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colors14.xml" ContentType="application/vnd.ms-office.chartcolorstyl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Ex1.xml" ContentType="application/vnd.ms-office.chartex+xml"/>
  <Override PartName="/xl/charts/style19.xml" ContentType="application/vnd.ms-office.chartstyle+xml"/>
  <Override PartName="/xl/charts/colors19.xml" ContentType="application/vnd.ms-office.chartcolorstyle+xml"/>
  <Override PartName="/xl/charts/chartEx2.xml" ContentType="application/vnd.ms-office.chartex+xml"/>
  <Override PartName="/xl/charts/style20.xml" ContentType="application/vnd.ms-office.chartstyle+xml"/>
  <Override PartName="/xl/charts/colors20.xml" ContentType="application/vnd.ms-office.chartcolorstyle+xml"/>
  <Override PartName="/xl/charts/chart19.xml" ContentType="application/vnd.openxmlformats-officedocument.drawingml.chart+xml"/>
  <Override PartName="/xl/charts/style21.xml" ContentType="application/vnd.ms-office.chartstyle+xml"/>
  <Override PartName="/xl/charts/colors21.xml" ContentType="application/vnd.ms-office.chartcolorsty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10.xml" ContentType="application/vnd.openxmlformats-officedocument.spreadsheetml.externalLink+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5.xml" ContentType="application/vnd.openxmlformats-officedocument.spreadsheetml.comments+xml"/>
  <Override PartName="/xl/externalLinks/externalLink9.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6.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fileSharing readOnlyRecommended="1"/>
  <workbookPr codeName="ThisWorkbook" defaultThemeVersion="166925"/>
  <mc:AlternateContent xmlns:mc="http://schemas.openxmlformats.org/markup-compatibility/2006">
    <mc:Choice Requires="x15">
      <x15ac:absPath xmlns:x15ac="http://schemas.microsoft.com/office/spreadsheetml/2010/11/ac" url="https://transpowernz.sharepoint.com/sites/external/befea001e/EA Referral/BBC Referral/"/>
    </mc:Choice>
  </mc:AlternateContent>
  <xr:revisionPtr revIDLastSave="599" documentId="13_ncr:1_{525CF373-ED28-49B4-8B51-394A15E5D73C}" xr6:coauthVersionLast="45" xr6:coauthVersionMax="45" xr10:uidLastSave="{51182280-1446-4943-AAE2-1047D51781D2}"/>
  <bookViews>
    <workbookView xWindow="-110" yWindow="-110" windowWidth="19420" windowHeight="10420" xr2:uid="{3541D1C7-6E1D-491B-824E-90B9B262B04E}"/>
  </bookViews>
  <sheets>
    <sheet name="Title" sheetId="11" r:id="rId1"/>
    <sheet name="Description" sheetId="16" r:id="rId2"/>
    <sheet name="Inputs" sheetId="4" r:id="rId3"/>
    <sheet name="Contents" sheetId="12" r:id="rId4"/>
    <sheet name="Summary" sheetId="8" r:id="rId5"/>
    <sheet name="Connection charges" sheetId="5" r:id="rId6"/>
    <sheet name="Benefit-based charges (Cust.)" sheetId="6" r:id="rId7"/>
    <sheet name="Benefit-based charges (Conn.)" sheetId="19" r:id="rId8"/>
    <sheet name="Residual charges" sheetId="9" r:id="rId9"/>
    <sheet name="Transitional cap" sheetId="10" r:id="rId10"/>
    <sheet name="Analysis I" sheetId="13" r:id="rId11"/>
    <sheet name="Analysis II" sheetId="18" r:id="rId12"/>
    <sheet name="Change log" sheetId="14" r:id="rId13"/>
    <sheet name="Review log" sheetId="15" r:id="rId14"/>
    <sheet name="Error checks" sheetId="17"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sCount"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xlchart.v1.0" hidden="1">'Analysis II'!$N$76</definedName>
    <definedName name="_xlchart.v1.1" hidden="1">'Analysis II'!$O$74:$V$75</definedName>
    <definedName name="_xlchart.v1.2" hidden="1">'Analysis II'!$O$76:$V$76</definedName>
    <definedName name="_xlchart.v1.3" hidden="1">'Analysis II'!$O$74:$V$75</definedName>
    <definedName name="_xlchart.v1.4" hidden="1">'Analysis II'!$O$77:$V$77</definedName>
    <definedName name="Pal_Workbook_GUID" hidden="1">"6S1JHEHENLE191V518WIWCLK"</definedName>
    <definedName name="_xlnm.Print_Area" localSheetId="7">'Benefit-based charges (Conn.)'!$A$1:$CF$615</definedName>
    <definedName name="_xlnm.Print_Area" localSheetId="6">'Benefit-based charges (Cust.)'!$A$1:$BW$192</definedName>
    <definedName name="_xlnm.Print_Area" localSheetId="5">'Connection charges'!$A$1:$AR$474</definedName>
    <definedName name="_xlnm.Print_Area" localSheetId="14">'Error checks'!$A$1:$D$39</definedName>
    <definedName name="_xlnm.Print_Area" localSheetId="2">Inputs!$A$1:$BU$1799</definedName>
    <definedName name="_xlnm.Print_Area" localSheetId="8">'Residual charges'!$A$1:$AR$624</definedName>
    <definedName name="_xlnm.Print_Area" localSheetId="13">'Review log'!$A$1:$I$34</definedName>
    <definedName name="_xlnm.Print_Area" localSheetId="4">Summary!$A$1:$AR$270</definedName>
    <definedName name="_xlnm.Print_Area" localSheetId="9">'Transitional cap'!$A$1:$AC$322</definedName>
    <definedName name="RiskAfterRecalcMacro" hidden="1">""</definedName>
    <definedName name="RiskAfterSimMacro" hidden="1">""</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BeforeRecalcMacro" hidden="1">""</definedName>
    <definedName name="RiskBeforeSimMacro" hidden="1">""</definedName>
    <definedName name="RiskCollectDistributionSamples" hidden="1">2</definedName>
    <definedName name="RiskFixedSeed" hidden="1">1</definedName>
    <definedName name="RiskHasSettings" localSheetId="3" hidden="1">5</definedName>
    <definedName name="RiskHasSettings" hidden="1">7</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U405" i="19" l="1"/>
  <c r="B202" i="19" l="1"/>
  <c r="B405" i="19" s="1"/>
  <c r="B260" i="8"/>
  <c r="E198" i="9"/>
  <c r="B1243" i="4"/>
  <c r="C1243" i="4"/>
  <c r="D1243" i="4"/>
  <c r="E1243" i="4"/>
  <c r="B1244" i="4"/>
  <c r="C1244" i="4"/>
  <c r="D1244" i="4"/>
  <c r="E1244" i="4"/>
  <c r="B1245" i="4"/>
  <c r="C1245" i="4"/>
  <c r="D1245" i="4"/>
  <c r="E1245" i="4"/>
  <c r="B1246" i="4"/>
  <c r="C1246" i="4"/>
  <c r="D1246" i="4"/>
  <c r="E1246" i="4"/>
  <c r="B1247" i="4"/>
  <c r="C1247" i="4"/>
  <c r="D1247" i="4"/>
  <c r="E1247" i="4"/>
  <c r="B1248" i="4"/>
  <c r="C1248" i="4"/>
  <c r="D1248" i="4"/>
  <c r="E1248" i="4"/>
  <c r="B1249" i="4"/>
  <c r="C1249" i="4"/>
  <c r="D1249" i="4"/>
  <c r="E1249" i="4"/>
  <c r="B1250" i="4"/>
  <c r="C1250" i="4"/>
  <c r="D1250" i="4"/>
  <c r="E1250" i="4"/>
  <c r="B1251" i="4"/>
  <c r="C1251" i="4"/>
  <c r="D1251" i="4"/>
  <c r="E1251" i="4"/>
  <c r="D1242" i="4"/>
  <c r="C1242" i="4"/>
  <c r="B1242" i="4"/>
  <c r="D1241" i="4"/>
  <c r="C1241" i="4"/>
  <c r="B1241" i="4"/>
  <c r="D1240" i="4"/>
  <c r="C1240" i="4"/>
  <c r="B1240" i="4"/>
  <c r="D1239" i="4"/>
  <c r="C1239" i="4"/>
  <c r="B1239" i="4"/>
  <c r="D1238" i="4"/>
  <c r="C1238" i="4"/>
  <c r="B1238" i="4"/>
  <c r="D1237" i="4"/>
  <c r="C1237" i="4"/>
  <c r="B1237" i="4"/>
  <c r="D1236" i="4"/>
  <c r="C1236" i="4"/>
  <c r="B1236" i="4"/>
  <c r="D1235" i="4"/>
  <c r="C1235" i="4"/>
  <c r="B1235" i="4"/>
  <c r="D1234" i="4"/>
  <c r="C1234" i="4"/>
  <c r="B1234" i="4"/>
  <c r="D1233" i="4"/>
  <c r="C1233" i="4"/>
  <c r="B1233" i="4"/>
  <c r="D1232" i="4"/>
  <c r="C1232" i="4"/>
  <c r="B1232" i="4"/>
  <c r="D1231" i="4"/>
  <c r="C1231" i="4"/>
  <c r="B1231" i="4"/>
  <c r="D1230" i="4"/>
  <c r="C1230" i="4"/>
  <c r="B1230" i="4"/>
  <c r="D1229" i="4"/>
  <c r="C1229" i="4"/>
  <c r="B1229" i="4"/>
  <c r="D1228" i="4"/>
  <c r="C1228" i="4"/>
  <c r="B1228" i="4"/>
  <c r="D1227" i="4"/>
  <c r="C1227" i="4"/>
  <c r="B1227" i="4"/>
  <c r="D1226" i="4"/>
  <c r="C1226" i="4"/>
  <c r="B1226" i="4"/>
  <c r="D1225" i="4"/>
  <c r="C1225" i="4"/>
  <c r="B1225" i="4"/>
  <c r="D1224" i="4"/>
  <c r="C1224" i="4"/>
  <c r="B1224" i="4"/>
  <c r="D1223" i="4"/>
  <c r="C1223" i="4"/>
  <c r="B1223" i="4"/>
  <c r="D1222" i="4"/>
  <c r="C1222" i="4"/>
  <c r="B1222" i="4"/>
  <c r="D1221" i="4"/>
  <c r="C1221" i="4"/>
  <c r="B1221" i="4"/>
  <c r="D1220" i="4"/>
  <c r="C1220" i="4"/>
  <c r="B1220" i="4"/>
  <c r="D1219" i="4"/>
  <c r="C1219" i="4"/>
  <c r="B1219" i="4"/>
  <c r="D1218" i="4"/>
  <c r="C1218" i="4"/>
  <c r="B1218" i="4"/>
  <c r="D1217" i="4"/>
  <c r="C1217" i="4"/>
  <c r="B1217" i="4"/>
  <c r="D1216" i="4"/>
  <c r="C1216" i="4"/>
  <c r="B1216" i="4"/>
  <c r="D1215" i="4"/>
  <c r="C1215" i="4"/>
  <c r="B1215" i="4"/>
  <c r="D1214" i="4"/>
  <c r="C1214" i="4"/>
  <c r="B1214" i="4"/>
  <c r="D1213" i="4"/>
  <c r="C1213" i="4"/>
  <c r="B1213" i="4"/>
  <c r="D1212" i="4"/>
  <c r="C1212" i="4"/>
  <c r="B1212" i="4"/>
  <c r="D1211" i="4"/>
  <c r="C1211" i="4"/>
  <c r="B1211" i="4"/>
  <c r="D1210" i="4"/>
  <c r="C1210" i="4"/>
  <c r="B1210" i="4"/>
  <c r="D1209" i="4"/>
  <c r="C1209" i="4"/>
  <c r="B1209" i="4"/>
  <c r="D1208" i="4"/>
  <c r="C1208" i="4"/>
  <c r="B1208" i="4"/>
  <c r="D1207" i="4"/>
  <c r="C1207" i="4"/>
  <c r="B1207" i="4"/>
  <c r="D1206" i="4"/>
  <c r="C1206" i="4"/>
  <c r="B1206" i="4"/>
  <c r="D1205" i="4"/>
  <c r="C1205" i="4"/>
  <c r="B1205" i="4"/>
  <c r="D1204" i="4"/>
  <c r="C1204" i="4"/>
  <c r="B1204" i="4"/>
  <c r="D1203" i="4"/>
  <c r="C1203" i="4"/>
  <c r="B1203" i="4"/>
  <c r="D1202" i="4"/>
  <c r="C1202" i="4"/>
  <c r="B1202" i="4"/>
  <c r="D1201" i="4"/>
  <c r="C1201" i="4"/>
  <c r="B1201" i="4"/>
  <c r="D1200" i="4"/>
  <c r="C1200" i="4"/>
  <c r="B1200" i="4"/>
  <c r="D1199" i="4"/>
  <c r="C1199" i="4"/>
  <c r="B1199" i="4"/>
  <c r="D1198" i="4"/>
  <c r="C1198" i="4"/>
  <c r="B1198" i="4"/>
  <c r="D1197" i="4"/>
  <c r="C1197" i="4"/>
  <c r="B1197" i="4"/>
  <c r="D1196" i="4"/>
  <c r="C1196" i="4"/>
  <c r="B1196" i="4"/>
  <c r="D1195" i="4"/>
  <c r="C1195" i="4"/>
  <c r="B1195" i="4"/>
  <c r="D1194" i="4"/>
  <c r="C1194" i="4"/>
  <c r="B1194" i="4"/>
  <c r="D1193" i="4"/>
  <c r="C1193" i="4"/>
  <c r="B1193" i="4"/>
  <c r="D1192" i="4"/>
  <c r="C1192" i="4"/>
  <c r="B1192" i="4"/>
  <c r="D1191" i="4"/>
  <c r="C1191" i="4"/>
  <c r="B1191" i="4"/>
  <c r="D1190" i="4"/>
  <c r="C1190" i="4"/>
  <c r="B1190" i="4"/>
  <c r="D1189" i="4"/>
  <c r="C1189" i="4"/>
  <c r="B1189" i="4"/>
  <c r="D1188" i="4"/>
  <c r="C1188" i="4"/>
  <c r="B1188" i="4"/>
  <c r="D1187" i="4"/>
  <c r="C1187" i="4"/>
  <c r="B1187" i="4"/>
  <c r="D1186" i="4"/>
  <c r="C1186" i="4"/>
  <c r="B1186" i="4"/>
  <c r="D1185" i="4"/>
  <c r="C1185" i="4"/>
  <c r="B1185" i="4"/>
  <c r="D1184" i="4"/>
  <c r="C1184" i="4"/>
  <c r="B1184" i="4"/>
  <c r="D1183" i="4"/>
  <c r="C1183" i="4"/>
  <c r="B1183" i="4"/>
  <c r="D1182" i="4"/>
  <c r="C1182" i="4"/>
  <c r="B1182" i="4"/>
  <c r="D1181" i="4"/>
  <c r="C1181" i="4"/>
  <c r="B1181" i="4"/>
  <c r="D1180" i="4"/>
  <c r="C1180" i="4"/>
  <c r="B1180" i="4"/>
  <c r="D1179" i="4"/>
  <c r="C1179" i="4"/>
  <c r="B1179" i="4"/>
  <c r="D1178" i="4"/>
  <c r="C1178" i="4"/>
  <c r="B1178" i="4"/>
  <c r="D1177" i="4"/>
  <c r="C1177" i="4"/>
  <c r="B1177" i="4"/>
  <c r="D1176" i="4"/>
  <c r="C1176" i="4"/>
  <c r="B1176" i="4"/>
  <c r="D1175" i="4"/>
  <c r="C1175" i="4"/>
  <c r="B1175" i="4"/>
  <c r="D1174" i="4"/>
  <c r="C1174" i="4"/>
  <c r="B1174" i="4"/>
  <c r="D1173" i="4"/>
  <c r="C1173" i="4"/>
  <c r="B1173" i="4"/>
  <c r="D1172" i="4"/>
  <c r="C1172" i="4"/>
  <c r="B1172" i="4"/>
  <c r="D1171" i="4"/>
  <c r="C1171" i="4"/>
  <c r="B1171" i="4"/>
  <c r="D1170" i="4"/>
  <c r="C1170" i="4"/>
  <c r="B1170" i="4"/>
  <c r="D1169" i="4"/>
  <c r="C1169" i="4"/>
  <c r="B1169" i="4"/>
  <c r="D1168" i="4"/>
  <c r="C1168" i="4"/>
  <c r="B1168" i="4"/>
  <c r="D1167" i="4"/>
  <c r="C1167" i="4"/>
  <c r="B1167" i="4"/>
  <c r="D1166" i="4"/>
  <c r="C1166" i="4"/>
  <c r="B1166" i="4"/>
  <c r="D1165" i="4"/>
  <c r="C1165" i="4"/>
  <c r="B1165" i="4"/>
  <c r="D1164" i="4"/>
  <c r="C1164" i="4"/>
  <c r="B1164" i="4"/>
  <c r="D1163" i="4"/>
  <c r="C1163" i="4"/>
  <c r="B1163" i="4"/>
  <c r="D1162" i="4"/>
  <c r="C1162" i="4"/>
  <c r="B1162" i="4"/>
  <c r="D1161" i="4"/>
  <c r="C1161" i="4"/>
  <c r="B1161" i="4"/>
  <c r="D1160" i="4"/>
  <c r="C1160" i="4"/>
  <c r="B1160" i="4"/>
  <c r="D1159" i="4"/>
  <c r="C1159" i="4"/>
  <c r="B1159" i="4"/>
  <c r="D1158" i="4"/>
  <c r="C1158" i="4"/>
  <c r="B1158" i="4"/>
  <c r="D1157" i="4"/>
  <c r="C1157" i="4"/>
  <c r="B1157" i="4"/>
  <c r="D1156" i="4"/>
  <c r="C1156" i="4"/>
  <c r="B1156" i="4"/>
  <c r="D1155" i="4"/>
  <c r="C1155" i="4"/>
  <c r="B1155" i="4"/>
  <c r="D1154" i="4"/>
  <c r="C1154" i="4"/>
  <c r="B1154" i="4"/>
  <c r="D1153" i="4"/>
  <c r="C1153" i="4"/>
  <c r="B1153" i="4"/>
  <c r="D1152" i="4"/>
  <c r="C1152" i="4"/>
  <c r="B1152" i="4"/>
  <c r="D1151" i="4"/>
  <c r="C1151" i="4"/>
  <c r="B1151" i="4"/>
  <c r="D1150" i="4"/>
  <c r="C1150" i="4"/>
  <c r="B1150" i="4"/>
  <c r="D1149" i="4"/>
  <c r="C1149" i="4"/>
  <c r="B1149" i="4"/>
  <c r="D1148" i="4"/>
  <c r="C1148" i="4"/>
  <c r="B1148" i="4"/>
  <c r="D1147" i="4"/>
  <c r="C1147" i="4"/>
  <c r="B1147" i="4"/>
  <c r="D1146" i="4"/>
  <c r="C1146" i="4"/>
  <c r="B1146" i="4"/>
  <c r="D1145" i="4"/>
  <c r="C1145" i="4"/>
  <c r="B1145" i="4"/>
  <c r="D1144" i="4"/>
  <c r="C1144" i="4"/>
  <c r="B1144" i="4"/>
  <c r="D1143" i="4"/>
  <c r="C1143" i="4"/>
  <c r="B1143" i="4"/>
  <c r="D1142" i="4"/>
  <c r="C1142" i="4"/>
  <c r="B1142" i="4"/>
  <c r="D1141" i="4"/>
  <c r="C1141" i="4"/>
  <c r="B1141" i="4"/>
  <c r="D1140" i="4"/>
  <c r="C1140" i="4"/>
  <c r="B1140" i="4"/>
  <c r="D1139" i="4"/>
  <c r="C1139" i="4"/>
  <c r="B1139" i="4"/>
  <c r="D1138" i="4"/>
  <c r="C1138" i="4"/>
  <c r="B1138" i="4"/>
  <c r="D1137" i="4"/>
  <c r="C1137" i="4"/>
  <c r="B1137" i="4"/>
  <c r="D1136" i="4"/>
  <c r="C1136" i="4"/>
  <c r="B1136" i="4"/>
  <c r="D1135" i="4"/>
  <c r="C1135" i="4"/>
  <c r="B1135" i="4"/>
  <c r="D1134" i="4"/>
  <c r="C1134" i="4"/>
  <c r="B1134" i="4"/>
  <c r="D1133" i="4"/>
  <c r="C1133" i="4"/>
  <c r="B1133" i="4"/>
  <c r="D1132" i="4"/>
  <c r="C1132" i="4"/>
  <c r="B1132" i="4"/>
  <c r="D1131" i="4"/>
  <c r="C1131" i="4"/>
  <c r="B1131" i="4"/>
  <c r="D1130" i="4"/>
  <c r="C1130" i="4"/>
  <c r="B1130" i="4"/>
  <c r="D1129" i="4"/>
  <c r="C1129" i="4"/>
  <c r="B1129" i="4"/>
  <c r="D1128" i="4"/>
  <c r="C1128" i="4"/>
  <c r="B1128" i="4"/>
  <c r="D1127" i="4"/>
  <c r="C1127" i="4"/>
  <c r="B1127" i="4"/>
  <c r="D1126" i="4"/>
  <c r="C1126" i="4"/>
  <c r="B1126" i="4"/>
  <c r="D1125" i="4"/>
  <c r="C1125" i="4"/>
  <c r="B1125" i="4"/>
  <c r="D1124" i="4"/>
  <c r="C1124" i="4"/>
  <c r="B1124" i="4"/>
  <c r="D1123" i="4"/>
  <c r="C1123" i="4"/>
  <c r="B1123" i="4"/>
  <c r="D1122" i="4"/>
  <c r="C1122" i="4"/>
  <c r="B1122" i="4"/>
  <c r="D1121" i="4"/>
  <c r="C1121" i="4"/>
  <c r="B1121" i="4"/>
  <c r="D1120" i="4"/>
  <c r="C1120" i="4"/>
  <c r="B1120" i="4"/>
  <c r="D1119" i="4"/>
  <c r="C1119" i="4"/>
  <c r="B1119" i="4"/>
  <c r="D1118" i="4"/>
  <c r="C1118" i="4"/>
  <c r="B1118" i="4"/>
  <c r="D1117" i="4"/>
  <c r="C1117" i="4"/>
  <c r="B1117" i="4"/>
  <c r="D1116" i="4"/>
  <c r="C1116" i="4"/>
  <c r="B1116" i="4"/>
  <c r="D1115" i="4"/>
  <c r="C1115" i="4"/>
  <c r="B1115" i="4"/>
  <c r="D1114" i="4"/>
  <c r="C1114" i="4"/>
  <c r="B1114" i="4"/>
  <c r="D1113" i="4"/>
  <c r="C1113" i="4"/>
  <c r="B1113" i="4"/>
  <c r="D1112" i="4"/>
  <c r="C1112" i="4"/>
  <c r="B1112" i="4"/>
  <c r="D1111" i="4"/>
  <c r="C1111" i="4"/>
  <c r="B1111" i="4"/>
  <c r="D1110" i="4"/>
  <c r="C1110" i="4"/>
  <c r="B1110" i="4"/>
  <c r="D1109" i="4"/>
  <c r="C1109" i="4"/>
  <c r="B1109" i="4"/>
  <c r="D1108" i="4"/>
  <c r="C1108" i="4"/>
  <c r="B1108" i="4"/>
  <c r="D1107" i="4"/>
  <c r="C1107" i="4"/>
  <c r="B1107" i="4"/>
  <c r="D1106" i="4"/>
  <c r="C1106" i="4"/>
  <c r="B1106" i="4"/>
  <c r="D1105" i="4"/>
  <c r="C1105" i="4"/>
  <c r="B1105" i="4"/>
  <c r="D1104" i="4"/>
  <c r="C1104" i="4"/>
  <c r="B1104" i="4"/>
  <c r="D1103" i="4"/>
  <c r="C1103" i="4"/>
  <c r="B1103" i="4"/>
  <c r="D1102" i="4"/>
  <c r="C1102" i="4"/>
  <c r="B1102" i="4"/>
  <c r="D1101" i="4"/>
  <c r="C1101" i="4"/>
  <c r="B1101" i="4"/>
  <c r="D1100" i="4"/>
  <c r="C1100" i="4"/>
  <c r="B1100" i="4"/>
  <c r="D1099" i="4"/>
  <c r="C1099" i="4"/>
  <c r="B1099" i="4"/>
  <c r="D1098" i="4"/>
  <c r="C1098" i="4"/>
  <c r="B1098" i="4"/>
  <c r="D1097" i="4"/>
  <c r="C1097" i="4"/>
  <c r="B1097" i="4"/>
  <c r="D1096" i="4"/>
  <c r="C1096" i="4"/>
  <c r="B1096" i="4"/>
  <c r="D1095" i="4"/>
  <c r="C1095" i="4"/>
  <c r="B1095" i="4"/>
  <c r="D1094" i="4"/>
  <c r="C1094" i="4"/>
  <c r="B1094" i="4"/>
  <c r="D1093" i="4"/>
  <c r="C1093" i="4"/>
  <c r="B1093" i="4"/>
  <c r="D1092" i="4"/>
  <c r="C1092" i="4"/>
  <c r="B1092" i="4"/>
  <c r="D1091" i="4"/>
  <c r="C1091" i="4"/>
  <c r="B1091" i="4"/>
  <c r="D1090" i="4"/>
  <c r="C1090" i="4"/>
  <c r="B1090" i="4"/>
  <c r="D1089" i="4"/>
  <c r="C1089" i="4"/>
  <c r="B1089" i="4"/>
  <c r="D1088" i="4"/>
  <c r="C1088" i="4"/>
  <c r="B1088" i="4"/>
  <c r="D1087" i="4"/>
  <c r="C1087" i="4"/>
  <c r="B1087" i="4"/>
  <c r="D1086" i="4"/>
  <c r="C1086" i="4"/>
  <c r="B1086" i="4"/>
  <c r="D1085" i="4"/>
  <c r="C1085" i="4"/>
  <c r="B1085" i="4"/>
  <c r="D1084" i="4"/>
  <c r="C1084" i="4"/>
  <c r="B1084" i="4"/>
  <c r="D1083" i="4"/>
  <c r="C1083" i="4"/>
  <c r="B1083" i="4"/>
  <c r="D1082" i="4"/>
  <c r="C1082" i="4"/>
  <c r="B1082" i="4"/>
  <c r="D1081" i="4"/>
  <c r="C1081" i="4"/>
  <c r="B1081" i="4"/>
  <c r="D1080" i="4"/>
  <c r="C1080" i="4"/>
  <c r="B1080" i="4"/>
  <c r="D1079" i="4"/>
  <c r="C1079" i="4"/>
  <c r="B1079" i="4"/>
  <c r="D1078" i="4"/>
  <c r="C1078" i="4"/>
  <c r="B1078" i="4"/>
  <c r="D1077" i="4"/>
  <c r="C1077" i="4"/>
  <c r="B1077" i="4"/>
  <c r="D1076" i="4"/>
  <c r="C1076" i="4"/>
  <c r="B1076" i="4"/>
  <c r="D1075" i="4"/>
  <c r="C1075" i="4"/>
  <c r="B1075" i="4"/>
  <c r="D1074" i="4"/>
  <c r="C1074" i="4"/>
  <c r="B1074" i="4"/>
  <c r="D1073" i="4"/>
  <c r="C1073" i="4"/>
  <c r="B1073" i="4"/>
  <c r="D1072" i="4"/>
  <c r="C1072" i="4"/>
  <c r="B1072" i="4"/>
  <c r="D1071" i="4"/>
  <c r="C1071" i="4"/>
  <c r="B1071" i="4"/>
  <c r="D1070" i="4"/>
  <c r="C1070" i="4"/>
  <c r="B1070" i="4"/>
  <c r="D1069" i="4"/>
  <c r="C1069" i="4"/>
  <c r="B1069" i="4"/>
  <c r="D1068" i="4"/>
  <c r="C1068" i="4"/>
  <c r="B1068" i="4"/>
  <c r="D1067" i="4"/>
  <c r="C1067" i="4"/>
  <c r="B1067" i="4"/>
  <c r="D1066" i="4"/>
  <c r="C1066" i="4"/>
  <c r="B1066" i="4"/>
  <c r="D1065" i="4"/>
  <c r="C1065" i="4"/>
  <c r="B1065" i="4"/>
  <c r="D1064" i="4"/>
  <c r="C1064" i="4"/>
  <c r="B1064" i="4"/>
  <c r="D1063" i="4"/>
  <c r="C1063" i="4"/>
  <c r="B1063" i="4"/>
  <c r="D1062" i="4"/>
  <c r="C1062" i="4"/>
  <c r="B1062" i="4"/>
  <c r="D1061" i="4"/>
  <c r="C1061" i="4"/>
  <c r="B1061" i="4"/>
  <c r="D1060" i="4"/>
  <c r="C1060" i="4"/>
  <c r="B1060" i="4"/>
  <c r="D1059" i="4"/>
  <c r="C1059" i="4"/>
  <c r="B1059" i="4"/>
  <c r="D1058" i="4"/>
  <c r="C1058" i="4"/>
  <c r="B1058" i="4"/>
  <c r="D1057" i="4"/>
  <c r="C1057" i="4"/>
  <c r="B1057" i="4"/>
  <c r="D1056" i="4"/>
  <c r="C1056" i="4"/>
  <c r="B1056" i="4"/>
  <c r="D1055" i="4"/>
  <c r="C1055" i="4"/>
  <c r="B1055" i="4"/>
  <c r="F198" i="9" l="1"/>
  <c r="E615" i="9"/>
  <c r="E399" i="9"/>
  <c r="E260" i="8" a="1"/>
  <c r="E260" i="8" s="1"/>
  <c r="D260" i="8" s="1" a="1"/>
  <c r="D260" i="8" s="1"/>
  <c r="B606" i="19"/>
  <c r="F260" i="8" a="1"/>
  <c r="F260" i="8" s="1"/>
  <c r="C260" i="8" s="1" a="1"/>
  <c r="C260" i="8" s="1"/>
  <c r="D440" i="4" l="1"/>
  <c r="C440" i="4"/>
  <c r="B440" i="4"/>
  <c r="D439" i="4"/>
  <c r="C439" i="4"/>
  <c r="B439" i="4"/>
  <c r="D438" i="4"/>
  <c r="C438" i="4"/>
  <c r="B438" i="4"/>
  <c r="D437" i="4"/>
  <c r="C437" i="4"/>
  <c r="B437" i="4"/>
  <c r="D436" i="4"/>
  <c r="C436" i="4"/>
  <c r="B436" i="4"/>
  <c r="D435" i="4"/>
  <c r="C435" i="4"/>
  <c r="B435" i="4"/>
  <c r="D434" i="4"/>
  <c r="C434" i="4"/>
  <c r="B434" i="4"/>
  <c r="D433" i="4"/>
  <c r="C433" i="4"/>
  <c r="B433" i="4"/>
  <c r="B1039" i="4" s="1"/>
  <c r="D432" i="4"/>
  <c r="C432" i="4"/>
  <c r="B432" i="4"/>
  <c r="D431" i="4"/>
  <c r="C431" i="4"/>
  <c r="B431" i="4"/>
  <c r="D430" i="4"/>
  <c r="C430" i="4"/>
  <c r="B430" i="4"/>
  <c r="D429" i="4"/>
  <c r="C429" i="4"/>
  <c r="B429" i="4"/>
  <c r="D428" i="4"/>
  <c r="C428" i="4"/>
  <c r="B428" i="4"/>
  <c r="D427" i="4"/>
  <c r="C427" i="4"/>
  <c r="B427" i="4"/>
  <c r="D426" i="4"/>
  <c r="C426" i="4"/>
  <c r="B426" i="4"/>
  <c r="D425" i="4"/>
  <c r="C425" i="4"/>
  <c r="B425" i="4"/>
  <c r="D424" i="4"/>
  <c r="C424" i="4"/>
  <c r="B424" i="4"/>
  <c r="D423" i="4"/>
  <c r="C423" i="4"/>
  <c r="B423" i="4"/>
  <c r="D422" i="4"/>
  <c r="C422" i="4"/>
  <c r="B422" i="4"/>
  <c r="D421" i="4"/>
  <c r="C421" i="4"/>
  <c r="B421" i="4"/>
  <c r="D420" i="4"/>
  <c r="C420" i="4"/>
  <c r="B420" i="4"/>
  <c r="D419" i="4"/>
  <c r="C419" i="4"/>
  <c r="B419" i="4"/>
  <c r="D418" i="4"/>
  <c r="C418" i="4"/>
  <c r="B418" i="4"/>
  <c r="D417" i="4"/>
  <c r="C417" i="4"/>
  <c r="B417" i="4"/>
  <c r="D416" i="4"/>
  <c r="C416" i="4"/>
  <c r="B416" i="4"/>
  <c r="D415" i="4"/>
  <c r="C415" i="4"/>
  <c r="B415" i="4"/>
  <c r="D414" i="4"/>
  <c r="C414" i="4"/>
  <c r="B414" i="4"/>
  <c r="D413" i="4"/>
  <c r="C413" i="4"/>
  <c r="B413" i="4"/>
  <c r="D412" i="4"/>
  <c r="C412" i="4"/>
  <c r="B412" i="4"/>
  <c r="D411" i="4"/>
  <c r="C411" i="4"/>
  <c r="B411" i="4"/>
  <c r="D410" i="4"/>
  <c r="C410" i="4"/>
  <c r="B410" i="4"/>
  <c r="D409" i="4"/>
  <c r="C409" i="4"/>
  <c r="B409" i="4"/>
  <c r="D408" i="4"/>
  <c r="C408" i="4"/>
  <c r="B408" i="4"/>
  <c r="D407" i="4"/>
  <c r="C407" i="4"/>
  <c r="B407" i="4"/>
  <c r="D406" i="4"/>
  <c r="C406" i="4"/>
  <c r="B406" i="4"/>
  <c r="D405" i="4"/>
  <c r="C405" i="4"/>
  <c r="B405" i="4"/>
  <c r="D404" i="4"/>
  <c r="C404" i="4"/>
  <c r="B404" i="4"/>
  <c r="D403" i="4"/>
  <c r="C403" i="4"/>
  <c r="B403" i="4"/>
  <c r="D402" i="4"/>
  <c r="C402" i="4"/>
  <c r="B402" i="4"/>
  <c r="D401" i="4"/>
  <c r="C401" i="4"/>
  <c r="B401" i="4"/>
  <c r="D400" i="4"/>
  <c r="C400" i="4"/>
  <c r="B400" i="4"/>
  <c r="D399" i="4"/>
  <c r="C399" i="4"/>
  <c r="B399" i="4"/>
  <c r="D398" i="4"/>
  <c r="C398" i="4"/>
  <c r="B398" i="4"/>
  <c r="D397" i="4"/>
  <c r="C397" i="4"/>
  <c r="B397" i="4"/>
  <c r="D396" i="4"/>
  <c r="C396" i="4"/>
  <c r="B396" i="4"/>
  <c r="D395" i="4"/>
  <c r="C395" i="4"/>
  <c r="B395" i="4"/>
  <c r="D394" i="4"/>
  <c r="C394" i="4"/>
  <c r="B394" i="4"/>
  <c r="D393" i="4"/>
  <c r="C393" i="4"/>
  <c r="B393" i="4"/>
  <c r="D392" i="4"/>
  <c r="C392" i="4"/>
  <c r="B392" i="4"/>
  <c r="D391" i="4"/>
  <c r="C391" i="4"/>
  <c r="B391" i="4"/>
  <c r="D390" i="4"/>
  <c r="C390" i="4"/>
  <c r="B390" i="4"/>
  <c r="D389" i="4"/>
  <c r="C389" i="4"/>
  <c r="B389" i="4"/>
  <c r="D388" i="4"/>
  <c r="C388" i="4"/>
  <c r="B388" i="4"/>
  <c r="D387" i="4"/>
  <c r="C387" i="4"/>
  <c r="B387" i="4"/>
  <c r="D386" i="4"/>
  <c r="C386" i="4"/>
  <c r="B386" i="4"/>
  <c r="D385" i="4"/>
  <c r="C385" i="4"/>
  <c r="B385" i="4"/>
  <c r="D384" i="4"/>
  <c r="C384" i="4"/>
  <c r="B384" i="4"/>
  <c r="D383" i="4"/>
  <c r="C383" i="4"/>
  <c r="B383" i="4"/>
  <c r="D382" i="4"/>
  <c r="C382" i="4"/>
  <c r="B382" i="4"/>
  <c r="D381" i="4"/>
  <c r="C381" i="4"/>
  <c r="B381" i="4"/>
  <c r="D380" i="4"/>
  <c r="C380" i="4"/>
  <c r="B380" i="4"/>
  <c r="D379" i="4"/>
  <c r="C379" i="4"/>
  <c r="B379" i="4"/>
  <c r="D378" i="4"/>
  <c r="C378" i="4"/>
  <c r="B378" i="4"/>
  <c r="D377" i="4"/>
  <c r="C377" i="4"/>
  <c r="B377" i="4"/>
  <c r="D376" i="4"/>
  <c r="C376" i="4"/>
  <c r="B376" i="4"/>
  <c r="D375" i="4"/>
  <c r="C375" i="4"/>
  <c r="B375" i="4"/>
  <c r="D374" i="4"/>
  <c r="C374" i="4"/>
  <c r="B374" i="4"/>
  <c r="D373" i="4"/>
  <c r="C373" i="4"/>
  <c r="B373" i="4"/>
  <c r="D372" i="4"/>
  <c r="C372" i="4"/>
  <c r="B372" i="4"/>
  <c r="D371" i="4"/>
  <c r="C371" i="4"/>
  <c r="B371" i="4"/>
  <c r="D370" i="4"/>
  <c r="C370" i="4"/>
  <c r="B370" i="4"/>
  <c r="D369" i="4"/>
  <c r="C369" i="4"/>
  <c r="B369" i="4"/>
  <c r="D368" i="4"/>
  <c r="C368" i="4"/>
  <c r="B368" i="4"/>
  <c r="D367" i="4"/>
  <c r="C367" i="4"/>
  <c r="B367" i="4"/>
  <c r="D366" i="4"/>
  <c r="C366" i="4"/>
  <c r="B366" i="4"/>
  <c r="D365" i="4"/>
  <c r="C365" i="4"/>
  <c r="B365" i="4"/>
  <c r="D364" i="4"/>
  <c r="C364" i="4"/>
  <c r="B364" i="4"/>
  <c r="D363" i="4"/>
  <c r="C363" i="4"/>
  <c r="B363" i="4"/>
  <c r="D362" i="4"/>
  <c r="C362" i="4"/>
  <c r="B362" i="4"/>
  <c r="D361" i="4"/>
  <c r="C361" i="4"/>
  <c r="B361" i="4"/>
  <c r="D360" i="4"/>
  <c r="C360" i="4"/>
  <c r="B360" i="4"/>
  <c r="D359" i="4"/>
  <c r="C359" i="4"/>
  <c r="B359" i="4"/>
  <c r="D358" i="4"/>
  <c r="C358" i="4"/>
  <c r="B358" i="4"/>
  <c r="D357" i="4"/>
  <c r="C357" i="4"/>
  <c r="B357" i="4"/>
  <c r="D356" i="4"/>
  <c r="C356" i="4"/>
  <c r="B356" i="4"/>
  <c r="D355" i="4"/>
  <c r="C355" i="4"/>
  <c r="B355" i="4"/>
  <c r="D354" i="4"/>
  <c r="C354" i="4"/>
  <c r="B354" i="4"/>
  <c r="D353" i="4"/>
  <c r="C353" i="4"/>
  <c r="B353" i="4"/>
  <c r="D352" i="4"/>
  <c r="C352" i="4"/>
  <c r="B352" i="4"/>
  <c r="D351" i="4"/>
  <c r="C351" i="4"/>
  <c r="B351" i="4"/>
  <c r="D350" i="4"/>
  <c r="C350" i="4"/>
  <c r="B350" i="4"/>
  <c r="D349" i="4"/>
  <c r="C349" i="4"/>
  <c r="B349" i="4"/>
  <c r="D348" i="4"/>
  <c r="C348" i="4"/>
  <c r="B348" i="4"/>
  <c r="D347" i="4"/>
  <c r="C347" i="4"/>
  <c r="B347" i="4"/>
  <c r="D346" i="4"/>
  <c r="C346" i="4"/>
  <c r="B346" i="4"/>
  <c r="D345" i="4"/>
  <c r="C345" i="4"/>
  <c r="B345" i="4"/>
  <c r="D344" i="4"/>
  <c r="C344" i="4"/>
  <c r="B344" i="4"/>
  <c r="D343" i="4"/>
  <c r="C343" i="4"/>
  <c r="B343" i="4"/>
  <c r="D342" i="4"/>
  <c r="C342" i="4"/>
  <c r="B342" i="4"/>
  <c r="D341" i="4"/>
  <c r="C341" i="4"/>
  <c r="B341" i="4"/>
  <c r="D340" i="4"/>
  <c r="C340" i="4"/>
  <c r="B340" i="4"/>
  <c r="D339" i="4"/>
  <c r="C339" i="4"/>
  <c r="B339" i="4"/>
  <c r="D338" i="4"/>
  <c r="C338" i="4"/>
  <c r="B338" i="4"/>
  <c r="D337" i="4"/>
  <c r="C337" i="4"/>
  <c r="B337" i="4"/>
  <c r="D336" i="4"/>
  <c r="C336" i="4"/>
  <c r="B336" i="4"/>
  <c r="D335" i="4"/>
  <c r="C335" i="4"/>
  <c r="B335" i="4"/>
  <c r="D334" i="4"/>
  <c r="C334" i="4"/>
  <c r="B334" i="4"/>
  <c r="D333" i="4"/>
  <c r="C333" i="4"/>
  <c r="B333" i="4"/>
  <c r="D332" i="4"/>
  <c r="C332" i="4"/>
  <c r="B332" i="4"/>
  <c r="D331" i="4"/>
  <c r="C331" i="4"/>
  <c r="B331" i="4"/>
  <c r="D330" i="4"/>
  <c r="C330" i="4"/>
  <c r="B330" i="4"/>
  <c r="D329" i="4"/>
  <c r="C329" i="4"/>
  <c r="B329" i="4"/>
  <c r="D328" i="4"/>
  <c r="C328" i="4"/>
  <c r="B328" i="4"/>
  <c r="D327" i="4"/>
  <c r="C327" i="4"/>
  <c r="B327" i="4"/>
  <c r="D326" i="4"/>
  <c r="C326" i="4"/>
  <c r="B326" i="4"/>
  <c r="D325" i="4"/>
  <c r="C325" i="4"/>
  <c r="B325" i="4"/>
  <c r="D324" i="4"/>
  <c r="C324" i="4"/>
  <c r="B324" i="4"/>
  <c r="D323" i="4"/>
  <c r="C323" i="4"/>
  <c r="B323" i="4"/>
  <c r="D322" i="4"/>
  <c r="C322" i="4"/>
  <c r="B322" i="4"/>
  <c r="D321" i="4"/>
  <c r="C321" i="4"/>
  <c r="B321" i="4"/>
  <c r="D320" i="4"/>
  <c r="C320" i="4"/>
  <c r="B320" i="4"/>
  <c r="D319" i="4"/>
  <c r="C319" i="4"/>
  <c r="B319" i="4"/>
  <c r="D318" i="4"/>
  <c r="C318" i="4"/>
  <c r="B318" i="4"/>
  <c r="D317" i="4"/>
  <c r="C317" i="4"/>
  <c r="B317" i="4"/>
  <c r="D316" i="4"/>
  <c r="C316" i="4"/>
  <c r="B316" i="4"/>
  <c r="D315" i="4"/>
  <c r="C315" i="4"/>
  <c r="B315" i="4"/>
  <c r="D314" i="4"/>
  <c r="C314" i="4"/>
  <c r="B314" i="4"/>
  <c r="D313" i="4"/>
  <c r="C313" i="4"/>
  <c r="B313" i="4"/>
  <c r="D312" i="4"/>
  <c r="C312" i="4"/>
  <c r="B312" i="4"/>
  <c r="D311" i="4"/>
  <c r="C311" i="4"/>
  <c r="B311" i="4"/>
  <c r="D310" i="4"/>
  <c r="C310" i="4"/>
  <c r="B310" i="4"/>
  <c r="D309" i="4"/>
  <c r="C309" i="4"/>
  <c r="B309" i="4"/>
  <c r="D308" i="4"/>
  <c r="C308" i="4"/>
  <c r="B308" i="4"/>
  <c r="D307" i="4"/>
  <c r="C307" i="4"/>
  <c r="B307" i="4"/>
  <c r="D306" i="4"/>
  <c r="C306" i="4"/>
  <c r="B306" i="4"/>
  <c r="D305" i="4"/>
  <c r="C305" i="4"/>
  <c r="B305" i="4"/>
  <c r="D304" i="4"/>
  <c r="C304" i="4"/>
  <c r="B304" i="4"/>
  <c r="D303" i="4"/>
  <c r="C303" i="4"/>
  <c r="B303" i="4"/>
  <c r="D302" i="4"/>
  <c r="C302" i="4"/>
  <c r="B302" i="4"/>
  <c r="D301" i="4"/>
  <c r="C301" i="4"/>
  <c r="B301" i="4"/>
  <c r="D300" i="4"/>
  <c r="C300" i="4"/>
  <c r="B300" i="4"/>
  <c r="D299" i="4"/>
  <c r="C299" i="4"/>
  <c r="B299" i="4"/>
  <c r="D298" i="4"/>
  <c r="C298" i="4"/>
  <c r="B298" i="4"/>
  <c r="D297" i="4"/>
  <c r="C297" i="4"/>
  <c r="B297" i="4"/>
  <c r="D296" i="4"/>
  <c r="C296" i="4"/>
  <c r="B296" i="4"/>
  <c r="D295" i="4"/>
  <c r="C295" i="4"/>
  <c r="B295" i="4"/>
  <c r="D294" i="4"/>
  <c r="C294" i="4"/>
  <c r="B294" i="4"/>
  <c r="D293" i="4"/>
  <c r="C293" i="4"/>
  <c r="B293" i="4"/>
  <c r="D292" i="4"/>
  <c r="C292" i="4"/>
  <c r="B292" i="4"/>
  <c r="D291" i="4"/>
  <c r="C291" i="4"/>
  <c r="B291" i="4"/>
  <c r="D290" i="4"/>
  <c r="C290" i="4"/>
  <c r="B290" i="4"/>
  <c r="D289" i="4"/>
  <c r="C289" i="4"/>
  <c r="B289" i="4"/>
  <c r="D288" i="4"/>
  <c r="C288" i="4"/>
  <c r="B288" i="4"/>
  <c r="D287" i="4"/>
  <c r="C287" i="4"/>
  <c r="B287" i="4"/>
  <c r="D286" i="4"/>
  <c r="C286" i="4"/>
  <c r="B286" i="4"/>
  <c r="D285" i="4"/>
  <c r="C285" i="4"/>
  <c r="B285" i="4"/>
  <c r="D284" i="4"/>
  <c r="C284" i="4"/>
  <c r="B284" i="4"/>
  <c r="D283" i="4"/>
  <c r="C283" i="4"/>
  <c r="B283" i="4"/>
  <c r="D282" i="4"/>
  <c r="C282" i="4"/>
  <c r="B282" i="4"/>
  <c r="D281" i="4"/>
  <c r="C281" i="4"/>
  <c r="B281" i="4"/>
  <c r="D280" i="4"/>
  <c r="C280" i="4"/>
  <c r="B280" i="4"/>
  <c r="D279" i="4"/>
  <c r="C279" i="4"/>
  <c r="B279" i="4"/>
  <c r="D278" i="4"/>
  <c r="C278" i="4"/>
  <c r="B278" i="4"/>
  <c r="D277" i="4"/>
  <c r="C277" i="4"/>
  <c r="B277" i="4"/>
  <c r="D276" i="4"/>
  <c r="C276" i="4"/>
  <c r="B276" i="4"/>
  <c r="D275" i="4"/>
  <c r="C275" i="4"/>
  <c r="B275" i="4"/>
  <c r="D274" i="4"/>
  <c r="C274" i="4"/>
  <c r="B274" i="4"/>
  <c r="D273" i="4"/>
  <c r="C273" i="4"/>
  <c r="B273" i="4"/>
  <c r="D272" i="4"/>
  <c r="C272" i="4"/>
  <c r="B272" i="4"/>
  <c r="D271" i="4"/>
  <c r="C271" i="4"/>
  <c r="B271" i="4"/>
  <c r="D270" i="4"/>
  <c r="C270" i="4"/>
  <c r="B270" i="4"/>
  <c r="D269" i="4"/>
  <c r="C269" i="4"/>
  <c r="B269" i="4"/>
  <c r="D268" i="4"/>
  <c r="C268" i="4"/>
  <c r="B268" i="4"/>
  <c r="D267" i="4"/>
  <c r="C267" i="4"/>
  <c r="B267" i="4"/>
  <c r="D266" i="4"/>
  <c r="C266" i="4"/>
  <c r="B266" i="4"/>
  <c r="D265" i="4"/>
  <c r="C265" i="4"/>
  <c r="B265" i="4"/>
  <c r="D264" i="4"/>
  <c r="C264" i="4"/>
  <c r="B264" i="4"/>
  <c r="D263" i="4"/>
  <c r="C263" i="4"/>
  <c r="B263" i="4"/>
  <c r="D262" i="4"/>
  <c r="C262" i="4"/>
  <c r="B262" i="4"/>
  <c r="D261" i="4"/>
  <c r="C261" i="4"/>
  <c r="B261" i="4"/>
  <c r="D260" i="4"/>
  <c r="C260" i="4"/>
  <c r="B260" i="4"/>
  <c r="D259" i="4"/>
  <c r="C259" i="4"/>
  <c r="B259" i="4"/>
  <c r="D258" i="4"/>
  <c r="C258" i="4"/>
  <c r="B258" i="4"/>
  <c r="D257" i="4"/>
  <c r="C257" i="4"/>
  <c r="B257" i="4"/>
  <c r="D256" i="4"/>
  <c r="C256" i="4"/>
  <c r="B256" i="4"/>
  <c r="D255" i="4"/>
  <c r="C255" i="4"/>
  <c r="B255" i="4"/>
  <c r="D254" i="4"/>
  <c r="C254" i="4"/>
  <c r="B254" i="4"/>
  <c r="D253" i="4"/>
  <c r="C253" i="4"/>
  <c r="B253" i="4"/>
  <c r="D252" i="4"/>
  <c r="C252" i="4"/>
  <c r="B252" i="4"/>
  <c r="D251" i="4"/>
  <c r="C251" i="4"/>
  <c r="B251" i="4"/>
  <c r="D250" i="4"/>
  <c r="C250" i="4"/>
  <c r="B250" i="4"/>
  <c r="D249" i="4"/>
  <c r="C249" i="4"/>
  <c r="B249" i="4"/>
  <c r="D248" i="4"/>
  <c r="C248" i="4"/>
  <c r="B248" i="4"/>
  <c r="D247" i="4"/>
  <c r="C247" i="4"/>
  <c r="B247" i="4"/>
  <c r="D246" i="4"/>
  <c r="C246" i="4"/>
  <c r="B246" i="4"/>
  <c r="D245" i="4"/>
  <c r="C245" i="4"/>
  <c r="B245" i="4"/>
  <c r="D244" i="4"/>
  <c r="C244" i="4"/>
  <c r="B244" i="4"/>
  <c r="E1268" i="4" l="1"/>
  <c r="D1268" i="4"/>
  <c r="C1268" i="4"/>
  <c r="A15" i="14"/>
  <c r="A14" i="14"/>
  <c r="E1242" i="4" l="1"/>
  <c r="E1241" i="4"/>
  <c r="E1240" i="4"/>
  <c r="E1239" i="4"/>
  <c r="E1238" i="4"/>
  <c r="E1237" i="4"/>
  <c r="E1236" i="4"/>
  <c r="E1235" i="4"/>
  <c r="E1234" i="4"/>
  <c r="E1233" i="4"/>
  <c r="E1232" i="4"/>
  <c r="E1231" i="4"/>
  <c r="E1230" i="4"/>
  <c r="E1229" i="4"/>
  <c r="E1228" i="4"/>
  <c r="E1227" i="4"/>
  <c r="E1226" i="4"/>
  <c r="E1225" i="4"/>
  <c r="E1224" i="4"/>
  <c r="E1223" i="4"/>
  <c r="E1222" i="4"/>
  <c r="E1221" i="4"/>
  <c r="E1220" i="4"/>
  <c r="E1219" i="4"/>
  <c r="E1218" i="4"/>
  <c r="E1217" i="4"/>
  <c r="E1216" i="4"/>
  <c r="E1215" i="4"/>
  <c r="E1214" i="4"/>
  <c r="E1213" i="4"/>
  <c r="E1212" i="4"/>
  <c r="E1211" i="4"/>
  <c r="E1210" i="4"/>
  <c r="E1209" i="4"/>
  <c r="E1208" i="4"/>
  <c r="E1207" i="4"/>
  <c r="E1206" i="4"/>
  <c r="E1205" i="4"/>
  <c r="E1204" i="4"/>
  <c r="E1203" i="4"/>
  <c r="E1202" i="4"/>
  <c r="E1201" i="4"/>
  <c r="E1200" i="4"/>
  <c r="E1199" i="4"/>
  <c r="E1198" i="4"/>
  <c r="E1197" i="4"/>
  <c r="E1196" i="4"/>
  <c r="E1195" i="4"/>
  <c r="E1194" i="4"/>
  <c r="E1193" i="4"/>
  <c r="E1192" i="4"/>
  <c r="E1191" i="4"/>
  <c r="E1190" i="4"/>
  <c r="E1189" i="4"/>
  <c r="E1188" i="4"/>
  <c r="E1187" i="4"/>
  <c r="E1186" i="4"/>
  <c r="E1185" i="4"/>
  <c r="E1184" i="4"/>
  <c r="E1183" i="4"/>
  <c r="E1182" i="4"/>
  <c r="E1181" i="4"/>
  <c r="E1180" i="4"/>
  <c r="E1179" i="4"/>
  <c r="E1178" i="4"/>
  <c r="E1177" i="4"/>
  <c r="E1176" i="4"/>
  <c r="E1175" i="4"/>
  <c r="E1174" i="4"/>
  <c r="E1173" i="4"/>
  <c r="E1172" i="4"/>
  <c r="E1171" i="4"/>
  <c r="E1170" i="4"/>
  <c r="E1169" i="4"/>
  <c r="E1168" i="4"/>
  <c r="E1167" i="4"/>
  <c r="E1166" i="4"/>
  <c r="E1165" i="4"/>
  <c r="E1164" i="4"/>
  <c r="E1163" i="4"/>
  <c r="E1162" i="4"/>
  <c r="E1161" i="4"/>
  <c r="E1160" i="4"/>
  <c r="E1159" i="4"/>
  <c r="E1158" i="4"/>
  <c r="E1157" i="4"/>
  <c r="E1156" i="4"/>
  <c r="E1155" i="4"/>
  <c r="E1154" i="4"/>
  <c r="E1153" i="4"/>
  <c r="E1152" i="4"/>
  <c r="E1151" i="4"/>
  <c r="E1150" i="4"/>
  <c r="E1149" i="4"/>
  <c r="E1148" i="4"/>
  <c r="E1147" i="4"/>
  <c r="E1146" i="4"/>
  <c r="E1145" i="4"/>
  <c r="E1144" i="4"/>
  <c r="E1143" i="4"/>
  <c r="E1142" i="4"/>
  <c r="E1141" i="4"/>
  <c r="E1140" i="4"/>
  <c r="E1139" i="4"/>
  <c r="E1138" i="4"/>
  <c r="E1137" i="4"/>
  <c r="E1136" i="4"/>
  <c r="E1135" i="4"/>
  <c r="E1134" i="4"/>
  <c r="E1133" i="4"/>
  <c r="E1132" i="4"/>
  <c r="E1130" i="4"/>
  <c r="E1129" i="4"/>
  <c r="E1128" i="4"/>
  <c r="E1127" i="4"/>
  <c r="E1126" i="4"/>
  <c r="E1125" i="4"/>
  <c r="E1124" i="4"/>
  <c r="E1123" i="4"/>
  <c r="E1122" i="4"/>
  <c r="E1121" i="4"/>
  <c r="E1120" i="4"/>
  <c r="E1119" i="4"/>
  <c r="E1118" i="4"/>
  <c r="E1117" i="4"/>
  <c r="E1116" i="4"/>
  <c r="E1115" i="4"/>
  <c r="E1114" i="4"/>
  <c r="E1113" i="4"/>
  <c r="E1112" i="4"/>
  <c r="E1111" i="4"/>
  <c r="E1110" i="4"/>
  <c r="E1109" i="4"/>
  <c r="E1108" i="4"/>
  <c r="E1107" i="4"/>
  <c r="E1106" i="4"/>
  <c r="E1105" i="4"/>
  <c r="E1104" i="4"/>
  <c r="E1103" i="4"/>
  <c r="E1102" i="4"/>
  <c r="E1101" i="4"/>
  <c r="E1100" i="4"/>
  <c r="E1099" i="4"/>
  <c r="E1098" i="4"/>
  <c r="E1097" i="4"/>
  <c r="E1096" i="4"/>
  <c r="E1095" i="4"/>
  <c r="E1094" i="4"/>
  <c r="E1093" i="4"/>
  <c r="E1092" i="4"/>
  <c r="E1091" i="4"/>
  <c r="E1090" i="4"/>
  <c r="E1089" i="4"/>
  <c r="E1088" i="4"/>
  <c r="E1087" i="4"/>
  <c r="E1086" i="4"/>
  <c r="E1085" i="4"/>
  <c r="E1084" i="4"/>
  <c r="E1083" i="4"/>
  <c r="E1082" i="4"/>
  <c r="E1081" i="4"/>
  <c r="E1080" i="4"/>
  <c r="E1079" i="4"/>
  <c r="E1078" i="4"/>
  <c r="E1077" i="4"/>
  <c r="E1076" i="4"/>
  <c r="E1075" i="4"/>
  <c r="E1074" i="4"/>
  <c r="E1073" i="4"/>
  <c r="E1072" i="4"/>
  <c r="E1071" i="4"/>
  <c r="E1070" i="4"/>
  <c r="E1069" i="4"/>
  <c r="E1068" i="4"/>
  <c r="E1067" i="4"/>
  <c r="E1066" i="4"/>
  <c r="E1065" i="4"/>
  <c r="E1064" i="4"/>
  <c r="E1063" i="4"/>
  <c r="E1062" i="4"/>
  <c r="E1061" i="4"/>
  <c r="E1060" i="4"/>
  <c r="E1059" i="4"/>
  <c r="E1058" i="4"/>
  <c r="E1057" i="4"/>
  <c r="E1056" i="4"/>
  <c r="E1055" i="4"/>
  <c r="E1131" i="4" l="1"/>
  <c r="B717" i="4" l="1"/>
  <c r="B719" i="4"/>
  <c r="B716" i="4"/>
  <c r="B718" i="4"/>
  <c r="B715" i="4"/>
  <c r="B720" i="4" l="1"/>
  <c r="B721" i="4"/>
  <c r="B722" i="4" l="1"/>
  <c r="B723" i="4" l="1"/>
  <c r="B724" i="4" l="1"/>
  <c r="B725" i="4" l="1"/>
  <c r="B726" i="4" l="1"/>
  <c r="B727" i="4" l="1"/>
  <c r="B728" i="4" l="1"/>
  <c r="B729" i="4" l="1"/>
  <c r="B730" i="4" l="1"/>
  <c r="B731" i="4" l="1"/>
  <c r="B732" i="4" l="1"/>
  <c r="B733" i="4" l="1"/>
  <c r="B734" i="4" l="1"/>
  <c r="B735" i="4" l="1"/>
  <c r="B736" i="4" l="1"/>
  <c r="B737" i="4" l="1"/>
  <c r="B738" i="4" l="1"/>
  <c r="B739" i="4" l="1"/>
  <c r="B740" i="4" l="1"/>
  <c r="B741" i="4" l="1"/>
  <c r="B743" i="4" l="1"/>
  <c r="B742" i="4"/>
  <c r="B745" i="4" l="1"/>
  <c r="B744" i="4"/>
  <c r="B746" i="4" l="1"/>
  <c r="B747" i="4" l="1"/>
  <c r="B748" i="4" l="1"/>
  <c r="B749" i="4" l="1"/>
  <c r="B750" i="4" l="1"/>
  <c r="B751" i="4" l="1"/>
  <c r="B752" i="4" l="1"/>
  <c r="B753" i="4" l="1"/>
  <c r="B754" i="4" l="1"/>
  <c r="B755" i="4" l="1"/>
  <c r="B756" i="4" l="1"/>
  <c r="B757" i="4" l="1"/>
  <c r="B758" i="4" l="1"/>
  <c r="B759" i="4" l="1"/>
  <c r="B760" i="4" l="1"/>
  <c r="B761" i="4" l="1"/>
  <c r="B762" i="4" l="1"/>
  <c r="B763" i="4" l="1"/>
  <c r="B765" i="4" l="1"/>
  <c r="B764" i="4"/>
  <c r="B767" i="4" l="1"/>
  <c r="B766" i="4"/>
  <c r="B768" i="4" l="1"/>
  <c r="B770" i="4" l="1"/>
  <c r="B769" i="4"/>
  <c r="B771" i="4" l="1"/>
  <c r="B772" i="4" l="1"/>
  <c r="B773" i="4"/>
  <c r="B774" i="4" l="1"/>
  <c r="B775" i="4" l="1"/>
  <c r="B776" i="4"/>
  <c r="B777" i="4" l="1"/>
  <c r="B778" i="4" l="1"/>
  <c r="B779" i="4" l="1"/>
  <c r="B780" i="4" l="1"/>
  <c r="B781" i="4" l="1"/>
  <c r="B782" i="4" l="1"/>
  <c r="B783" i="4" l="1"/>
  <c r="B784" i="4" l="1"/>
  <c r="M78" i="10" l="1"/>
  <c r="L78" i="10"/>
  <c r="I78" i="10"/>
  <c r="H78" i="10"/>
  <c r="D78" i="10"/>
  <c r="E78" i="10"/>
  <c r="Z141" i="10"/>
  <c r="W141" i="10"/>
  <c r="V141" i="10"/>
  <c r="Q141" i="10"/>
  <c r="N141" i="10"/>
  <c r="H141" i="10"/>
  <c r="M141" i="10"/>
  <c r="F141" i="10"/>
  <c r="E141" i="10"/>
  <c r="C12" i="19" l="1"/>
  <c r="B9" i="19"/>
  <c r="D9" i="19"/>
  <c r="B679" i="4" l="1"/>
  <c r="B243" i="5" s="1"/>
  <c r="C679" i="4"/>
  <c r="C243" i="5" s="1"/>
  <c r="D679" i="4"/>
  <c r="E243" i="5" s="1"/>
  <c r="B680" i="4"/>
  <c r="B244" i="5" s="1"/>
  <c r="C680" i="4"/>
  <c r="C244" i="5" s="1"/>
  <c r="D680" i="4"/>
  <c r="E244" i="5" s="1"/>
  <c r="B681" i="4"/>
  <c r="B245" i="5" s="1"/>
  <c r="C681" i="4"/>
  <c r="C245" i="5" s="1"/>
  <c r="D681" i="4"/>
  <c r="E245" i="5" s="1"/>
  <c r="B682" i="4"/>
  <c r="B246" i="5" s="1"/>
  <c r="C682" i="4"/>
  <c r="C246" i="5" s="1"/>
  <c r="D682" i="4"/>
  <c r="E246" i="5" s="1"/>
  <c r="B683" i="4"/>
  <c r="B247" i="5" s="1"/>
  <c r="C683" i="4"/>
  <c r="C247" i="5" s="1"/>
  <c r="D683" i="4"/>
  <c r="E247" i="5" s="1"/>
  <c r="B684" i="4"/>
  <c r="B248" i="5" s="1"/>
  <c r="C684" i="4"/>
  <c r="C248" i="5" s="1"/>
  <c r="D684" i="4"/>
  <c r="E248" i="5" s="1"/>
  <c r="B685" i="4"/>
  <c r="B249" i="5" s="1"/>
  <c r="C685" i="4"/>
  <c r="C249" i="5" s="1"/>
  <c r="D685" i="4"/>
  <c r="E249" i="5" s="1"/>
  <c r="B686" i="4"/>
  <c r="B250" i="5" s="1"/>
  <c r="C686" i="4"/>
  <c r="C250" i="5" s="1"/>
  <c r="D686" i="4"/>
  <c r="E250" i="5" s="1"/>
  <c r="B687" i="4"/>
  <c r="B251" i="5" s="1"/>
  <c r="C687" i="4"/>
  <c r="C251" i="5" s="1"/>
  <c r="D687" i="4"/>
  <c r="E251" i="5" s="1"/>
  <c r="B688" i="4"/>
  <c r="B252" i="5" s="1"/>
  <c r="C688" i="4"/>
  <c r="C252" i="5" s="1"/>
  <c r="D688" i="4"/>
  <c r="E252" i="5" s="1"/>
  <c r="B689" i="4"/>
  <c r="B253" i="5" s="1"/>
  <c r="C689" i="4"/>
  <c r="C253" i="5" s="1"/>
  <c r="D689" i="4"/>
  <c r="E253" i="5" s="1"/>
  <c r="B690" i="4"/>
  <c r="B254" i="5" s="1"/>
  <c r="C690" i="4"/>
  <c r="C254" i="5" s="1"/>
  <c r="D690" i="4"/>
  <c r="E254" i="5" s="1"/>
  <c r="B691" i="4"/>
  <c r="B255" i="5" s="1"/>
  <c r="C691" i="4"/>
  <c r="C255" i="5" s="1"/>
  <c r="D691" i="4"/>
  <c r="E255" i="5" s="1"/>
  <c r="B692" i="4"/>
  <c r="B256" i="5" s="1"/>
  <c r="C692" i="4"/>
  <c r="C256" i="5" s="1"/>
  <c r="D692" i="4"/>
  <c r="E256" i="5" s="1"/>
  <c r="B693" i="4"/>
  <c r="B257" i="5" s="1"/>
  <c r="C693" i="4"/>
  <c r="C257" i="5" s="1"/>
  <c r="D693" i="4"/>
  <c r="E257" i="5" s="1"/>
  <c r="B694" i="4"/>
  <c r="B258" i="5" s="1"/>
  <c r="C694" i="4"/>
  <c r="C258" i="5" s="1"/>
  <c r="D694" i="4"/>
  <c r="E258" i="5" s="1"/>
  <c r="B695" i="4"/>
  <c r="B259" i="5" s="1"/>
  <c r="C695" i="4"/>
  <c r="C259" i="5" s="1"/>
  <c r="D695" i="4"/>
  <c r="E259" i="5" s="1"/>
  <c r="B696" i="4"/>
  <c r="B260" i="5" s="1"/>
  <c r="C696" i="4"/>
  <c r="C260" i="5" s="1"/>
  <c r="D696" i="4"/>
  <c r="E260" i="5" s="1"/>
  <c r="B697" i="4"/>
  <c r="B261" i="5" s="1"/>
  <c r="C697" i="4"/>
  <c r="C261" i="5" s="1"/>
  <c r="D697" i="4"/>
  <c r="E261" i="5" s="1"/>
  <c r="B698" i="4"/>
  <c r="B262" i="5" s="1"/>
  <c r="C698" i="4"/>
  <c r="C262" i="5" s="1"/>
  <c r="D698" i="4"/>
  <c r="E262" i="5" s="1"/>
  <c r="B699" i="4"/>
  <c r="B263" i="5" s="1"/>
  <c r="C699" i="4"/>
  <c r="C263" i="5" s="1"/>
  <c r="D699" i="4"/>
  <c r="E263" i="5" s="1"/>
  <c r="B700" i="4"/>
  <c r="B264" i="5" s="1"/>
  <c r="C700" i="4"/>
  <c r="C264" i="5" s="1"/>
  <c r="D700" i="4"/>
  <c r="E264" i="5" s="1"/>
  <c r="B701" i="4"/>
  <c r="B265" i="5" s="1"/>
  <c r="C701" i="4"/>
  <c r="C265" i="5" s="1"/>
  <c r="D701" i="4"/>
  <c r="E265" i="5" s="1"/>
  <c r="B702" i="4"/>
  <c r="B266" i="5" s="1"/>
  <c r="C702" i="4"/>
  <c r="C266" i="5" s="1"/>
  <c r="D702" i="4"/>
  <c r="E266" i="5" s="1"/>
  <c r="B703" i="4"/>
  <c r="B267" i="5" s="1"/>
  <c r="C703" i="4"/>
  <c r="C267" i="5" s="1"/>
  <c r="D703" i="4"/>
  <c r="E267" i="5" s="1"/>
  <c r="B704" i="4"/>
  <c r="B268" i="5" s="1"/>
  <c r="C704" i="4"/>
  <c r="C268" i="5" s="1"/>
  <c r="D704" i="4"/>
  <c r="E268" i="5" s="1"/>
  <c r="B705" i="4"/>
  <c r="B269" i="5" s="1"/>
  <c r="C705" i="4"/>
  <c r="C269" i="5" s="1"/>
  <c r="D705" i="4"/>
  <c r="E269" i="5" s="1"/>
  <c r="B706" i="4"/>
  <c r="B270" i="5" s="1"/>
  <c r="C706" i="4"/>
  <c r="C270" i="5" s="1"/>
  <c r="D706" i="4"/>
  <c r="E270" i="5" s="1"/>
  <c r="B707" i="4"/>
  <c r="B271" i="5" s="1"/>
  <c r="C707" i="4"/>
  <c r="C271" i="5" s="1"/>
  <c r="D707" i="4"/>
  <c r="E271" i="5" s="1"/>
  <c r="B708" i="4"/>
  <c r="B272" i="5" s="1"/>
  <c r="C708" i="4"/>
  <c r="C272" i="5" s="1"/>
  <c r="D708" i="4"/>
  <c r="E272" i="5" s="1"/>
  <c r="B446" i="4"/>
  <c r="B10" i="5" s="1"/>
  <c r="C446" i="4"/>
  <c r="C10" i="5" s="1"/>
  <c r="D446" i="4"/>
  <c r="E10" i="5" s="1"/>
  <c r="B447" i="4"/>
  <c r="B11" i="5" s="1"/>
  <c r="C447" i="4"/>
  <c r="C11" i="5" s="1"/>
  <c r="D447" i="4"/>
  <c r="E11" i="5" s="1"/>
  <c r="B448" i="4"/>
  <c r="B12" i="5" s="1"/>
  <c r="C448" i="4"/>
  <c r="C12" i="5" s="1"/>
  <c r="D448" i="4"/>
  <c r="E12" i="5" s="1"/>
  <c r="B449" i="4"/>
  <c r="B13" i="5" s="1"/>
  <c r="C449" i="4"/>
  <c r="C13" i="5" s="1"/>
  <c r="D449" i="4"/>
  <c r="E13" i="5" s="1"/>
  <c r="B450" i="4"/>
  <c r="B14" i="5" s="1"/>
  <c r="C450" i="4"/>
  <c r="C14" i="5" s="1"/>
  <c r="D450" i="4"/>
  <c r="E14" i="5" s="1"/>
  <c r="B451" i="4"/>
  <c r="B15" i="5" s="1"/>
  <c r="C451" i="4"/>
  <c r="C15" i="5" s="1"/>
  <c r="D451" i="4"/>
  <c r="E15" i="5" s="1"/>
  <c r="B452" i="4"/>
  <c r="B16" i="5" s="1"/>
  <c r="C452" i="4"/>
  <c r="C16" i="5" s="1"/>
  <c r="D452" i="4"/>
  <c r="E16" i="5" s="1"/>
  <c r="B453" i="4"/>
  <c r="B17" i="5" s="1"/>
  <c r="C453" i="4"/>
  <c r="C17" i="5" s="1"/>
  <c r="D453" i="4"/>
  <c r="E17" i="5" s="1"/>
  <c r="B454" i="4"/>
  <c r="B18" i="5" s="1"/>
  <c r="C454" i="4"/>
  <c r="C18" i="5" s="1"/>
  <c r="D454" i="4"/>
  <c r="E18" i="5" s="1"/>
  <c r="B455" i="4"/>
  <c r="B19" i="5" s="1"/>
  <c r="C455" i="4"/>
  <c r="C19" i="5" s="1"/>
  <c r="D455" i="4"/>
  <c r="E19" i="5" s="1"/>
  <c r="B456" i="4"/>
  <c r="B20" i="5" s="1"/>
  <c r="C456" i="4"/>
  <c r="C20" i="5" s="1"/>
  <c r="D456" i="4"/>
  <c r="E20" i="5" s="1"/>
  <c r="B457" i="4"/>
  <c r="B21" i="5" s="1"/>
  <c r="C457" i="4"/>
  <c r="C21" i="5" s="1"/>
  <c r="D457" i="4"/>
  <c r="E21" i="5" s="1"/>
  <c r="B458" i="4"/>
  <c r="B22" i="5" s="1"/>
  <c r="C458" i="4"/>
  <c r="C22" i="5" s="1"/>
  <c r="D458" i="4"/>
  <c r="E22" i="5" s="1"/>
  <c r="B459" i="4"/>
  <c r="B23" i="5" s="1"/>
  <c r="C459" i="4"/>
  <c r="C23" i="5" s="1"/>
  <c r="D459" i="4"/>
  <c r="E23" i="5" s="1"/>
  <c r="B460" i="4"/>
  <c r="B24" i="5" s="1"/>
  <c r="C460" i="4"/>
  <c r="C24" i="5" s="1"/>
  <c r="D460" i="4"/>
  <c r="E24" i="5" s="1"/>
  <c r="B461" i="4"/>
  <c r="B25" i="5" s="1"/>
  <c r="C461" i="4"/>
  <c r="C25" i="5" s="1"/>
  <c r="D461" i="4"/>
  <c r="E25" i="5" s="1"/>
  <c r="B462" i="4"/>
  <c r="B26" i="5" s="1"/>
  <c r="C462" i="4"/>
  <c r="C26" i="5" s="1"/>
  <c r="D462" i="4"/>
  <c r="E26" i="5" s="1"/>
  <c r="B463" i="4"/>
  <c r="B27" i="5" s="1"/>
  <c r="C463" i="4"/>
  <c r="C27" i="5" s="1"/>
  <c r="D463" i="4"/>
  <c r="E27" i="5" s="1"/>
  <c r="B464" i="4"/>
  <c r="B28" i="5" s="1"/>
  <c r="C464" i="4"/>
  <c r="C28" i="5" s="1"/>
  <c r="D464" i="4"/>
  <c r="E28" i="5" s="1"/>
  <c r="B465" i="4"/>
  <c r="B29" i="5" s="1"/>
  <c r="C465" i="4"/>
  <c r="C29" i="5" s="1"/>
  <c r="D465" i="4"/>
  <c r="E29" i="5" s="1"/>
  <c r="B466" i="4"/>
  <c r="B30" i="5" s="1"/>
  <c r="C466" i="4"/>
  <c r="C30" i="5" s="1"/>
  <c r="D466" i="4"/>
  <c r="E30" i="5" s="1"/>
  <c r="B467" i="4"/>
  <c r="B31" i="5" s="1"/>
  <c r="C467" i="4"/>
  <c r="C31" i="5" s="1"/>
  <c r="D467" i="4"/>
  <c r="E31" i="5" s="1"/>
  <c r="B468" i="4"/>
  <c r="B32" i="5" s="1"/>
  <c r="C468" i="4"/>
  <c r="C32" i="5" s="1"/>
  <c r="D468" i="4"/>
  <c r="E32" i="5" s="1"/>
  <c r="B469" i="4"/>
  <c r="B33" i="5" s="1"/>
  <c r="C469" i="4"/>
  <c r="C33" i="5" s="1"/>
  <c r="D469" i="4"/>
  <c r="E33" i="5" s="1"/>
  <c r="B470" i="4"/>
  <c r="B34" i="5" s="1"/>
  <c r="C470" i="4"/>
  <c r="C34" i="5" s="1"/>
  <c r="D470" i="4"/>
  <c r="E34" i="5" s="1"/>
  <c r="B471" i="4"/>
  <c r="B35" i="5" s="1"/>
  <c r="C471" i="4"/>
  <c r="C35" i="5" s="1"/>
  <c r="D471" i="4"/>
  <c r="E35" i="5" s="1"/>
  <c r="B472" i="4"/>
  <c r="B36" i="5" s="1"/>
  <c r="C472" i="4"/>
  <c r="C36" i="5" s="1"/>
  <c r="D472" i="4"/>
  <c r="E36" i="5" s="1"/>
  <c r="B473" i="4"/>
  <c r="B37" i="5" s="1"/>
  <c r="C473" i="4"/>
  <c r="C37" i="5" s="1"/>
  <c r="D473" i="4"/>
  <c r="E37" i="5" s="1"/>
  <c r="B474" i="4"/>
  <c r="B38" i="5" s="1"/>
  <c r="C474" i="4"/>
  <c r="C38" i="5" s="1"/>
  <c r="D474" i="4"/>
  <c r="E38" i="5" s="1"/>
  <c r="B475" i="4"/>
  <c r="B39" i="5" s="1"/>
  <c r="C475" i="4"/>
  <c r="C39" i="5" s="1"/>
  <c r="D475" i="4"/>
  <c r="E39" i="5" s="1"/>
  <c r="B476" i="4"/>
  <c r="B40" i="5" s="1"/>
  <c r="C476" i="4"/>
  <c r="C40" i="5" s="1"/>
  <c r="D476" i="4"/>
  <c r="E40" i="5" s="1"/>
  <c r="B477" i="4"/>
  <c r="B41" i="5" s="1"/>
  <c r="C477" i="4"/>
  <c r="C41" i="5" s="1"/>
  <c r="D477" i="4"/>
  <c r="E41" i="5" s="1"/>
  <c r="B478" i="4"/>
  <c r="B42" i="5" s="1"/>
  <c r="C478" i="4"/>
  <c r="C42" i="5" s="1"/>
  <c r="D478" i="4"/>
  <c r="E42" i="5" s="1"/>
  <c r="B479" i="4"/>
  <c r="B43" i="5" s="1"/>
  <c r="C479" i="4"/>
  <c r="C43" i="5" s="1"/>
  <c r="D479" i="4"/>
  <c r="E43" i="5" s="1"/>
  <c r="B480" i="4"/>
  <c r="B44" i="5" s="1"/>
  <c r="C480" i="4"/>
  <c r="C44" i="5" s="1"/>
  <c r="D480" i="4"/>
  <c r="E44" i="5" s="1"/>
  <c r="B481" i="4"/>
  <c r="B45" i="5" s="1"/>
  <c r="C481" i="4"/>
  <c r="C45" i="5" s="1"/>
  <c r="D481" i="4"/>
  <c r="E45" i="5" s="1"/>
  <c r="B482" i="4"/>
  <c r="B46" i="5" s="1"/>
  <c r="C482" i="4"/>
  <c r="C46" i="5" s="1"/>
  <c r="D482" i="4"/>
  <c r="E46" i="5" s="1"/>
  <c r="B483" i="4"/>
  <c r="B47" i="5" s="1"/>
  <c r="C483" i="4"/>
  <c r="C47" i="5" s="1"/>
  <c r="D483" i="4"/>
  <c r="E47" i="5" s="1"/>
  <c r="B484" i="4"/>
  <c r="B48" i="5" s="1"/>
  <c r="C484" i="4"/>
  <c r="C48" i="5" s="1"/>
  <c r="D484" i="4"/>
  <c r="E48" i="5" s="1"/>
  <c r="B485" i="4"/>
  <c r="B49" i="5" s="1"/>
  <c r="C485" i="4"/>
  <c r="C49" i="5" s="1"/>
  <c r="D485" i="4"/>
  <c r="E49" i="5" s="1"/>
  <c r="B486" i="4"/>
  <c r="B50" i="5" s="1"/>
  <c r="C486" i="4"/>
  <c r="C50" i="5" s="1"/>
  <c r="D486" i="4"/>
  <c r="E50" i="5" s="1"/>
  <c r="B487" i="4"/>
  <c r="B51" i="5" s="1"/>
  <c r="C487" i="4"/>
  <c r="C51" i="5" s="1"/>
  <c r="D487" i="4"/>
  <c r="E51" i="5" s="1"/>
  <c r="B488" i="4"/>
  <c r="B52" i="5" s="1"/>
  <c r="C488" i="4"/>
  <c r="C52" i="5" s="1"/>
  <c r="D488" i="4"/>
  <c r="E52" i="5" s="1"/>
  <c r="B489" i="4"/>
  <c r="B53" i="5" s="1"/>
  <c r="C489" i="4"/>
  <c r="C53" i="5" s="1"/>
  <c r="D489" i="4"/>
  <c r="E53" i="5" s="1"/>
  <c r="B490" i="4"/>
  <c r="B54" i="5" s="1"/>
  <c r="C490" i="4"/>
  <c r="C54" i="5" s="1"/>
  <c r="D490" i="4"/>
  <c r="E54" i="5" s="1"/>
  <c r="B491" i="4"/>
  <c r="B55" i="5" s="1"/>
  <c r="C491" i="4"/>
  <c r="C55" i="5" s="1"/>
  <c r="D491" i="4"/>
  <c r="E55" i="5" s="1"/>
  <c r="B492" i="4"/>
  <c r="B56" i="5" s="1"/>
  <c r="C492" i="4"/>
  <c r="C56" i="5" s="1"/>
  <c r="D492" i="4"/>
  <c r="E56" i="5" s="1"/>
  <c r="B493" i="4"/>
  <c r="B57" i="5" s="1"/>
  <c r="C493" i="4"/>
  <c r="C57" i="5" s="1"/>
  <c r="D493" i="4"/>
  <c r="E57" i="5" s="1"/>
  <c r="B494" i="4"/>
  <c r="B58" i="5" s="1"/>
  <c r="C494" i="4"/>
  <c r="C58" i="5" s="1"/>
  <c r="D494" i="4"/>
  <c r="E58" i="5" s="1"/>
  <c r="B495" i="4"/>
  <c r="B59" i="5" s="1"/>
  <c r="C495" i="4"/>
  <c r="C59" i="5" s="1"/>
  <c r="D495" i="4"/>
  <c r="E59" i="5" s="1"/>
  <c r="B496" i="4"/>
  <c r="B60" i="5" s="1"/>
  <c r="C496" i="4"/>
  <c r="C60" i="5" s="1"/>
  <c r="D496" i="4"/>
  <c r="E60" i="5" s="1"/>
  <c r="B497" i="4"/>
  <c r="B61" i="5" s="1"/>
  <c r="C497" i="4"/>
  <c r="C61" i="5" s="1"/>
  <c r="D497" i="4"/>
  <c r="E61" i="5" s="1"/>
  <c r="B498" i="4"/>
  <c r="B62" i="5" s="1"/>
  <c r="C498" i="4"/>
  <c r="C62" i="5" s="1"/>
  <c r="D498" i="4"/>
  <c r="E62" i="5" s="1"/>
  <c r="B499" i="4"/>
  <c r="B63" i="5" s="1"/>
  <c r="C499" i="4"/>
  <c r="C63" i="5" s="1"/>
  <c r="D499" i="4"/>
  <c r="E63" i="5" s="1"/>
  <c r="B500" i="4"/>
  <c r="B64" i="5" s="1"/>
  <c r="C500" i="4"/>
  <c r="C64" i="5" s="1"/>
  <c r="D500" i="4"/>
  <c r="E64" i="5" s="1"/>
  <c r="B501" i="4"/>
  <c r="B65" i="5" s="1"/>
  <c r="C501" i="4"/>
  <c r="C65" i="5" s="1"/>
  <c r="D501" i="4"/>
  <c r="E65" i="5" s="1"/>
  <c r="B502" i="4"/>
  <c r="B66" i="5" s="1"/>
  <c r="C502" i="4"/>
  <c r="C66" i="5" s="1"/>
  <c r="D502" i="4"/>
  <c r="E66" i="5" s="1"/>
  <c r="B503" i="4"/>
  <c r="B67" i="5" s="1"/>
  <c r="C503" i="4"/>
  <c r="C67" i="5" s="1"/>
  <c r="D503" i="4"/>
  <c r="E67" i="5" s="1"/>
  <c r="B504" i="4"/>
  <c r="B68" i="5" s="1"/>
  <c r="C504" i="4"/>
  <c r="C68" i="5" s="1"/>
  <c r="D504" i="4"/>
  <c r="E68" i="5" s="1"/>
  <c r="B505" i="4"/>
  <c r="B69" i="5" s="1"/>
  <c r="C505" i="4"/>
  <c r="C69" i="5" s="1"/>
  <c r="D505" i="4"/>
  <c r="E69" i="5" s="1"/>
  <c r="B506" i="4"/>
  <c r="B70" i="5" s="1"/>
  <c r="C506" i="4"/>
  <c r="C70" i="5" s="1"/>
  <c r="D506" i="4"/>
  <c r="E70" i="5" s="1"/>
  <c r="B507" i="4"/>
  <c r="B71" i="5" s="1"/>
  <c r="C507" i="4"/>
  <c r="C71" i="5" s="1"/>
  <c r="D507" i="4"/>
  <c r="E71" i="5" s="1"/>
  <c r="B508" i="4"/>
  <c r="B72" i="5" s="1"/>
  <c r="C508" i="4"/>
  <c r="C72" i="5" s="1"/>
  <c r="D508" i="4"/>
  <c r="E72" i="5" s="1"/>
  <c r="B509" i="4"/>
  <c r="B73" i="5" s="1"/>
  <c r="C509" i="4"/>
  <c r="C73" i="5" s="1"/>
  <c r="D509" i="4"/>
  <c r="E73" i="5" s="1"/>
  <c r="B510" i="4"/>
  <c r="B74" i="5" s="1"/>
  <c r="C510" i="4"/>
  <c r="C74" i="5" s="1"/>
  <c r="D510" i="4"/>
  <c r="E74" i="5" s="1"/>
  <c r="B511" i="4"/>
  <c r="B75" i="5" s="1"/>
  <c r="C511" i="4"/>
  <c r="C75" i="5" s="1"/>
  <c r="D511" i="4"/>
  <c r="E75" i="5" s="1"/>
  <c r="B512" i="4"/>
  <c r="B76" i="5" s="1"/>
  <c r="C512" i="4"/>
  <c r="C76" i="5" s="1"/>
  <c r="D512" i="4"/>
  <c r="E76" i="5" s="1"/>
  <c r="B513" i="4"/>
  <c r="B77" i="5" s="1"/>
  <c r="C513" i="4"/>
  <c r="C77" i="5" s="1"/>
  <c r="D513" i="4"/>
  <c r="E77" i="5" s="1"/>
  <c r="B514" i="4"/>
  <c r="B78" i="5" s="1"/>
  <c r="C514" i="4"/>
  <c r="C78" i="5" s="1"/>
  <c r="D514" i="4"/>
  <c r="E78" i="5" s="1"/>
  <c r="B515" i="4"/>
  <c r="B79" i="5" s="1"/>
  <c r="C515" i="4"/>
  <c r="C79" i="5" s="1"/>
  <c r="D515" i="4"/>
  <c r="E79" i="5" s="1"/>
  <c r="B516" i="4"/>
  <c r="B80" i="5" s="1"/>
  <c r="C516" i="4"/>
  <c r="C80" i="5" s="1"/>
  <c r="D516" i="4"/>
  <c r="E80" i="5" s="1"/>
  <c r="B517" i="4"/>
  <c r="B81" i="5" s="1"/>
  <c r="C517" i="4"/>
  <c r="C81" i="5" s="1"/>
  <c r="D517" i="4"/>
  <c r="E81" i="5" s="1"/>
  <c r="B518" i="4"/>
  <c r="B82" i="5" s="1"/>
  <c r="C518" i="4"/>
  <c r="C82" i="5" s="1"/>
  <c r="D518" i="4"/>
  <c r="E82" i="5" s="1"/>
  <c r="B519" i="4"/>
  <c r="B83" i="5" s="1"/>
  <c r="C519" i="4"/>
  <c r="C83" i="5" s="1"/>
  <c r="D519" i="4"/>
  <c r="E83" i="5" s="1"/>
  <c r="B520" i="4"/>
  <c r="B84" i="5" s="1"/>
  <c r="C520" i="4"/>
  <c r="C84" i="5" s="1"/>
  <c r="D520" i="4"/>
  <c r="E84" i="5" s="1"/>
  <c r="B521" i="4"/>
  <c r="B85" i="5" s="1"/>
  <c r="C521" i="4"/>
  <c r="C85" i="5" s="1"/>
  <c r="D521" i="4"/>
  <c r="E85" i="5" s="1"/>
  <c r="B522" i="4"/>
  <c r="B86" i="5" s="1"/>
  <c r="C522" i="4"/>
  <c r="C86" i="5" s="1"/>
  <c r="D522" i="4"/>
  <c r="E86" i="5" s="1"/>
  <c r="B523" i="4"/>
  <c r="B87" i="5" s="1"/>
  <c r="C523" i="4"/>
  <c r="C87" i="5" s="1"/>
  <c r="D523" i="4"/>
  <c r="E87" i="5" s="1"/>
  <c r="B524" i="4"/>
  <c r="B88" i="5" s="1"/>
  <c r="C524" i="4"/>
  <c r="C88" i="5" s="1"/>
  <c r="D524" i="4"/>
  <c r="E88" i="5" s="1"/>
  <c r="B525" i="4"/>
  <c r="B89" i="5" s="1"/>
  <c r="C525" i="4"/>
  <c r="C89" i="5" s="1"/>
  <c r="D525" i="4"/>
  <c r="E89" i="5" s="1"/>
  <c r="B526" i="4"/>
  <c r="B90" i="5" s="1"/>
  <c r="C526" i="4"/>
  <c r="C90" i="5" s="1"/>
  <c r="D526" i="4"/>
  <c r="E90" i="5" s="1"/>
  <c r="B527" i="4"/>
  <c r="B91" i="5" s="1"/>
  <c r="C527" i="4"/>
  <c r="C91" i="5" s="1"/>
  <c r="D527" i="4"/>
  <c r="E91" i="5" s="1"/>
  <c r="B528" i="4"/>
  <c r="B92" i="5" s="1"/>
  <c r="C528" i="4"/>
  <c r="C92" i="5" s="1"/>
  <c r="D528" i="4"/>
  <c r="E92" i="5" s="1"/>
  <c r="B529" i="4"/>
  <c r="B93" i="5" s="1"/>
  <c r="C529" i="4"/>
  <c r="C93" i="5" s="1"/>
  <c r="D529" i="4"/>
  <c r="E93" i="5" s="1"/>
  <c r="B530" i="4"/>
  <c r="B94" i="5" s="1"/>
  <c r="C530" i="4"/>
  <c r="C94" i="5" s="1"/>
  <c r="D530" i="4"/>
  <c r="E94" i="5" s="1"/>
  <c r="B531" i="4"/>
  <c r="B95" i="5" s="1"/>
  <c r="C531" i="4"/>
  <c r="C95" i="5" s="1"/>
  <c r="D531" i="4"/>
  <c r="E95" i="5" s="1"/>
  <c r="B532" i="4"/>
  <c r="B96" i="5" s="1"/>
  <c r="C532" i="4"/>
  <c r="C96" i="5" s="1"/>
  <c r="D532" i="4"/>
  <c r="E96" i="5" s="1"/>
  <c r="B533" i="4"/>
  <c r="B97" i="5" s="1"/>
  <c r="C533" i="4"/>
  <c r="C97" i="5" s="1"/>
  <c r="D533" i="4"/>
  <c r="E97" i="5" s="1"/>
  <c r="B534" i="4"/>
  <c r="B98" i="5" s="1"/>
  <c r="C534" i="4"/>
  <c r="C98" i="5" s="1"/>
  <c r="D534" i="4"/>
  <c r="E98" i="5" s="1"/>
  <c r="B535" i="4"/>
  <c r="B99" i="5" s="1"/>
  <c r="C535" i="4"/>
  <c r="C99" i="5" s="1"/>
  <c r="D535" i="4"/>
  <c r="E99" i="5" s="1"/>
  <c r="B536" i="4"/>
  <c r="B100" i="5" s="1"/>
  <c r="C536" i="4"/>
  <c r="C100" i="5" s="1"/>
  <c r="D536" i="4"/>
  <c r="E100" i="5" s="1"/>
  <c r="B537" i="4"/>
  <c r="B101" i="5" s="1"/>
  <c r="C537" i="4"/>
  <c r="C101" i="5" s="1"/>
  <c r="D537" i="4"/>
  <c r="E101" i="5" s="1"/>
  <c r="B538" i="4"/>
  <c r="B102" i="5" s="1"/>
  <c r="C538" i="4"/>
  <c r="C102" i="5" s="1"/>
  <c r="D538" i="4"/>
  <c r="E102" i="5" s="1"/>
  <c r="B539" i="4"/>
  <c r="B103" i="5" s="1"/>
  <c r="C539" i="4"/>
  <c r="C103" i="5" s="1"/>
  <c r="D539" i="4"/>
  <c r="E103" i="5" s="1"/>
  <c r="B540" i="4"/>
  <c r="B104" i="5" s="1"/>
  <c r="C540" i="4"/>
  <c r="C104" i="5" s="1"/>
  <c r="D540" i="4"/>
  <c r="E104" i="5" s="1"/>
  <c r="B541" i="4"/>
  <c r="B105" i="5" s="1"/>
  <c r="C541" i="4"/>
  <c r="C105" i="5" s="1"/>
  <c r="D541" i="4"/>
  <c r="E105" i="5" s="1"/>
  <c r="B542" i="4"/>
  <c r="B106" i="5" s="1"/>
  <c r="C542" i="4"/>
  <c r="C106" i="5" s="1"/>
  <c r="D542" i="4"/>
  <c r="E106" i="5" s="1"/>
  <c r="B543" i="4"/>
  <c r="B107" i="5" s="1"/>
  <c r="C543" i="4"/>
  <c r="C107" i="5" s="1"/>
  <c r="D543" i="4"/>
  <c r="E107" i="5" s="1"/>
  <c r="B544" i="4"/>
  <c r="B108" i="5" s="1"/>
  <c r="C544" i="4"/>
  <c r="C108" i="5" s="1"/>
  <c r="D544" i="4"/>
  <c r="E108" i="5" s="1"/>
  <c r="B545" i="4"/>
  <c r="B109" i="5" s="1"/>
  <c r="C545" i="4"/>
  <c r="C109" i="5" s="1"/>
  <c r="D545" i="4"/>
  <c r="E109" i="5" s="1"/>
  <c r="B546" i="4"/>
  <c r="B110" i="5" s="1"/>
  <c r="C546" i="4"/>
  <c r="C110" i="5" s="1"/>
  <c r="D546" i="4"/>
  <c r="E110" i="5" s="1"/>
  <c r="B547" i="4"/>
  <c r="B111" i="5" s="1"/>
  <c r="C547" i="4"/>
  <c r="C111" i="5" s="1"/>
  <c r="D547" i="4"/>
  <c r="E111" i="5" s="1"/>
  <c r="B548" i="4"/>
  <c r="B112" i="5" s="1"/>
  <c r="C548" i="4"/>
  <c r="C112" i="5" s="1"/>
  <c r="D548" i="4"/>
  <c r="E112" i="5" s="1"/>
  <c r="B549" i="4"/>
  <c r="B113" i="5" s="1"/>
  <c r="C549" i="4"/>
  <c r="C113" i="5" s="1"/>
  <c r="D549" i="4"/>
  <c r="E113" i="5" s="1"/>
  <c r="B550" i="4"/>
  <c r="B114" i="5" s="1"/>
  <c r="C550" i="4"/>
  <c r="C114" i="5" s="1"/>
  <c r="D550" i="4"/>
  <c r="E114" i="5" s="1"/>
  <c r="B551" i="4"/>
  <c r="B115" i="5" s="1"/>
  <c r="C551" i="4"/>
  <c r="C115" i="5" s="1"/>
  <c r="D551" i="4"/>
  <c r="E115" i="5" s="1"/>
  <c r="B552" i="4"/>
  <c r="B116" i="5" s="1"/>
  <c r="C552" i="4"/>
  <c r="C116" i="5" s="1"/>
  <c r="D552" i="4"/>
  <c r="E116" i="5" s="1"/>
  <c r="B553" i="4"/>
  <c r="B117" i="5" s="1"/>
  <c r="C553" i="4"/>
  <c r="C117" i="5" s="1"/>
  <c r="D553" i="4"/>
  <c r="E117" i="5" s="1"/>
  <c r="B554" i="4"/>
  <c r="B118" i="5" s="1"/>
  <c r="C554" i="4"/>
  <c r="C118" i="5" s="1"/>
  <c r="D554" i="4"/>
  <c r="E118" i="5" s="1"/>
  <c r="B555" i="4"/>
  <c r="B119" i="5" s="1"/>
  <c r="C555" i="4"/>
  <c r="C119" i="5" s="1"/>
  <c r="D555" i="4"/>
  <c r="E119" i="5" s="1"/>
  <c r="B556" i="4"/>
  <c r="B120" i="5" s="1"/>
  <c r="C556" i="4"/>
  <c r="C120" i="5" s="1"/>
  <c r="D556" i="4"/>
  <c r="E120" i="5" s="1"/>
  <c r="B557" i="4"/>
  <c r="B121" i="5" s="1"/>
  <c r="C557" i="4"/>
  <c r="C121" i="5" s="1"/>
  <c r="D557" i="4"/>
  <c r="E121" i="5" s="1"/>
  <c r="B558" i="4"/>
  <c r="B122" i="5" s="1"/>
  <c r="C558" i="4"/>
  <c r="C122" i="5" s="1"/>
  <c r="D558" i="4"/>
  <c r="E122" i="5" s="1"/>
  <c r="B559" i="4"/>
  <c r="B123" i="5" s="1"/>
  <c r="C559" i="4"/>
  <c r="C123" i="5" s="1"/>
  <c r="D559" i="4"/>
  <c r="E123" i="5" s="1"/>
  <c r="B560" i="4"/>
  <c r="B124" i="5" s="1"/>
  <c r="C560" i="4"/>
  <c r="C124" i="5" s="1"/>
  <c r="D560" i="4"/>
  <c r="E124" i="5" s="1"/>
  <c r="B561" i="4"/>
  <c r="B125" i="5" s="1"/>
  <c r="C561" i="4"/>
  <c r="C125" i="5" s="1"/>
  <c r="D561" i="4"/>
  <c r="E125" i="5" s="1"/>
  <c r="B562" i="4"/>
  <c r="B126" i="5" s="1"/>
  <c r="C562" i="4"/>
  <c r="C126" i="5" s="1"/>
  <c r="D562" i="4"/>
  <c r="E126" i="5" s="1"/>
  <c r="B563" i="4"/>
  <c r="B127" i="5" s="1"/>
  <c r="C563" i="4"/>
  <c r="C127" i="5" s="1"/>
  <c r="D563" i="4"/>
  <c r="E127" i="5" s="1"/>
  <c r="B564" i="4"/>
  <c r="B128" i="5" s="1"/>
  <c r="C564" i="4"/>
  <c r="C128" i="5" s="1"/>
  <c r="D564" i="4"/>
  <c r="E128" i="5" s="1"/>
  <c r="B565" i="4"/>
  <c r="B129" i="5" s="1"/>
  <c r="C565" i="4"/>
  <c r="C129" i="5" s="1"/>
  <c r="D565" i="4"/>
  <c r="E129" i="5" s="1"/>
  <c r="B566" i="4"/>
  <c r="B130" i="5" s="1"/>
  <c r="C566" i="4"/>
  <c r="C130" i="5" s="1"/>
  <c r="D566" i="4"/>
  <c r="E130" i="5" s="1"/>
  <c r="B567" i="4"/>
  <c r="B131" i="5" s="1"/>
  <c r="C567" i="4"/>
  <c r="C131" i="5" s="1"/>
  <c r="D567" i="4"/>
  <c r="E131" i="5" s="1"/>
  <c r="B568" i="4"/>
  <c r="B132" i="5" s="1"/>
  <c r="C568" i="4"/>
  <c r="C132" i="5" s="1"/>
  <c r="D568" i="4"/>
  <c r="E132" i="5" s="1"/>
  <c r="B569" i="4"/>
  <c r="B133" i="5" s="1"/>
  <c r="C569" i="4"/>
  <c r="C133" i="5" s="1"/>
  <c r="D569" i="4"/>
  <c r="E133" i="5" s="1"/>
  <c r="B570" i="4"/>
  <c r="B134" i="5" s="1"/>
  <c r="C570" i="4"/>
  <c r="C134" i="5" s="1"/>
  <c r="D570" i="4"/>
  <c r="E134" i="5" s="1"/>
  <c r="B571" i="4"/>
  <c r="B135" i="5" s="1"/>
  <c r="C571" i="4"/>
  <c r="C135" i="5" s="1"/>
  <c r="D571" i="4"/>
  <c r="E135" i="5" s="1"/>
  <c r="B572" i="4"/>
  <c r="B136" i="5" s="1"/>
  <c r="C572" i="4"/>
  <c r="C136" i="5" s="1"/>
  <c r="D572" i="4"/>
  <c r="E136" i="5" s="1"/>
  <c r="B573" i="4"/>
  <c r="B137" i="5" s="1"/>
  <c r="C573" i="4"/>
  <c r="C137" i="5" s="1"/>
  <c r="D573" i="4"/>
  <c r="E137" i="5" s="1"/>
  <c r="B574" i="4"/>
  <c r="B138" i="5" s="1"/>
  <c r="C574" i="4"/>
  <c r="C138" i="5" s="1"/>
  <c r="D574" i="4"/>
  <c r="E138" i="5" s="1"/>
  <c r="B575" i="4"/>
  <c r="B139" i="5" s="1"/>
  <c r="C575" i="4"/>
  <c r="C139" i="5" s="1"/>
  <c r="D575" i="4"/>
  <c r="E139" i="5" s="1"/>
  <c r="B576" i="4"/>
  <c r="B140" i="5" s="1"/>
  <c r="C576" i="4"/>
  <c r="C140" i="5" s="1"/>
  <c r="D576" i="4"/>
  <c r="E140" i="5" s="1"/>
  <c r="B577" i="4"/>
  <c r="B141" i="5" s="1"/>
  <c r="C577" i="4"/>
  <c r="C141" i="5" s="1"/>
  <c r="D577" i="4"/>
  <c r="E141" i="5" s="1"/>
  <c r="B578" i="4"/>
  <c r="B142" i="5" s="1"/>
  <c r="C578" i="4"/>
  <c r="C142" i="5" s="1"/>
  <c r="D578" i="4"/>
  <c r="E142" i="5" s="1"/>
  <c r="B579" i="4"/>
  <c r="B143" i="5" s="1"/>
  <c r="C579" i="4"/>
  <c r="C143" i="5" s="1"/>
  <c r="D579" i="4"/>
  <c r="E143" i="5" s="1"/>
  <c r="B580" i="4"/>
  <c r="B144" i="5" s="1"/>
  <c r="C580" i="4"/>
  <c r="C144" i="5" s="1"/>
  <c r="D580" i="4"/>
  <c r="E144" i="5" s="1"/>
  <c r="B581" i="4"/>
  <c r="B145" i="5" s="1"/>
  <c r="C581" i="4"/>
  <c r="C145" i="5" s="1"/>
  <c r="D581" i="4"/>
  <c r="E145" i="5" s="1"/>
  <c r="B582" i="4"/>
  <c r="B146" i="5" s="1"/>
  <c r="C582" i="4"/>
  <c r="C146" i="5" s="1"/>
  <c r="D582" i="4"/>
  <c r="E146" i="5" s="1"/>
  <c r="B583" i="4"/>
  <c r="B147" i="5" s="1"/>
  <c r="C583" i="4"/>
  <c r="C147" i="5" s="1"/>
  <c r="D583" i="4"/>
  <c r="E147" i="5" s="1"/>
  <c r="B584" i="4"/>
  <c r="B148" i="5" s="1"/>
  <c r="C584" i="4"/>
  <c r="C148" i="5" s="1"/>
  <c r="D584" i="4"/>
  <c r="E148" i="5" s="1"/>
  <c r="B585" i="4"/>
  <c r="B149" i="5" s="1"/>
  <c r="C585" i="4"/>
  <c r="C149" i="5" s="1"/>
  <c r="D585" i="4"/>
  <c r="E149" i="5" s="1"/>
  <c r="B586" i="4"/>
  <c r="B150" i="5" s="1"/>
  <c r="C586" i="4"/>
  <c r="C150" i="5" s="1"/>
  <c r="D586" i="4"/>
  <c r="E150" i="5" s="1"/>
  <c r="B587" i="4"/>
  <c r="B151" i="5" s="1"/>
  <c r="C587" i="4"/>
  <c r="C151" i="5" s="1"/>
  <c r="D587" i="4"/>
  <c r="E151" i="5" s="1"/>
  <c r="B588" i="4"/>
  <c r="B152" i="5" s="1"/>
  <c r="C588" i="4"/>
  <c r="C152" i="5" s="1"/>
  <c r="D588" i="4"/>
  <c r="E152" i="5" s="1"/>
  <c r="B589" i="4"/>
  <c r="B153" i="5" s="1"/>
  <c r="C589" i="4"/>
  <c r="C153" i="5" s="1"/>
  <c r="D589" i="4"/>
  <c r="E153" i="5" s="1"/>
  <c r="B590" i="4"/>
  <c r="B154" i="5" s="1"/>
  <c r="C590" i="4"/>
  <c r="C154" i="5" s="1"/>
  <c r="D590" i="4"/>
  <c r="E154" i="5" s="1"/>
  <c r="B591" i="4"/>
  <c r="B155" i="5" s="1"/>
  <c r="C591" i="4"/>
  <c r="C155" i="5" s="1"/>
  <c r="D591" i="4"/>
  <c r="E155" i="5" s="1"/>
  <c r="B592" i="4"/>
  <c r="B156" i="5" s="1"/>
  <c r="C592" i="4"/>
  <c r="C156" i="5" s="1"/>
  <c r="D592" i="4"/>
  <c r="E156" i="5" s="1"/>
  <c r="B593" i="4"/>
  <c r="B157" i="5" s="1"/>
  <c r="C593" i="4"/>
  <c r="C157" i="5" s="1"/>
  <c r="D593" i="4"/>
  <c r="E157" i="5" s="1"/>
  <c r="B594" i="4"/>
  <c r="B158" i="5" s="1"/>
  <c r="C594" i="4"/>
  <c r="C158" i="5" s="1"/>
  <c r="D594" i="4"/>
  <c r="E158" i="5" s="1"/>
  <c r="B595" i="4"/>
  <c r="B159" i="5" s="1"/>
  <c r="C595" i="4"/>
  <c r="C159" i="5" s="1"/>
  <c r="D595" i="4"/>
  <c r="E159" i="5" s="1"/>
  <c r="B596" i="4"/>
  <c r="B160" i="5" s="1"/>
  <c r="C596" i="4"/>
  <c r="C160" i="5" s="1"/>
  <c r="D596" i="4"/>
  <c r="E160" i="5" s="1"/>
  <c r="B597" i="4"/>
  <c r="B161" i="5" s="1"/>
  <c r="C597" i="4"/>
  <c r="C161" i="5" s="1"/>
  <c r="D597" i="4"/>
  <c r="E161" i="5" s="1"/>
  <c r="B598" i="4"/>
  <c r="B162" i="5" s="1"/>
  <c r="C598" i="4"/>
  <c r="C162" i="5" s="1"/>
  <c r="D598" i="4"/>
  <c r="E162" i="5" s="1"/>
  <c r="B599" i="4"/>
  <c r="B163" i="5" s="1"/>
  <c r="C599" i="4"/>
  <c r="C163" i="5" s="1"/>
  <c r="D599" i="4"/>
  <c r="E163" i="5" s="1"/>
  <c r="B600" i="4"/>
  <c r="B164" i="5" s="1"/>
  <c r="C600" i="4"/>
  <c r="C164" i="5" s="1"/>
  <c r="D600" i="4"/>
  <c r="E164" i="5" s="1"/>
  <c r="B601" i="4"/>
  <c r="B165" i="5" s="1"/>
  <c r="C601" i="4"/>
  <c r="C165" i="5" s="1"/>
  <c r="D601" i="4"/>
  <c r="E165" i="5" s="1"/>
  <c r="B602" i="4"/>
  <c r="B166" i="5" s="1"/>
  <c r="C602" i="4"/>
  <c r="C166" i="5" s="1"/>
  <c r="D602" i="4"/>
  <c r="E166" i="5" s="1"/>
  <c r="B603" i="4"/>
  <c r="B167" i="5" s="1"/>
  <c r="C603" i="4"/>
  <c r="C167" i="5" s="1"/>
  <c r="D603" i="4"/>
  <c r="E167" i="5" s="1"/>
  <c r="B604" i="4"/>
  <c r="B168" i="5" s="1"/>
  <c r="C604" i="4"/>
  <c r="C168" i="5" s="1"/>
  <c r="D604" i="4"/>
  <c r="E168" i="5" s="1"/>
  <c r="B605" i="4"/>
  <c r="B169" i="5" s="1"/>
  <c r="C605" i="4"/>
  <c r="C169" i="5" s="1"/>
  <c r="D605" i="4"/>
  <c r="E169" i="5" s="1"/>
  <c r="B606" i="4"/>
  <c r="B170" i="5" s="1"/>
  <c r="C606" i="4"/>
  <c r="C170" i="5" s="1"/>
  <c r="D606" i="4"/>
  <c r="E170" i="5" s="1"/>
  <c r="B607" i="4"/>
  <c r="B171" i="5" s="1"/>
  <c r="C607" i="4"/>
  <c r="C171" i="5" s="1"/>
  <c r="D607" i="4"/>
  <c r="E171" i="5" s="1"/>
  <c r="B608" i="4"/>
  <c r="B172" i="5" s="1"/>
  <c r="C608" i="4"/>
  <c r="C172" i="5" s="1"/>
  <c r="D608" i="4"/>
  <c r="E172" i="5" s="1"/>
  <c r="B609" i="4"/>
  <c r="B173" i="5" s="1"/>
  <c r="C609" i="4"/>
  <c r="C173" i="5" s="1"/>
  <c r="D609" i="4"/>
  <c r="E173" i="5" s="1"/>
  <c r="B610" i="4"/>
  <c r="B174" i="5" s="1"/>
  <c r="C610" i="4"/>
  <c r="C174" i="5" s="1"/>
  <c r="D610" i="4"/>
  <c r="E174" i="5" s="1"/>
  <c r="B611" i="4"/>
  <c r="B175" i="5" s="1"/>
  <c r="C611" i="4"/>
  <c r="C175" i="5" s="1"/>
  <c r="D611" i="4"/>
  <c r="E175" i="5" s="1"/>
  <c r="B612" i="4"/>
  <c r="B176" i="5" s="1"/>
  <c r="C612" i="4"/>
  <c r="C176" i="5" s="1"/>
  <c r="D612" i="4"/>
  <c r="E176" i="5" s="1"/>
  <c r="B613" i="4"/>
  <c r="B177" i="5" s="1"/>
  <c r="C613" i="4"/>
  <c r="C177" i="5" s="1"/>
  <c r="D613" i="4"/>
  <c r="E177" i="5" s="1"/>
  <c r="B614" i="4"/>
  <c r="B178" i="5" s="1"/>
  <c r="C614" i="4"/>
  <c r="C178" i="5" s="1"/>
  <c r="D614" i="4"/>
  <c r="E178" i="5" s="1"/>
  <c r="B615" i="4"/>
  <c r="B179" i="5" s="1"/>
  <c r="C615" i="4"/>
  <c r="C179" i="5" s="1"/>
  <c r="D615" i="4"/>
  <c r="E179" i="5" s="1"/>
  <c r="B616" i="4"/>
  <c r="B180" i="5" s="1"/>
  <c r="C616" i="4"/>
  <c r="C180" i="5" s="1"/>
  <c r="D616" i="4"/>
  <c r="E180" i="5" s="1"/>
  <c r="B617" i="4"/>
  <c r="B181" i="5" s="1"/>
  <c r="C617" i="4"/>
  <c r="C181" i="5" s="1"/>
  <c r="D617" i="4"/>
  <c r="E181" i="5" s="1"/>
  <c r="B618" i="4"/>
  <c r="B182" i="5" s="1"/>
  <c r="C618" i="4"/>
  <c r="C182" i="5" s="1"/>
  <c r="D618" i="4"/>
  <c r="E182" i="5" s="1"/>
  <c r="B619" i="4"/>
  <c r="B183" i="5" s="1"/>
  <c r="C619" i="4"/>
  <c r="C183" i="5" s="1"/>
  <c r="D619" i="4"/>
  <c r="E183" i="5" s="1"/>
  <c r="B620" i="4"/>
  <c r="B184" i="5" s="1"/>
  <c r="C620" i="4"/>
  <c r="C184" i="5" s="1"/>
  <c r="D620" i="4"/>
  <c r="E184" i="5" s="1"/>
  <c r="B621" i="4"/>
  <c r="B185" i="5" s="1"/>
  <c r="C621" i="4"/>
  <c r="C185" i="5" s="1"/>
  <c r="D621" i="4"/>
  <c r="E185" i="5" s="1"/>
  <c r="B622" i="4"/>
  <c r="B186" i="5" s="1"/>
  <c r="C622" i="4"/>
  <c r="C186" i="5" s="1"/>
  <c r="D622" i="4"/>
  <c r="E186" i="5" s="1"/>
  <c r="B623" i="4"/>
  <c r="B187" i="5" s="1"/>
  <c r="C623" i="4"/>
  <c r="C187" i="5" s="1"/>
  <c r="D623" i="4"/>
  <c r="E187" i="5" s="1"/>
  <c r="B624" i="4"/>
  <c r="B188" i="5" s="1"/>
  <c r="C624" i="4"/>
  <c r="C188" i="5" s="1"/>
  <c r="D624" i="4"/>
  <c r="E188" i="5" s="1"/>
  <c r="B625" i="4"/>
  <c r="B189" i="5" s="1"/>
  <c r="C625" i="4"/>
  <c r="C189" i="5" s="1"/>
  <c r="D625" i="4"/>
  <c r="E189" i="5" s="1"/>
  <c r="B626" i="4"/>
  <c r="B190" i="5" s="1"/>
  <c r="C626" i="4"/>
  <c r="C190" i="5" s="1"/>
  <c r="D626" i="4"/>
  <c r="E190" i="5" s="1"/>
  <c r="B627" i="4"/>
  <c r="B191" i="5" s="1"/>
  <c r="C627" i="4"/>
  <c r="C191" i="5" s="1"/>
  <c r="D627" i="4"/>
  <c r="E191" i="5" s="1"/>
  <c r="B628" i="4"/>
  <c r="B192" i="5" s="1"/>
  <c r="C628" i="4"/>
  <c r="C192" i="5" s="1"/>
  <c r="D628" i="4"/>
  <c r="E192" i="5" s="1"/>
  <c r="B629" i="4"/>
  <c r="B193" i="5" s="1"/>
  <c r="C629" i="4"/>
  <c r="C193" i="5" s="1"/>
  <c r="D629" i="4"/>
  <c r="E193" i="5" s="1"/>
  <c r="B630" i="4"/>
  <c r="B194" i="5" s="1"/>
  <c r="C630" i="4"/>
  <c r="C194" i="5" s="1"/>
  <c r="D630" i="4"/>
  <c r="E194" i="5" s="1"/>
  <c r="B631" i="4"/>
  <c r="B195" i="5" s="1"/>
  <c r="C631" i="4"/>
  <c r="C195" i="5" s="1"/>
  <c r="D631" i="4"/>
  <c r="E195" i="5" s="1"/>
  <c r="B632" i="4"/>
  <c r="B196" i="5" s="1"/>
  <c r="C632" i="4"/>
  <c r="C196" i="5" s="1"/>
  <c r="D632" i="4"/>
  <c r="E196" i="5" s="1"/>
  <c r="B633" i="4"/>
  <c r="B197" i="5" s="1"/>
  <c r="C633" i="4"/>
  <c r="C197" i="5" s="1"/>
  <c r="D633" i="4"/>
  <c r="E197" i="5" s="1"/>
  <c r="B634" i="4"/>
  <c r="B198" i="5" s="1"/>
  <c r="C634" i="4"/>
  <c r="C198" i="5" s="1"/>
  <c r="D634" i="4"/>
  <c r="E198" i="5" s="1"/>
  <c r="B635" i="4"/>
  <c r="B199" i="5" s="1"/>
  <c r="C635" i="4"/>
  <c r="C199" i="5" s="1"/>
  <c r="D635" i="4"/>
  <c r="E199" i="5" s="1"/>
  <c r="B636" i="4"/>
  <c r="B200" i="5" s="1"/>
  <c r="C636" i="4"/>
  <c r="C200" i="5" s="1"/>
  <c r="D636" i="4"/>
  <c r="E200" i="5" s="1"/>
  <c r="B637" i="4"/>
  <c r="B201" i="5" s="1"/>
  <c r="C637" i="4"/>
  <c r="C201" i="5" s="1"/>
  <c r="D637" i="4"/>
  <c r="E201" i="5" s="1"/>
  <c r="B638" i="4"/>
  <c r="B202" i="5" s="1"/>
  <c r="C638" i="4"/>
  <c r="C202" i="5" s="1"/>
  <c r="D638" i="4"/>
  <c r="E202" i="5" s="1"/>
  <c r="B639" i="4"/>
  <c r="B203" i="5" s="1"/>
  <c r="C639" i="4"/>
  <c r="C203" i="5" s="1"/>
  <c r="D639" i="4"/>
  <c r="E203" i="5" s="1"/>
  <c r="B640" i="4"/>
  <c r="B204" i="5" s="1"/>
  <c r="C640" i="4"/>
  <c r="C204" i="5" s="1"/>
  <c r="D640" i="4"/>
  <c r="E204" i="5" s="1"/>
  <c r="B641" i="4"/>
  <c r="B205" i="5" s="1"/>
  <c r="C641" i="4"/>
  <c r="C205" i="5" s="1"/>
  <c r="D641" i="4"/>
  <c r="E205" i="5" s="1"/>
  <c r="B642" i="4"/>
  <c r="B206" i="5" s="1"/>
  <c r="C642" i="4"/>
  <c r="C206" i="5" s="1"/>
  <c r="D642" i="4"/>
  <c r="E206" i="5" s="1"/>
  <c r="B643" i="4"/>
  <c r="B207" i="5" s="1"/>
  <c r="C643" i="4"/>
  <c r="C207" i="5" s="1"/>
  <c r="D643" i="4"/>
  <c r="E207" i="5" s="1"/>
  <c r="B644" i="4"/>
  <c r="B208" i="5" s="1"/>
  <c r="C644" i="4"/>
  <c r="C208" i="5" s="1"/>
  <c r="D644" i="4"/>
  <c r="E208" i="5" s="1"/>
  <c r="B645" i="4"/>
  <c r="B209" i="5" s="1"/>
  <c r="C645" i="4"/>
  <c r="C209" i="5" s="1"/>
  <c r="D645" i="4"/>
  <c r="E209" i="5" s="1"/>
  <c r="B646" i="4"/>
  <c r="B210" i="5" s="1"/>
  <c r="C646" i="4"/>
  <c r="C210" i="5" s="1"/>
  <c r="D646" i="4"/>
  <c r="E210" i="5" s="1"/>
  <c r="B647" i="4"/>
  <c r="B211" i="5" s="1"/>
  <c r="C647" i="4"/>
  <c r="C211" i="5" s="1"/>
  <c r="D647" i="4"/>
  <c r="E211" i="5" s="1"/>
  <c r="B648" i="4"/>
  <c r="B212" i="5" s="1"/>
  <c r="C648" i="4"/>
  <c r="C212" i="5" s="1"/>
  <c r="D648" i="4"/>
  <c r="E212" i="5" s="1"/>
  <c r="B649" i="4"/>
  <c r="B213" i="5" s="1"/>
  <c r="C649" i="4"/>
  <c r="C213" i="5" s="1"/>
  <c r="D649" i="4"/>
  <c r="E213" i="5" s="1"/>
  <c r="B650" i="4"/>
  <c r="B214" i="5" s="1"/>
  <c r="C650" i="4"/>
  <c r="C214" i="5" s="1"/>
  <c r="D650" i="4"/>
  <c r="E214" i="5" s="1"/>
  <c r="B651" i="4"/>
  <c r="B215" i="5" s="1"/>
  <c r="C651" i="4"/>
  <c r="C215" i="5" s="1"/>
  <c r="D651" i="4"/>
  <c r="E215" i="5" s="1"/>
  <c r="B652" i="4"/>
  <c r="B216" i="5" s="1"/>
  <c r="C652" i="4"/>
  <c r="C216" i="5" s="1"/>
  <c r="D652" i="4"/>
  <c r="E216" i="5" s="1"/>
  <c r="B653" i="4"/>
  <c r="B217" i="5" s="1"/>
  <c r="C653" i="4"/>
  <c r="C217" i="5" s="1"/>
  <c r="D653" i="4"/>
  <c r="E217" i="5" s="1"/>
  <c r="B654" i="4"/>
  <c r="B218" i="5" s="1"/>
  <c r="C654" i="4"/>
  <c r="C218" i="5" s="1"/>
  <c r="D654" i="4"/>
  <c r="E218" i="5" s="1"/>
  <c r="B655" i="4"/>
  <c r="B219" i="5" s="1"/>
  <c r="C655" i="4"/>
  <c r="C219" i="5" s="1"/>
  <c r="D655" i="4"/>
  <c r="E219" i="5" s="1"/>
  <c r="B656" i="4"/>
  <c r="B220" i="5" s="1"/>
  <c r="C656" i="4"/>
  <c r="C220" i="5" s="1"/>
  <c r="D656" i="4"/>
  <c r="E220" i="5" s="1"/>
  <c r="B657" i="4"/>
  <c r="B221" i="5" s="1"/>
  <c r="C657" i="4"/>
  <c r="C221" i="5" s="1"/>
  <c r="D657" i="4"/>
  <c r="E221" i="5" s="1"/>
  <c r="B658" i="4"/>
  <c r="B222" i="5" s="1"/>
  <c r="C658" i="4"/>
  <c r="C222" i="5" s="1"/>
  <c r="D658" i="4"/>
  <c r="E222" i="5" s="1"/>
  <c r="B659" i="4"/>
  <c r="B223" i="5" s="1"/>
  <c r="C659" i="4"/>
  <c r="C223" i="5" s="1"/>
  <c r="D659" i="4"/>
  <c r="E223" i="5" s="1"/>
  <c r="B660" i="4"/>
  <c r="B224" i="5" s="1"/>
  <c r="C660" i="4"/>
  <c r="C224" i="5" s="1"/>
  <c r="D660" i="4"/>
  <c r="E224" i="5" s="1"/>
  <c r="B661" i="4"/>
  <c r="B225" i="5" s="1"/>
  <c r="C661" i="4"/>
  <c r="C225" i="5" s="1"/>
  <c r="D661" i="4"/>
  <c r="E225" i="5" s="1"/>
  <c r="B662" i="4"/>
  <c r="B226" i="5" s="1"/>
  <c r="C662" i="4"/>
  <c r="C226" i="5" s="1"/>
  <c r="D662" i="4"/>
  <c r="E226" i="5" s="1"/>
  <c r="B663" i="4"/>
  <c r="B227" i="5" s="1"/>
  <c r="C663" i="4"/>
  <c r="C227" i="5" s="1"/>
  <c r="D663" i="4"/>
  <c r="E227" i="5" s="1"/>
  <c r="B664" i="4"/>
  <c r="B228" i="5" s="1"/>
  <c r="C664" i="4"/>
  <c r="C228" i="5" s="1"/>
  <c r="D664" i="4"/>
  <c r="E228" i="5" s="1"/>
  <c r="B665" i="4"/>
  <c r="B229" i="5" s="1"/>
  <c r="C665" i="4"/>
  <c r="C229" i="5" s="1"/>
  <c r="D665" i="4"/>
  <c r="E229" i="5" s="1"/>
  <c r="B666" i="4"/>
  <c r="B230" i="5" s="1"/>
  <c r="C666" i="4"/>
  <c r="C230" i="5" s="1"/>
  <c r="D666" i="4"/>
  <c r="E230" i="5" s="1"/>
  <c r="B667" i="4"/>
  <c r="B231" i="5" s="1"/>
  <c r="C667" i="4"/>
  <c r="C231" i="5" s="1"/>
  <c r="D667" i="4"/>
  <c r="E231" i="5" s="1"/>
  <c r="B668" i="4"/>
  <c r="B232" i="5" s="1"/>
  <c r="C668" i="4"/>
  <c r="C232" i="5" s="1"/>
  <c r="D668" i="4"/>
  <c r="E232" i="5" s="1"/>
  <c r="B669" i="4"/>
  <c r="B233" i="5" s="1"/>
  <c r="C669" i="4"/>
  <c r="C233" i="5" s="1"/>
  <c r="D669" i="4"/>
  <c r="E233" i="5" s="1"/>
  <c r="B670" i="4"/>
  <c r="B234" i="5" s="1"/>
  <c r="C670" i="4"/>
  <c r="C234" i="5" s="1"/>
  <c r="D670" i="4"/>
  <c r="E234" i="5" s="1"/>
  <c r="B671" i="4"/>
  <c r="B235" i="5" s="1"/>
  <c r="C671" i="4"/>
  <c r="C235" i="5" s="1"/>
  <c r="D671" i="4"/>
  <c r="E235" i="5" s="1"/>
  <c r="B672" i="4"/>
  <c r="B236" i="5" s="1"/>
  <c r="C672" i="4"/>
  <c r="C236" i="5" s="1"/>
  <c r="D672" i="4"/>
  <c r="E236" i="5" s="1"/>
  <c r="B673" i="4"/>
  <c r="B237" i="5" s="1"/>
  <c r="C673" i="4"/>
  <c r="C237" i="5" s="1"/>
  <c r="D673" i="4"/>
  <c r="E237" i="5" s="1"/>
  <c r="B674" i="4"/>
  <c r="B238" i="5" s="1"/>
  <c r="C674" i="4"/>
  <c r="C238" i="5" s="1"/>
  <c r="D674" i="4"/>
  <c r="E238" i="5" s="1"/>
  <c r="B675" i="4"/>
  <c r="B239" i="5" s="1"/>
  <c r="C675" i="4"/>
  <c r="C239" i="5" s="1"/>
  <c r="D675" i="4"/>
  <c r="E239" i="5" s="1"/>
  <c r="B676" i="4"/>
  <c r="B240" i="5" s="1"/>
  <c r="C676" i="4"/>
  <c r="C240" i="5" s="1"/>
  <c r="D676" i="4"/>
  <c r="E240" i="5" s="1"/>
  <c r="B677" i="4"/>
  <c r="B241" i="5" s="1"/>
  <c r="C677" i="4"/>
  <c r="C241" i="5" s="1"/>
  <c r="D677" i="4"/>
  <c r="E241" i="5" s="1"/>
  <c r="B678" i="4"/>
  <c r="B242" i="5" s="1"/>
  <c r="C678" i="4"/>
  <c r="C242" i="5" s="1"/>
  <c r="D678" i="4"/>
  <c r="E242" i="5" s="1"/>
  <c r="D445" i="4"/>
  <c r="C445" i="4"/>
  <c r="B445" i="4"/>
  <c r="D23" i="5" l="1"/>
  <c r="D19" i="5"/>
  <c r="D15" i="5"/>
  <c r="D271" i="5"/>
  <c r="D267" i="5"/>
  <c r="D263" i="5"/>
  <c r="D259" i="5"/>
  <c r="D255" i="5"/>
  <c r="D251" i="5"/>
  <c r="D247" i="5"/>
  <c r="D243" i="5"/>
  <c r="D239" i="5"/>
  <c r="D235" i="5"/>
  <c r="D231" i="5"/>
  <c r="D227" i="5"/>
  <c r="D223" i="5"/>
  <c r="D219" i="5"/>
  <c r="D215" i="5"/>
  <c r="D211" i="5"/>
  <c r="D207" i="5"/>
  <c r="D203" i="5"/>
  <c r="D199" i="5"/>
  <c r="D195" i="5"/>
  <c r="D191" i="5"/>
  <c r="D187" i="5"/>
  <c r="D175" i="5"/>
  <c r="D171" i="5"/>
  <c r="D167" i="5"/>
  <c r="D163" i="5"/>
  <c r="D159" i="5"/>
  <c r="D155" i="5"/>
  <c r="D151" i="5"/>
  <c r="D147" i="5"/>
  <c r="D143" i="5"/>
  <c r="D139" i="5"/>
  <c r="D135" i="5"/>
  <c r="D131" i="5"/>
  <c r="D127" i="5"/>
  <c r="D123" i="5"/>
  <c r="D119" i="5"/>
  <c r="D115" i="5"/>
  <c r="D111" i="5"/>
  <c r="D107" i="5"/>
  <c r="D103" i="5"/>
  <c r="D99" i="5"/>
  <c r="D95" i="5"/>
  <c r="D91" i="5"/>
  <c r="D87" i="5"/>
  <c r="D83" i="5"/>
  <c r="D79" i="5"/>
  <c r="D75" i="5"/>
  <c r="D71" i="5"/>
  <c r="D67" i="5"/>
  <c r="D63" i="5"/>
  <c r="D59" i="5"/>
  <c r="D55" i="5"/>
  <c r="D51" i="5"/>
  <c r="D47" i="5"/>
  <c r="D43" i="5"/>
  <c r="D39" i="5"/>
  <c r="D35" i="5"/>
  <c r="D31" i="5"/>
  <c r="D27" i="5"/>
  <c r="D17" i="5"/>
  <c r="D186" i="5"/>
  <c r="D182" i="5"/>
  <c r="D178" i="5"/>
  <c r="D257" i="5"/>
  <c r="D253" i="5"/>
  <c r="D249" i="5"/>
  <c r="D245" i="5"/>
  <c r="D237" i="5"/>
  <c r="D233" i="5"/>
  <c r="D229" i="5"/>
  <c r="D213" i="5"/>
  <c r="D209" i="5"/>
  <c r="D193" i="5"/>
  <c r="D121" i="5"/>
  <c r="D117" i="5"/>
  <c r="D113" i="5"/>
  <c r="D109" i="5"/>
  <c r="D105" i="5"/>
  <c r="D101" i="5"/>
  <c r="D97" i="5"/>
  <c r="D81" i="5"/>
  <c r="D61" i="5"/>
  <c r="D53" i="5"/>
  <c r="D49" i="5"/>
  <c r="D29" i="5"/>
  <c r="D269" i="5"/>
  <c r="D265" i="5"/>
  <c r="D261" i="5"/>
  <c r="D241" i="5"/>
  <c r="D225" i="5"/>
  <c r="D221" i="5"/>
  <c r="D217" i="5"/>
  <c r="D205" i="5"/>
  <c r="D201" i="5"/>
  <c r="D197" i="5"/>
  <c r="D189" i="5"/>
  <c r="D177" i="5"/>
  <c r="D129" i="5"/>
  <c r="D93" i="5"/>
  <c r="D89" i="5"/>
  <c r="D85" i="5"/>
  <c r="D77" i="5"/>
  <c r="D73" i="5"/>
  <c r="D69" i="5"/>
  <c r="D65" i="5"/>
  <c r="D57" i="5"/>
  <c r="D45" i="5"/>
  <c r="D41" i="5"/>
  <c r="D25" i="5"/>
  <c r="D21" i="5"/>
  <c r="D14" i="5"/>
  <c r="D10" i="5"/>
  <c r="D184" i="5"/>
  <c r="D180" i="5"/>
  <c r="D11" i="5"/>
  <c r="D272" i="5"/>
  <c r="D268" i="5"/>
  <c r="D264" i="5"/>
  <c r="D260" i="5"/>
  <c r="D256" i="5"/>
  <c r="D252" i="5"/>
  <c r="D248" i="5"/>
  <c r="D244" i="5"/>
  <c r="D240" i="5"/>
  <c r="D236" i="5"/>
  <c r="D232" i="5"/>
  <c r="D228" i="5"/>
  <c r="D224" i="5"/>
  <c r="D220" i="5"/>
  <c r="D216" i="5"/>
  <c r="D212" i="5"/>
  <c r="D208" i="5"/>
  <c r="D204" i="5"/>
  <c r="D200" i="5"/>
  <c r="D196" i="5"/>
  <c r="D192" i="5"/>
  <c r="D188" i="5"/>
  <c r="D185" i="5"/>
  <c r="D181" i="5"/>
  <c r="D120" i="5"/>
  <c r="D116" i="5"/>
  <c r="D112" i="5"/>
  <c r="D108" i="5"/>
  <c r="D104" i="5"/>
  <c r="D100" i="5"/>
  <c r="D96" i="5"/>
  <c r="D28" i="5"/>
  <c r="D24" i="5"/>
  <c r="D20" i="5"/>
  <c r="D16" i="5"/>
  <c r="D12" i="5"/>
  <c r="D13" i="5"/>
  <c r="D270" i="5"/>
  <c r="D266" i="5"/>
  <c r="D262" i="5"/>
  <c r="D258" i="5"/>
  <c r="D254" i="5"/>
  <c r="D250" i="5"/>
  <c r="D246" i="5"/>
  <c r="D242" i="5"/>
  <c r="D238" i="5"/>
  <c r="D234" i="5"/>
  <c r="D230" i="5"/>
  <c r="D226" i="5"/>
  <c r="D222" i="5"/>
  <c r="D218" i="5"/>
  <c r="D214" i="5"/>
  <c r="D210" i="5"/>
  <c r="D206" i="5"/>
  <c r="D202" i="5"/>
  <c r="D198" i="5"/>
  <c r="D194" i="5"/>
  <c r="D190" i="5"/>
  <c r="D183" i="5"/>
  <c r="D179" i="5"/>
  <c r="D122" i="5"/>
  <c r="D118" i="5"/>
  <c r="D114" i="5"/>
  <c r="D110" i="5"/>
  <c r="D106" i="5"/>
  <c r="D102" i="5"/>
  <c r="D98" i="5"/>
  <c r="D94" i="5"/>
  <c r="D90" i="5"/>
  <c r="D86" i="5"/>
  <c r="D82" i="5"/>
  <c r="D78" i="5"/>
  <c r="D74" i="5"/>
  <c r="D70" i="5"/>
  <c r="D66" i="5"/>
  <c r="D62" i="5"/>
  <c r="D58" i="5"/>
  <c r="D54" i="5"/>
  <c r="D50" i="5"/>
  <c r="D46" i="5"/>
  <c r="D42" i="5"/>
  <c r="D38" i="5"/>
  <c r="D34" i="5"/>
  <c r="D30" i="5"/>
  <c r="D26" i="5"/>
  <c r="D22" i="5"/>
  <c r="D18" i="5"/>
  <c r="D176" i="5"/>
  <c r="D172" i="5"/>
  <c r="D168" i="5"/>
  <c r="D164" i="5"/>
  <c r="D160" i="5"/>
  <c r="D156" i="5"/>
  <c r="D152" i="5"/>
  <c r="D148" i="5"/>
  <c r="D144" i="5"/>
  <c r="D140" i="5"/>
  <c r="D136" i="5"/>
  <c r="D132" i="5"/>
  <c r="D128" i="5"/>
  <c r="D124" i="5"/>
  <c r="D173" i="5"/>
  <c r="D169" i="5"/>
  <c r="D165" i="5"/>
  <c r="D161" i="5"/>
  <c r="D157" i="5"/>
  <c r="D153" i="5"/>
  <c r="D149" i="5"/>
  <c r="D145" i="5"/>
  <c r="D141" i="5"/>
  <c r="D137" i="5"/>
  <c r="D133" i="5"/>
  <c r="D125" i="5"/>
  <c r="D174" i="5"/>
  <c r="D170" i="5"/>
  <c r="D166" i="5"/>
  <c r="D162" i="5"/>
  <c r="D158" i="5"/>
  <c r="D154" i="5"/>
  <c r="D150" i="5"/>
  <c r="D146" i="5"/>
  <c r="D142" i="5"/>
  <c r="D138" i="5"/>
  <c r="D134" i="5"/>
  <c r="D130" i="5"/>
  <c r="D126" i="5"/>
  <c r="D92" i="5"/>
  <c r="D88" i="5"/>
  <c r="D84" i="5"/>
  <c r="D80" i="5"/>
  <c r="D76" i="5"/>
  <c r="D72" i="5"/>
  <c r="D68" i="5"/>
  <c r="D64" i="5"/>
  <c r="D60" i="5"/>
  <c r="D56" i="5"/>
  <c r="D52" i="5"/>
  <c r="D48" i="5"/>
  <c r="D44" i="5"/>
  <c r="D40" i="5"/>
  <c r="D36" i="5"/>
  <c r="D32" i="5"/>
  <c r="D37" i="5"/>
  <c r="D33" i="5"/>
  <c r="L15" i="15" l="1"/>
  <c r="C10" i="12"/>
  <c r="A10" i="12"/>
  <c r="L12" i="15" s="1"/>
  <c r="A9" i="17"/>
  <c r="A10" i="17"/>
  <c r="A11" i="17"/>
  <c r="A12" i="17"/>
  <c r="A13" i="17" s="1"/>
  <c r="A14" i="17" s="1"/>
  <c r="A15" i="17" s="1"/>
  <c r="A16" i="17" s="1"/>
  <c r="A17" i="17" s="1"/>
  <c r="A18" i="17" s="1"/>
  <c r="A19" i="17" s="1"/>
  <c r="A20" i="17" s="1"/>
  <c r="A21" i="17" s="1"/>
  <c r="A22" i="17" s="1"/>
  <c r="A23" i="17" s="1"/>
  <c r="A24" i="17" s="1"/>
  <c r="A25" i="17" s="1"/>
  <c r="A26" i="17" s="1"/>
  <c r="A27" i="17" s="1"/>
  <c r="A28" i="17" s="1"/>
  <c r="A29" i="17" s="1"/>
  <c r="A30" i="17" s="1"/>
  <c r="A31" i="17" s="1"/>
  <c r="A32" i="17" s="1"/>
  <c r="A33" i="17" s="1"/>
  <c r="A34" i="17" s="1"/>
  <c r="A35" i="17" s="1"/>
  <c r="A36" i="17" s="1"/>
  <c r="A37" i="17" s="1"/>
  <c r="BU412" i="19"/>
  <c r="BU411" i="19"/>
  <c r="BU410" i="19"/>
  <c r="BU409" i="19"/>
  <c r="BU408" i="19"/>
  <c r="BU407" i="19"/>
  <c r="BU406" i="19"/>
  <c r="BU404" i="19"/>
  <c r="BU403" i="19"/>
  <c r="BU402" i="19"/>
  <c r="BU401" i="19"/>
  <c r="BU400" i="19"/>
  <c r="BU399" i="19"/>
  <c r="BU398" i="19"/>
  <c r="BU397" i="19"/>
  <c r="BU396" i="19"/>
  <c r="BU395" i="19"/>
  <c r="BU394" i="19"/>
  <c r="BU393" i="19"/>
  <c r="BU392" i="19"/>
  <c r="BU391" i="19"/>
  <c r="BU390" i="19"/>
  <c r="BU389" i="19"/>
  <c r="BU388" i="19"/>
  <c r="BU387" i="19"/>
  <c r="BU386" i="19"/>
  <c r="BU385" i="19"/>
  <c r="BU384" i="19"/>
  <c r="BU383" i="19"/>
  <c r="BU382" i="19"/>
  <c r="BU381" i="19"/>
  <c r="BU380" i="19"/>
  <c r="BU379" i="19"/>
  <c r="BU378" i="19"/>
  <c r="BU377" i="19"/>
  <c r="BU376" i="19"/>
  <c r="BU375" i="19"/>
  <c r="BU374" i="19"/>
  <c r="BU373" i="19"/>
  <c r="BU372" i="19"/>
  <c r="BU371" i="19"/>
  <c r="BU370" i="19"/>
  <c r="BU369" i="19"/>
  <c r="BU368" i="19"/>
  <c r="BU367" i="19"/>
  <c r="BU366" i="19"/>
  <c r="BU365" i="19"/>
  <c r="BU364" i="19"/>
  <c r="BU363" i="19"/>
  <c r="BU362" i="19"/>
  <c r="BU361" i="19"/>
  <c r="BU360" i="19"/>
  <c r="BU359" i="19"/>
  <c r="BU358" i="19"/>
  <c r="BU357" i="19"/>
  <c r="BU356" i="19"/>
  <c r="BU355" i="19"/>
  <c r="BU354" i="19"/>
  <c r="BU353" i="19"/>
  <c r="BU352" i="19"/>
  <c r="BU351" i="19"/>
  <c r="BU350" i="19"/>
  <c r="BU349" i="19"/>
  <c r="BU348" i="19"/>
  <c r="BU347" i="19"/>
  <c r="BU346" i="19"/>
  <c r="BU345" i="19"/>
  <c r="BU344" i="19"/>
  <c r="BU343" i="19"/>
  <c r="BU342" i="19"/>
  <c r="BU341" i="19"/>
  <c r="BU340" i="19"/>
  <c r="BU339" i="19"/>
  <c r="BU338" i="19"/>
  <c r="BU337" i="19"/>
  <c r="BU336" i="19"/>
  <c r="BU335" i="19"/>
  <c r="BU334" i="19"/>
  <c r="BU333" i="19"/>
  <c r="BU332" i="19"/>
  <c r="BU331" i="19"/>
  <c r="BU330" i="19"/>
  <c r="BU329" i="19"/>
  <c r="BU328" i="19"/>
  <c r="BU327" i="19"/>
  <c r="BU326" i="19"/>
  <c r="BU325" i="19"/>
  <c r="BU324" i="19"/>
  <c r="BU323" i="19"/>
  <c r="BU322" i="19"/>
  <c r="BU321" i="19"/>
  <c r="BU320" i="19"/>
  <c r="BU319" i="19"/>
  <c r="BU318" i="19"/>
  <c r="BU317" i="19"/>
  <c r="BU316" i="19"/>
  <c r="BU315" i="19"/>
  <c r="BU314" i="19"/>
  <c r="BU313" i="19"/>
  <c r="BU312" i="19"/>
  <c r="BU311" i="19"/>
  <c r="BU310" i="19"/>
  <c r="BU309" i="19"/>
  <c r="BU308" i="19"/>
  <c r="BU307" i="19"/>
  <c r="BU306" i="19"/>
  <c r="BU305" i="19"/>
  <c r="BU304" i="19"/>
  <c r="BU303" i="19"/>
  <c r="BU302" i="19"/>
  <c r="BU301" i="19"/>
  <c r="BU300" i="19"/>
  <c r="BU299" i="19"/>
  <c r="BU298" i="19"/>
  <c r="BU297" i="19"/>
  <c r="BU296" i="19"/>
  <c r="BU295" i="19"/>
  <c r="BU294" i="19"/>
  <c r="BU293" i="19"/>
  <c r="BU292" i="19"/>
  <c r="BU291" i="19"/>
  <c r="BU290" i="19"/>
  <c r="BU289" i="19"/>
  <c r="BU288" i="19"/>
  <c r="BU287" i="19"/>
  <c r="BU286" i="19"/>
  <c r="BU285" i="19"/>
  <c r="BU284" i="19"/>
  <c r="BU283" i="19"/>
  <c r="BU282" i="19"/>
  <c r="BU281" i="19"/>
  <c r="BU280" i="19"/>
  <c r="BU279" i="19"/>
  <c r="BU278" i="19"/>
  <c r="BU277" i="19"/>
  <c r="BU276" i="19"/>
  <c r="BU275" i="19"/>
  <c r="BU274" i="19"/>
  <c r="BU273" i="19"/>
  <c r="BU272" i="19"/>
  <c r="BU271" i="19"/>
  <c r="BU270" i="19"/>
  <c r="BU269" i="19"/>
  <c r="BU268" i="19"/>
  <c r="BU267" i="19"/>
  <c r="BU266" i="19"/>
  <c r="BU265" i="19"/>
  <c r="BU264" i="19"/>
  <c r="BU263" i="19"/>
  <c r="BU262" i="19"/>
  <c r="BU261" i="19"/>
  <c r="BU260" i="19"/>
  <c r="BU259" i="19"/>
  <c r="BU258" i="19"/>
  <c r="BU257" i="19"/>
  <c r="BU256" i="19"/>
  <c r="BU255" i="19"/>
  <c r="BU254" i="19"/>
  <c r="BU253" i="19"/>
  <c r="BU252" i="19"/>
  <c r="BU251" i="19"/>
  <c r="BU250" i="19"/>
  <c r="BU249" i="19"/>
  <c r="BU248" i="19"/>
  <c r="BU247" i="19"/>
  <c r="BU246" i="19"/>
  <c r="BU245" i="19"/>
  <c r="BU244" i="19"/>
  <c r="BU243" i="19"/>
  <c r="BU242" i="19"/>
  <c r="BU241" i="19"/>
  <c r="BU240" i="19"/>
  <c r="BU239" i="19"/>
  <c r="BU238" i="19"/>
  <c r="BU237" i="19"/>
  <c r="BU236" i="19"/>
  <c r="BU235" i="19"/>
  <c r="BU234" i="19"/>
  <c r="BU233" i="19"/>
  <c r="BU232" i="19"/>
  <c r="BU231" i="19"/>
  <c r="BU230" i="19"/>
  <c r="BU229" i="19"/>
  <c r="BU228" i="19"/>
  <c r="BU227" i="19"/>
  <c r="BU226" i="19"/>
  <c r="BU225" i="19"/>
  <c r="BU224" i="19"/>
  <c r="BU223" i="19"/>
  <c r="BU222" i="19"/>
  <c r="BU221" i="19"/>
  <c r="BU220" i="19"/>
  <c r="BU219" i="19"/>
  <c r="BU218" i="19"/>
  <c r="BU217" i="19"/>
  <c r="BU216" i="19"/>
  <c r="BU130" i="6"/>
  <c r="BU129" i="6"/>
  <c r="BU128" i="6"/>
  <c r="BU127" i="6"/>
  <c r="BU126" i="6"/>
  <c r="BU125" i="6"/>
  <c r="BU124" i="6"/>
  <c r="BU123" i="6"/>
  <c r="BU122" i="6"/>
  <c r="BU121" i="6"/>
  <c r="BU120" i="6"/>
  <c r="BU119" i="6"/>
  <c r="BU118" i="6"/>
  <c r="BU117" i="6"/>
  <c r="BU116" i="6"/>
  <c r="BU115" i="6"/>
  <c r="BU114" i="6"/>
  <c r="BU113" i="6"/>
  <c r="BU112" i="6"/>
  <c r="BU111" i="6"/>
  <c r="BU110" i="6"/>
  <c r="BU109" i="6"/>
  <c r="BU108" i="6"/>
  <c r="BU107" i="6"/>
  <c r="BU106" i="6"/>
  <c r="BU105" i="6"/>
  <c r="BU104" i="6"/>
  <c r="BU103" i="6"/>
  <c r="BU102" i="6"/>
  <c r="BU101" i="6"/>
  <c r="BU100" i="6"/>
  <c r="BU99" i="6"/>
  <c r="BU98" i="6"/>
  <c r="BU97" i="6"/>
  <c r="BU96" i="6"/>
  <c r="BU95" i="6"/>
  <c r="BU94" i="6"/>
  <c r="BU93" i="6"/>
  <c r="BU92" i="6"/>
  <c r="BU91" i="6"/>
  <c r="BU90" i="6"/>
  <c r="BU89" i="6"/>
  <c r="BU88" i="6"/>
  <c r="BU87" i="6"/>
  <c r="BU86" i="6"/>
  <c r="BU85" i="6"/>
  <c r="BU84" i="6"/>
  <c r="BU83" i="6"/>
  <c r="BU82" i="6"/>
  <c r="BU81" i="6"/>
  <c r="BU80" i="6"/>
  <c r="BU79" i="6"/>
  <c r="BU78" i="6"/>
  <c r="BU77" i="6"/>
  <c r="BU76" i="6"/>
  <c r="BU75" i="6"/>
  <c r="E205" i="9" l="1"/>
  <c r="F205" i="9" s="1"/>
  <c r="B209" i="19"/>
  <c r="B205" i="19"/>
  <c r="E201" i="9"/>
  <c r="F201" i="9" s="1"/>
  <c r="E185" i="9"/>
  <c r="F185" i="9" s="1"/>
  <c r="B189" i="19"/>
  <c r="B208" i="19"/>
  <c r="E204" i="9"/>
  <c r="F204" i="9" s="1"/>
  <c r="B204" i="19"/>
  <c r="E200" i="9"/>
  <c r="F200" i="9" s="1"/>
  <c r="B199" i="19"/>
  <c r="E195" i="9"/>
  <c r="F195" i="9" s="1"/>
  <c r="B195" i="19"/>
  <c r="E191" i="9"/>
  <c r="F191" i="9" s="1"/>
  <c r="B191" i="19"/>
  <c r="E187" i="9"/>
  <c r="F187" i="9" s="1"/>
  <c r="B187" i="19"/>
  <c r="E183" i="9"/>
  <c r="F183" i="9" s="1"/>
  <c r="B183" i="19"/>
  <c r="E179" i="9"/>
  <c r="F179" i="9" s="1"/>
  <c r="B179" i="19"/>
  <c r="E175" i="9"/>
  <c r="F175" i="9" s="1"/>
  <c r="B175" i="19"/>
  <c r="E171" i="9"/>
  <c r="F171" i="9" s="1"/>
  <c r="B171" i="19"/>
  <c r="E167" i="9"/>
  <c r="F167" i="9" s="1"/>
  <c r="B167" i="19"/>
  <c r="E163" i="9"/>
  <c r="F163" i="9" s="1"/>
  <c r="B163" i="19"/>
  <c r="E159" i="9"/>
  <c r="F159" i="9" s="1"/>
  <c r="B159" i="19"/>
  <c r="E155" i="9"/>
  <c r="F155" i="9" s="1"/>
  <c r="B155" i="19"/>
  <c r="E151" i="9"/>
  <c r="F151" i="9" s="1"/>
  <c r="B151" i="19"/>
  <c r="E147" i="9"/>
  <c r="F147" i="9" s="1"/>
  <c r="B147" i="19"/>
  <c r="E143" i="9"/>
  <c r="F143" i="9" s="1"/>
  <c r="B143" i="19"/>
  <c r="E139" i="9"/>
  <c r="F139" i="9" s="1"/>
  <c r="B139" i="19"/>
  <c r="E135" i="9"/>
  <c r="F135" i="9" s="1"/>
  <c r="B135" i="19"/>
  <c r="E131" i="9"/>
  <c r="F131" i="9" s="1"/>
  <c r="B131" i="19"/>
  <c r="E127" i="9"/>
  <c r="F127" i="9" s="1"/>
  <c r="B127" i="19"/>
  <c r="E123" i="9"/>
  <c r="F123" i="9" s="1"/>
  <c r="B123" i="19"/>
  <c r="E119" i="9"/>
  <c r="F119" i="9" s="1"/>
  <c r="B119" i="19"/>
  <c r="E115" i="9"/>
  <c r="F115" i="9" s="1"/>
  <c r="B115" i="19"/>
  <c r="E111" i="9"/>
  <c r="F111" i="9" s="1"/>
  <c r="B111" i="19"/>
  <c r="E107" i="9"/>
  <c r="F107" i="9" s="1"/>
  <c r="B107" i="19"/>
  <c r="E103" i="9"/>
  <c r="F103" i="9" s="1"/>
  <c r="B103" i="19"/>
  <c r="E99" i="9"/>
  <c r="F99" i="9" s="1"/>
  <c r="B99" i="19"/>
  <c r="E95" i="9"/>
  <c r="F95" i="9" s="1"/>
  <c r="B95" i="19"/>
  <c r="E91" i="9"/>
  <c r="F91" i="9" s="1"/>
  <c r="B91" i="19"/>
  <c r="E87" i="9"/>
  <c r="F87" i="9" s="1"/>
  <c r="B87" i="19"/>
  <c r="E83" i="9"/>
  <c r="F83" i="9" s="1"/>
  <c r="B83" i="19"/>
  <c r="E79" i="9"/>
  <c r="F79" i="9" s="1"/>
  <c r="B79" i="19"/>
  <c r="E75" i="9"/>
  <c r="F75" i="9" s="1"/>
  <c r="B75" i="19"/>
  <c r="E71" i="9"/>
  <c r="F71" i="9" s="1"/>
  <c r="B71" i="19"/>
  <c r="E67" i="9"/>
  <c r="F67" i="9" s="1"/>
  <c r="B67" i="19"/>
  <c r="E63" i="9"/>
  <c r="F63" i="9" s="1"/>
  <c r="B63" i="19"/>
  <c r="E59" i="9"/>
  <c r="F59" i="9" s="1"/>
  <c r="B59" i="19"/>
  <c r="E55" i="9"/>
  <c r="F55" i="9" s="1"/>
  <c r="B55" i="19"/>
  <c r="E51" i="9"/>
  <c r="F51" i="9" s="1"/>
  <c r="B51" i="19"/>
  <c r="E47" i="9"/>
  <c r="F47" i="9" s="1"/>
  <c r="B47" i="19"/>
  <c r="E43" i="9"/>
  <c r="F43" i="9" s="1"/>
  <c r="B43" i="19"/>
  <c r="E39" i="9"/>
  <c r="F39" i="9" s="1"/>
  <c r="B39" i="19"/>
  <c r="E35" i="9"/>
  <c r="F35" i="9" s="1"/>
  <c r="B35" i="19"/>
  <c r="E31" i="9"/>
  <c r="F31" i="9" s="1"/>
  <c r="B31" i="19"/>
  <c r="E27" i="9"/>
  <c r="F27" i="9" s="1"/>
  <c r="B27" i="19"/>
  <c r="E23" i="9"/>
  <c r="F23" i="9" s="1"/>
  <c r="B23" i="19"/>
  <c r="E19" i="9"/>
  <c r="F19" i="9" s="1"/>
  <c r="B19" i="19"/>
  <c r="E15" i="9"/>
  <c r="F15" i="9" s="1"/>
  <c r="B15" i="19"/>
  <c r="E11" i="9"/>
  <c r="F11" i="9" s="1"/>
  <c r="B188" i="19"/>
  <c r="E184" i="9"/>
  <c r="F184" i="9" s="1"/>
  <c r="E180" i="9"/>
  <c r="F180" i="9" s="1"/>
  <c r="B184" i="19"/>
  <c r="B180" i="19"/>
  <c r="E176" i="9"/>
  <c r="F176" i="9" s="1"/>
  <c r="E172" i="9"/>
  <c r="F172" i="9" s="1"/>
  <c r="B176" i="19"/>
  <c r="B172" i="19"/>
  <c r="E168" i="9"/>
  <c r="F168" i="9" s="1"/>
  <c r="E164" i="9"/>
  <c r="F164" i="9" s="1"/>
  <c r="B168" i="19"/>
  <c r="B164" i="19"/>
  <c r="E160" i="9"/>
  <c r="F160" i="9" s="1"/>
  <c r="B160" i="19"/>
  <c r="E156" i="9"/>
  <c r="F156" i="9" s="1"/>
  <c r="B156" i="19"/>
  <c r="E152" i="9"/>
  <c r="F152" i="9" s="1"/>
  <c r="E148" i="9"/>
  <c r="F148" i="9" s="1"/>
  <c r="B152" i="19"/>
  <c r="B148" i="19"/>
  <c r="E144" i="9"/>
  <c r="F144" i="9" s="1"/>
  <c r="E140" i="9"/>
  <c r="F140" i="9" s="1"/>
  <c r="B144" i="19"/>
  <c r="B140" i="19"/>
  <c r="E136" i="9"/>
  <c r="F136" i="9" s="1"/>
  <c r="E132" i="9"/>
  <c r="F132" i="9" s="1"/>
  <c r="B136" i="19"/>
  <c r="B132" i="19"/>
  <c r="E128" i="9"/>
  <c r="F128" i="9" s="1"/>
  <c r="E124" i="9"/>
  <c r="F124" i="9" s="1"/>
  <c r="B128" i="19"/>
  <c r="B124" i="19"/>
  <c r="E120" i="9"/>
  <c r="F120" i="9" s="1"/>
  <c r="E116" i="9"/>
  <c r="F116" i="9" s="1"/>
  <c r="B120" i="19"/>
  <c r="B116" i="19"/>
  <c r="E112" i="9"/>
  <c r="F112" i="9" s="1"/>
  <c r="E108" i="9"/>
  <c r="F108" i="9" s="1"/>
  <c r="B112" i="19"/>
  <c r="B108" i="19"/>
  <c r="E104" i="9"/>
  <c r="F104" i="9" s="1"/>
  <c r="E100" i="9"/>
  <c r="F100" i="9" s="1"/>
  <c r="B104" i="19"/>
  <c r="B100" i="19"/>
  <c r="E96" i="9"/>
  <c r="F96" i="9" s="1"/>
  <c r="E92" i="9"/>
  <c r="F92" i="9" s="1"/>
  <c r="B96" i="19"/>
  <c r="B92" i="19"/>
  <c r="E88" i="9"/>
  <c r="F88" i="9" s="1"/>
  <c r="E84" i="9"/>
  <c r="F84" i="9" s="1"/>
  <c r="B88" i="19"/>
  <c r="B84" i="19"/>
  <c r="E80" i="9"/>
  <c r="F80" i="9" s="1"/>
  <c r="E76" i="9"/>
  <c r="F76" i="9" s="1"/>
  <c r="B80" i="19"/>
  <c r="B76" i="19"/>
  <c r="E72" i="9"/>
  <c r="F72" i="9" s="1"/>
  <c r="E68" i="9"/>
  <c r="F68" i="9" s="1"/>
  <c r="B72" i="19"/>
  <c r="B68" i="19"/>
  <c r="E64" i="9"/>
  <c r="F64" i="9" s="1"/>
  <c r="E60" i="9"/>
  <c r="F60" i="9" s="1"/>
  <c r="B64" i="19"/>
  <c r="B60" i="19"/>
  <c r="E56" i="9"/>
  <c r="F56" i="9" s="1"/>
  <c r="E52" i="9"/>
  <c r="F52" i="9" s="1"/>
  <c r="B56" i="19"/>
  <c r="B52" i="19"/>
  <c r="E48" i="9"/>
  <c r="F48" i="9" s="1"/>
  <c r="B48" i="19"/>
  <c r="E44" i="9"/>
  <c r="F44" i="9" s="1"/>
  <c r="B44" i="19"/>
  <c r="E40" i="9"/>
  <c r="F40" i="9" s="1"/>
  <c r="B40" i="19"/>
  <c r="E36" i="9"/>
  <c r="F36" i="9" s="1"/>
  <c r="B36" i="19"/>
  <c r="E32" i="9"/>
  <c r="F32" i="9" s="1"/>
  <c r="B32" i="19"/>
  <c r="E28" i="9"/>
  <c r="F28" i="9" s="1"/>
  <c r="B28" i="19"/>
  <c r="E24" i="9"/>
  <c r="F24" i="9" s="1"/>
  <c r="B24" i="19"/>
  <c r="E20" i="9"/>
  <c r="F20" i="9" s="1"/>
  <c r="B20" i="19"/>
  <c r="E16" i="9"/>
  <c r="F16" i="9" s="1"/>
  <c r="B16" i="19"/>
  <c r="E12" i="9"/>
  <c r="F12" i="9" s="1"/>
  <c r="B13" i="19"/>
  <c r="E9" i="9"/>
  <c r="F9" i="9" s="1"/>
  <c r="E196" i="9"/>
  <c r="F196" i="9" s="1"/>
  <c r="B200" i="19"/>
  <c r="B196" i="19"/>
  <c r="E192" i="9"/>
  <c r="F192" i="9" s="1"/>
  <c r="E202" i="9"/>
  <c r="F202" i="9" s="1"/>
  <c r="B206" i="19"/>
  <c r="E197" i="9"/>
  <c r="F197" i="9" s="1"/>
  <c r="B201" i="19"/>
  <c r="E193" i="9"/>
  <c r="F193" i="9" s="1"/>
  <c r="B197" i="19"/>
  <c r="E189" i="9"/>
  <c r="B193" i="19"/>
  <c r="E181" i="9"/>
  <c r="F181" i="9" s="1"/>
  <c r="B185" i="19"/>
  <c r="E177" i="9"/>
  <c r="F177" i="9" s="1"/>
  <c r="B181" i="19"/>
  <c r="E173" i="9"/>
  <c r="F173" i="9" s="1"/>
  <c r="B177" i="19"/>
  <c r="E169" i="9"/>
  <c r="F169" i="9" s="1"/>
  <c r="B173" i="19"/>
  <c r="E165" i="9"/>
  <c r="F165" i="9" s="1"/>
  <c r="B169" i="19"/>
  <c r="E161" i="9"/>
  <c r="F161" i="9" s="1"/>
  <c r="B165" i="19"/>
  <c r="E157" i="9"/>
  <c r="F157" i="9" s="1"/>
  <c r="B161" i="19"/>
  <c r="E153" i="9"/>
  <c r="F153" i="9" s="1"/>
  <c r="B157" i="19"/>
  <c r="E149" i="9"/>
  <c r="F149" i="9" s="1"/>
  <c r="B153" i="19"/>
  <c r="E145" i="9"/>
  <c r="F145" i="9" s="1"/>
  <c r="B149" i="19"/>
  <c r="E141" i="9"/>
  <c r="F141" i="9" s="1"/>
  <c r="B145" i="19"/>
  <c r="E137" i="9"/>
  <c r="F137" i="9" s="1"/>
  <c r="B141" i="19"/>
  <c r="E133" i="9"/>
  <c r="F133" i="9" s="1"/>
  <c r="B137" i="19"/>
  <c r="E129" i="9"/>
  <c r="F129" i="9" s="1"/>
  <c r="B133" i="19"/>
  <c r="E125" i="9"/>
  <c r="F125" i="9" s="1"/>
  <c r="B129" i="19"/>
  <c r="E121" i="9"/>
  <c r="F121" i="9" s="1"/>
  <c r="B125" i="19"/>
  <c r="E117" i="9"/>
  <c r="F117" i="9" s="1"/>
  <c r="B121" i="19"/>
  <c r="E113" i="9"/>
  <c r="F113" i="9" s="1"/>
  <c r="B117" i="19"/>
  <c r="E109" i="9"/>
  <c r="F109" i="9" s="1"/>
  <c r="B113" i="19"/>
  <c r="E105" i="9"/>
  <c r="F105" i="9" s="1"/>
  <c r="B109" i="19"/>
  <c r="E101" i="9"/>
  <c r="F101" i="9" s="1"/>
  <c r="B105" i="19"/>
  <c r="E97" i="9"/>
  <c r="F97" i="9" s="1"/>
  <c r="B101" i="19"/>
  <c r="E93" i="9"/>
  <c r="F93" i="9" s="1"/>
  <c r="B97" i="19"/>
  <c r="E89" i="9"/>
  <c r="F89" i="9" s="1"/>
  <c r="B93" i="19"/>
  <c r="E85" i="9"/>
  <c r="F85" i="9" s="1"/>
  <c r="B89" i="19"/>
  <c r="E81" i="9"/>
  <c r="F81" i="9" s="1"/>
  <c r="B85" i="19"/>
  <c r="E77" i="9"/>
  <c r="F77" i="9" s="1"/>
  <c r="B81" i="19"/>
  <c r="E73" i="9"/>
  <c r="B77" i="19"/>
  <c r="E69" i="9"/>
  <c r="F69" i="9" s="1"/>
  <c r="B73" i="19"/>
  <c r="E65" i="9"/>
  <c r="F65" i="9" s="1"/>
  <c r="B69" i="19"/>
  <c r="E61" i="9"/>
  <c r="F61" i="9" s="1"/>
  <c r="B65" i="19"/>
  <c r="E57" i="9"/>
  <c r="F57" i="9" s="1"/>
  <c r="B61" i="19"/>
  <c r="E53" i="9"/>
  <c r="F53" i="9" s="1"/>
  <c r="B57" i="19"/>
  <c r="E49" i="9"/>
  <c r="F49" i="9" s="1"/>
  <c r="B53" i="19"/>
  <c r="E45" i="9"/>
  <c r="F45" i="9" s="1"/>
  <c r="B49" i="19"/>
  <c r="E41" i="9"/>
  <c r="F41" i="9" s="1"/>
  <c r="B45" i="19"/>
  <c r="E37" i="9"/>
  <c r="F37" i="9" s="1"/>
  <c r="B41" i="19"/>
  <c r="E33" i="9"/>
  <c r="F33" i="9" s="1"/>
  <c r="B37" i="19"/>
  <c r="E29" i="9"/>
  <c r="F29" i="9" s="1"/>
  <c r="B33" i="19"/>
  <c r="E25" i="9"/>
  <c r="F25" i="9" s="1"/>
  <c r="B29" i="19"/>
  <c r="E21" i="9"/>
  <c r="F21" i="9" s="1"/>
  <c r="B25" i="19"/>
  <c r="E17" i="9"/>
  <c r="F17" i="9" s="1"/>
  <c r="B21" i="19"/>
  <c r="E13" i="9"/>
  <c r="F13" i="9" s="1"/>
  <c r="B17" i="19"/>
  <c r="B192" i="19"/>
  <c r="E188" i="9"/>
  <c r="F188" i="9" s="1"/>
  <c r="B207" i="19"/>
  <c r="E203" i="9"/>
  <c r="F203" i="9" s="1"/>
  <c r="B203" i="19"/>
  <c r="E199" i="9"/>
  <c r="F199" i="9" s="1"/>
  <c r="B198" i="19"/>
  <c r="E194" i="9"/>
  <c r="F194" i="9" s="1"/>
  <c r="B194" i="19"/>
  <c r="E190" i="9"/>
  <c r="F190" i="9" s="1"/>
  <c r="B190" i="19"/>
  <c r="E186" i="9"/>
  <c r="F186" i="9" s="1"/>
  <c r="B186" i="19"/>
  <c r="E182" i="9"/>
  <c r="F182" i="9" s="1"/>
  <c r="B182" i="19"/>
  <c r="E178" i="9"/>
  <c r="F178" i="9" s="1"/>
  <c r="B178" i="19"/>
  <c r="E174" i="9"/>
  <c r="F174" i="9" s="1"/>
  <c r="B174" i="19"/>
  <c r="E170" i="9"/>
  <c r="F170" i="9" s="1"/>
  <c r="B170" i="19"/>
  <c r="E166" i="9"/>
  <c r="F166" i="9" s="1"/>
  <c r="B166" i="19"/>
  <c r="E162" i="9"/>
  <c r="F162" i="9" s="1"/>
  <c r="B162" i="19"/>
  <c r="E158" i="9"/>
  <c r="F158" i="9" s="1"/>
  <c r="B158" i="19"/>
  <c r="E154" i="9"/>
  <c r="F154" i="9" s="1"/>
  <c r="B154" i="19"/>
  <c r="E150" i="9"/>
  <c r="F150" i="9" s="1"/>
  <c r="B150" i="19"/>
  <c r="E146" i="9"/>
  <c r="F146" i="9" s="1"/>
  <c r="B146" i="19"/>
  <c r="E142" i="9"/>
  <c r="F142" i="9" s="1"/>
  <c r="B142" i="19"/>
  <c r="E138" i="9"/>
  <c r="B138" i="19"/>
  <c r="E134" i="9"/>
  <c r="F134" i="9" s="1"/>
  <c r="B134" i="19"/>
  <c r="E130" i="9"/>
  <c r="F130" i="9" s="1"/>
  <c r="B130" i="19"/>
  <c r="E126" i="9"/>
  <c r="F126" i="9" s="1"/>
  <c r="B126" i="19"/>
  <c r="E122" i="9"/>
  <c r="F122" i="9" s="1"/>
  <c r="B122" i="19"/>
  <c r="E118" i="9"/>
  <c r="F118" i="9" s="1"/>
  <c r="B118" i="19"/>
  <c r="E114" i="9"/>
  <c r="F114" i="9" s="1"/>
  <c r="B114" i="19"/>
  <c r="E110" i="9"/>
  <c r="F110" i="9" s="1"/>
  <c r="B110" i="19"/>
  <c r="E106" i="9"/>
  <c r="F106" i="9" s="1"/>
  <c r="B106" i="19"/>
  <c r="E102" i="9"/>
  <c r="F102" i="9" s="1"/>
  <c r="B102" i="19"/>
  <c r="E98" i="9"/>
  <c r="F98" i="9" s="1"/>
  <c r="B98" i="19"/>
  <c r="E94" i="9"/>
  <c r="F94" i="9" s="1"/>
  <c r="B94" i="19"/>
  <c r="E90" i="9"/>
  <c r="F90" i="9" s="1"/>
  <c r="B90" i="19"/>
  <c r="E86" i="9"/>
  <c r="F86" i="9" s="1"/>
  <c r="B86" i="19"/>
  <c r="E82" i="9"/>
  <c r="B82" i="19"/>
  <c r="E78" i="9"/>
  <c r="F78" i="9" s="1"/>
  <c r="B78" i="19"/>
  <c r="E74" i="9"/>
  <c r="F74" i="9" s="1"/>
  <c r="B74" i="19"/>
  <c r="E70" i="9"/>
  <c r="F70" i="9" s="1"/>
  <c r="B70" i="19"/>
  <c r="E66" i="9"/>
  <c r="F66" i="9" s="1"/>
  <c r="B66" i="19"/>
  <c r="E62" i="9"/>
  <c r="F62" i="9" s="1"/>
  <c r="B62" i="19"/>
  <c r="E58" i="9"/>
  <c r="F58" i="9" s="1"/>
  <c r="B58" i="19"/>
  <c r="E54" i="9"/>
  <c r="F54" i="9" s="1"/>
  <c r="B54" i="19"/>
  <c r="E50" i="9"/>
  <c r="F50" i="9" s="1"/>
  <c r="B50" i="19"/>
  <c r="E46" i="9"/>
  <c r="F46" i="9" s="1"/>
  <c r="B46" i="19"/>
  <c r="E42" i="9"/>
  <c r="F42" i="9" s="1"/>
  <c r="B42" i="19"/>
  <c r="E38" i="9"/>
  <c r="F38" i="9" s="1"/>
  <c r="B38" i="19"/>
  <c r="E34" i="9"/>
  <c r="F34" i="9" s="1"/>
  <c r="B34" i="19"/>
  <c r="E30" i="9"/>
  <c r="F30" i="9" s="1"/>
  <c r="B30" i="19"/>
  <c r="E26" i="9"/>
  <c r="F26" i="9" s="1"/>
  <c r="B26" i="19"/>
  <c r="E22" i="9"/>
  <c r="F22" i="9" s="1"/>
  <c r="B22" i="19"/>
  <c r="E18" i="9"/>
  <c r="F18" i="9" s="1"/>
  <c r="B18" i="19"/>
  <c r="E14" i="9"/>
  <c r="F14" i="9" s="1"/>
  <c r="B14" i="19"/>
  <c r="E10" i="9"/>
  <c r="F10" i="9" s="1"/>
  <c r="B73" i="8"/>
  <c r="E73" i="8" s="1" a="1"/>
  <c r="E73" i="8" s="1"/>
  <c r="D73" i="8" s="1" a="1"/>
  <c r="D73" i="8" s="1"/>
  <c r="B74" i="8"/>
  <c r="E74" i="8" s="1" a="1"/>
  <c r="E74" i="8" s="1"/>
  <c r="D74" i="8" s="1" a="1"/>
  <c r="D74" i="8" s="1"/>
  <c r="B75" i="8"/>
  <c r="F75" i="8" s="1" a="1"/>
  <c r="F75" i="8" s="1"/>
  <c r="C75" i="8" s="1" a="1"/>
  <c r="C75" i="8" s="1"/>
  <c r="B76" i="8"/>
  <c r="B77" i="8"/>
  <c r="F77" i="8" s="1" a="1"/>
  <c r="F77" i="8" s="1"/>
  <c r="C77" i="8" s="1" a="1"/>
  <c r="C77" i="8" s="1"/>
  <c r="B78" i="8"/>
  <c r="E78" i="8" s="1" a="1"/>
  <c r="E78" i="8" s="1"/>
  <c r="D78" i="8" s="1" a="1"/>
  <c r="D78" i="8" s="1"/>
  <c r="B79" i="8"/>
  <c r="E79" i="8" s="1" a="1"/>
  <c r="E79" i="8" s="1"/>
  <c r="D79" i="8" s="1" a="1"/>
  <c r="D79" i="8" s="1"/>
  <c r="B80" i="8"/>
  <c r="F80" i="8" s="1" a="1"/>
  <c r="F80" i="8" s="1"/>
  <c r="C80" i="8" s="1" a="1"/>
  <c r="C80" i="8" s="1"/>
  <c r="B81" i="8"/>
  <c r="E81" i="8" s="1" a="1"/>
  <c r="E81" i="8" s="1"/>
  <c r="D81" i="8" s="1" a="1"/>
  <c r="D81" i="8" s="1"/>
  <c r="B82" i="8"/>
  <c r="E82" i="8" s="1" a="1"/>
  <c r="E82" i="8" s="1"/>
  <c r="D82" i="8" s="1" a="1"/>
  <c r="D82" i="8" s="1"/>
  <c r="B83" i="8"/>
  <c r="B84" i="8"/>
  <c r="B85" i="8"/>
  <c r="E85" i="8" s="1" a="1"/>
  <c r="E85" i="8" s="1"/>
  <c r="D85" i="8" s="1" a="1"/>
  <c r="D85" i="8" s="1"/>
  <c r="B86" i="8"/>
  <c r="F86" i="8" s="1" a="1"/>
  <c r="F86" i="8" s="1"/>
  <c r="C86" i="8" s="1" a="1"/>
  <c r="C86" i="8" s="1"/>
  <c r="B87" i="8"/>
  <c r="F87" i="8" s="1" a="1"/>
  <c r="F87" i="8" s="1"/>
  <c r="C87" i="8" s="1" a="1"/>
  <c r="C87" i="8" s="1"/>
  <c r="B88" i="8"/>
  <c r="E88" i="8" s="1" a="1"/>
  <c r="E88" i="8" s="1"/>
  <c r="D88" i="8" s="1" a="1"/>
  <c r="D88" i="8" s="1"/>
  <c r="B89" i="8"/>
  <c r="E89" i="8" s="1" a="1"/>
  <c r="E89" i="8" s="1"/>
  <c r="D89" i="8" s="1" a="1"/>
  <c r="D89" i="8" s="1"/>
  <c r="B90" i="8"/>
  <c r="F90" i="8" s="1" a="1"/>
  <c r="F90" i="8" s="1"/>
  <c r="C90" i="8" s="1" a="1"/>
  <c r="C90" i="8" s="1"/>
  <c r="B91" i="8"/>
  <c r="E91" i="8" s="1" a="1"/>
  <c r="E91" i="8" s="1"/>
  <c r="D91" i="8" s="1" a="1"/>
  <c r="D91" i="8" s="1"/>
  <c r="B92" i="8"/>
  <c r="B93" i="8"/>
  <c r="E93" i="8" s="1" a="1"/>
  <c r="E93" i="8" s="1"/>
  <c r="D93" i="8" s="1" a="1"/>
  <c r="D93" i="8" s="1"/>
  <c r="B94" i="8"/>
  <c r="B95" i="8"/>
  <c r="E95" i="8" s="1" a="1"/>
  <c r="E95" i="8" s="1"/>
  <c r="D95" i="8" s="1" a="1"/>
  <c r="D95" i="8" s="1"/>
  <c r="B96" i="8"/>
  <c r="E96" i="8" s="1" a="1"/>
  <c r="E96" i="8" s="1"/>
  <c r="D96" i="8" s="1" a="1"/>
  <c r="D96" i="8" s="1"/>
  <c r="B97" i="8"/>
  <c r="E97" i="8" s="1" a="1"/>
  <c r="E97" i="8" s="1"/>
  <c r="D97" i="8" s="1" a="1"/>
  <c r="D97" i="8" s="1"/>
  <c r="B98" i="8"/>
  <c r="E98" i="8" s="1" a="1"/>
  <c r="E98" i="8" s="1"/>
  <c r="D98" i="8" s="1" a="1"/>
  <c r="D98" i="8" s="1"/>
  <c r="B99" i="8"/>
  <c r="E99" i="8" s="1" a="1"/>
  <c r="E99" i="8" s="1"/>
  <c r="D99" i="8" s="1" a="1"/>
  <c r="D99" i="8" s="1"/>
  <c r="B100" i="8"/>
  <c r="E100" i="8" s="1" a="1"/>
  <c r="E100" i="8" s="1"/>
  <c r="D100" i="8" s="1" a="1"/>
  <c r="D100" i="8" s="1"/>
  <c r="B101" i="8"/>
  <c r="B102" i="8"/>
  <c r="F102" i="8" s="1" a="1"/>
  <c r="F102" i="8" s="1"/>
  <c r="C102" i="8" s="1" a="1"/>
  <c r="C102" i="8" s="1"/>
  <c r="B103" i="8"/>
  <c r="E103" i="8" s="1" a="1"/>
  <c r="E103" i="8" s="1"/>
  <c r="D103" i="8" s="1" a="1"/>
  <c r="D103" i="8" s="1"/>
  <c r="B104" i="8"/>
  <c r="F104" i="8" s="1" a="1"/>
  <c r="F104" i="8" s="1"/>
  <c r="C104" i="8" s="1" a="1"/>
  <c r="C104" i="8" s="1"/>
  <c r="B105" i="8"/>
  <c r="B106" i="8"/>
  <c r="E106" i="8" s="1" a="1"/>
  <c r="E106" i="8" s="1"/>
  <c r="D106" i="8" s="1" a="1"/>
  <c r="D106" i="8" s="1"/>
  <c r="B107" i="8"/>
  <c r="B108" i="8"/>
  <c r="F108" i="8" s="1" a="1"/>
  <c r="F108" i="8" s="1"/>
  <c r="C108" i="8" s="1" a="1"/>
  <c r="C108" i="8" s="1"/>
  <c r="B109" i="8"/>
  <c r="E109" i="8" s="1" a="1"/>
  <c r="E109" i="8" s="1"/>
  <c r="D109" i="8" s="1" a="1"/>
  <c r="D109" i="8" s="1"/>
  <c r="B110" i="8"/>
  <c r="B111" i="8"/>
  <c r="B112" i="8"/>
  <c r="B113" i="8"/>
  <c r="B114" i="8"/>
  <c r="B115" i="8"/>
  <c r="B116" i="8"/>
  <c r="B117" i="8"/>
  <c r="B118" i="8"/>
  <c r="B119" i="8"/>
  <c r="B120" i="8"/>
  <c r="B121" i="8"/>
  <c r="F121" i="8" s="1" a="1"/>
  <c r="F121" i="8" s="1"/>
  <c r="C121" i="8" s="1" a="1"/>
  <c r="C121" i="8" s="1"/>
  <c r="B122" i="8"/>
  <c r="F122" i="8" s="1" a="1"/>
  <c r="F122" i="8" s="1"/>
  <c r="C122" i="8" s="1" a="1"/>
  <c r="C122" i="8" s="1"/>
  <c r="B123" i="8"/>
  <c r="B124" i="8"/>
  <c r="B125" i="8"/>
  <c r="F125" i="8" s="1" a="1"/>
  <c r="F125" i="8" s="1"/>
  <c r="C125" i="8" s="1" a="1"/>
  <c r="C125" i="8" s="1"/>
  <c r="B126" i="8"/>
  <c r="F126" i="8" s="1" a="1"/>
  <c r="F126" i="8" s="1"/>
  <c r="C126" i="8" s="1" a="1"/>
  <c r="C126" i="8" s="1"/>
  <c r="B127" i="8"/>
  <c r="B128" i="8"/>
  <c r="B129" i="8"/>
  <c r="B130" i="8"/>
  <c r="B131" i="8"/>
  <c r="F131" i="8" s="1" a="1"/>
  <c r="F131" i="8" s="1"/>
  <c r="C131" i="8" s="1" a="1"/>
  <c r="C131" i="8" s="1"/>
  <c r="B132" i="8"/>
  <c r="F132" i="8" s="1" a="1"/>
  <c r="F132" i="8" s="1"/>
  <c r="C132" i="8" s="1" a="1"/>
  <c r="C132" i="8" s="1"/>
  <c r="B133" i="8"/>
  <c r="B134" i="8"/>
  <c r="F134" i="8" s="1" a="1"/>
  <c r="F134" i="8" s="1"/>
  <c r="C134" i="8" s="1" a="1"/>
  <c r="C134" i="8" s="1"/>
  <c r="B135" i="8"/>
  <c r="F135" i="8" s="1" a="1"/>
  <c r="F135" i="8" s="1"/>
  <c r="C135" i="8" s="1" a="1"/>
  <c r="C135" i="8" s="1"/>
  <c r="B136" i="8"/>
  <c r="B137" i="8"/>
  <c r="B138" i="8"/>
  <c r="B139" i="8"/>
  <c r="B140" i="8"/>
  <c r="B141" i="8"/>
  <c r="B142" i="8"/>
  <c r="B143" i="8"/>
  <c r="B144" i="8"/>
  <c r="B145" i="8"/>
  <c r="B146" i="8"/>
  <c r="B147" i="8"/>
  <c r="B148" i="8"/>
  <c r="B149" i="8"/>
  <c r="B150" i="8"/>
  <c r="B151" i="8"/>
  <c r="B152" i="8"/>
  <c r="B153" i="8"/>
  <c r="B154" i="8"/>
  <c r="B155" i="8"/>
  <c r="B156" i="8"/>
  <c r="B157" i="8"/>
  <c r="E157" i="8" s="1" a="1"/>
  <c r="E157" i="8" s="1"/>
  <c r="D157" i="8" s="1" a="1"/>
  <c r="D157" i="8" s="1"/>
  <c r="B158" i="8"/>
  <c r="E158" i="8" s="1" a="1"/>
  <c r="E158" i="8" s="1"/>
  <c r="D158" i="8" s="1" a="1"/>
  <c r="D158" i="8" s="1"/>
  <c r="B159" i="8"/>
  <c r="B160" i="8"/>
  <c r="B161" i="8"/>
  <c r="E161" i="8" s="1" a="1"/>
  <c r="E161" i="8" s="1"/>
  <c r="D161" i="8" s="1" a="1"/>
  <c r="D161" i="8" s="1"/>
  <c r="B162" i="8"/>
  <c r="E162" i="8" s="1" a="1"/>
  <c r="E162" i="8" s="1"/>
  <c r="D162" i="8" s="1" a="1"/>
  <c r="D162" i="8" s="1"/>
  <c r="B163" i="8"/>
  <c r="B164" i="8"/>
  <c r="B165" i="8"/>
  <c r="E165" i="8" s="1" a="1"/>
  <c r="E165" i="8" s="1"/>
  <c r="D165" i="8" s="1" a="1"/>
  <c r="D165" i="8" s="1"/>
  <c r="B166" i="8"/>
  <c r="E166" i="8" s="1" a="1"/>
  <c r="E166" i="8" s="1"/>
  <c r="D166" i="8" s="1" a="1"/>
  <c r="D166" i="8" s="1"/>
  <c r="B167" i="8"/>
  <c r="B168" i="8"/>
  <c r="B169" i="8"/>
  <c r="B170" i="8"/>
  <c r="B171" i="8"/>
  <c r="B172" i="8"/>
  <c r="B173" i="8"/>
  <c r="E173" i="8" s="1" a="1"/>
  <c r="E173" i="8" s="1"/>
  <c r="D173" i="8" s="1" a="1"/>
  <c r="D173" i="8" s="1"/>
  <c r="B174" i="8"/>
  <c r="B175" i="8"/>
  <c r="E175" i="8" s="1" a="1"/>
  <c r="E175" i="8" s="1"/>
  <c r="D175" i="8" s="1" a="1"/>
  <c r="D175" i="8" s="1"/>
  <c r="B176" i="8"/>
  <c r="B177" i="8"/>
  <c r="F177" i="8" s="1" a="1"/>
  <c r="F177" i="8" s="1"/>
  <c r="C177" i="8" s="1" a="1"/>
  <c r="C177" i="8" s="1"/>
  <c r="B178" i="8"/>
  <c r="E178" i="8" s="1" a="1"/>
  <c r="E178" i="8" s="1"/>
  <c r="D178" i="8" s="1" a="1"/>
  <c r="D178" i="8" s="1"/>
  <c r="B179" i="8"/>
  <c r="B180" i="8"/>
  <c r="E180" i="8" s="1" a="1"/>
  <c r="E180" i="8" s="1"/>
  <c r="D180" i="8" s="1" a="1"/>
  <c r="D180" i="8" s="1"/>
  <c r="B181" i="8"/>
  <c r="E181" i="8" s="1" a="1"/>
  <c r="E181" i="8" s="1"/>
  <c r="D181" i="8" s="1" a="1"/>
  <c r="D181" i="8" s="1"/>
  <c r="B182" i="8"/>
  <c r="F182" i="8" s="1" a="1"/>
  <c r="F182" i="8" s="1"/>
  <c r="C182" i="8" s="1" a="1"/>
  <c r="C182" i="8" s="1"/>
  <c r="B183" i="8"/>
  <c r="E183" i="8" s="1" a="1"/>
  <c r="E183" i="8" s="1"/>
  <c r="D183" i="8" s="1" a="1"/>
  <c r="D183" i="8" s="1"/>
  <c r="B184" i="8"/>
  <c r="B185" i="8"/>
  <c r="F185" i="8" s="1" a="1"/>
  <c r="F185" i="8" s="1"/>
  <c r="C185" i="8" s="1" a="1"/>
  <c r="C185" i="8" s="1"/>
  <c r="B186" i="8"/>
  <c r="F186" i="8" s="1" a="1"/>
  <c r="F186" i="8" s="1"/>
  <c r="C186" i="8" s="1" a="1"/>
  <c r="C186" i="8" s="1"/>
  <c r="B187" i="8"/>
  <c r="B188" i="8"/>
  <c r="E188" i="8" s="1" a="1"/>
  <c r="E188" i="8" s="1"/>
  <c r="D188" i="8" s="1" a="1"/>
  <c r="D188" i="8" s="1"/>
  <c r="B189" i="8"/>
  <c r="E189" i="8" s="1" a="1"/>
  <c r="E189" i="8" s="1"/>
  <c r="D189" i="8" s="1" a="1"/>
  <c r="D189" i="8" s="1"/>
  <c r="B190" i="8"/>
  <c r="F190" i="8" s="1" a="1"/>
  <c r="F190" i="8" s="1"/>
  <c r="C190" i="8" s="1" a="1"/>
  <c r="C190" i="8" s="1"/>
  <c r="B191" i="8"/>
  <c r="E191" i="8" s="1" a="1"/>
  <c r="E191" i="8" s="1"/>
  <c r="D191" i="8" s="1" a="1"/>
  <c r="D191" i="8" s="1"/>
  <c r="B192" i="8"/>
  <c r="B193" i="8"/>
  <c r="E193" i="8" s="1" a="1"/>
  <c r="E193" i="8" s="1"/>
  <c r="D193" i="8" s="1" a="1"/>
  <c r="D193" i="8" s="1"/>
  <c r="B194" i="8"/>
  <c r="F194" i="8" s="1" a="1"/>
  <c r="F194" i="8" s="1"/>
  <c r="C194" i="8" s="1" a="1"/>
  <c r="C194" i="8" s="1"/>
  <c r="B195" i="8"/>
  <c r="F195" i="8" s="1" a="1"/>
  <c r="F195" i="8" s="1"/>
  <c r="C195" i="8" s="1" a="1"/>
  <c r="C195" i="8" s="1"/>
  <c r="B196" i="8"/>
  <c r="E196" i="8" s="1" a="1"/>
  <c r="E196" i="8" s="1"/>
  <c r="D196" i="8" s="1" a="1"/>
  <c r="D196" i="8" s="1"/>
  <c r="B197" i="8"/>
  <c r="F197" i="8" s="1" a="1"/>
  <c r="F197" i="8" s="1"/>
  <c r="C197" i="8" s="1" a="1"/>
  <c r="C197" i="8" s="1"/>
  <c r="B198" i="8"/>
  <c r="E198" i="8" s="1" a="1"/>
  <c r="E198" i="8" s="1"/>
  <c r="D198" i="8" s="1" a="1"/>
  <c r="D198" i="8" s="1"/>
  <c r="B199" i="8"/>
  <c r="F199" i="8" s="1" a="1"/>
  <c r="F199" i="8" s="1"/>
  <c r="C199" i="8" s="1" a="1"/>
  <c r="C199" i="8" s="1"/>
  <c r="B200" i="8"/>
  <c r="F200" i="8" s="1" a="1"/>
  <c r="F200" i="8" s="1"/>
  <c r="C200" i="8" s="1" a="1"/>
  <c r="C200" i="8" s="1"/>
  <c r="B201" i="8"/>
  <c r="F201" i="8" s="1" a="1"/>
  <c r="F201" i="8" s="1"/>
  <c r="C201" i="8" s="1" a="1"/>
  <c r="C201" i="8" s="1"/>
  <c r="B202" i="8"/>
  <c r="B203" i="8"/>
  <c r="E203" i="8" s="1" a="1"/>
  <c r="E203" i="8" s="1"/>
  <c r="D203" i="8" s="1" a="1"/>
  <c r="D203" i="8" s="1"/>
  <c r="B204" i="8"/>
  <c r="B205" i="8"/>
  <c r="E205" i="8" s="1" a="1"/>
  <c r="E205" i="8" s="1"/>
  <c r="D205" i="8" s="1" a="1"/>
  <c r="D205" i="8" s="1"/>
  <c r="B206" i="8"/>
  <c r="F206" i="8" s="1" a="1"/>
  <c r="F206" i="8" s="1"/>
  <c r="C206" i="8" s="1" a="1"/>
  <c r="C206" i="8" s="1"/>
  <c r="B207" i="8"/>
  <c r="F207" i="8" s="1" a="1"/>
  <c r="F207" i="8" s="1"/>
  <c r="C207" i="8" s="1" a="1"/>
  <c r="C207" i="8" s="1"/>
  <c r="B208" i="8"/>
  <c r="B209" i="8"/>
  <c r="F209" i="8" s="1" a="1"/>
  <c r="F209" i="8" s="1"/>
  <c r="C209" i="8" s="1" a="1"/>
  <c r="C209" i="8" s="1"/>
  <c r="B210" i="8"/>
  <c r="F210" i="8" s="1" a="1"/>
  <c r="F210" i="8" s="1"/>
  <c r="C210" i="8" s="1" a="1"/>
  <c r="C210" i="8" s="1"/>
  <c r="B211" i="8"/>
  <c r="B212" i="8"/>
  <c r="E212" i="8" s="1" a="1"/>
  <c r="E212" i="8" s="1"/>
  <c r="D212" i="8" s="1" a="1"/>
  <c r="D212" i="8" s="1"/>
  <c r="B213" i="8"/>
  <c r="B214" i="8"/>
  <c r="E214" i="8" s="1" a="1"/>
  <c r="E214" i="8" s="1"/>
  <c r="D214" i="8" s="1" a="1"/>
  <c r="D214" i="8" s="1"/>
  <c r="B215" i="8"/>
  <c r="B216" i="8"/>
  <c r="F216" i="8" s="1" a="1"/>
  <c r="F216" i="8" s="1"/>
  <c r="C216" i="8" s="1" a="1"/>
  <c r="C216" i="8" s="1"/>
  <c r="B217" i="8"/>
  <c r="E217" i="8" s="1" a="1"/>
  <c r="E217" i="8" s="1"/>
  <c r="D217" i="8" s="1" a="1"/>
  <c r="D217" i="8" s="1"/>
  <c r="B218" i="8"/>
  <c r="F218" i="8" s="1" a="1"/>
  <c r="F218" i="8" s="1"/>
  <c r="C218" i="8" s="1" a="1"/>
  <c r="C218" i="8" s="1"/>
  <c r="B219" i="8"/>
  <c r="E219" i="8" s="1" a="1"/>
  <c r="E219" i="8" s="1"/>
  <c r="D219" i="8" s="1" a="1"/>
  <c r="D219" i="8" s="1"/>
  <c r="B220" i="8"/>
  <c r="B221" i="8"/>
  <c r="E221" i="8" s="1" a="1"/>
  <c r="E221" i="8" s="1"/>
  <c r="D221" i="8" s="1" a="1"/>
  <c r="D221" i="8" s="1"/>
  <c r="B222" i="8"/>
  <c r="B223" i="8"/>
  <c r="E223" i="8" s="1" a="1"/>
  <c r="E223" i="8" s="1"/>
  <c r="D223" i="8" s="1" a="1"/>
  <c r="D223" i="8" s="1"/>
  <c r="B224" i="8"/>
  <c r="B225" i="8"/>
  <c r="F225" i="8" s="1" a="1"/>
  <c r="F225" i="8" s="1"/>
  <c r="C225" i="8" s="1" a="1"/>
  <c r="C225" i="8" s="1"/>
  <c r="B226" i="8"/>
  <c r="F226" i="8" s="1" a="1"/>
  <c r="F226" i="8" s="1"/>
  <c r="C226" i="8" s="1" a="1"/>
  <c r="C226" i="8" s="1"/>
  <c r="B227" i="8"/>
  <c r="F227" i="8" s="1" a="1"/>
  <c r="F227" i="8" s="1"/>
  <c r="C227" i="8" s="1" a="1"/>
  <c r="C227" i="8" s="1"/>
  <c r="B228" i="8"/>
  <c r="E228" i="8" s="1" a="1"/>
  <c r="E228" i="8" s="1"/>
  <c r="D228" i="8" s="1" a="1"/>
  <c r="D228" i="8" s="1"/>
  <c r="B229" i="8"/>
  <c r="B230" i="8"/>
  <c r="E230" i="8" s="1" a="1"/>
  <c r="E230" i="8" s="1"/>
  <c r="D230" i="8" s="1" a="1"/>
  <c r="D230" i="8" s="1"/>
  <c r="B231" i="8"/>
  <c r="B232" i="8"/>
  <c r="E232" i="8" s="1" a="1"/>
  <c r="E232" i="8" s="1"/>
  <c r="D232" i="8" s="1" a="1"/>
  <c r="D232" i="8" s="1"/>
  <c r="B233" i="8"/>
  <c r="F233" i="8" s="1" a="1"/>
  <c r="F233" i="8" s="1"/>
  <c r="C233" i="8" s="1" a="1"/>
  <c r="C233" i="8" s="1"/>
  <c r="B234" i="8"/>
  <c r="F234" i="8" s="1" a="1"/>
  <c r="F234" i="8" s="1"/>
  <c r="C234" i="8" s="1" a="1"/>
  <c r="C234" i="8" s="1"/>
  <c r="B235" i="8"/>
  <c r="E235" i="8" s="1" a="1"/>
  <c r="E235" i="8" s="1"/>
  <c r="D235" i="8" s="1" a="1"/>
  <c r="D235" i="8" s="1"/>
  <c r="B236" i="8"/>
  <c r="F236" i="8" s="1" a="1"/>
  <c r="F236" i="8" s="1"/>
  <c r="C236" i="8" s="1" a="1"/>
  <c r="C236" i="8" s="1"/>
  <c r="B237" i="8"/>
  <c r="F237" i="8" s="1" a="1"/>
  <c r="F237" i="8" s="1"/>
  <c r="C237" i="8" s="1" a="1"/>
  <c r="C237" i="8" s="1"/>
  <c r="B238" i="8"/>
  <c r="B239" i="8"/>
  <c r="F239" i="8" s="1" a="1"/>
  <c r="F239" i="8" s="1"/>
  <c r="C239" i="8" s="1" a="1"/>
  <c r="C239" i="8" s="1"/>
  <c r="B240" i="8"/>
  <c r="B241" i="8"/>
  <c r="F241" i="8" s="1" a="1"/>
  <c r="F241" i="8" s="1"/>
  <c r="C241" i="8" s="1" a="1"/>
  <c r="C241" i="8" s="1"/>
  <c r="B242" i="8"/>
  <c r="E242" i="8" s="1" a="1"/>
  <c r="E242" i="8" s="1"/>
  <c r="D242" i="8" s="1" a="1"/>
  <c r="D242" i="8" s="1"/>
  <c r="B243" i="8"/>
  <c r="B244" i="8"/>
  <c r="E244" i="8" s="1" a="1"/>
  <c r="E244" i="8" s="1"/>
  <c r="D244" i="8" s="1" a="1"/>
  <c r="D244" i="8" s="1"/>
  <c r="B245" i="8"/>
  <c r="E245" i="8" s="1" a="1"/>
  <c r="E245" i="8" s="1"/>
  <c r="D245" i="8" s="1" a="1"/>
  <c r="D245" i="8" s="1"/>
  <c r="B246" i="8"/>
  <c r="F246" i="8" s="1" a="1"/>
  <c r="F246" i="8" s="1"/>
  <c r="C246" i="8" s="1" a="1"/>
  <c r="C246" i="8" s="1"/>
  <c r="B247" i="8"/>
  <c r="E247" i="8" s="1" a="1"/>
  <c r="E247" i="8" s="1"/>
  <c r="D247" i="8" s="1" a="1"/>
  <c r="D247" i="8" s="1"/>
  <c r="B248" i="8"/>
  <c r="F248" i="8" s="1" a="1"/>
  <c r="F248" i="8" s="1"/>
  <c r="C248" i="8" s="1" a="1"/>
  <c r="C248" i="8" s="1"/>
  <c r="B249" i="8"/>
  <c r="E249" i="8" s="1" a="1"/>
  <c r="E249" i="8" s="1"/>
  <c r="D249" i="8" s="1" a="1"/>
  <c r="D249" i="8" s="1"/>
  <c r="B250" i="8"/>
  <c r="F250" i="8" s="1" a="1"/>
  <c r="F250" i="8" s="1"/>
  <c r="C250" i="8" s="1" a="1"/>
  <c r="C250" i="8" s="1"/>
  <c r="B251" i="8"/>
  <c r="E251" i="8" s="1" a="1"/>
  <c r="E251" i="8" s="1"/>
  <c r="D251" i="8" s="1" a="1"/>
  <c r="D251" i="8" s="1"/>
  <c r="B252" i="8"/>
  <c r="E252" i="8" s="1" a="1"/>
  <c r="E252" i="8" s="1"/>
  <c r="D252" i="8" s="1" a="1"/>
  <c r="D252" i="8" s="1"/>
  <c r="B253" i="8"/>
  <c r="F253" i="8" s="1" a="1"/>
  <c r="F253" i="8" s="1"/>
  <c r="C253" i="8" s="1" a="1"/>
  <c r="C253" i="8" s="1"/>
  <c r="B254" i="8"/>
  <c r="E254" i="8" s="1" a="1"/>
  <c r="E254" i="8" s="1"/>
  <c r="D254" i="8" s="1" a="1"/>
  <c r="D254" i="8" s="1"/>
  <c r="B255" i="8"/>
  <c r="B256" i="8"/>
  <c r="F256" i="8" s="1" a="1"/>
  <c r="F256" i="8" s="1"/>
  <c r="C256" i="8" s="1" a="1"/>
  <c r="C256" i="8" s="1"/>
  <c r="B257" i="8"/>
  <c r="E257" i="8" s="1" a="1"/>
  <c r="E257" i="8" s="1"/>
  <c r="D257" i="8" s="1" a="1"/>
  <c r="D257" i="8" s="1"/>
  <c r="B258" i="8"/>
  <c r="F258" i="8" s="1" a="1"/>
  <c r="F258" i="8" s="1"/>
  <c r="C258" i="8" s="1" a="1"/>
  <c r="C258" i="8" s="1"/>
  <c r="B259" i="8"/>
  <c r="F259" i="8" s="1" a="1"/>
  <c r="F259" i="8" s="1"/>
  <c r="C259" i="8" s="1" a="1"/>
  <c r="C259" i="8" s="1"/>
  <c r="B261" i="8"/>
  <c r="B262" i="8"/>
  <c r="F262" i="8" s="1" a="1"/>
  <c r="F262" i="8" s="1"/>
  <c r="C262" i="8" s="1" a="1"/>
  <c r="C262" i="8" s="1"/>
  <c r="B263" i="8"/>
  <c r="F263" i="8" s="1" a="1"/>
  <c r="F263" i="8" s="1"/>
  <c r="C263" i="8" s="1" a="1"/>
  <c r="C263" i="8" s="1"/>
  <c r="B264" i="8"/>
  <c r="F264" i="8" s="1" a="1"/>
  <c r="F264" i="8" s="1"/>
  <c r="C264" i="8" s="1" a="1"/>
  <c r="C264" i="8" s="1"/>
  <c r="B265" i="8"/>
  <c r="F265" i="8" s="1" a="1"/>
  <c r="F265" i="8" s="1"/>
  <c r="C265" i="8" s="1" a="1"/>
  <c r="C265" i="8" s="1"/>
  <c r="B266" i="8"/>
  <c r="B267" i="8"/>
  <c r="F88" i="8" l="1" a="1"/>
  <c r="F88" i="8" s="1"/>
  <c r="C88" i="8" s="1" a="1"/>
  <c r="C88" i="8" s="1"/>
  <c r="F81" i="8" a="1"/>
  <c r="F81" i="8" s="1"/>
  <c r="C81" i="8" s="1" a="1"/>
  <c r="C81" i="8" s="1"/>
  <c r="E201" i="8" a="1"/>
  <c r="E201" i="8" s="1"/>
  <c r="D201" i="8" s="1" a="1"/>
  <c r="D201" i="8" s="1"/>
  <c r="F78" i="8" a="1"/>
  <c r="F78" i="8" s="1"/>
  <c r="C78" i="8" s="1" a="1"/>
  <c r="C78" i="8" s="1"/>
  <c r="F73" i="8" a="1"/>
  <c r="F73" i="8" s="1"/>
  <c r="C73" i="8" s="1" a="1"/>
  <c r="C73" i="8" s="1"/>
  <c r="E75" i="8" a="1"/>
  <c r="E75" i="8" s="1"/>
  <c r="D75" i="8" s="1" a="1"/>
  <c r="D75" i="8" s="1"/>
  <c r="F242" i="8" a="1"/>
  <c r="F242" i="8" s="1"/>
  <c r="C242" i="8" s="1" a="1"/>
  <c r="C242" i="8" s="1"/>
  <c r="E239" i="8" a="1"/>
  <c r="E239" i="8" s="1"/>
  <c r="D239" i="8" s="1" a="1"/>
  <c r="D239" i="8" s="1"/>
  <c r="F189" i="8" a="1"/>
  <c r="F189" i="8" s="1"/>
  <c r="C189" i="8" s="1" a="1"/>
  <c r="C189" i="8" s="1"/>
  <c r="E186" i="8" a="1"/>
  <c r="E186" i="8" s="1"/>
  <c r="D186" i="8" s="1" a="1"/>
  <c r="D186" i="8" s="1"/>
  <c r="F232" i="8" a="1"/>
  <c r="F232" i="8" s="1"/>
  <c r="C232" i="8" s="1" a="1"/>
  <c r="C232" i="8" s="1"/>
  <c r="F244" i="8" a="1"/>
  <c r="F244" i="8" s="1"/>
  <c r="C244" i="8" s="1" a="1"/>
  <c r="C244" i="8" s="1"/>
  <c r="E226" i="8" a="1"/>
  <c r="E226" i="8" s="1"/>
  <c r="D226" i="8" s="1" a="1"/>
  <c r="D226" i="8" s="1"/>
  <c r="E195" i="8" a="1"/>
  <c r="E195" i="8" s="1"/>
  <c r="D195" i="8" s="1" a="1"/>
  <c r="D195" i="8" s="1"/>
  <c r="F97" i="8" a="1"/>
  <c r="F97" i="8" s="1"/>
  <c r="C97" i="8" s="1" a="1"/>
  <c r="C97" i="8" s="1"/>
  <c r="E207" i="8" a="1"/>
  <c r="E207" i="8" s="1"/>
  <c r="D207" i="8" s="1" a="1"/>
  <c r="D207" i="8" s="1"/>
  <c r="F109" i="8" a="1"/>
  <c r="F109" i="8" s="1"/>
  <c r="C109" i="8" s="1" a="1"/>
  <c r="C109" i="8" s="1"/>
  <c r="F98" i="8" a="1"/>
  <c r="F98" i="8" s="1"/>
  <c r="C98" i="8" s="1" a="1"/>
  <c r="C98" i="8" s="1"/>
  <c r="F79" i="8" a="1"/>
  <c r="F79" i="8" s="1"/>
  <c r="C79" i="8" s="1" a="1"/>
  <c r="C79" i="8" s="1"/>
  <c r="F245" i="8" a="1"/>
  <c r="F245" i="8" s="1"/>
  <c r="C245" i="8" s="1" a="1"/>
  <c r="C245" i="8" s="1"/>
  <c r="E200" i="8" a="1"/>
  <c r="E200" i="8" s="1"/>
  <c r="D200" i="8" s="1" a="1"/>
  <c r="D200" i="8" s="1"/>
  <c r="E90" i="8" a="1"/>
  <c r="E90" i="8" s="1"/>
  <c r="D90" i="8" s="1" a="1"/>
  <c r="D90" i="8" s="1"/>
  <c r="E237" i="8" a="1"/>
  <c r="E237" i="8" s="1"/>
  <c r="D237" i="8" s="1" a="1"/>
  <c r="D237" i="8" s="1"/>
  <c r="E216" i="8" a="1"/>
  <c r="E216" i="8" s="1"/>
  <c r="D216" i="8" s="1" a="1"/>
  <c r="D216" i="8" s="1"/>
  <c r="F254" i="8" a="1"/>
  <c r="F254" i="8" s="1"/>
  <c r="C254" i="8" s="1" a="1"/>
  <c r="C254" i="8" s="1"/>
  <c r="F198" i="8" a="1"/>
  <c r="F198" i="8" s="1"/>
  <c r="C198" i="8" s="1" a="1"/>
  <c r="C198" i="8" s="1"/>
  <c r="F103" i="8" a="1"/>
  <c r="F103" i="8" s="1"/>
  <c r="C103" i="8" s="1" a="1"/>
  <c r="C103" i="8" s="1"/>
  <c r="F181" i="8" a="1"/>
  <c r="F181" i="8" s="1"/>
  <c r="C181" i="8" s="1" a="1"/>
  <c r="C181" i="8" s="1"/>
  <c r="F85" i="8" a="1"/>
  <c r="F85" i="8" s="1"/>
  <c r="C85" i="8" s="1" a="1"/>
  <c r="C85" i="8" s="1"/>
  <c r="F251" i="8" a="1"/>
  <c r="F251" i="8" s="1"/>
  <c r="C251" i="8" s="1" a="1"/>
  <c r="C251" i="8" s="1"/>
  <c r="F249" i="8" a="1"/>
  <c r="F249" i="8" s="1"/>
  <c r="C249" i="8" s="1" a="1"/>
  <c r="C249" i="8" s="1"/>
  <c r="E210" i="8" a="1"/>
  <c r="E210" i="8" s="1"/>
  <c r="D210" i="8" s="1" a="1"/>
  <c r="D210" i="8" s="1"/>
  <c r="F188" i="8" a="1"/>
  <c r="F188" i="8" s="1"/>
  <c r="C188" i="8" s="1" a="1"/>
  <c r="C188" i="8" s="1"/>
  <c r="E87" i="8" a="1"/>
  <c r="E87" i="8" s="1"/>
  <c r="D87" i="8" s="1" a="1"/>
  <c r="D87" i="8" s="1"/>
  <c r="E77" i="8" a="1"/>
  <c r="E77" i="8" s="1"/>
  <c r="D77" i="8" s="1" a="1"/>
  <c r="D77" i="8" s="1"/>
  <c r="F193" i="8" a="1"/>
  <c r="F193" i="8" s="1"/>
  <c r="C193" i="8" s="1" a="1"/>
  <c r="C193" i="8" s="1"/>
  <c r="F230" i="8" a="1"/>
  <c r="F230" i="8" s="1"/>
  <c r="C230" i="8" s="1" a="1"/>
  <c r="C230" i="8" s="1"/>
  <c r="F214" i="8" a="1"/>
  <c r="F214" i="8" s="1"/>
  <c r="C214" i="8" s="1" a="1"/>
  <c r="C214" i="8" s="1"/>
  <c r="F205" i="8" a="1"/>
  <c r="F205" i="8" s="1"/>
  <c r="C205" i="8" s="1" a="1"/>
  <c r="C205" i="8" s="1"/>
  <c r="E233" i="8" a="1"/>
  <c r="E233" i="8" s="1"/>
  <c r="D233" i="8" s="1" a="1"/>
  <c r="D233" i="8" s="1"/>
  <c r="F217" i="8" a="1"/>
  <c r="F217" i="8" s="1"/>
  <c r="C217" i="8" s="1" a="1"/>
  <c r="C217" i="8" s="1"/>
  <c r="E104" i="8" a="1"/>
  <c r="E104" i="8" s="1"/>
  <c r="D104" i="8" s="1" a="1"/>
  <c r="D104" i="8" s="1"/>
  <c r="F100" i="8" a="1"/>
  <c r="F100" i="8" s="1"/>
  <c r="C100" i="8" s="1" a="1"/>
  <c r="C100" i="8" s="1"/>
  <c r="F96" i="8" a="1"/>
  <c r="F96" i="8" s="1"/>
  <c r="C96" i="8" s="1" a="1"/>
  <c r="C96" i="8" s="1"/>
  <c r="F95" i="8" a="1"/>
  <c r="F95" i="8" s="1"/>
  <c r="C95" i="8" s="1" a="1"/>
  <c r="C95" i="8" s="1"/>
  <c r="F74" i="8" a="1"/>
  <c r="F74" i="8" s="1"/>
  <c r="C74" i="8" s="1" a="1"/>
  <c r="C74" i="8" s="1"/>
  <c r="F257" i="8" a="1"/>
  <c r="F257" i="8" s="1"/>
  <c r="C257" i="8" s="1" a="1"/>
  <c r="C257" i="8" s="1"/>
  <c r="F223" i="8" a="1"/>
  <c r="F223" i="8" s="1"/>
  <c r="C223" i="8" s="1" a="1"/>
  <c r="C223" i="8" s="1"/>
  <c r="F221" i="8" a="1"/>
  <c r="F221" i="8" s="1"/>
  <c r="C221" i="8" s="1" a="1"/>
  <c r="C221" i="8" s="1"/>
  <c r="F178" i="8" a="1"/>
  <c r="F178" i="8" s="1"/>
  <c r="C178" i="8" s="1" a="1"/>
  <c r="C178" i="8" s="1"/>
  <c r="F180" i="8" a="1"/>
  <c r="F180" i="8" s="1"/>
  <c r="C180" i="8" s="1" a="1"/>
  <c r="C180" i="8" s="1"/>
  <c r="E255" i="8" a="1"/>
  <c r="E255" i="8" s="1"/>
  <c r="D255" i="8" s="1" a="1"/>
  <c r="D255" i="8" s="1"/>
  <c r="F255" i="8" a="1"/>
  <c r="F255" i="8" s="1"/>
  <c r="C255" i="8" s="1" a="1"/>
  <c r="C255" i="8" s="1"/>
  <c r="E243" i="8" a="1"/>
  <c r="E243" i="8" s="1"/>
  <c r="D243" i="8" s="1" a="1"/>
  <c r="D243" i="8" s="1"/>
  <c r="E241" i="8" a="1"/>
  <c r="E241" i="8" s="1"/>
  <c r="D241" i="8" s="1" a="1"/>
  <c r="D241" i="8" s="1"/>
  <c r="E234" i="8" a="1"/>
  <c r="E234" i="8" s="1"/>
  <c r="D234" i="8" s="1" a="1"/>
  <c r="D234" i="8" s="1"/>
  <c r="E231" i="8" a="1"/>
  <c r="E231" i="8" s="1"/>
  <c r="D231" i="8" s="1" a="1"/>
  <c r="D231" i="8" s="1"/>
  <c r="F231" i="8" a="1"/>
  <c r="F231" i="8" s="1"/>
  <c r="C231" i="8" s="1" a="1"/>
  <c r="C231" i="8" s="1"/>
  <c r="E220" i="8" a="1"/>
  <c r="E220" i="8" s="1"/>
  <c r="D220" i="8" s="1" a="1"/>
  <c r="D220" i="8" s="1"/>
  <c r="E213" i="8" a="1"/>
  <c r="E213" i="8" s="1"/>
  <c r="D213" i="8" s="1" a="1"/>
  <c r="D213" i="8" s="1"/>
  <c r="E204" i="8" a="1"/>
  <c r="E204" i="8" s="1"/>
  <c r="D204" i="8" s="1" a="1"/>
  <c r="D204" i="8" s="1"/>
  <c r="F204" i="8" a="1"/>
  <c r="F204" i="8" s="1"/>
  <c r="C204" i="8" s="1" a="1"/>
  <c r="C204" i="8" s="1"/>
  <c r="E202" i="8" a="1"/>
  <c r="E202" i="8" s="1"/>
  <c r="D202" i="8" s="1" a="1"/>
  <c r="D202" i="8" s="1"/>
  <c r="E267" i="8" a="1"/>
  <c r="E267" i="8" s="1"/>
  <c r="D267" i="8" s="1" a="1"/>
  <c r="D267" i="8" s="1"/>
  <c r="F267" i="8" a="1"/>
  <c r="F267" i="8" s="1"/>
  <c r="C267" i="8" s="1" a="1"/>
  <c r="C267" i="8" s="1"/>
  <c r="E256" i="8" a="1"/>
  <c r="E256" i="8" s="1"/>
  <c r="D256" i="8" s="1" a="1"/>
  <c r="D256" i="8" s="1"/>
  <c r="E253" i="8" a="1"/>
  <c r="E253" i="8" s="1"/>
  <c r="D253" i="8" s="1" a="1"/>
  <c r="D253" i="8" s="1"/>
  <c r="E246" i="8" a="1"/>
  <c r="E246" i="8" s="1"/>
  <c r="D246" i="8" s="1" a="1"/>
  <c r="D246" i="8" s="1"/>
  <c r="E236" i="8" a="1"/>
  <c r="E236" i="8" s="1"/>
  <c r="D236" i="8" s="1" a="1"/>
  <c r="D236" i="8" s="1"/>
  <c r="E229" i="8" a="1"/>
  <c r="E229" i="8" s="1"/>
  <c r="D229" i="8" s="1" a="1"/>
  <c r="D229" i="8" s="1"/>
  <c r="E222" i="8" a="1"/>
  <c r="E222" i="8" s="1"/>
  <c r="D222" i="8" s="1" a="1"/>
  <c r="D222" i="8" s="1"/>
  <c r="F211" i="8" a="1"/>
  <c r="F211" i="8" s="1"/>
  <c r="C211" i="8" s="1" a="1"/>
  <c r="C211" i="8" s="1"/>
  <c r="E211" i="8" a="1"/>
  <c r="E211" i="8" s="1"/>
  <c r="D211" i="8" s="1" a="1"/>
  <c r="D211" i="8" s="1"/>
  <c r="E209" i="8" a="1"/>
  <c r="E209" i="8" s="1"/>
  <c r="D209" i="8" s="1" a="1"/>
  <c r="D209" i="8" s="1"/>
  <c r="E187" i="8" a="1"/>
  <c r="E187" i="8" s="1"/>
  <c r="D187" i="8" s="1" a="1"/>
  <c r="D187" i="8" s="1"/>
  <c r="F187" i="8" a="1"/>
  <c r="F187" i="8" s="1"/>
  <c r="C187" i="8" s="1" a="1"/>
  <c r="C187" i="8" s="1"/>
  <c r="E170" i="8" a="1"/>
  <c r="E170" i="8" s="1"/>
  <c r="D170" i="8" s="1" a="1"/>
  <c r="D170" i="8" s="1"/>
  <c r="F101" i="8" a="1"/>
  <c r="F101" i="8" s="1"/>
  <c r="C101" i="8" s="1" a="1"/>
  <c r="C101" i="8" s="1"/>
  <c r="E101" i="8" a="1"/>
  <c r="E101" i="8" s="1"/>
  <c r="D101" i="8" s="1" a="1"/>
  <c r="D101" i="8" s="1"/>
  <c r="F92" i="8" a="1"/>
  <c r="F92" i="8" s="1"/>
  <c r="C92" i="8" s="1" a="1"/>
  <c r="C92" i="8" s="1"/>
  <c r="E248" i="8" a="1"/>
  <c r="E248" i="8" s="1"/>
  <c r="D248" i="8" s="1" a="1"/>
  <c r="D248" i="8" s="1"/>
  <c r="E224" i="8" a="1"/>
  <c r="E224" i="8" s="1"/>
  <c r="D224" i="8" s="1" a="1"/>
  <c r="D224" i="8" s="1"/>
  <c r="F224" i="8" a="1"/>
  <c r="F224" i="8" s="1"/>
  <c r="C224" i="8" s="1" a="1"/>
  <c r="C224" i="8" s="1"/>
  <c r="F213" i="8" a="1"/>
  <c r="F213" i="8" s="1"/>
  <c r="C213" i="8" s="1" a="1"/>
  <c r="C213" i="8" s="1"/>
  <c r="E192" i="8" a="1"/>
  <c r="E192" i="8" s="1"/>
  <c r="D192" i="8" s="1" a="1"/>
  <c r="D192" i="8" s="1"/>
  <c r="F192" i="8" a="1"/>
  <c r="F192" i="8" s="1"/>
  <c r="C192" i="8" s="1" a="1"/>
  <c r="C192" i="8" s="1"/>
  <c r="E190" i="8" a="1"/>
  <c r="E190" i="8" s="1"/>
  <c r="D190" i="8" s="1" a="1"/>
  <c r="D190" i="8" s="1"/>
  <c r="E185" i="8" a="1"/>
  <c r="E185" i="8" s="1"/>
  <c r="D185" i="8" s="1" a="1"/>
  <c r="D185" i="8" s="1"/>
  <c r="E179" i="8" a="1"/>
  <c r="E179" i="8" s="1"/>
  <c r="D179" i="8" s="1" a="1"/>
  <c r="D179" i="8" s="1"/>
  <c r="F179" i="8" a="1"/>
  <c r="F179" i="8" s="1"/>
  <c r="C179" i="8" s="1" a="1"/>
  <c r="C179" i="8" s="1"/>
  <c r="F156" i="8" a="1"/>
  <c r="F156" i="8" s="1"/>
  <c r="C156" i="8" s="1" a="1"/>
  <c r="C156" i="8" s="1"/>
  <c r="E156" i="8" a="1"/>
  <c r="E156" i="8" s="1"/>
  <c r="D156" i="8" s="1" a="1"/>
  <c r="D156" i="8" s="1"/>
  <c r="E124" i="8" a="1"/>
  <c r="E124" i="8" s="1"/>
  <c r="D124" i="8" s="1" a="1"/>
  <c r="D124" i="8" s="1"/>
  <c r="F124" i="8" a="1"/>
  <c r="F124" i="8" s="1"/>
  <c r="C124" i="8" s="1" a="1"/>
  <c r="C124" i="8" s="1"/>
  <c r="E262" i="8" a="1"/>
  <c r="E262" i="8" s="1"/>
  <c r="D262" i="8" s="1" a="1"/>
  <c r="D262" i="8" s="1"/>
  <c r="E258" i="8" a="1"/>
  <c r="E258" i="8" s="1"/>
  <c r="D258" i="8" s="1" a="1"/>
  <c r="D258" i="8" s="1"/>
  <c r="E238" i="8" a="1"/>
  <c r="E238" i="8" s="1"/>
  <c r="D238" i="8" s="1" a="1"/>
  <c r="D238" i="8" s="1"/>
  <c r="E266" i="8" a="1"/>
  <c r="E266" i="8" s="1"/>
  <c r="D266" i="8" s="1" a="1"/>
  <c r="D266" i="8" s="1"/>
  <c r="F266" i="8" a="1"/>
  <c r="F266" i="8" s="1"/>
  <c r="C266" i="8" s="1" a="1"/>
  <c r="C266" i="8" s="1"/>
  <c r="E261" i="8" a="1"/>
  <c r="E261" i="8" s="1"/>
  <c r="D261" i="8" s="1" a="1"/>
  <c r="D261" i="8" s="1"/>
  <c r="F261" i="8" a="1"/>
  <c r="F261" i="8" s="1"/>
  <c r="C261" i="8" s="1" a="1"/>
  <c r="C261" i="8" s="1"/>
  <c r="E250" i="8" a="1"/>
  <c r="E250" i="8" s="1"/>
  <c r="D250" i="8" s="1" a="1"/>
  <c r="D250" i="8" s="1"/>
  <c r="F243" i="8" a="1"/>
  <c r="F243" i="8" s="1"/>
  <c r="C243" i="8" s="1" a="1"/>
  <c r="C243" i="8" s="1"/>
  <c r="E240" i="8" a="1"/>
  <c r="E240" i="8" s="1"/>
  <c r="D240" i="8" s="1" a="1"/>
  <c r="D240" i="8" s="1"/>
  <c r="F240" i="8" a="1"/>
  <c r="F240" i="8" s="1"/>
  <c r="C240" i="8" s="1" a="1"/>
  <c r="C240" i="8" s="1"/>
  <c r="F229" i="8" a="1"/>
  <c r="F229" i="8" s="1"/>
  <c r="C229" i="8" s="1" a="1"/>
  <c r="C229" i="8" s="1"/>
  <c r="E227" i="8" a="1"/>
  <c r="E227" i="8" s="1"/>
  <c r="D227" i="8" s="1" a="1"/>
  <c r="D227" i="8" s="1"/>
  <c r="E225" i="8" a="1"/>
  <c r="E225" i="8" s="1"/>
  <c r="D225" i="8" s="1" a="1"/>
  <c r="D225" i="8" s="1"/>
  <c r="F222" i="8" a="1"/>
  <c r="F222" i="8" s="1"/>
  <c r="C222" i="8" s="1" a="1"/>
  <c r="C222" i="8" s="1"/>
  <c r="F220" i="8" a="1"/>
  <c r="F220" i="8" s="1"/>
  <c r="C220" i="8" s="1" a="1"/>
  <c r="C220" i="8" s="1"/>
  <c r="E218" i="8" a="1"/>
  <c r="E218" i="8" s="1"/>
  <c r="D218" i="8" s="1" a="1"/>
  <c r="D218" i="8" s="1"/>
  <c r="E215" i="8" a="1"/>
  <c r="E215" i="8" s="1"/>
  <c r="D215" i="8" s="1" a="1"/>
  <c r="D215" i="8" s="1"/>
  <c r="F215" i="8" a="1"/>
  <c r="F215" i="8" s="1"/>
  <c r="C215" i="8" s="1" a="1"/>
  <c r="C215" i="8" s="1"/>
  <c r="F202" i="8" a="1"/>
  <c r="F202" i="8" s="1"/>
  <c r="C202" i="8" s="1" a="1"/>
  <c r="C202" i="8" s="1"/>
  <c r="E184" i="8" a="1"/>
  <c r="E184" i="8" s="1"/>
  <c r="D184" i="8" s="1" a="1"/>
  <c r="D184" i="8" s="1"/>
  <c r="F184" i="8" a="1"/>
  <c r="F184" i="8" s="1"/>
  <c r="C184" i="8" s="1" a="1"/>
  <c r="C184" i="8" s="1"/>
  <c r="E182" i="8" a="1"/>
  <c r="E182" i="8" s="1"/>
  <c r="D182" i="8" s="1" a="1"/>
  <c r="D182" i="8" s="1"/>
  <c r="E177" i="8" a="1"/>
  <c r="E177" i="8" s="1"/>
  <c r="D177" i="8" s="1" a="1"/>
  <c r="D177" i="8" s="1"/>
  <c r="E128" i="8" a="1"/>
  <c r="E128" i="8" s="1"/>
  <c r="D128" i="8" s="1" a="1"/>
  <c r="D128" i="8" s="1"/>
  <c r="F128" i="8" a="1"/>
  <c r="F128" i="8" s="1"/>
  <c r="C128" i="8" s="1" a="1"/>
  <c r="C128" i="8" s="1"/>
  <c r="F238" i="8" a="1"/>
  <c r="F238" i="8" s="1"/>
  <c r="C238" i="8" s="1" a="1"/>
  <c r="C238" i="8" s="1"/>
  <c r="E176" i="8" a="1"/>
  <c r="E176" i="8" s="1"/>
  <c r="D176" i="8" s="1" a="1"/>
  <c r="D176" i="8" s="1"/>
  <c r="F176" i="8" a="1"/>
  <c r="F176" i="8" s="1"/>
  <c r="C176" i="8" s="1" a="1"/>
  <c r="C176" i="8" s="1"/>
  <c r="E133" i="8" a="1"/>
  <c r="E133" i="8" s="1"/>
  <c r="D133" i="8" s="1" a="1"/>
  <c r="D133" i="8" s="1"/>
  <c r="F133" i="8" a="1"/>
  <c r="F133" i="8" s="1"/>
  <c r="C133" i="8" s="1" a="1"/>
  <c r="C133" i="8" s="1"/>
  <c r="E169" i="8" a="1"/>
  <c r="E169" i="8" s="1"/>
  <c r="D169" i="8" s="1" a="1"/>
  <c r="D169" i="8" s="1"/>
  <c r="E130" i="8" a="1"/>
  <c r="E130" i="8" s="1"/>
  <c r="D130" i="8" s="1" a="1"/>
  <c r="D130" i="8" s="1"/>
  <c r="F106" i="8" a="1"/>
  <c r="F106" i="8" s="1"/>
  <c r="C106" i="8" s="1" a="1"/>
  <c r="C106" i="8" s="1"/>
  <c r="E84" i="8" a="1"/>
  <c r="E84" i="8" s="1"/>
  <c r="D84" i="8" s="1" a="1"/>
  <c r="D84" i="8" s="1"/>
  <c r="F84" i="8" a="1"/>
  <c r="F84" i="8" s="1"/>
  <c r="C84" i="8" s="1" a="1"/>
  <c r="C84" i="8" s="1"/>
  <c r="E263" i="8" a="1"/>
  <c r="E263" i="8" s="1"/>
  <c r="D263" i="8" s="1" a="1"/>
  <c r="D263" i="8" s="1"/>
  <c r="F137" i="8" a="1"/>
  <c r="F137" i="8" s="1"/>
  <c r="C137" i="8" s="1" a="1"/>
  <c r="C137" i="8" s="1"/>
  <c r="E134" i="8" a="1"/>
  <c r="E134" i="8" s="1"/>
  <c r="D134" i="8" s="1" a="1"/>
  <c r="D134" i="8" s="1"/>
  <c r="E127" i="8" a="1"/>
  <c r="E127" i="8" s="1"/>
  <c r="D127" i="8" s="1" a="1"/>
  <c r="D127" i="8" s="1"/>
  <c r="F127" i="8" a="1"/>
  <c r="F127" i="8" s="1"/>
  <c r="C127" i="8" s="1" a="1"/>
  <c r="C127" i="8" s="1"/>
  <c r="E123" i="8" a="1"/>
  <c r="E123" i="8" s="1"/>
  <c r="D123" i="8" s="1" a="1"/>
  <c r="D123" i="8" s="1"/>
  <c r="F123" i="8" a="1"/>
  <c r="F123" i="8" s="1"/>
  <c r="C123" i="8" s="1" a="1"/>
  <c r="C123" i="8" s="1"/>
  <c r="F119" i="8" a="1"/>
  <c r="F119" i="8" s="1"/>
  <c r="C119" i="8" s="1" a="1"/>
  <c r="C119" i="8" s="1"/>
  <c r="E107" i="8" a="1"/>
  <c r="E107" i="8" s="1"/>
  <c r="D107" i="8" s="1" a="1"/>
  <c r="D107" i="8" s="1"/>
  <c r="F107" i="8" a="1"/>
  <c r="F107" i="8" s="1"/>
  <c r="C107" i="8" s="1" a="1"/>
  <c r="C107" i="8" s="1"/>
  <c r="E102" i="8" a="1"/>
  <c r="E102" i="8" s="1"/>
  <c r="D102" i="8" s="1" a="1"/>
  <c r="D102" i="8" s="1"/>
  <c r="F99" i="8" a="1"/>
  <c r="F99" i="8" s="1"/>
  <c r="C99" i="8" s="1" a="1"/>
  <c r="C99" i="8" s="1"/>
  <c r="E264" i="8" a="1"/>
  <c r="E264" i="8" s="1"/>
  <c r="D264" i="8" s="1" a="1"/>
  <c r="D264" i="8" s="1"/>
  <c r="F208" i="8" a="1"/>
  <c r="F208" i="8" s="1"/>
  <c r="C208" i="8" s="1" a="1"/>
  <c r="C208" i="8" s="1"/>
  <c r="E265" i="8" a="1"/>
  <c r="E265" i="8" s="1"/>
  <c r="D265" i="8" s="1" a="1"/>
  <c r="D265" i="8" s="1"/>
  <c r="E259" i="8" a="1"/>
  <c r="E259" i="8" s="1"/>
  <c r="D259" i="8" s="1" a="1"/>
  <c r="D259" i="8" s="1"/>
  <c r="F252" i="8" a="1"/>
  <c r="F252" i="8" s="1"/>
  <c r="C252" i="8" s="1" a="1"/>
  <c r="C252" i="8" s="1"/>
  <c r="F247" i="8" a="1"/>
  <c r="F247" i="8" s="1"/>
  <c r="C247" i="8" s="1" a="1"/>
  <c r="C247" i="8" s="1"/>
  <c r="F235" i="8" a="1"/>
  <c r="F235" i="8" s="1"/>
  <c r="C235" i="8" s="1" a="1"/>
  <c r="C235" i="8" s="1"/>
  <c r="F228" i="8" a="1"/>
  <c r="F228" i="8" s="1"/>
  <c r="C228" i="8" s="1" a="1"/>
  <c r="C228" i="8" s="1"/>
  <c r="F219" i="8" a="1"/>
  <c r="F219" i="8" s="1"/>
  <c r="C219" i="8" s="1" a="1"/>
  <c r="C219" i="8" s="1"/>
  <c r="F212" i="8" a="1"/>
  <c r="F212" i="8" s="1"/>
  <c r="C212" i="8" s="1" a="1"/>
  <c r="C212" i="8" s="1"/>
  <c r="E208" i="8" a="1"/>
  <c r="E208" i="8" s="1"/>
  <c r="D208" i="8" s="1" a="1"/>
  <c r="D208" i="8" s="1"/>
  <c r="E206" i="8" a="1"/>
  <c r="E206" i="8" s="1"/>
  <c r="D206" i="8" s="1" a="1"/>
  <c r="D206" i="8" s="1"/>
  <c r="F203" i="8" a="1"/>
  <c r="F203" i="8" s="1"/>
  <c r="C203" i="8" s="1" a="1"/>
  <c r="C203" i="8" s="1"/>
  <c r="E199" i="8" a="1"/>
  <c r="E199" i="8" s="1"/>
  <c r="D199" i="8" s="1" a="1"/>
  <c r="D199" i="8" s="1"/>
  <c r="E197" i="8" a="1"/>
  <c r="E197" i="8" s="1"/>
  <c r="D197" i="8" s="1" a="1"/>
  <c r="D197" i="8" s="1"/>
  <c r="F196" i="8" a="1"/>
  <c r="F196" i="8" s="1"/>
  <c r="C196" i="8" s="1" a="1"/>
  <c r="C196" i="8" s="1"/>
  <c r="E194" i="8" a="1"/>
  <c r="E194" i="8" s="1"/>
  <c r="D194" i="8" s="1" a="1"/>
  <c r="D194" i="8" s="1"/>
  <c r="F191" i="8" a="1"/>
  <c r="F191" i="8" s="1"/>
  <c r="C191" i="8" s="1" a="1"/>
  <c r="C191" i="8" s="1"/>
  <c r="F183" i="8" a="1"/>
  <c r="F183" i="8" s="1"/>
  <c r="C183" i="8" s="1" a="1"/>
  <c r="C183" i="8" s="1"/>
  <c r="F175" i="8" a="1"/>
  <c r="F175" i="8" s="1"/>
  <c r="C175" i="8" s="1" a="1"/>
  <c r="C175" i="8" s="1"/>
  <c r="E174" i="8" a="1"/>
  <c r="E174" i="8" s="1"/>
  <c r="D174" i="8" s="1" a="1"/>
  <c r="D174" i="8" s="1"/>
  <c r="E168" i="8" a="1"/>
  <c r="E168" i="8" s="1"/>
  <c r="D168" i="8" s="1" a="1"/>
  <c r="D168" i="8" s="1"/>
  <c r="F157" i="8" a="1"/>
  <c r="F157" i="8" s="1"/>
  <c r="C157" i="8" s="1" a="1"/>
  <c r="C157" i="8" s="1"/>
  <c r="F130" i="8" a="1"/>
  <c r="F130" i="8" s="1"/>
  <c r="C130" i="8" s="1" a="1"/>
  <c r="C130" i="8" s="1"/>
  <c r="E129" i="8" a="1"/>
  <c r="E129" i="8" s="1"/>
  <c r="D129" i="8" s="1" a="1"/>
  <c r="D129" i="8" s="1"/>
  <c r="F129" i="8" a="1"/>
  <c r="F129" i="8" s="1"/>
  <c r="C129" i="8" s="1" a="1"/>
  <c r="C129" i="8" s="1"/>
  <c r="F118" i="8" a="1"/>
  <c r="F118" i="8" s="1"/>
  <c r="C118" i="8" s="1" a="1"/>
  <c r="C118" i="8" s="1"/>
  <c r="E108" i="8" a="1"/>
  <c r="E108" i="8" s="1"/>
  <c r="D108" i="8" s="1" a="1"/>
  <c r="D108" i="8" s="1"/>
  <c r="E105" i="8" a="1"/>
  <c r="E105" i="8" s="1"/>
  <c r="D105" i="8" s="1" a="1"/>
  <c r="D105" i="8" s="1"/>
  <c r="F105" i="8" a="1"/>
  <c r="F105" i="8" s="1"/>
  <c r="C105" i="8" s="1" a="1"/>
  <c r="C105" i="8" s="1"/>
  <c r="F91" i="8" a="1"/>
  <c r="F91" i="8" s="1"/>
  <c r="C91" i="8" s="1" a="1"/>
  <c r="C91" i="8" s="1"/>
  <c r="E76" i="8" a="1"/>
  <c r="E76" i="8" s="1"/>
  <c r="D76" i="8" s="1" a="1"/>
  <c r="D76" i="8" s="1"/>
  <c r="F76" i="8" a="1"/>
  <c r="F76" i="8" s="1"/>
  <c r="C76" i="8" s="1" a="1"/>
  <c r="C76" i="8" s="1"/>
  <c r="E160" i="8" a="1"/>
  <c r="E160" i="8" s="1"/>
  <c r="D160" i="8" s="1" a="1"/>
  <c r="D160" i="8" s="1"/>
  <c r="F138" i="8" a="1"/>
  <c r="F138" i="8" s="1"/>
  <c r="C138" i="8" s="1" a="1"/>
  <c r="C138" i="8" s="1"/>
  <c r="F136" i="8" a="1"/>
  <c r="F136" i="8" s="1"/>
  <c r="C136" i="8" s="1" a="1"/>
  <c r="C136" i="8" s="1"/>
  <c r="E135" i="8" a="1"/>
  <c r="E135" i="8" s="1"/>
  <c r="D135" i="8" s="1" a="1"/>
  <c r="D135" i="8" s="1"/>
  <c r="E126" i="8" a="1"/>
  <c r="E126" i="8" s="1"/>
  <c r="D126" i="8" s="1" a="1"/>
  <c r="D126" i="8" s="1"/>
  <c r="E125" i="8" a="1"/>
  <c r="E125" i="8" s="1"/>
  <c r="D125" i="8" s="1" a="1"/>
  <c r="D125" i="8" s="1"/>
  <c r="F120" i="8" a="1"/>
  <c r="F120" i="8" s="1"/>
  <c r="C120" i="8" s="1" a="1"/>
  <c r="C120" i="8" s="1"/>
  <c r="F93" i="8" a="1"/>
  <c r="F93" i="8" s="1"/>
  <c r="C93" i="8" s="1" a="1"/>
  <c r="C93" i="8" s="1"/>
  <c r="E86" i="8" a="1"/>
  <c r="E86" i="8" s="1"/>
  <c r="D86" i="8" s="1" a="1"/>
  <c r="D86" i="8" s="1"/>
  <c r="F83" i="8" a="1"/>
  <c r="F83" i="8" s="1"/>
  <c r="C83" i="8" s="1" a="1"/>
  <c r="C83" i="8" s="1"/>
  <c r="F82" i="8" a="1"/>
  <c r="F82" i="8" s="1"/>
  <c r="C82" i="8" s="1" a="1"/>
  <c r="C82" i="8" s="1"/>
  <c r="E132" i="8" a="1"/>
  <c r="E132" i="8" s="1"/>
  <c r="D132" i="8" s="1" a="1"/>
  <c r="D132" i="8" s="1"/>
  <c r="E131" i="8" a="1"/>
  <c r="E131" i="8" s="1"/>
  <c r="D131" i="8" s="1" a="1"/>
  <c r="D131" i="8" s="1"/>
  <c r="E122" i="8" a="1"/>
  <c r="E122" i="8" s="1"/>
  <c r="D122" i="8" s="1" a="1"/>
  <c r="D122" i="8" s="1"/>
  <c r="E121" i="8" a="1"/>
  <c r="E121" i="8" s="1"/>
  <c r="D121" i="8" s="1" a="1"/>
  <c r="D121" i="8" s="1"/>
  <c r="F89" i="8" a="1"/>
  <c r="F89" i="8" s="1"/>
  <c r="C89" i="8" s="1" a="1"/>
  <c r="C89" i="8" s="1"/>
  <c r="E83" i="8" a="1"/>
  <c r="E83" i="8" s="1"/>
  <c r="D83" i="8" s="1" a="1"/>
  <c r="D83" i="8" s="1"/>
  <c r="E80" i="8" a="1"/>
  <c r="E80" i="8" s="1"/>
  <c r="D80" i="8" s="1" a="1"/>
  <c r="D80" i="8" s="1"/>
  <c r="F172" i="8" a="1"/>
  <c r="F172" i="8" s="1"/>
  <c r="C172" i="8" s="1" a="1"/>
  <c r="C172" i="8" s="1"/>
  <c r="F164" i="8" a="1"/>
  <c r="F164" i="8" s="1"/>
  <c r="C164" i="8" s="1" a="1"/>
  <c r="C164" i="8" s="1"/>
  <c r="E115" i="8" a="1"/>
  <c r="E115" i="8" s="1"/>
  <c r="D115" i="8" s="1" a="1"/>
  <c r="D115" i="8" s="1"/>
  <c r="F115" i="8" a="1"/>
  <c r="F115" i="8" s="1"/>
  <c r="C115" i="8" s="1" a="1"/>
  <c r="C115" i="8" s="1"/>
  <c r="E111" i="8" a="1"/>
  <c r="E111" i="8" s="1"/>
  <c r="D111" i="8" s="1" a="1"/>
  <c r="D111" i="8" s="1"/>
  <c r="F111" i="8" a="1"/>
  <c r="F111" i="8" s="1"/>
  <c r="C111" i="8" s="1" a="1"/>
  <c r="C111" i="8" s="1"/>
  <c r="E172" i="8" a="1"/>
  <c r="E172" i="8" s="1"/>
  <c r="D172" i="8" s="1" a="1"/>
  <c r="D172" i="8" s="1"/>
  <c r="F171" i="8" a="1"/>
  <c r="F171" i="8" s="1"/>
  <c r="C171" i="8" s="1" a="1"/>
  <c r="C171" i="8" s="1"/>
  <c r="F167" i="8" a="1"/>
  <c r="F167" i="8" s="1"/>
  <c r="C167" i="8" s="1" a="1"/>
  <c r="C167" i="8" s="1"/>
  <c r="E164" i="8" a="1"/>
  <c r="E164" i="8" s="1"/>
  <c r="D164" i="8" s="1" a="1"/>
  <c r="D164" i="8" s="1"/>
  <c r="F163" i="8" a="1"/>
  <c r="F163" i="8" s="1"/>
  <c r="C163" i="8" s="1" a="1"/>
  <c r="C163" i="8" s="1"/>
  <c r="F159" i="8" a="1"/>
  <c r="F159" i="8" s="1"/>
  <c r="C159" i="8" s="1" a="1"/>
  <c r="C159" i="8" s="1"/>
  <c r="F168" i="8" a="1"/>
  <c r="F168" i="8" s="1"/>
  <c r="C168" i="8" s="1" a="1"/>
  <c r="C168" i="8" s="1"/>
  <c r="F160" i="8" a="1"/>
  <c r="F160" i="8" s="1"/>
  <c r="C160" i="8" s="1" a="1"/>
  <c r="C160" i="8" s="1"/>
  <c r="F174" i="8" a="1"/>
  <c r="F174" i="8" s="1"/>
  <c r="C174" i="8" s="1" a="1"/>
  <c r="C174" i="8" s="1"/>
  <c r="E171" i="8" a="1"/>
  <c r="E171" i="8" s="1"/>
  <c r="D171" i="8" s="1" a="1"/>
  <c r="D171" i="8" s="1"/>
  <c r="F170" i="8" a="1"/>
  <c r="F170" i="8" s="1"/>
  <c r="C170" i="8" s="1" a="1"/>
  <c r="C170" i="8" s="1"/>
  <c r="E167" i="8" a="1"/>
  <c r="E167" i="8" s="1"/>
  <c r="D167" i="8" s="1" a="1"/>
  <c r="D167" i="8" s="1"/>
  <c r="F166" i="8" a="1"/>
  <c r="F166" i="8" s="1"/>
  <c r="C166" i="8" s="1" a="1"/>
  <c r="C166" i="8" s="1"/>
  <c r="E163" i="8" a="1"/>
  <c r="E163" i="8" s="1"/>
  <c r="D163" i="8" s="1" a="1"/>
  <c r="D163" i="8" s="1"/>
  <c r="F162" i="8" a="1"/>
  <c r="F162" i="8" s="1"/>
  <c r="C162" i="8" s="1" a="1"/>
  <c r="C162" i="8" s="1"/>
  <c r="E159" i="8" a="1"/>
  <c r="E159" i="8" s="1"/>
  <c r="D159" i="8" s="1" a="1"/>
  <c r="D159" i="8" s="1"/>
  <c r="F158" i="8" a="1"/>
  <c r="F158" i="8" s="1"/>
  <c r="C158" i="8" s="1" a="1"/>
  <c r="C158" i="8" s="1"/>
  <c r="F173" i="8" a="1"/>
  <c r="F173" i="8" s="1"/>
  <c r="C173" i="8" s="1" a="1"/>
  <c r="C173" i="8" s="1"/>
  <c r="F169" i="8" a="1"/>
  <c r="F169" i="8" s="1"/>
  <c r="C169" i="8" s="1" a="1"/>
  <c r="C169" i="8" s="1"/>
  <c r="F165" i="8" a="1"/>
  <c r="F165" i="8" s="1"/>
  <c r="C165" i="8" s="1" a="1"/>
  <c r="C165" i="8" s="1"/>
  <c r="F161" i="8" a="1"/>
  <c r="F161" i="8" s="1"/>
  <c r="C161" i="8" s="1" a="1"/>
  <c r="C161" i="8" s="1"/>
  <c r="E154" i="8" a="1"/>
  <c r="E154" i="8" s="1"/>
  <c r="D154" i="8" s="1" a="1"/>
  <c r="D154" i="8" s="1"/>
  <c r="F154" i="8" a="1"/>
  <c r="F154" i="8" s="1"/>
  <c r="C154" i="8" s="1" a="1"/>
  <c r="C154" i="8" s="1"/>
  <c r="E152" i="8" a="1"/>
  <c r="E152" i="8" s="1"/>
  <c r="D152" i="8" s="1" a="1"/>
  <c r="D152" i="8" s="1"/>
  <c r="F152" i="8" a="1"/>
  <c r="F152" i="8" s="1"/>
  <c r="C152" i="8" s="1" a="1"/>
  <c r="C152" i="8" s="1"/>
  <c r="E150" i="8" a="1"/>
  <c r="E150" i="8" s="1"/>
  <c r="D150" i="8" s="1" a="1"/>
  <c r="D150" i="8" s="1"/>
  <c r="F150" i="8" a="1"/>
  <c r="F150" i="8" s="1"/>
  <c r="C150" i="8" s="1" a="1"/>
  <c r="C150" i="8" s="1"/>
  <c r="E148" i="8" a="1"/>
  <c r="E148" i="8" s="1"/>
  <c r="D148" i="8" s="1" a="1"/>
  <c r="D148" i="8" s="1"/>
  <c r="F148" i="8" a="1"/>
  <c r="F148" i="8" s="1"/>
  <c r="C148" i="8" s="1" a="1"/>
  <c r="C148" i="8" s="1"/>
  <c r="E146" i="8" a="1"/>
  <c r="E146" i="8" s="1"/>
  <c r="D146" i="8" s="1" a="1"/>
  <c r="D146" i="8" s="1"/>
  <c r="F146" i="8" a="1"/>
  <c r="F146" i="8" s="1"/>
  <c r="C146" i="8" s="1" a="1"/>
  <c r="C146" i="8" s="1"/>
  <c r="E144" i="8" a="1"/>
  <c r="E144" i="8" s="1"/>
  <c r="D144" i="8" s="1" a="1"/>
  <c r="D144" i="8" s="1"/>
  <c r="F144" i="8" a="1"/>
  <c r="F144" i="8" s="1"/>
  <c r="C144" i="8" s="1" a="1"/>
  <c r="C144" i="8" s="1"/>
  <c r="E142" i="8" a="1"/>
  <c r="E142" i="8" s="1"/>
  <c r="D142" i="8" s="1" a="1"/>
  <c r="D142" i="8" s="1"/>
  <c r="F142" i="8" a="1"/>
  <c r="F142" i="8" s="1"/>
  <c r="C142" i="8" s="1" a="1"/>
  <c r="C142" i="8" s="1"/>
  <c r="E140" i="8" a="1"/>
  <c r="E140" i="8" s="1"/>
  <c r="D140" i="8" s="1" a="1"/>
  <c r="D140" i="8" s="1"/>
  <c r="F140" i="8" a="1"/>
  <c r="F140" i="8" s="1"/>
  <c r="C140" i="8" s="1" a="1"/>
  <c r="C140" i="8" s="1"/>
  <c r="E114" i="8" a="1"/>
  <c r="E114" i="8" s="1"/>
  <c r="D114" i="8" s="1" a="1"/>
  <c r="D114" i="8" s="1"/>
  <c r="F114" i="8" a="1"/>
  <c r="F114" i="8" s="1"/>
  <c r="C114" i="8" s="1" a="1"/>
  <c r="C114" i="8" s="1"/>
  <c r="E117" i="8" a="1"/>
  <c r="E117" i="8" s="1"/>
  <c r="D117" i="8" s="1" a="1"/>
  <c r="D117" i="8" s="1"/>
  <c r="F117" i="8" a="1"/>
  <c r="F117" i="8" s="1"/>
  <c r="C117" i="8" s="1" a="1"/>
  <c r="C117" i="8" s="1"/>
  <c r="E113" i="8" a="1"/>
  <c r="E113" i="8" s="1"/>
  <c r="D113" i="8" s="1" a="1"/>
  <c r="D113" i="8" s="1"/>
  <c r="F113" i="8" a="1"/>
  <c r="F113" i="8" s="1"/>
  <c r="C113" i="8" s="1" a="1"/>
  <c r="C113" i="8" s="1"/>
  <c r="E155" i="8" a="1"/>
  <c r="E155" i="8" s="1"/>
  <c r="D155" i="8" s="1" a="1"/>
  <c r="D155" i="8" s="1"/>
  <c r="F155" i="8" a="1"/>
  <c r="F155" i="8" s="1"/>
  <c r="C155" i="8" s="1" a="1"/>
  <c r="C155" i="8" s="1"/>
  <c r="E153" i="8" a="1"/>
  <c r="E153" i="8" s="1"/>
  <c r="D153" i="8" s="1" a="1"/>
  <c r="D153" i="8" s="1"/>
  <c r="F153" i="8" a="1"/>
  <c r="F153" i="8" s="1"/>
  <c r="C153" i="8" s="1" a="1"/>
  <c r="C153" i="8" s="1"/>
  <c r="E151" i="8" a="1"/>
  <c r="E151" i="8" s="1"/>
  <c r="D151" i="8" s="1" a="1"/>
  <c r="D151" i="8" s="1"/>
  <c r="F151" i="8" a="1"/>
  <c r="F151" i="8" s="1"/>
  <c r="C151" i="8" s="1" a="1"/>
  <c r="C151" i="8" s="1"/>
  <c r="E149" i="8" a="1"/>
  <c r="E149" i="8" s="1"/>
  <c r="D149" i="8" s="1" a="1"/>
  <c r="D149" i="8" s="1"/>
  <c r="F149" i="8" a="1"/>
  <c r="F149" i="8" s="1"/>
  <c r="C149" i="8" s="1" a="1"/>
  <c r="C149" i="8" s="1"/>
  <c r="E147" i="8" a="1"/>
  <c r="E147" i="8" s="1"/>
  <c r="D147" i="8" s="1" a="1"/>
  <c r="D147" i="8" s="1"/>
  <c r="F147" i="8" a="1"/>
  <c r="F147" i="8" s="1"/>
  <c r="C147" i="8" s="1" a="1"/>
  <c r="C147" i="8" s="1"/>
  <c r="E145" i="8" a="1"/>
  <c r="E145" i="8" s="1"/>
  <c r="D145" i="8" s="1" a="1"/>
  <c r="D145" i="8" s="1"/>
  <c r="F145" i="8" a="1"/>
  <c r="F145" i="8" s="1"/>
  <c r="C145" i="8" s="1" a="1"/>
  <c r="C145" i="8" s="1"/>
  <c r="E143" i="8" a="1"/>
  <c r="E143" i="8" s="1"/>
  <c r="D143" i="8" s="1" a="1"/>
  <c r="D143" i="8" s="1"/>
  <c r="F143" i="8" a="1"/>
  <c r="F143" i="8" s="1"/>
  <c r="C143" i="8" s="1" a="1"/>
  <c r="C143" i="8" s="1"/>
  <c r="E141" i="8" a="1"/>
  <c r="E141" i="8" s="1"/>
  <c r="D141" i="8" s="1" a="1"/>
  <c r="D141" i="8" s="1"/>
  <c r="F141" i="8" a="1"/>
  <c r="F141" i="8" s="1"/>
  <c r="C141" i="8" s="1" a="1"/>
  <c r="C141" i="8" s="1"/>
  <c r="E139" i="8" a="1"/>
  <c r="E139" i="8" s="1"/>
  <c r="D139" i="8" s="1" a="1"/>
  <c r="D139" i="8" s="1"/>
  <c r="F139" i="8" a="1"/>
  <c r="F139" i="8" s="1"/>
  <c r="C139" i="8" s="1" a="1"/>
  <c r="C139" i="8" s="1"/>
  <c r="E116" i="8" a="1"/>
  <c r="E116" i="8" s="1"/>
  <c r="D116" i="8" s="1" a="1"/>
  <c r="D116" i="8" s="1"/>
  <c r="F116" i="8" a="1"/>
  <c r="F116" i="8" s="1"/>
  <c r="C116" i="8" s="1" a="1"/>
  <c r="C116" i="8" s="1"/>
  <c r="E112" i="8" a="1"/>
  <c r="E112" i="8" s="1"/>
  <c r="D112" i="8" s="1" a="1"/>
  <c r="D112" i="8" s="1"/>
  <c r="F112" i="8" a="1"/>
  <c r="F112" i="8" s="1"/>
  <c r="C112" i="8" s="1" a="1"/>
  <c r="C112" i="8" s="1"/>
  <c r="E138" i="8" a="1"/>
  <c r="E138" i="8" s="1"/>
  <c r="D138" i="8" s="1" a="1"/>
  <c r="D138" i="8" s="1"/>
  <c r="E137" i="8" a="1"/>
  <c r="E137" i="8" s="1"/>
  <c r="D137" i="8" s="1" a="1"/>
  <c r="D137" i="8" s="1"/>
  <c r="E136" i="8" a="1"/>
  <c r="E136" i="8" s="1"/>
  <c r="D136" i="8" s="1" a="1"/>
  <c r="D136" i="8" s="1"/>
  <c r="E120" i="8" a="1"/>
  <c r="E120" i="8" s="1"/>
  <c r="D120" i="8" s="1" a="1"/>
  <c r="D120" i="8" s="1"/>
  <c r="E119" i="8" a="1"/>
  <c r="E119" i="8" s="1"/>
  <c r="D119" i="8" s="1" a="1"/>
  <c r="D119" i="8" s="1"/>
  <c r="E118" i="8" a="1"/>
  <c r="E118" i="8" s="1"/>
  <c r="D118" i="8" s="1" a="1"/>
  <c r="D118" i="8" s="1"/>
  <c r="F94" i="8" a="1"/>
  <c r="F94" i="8" s="1"/>
  <c r="C94" i="8" s="1" a="1"/>
  <c r="C94" i="8" s="1"/>
  <c r="E94" i="8" a="1"/>
  <c r="E94" i="8" s="1"/>
  <c r="D94" i="8" s="1" a="1"/>
  <c r="D94" i="8" s="1"/>
  <c r="E110" i="8" a="1"/>
  <c r="E110" i="8" s="1"/>
  <c r="D110" i="8" s="1" a="1"/>
  <c r="D110" i="8" s="1"/>
  <c r="F110" i="8" a="1"/>
  <c r="F110" i="8" s="1"/>
  <c r="C110" i="8" s="1" a="1"/>
  <c r="C110" i="8" s="1"/>
  <c r="E92" i="8" a="1"/>
  <c r="E92" i="8" s="1"/>
  <c r="D92" i="8" s="1" a="1"/>
  <c r="D92" i="8" s="1"/>
  <c r="B72" i="8" l="1"/>
  <c r="E72" i="8" s="1" a="1"/>
  <c r="E72" i="8" s="1"/>
  <c r="B71" i="8"/>
  <c r="F71" i="8" s="1" a="1"/>
  <c r="F71" i="8" s="1"/>
  <c r="E472" i="5"/>
  <c r="E471" i="5"/>
  <c r="E470" i="5"/>
  <c r="E469" i="5"/>
  <c r="E468" i="5"/>
  <c r="E467" i="5"/>
  <c r="E466" i="5"/>
  <c r="E465" i="5"/>
  <c r="E464" i="5"/>
  <c r="E463" i="5"/>
  <c r="E462" i="5"/>
  <c r="E461" i="5"/>
  <c r="E460" i="5"/>
  <c r="E459" i="5"/>
  <c r="E458" i="5"/>
  <c r="E457" i="5"/>
  <c r="E456" i="5"/>
  <c r="E455" i="5"/>
  <c r="E454" i="5"/>
  <c r="E453" i="5"/>
  <c r="E452" i="5"/>
  <c r="E451" i="5"/>
  <c r="E450" i="5"/>
  <c r="E449" i="5"/>
  <c r="E448" i="5"/>
  <c r="E447" i="5"/>
  <c r="E446" i="5"/>
  <c r="E445" i="5"/>
  <c r="E444" i="5"/>
  <c r="E443" i="5"/>
  <c r="E442" i="5"/>
  <c r="E441" i="5"/>
  <c r="E440" i="5"/>
  <c r="E439" i="5"/>
  <c r="E438" i="5"/>
  <c r="E437" i="5"/>
  <c r="E436" i="5"/>
  <c r="E435" i="5"/>
  <c r="E434" i="5"/>
  <c r="E433" i="5"/>
  <c r="E432" i="5"/>
  <c r="E431" i="5"/>
  <c r="E430" i="5"/>
  <c r="E429" i="5"/>
  <c r="E428" i="5"/>
  <c r="E427" i="5"/>
  <c r="E426" i="5"/>
  <c r="E425" i="5"/>
  <c r="E424" i="5"/>
  <c r="E423" i="5"/>
  <c r="E422" i="5"/>
  <c r="E421" i="5"/>
  <c r="E420" i="5"/>
  <c r="E419" i="5"/>
  <c r="E418" i="5"/>
  <c r="E417" i="5"/>
  <c r="E416" i="5"/>
  <c r="E415" i="5"/>
  <c r="E414" i="5"/>
  <c r="E413" i="5"/>
  <c r="E412" i="5"/>
  <c r="E411" i="5"/>
  <c r="E410" i="5"/>
  <c r="E409" i="5"/>
  <c r="E408" i="5"/>
  <c r="E407" i="5"/>
  <c r="E406" i="5"/>
  <c r="E405" i="5"/>
  <c r="E404" i="5"/>
  <c r="E403" i="5"/>
  <c r="E402" i="5"/>
  <c r="E401" i="5"/>
  <c r="E400" i="5"/>
  <c r="E399" i="5"/>
  <c r="E398" i="5"/>
  <c r="E397" i="5"/>
  <c r="E396" i="5"/>
  <c r="E395" i="5"/>
  <c r="E394" i="5"/>
  <c r="E393" i="5"/>
  <c r="E392" i="5"/>
  <c r="E391" i="5"/>
  <c r="E390" i="5"/>
  <c r="E389" i="5"/>
  <c r="E388" i="5"/>
  <c r="E387" i="5"/>
  <c r="E386" i="5"/>
  <c r="E385" i="5"/>
  <c r="E384" i="5"/>
  <c r="E383" i="5"/>
  <c r="E382" i="5"/>
  <c r="E381" i="5"/>
  <c r="E380" i="5"/>
  <c r="E379" i="5"/>
  <c r="E378" i="5"/>
  <c r="E377" i="5"/>
  <c r="E376" i="5"/>
  <c r="E375" i="5"/>
  <c r="E374" i="5"/>
  <c r="E373" i="5"/>
  <c r="E372" i="5"/>
  <c r="E371" i="5"/>
  <c r="E370" i="5"/>
  <c r="E369" i="5"/>
  <c r="E368" i="5"/>
  <c r="E367" i="5"/>
  <c r="E366" i="5"/>
  <c r="E365" i="5"/>
  <c r="E364" i="5"/>
  <c r="E363" i="5"/>
  <c r="E362" i="5"/>
  <c r="E361" i="5"/>
  <c r="E360" i="5"/>
  <c r="E359" i="5"/>
  <c r="E358" i="5"/>
  <c r="E357" i="5"/>
  <c r="E356" i="5"/>
  <c r="E355" i="5"/>
  <c r="E354" i="5"/>
  <c r="E353" i="5"/>
  <c r="E352" i="5"/>
  <c r="E351" i="5"/>
  <c r="E350" i="5"/>
  <c r="E349" i="5"/>
  <c r="E348" i="5"/>
  <c r="E347" i="5"/>
  <c r="E346" i="5"/>
  <c r="E345" i="5"/>
  <c r="E344" i="5"/>
  <c r="E343" i="5"/>
  <c r="E342" i="5"/>
  <c r="E341" i="5"/>
  <c r="E340" i="5"/>
  <c r="E339" i="5"/>
  <c r="E338" i="5"/>
  <c r="E337" i="5"/>
  <c r="E336" i="5"/>
  <c r="E335" i="5"/>
  <c r="E334" i="5"/>
  <c r="E333" i="5"/>
  <c r="E332" i="5"/>
  <c r="E331" i="5"/>
  <c r="E330" i="5"/>
  <c r="E329" i="5"/>
  <c r="E328" i="5"/>
  <c r="E327" i="5"/>
  <c r="E326" i="5"/>
  <c r="E325" i="5"/>
  <c r="E324" i="5"/>
  <c r="E323" i="5"/>
  <c r="E322" i="5"/>
  <c r="E321" i="5"/>
  <c r="E320" i="5"/>
  <c r="E319" i="5"/>
  <c r="E318" i="5"/>
  <c r="E317" i="5"/>
  <c r="E316" i="5"/>
  <c r="E315" i="5"/>
  <c r="E314" i="5"/>
  <c r="E313" i="5"/>
  <c r="E312" i="5"/>
  <c r="E311" i="5"/>
  <c r="E310" i="5"/>
  <c r="E309" i="5"/>
  <c r="E308" i="5"/>
  <c r="E307" i="5"/>
  <c r="E306" i="5"/>
  <c r="E305" i="5"/>
  <c r="E304" i="5"/>
  <c r="E303" i="5"/>
  <c r="E302" i="5"/>
  <c r="E301" i="5"/>
  <c r="E300" i="5"/>
  <c r="E299" i="5"/>
  <c r="E298" i="5"/>
  <c r="E297" i="5"/>
  <c r="E296" i="5"/>
  <c r="E295" i="5"/>
  <c r="E294" i="5"/>
  <c r="E293" i="5"/>
  <c r="E292" i="5"/>
  <c r="E291" i="5"/>
  <c r="E290" i="5"/>
  <c r="E289" i="5"/>
  <c r="E288" i="5"/>
  <c r="E287" i="5"/>
  <c r="E286" i="5"/>
  <c r="E285" i="5"/>
  <c r="E284" i="5"/>
  <c r="E283" i="5"/>
  <c r="E282" i="5"/>
  <c r="E281" i="5"/>
  <c r="E280" i="5"/>
  <c r="E279" i="5"/>
  <c r="E278" i="5"/>
  <c r="E277" i="5"/>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B1008" i="4"/>
  <c r="B1009" i="4"/>
  <c r="B1010" i="4"/>
  <c r="B1011" i="4"/>
  <c r="B1012" i="4"/>
  <c r="B1013" i="4"/>
  <c r="B1014" i="4"/>
  <c r="B1015" i="4"/>
  <c r="B1016" i="4"/>
  <c r="B1017" i="4"/>
  <c r="B1018" i="4"/>
  <c r="B1019" i="4"/>
  <c r="B1020" i="4"/>
  <c r="B1021" i="4"/>
  <c r="B1022" i="4"/>
  <c r="B1023" i="4"/>
  <c r="B1024" i="4"/>
  <c r="B1025" i="4"/>
  <c r="B1026" i="4"/>
  <c r="B1027" i="4"/>
  <c r="B1028" i="4"/>
  <c r="B1029" i="4"/>
  <c r="B1030" i="4"/>
  <c r="B1031" i="4"/>
  <c r="B1032" i="4"/>
  <c r="B1033" i="4"/>
  <c r="B1034" i="4"/>
  <c r="B1035" i="4"/>
  <c r="B1036" i="4"/>
  <c r="B1037" i="4"/>
  <c r="B1038" i="4"/>
  <c r="B1040" i="4"/>
  <c r="B1041" i="4"/>
  <c r="B1042" i="4"/>
  <c r="B1043" i="4"/>
  <c r="B1044" i="4"/>
  <c r="B1045" i="4"/>
  <c r="B1046" i="4"/>
  <c r="B849" i="4"/>
  <c r="B850" i="4"/>
  <c r="G260" i="8" l="1" a="1"/>
  <c r="G260" i="8" s="1"/>
  <c r="F72" i="8" a="1"/>
  <c r="F72" i="8" s="1"/>
  <c r="E71" i="8" a="1"/>
  <c r="E71" i="8" s="1"/>
  <c r="B467" i="19" l="1"/>
  <c r="B12" i="19"/>
  <c r="B416" i="19" s="1"/>
  <c r="D214" i="19"/>
  <c r="C4" i="19"/>
  <c r="B4"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8" i="19"/>
  <c r="B469" i="19"/>
  <c r="B470" i="19"/>
  <c r="B471" i="19"/>
  <c r="B472" i="19"/>
  <c r="B551" i="19" l="1"/>
  <c r="B350" i="19"/>
  <c r="B547" i="19"/>
  <c r="B346" i="19"/>
  <c r="B543" i="19"/>
  <c r="B342" i="19"/>
  <c r="B539" i="19"/>
  <c r="B338" i="19"/>
  <c r="B535" i="19"/>
  <c r="B334" i="19"/>
  <c r="B531" i="19"/>
  <c r="B330" i="19"/>
  <c r="B527" i="19"/>
  <c r="B326" i="19"/>
  <c r="B523" i="19"/>
  <c r="B322" i="19"/>
  <c r="B519" i="19"/>
  <c r="B318" i="19"/>
  <c r="B515" i="19"/>
  <c r="B314" i="19"/>
  <c r="B511" i="19"/>
  <c r="B310" i="19"/>
  <c r="B507" i="19"/>
  <c r="B306" i="19"/>
  <c r="B503" i="19"/>
  <c r="B302" i="19"/>
  <c r="B499" i="19"/>
  <c r="B298" i="19"/>
  <c r="B495" i="19"/>
  <c r="B294" i="19"/>
  <c r="B491" i="19"/>
  <c r="B290" i="19"/>
  <c r="B487" i="19"/>
  <c r="B286" i="19"/>
  <c r="B483" i="19"/>
  <c r="B282" i="19"/>
  <c r="B479" i="19"/>
  <c r="B278" i="19"/>
  <c r="B475" i="19"/>
  <c r="B274" i="19"/>
  <c r="B566" i="19"/>
  <c r="B365" i="19"/>
  <c r="B562" i="19"/>
  <c r="B361" i="19"/>
  <c r="B550" i="19"/>
  <c r="B349" i="19"/>
  <c r="B546" i="19"/>
  <c r="B345" i="19"/>
  <c r="B542" i="19"/>
  <c r="B341" i="19"/>
  <c r="B538" i="19"/>
  <c r="B337" i="19"/>
  <c r="B534" i="19"/>
  <c r="B333" i="19"/>
  <c r="B530" i="19"/>
  <c r="B329" i="19"/>
  <c r="B526" i="19"/>
  <c r="B325" i="19"/>
  <c r="B522" i="19"/>
  <c r="B321" i="19"/>
  <c r="B518" i="19"/>
  <c r="B317" i="19"/>
  <c r="B514" i="19"/>
  <c r="B313" i="19"/>
  <c r="B510" i="19"/>
  <c r="B309" i="19"/>
  <c r="B506" i="19"/>
  <c r="B305" i="19"/>
  <c r="B502" i="19"/>
  <c r="B301" i="19"/>
  <c r="B498" i="19"/>
  <c r="B297" i="19"/>
  <c r="B494" i="19"/>
  <c r="B293" i="19"/>
  <c r="B490" i="19"/>
  <c r="B289" i="19"/>
  <c r="B486" i="19"/>
  <c r="B285" i="19"/>
  <c r="B482" i="19"/>
  <c r="B281" i="19"/>
  <c r="B478" i="19"/>
  <c r="B277" i="19"/>
  <c r="B474" i="19"/>
  <c r="B273" i="19"/>
  <c r="B565" i="19"/>
  <c r="B364" i="19"/>
  <c r="B561" i="19"/>
  <c r="B360" i="19"/>
  <c r="B557" i="19"/>
  <c r="B356" i="19"/>
  <c r="B553" i="19"/>
  <c r="B352" i="19"/>
  <c r="B593" i="19"/>
  <c r="B392" i="19"/>
  <c r="B589" i="19"/>
  <c r="B388" i="19"/>
  <c r="B585" i="19"/>
  <c r="B384" i="19"/>
  <c r="B581" i="19"/>
  <c r="B380" i="19"/>
  <c r="B577" i="19"/>
  <c r="B376" i="19"/>
  <c r="B573" i="19"/>
  <c r="B372" i="19"/>
  <c r="B549" i="19"/>
  <c r="B348" i="19"/>
  <c r="B545" i="19"/>
  <c r="B344" i="19"/>
  <c r="B541" i="19"/>
  <c r="B340" i="19"/>
  <c r="B537" i="19"/>
  <c r="B336" i="19"/>
  <c r="B533" i="19"/>
  <c r="B332" i="19"/>
  <c r="B529" i="19"/>
  <c r="B328" i="19"/>
  <c r="B525" i="19"/>
  <c r="B324" i="19"/>
  <c r="B521" i="19"/>
  <c r="B320" i="19"/>
  <c r="B517" i="19"/>
  <c r="B316" i="19"/>
  <c r="B513" i="19"/>
  <c r="B312" i="19"/>
  <c r="B509" i="19"/>
  <c r="B308" i="19"/>
  <c r="B505" i="19"/>
  <c r="B304" i="19"/>
  <c r="B501" i="19"/>
  <c r="B300" i="19"/>
  <c r="B497" i="19"/>
  <c r="B296" i="19"/>
  <c r="B493" i="19"/>
  <c r="B292" i="19"/>
  <c r="B489" i="19"/>
  <c r="B288" i="19"/>
  <c r="B485" i="19"/>
  <c r="B284" i="19"/>
  <c r="B481" i="19"/>
  <c r="B280" i="19"/>
  <c r="B477" i="19"/>
  <c r="B276" i="19"/>
  <c r="B473" i="19"/>
  <c r="B272" i="19"/>
  <c r="B568" i="19"/>
  <c r="B367" i="19"/>
  <c r="B564" i="19"/>
  <c r="B363" i="19"/>
  <c r="B560" i="19"/>
  <c r="B359" i="19"/>
  <c r="B556" i="19"/>
  <c r="B355" i="19"/>
  <c r="B596" i="19"/>
  <c r="B395" i="19"/>
  <c r="B592" i="19"/>
  <c r="B391" i="19"/>
  <c r="B588" i="19"/>
  <c r="B387" i="19"/>
  <c r="B584" i="19"/>
  <c r="B383" i="19"/>
  <c r="B580" i="19"/>
  <c r="B379" i="19"/>
  <c r="B576" i="19"/>
  <c r="B375" i="19"/>
  <c r="B572" i="19"/>
  <c r="B371" i="19"/>
  <c r="B611" i="19"/>
  <c r="B410" i="19"/>
  <c r="B607" i="19"/>
  <c r="B406" i="19"/>
  <c r="B602" i="19"/>
  <c r="B401" i="19"/>
  <c r="B598" i="19"/>
  <c r="B397" i="19"/>
  <c r="B552" i="19"/>
  <c r="B351" i="19"/>
  <c r="B548" i="19"/>
  <c r="B347" i="19"/>
  <c r="B544" i="19"/>
  <c r="B343" i="19"/>
  <c r="B540" i="19"/>
  <c r="B339" i="19"/>
  <c r="B536" i="19"/>
  <c r="B335" i="19"/>
  <c r="B532" i="19"/>
  <c r="B331" i="19"/>
  <c r="B528" i="19"/>
  <c r="B327" i="19"/>
  <c r="B524" i="19"/>
  <c r="B323" i="19"/>
  <c r="B520" i="19"/>
  <c r="B319" i="19"/>
  <c r="B516" i="19"/>
  <c r="B315" i="19"/>
  <c r="B512" i="19"/>
  <c r="B311" i="19"/>
  <c r="B508" i="19"/>
  <c r="B307" i="19"/>
  <c r="B504" i="19"/>
  <c r="B303" i="19"/>
  <c r="B500" i="19"/>
  <c r="B299" i="19"/>
  <c r="B496" i="19"/>
  <c r="B295" i="19"/>
  <c r="B492" i="19"/>
  <c r="B291" i="19"/>
  <c r="B488" i="19"/>
  <c r="B287" i="19"/>
  <c r="B484" i="19"/>
  <c r="B283" i="19"/>
  <c r="B480" i="19"/>
  <c r="B279" i="19"/>
  <c r="B476" i="19"/>
  <c r="B275" i="19"/>
  <c r="B567" i="19"/>
  <c r="B366" i="19"/>
  <c r="B563" i="19"/>
  <c r="B362" i="19"/>
  <c r="B559" i="19"/>
  <c r="B358" i="19"/>
  <c r="B555" i="19"/>
  <c r="B354" i="19"/>
  <c r="B595" i="19"/>
  <c r="B394" i="19"/>
  <c r="B591" i="19"/>
  <c r="B390" i="19"/>
  <c r="B587" i="19"/>
  <c r="B386" i="19"/>
  <c r="B583" i="19"/>
  <c r="B382" i="19"/>
  <c r="B579" i="19"/>
  <c r="B378" i="19"/>
  <c r="B575" i="19"/>
  <c r="B374" i="19"/>
  <c r="B571" i="19"/>
  <c r="B370" i="19"/>
  <c r="B610" i="19"/>
  <c r="B409" i="19"/>
  <c r="B605" i="19"/>
  <c r="B404" i="19"/>
  <c r="B601" i="19"/>
  <c r="B400" i="19"/>
  <c r="B597" i="19"/>
  <c r="B396" i="19"/>
  <c r="B613" i="19"/>
  <c r="B412" i="19"/>
  <c r="B558" i="19"/>
  <c r="B357" i="19"/>
  <c r="B554" i="19"/>
  <c r="B353" i="19"/>
  <c r="B594" i="19"/>
  <c r="B393" i="19"/>
  <c r="B590" i="19"/>
  <c r="B389" i="19"/>
  <c r="B586" i="19"/>
  <c r="B385" i="19"/>
  <c r="B582" i="19"/>
  <c r="B381" i="19"/>
  <c r="B578" i="19"/>
  <c r="B377" i="19"/>
  <c r="B574" i="19"/>
  <c r="B373" i="19"/>
  <c r="B570" i="19"/>
  <c r="B369" i="19"/>
  <c r="B609" i="19"/>
  <c r="B408" i="19"/>
  <c r="B604" i="19"/>
  <c r="B403" i="19"/>
  <c r="B600" i="19"/>
  <c r="B399" i="19"/>
  <c r="B612" i="19"/>
  <c r="B411" i="19"/>
  <c r="B569" i="19"/>
  <c r="B368" i="19"/>
  <c r="B608" i="19"/>
  <c r="B407" i="19"/>
  <c r="B603" i="19"/>
  <c r="B402" i="19"/>
  <c r="B599" i="19"/>
  <c r="B398" i="19"/>
  <c r="B219" i="19"/>
  <c r="B223" i="19"/>
  <c r="B227" i="19"/>
  <c r="B231" i="19"/>
  <c r="B235" i="19"/>
  <c r="B239" i="19"/>
  <c r="B243" i="19"/>
  <c r="B247" i="19"/>
  <c r="B251" i="19"/>
  <c r="B255" i="19"/>
  <c r="B259" i="19"/>
  <c r="B263" i="19"/>
  <c r="B267" i="19"/>
  <c r="B271" i="19"/>
  <c r="B214" i="19"/>
  <c r="B218" i="19"/>
  <c r="B222" i="19"/>
  <c r="B226" i="19"/>
  <c r="B230" i="19"/>
  <c r="B234" i="19"/>
  <c r="B238" i="19"/>
  <c r="B242" i="19"/>
  <c r="B246" i="19"/>
  <c r="B250" i="19"/>
  <c r="B254" i="19"/>
  <c r="B258" i="19"/>
  <c r="B262" i="19"/>
  <c r="B266" i="19"/>
  <c r="B270" i="19"/>
  <c r="B217" i="19"/>
  <c r="B221" i="19"/>
  <c r="B225" i="19"/>
  <c r="B229" i="19"/>
  <c r="B233" i="19"/>
  <c r="B237" i="19"/>
  <c r="B241" i="19"/>
  <c r="B245" i="19"/>
  <c r="B249" i="19"/>
  <c r="B253" i="19"/>
  <c r="B257" i="19"/>
  <c r="B261" i="19"/>
  <c r="B265" i="19"/>
  <c r="B269" i="19"/>
  <c r="B220" i="19"/>
  <c r="B224" i="19"/>
  <c r="B228" i="19"/>
  <c r="B232" i="19"/>
  <c r="B236" i="19"/>
  <c r="B240" i="19"/>
  <c r="B244" i="19"/>
  <c r="B248" i="19"/>
  <c r="B252" i="19"/>
  <c r="B256" i="19"/>
  <c r="B260" i="19"/>
  <c r="B264" i="19"/>
  <c r="B268" i="19"/>
  <c r="B417" i="19" l="1"/>
  <c r="B216" i="19"/>
  <c r="H260" i="8" s="1" a="1"/>
  <c r="H260" i="8" s="1"/>
  <c r="H73" i="8" l="1" a="1"/>
  <c r="H73" i="8" s="1"/>
  <c r="H74" i="8" a="1"/>
  <c r="H74" i="8" s="1"/>
  <c r="H75" i="8" a="1"/>
  <c r="H75" i="8" s="1"/>
  <c r="H79" i="8" a="1"/>
  <c r="H79" i="8" s="1"/>
  <c r="H85" i="8" a="1"/>
  <c r="H85" i="8" s="1"/>
  <c r="H90" i="8" a="1"/>
  <c r="H90" i="8" s="1"/>
  <c r="H80" i="8" a="1"/>
  <c r="H80" i="8" s="1"/>
  <c r="H81" i="8" a="1"/>
  <c r="H81" i="8" s="1"/>
  <c r="H82" i="8" a="1"/>
  <c r="H82" i="8" s="1"/>
  <c r="H86" i="8" a="1"/>
  <c r="H86" i="8" s="1"/>
  <c r="H89" i="8" a="1"/>
  <c r="H89" i="8" s="1"/>
  <c r="H125" i="8" a="1"/>
  <c r="H125" i="8" s="1"/>
  <c r="H135" i="8" a="1"/>
  <c r="H135" i="8" s="1"/>
  <c r="H95" i="8" a="1"/>
  <c r="H95" i="8" s="1"/>
  <c r="H98" i="8" a="1"/>
  <c r="H98" i="8" s="1"/>
  <c r="H109" i="8" a="1"/>
  <c r="H109" i="8" s="1"/>
  <c r="H87" i="8" a="1"/>
  <c r="H87" i="8" s="1"/>
  <c r="H88" i="8" a="1"/>
  <c r="H88" i="8" s="1"/>
  <c r="H96" i="8" a="1"/>
  <c r="H96" i="8" s="1"/>
  <c r="H121" i="8" a="1"/>
  <c r="H121" i="8" s="1"/>
  <c r="H126" i="8" a="1"/>
  <c r="H126" i="8" s="1"/>
  <c r="H131" i="8" a="1"/>
  <c r="H131" i="8" s="1"/>
  <c r="H136" i="8" a="1"/>
  <c r="H136" i="8" s="1"/>
  <c r="H144" i="8" a="1"/>
  <c r="H144" i="8" s="1"/>
  <c r="H195" i="8" a="1"/>
  <c r="H195" i="8" s="1"/>
  <c r="H200" i="8" a="1"/>
  <c r="H200" i="8" s="1"/>
  <c r="H207" i="8" a="1"/>
  <c r="H207" i="8" s="1"/>
  <c r="H216" i="8" a="1"/>
  <c r="H216" i="8" s="1"/>
  <c r="H223" i="8" a="1"/>
  <c r="H223" i="8" s="1"/>
  <c r="H232" i="8" a="1"/>
  <c r="H232" i="8" s="1"/>
  <c r="H239" i="8" a="1"/>
  <c r="H239" i="8" s="1"/>
  <c r="H244" i="8" a="1"/>
  <c r="H244" i="8" s="1"/>
  <c r="H251" i="8" a="1"/>
  <c r="H251" i="8" s="1"/>
  <c r="H205" i="8" a="1"/>
  <c r="H205" i="8" s="1"/>
  <c r="H214" i="8" a="1"/>
  <c r="H214" i="8" s="1"/>
  <c r="H228" i="8" a="1"/>
  <c r="H228" i="8" s="1"/>
  <c r="H235" i="8" a="1"/>
  <c r="H235" i="8" s="1"/>
  <c r="H237" i="8" a="1"/>
  <c r="H237" i="8" s="1"/>
  <c r="H208" i="8" a="1"/>
  <c r="H208" i="8" s="1"/>
  <c r="H76" i="8" a="1"/>
  <c r="H76" i="8" s="1"/>
  <c r="H77" i="8" a="1"/>
  <c r="H77" i="8" s="1"/>
  <c r="H78" i="8" a="1"/>
  <c r="H78" i="8" s="1"/>
  <c r="H105" i="8" a="1"/>
  <c r="H105" i="8" s="1"/>
  <c r="H120" i="8" a="1"/>
  <c r="H120" i="8" s="1"/>
  <c r="H130" i="8" a="1"/>
  <c r="H130" i="8" s="1"/>
  <c r="H142" i="8" a="1"/>
  <c r="H142" i="8" s="1"/>
  <c r="H150" i="8" a="1"/>
  <c r="H150" i="8" s="1"/>
  <c r="H152" i="8" a="1"/>
  <c r="H152" i="8" s="1"/>
  <c r="H154" i="8" a="1"/>
  <c r="H154" i="8" s="1"/>
  <c r="H175" i="8" a="1"/>
  <c r="H175" i="8" s="1"/>
  <c r="H183" i="8" a="1"/>
  <c r="H183" i="8" s="1"/>
  <c r="H191" i="8" a="1"/>
  <c r="H191" i="8" s="1"/>
  <c r="H193" i="8" a="1"/>
  <c r="H193" i="8" s="1"/>
  <c r="H196" i="8" a="1"/>
  <c r="H196" i="8" s="1"/>
  <c r="H198" i="8" a="1"/>
  <c r="H198" i="8" s="1"/>
  <c r="H203" i="8" a="1"/>
  <c r="H203" i="8" s="1"/>
  <c r="H219" i="8" a="1"/>
  <c r="H219" i="8" s="1"/>
  <c r="H221" i="8" a="1"/>
  <c r="H221" i="8" s="1"/>
  <c r="H230" i="8" a="1"/>
  <c r="H230" i="8" s="1"/>
  <c r="H247" i="8" a="1"/>
  <c r="H247" i="8" s="1"/>
  <c r="H249" i="8" a="1"/>
  <c r="H249" i="8" s="1"/>
  <c r="H252" i="8" a="1"/>
  <c r="H252" i="8" s="1"/>
  <c r="H254" i="8" a="1"/>
  <c r="H254" i="8" s="1"/>
  <c r="H257" i="8" a="1"/>
  <c r="H257" i="8" s="1"/>
  <c r="H132" i="8" a="1"/>
  <c r="H132" i="8" s="1"/>
  <c r="H140" i="8" a="1"/>
  <c r="H140" i="8" s="1"/>
  <c r="H148" i="8" a="1"/>
  <c r="H148" i="8" s="1"/>
  <c r="H199" i="8" a="1"/>
  <c r="H199" i="8" s="1"/>
  <c r="H210" i="8" a="1"/>
  <c r="H210" i="8" s="1"/>
  <c r="H97" i="8" a="1"/>
  <c r="H97" i="8" s="1"/>
  <c r="H103" i="8" a="1"/>
  <c r="H103" i="8" s="1"/>
  <c r="H104" i="8" a="1"/>
  <c r="H104" i="8" s="1"/>
  <c r="H151" i="8" a="1"/>
  <c r="H151" i="8" s="1"/>
  <c r="H187" i="8" a="1"/>
  <c r="H187" i="8" s="1"/>
  <c r="H107" i="8" a="1"/>
  <c r="H107" i="8" s="1"/>
  <c r="H138" i="8" a="1"/>
  <c r="H138" i="8" s="1"/>
  <c r="H206" i="8" a="1"/>
  <c r="H206" i="8" s="1"/>
  <c r="H236" i="8" a="1"/>
  <c r="H236" i="8" s="1"/>
  <c r="H256" i="8" a="1"/>
  <c r="H256" i="8" s="1"/>
  <c r="H264" i="8" a="1"/>
  <c r="H264" i="8" s="1"/>
  <c r="H229" i="8" a="1"/>
  <c r="H229" i="8" s="1"/>
  <c r="H255" i="8" a="1"/>
  <c r="H255" i="8" s="1"/>
  <c r="H146" i="8" a="1"/>
  <c r="H146" i="8" s="1"/>
  <c r="H222" i="8" a="1"/>
  <c r="H222" i="8" s="1"/>
  <c r="H231" i="8" a="1"/>
  <c r="H231" i="8" s="1"/>
  <c r="H243" i="8" a="1"/>
  <c r="H243" i="8" s="1"/>
  <c r="H245" i="8" a="1"/>
  <c r="H245" i="8" s="1"/>
  <c r="H253" i="8" a="1"/>
  <c r="H253" i="8" s="1"/>
  <c r="H266" i="8" a="1"/>
  <c r="H266" i="8" s="1"/>
  <c r="H153" i="8" a="1"/>
  <c r="H153" i="8" s="1"/>
  <c r="H194" i="8" a="1"/>
  <c r="H194" i="8" s="1"/>
  <c r="H227" i="8" a="1"/>
  <c r="H227" i="8" s="1"/>
  <c r="H233" i="8" a="1"/>
  <c r="H233" i="8" s="1"/>
  <c r="H242" i="8" a="1"/>
  <c r="H242" i="8" s="1"/>
  <c r="H197" i="8" a="1"/>
  <c r="H197" i="8" s="1"/>
  <c r="H211" i="8" a="1"/>
  <c r="H211" i="8" s="1"/>
  <c r="H217" i="8" a="1"/>
  <c r="H217" i="8" s="1"/>
  <c r="H224" i="8" a="1"/>
  <c r="H224" i="8" s="1"/>
  <c r="H226" i="8" a="1"/>
  <c r="H226" i="8" s="1"/>
  <c r="H248" i="8" a="1"/>
  <c r="H248" i="8" s="1"/>
  <c r="H250" i="8" a="1"/>
  <c r="H250" i="8" s="1"/>
  <c r="H259" i="8" a="1"/>
  <c r="H259" i="8" s="1"/>
  <c r="H265" i="8" a="1"/>
  <c r="H265" i="8" s="1"/>
  <c r="H267" i="8" a="1"/>
  <c r="H267" i="8" s="1"/>
  <c r="H215" i="8" a="1"/>
  <c r="H215" i="8" s="1"/>
  <c r="H241" i="8" a="1"/>
  <c r="H241" i="8" s="1"/>
  <c r="H234" i="8" a="1"/>
  <c r="H234" i="8" s="1"/>
  <c r="H246" i="8" a="1"/>
  <c r="H246" i="8" s="1"/>
  <c r="H189" i="8" a="1"/>
  <c r="H189" i="8" s="1"/>
  <c r="H94" i="8" a="1"/>
  <c r="H94" i="8" s="1"/>
  <c r="H262" i="8" a="1"/>
  <c r="H262" i="8" s="1"/>
  <c r="H258" i="8" a="1"/>
  <c r="H258" i="8" s="1"/>
  <c r="H204" i="8" a="1"/>
  <c r="H204" i="8" s="1"/>
  <c r="H177" i="8" a="1"/>
  <c r="H177" i="8" s="1"/>
  <c r="H128" i="8" a="1"/>
  <c r="H128" i="8" s="1"/>
  <c r="H186" i="8" a="1"/>
  <c r="H186" i="8" s="1"/>
  <c r="H127" i="8" a="1"/>
  <c r="H127" i="8" s="1"/>
  <c r="H84" i="8" a="1"/>
  <c r="H84" i="8" s="1"/>
  <c r="H192" i="8" a="1"/>
  <c r="H192" i="8" s="1"/>
  <c r="H209" i="8" a="1"/>
  <c r="H209" i="8" s="1"/>
  <c r="H178" i="8" a="1"/>
  <c r="H178" i="8" s="1"/>
  <c r="H101" i="8" a="1"/>
  <c r="H101" i="8" s="1"/>
  <c r="H181" i="8" a="1"/>
  <c r="H181" i="8" s="1"/>
  <c r="H124" i="8" a="1"/>
  <c r="H124" i="8" s="1"/>
  <c r="H238" i="8" a="1"/>
  <c r="H238" i="8" s="1"/>
  <c r="H182" i="8" a="1"/>
  <c r="H182" i="8" s="1"/>
  <c r="H176" i="8" a="1"/>
  <c r="H176" i="8" s="1"/>
  <c r="H141" i="8" a="1"/>
  <c r="H141" i="8" s="1"/>
  <c r="H145" i="8" a="1"/>
  <c r="H145" i="8" s="1"/>
  <c r="H137" i="8" a="1"/>
  <c r="H137" i="8" s="1"/>
  <c r="H134" i="8" a="1"/>
  <c r="H134" i="8" s="1"/>
  <c r="H139" i="8" a="1"/>
  <c r="H139" i="8" s="1"/>
  <c r="H179" i="8" a="1"/>
  <c r="H179" i="8" s="1"/>
  <c r="H202" i="8" a="1"/>
  <c r="H202" i="8" s="1"/>
  <c r="H92" i="8" a="1"/>
  <c r="H92" i="8" s="1"/>
  <c r="H190" i="8" a="1"/>
  <c r="H190" i="8" s="1"/>
  <c r="H218" i="8" a="1"/>
  <c r="H218" i="8" s="1"/>
  <c r="H184" i="8" a="1"/>
  <c r="H184" i="8" s="1"/>
  <c r="H149" i="8" a="1"/>
  <c r="H149" i="8" s="1"/>
  <c r="H143" i="8" a="1"/>
  <c r="H143" i="8" s="1"/>
  <c r="H123" i="8" a="1"/>
  <c r="H123" i="8" s="1"/>
  <c r="H212" i="8" a="1"/>
  <c r="H212" i="8" s="1"/>
  <c r="H240" i="8" a="1"/>
  <c r="H240" i="8" s="1"/>
  <c r="H213" i="8" a="1"/>
  <c r="H213" i="8" s="1"/>
  <c r="H220" i="8" a="1"/>
  <c r="H220" i="8" s="1"/>
  <c r="H185" i="8" a="1"/>
  <c r="H185" i="8" s="1"/>
  <c r="H261" i="8" a="1"/>
  <c r="H261" i="8" s="1"/>
  <c r="H225" i="8" a="1"/>
  <c r="H225" i="8" s="1"/>
  <c r="H133" i="8" a="1"/>
  <c r="H133" i="8" s="1"/>
  <c r="H201" i="8" a="1"/>
  <c r="H201" i="8" s="1"/>
  <c r="H106" i="8" a="1"/>
  <c r="H106" i="8" s="1"/>
  <c r="H122" i="8" a="1"/>
  <c r="H122" i="8" s="1"/>
  <c r="H119" i="8" a="1"/>
  <c r="H119" i="8" s="1"/>
  <c r="H99" i="8" a="1"/>
  <c r="H99" i="8" s="1"/>
  <c r="H180" i="8" a="1"/>
  <c r="H180" i="8" s="1"/>
  <c r="H147" i="8" a="1"/>
  <c r="H147" i="8" s="1"/>
  <c r="H102" i="8" a="1"/>
  <c r="H102" i="8" s="1"/>
  <c r="H91" i="8" a="1"/>
  <c r="H91" i="8" s="1"/>
  <c r="H83" i="8" a="1"/>
  <c r="H83" i="8" s="1"/>
  <c r="H164" i="8" a="1"/>
  <c r="H164" i="8" s="1"/>
  <c r="H115" i="8" a="1"/>
  <c r="H115" i="8" s="1"/>
  <c r="H167" i="8" a="1"/>
  <c r="H167" i="8" s="1"/>
  <c r="H168" i="8" a="1"/>
  <c r="H168" i="8" s="1"/>
  <c r="H174" i="8" a="1"/>
  <c r="H174" i="8" s="1"/>
  <c r="H116" i="8" a="1"/>
  <c r="H116" i="8" s="1"/>
  <c r="H112" i="8" a="1"/>
  <c r="H112" i="8" s="1"/>
  <c r="H110" i="8" a="1"/>
  <c r="H110" i="8" s="1"/>
  <c r="H155" i="8" a="1"/>
  <c r="H155" i="8" s="1"/>
  <c r="H118" i="8" a="1"/>
  <c r="H118" i="8" s="1"/>
  <c r="H100" i="8" a="1"/>
  <c r="H100" i="8" s="1"/>
  <c r="H159" i="8" a="1"/>
  <c r="H159" i="8" s="1"/>
  <c r="H158" i="8" a="1"/>
  <c r="H158" i="8" s="1"/>
  <c r="H165" i="8" a="1"/>
  <c r="H165" i="8" s="1"/>
  <c r="H93" i="8" a="1"/>
  <c r="H93" i="8" s="1"/>
  <c r="H173" i="8" a="1"/>
  <c r="H173" i="8" s="1"/>
  <c r="H161" i="8" a="1"/>
  <c r="H161" i="8" s="1"/>
  <c r="H263" i="8" a="1"/>
  <c r="H263" i="8" s="1"/>
  <c r="H188" i="8" a="1"/>
  <c r="H188" i="8" s="1"/>
  <c r="H129" i="8" a="1"/>
  <c r="H129" i="8" s="1"/>
  <c r="H108" i="8" a="1"/>
  <c r="H108" i="8" s="1"/>
  <c r="H172" i="8" a="1"/>
  <c r="H172" i="8" s="1"/>
  <c r="H171" i="8" a="1"/>
  <c r="H171" i="8" s="1"/>
  <c r="H160" i="8" a="1"/>
  <c r="H160" i="8" s="1"/>
  <c r="H166" i="8" a="1"/>
  <c r="H166" i="8" s="1"/>
  <c r="H162" i="8" a="1"/>
  <c r="H162" i="8" s="1"/>
  <c r="H169" i="8" a="1"/>
  <c r="H169" i="8" s="1"/>
  <c r="H113" i="8" a="1"/>
  <c r="H113" i="8" s="1"/>
  <c r="H157" i="8" a="1"/>
  <c r="H157" i="8" s="1"/>
  <c r="H111" i="8" a="1"/>
  <c r="H111" i="8" s="1"/>
  <c r="H163" i="8" a="1"/>
  <c r="H163" i="8" s="1"/>
  <c r="H170" i="8" a="1"/>
  <c r="H170" i="8" s="1"/>
  <c r="H114" i="8" a="1"/>
  <c r="H114" i="8" s="1"/>
  <c r="H117" i="8" a="1"/>
  <c r="H117" i="8" s="1"/>
  <c r="H156" i="8" a="1"/>
  <c r="H156" i="8" s="1"/>
  <c r="H72" i="8" a="1"/>
  <c r="H72" i="8" s="1"/>
  <c r="H71" i="8" a="1"/>
  <c r="H71" i="8" s="1"/>
  <c r="F209" i="9"/>
  <c r="E610" i="9"/>
  <c r="E611" i="9"/>
  <c r="E612" i="9"/>
  <c r="E613" i="9"/>
  <c r="E614" i="9"/>
  <c r="E616" i="9"/>
  <c r="E617" i="9"/>
  <c r="E618" i="9"/>
  <c r="E619" i="9"/>
  <c r="E620" i="9"/>
  <c r="E621" i="9"/>
  <c r="E622" i="9"/>
  <c r="E597" i="9"/>
  <c r="E599" i="9"/>
  <c r="E600" i="9"/>
  <c r="E601" i="9"/>
  <c r="E602" i="9"/>
  <c r="E603" i="9"/>
  <c r="E604" i="9"/>
  <c r="E605" i="9"/>
  <c r="E606" i="9"/>
  <c r="E607" i="9"/>
  <c r="E392" i="9"/>
  <c r="E609" i="9"/>
  <c r="E583" i="9"/>
  <c r="E585" i="9"/>
  <c r="E587" i="9"/>
  <c r="E589" i="9"/>
  <c r="E591" i="9"/>
  <c r="E593" i="9"/>
  <c r="E595" i="9"/>
  <c r="E427" i="9"/>
  <c r="E428" i="9"/>
  <c r="E429" i="9"/>
  <c r="E426" i="9"/>
  <c r="F8" i="9"/>
  <c r="E8" i="9"/>
  <c r="E209" i="9" s="1"/>
  <c r="E276" i="5"/>
  <c r="C8" i="5"/>
  <c r="C9" i="5"/>
  <c r="H268" i="8" l="1"/>
  <c r="E373" i="9"/>
  <c r="E608" i="9"/>
  <c r="D71" i="8" a="1"/>
  <c r="D71" i="8" s="1"/>
  <c r="C72" i="8" a="1"/>
  <c r="C72" i="8" s="1"/>
  <c r="D72" i="8" a="1"/>
  <c r="D72" i="8" s="1"/>
  <c r="E381" i="9"/>
  <c r="E567" i="9"/>
  <c r="E351" i="9"/>
  <c r="E565" i="9"/>
  <c r="E349" i="9"/>
  <c r="E563" i="9"/>
  <c r="E347" i="9"/>
  <c r="E561" i="9"/>
  <c r="E345" i="9"/>
  <c r="E559" i="9"/>
  <c r="E343" i="9"/>
  <c r="E557" i="9"/>
  <c r="E341" i="9"/>
  <c r="E555" i="9"/>
  <c r="E339" i="9"/>
  <c r="E553" i="9"/>
  <c r="E337" i="9"/>
  <c r="E551" i="9"/>
  <c r="E335" i="9"/>
  <c r="E549" i="9"/>
  <c r="E333" i="9"/>
  <c r="E547" i="9"/>
  <c r="E331" i="9"/>
  <c r="E545" i="9"/>
  <c r="E329" i="9"/>
  <c r="E543" i="9"/>
  <c r="E327" i="9"/>
  <c r="E541" i="9"/>
  <c r="E325" i="9"/>
  <c r="E539" i="9"/>
  <c r="E323" i="9"/>
  <c r="E537" i="9"/>
  <c r="E321" i="9"/>
  <c r="E535" i="9"/>
  <c r="E319" i="9"/>
  <c r="E533" i="9"/>
  <c r="E317" i="9"/>
  <c r="E531" i="9"/>
  <c r="E315" i="9"/>
  <c r="E529" i="9"/>
  <c r="E313" i="9"/>
  <c r="E527" i="9"/>
  <c r="E311" i="9"/>
  <c r="E525" i="9"/>
  <c r="E309" i="9"/>
  <c r="E523" i="9"/>
  <c r="E307" i="9"/>
  <c r="E521" i="9"/>
  <c r="E305" i="9"/>
  <c r="E519" i="9"/>
  <c r="E303" i="9"/>
  <c r="E517" i="9"/>
  <c r="E301" i="9"/>
  <c r="E515" i="9"/>
  <c r="E299" i="9"/>
  <c r="E513" i="9"/>
  <c r="E297" i="9"/>
  <c r="E511" i="9"/>
  <c r="E295" i="9"/>
  <c r="E509" i="9"/>
  <c r="E293" i="9"/>
  <c r="E507" i="9"/>
  <c r="E291" i="9"/>
  <c r="E505" i="9"/>
  <c r="E289" i="9"/>
  <c r="E503" i="9"/>
  <c r="E287" i="9"/>
  <c r="E501" i="9"/>
  <c r="E285" i="9"/>
  <c r="E499" i="9"/>
  <c r="E283" i="9"/>
  <c r="E497" i="9"/>
  <c r="E281" i="9"/>
  <c r="E495" i="9"/>
  <c r="E279" i="9"/>
  <c r="E493" i="9"/>
  <c r="E277" i="9"/>
  <c r="E491" i="9"/>
  <c r="E275" i="9"/>
  <c r="E489" i="9"/>
  <c r="E273" i="9"/>
  <c r="E487" i="9"/>
  <c r="E271" i="9"/>
  <c r="E485" i="9"/>
  <c r="E269" i="9"/>
  <c r="E483" i="9"/>
  <c r="E267" i="9"/>
  <c r="E481" i="9"/>
  <c r="E265" i="9"/>
  <c r="E479" i="9"/>
  <c r="E263" i="9"/>
  <c r="E477" i="9"/>
  <c r="E261" i="9"/>
  <c r="E475" i="9"/>
  <c r="E259" i="9"/>
  <c r="E473" i="9"/>
  <c r="E257" i="9"/>
  <c r="E471" i="9"/>
  <c r="E255" i="9"/>
  <c r="E469" i="9"/>
  <c r="E253" i="9"/>
  <c r="E467" i="9"/>
  <c r="E251" i="9"/>
  <c r="E465" i="9"/>
  <c r="E249" i="9"/>
  <c r="E463" i="9"/>
  <c r="E247" i="9"/>
  <c r="E461" i="9"/>
  <c r="E245" i="9"/>
  <c r="E459" i="9"/>
  <c r="E243" i="9"/>
  <c r="E457" i="9"/>
  <c r="E241" i="9"/>
  <c r="E455" i="9"/>
  <c r="E239" i="9"/>
  <c r="E453" i="9"/>
  <c r="E237" i="9"/>
  <c r="E451" i="9"/>
  <c r="E235" i="9"/>
  <c r="E449" i="9"/>
  <c r="E233" i="9"/>
  <c r="E447" i="9"/>
  <c r="E231" i="9"/>
  <c r="E445" i="9"/>
  <c r="E229" i="9"/>
  <c r="E443" i="9"/>
  <c r="E227" i="9"/>
  <c r="E441" i="9"/>
  <c r="E225" i="9"/>
  <c r="E439" i="9"/>
  <c r="E223" i="9"/>
  <c r="E437" i="9"/>
  <c r="E221" i="9"/>
  <c r="E435" i="9"/>
  <c r="E219" i="9"/>
  <c r="E433" i="9"/>
  <c r="E217" i="9"/>
  <c r="E431" i="9"/>
  <c r="E215" i="9"/>
  <c r="E580" i="9"/>
  <c r="E364" i="9"/>
  <c r="E578" i="9"/>
  <c r="E362" i="9"/>
  <c r="E576" i="9"/>
  <c r="E360" i="9"/>
  <c r="E574" i="9"/>
  <c r="E358" i="9"/>
  <c r="E572" i="9"/>
  <c r="E356" i="9"/>
  <c r="E570" i="9"/>
  <c r="E354" i="9"/>
  <c r="E568" i="9"/>
  <c r="E352" i="9"/>
  <c r="E210" i="9"/>
  <c r="E212" i="9"/>
  <c r="E406" i="9"/>
  <c r="E404" i="9"/>
  <c r="E402" i="9"/>
  <c r="E400" i="9"/>
  <c r="E397" i="9"/>
  <c r="E395" i="9"/>
  <c r="E393" i="9"/>
  <c r="E391" i="9"/>
  <c r="E389" i="9"/>
  <c r="E387" i="9"/>
  <c r="E385" i="9"/>
  <c r="E383" i="9"/>
  <c r="E375" i="9"/>
  <c r="E367" i="9"/>
  <c r="E211" i="9"/>
  <c r="E377" i="9"/>
  <c r="E369" i="9"/>
  <c r="E566" i="9"/>
  <c r="E350" i="9"/>
  <c r="E564" i="9"/>
  <c r="E348" i="9"/>
  <c r="E562" i="9"/>
  <c r="E346" i="9"/>
  <c r="E560" i="9"/>
  <c r="E344" i="9"/>
  <c r="E558" i="9"/>
  <c r="E342" i="9"/>
  <c r="E556" i="9"/>
  <c r="E340" i="9"/>
  <c r="E554" i="9"/>
  <c r="E338" i="9"/>
  <c r="E552" i="9"/>
  <c r="E336" i="9"/>
  <c r="E550" i="9"/>
  <c r="E334" i="9"/>
  <c r="E548" i="9"/>
  <c r="E332" i="9"/>
  <c r="E546" i="9"/>
  <c r="E330" i="9"/>
  <c r="E544" i="9"/>
  <c r="E328" i="9"/>
  <c r="E542" i="9"/>
  <c r="E326" i="9"/>
  <c r="E540" i="9"/>
  <c r="E324" i="9"/>
  <c r="E538" i="9"/>
  <c r="E322" i="9"/>
  <c r="E536" i="9"/>
  <c r="E320" i="9"/>
  <c r="E534" i="9"/>
  <c r="E318" i="9"/>
  <c r="E532" i="9"/>
  <c r="E316" i="9"/>
  <c r="E530" i="9"/>
  <c r="E314" i="9"/>
  <c r="E528" i="9"/>
  <c r="E312" i="9"/>
  <c r="E526" i="9"/>
  <c r="E310" i="9"/>
  <c r="E524" i="9"/>
  <c r="E308" i="9"/>
  <c r="E522" i="9"/>
  <c r="E306" i="9"/>
  <c r="E520" i="9"/>
  <c r="E304" i="9"/>
  <c r="E518" i="9"/>
  <c r="E302" i="9"/>
  <c r="E516" i="9"/>
  <c r="E300" i="9"/>
  <c r="E514" i="9"/>
  <c r="E298" i="9"/>
  <c r="E512" i="9"/>
  <c r="E296" i="9"/>
  <c r="E510" i="9"/>
  <c r="E294" i="9"/>
  <c r="E508" i="9"/>
  <c r="E292" i="9"/>
  <c r="E506" i="9"/>
  <c r="E290" i="9"/>
  <c r="E504" i="9"/>
  <c r="E288" i="9"/>
  <c r="E502" i="9"/>
  <c r="E286" i="9"/>
  <c r="E500" i="9"/>
  <c r="E284" i="9"/>
  <c r="E498" i="9"/>
  <c r="E282" i="9"/>
  <c r="E496" i="9"/>
  <c r="E280" i="9"/>
  <c r="E494" i="9"/>
  <c r="E278" i="9"/>
  <c r="E492" i="9"/>
  <c r="E276" i="9"/>
  <c r="E490" i="9"/>
  <c r="E274" i="9"/>
  <c r="E488" i="9"/>
  <c r="E272" i="9"/>
  <c r="E486" i="9"/>
  <c r="E270" i="9"/>
  <c r="E484" i="9"/>
  <c r="E268" i="9"/>
  <c r="E482" i="9"/>
  <c r="E266" i="9"/>
  <c r="E480" i="9"/>
  <c r="E264" i="9"/>
  <c r="E478" i="9"/>
  <c r="E262" i="9"/>
  <c r="E476" i="9"/>
  <c r="E260" i="9"/>
  <c r="E474" i="9"/>
  <c r="E258" i="9"/>
  <c r="E472" i="9"/>
  <c r="E256" i="9"/>
  <c r="E470" i="9"/>
  <c r="E254" i="9"/>
  <c r="E468" i="9"/>
  <c r="E252" i="9"/>
  <c r="E466" i="9"/>
  <c r="E250" i="9"/>
  <c r="E464" i="9"/>
  <c r="E248" i="9"/>
  <c r="E462" i="9"/>
  <c r="E246" i="9"/>
  <c r="E460" i="9"/>
  <c r="E244" i="9"/>
  <c r="E458" i="9"/>
  <c r="E242" i="9"/>
  <c r="E456" i="9"/>
  <c r="E240" i="9"/>
  <c r="E454" i="9"/>
  <c r="E238" i="9"/>
  <c r="E452" i="9"/>
  <c r="E236" i="9"/>
  <c r="E450" i="9"/>
  <c r="E234" i="9"/>
  <c r="E448" i="9"/>
  <c r="E232" i="9"/>
  <c r="E446" i="9"/>
  <c r="E230" i="9"/>
  <c r="E444" i="9"/>
  <c r="E228" i="9"/>
  <c r="E442" i="9"/>
  <c r="E226" i="9"/>
  <c r="E440" i="9"/>
  <c r="E224" i="9"/>
  <c r="E438" i="9"/>
  <c r="E222" i="9"/>
  <c r="E436" i="9"/>
  <c r="E220" i="9"/>
  <c r="E434" i="9"/>
  <c r="E218" i="9"/>
  <c r="E432" i="9"/>
  <c r="E216" i="9"/>
  <c r="E430" i="9"/>
  <c r="E214" i="9"/>
  <c r="E581" i="9"/>
  <c r="E365" i="9"/>
  <c r="E579" i="9"/>
  <c r="E363" i="9"/>
  <c r="E577" i="9"/>
  <c r="E361" i="9"/>
  <c r="E575" i="9"/>
  <c r="E359" i="9"/>
  <c r="E573" i="9"/>
  <c r="E357" i="9"/>
  <c r="E571" i="9"/>
  <c r="E355" i="9"/>
  <c r="E569" i="9"/>
  <c r="E353" i="9"/>
  <c r="E596" i="9"/>
  <c r="E380" i="9"/>
  <c r="E594" i="9"/>
  <c r="E378" i="9"/>
  <c r="E592" i="9"/>
  <c r="E376" i="9"/>
  <c r="E590" i="9"/>
  <c r="E374" i="9"/>
  <c r="E588" i="9"/>
  <c r="E372" i="9"/>
  <c r="E586" i="9"/>
  <c r="E370" i="9"/>
  <c r="E584" i="9"/>
  <c r="E368" i="9"/>
  <c r="E582" i="9"/>
  <c r="E366" i="9"/>
  <c r="E598" i="9"/>
  <c r="E382" i="9"/>
  <c r="E213" i="9"/>
  <c r="E405" i="9"/>
  <c r="E403" i="9"/>
  <c r="E401" i="9"/>
  <c r="E398" i="9"/>
  <c r="E396" i="9"/>
  <c r="E394" i="9"/>
  <c r="E390" i="9"/>
  <c r="E388" i="9"/>
  <c r="E386" i="9"/>
  <c r="E384" i="9"/>
  <c r="E379" i="9"/>
  <c r="E371" i="9"/>
  <c r="E425" i="9"/>
  <c r="D1551" i="4" l="1"/>
  <c r="D1552" i="4"/>
  <c r="D1553" i="4"/>
  <c r="D1554" i="4"/>
  <c r="D1555" i="4"/>
  <c r="D1556" i="4"/>
  <c r="D1557" i="4"/>
  <c r="D1558" i="4"/>
  <c r="D1559" i="4"/>
  <c r="D1560" i="4"/>
  <c r="D1561" i="4"/>
  <c r="D1562" i="4"/>
  <c r="D1563" i="4"/>
  <c r="D1564" i="4"/>
  <c r="D1565" i="4"/>
  <c r="D1566" i="4"/>
  <c r="D1567" i="4"/>
  <c r="D1568" i="4"/>
  <c r="D1569" i="4"/>
  <c r="D1570" i="4"/>
  <c r="D1571" i="4"/>
  <c r="D1572" i="4"/>
  <c r="D1573" i="4"/>
  <c r="D1574" i="4"/>
  <c r="D1575" i="4"/>
  <c r="D1550" i="4"/>
  <c r="D1549" i="4"/>
  <c r="D1548" i="4"/>
  <c r="E1549" i="4"/>
  <c r="E1550" i="4"/>
  <c r="E1551" i="4"/>
  <c r="E1552" i="4"/>
  <c r="E1553" i="4"/>
  <c r="E1554" i="4"/>
  <c r="E1555" i="4"/>
  <c r="E1556" i="4"/>
  <c r="E1557" i="4"/>
  <c r="E1558" i="4"/>
  <c r="E1559" i="4"/>
  <c r="E1560" i="4"/>
  <c r="E1561" i="4"/>
  <c r="E1562" i="4"/>
  <c r="E1548" i="4"/>
  <c r="B414" i="9" l="1"/>
  <c r="L151" i="13" l="1"/>
  <c r="L150" i="13"/>
  <c r="L149" i="13"/>
  <c r="K16" i="10" l="1"/>
  <c r="D16" i="10"/>
  <c r="C16" i="10"/>
  <c r="C202" i="10" s="1"/>
  <c r="B16" i="10"/>
  <c r="B202" i="10" s="1"/>
  <c r="C13" i="10"/>
  <c r="C14" i="10"/>
  <c r="C12" i="10"/>
  <c r="C11" i="10"/>
  <c r="B11" i="10"/>
  <c r="B1268" i="4"/>
  <c r="B264" i="10" l="1"/>
  <c r="B78" i="10"/>
  <c r="C264" i="10"/>
  <c r="B4" i="18"/>
  <c r="B4" i="13"/>
  <c r="B4" i="10"/>
  <c r="B4" i="9"/>
  <c r="B4" i="6"/>
  <c r="B4" i="5"/>
  <c r="B4" i="8"/>
  <c r="C209" i="9"/>
  <c r="B421" i="9"/>
  <c r="C8" i="9"/>
  <c r="B8" i="9"/>
  <c r="B209" i="9" s="1"/>
  <c r="D73" i="6"/>
  <c r="C12" i="6"/>
  <c r="B788" i="4"/>
  <c r="B12" i="6" s="1"/>
  <c r="D9" i="6"/>
  <c r="B9" i="6"/>
  <c r="E8" i="5"/>
  <c r="B8" i="5"/>
  <c r="B276" i="5" s="1"/>
  <c r="BV76" i="6"/>
  <c r="J18" i="10" s="1"/>
  <c r="BV77" i="6"/>
  <c r="J19" i="10" s="1"/>
  <c r="BV78" i="6"/>
  <c r="J20" i="10" s="1"/>
  <c r="BV79" i="6"/>
  <c r="J21" i="10" s="1"/>
  <c r="BV80" i="6"/>
  <c r="J22" i="10" s="1"/>
  <c r="BV81" i="6"/>
  <c r="J23" i="10" s="1"/>
  <c r="BV82" i="6"/>
  <c r="J24" i="10" s="1"/>
  <c r="BV83" i="6"/>
  <c r="J25" i="10" s="1"/>
  <c r="BV84" i="6"/>
  <c r="J26" i="10" s="1"/>
  <c r="BV85" i="6"/>
  <c r="J27" i="10" s="1"/>
  <c r="BV86" i="6"/>
  <c r="J28" i="10" s="1"/>
  <c r="BV87" i="6"/>
  <c r="J29" i="10" s="1"/>
  <c r="BV88" i="6"/>
  <c r="J30" i="10" s="1"/>
  <c r="BV89" i="6"/>
  <c r="J31" i="10" s="1"/>
  <c r="BV90" i="6"/>
  <c r="J32" i="10" s="1"/>
  <c r="BV91" i="6"/>
  <c r="J33" i="10" s="1"/>
  <c r="BV92" i="6"/>
  <c r="J34" i="10" s="1"/>
  <c r="BV93" i="6"/>
  <c r="J35" i="10" s="1"/>
  <c r="BV94" i="6"/>
  <c r="J36" i="10" s="1"/>
  <c r="BV95" i="6"/>
  <c r="J37" i="10" s="1"/>
  <c r="BV96" i="6"/>
  <c r="J38" i="10" s="1"/>
  <c r="BV97" i="6"/>
  <c r="J39" i="10" s="1"/>
  <c r="BV98" i="6"/>
  <c r="J40" i="10" s="1"/>
  <c r="BV99" i="6"/>
  <c r="J41" i="10" s="1"/>
  <c r="BV100" i="6"/>
  <c r="J42" i="10" s="1"/>
  <c r="BV101" i="6"/>
  <c r="J43" i="10" s="1"/>
  <c r="BV102" i="6"/>
  <c r="J44" i="10" s="1"/>
  <c r="BV103" i="6"/>
  <c r="J45" i="10" s="1"/>
  <c r="BV104" i="6"/>
  <c r="J46" i="10" s="1"/>
  <c r="BV105" i="6"/>
  <c r="J47" i="10" s="1"/>
  <c r="BV106" i="6"/>
  <c r="J48" i="10" s="1"/>
  <c r="BV107" i="6"/>
  <c r="J49" i="10" s="1"/>
  <c r="BV108" i="6"/>
  <c r="J50" i="10" s="1"/>
  <c r="BV109" i="6"/>
  <c r="J51" i="10" s="1"/>
  <c r="BV110" i="6"/>
  <c r="J52" i="10" s="1"/>
  <c r="BV111" i="6"/>
  <c r="J53" i="10" s="1"/>
  <c r="BV112" i="6"/>
  <c r="J54" i="10" s="1"/>
  <c r="BV113" i="6"/>
  <c r="J55" i="10" s="1"/>
  <c r="BV114" i="6"/>
  <c r="J56" i="10" s="1"/>
  <c r="BV115" i="6"/>
  <c r="J57" i="10" s="1"/>
  <c r="BV116" i="6"/>
  <c r="J58" i="10" s="1"/>
  <c r="BV117" i="6"/>
  <c r="J59" i="10" s="1"/>
  <c r="BV118" i="6"/>
  <c r="J60" i="10" s="1"/>
  <c r="BV119" i="6"/>
  <c r="J61" i="10" s="1"/>
  <c r="BV120" i="6"/>
  <c r="J62" i="10" s="1"/>
  <c r="BV121" i="6"/>
  <c r="J63" i="10" s="1"/>
  <c r="BV122" i="6"/>
  <c r="J64" i="10" s="1"/>
  <c r="BV123" i="6"/>
  <c r="J65" i="10" s="1"/>
  <c r="BV124" i="6"/>
  <c r="J66" i="10" s="1"/>
  <c r="BV125" i="6"/>
  <c r="J67" i="10" s="1"/>
  <c r="BV126" i="6"/>
  <c r="J68" i="10" s="1"/>
  <c r="BV127" i="6"/>
  <c r="J69" i="10" s="1"/>
  <c r="BV128" i="6"/>
  <c r="J70" i="10" s="1"/>
  <c r="BV129" i="6"/>
  <c r="J71" i="10" s="1"/>
  <c r="BV130" i="6"/>
  <c r="J72" i="10" s="1"/>
  <c r="BV75" i="6"/>
  <c r="J17" i="10" s="1"/>
  <c r="C276" i="5" l="1"/>
  <c r="F276" i="5"/>
  <c r="B134" i="6"/>
  <c r="B73" i="6"/>
  <c r="B425" i="9"/>
  <c r="J73" i="10"/>
  <c r="B790" i="4" l="1"/>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789" i="4"/>
  <c r="F9" i="8" l="1"/>
  <c r="F10" i="8"/>
  <c r="F11" i="8"/>
  <c r="F12" i="8"/>
  <c r="F13" i="8"/>
  <c r="F14" i="8"/>
  <c r="J14" i="18" s="1"/>
  <c r="F15" i="8"/>
  <c r="F16" i="8"/>
  <c r="F17" i="8"/>
  <c r="F18" i="8"/>
  <c r="J18" i="18" s="1"/>
  <c r="F19" i="8"/>
  <c r="F20" i="8"/>
  <c r="J20" i="13" s="1"/>
  <c r="F21" i="8"/>
  <c r="F22" i="8"/>
  <c r="F23" i="8"/>
  <c r="F24" i="8"/>
  <c r="F25" i="8"/>
  <c r="F26" i="8"/>
  <c r="F27" i="8"/>
  <c r="F28" i="8"/>
  <c r="F29" i="8"/>
  <c r="F30" i="8"/>
  <c r="F31" i="8"/>
  <c r="F32" i="8"/>
  <c r="F33" i="8"/>
  <c r="F34" i="8"/>
  <c r="F35" i="8"/>
  <c r="F36" i="8"/>
  <c r="F37" i="8"/>
  <c r="F38" i="8"/>
  <c r="F39" i="8"/>
  <c r="F40" i="8"/>
  <c r="J40" i="13" s="1"/>
  <c r="F41" i="8"/>
  <c r="F42" i="8"/>
  <c r="F43" i="8"/>
  <c r="F44" i="8"/>
  <c r="F45" i="8"/>
  <c r="J45" i="13" s="1"/>
  <c r="F46" i="8"/>
  <c r="F47" i="8"/>
  <c r="F48" i="8"/>
  <c r="F49" i="8"/>
  <c r="J49" i="18" s="1"/>
  <c r="F50" i="8"/>
  <c r="F51" i="8"/>
  <c r="F52" i="8"/>
  <c r="J52" i="18" s="1"/>
  <c r="F53" i="8"/>
  <c r="F54" i="8"/>
  <c r="J54" i="18" s="1"/>
  <c r="F55" i="8"/>
  <c r="F56" i="8"/>
  <c r="J56" i="13" s="1"/>
  <c r="F57" i="8"/>
  <c r="J57" i="18" s="1"/>
  <c r="F58" i="8"/>
  <c r="F59" i="8"/>
  <c r="F60" i="8"/>
  <c r="F61" i="8"/>
  <c r="F62" i="8"/>
  <c r="F63" i="8"/>
  <c r="J63" i="13" s="1"/>
  <c r="F64" i="8"/>
  <c r="C57" i="18"/>
  <c r="C9" i="18"/>
  <c r="C10" i="18"/>
  <c r="C11" i="18"/>
  <c r="C12" i="18"/>
  <c r="C13" i="18"/>
  <c r="C14" i="18"/>
  <c r="C15" i="18"/>
  <c r="C16" i="18"/>
  <c r="C17" i="18"/>
  <c r="C18" i="18"/>
  <c r="C19" i="18"/>
  <c r="C20" i="18"/>
  <c r="C21" i="18"/>
  <c r="C22" i="18"/>
  <c r="C23" i="18"/>
  <c r="C24" i="18"/>
  <c r="C25" i="18"/>
  <c r="C26" i="18"/>
  <c r="C27" i="18"/>
  <c r="C28" i="18"/>
  <c r="C29" i="18"/>
  <c r="C30" i="18"/>
  <c r="C31" i="18"/>
  <c r="C32" i="18"/>
  <c r="C33" i="18"/>
  <c r="C34" i="18"/>
  <c r="C35" i="18"/>
  <c r="C36" i="18"/>
  <c r="C37" i="18"/>
  <c r="C38" i="18"/>
  <c r="C39" i="18"/>
  <c r="C40" i="18"/>
  <c r="C41" i="18"/>
  <c r="C42" i="18"/>
  <c r="C43" i="18"/>
  <c r="C44" i="18"/>
  <c r="C45" i="18"/>
  <c r="C46" i="18"/>
  <c r="C47" i="18"/>
  <c r="C48" i="18"/>
  <c r="C49" i="18"/>
  <c r="C50" i="18"/>
  <c r="C51" i="18"/>
  <c r="C52" i="18"/>
  <c r="C53" i="18"/>
  <c r="C54" i="18"/>
  <c r="C55" i="18"/>
  <c r="C56" i="18"/>
  <c r="C58" i="18"/>
  <c r="C59" i="18"/>
  <c r="C60" i="18"/>
  <c r="C61" i="18"/>
  <c r="C62" i="18"/>
  <c r="C63" i="18"/>
  <c r="C64" i="18"/>
  <c r="B9" i="18"/>
  <c r="B10" i="18"/>
  <c r="B11" i="18"/>
  <c r="B12" i="18"/>
  <c r="B13" i="18"/>
  <c r="B14" i="18"/>
  <c r="B15" i="18"/>
  <c r="B16" i="18"/>
  <c r="B17" i="18"/>
  <c r="B18" i="18"/>
  <c r="B19" i="18"/>
  <c r="B20" i="18"/>
  <c r="B21" i="18"/>
  <c r="B22" i="18"/>
  <c r="B23" i="18"/>
  <c r="B24" i="18"/>
  <c r="B25" i="18"/>
  <c r="B26" i="18"/>
  <c r="B27" i="18"/>
  <c r="B28" i="18"/>
  <c r="B29" i="18"/>
  <c r="B30" i="18"/>
  <c r="B31" i="18"/>
  <c r="B32" i="18"/>
  <c r="B33" i="18"/>
  <c r="B34" i="18"/>
  <c r="B35" i="18"/>
  <c r="B36" i="18"/>
  <c r="B37" i="18"/>
  <c r="B38" i="18"/>
  <c r="B39" i="18"/>
  <c r="B40" i="18"/>
  <c r="B41" i="18"/>
  <c r="B42" i="18"/>
  <c r="B43" i="18"/>
  <c r="B44" i="18"/>
  <c r="B45" i="18"/>
  <c r="B46" i="18"/>
  <c r="B47" i="18"/>
  <c r="B48" i="18"/>
  <c r="B49" i="18"/>
  <c r="B50" i="18"/>
  <c r="B51" i="18"/>
  <c r="B52" i="18"/>
  <c r="B53" i="18"/>
  <c r="B54" i="18"/>
  <c r="B55" i="18"/>
  <c r="B56" i="18"/>
  <c r="B57" i="18"/>
  <c r="B58" i="18"/>
  <c r="B59" i="18"/>
  <c r="B60" i="18"/>
  <c r="B61" i="18"/>
  <c r="B62" i="18"/>
  <c r="B63" i="18"/>
  <c r="B64" i="18"/>
  <c r="BT10" i="18"/>
  <c r="BT11" i="18"/>
  <c r="BT12" i="18"/>
  <c r="BT13" i="18"/>
  <c r="BT14" i="18"/>
  <c r="BT15" i="18"/>
  <c r="BT16" i="18"/>
  <c r="BT17" i="18"/>
  <c r="BT18" i="18"/>
  <c r="BT19" i="18"/>
  <c r="BT20" i="18"/>
  <c r="BT21" i="18"/>
  <c r="BT22" i="18"/>
  <c r="BT23" i="18"/>
  <c r="BT24" i="18"/>
  <c r="BT25" i="18"/>
  <c r="BT26" i="18"/>
  <c r="BT27" i="18"/>
  <c r="BT28" i="18"/>
  <c r="BT29" i="18"/>
  <c r="BT30" i="18"/>
  <c r="BT31" i="18"/>
  <c r="BT32" i="18"/>
  <c r="BT33" i="18"/>
  <c r="BT34" i="18"/>
  <c r="BT35" i="18"/>
  <c r="BT36" i="18"/>
  <c r="BT37" i="18"/>
  <c r="BT38" i="18"/>
  <c r="BT39" i="18"/>
  <c r="BT40" i="18"/>
  <c r="BT41" i="18"/>
  <c r="BT42" i="18"/>
  <c r="BT43" i="18"/>
  <c r="BT44" i="18"/>
  <c r="BT45" i="18"/>
  <c r="BT46" i="18"/>
  <c r="BT47" i="18"/>
  <c r="BT48" i="18"/>
  <c r="BT49" i="18"/>
  <c r="BT50" i="18"/>
  <c r="BT51" i="18"/>
  <c r="BT52" i="18"/>
  <c r="BT53" i="18"/>
  <c r="BT54" i="18"/>
  <c r="BT55" i="18"/>
  <c r="BT56" i="18"/>
  <c r="BT57" i="18"/>
  <c r="BT58" i="18"/>
  <c r="BT59" i="18"/>
  <c r="BT60" i="18"/>
  <c r="BT61" i="18"/>
  <c r="BT62" i="18"/>
  <c r="BT63" i="18"/>
  <c r="BT64" i="18"/>
  <c r="N74" i="18"/>
  <c r="B277" i="5"/>
  <c r="B9" i="5"/>
  <c r="D9" i="5" s="1"/>
  <c r="E9" i="5"/>
  <c r="B9" i="9"/>
  <c r="C9" i="9" s="1"/>
  <c r="C67" i="9"/>
  <c r="C417" i="9" s="1"/>
  <c r="B278" i="5"/>
  <c r="B279" i="5"/>
  <c r="B280" i="5"/>
  <c r="B281" i="5"/>
  <c r="B282" i="5"/>
  <c r="C282" i="5" s="1"/>
  <c r="B283" i="5"/>
  <c r="B284" i="5"/>
  <c r="B285" i="5"/>
  <c r="B286" i="5"/>
  <c r="B287" i="5"/>
  <c r="B288" i="5"/>
  <c r="B289" i="5"/>
  <c r="B290" i="5"/>
  <c r="C290" i="5" s="1"/>
  <c r="B291" i="5"/>
  <c r="B292" i="5"/>
  <c r="B293" i="5"/>
  <c r="B294" i="5"/>
  <c r="B295" i="5"/>
  <c r="B296" i="5"/>
  <c r="B297" i="5"/>
  <c r="B298" i="5"/>
  <c r="C298" i="5" s="1"/>
  <c r="B299" i="5"/>
  <c r="B300" i="5"/>
  <c r="B301" i="5"/>
  <c r="B302" i="5"/>
  <c r="B303" i="5"/>
  <c r="B304" i="5"/>
  <c r="B305" i="5"/>
  <c r="B306" i="5"/>
  <c r="C306" i="5" s="1"/>
  <c r="B307" i="5"/>
  <c r="B308" i="5"/>
  <c r="B309" i="5"/>
  <c r="B310" i="5"/>
  <c r="B311" i="5"/>
  <c r="B312" i="5"/>
  <c r="B313" i="5"/>
  <c r="B314" i="5"/>
  <c r="C314" i="5" s="1"/>
  <c r="B315" i="5"/>
  <c r="B316" i="5"/>
  <c r="B317" i="5"/>
  <c r="B318" i="5"/>
  <c r="B319" i="5"/>
  <c r="B320" i="5"/>
  <c r="B321" i="5"/>
  <c r="B322" i="5"/>
  <c r="C322" i="5" s="1"/>
  <c r="B323" i="5"/>
  <c r="B324" i="5"/>
  <c r="B325" i="5"/>
  <c r="B326" i="5"/>
  <c r="B327" i="5"/>
  <c r="B328" i="5"/>
  <c r="B329" i="5"/>
  <c r="B330" i="5"/>
  <c r="C330" i="5" s="1"/>
  <c r="B331" i="5"/>
  <c r="B332" i="5"/>
  <c r="B10" i="9"/>
  <c r="C10" i="9" s="1"/>
  <c r="B11" i="9"/>
  <c r="C11" i="9" s="1"/>
  <c r="B12" i="9"/>
  <c r="C12" i="9" s="1"/>
  <c r="B13" i="9"/>
  <c r="C13" i="9" s="1"/>
  <c r="B14" i="9"/>
  <c r="C14" i="9" s="1"/>
  <c r="B15" i="9"/>
  <c r="C15" i="9" s="1"/>
  <c r="B16" i="9"/>
  <c r="C16" i="9" s="1"/>
  <c r="B17" i="9"/>
  <c r="C17" i="9" s="1"/>
  <c r="B18" i="9"/>
  <c r="C18" i="9" s="1"/>
  <c r="B19" i="9"/>
  <c r="C19" i="9" s="1"/>
  <c r="B20" i="9"/>
  <c r="C20" i="9" s="1"/>
  <c r="B21" i="9"/>
  <c r="C21" i="9" s="1"/>
  <c r="B22" i="9"/>
  <c r="C22" i="9" s="1"/>
  <c r="B23" i="9"/>
  <c r="C23" i="9" s="1"/>
  <c r="B24" i="9"/>
  <c r="C24" i="9" s="1"/>
  <c r="B25" i="9"/>
  <c r="C25" i="9" s="1"/>
  <c r="B26" i="9"/>
  <c r="C26" i="9" s="1"/>
  <c r="B27" i="9"/>
  <c r="C27" i="9" s="1"/>
  <c r="B28" i="9"/>
  <c r="C28" i="9" s="1"/>
  <c r="B29" i="9"/>
  <c r="B30" i="9"/>
  <c r="C30" i="9" s="1"/>
  <c r="B31" i="9"/>
  <c r="C31" i="9" s="1"/>
  <c r="B32" i="9"/>
  <c r="C32" i="9" s="1"/>
  <c r="B33" i="9"/>
  <c r="C33" i="9" s="1"/>
  <c r="B34" i="9"/>
  <c r="C34" i="9" s="1"/>
  <c r="B35" i="9"/>
  <c r="C35" i="9" s="1"/>
  <c r="B36" i="9"/>
  <c r="B37" i="9"/>
  <c r="C37" i="9" s="1"/>
  <c r="B38" i="9"/>
  <c r="C38" i="9" s="1"/>
  <c r="B39" i="9"/>
  <c r="C39" i="9" s="1"/>
  <c r="B40" i="9"/>
  <c r="C40" i="9" s="1"/>
  <c r="B41" i="9"/>
  <c r="C41" i="9" s="1"/>
  <c r="B42" i="9"/>
  <c r="C42" i="9" s="1"/>
  <c r="B43" i="9"/>
  <c r="C43" i="9" s="1"/>
  <c r="B44" i="9"/>
  <c r="C44" i="9" s="1"/>
  <c r="B45" i="9"/>
  <c r="C45" i="9" s="1"/>
  <c r="B46" i="9"/>
  <c r="C46" i="9" s="1"/>
  <c r="B47" i="9"/>
  <c r="C47" i="9" s="1"/>
  <c r="B48" i="9"/>
  <c r="C48" i="9" s="1"/>
  <c r="B49" i="9"/>
  <c r="C49" i="9" s="1"/>
  <c r="B50" i="9"/>
  <c r="C50" i="9" s="1"/>
  <c r="B51" i="9"/>
  <c r="B52" i="9"/>
  <c r="C52" i="9" s="1"/>
  <c r="B53" i="9"/>
  <c r="C53" i="9" s="1"/>
  <c r="B54" i="9"/>
  <c r="C54" i="9" s="1"/>
  <c r="B55" i="9"/>
  <c r="C55" i="9" s="1"/>
  <c r="B56" i="9"/>
  <c r="C56" i="9" s="1"/>
  <c r="B57" i="9"/>
  <c r="C57" i="9" s="1"/>
  <c r="B58" i="9"/>
  <c r="C58" i="9" s="1"/>
  <c r="B59" i="9"/>
  <c r="C59" i="9" s="1"/>
  <c r="B60" i="9"/>
  <c r="B61" i="9"/>
  <c r="C61" i="9" s="1"/>
  <c r="B62" i="9"/>
  <c r="C62" i="9" s="1"/>
  <c r="B63" i="9"/>
  <c r="C63" i="9" s="1"/>
  <c r="B64" i="9"/>
  <c r="C64" i="9" s="1"/>
  <c r="E18" i="4"/>
  <c r="D17" i="10" s="1"/>
  <c r="B17" i="10"/>
  <c r="I17" i="10" s="1"/>
  <c r="B1269" i="4"/>
  <c r="C4" i="10"/>
  <c r="C1549" i="4"/>
  <c r="C1550" i="4"/>
  <c r="C1551" i="4"/>
  <c r="C1552" i="4"/>
  <c r="C1553" i="4"/>
  <c r="C1554" i="4"/>
  <c r="C1555" i="4"/>
  <c r="C1556" i="4"/>
  <c r="C1557" i="4"/>
  <c r="C1558" i="4"/>
  <c r="C1559" i="4"/>
  <c r="C1560" i="4"/>
  <c r="C1561" i="4"/>
  <c r="C1562" i="4"/>
  <c r="C1563" i="4"/>
  <c r="C1564" i="4"/>
  <c r="C1565" i="4"/>
  <c r="C1566" i="4"/>
  <c r="C1567" i="4"/>
  <c r="C1568" i="4"/>
  <c r="C1569" i="4"/>
  <c r="C1570" i="4"/>
  <c r="C1571" i="4"/>
  <c r="C1572" i="4"/>
  <c r="C1573" i="4"/>
  <c r="C1574" i="4"/>
  <c r="C1575" i="4"/>
  <c r="F1551" i="4"/>
  <c r="F1552" i="4"/>
  <c r="F1553" i="4"/>
  <c r="F1554" i="4"/>
  <c r="F1555" i="4"/>
  <c r="F1556" i="4"/>
  <c r="F1557" i="4"/>
  <c r="F1558" i="4"/>
  <c r="F1559" i="4"/>
  <c r="F1560" i="4"/>
  <c r="F1561" i="4"/>
  <c r="F1562" i="4"/>
  <c r="E1563" i="4"/>
  <c r="E1564" i="4"/>
  <c r="E1568" i="4" s="1"/>
  <c r="E1572" i="4" s="1"/>
  <c r="E1565" i="4"/>
  <c r="E1569" i="4" s="1"/>
  <c r="E1573" i="4" s="1"/>
  <c r="E1566" i="4"/>
  <c r="E1570" i="4" s="1"/>
  <c r="E1574" i="4" s="1"/>
  <c r="E19" i="4"/>
  <c r="D18" i="10" s="1"/>
  <c r="B18" i="10"/>
  <c r="B80" i="10" s="1"/>
  <c r="B1270" i="4"/>
  <c r="E20" i="4"/>
  <c r="D19" i="10" s="1"/>
  <c r="B19" i="10"/>
  <c r="H19" i="10" s="1"/>
  <c r="B1271" i="4"/>
  <c r="E21" i="4"/>
  <c r="D20" i="10" s="1"/>
  <c r="B20" i="10"/>
  <c r="B206" i="10" s="1"/>
  <c r="B1272" i="4"/>
  <c r="E22" i="4"/>
  <c r="D21" i="10" s="1"/>
  <c r="B21" i="10"/>
  <c r="I21" i="10" s="1"/>
  <c r="B1273" i="4"/>
  <c r="E23" i="4"/>
  <c r="D22" i="10" s="1"/>
  <c r="B22" i="10"/>
  <c r="I22" i="10" s="1"/>
  <c r="B1274" i="4"/>
  <c r="E24" i="4"/>
  <c r="D23" i="10" s="1"/>
  <c r="B23" i="10"/>
  <c r="B85" i="10" s="1"/>
  <c r="B1275" i="4"/>
  <c r="E25" i="4"/>
  <c r="D24" i="10" s="1"/>
  <c r="B24" i="10"/>
  <c r="I24" i="10" s="1"/>
  <c r="B1276" i="4"/>
  <c r="E26" i="4"/>
  <c r="D25" i="10" s="1"/>
  <c r="B25" i="10"/>
  <c r="I25" i="10" s="1"/>
  <c r="B1277" i="4"/>
  <c r="E27" i="4"/>
  <c r="D26" i="10" s="1"/>
  <c r="B26" i="10"/>
  <c r="B88" i="10" s="1"/>
  <c r="B1278" i="4"/>
  <c r="E28" i="4"/>
  <c r="D27" i="10" s="1"/>
  <c r="B27" i="10"/>
  <c r="B213" i="10" s="1"/>
  <c r="B1279" i="4"/>
  <c r="E29" i="4"/>
  <c r="D28" i="10" s="1"/>
  <c r="B28" i="10"/>
  <c r="B90" i="10" s="1"/>
  <c r="B1280" i="4"/>
  <c r="E30" i="4"/>
  <c r="D29" i="10" s="1"/>
  <c r="B29" i="10"/>
  <c r="B91" i="10" s="1"/>
  <c r="B1281" i="4"/>
  <c r="E31" i="4"/>
  <c r="D30" i="10" s="1"/>
  <c r="B30" i="10"/>
  <c r="B278" i="10" s="1"/>
  <c r="B1282" i="4"/>
  <c r="E32" i="4"/>
  <c r="D31" i="10" s="1"/>
  <c r="B31" i="10"/>
  <c r="B279" i="10" s="1"/>
  <c r="B1283" i="4"/>
  <c r="E33" i="4"/>
  <c r="D32" i="10" s="1"/>
  <c r="B32" i="10"/>
  <c r="B94" i="10" s="1"/>
  <c r="B1284" i="4"/>
  <c r="E34" i="4"/>
  <c r="D33" i="10" s="1"/>
  <c r="B33" i="10"/>
  <c r="B158" i="10" s="1"/>
  <c r="B1285" i="4"/>
  <c r="E35" i="4"/>
  <c r="D34" i="10" s="1"/>
  <c r="B34" i="10"/>
  <c r="I34" i="10" s="1"/>
  <c r="B1286" i="4"/>
  <c r="E36" i="4"/>
  <c r="D35" i="10" s="1"/>
  <c r="B35" i="10"/>
  <c r="B1287" i="4"/>
  <c r="E37" i="4"/>
  <c r="D36" i="10" s="1"/>
  <c r="B36" i="10"/>
  <c r="H36" i="10" s="1"/>
  <c r="B1288" i="4"/>
  <c r="E38" i="4"/>
  <c r="D37" i="10" s="1"/>
  <c r="B37" i="10"/>
  <c r="B99" i="10" s="1"/>
  <c r="B1289" i="4"/>
  <c r="E39" i="4"/>
  <c r="D38" i="10" s="1"/>
  <c r="B38" i="10"/>
  <c r="B1290" i="4"/>
  <c r="E40" i="4"/>
  <c r="D39" i="10" s="1"/>
  <c r="B39" i="10"/>
  <c r="I39" i="10" s="1"/>
  <c r="B1291" i="4"/>
  <c r="E41" i="4"/>
  <c r="D40" i="10" s="1"/>
  <c r="B40" i="10"/>
  <c r="B288" i="10" s="1"/>
  <c r="B1292" i="4"/>
  <c r="E42" i="4"/>
  <c r="D41" i="10" s="1"/>
  <c r="B41" i="10"/>
  <c r="I41" i="10" s="1"/>
  <c r="B1293" i="4"/>
  <c r="E43" i="4"/>
  <c r="D42" i="10" s="1"/>
  <c r="B42" i="10"/>
  <c r="B228" i="10" s="1"/>
  <c r="B1294" i="4"/>
  <c r="E44" i="4"/>
  <c r="D43" i="10" s="1"/>
  <c r="B43" i="10"/>
  <c r="B168" i="10" s="1"/>
  <c r="B1295" i="4"/>
  <c r="E45" i="4"/>
  <c r="D44" i="10" s="1"/>
  <c r="B44" i="10"/>
  <c r="I44" i="10" s="1"/>
  <c r="B1296" i="4"/>
  <c r="E46" i="4"/>
  <c r="D45" i="10" s="1"/>
  <c r="B45" i="10"/>
  <c r="B231" i="10" s="1"/>
  <c r="B1297" i="4"/>
  <c r="E47" i="4"/>
  <c r="D46" i="10" s="1"/>
  <c r="B46" i="10"/>
  <c r="B1298" i="4"/>
  <c r="E48" i="4"/>
  <c r="D47" i="10" s="1"/>
  <c r="B47" i="10"/>
  <c r="B233" i="10" s="1"/>
  <c r="B1299" i="4"/>
  <c r="E49" i="4"/>
  <c r="D48" i="10" s="1"/>
  <c r="B48" i="10"/>
  <c r="B1300" i="4"/>
  <c r="E50" i="4"/>
  <c r="D49" i="10" s="1"/>
  <c r="B49" i="10"/>
  <c r="B297" i="10" s="1"/>
  <c r="B1301" i="4"/>
  <c r="E51" i="4"/>
  <c r="D50" i="10" s="1"/>
  <c r="B50" i="10"/>
  <c r="I50" i="10" s="1"/>
  <c r="B1302" i="4"/>
  <c r="E52" i="4"/>
  <c r="D51" i="10" s="1"/>
  <c r="B51" i="10"/>
  <c r="B299" i="10" s="1"/>
  <c r="B1303" i="4"/>
  <c r="E53" i="4"/>
  <c r="D52" i="10" s="1"/>
  <c r="B52" i="10"/>
  <c r="B177" i="10" s="1"/>
  <c r="B1304" i="4"/>
  <c r="E54" i="4"/>
  <c r="D53" i="10" s="1"/>
  <c r="B53" i="10"/>
  <c r="B115" i="10" s="1"/>
  <c r="B1305" i="4"/>
  <c r="E55" i="4"/>
  <c r="D54" i="10" s="1"/>
  <c r="B54" i="10"/>
  <c r="B1306" i="4"/>
  <c r="E56" i="4"/>
  <c r="D55" i="10" s="1"/>
  <c r="B55" i="10"/>
  <c r="B1307" i="4"/>
  <c r="E57" i="4"/>
  <c r="D56" i="10" s="1"/>
  <c r="B56" i="10"/>
  <c r="B304" i="10" s="1"/>
  <c r="B1308" i="4"/>
  <c r="E58" i="4"/>
  <c r="D57" i="10" s="1"/>
  <c r="B57" i="10"/>
  <c r="B119" i="10" s="1"/>
  <c r="B1309" i="4"/>
  <c r="E59" i="4"/>
  <c r="D58" i="10" s="1"/>
  <c r="B58" i="10"/>
  <c r="B306" i="10" s="1"/>
  <c r="B1310" i="4"/>
  <c r="E60" i="4"/>
  <c r="D59" i="10" s="1"/>
  <c r="B59" i="10"/>
  <c r="B1311" i="4"/>
  <c r="E61" i="4"/>
  <c r="D60" i="10" s="1"/>
  <c r="B60" i="10"/>
  <c r="I60" i="10" s="1"/>
  <c r="B1312" i="4"/>
  <c r="E62" i="4"/>
  <c r="D61" i="10" s="1"/>
  <c r="B61" i="10"/>
  <c r="B1313" i="4"/>
  <c r="E63" i="4"/>
  <c r="D62" i="10" s="1"/>
  <c r="B62" i="10"/>
  <c r="B187" i="10" s="1"/>
  <c r="B1314" i="4"/>
  <c r="E64" i="4"/>
  <c r="D63" i="10" s="1"/>
  <c r="B63" i="10"/>
  <c r="B311" i="10" s="1"/>
  <c r="B1315" i="4"/>
  <c r="E65" i="4"/>
  <c r="D64" i="10" s="1"/>
  <c r="B64" i="10"/>
  <c r="B312" i="10" s="1"/>
  <c r="B1316" i="4"/>
  <c r="E66" i="4"/>
  <c r="D65" i="10" s="1"/>
  <c r="B65" i="10"/>
  <c r="I65" i="10" s="1"/>
  <c r="B1317" i="4"/>
  <c r="E67" i="4"/>
  <c r="D66" i="10" s="1"/>
  <c r="B66" i="10"/>
  <c r="B191" i="10" s="1"/>
  <c r="B1318" i="4"/>
  <c r="E68" i="4"/>
  <c r="D67" i="10" s="1"/>
  <c r="B67" i="10"/>
  <c r="B253" i="10" s="1"/>
  <c r="B1319" i="4"/>
  <c r="E69" i="4"/>
  <c r="D68" i="10" s="1"/>
  <c r="B68" i="10"/>
  <c r="H68" i="10" s="1"/>
  <c r="B1320" i="4"/>
  <c r="E70" i="4"/>
  <c r="D69" i="10" s="1"/>
  <c r="B69" i="10"/>
  <c r="B194" i="10" s="1"/>
  <c r="B1321" i="4"/>
  <c r="E71" i="4"/>
  <c r="D70" i="10" s="1"/>
  <c r="B70" i="10"/>
  <c r="B318" i="10" s="1"/>
  <c r="B1322" i="4"/>
  <c r="E72" i="4"/>
  <c r="D71" i="10" s="1"/>
  <c r="B71" i="10"/>
  <c r="B319" i="10" s="1"/>
  <c r="B1323" i="4"/>
  <c r="E73" i="4"/>
  <c r="D72" i="10" s="1"/>
  <c r="B72" i="10"/>
  <c r="B134" i="10" s="1"/>
  <c r="B1324" i="4"/>
  <c r="AF67" i="13"/>
  <c r="AF68" i="13"/>
  <c r="C15" i="12"/>
  <c r="A15" i="12"/>
  <c r="L16" i="15" s="1"/>
  <c r="F16" i="10"/>
  <c r="L16" i="10" s="1"/>
  <c r="E16" i="10"/>
  <c r="BP10" i="18"/>
  <c r="BP11" i="18"/>
  <c r="BP12" i="18"/>
  <c r="BP13" i="18"/>
  <c r="BP14" i="18"/>
  <c r="BP15" i="18"/>
  <c r="BP16" i="18"/>
  <c r="BP17" i="18"/>
  <c r="BP18" i="18"/>
  <c r="BP19" i="18"/>
  <c r="BP20" i="18"/>
  <c r="BP21" i="18"/>
  <c r="BP22" i="18"/>
  <c r="BP23" i="18"/>
  <c r="BP24" i="18"/>
  <c r="BP25" i="18"/>
  <c r="BP26" i="18"/>
  <c r="BP27" i="18"/>
  <c r="BP28" i="18"/>
  <c r="BP29" i="18"/>
  <c r="BP30" i="18"/>
  <c r="BP31" i="18"/>
  <c r="BP32" i="18"/>
  <c r="BP33" i="18"/>
  <c r="BP34" i="18"/>
  <c r="BP35" i="18"/>
  <c r="BP36" i="18"/>
  <c r="BP37" i="18"/>
  <c r="BP38" i="18"/>
  <c r="BP39" i="18"/>
  <c r="BP40" i="18"/>
  <c r="BP41" i="18"/>
  <c r="BP42" i="18"/>
  <c r="BP43" i="18"/>
  <c r="BP44" i="18"/>
  <c r="BP45" i="18"/>
  <c r="BP46" i="18"/>
  <c r="BP47" i="18"/>
  <c r="BP48" i="18"/>
  <c r="BP49" i="18"/>
  <c r="BP50" i="18"/>
  <c r="BP51" i="18"/>
  <c r="BP52" i="18"/>
  <c r="BP53" i="18"/>
  <c r="BP54" i="18"/>
  <c r="BP55" i="18"/>
  <c r="BP56" i="18"/>
  <c r="BP57" i="18"/>
  <c r="BP58" i="18"/>
  <c r="BP59" i="18"/>
  <c r="BP60" i="18"/>
  <c r="BP61" i="18"/>
  <c r="BP62" i="18"/>
  <c r="BP63" i="18"/>
  <c r="BP64" i="18"/>
  <c r="C69" i="9"/>
  <c r="C418" i="9" s="1"/>
  <c r="AS10" i="18"/>
  <c r="AS11" i="18"/>
  <c r="AS12" i="18"/>
  <c r="AS13" i="18"/>
  <c r="AS14" i="18"/>
  <c r="AS15" i="18"/>
  <c r="AS16" i="18"/>
  <c r="AS17" i="18"/>
  <c r="AS18" i="18"/>
  <c r="AS19" i="18"/>
  <c r="AS20" i="18"/>
  <c r="AS21" i="18"/>
  <c r="AS22" i="18"/>
  <c r="AS23" i="18"/>
  <c r="AS24" i="18"/>
  <c r="AS25" i="18"/>
  <c r="AS26" i="18"/>
  <c r="AS27" i="18"/>
  <c r="AS28" i="18"/>
  <c r="AS29" i="18"/>
  <c r="AS30" i="18"/>
  <c r="AS31" i="18"/>
  <c r="AS32" i="18"/>
  <c r="AS33" i="18"/>
  <c r="AS34" i="18"/>
  <c r="AS35" i="18"/>
  <c r="AS36" i="18"/>
  <c r="AS37" i="18"/>
  <c r="AS38" i="18"/>
  <c r="AS39" i="18"/>
  <c r="AS40" i="18"/>
  <c r="AS41" i="18"/>
  <c r="AS42" i="18"/>
  <c r="AS43" i="18"/>
  <c r="AS44" i="18"/>
  <c r="AS45" i="18"/>
  <c r="AS46" i="18"/>
  <c r="AS47" i="18"/>
  <c r="AS48" i="18"/>
  <c r="AS49" i="18"/>
  <c r="AS50" i="18"/>
  <c r="AS51" i="18"/>
  <c r="AS52" i="18"/>
  <c r="AS53" i="18"/>
  <c r="AS54" i="18"/>
  <c r="AS55" i="18"/>
  <c r="AS56" i="18"/>
  <c r="AS57" i="18"/>
  <c r="AS58" i="18"/>
  <c r="AS59" i="18"/>
  <c r="AS60" i="18"/>
  <c r="AS61" i="18"/>
  <c r="AS62" i="18"/>
  <c r="AS63" i="18"/>
  <c r="AS64" i="18"/>
  <c r="D9" i="18"/>
  <c r="D10" i="18"/>
  <c r="D11" i="18"/>
  <c r="D12" i="18"/>
  <c r="D13" i="18"/>
  <c r="D14" i="18"/>
  <c r="D15" i="18"/>
  <c r="D16" i="18"/>
  <c r="D17" i="18"/>
  <c r="D18" i="18"/>
  <c r="D19" i="18"/>
  <c r="D20" i="18"/>
  <c r="D21" i="18"/>
  <c r="D22" i="18"/>
  <c r="D23" i="18"/>
  <c r="D24" i="18"/>
  <c r="D25" i="18"/>
  <c r="D26" i="18"/>
  <c r="D27" i="18"/>
  <c r="D28" i="18"/>
  <c r="D29" i="18"/>
  <c r="D30" i="18"/>
  <c r="D31" i="18"/>
  <c r="D32" i="18"/>
  <c r="D33" i="18"/>
  <c r="D34" i="18"/>
  <c r="D35" i="18"/>
  <c r="D36" i="18"/>
  <c r="D37" i="18"/>
  <c r="D38" i="18"/>
  <c r="D39" i="18"/>
  <c r="D40" i="18"/>
  <c r="D41" i="18"/>
  <c r="D42" i="18"/>
  <c r="D43" i="18"/>
  <c r="D44" i="18"/>
  <c r="D45" i="18"/>
  <c r="D46" i="18"/>
  <c r="D47" i="18"/>
  <c r="D48" i="18"/>
  <c r="D49" i="18"/>
  <c r="D50" i="18"/>
  <c r="D51" i="18"/>
  <c r="D52" i="18"/>
  <c r="D53" i="18"/>
  <c r="D54" i="18"/>
  <c r="D55" i="18"/>
  <c r="D56" i="18"/>
  <c r="D57" i="18"/>
  <c r="D58" i="18"/>
  <c r="D59" i="18"/>
  <c r="D60" i="18"/>
  <c r="D61" i="18"/>
  <c r="D62" i="18"/>
  <c r="D63" i="18"/>
  <c r="D64" i="18"/>
  <c r="AS67" i="18"/>
  <c r="AS68" i="18"/>
  <c r="AL66" i="18"/>
  <c r="AL67" i="18"/>
  <c r="AL68" i="18"/>
  <c r="AF66" i="18"/>
  <c r="AF67" i="18"/>
  <c r="AF68" i="18"/>
  <c r="Z66" i="18"/>
  <c r="Z67" i="18"/>
  <c r="Z68" i="18"/>
  <c r="AL10" i="18"/>
  <c r="AL11" i="18"/>
  <c r="AL12" i="18"/>
  <c r="AL13" i="18"/>
  <c r="AL14" i="18"/>
  <c r="AL15" i="18"/>
  <c r="AL16" i="18"/>
  <c r="AL17" i="18"/>
  <c r="AL18" i="18"/>
  <c r="AL19" i="18"/>
  <c r="AL20" i="18"/>
  <c r="AL21" i="18"/>
  <c r="AL22" i="18"/>
  <c r="AL23" i="18"/>
  <c r="AL24" i="18"/>
  <c r="AL25" i="18"/>
  <c r="AL26" i="18"/>
  <c r="AL27" i="18"/>
  <c r="AL28" i="18"/>
  <c r="AL29" i="18"/>
  <c r="AL30" i="18"/>
  <c r="AL31" i="18"/>
  <c r="AL32" i="18"/>
  <c r="AL33" i="18"/>
  <c r="AL34" i="18"/>
  <c r="AL35" i="18"/>
  <c r="AL36" i="18"/>
  <c r="AL37" i="18"/>
  <c r="AL38" i="18"/>
  <c r="AL39" i="18"/>
  <c r="AL40" i="18"/>
  <c r="AL41" i="18"/>
  <c r="AL42" i="18"/>
  <c r="AL43" i="18"/>
  <c r="AL44" i="18"/>
  <c r="AL45" i="18"/>
  <c r="AL46" i="18"/>
  <c r="AL47" i="18"/>
  <c r="AL48" i="18"/>
  <c r="AL49" i="18"/>
  <c r="AL50" i="18"/>
  <c r="AL51" i="18"/>
  <c r="AL52" i="18"/>
  <c r="AL53" i="18"/>
  <c r="AL54" i="18"/>
  <c r="AL55" i="18"/>
  <c r="AL56" i="18"/>
  <c r="AL57" i="18"/>
  <c r="AL58" i="18"/>
  <c r="AL59" i="18"/>
  <c r="AL60" i="18"/>
  <c r="AL61" i="18"/>
  <c r="AL62" i="18"/>
  <c r="AL63" i="18"/>
  <c r="AL64" i="18"/>
  <c r="AF10" i="18"/>
  <c r="AF11" i="18"/>
  <c r="AF12" i="18"/>
  <c r="AF13" i="18"/>
  <c r="AF14" i="18"/>
  <c r="AF15" i="18"/>
  <c r="AF16" i="18"/>
  <c r="AF17" i="18"/>
  <c r="AF18" i="18"/>
  <c r="AF19" i="18"/>
  <c r="AF20" i="18"/>
  <c r="AF21" i="18"/>
  <c r="AF22" i="18"/>
  <c r="AF23" i="18"/>
  <c r="AF24" i="18"/>
  <c r="AF25" i="18"/>
  <c r="AF26" i="18"/>
  <c r="AF27" i="18"/>
  <c r="AF28" i="18"/>
  <c r="AF29" i="18"/>
  <c r="AF30" i="18"/>
  <c r="AF31" i="18"/>
  <c r="AF32" i="18"/>
  <c r="AF33" i="18"/>
  <c r="AF34" i="18"/>
  <c r="AF35" i="18"/>
  <c r="AF36" i="18"/>
  <c r="AF37" i="18"/>
  <c r="AF38" i="18"/>
  <c r="AF39" i="18"/>
  <c r="AF40" i="18"/>
  <c r="AF41" i="18"/>
  <c r="AF42" i="18"/>
  <c r="AF43" i="18"/>
  <c r="AF44" i="18"/>
  <c r="AF45" i="18"/>
  <c r="AF46" i="18"/>
  <c r="AF47" i="18"/>
  <c r="AF48" i="18"/>
  <c r="AF49" i="18"/>
  <c r="AF50" i="18"/>
  <c r="AF51" i="18"/>
  <c r="AF52" i="18"/>
  <c r="AF53" i="18"/>
  <c r="AF54" i="18"/>
  <c r="AF55" i="18"/>
  <c r="AF56" i="18"/>
  <c r="AF57" i="18"/>
  <c r="AF58" i="18"/>
  <c r="AF59" i="18"/>
  <c r="AF60" i="18"/>
  <c r="AF61" i="18"/>
  <c r="AF62" i="18"/>
  <c r="AF63" i="18"/>
  <c r="AF64" i="18"/>
  <c r="Z10" i="18"/>
  <c r="Z11" i="18"/>
  <c r="Z12" i="18"/>
  <c r="Z13" i="18"/>
  <c r="Z14" i="18"/>
  <c r="Z15" i="18"/>
  <c r="Z16" i="18"/>
  <c r="Z17" i="18"/>
  <c r="Z18" i="18"/>
  <c r="Z19" i="18"/>
  <c r="Z20" i="18"/>
  <c r="Z21" i="18"/>
  <c r="Z22" i="18"/>
  <c r="Z23" i="18"/>
  <c r="Z24" i="18"/>
  <c r="Z25" i="18"/>
  <c r="Z26" i="18"/>
  <c r="Z27" i="18"/>
  <c r="Z28" i="18"/>
  <c r="Z29" i="18"/>
  <c r="Z30" i="18"/>
  <c r="Z31" i="18"/>
  <c r="Z32" i="18"/>
  <c r="Z33" i="18"/>
  <c r="Z34" i="18"/>
  <c r="Z35" i="18"/>
  <c r="Z36" i="18"/>
  <c r="Z37" i="18"/>
  <c r="Z38" i="18"/>
  <c r="Z39" i="18"/>
  <c r="Z40" i="18"/>
  <c r="Z41" i="18"/>
  <c r="Z42" i="18"/>
  <c r="Z43" i="18"/>
  <c r="Z44" i="18"/>
  <c r="Z45" i="18"/>
  <c r="Z46" i="18"/>
  <c r="Z47" i="18"/>
  <c r="Z48" i="18"/>
  <c r="Z49" i="18"/>
  <c r="Z50" i="18"/>
  <c r="Z51" i="18"/>
  <c r="Z52" i="18"/>
  <c r="Z53" i="18"/>
  <c r="Z54" i="18"/>
  <c r="Z55" i="18"/>
  <c r="Z56" i="18"/>
  <c r="Z57" i="18"/>
  <c r="Z58" i="18"/>
  <c r="Z59" i="18"/>
  <c r="Z60" i="18"/>
  <c r="Z61" i="18"/>
  <c r="Z62" i="18"/>
  <c r="Z63" i="18"/>
  <c r="Z64" i="18"/>
  <c r="C4" i="18"/>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D147" i="13"/>
  <c r="C9" i="13"/>
  <c r="C10" i="13"/>
  <c r="C11" i="13"/>
  <c r="C12" i="13"/>
  <c r="C13" i="13"/>
  <c r="C14" i="13"/>
  <c r="C15" i="13"/>
  <c r="C16" i="13"/>
  <c r="C17" i="13"/>
  <c r="C18" i="13"/>
  <c r="C19" i="13"/>
  <c r="C20" i="13"/>
  <c r="C21" i="13"/>
  <c r="C22" i="13"/>
  <c r="C23" i="13"/>
  <c r="C24" i="13"/>
  <c r="C25" i="13"/>
  <c r="C26" i="13"/>
  <c r="C27" i="13"/>
  <c r="C28" i="13"/>
  <c r="C29" i="13"/>
  <c r="C30" i="13"/>
  <c r="C31" i="13"/>
  <c r="C32" i="13"/>
  <c r="C33" i="13"/>
  <c r="C34" i="13"/>
  <c r="C35" i="13"/>
  <c r="C36" i="13"/>
  <c r="C37" i="13"/>
  <c r="C38" i="13"/>
  <c r="C39" i="13"/>
  <c r="C40" i="13"/>
  <c r="C41" i="13"/>
  <c r="C42" i="13"/>
  <c r="C43" i="13"/>
  <c r="C44" i="13"/>
  <c r="C45" i="13"/>
  <c r="C46" i="13"/>
  <c r="C47" i="13"/>
  <c r="C48" i="13"/>
  <c r="C49" i="13"/>
  <c r="C50" i="13"/>
  <c r="C51" i="13"/>
  <c r="C52" i="13"/>
  <c r="C53" i="13"/>
  <c r="C54" i="13"/>
  <c r="C55" i="13"/>
  <c r="C56" i="13"/>
  <c r="C57" i="13"/>
  <c r="C58" i="13"/>
  <c r="C59" i="13"/>
  <c r="C60" i="13"/>
  <c r="C61" i="13"/>
  <c r="C62" i="13"/>
  <c r="C63" i="13"/>
  <c r="C64" i="13"/>
  <c r="A14" i="12"/>
  <c r="D9" i="13"/>
  <c r="D10" i="13"/>
  <c r="D11" i="13"/>
  <c r="D12" i="13"/>
  <c r="D13" i="13"/>
  <c r="D14" i="13"/>
  <c r="D15" i="13"/>
  <c r="D16" i="13"/>
  <c r="D17" i="13"/>
  <c r="D18" i="13"/>
  <c r="D19" i="13"/>
  <c r="D20" i="13"/>
  <c r="D21" i="13"/>
  <c r="D22" i="13"/>
  <c r="D23" i="13"/>
  <c r="D24" i="13"/>
  <c r="D25" i="13"/>
  <c r="D26" i="13"/>
  <c r="D27" i="13"/>
  <c r="D28" i="13"/>
  <c r="D29" i="13"/>
  <c r="D30" i="13"/>
  <c r="D31" i="13"/>
  <c r="D32" i="13"/>
  <c r="D33" i="13"/>
  <c r="D34" i="13"/>
  <c r="D35" i="13"/>
  <c r="D36" i="13"/>
  <c r="D37" i="13"/>
  <c r="D38" i="13"/>
  <c r="D39" i="13"/>
  <c r="D40" i="13"/>
  <c r="D41" i="13"/>
  <c r="D42" i="13"/>
  <c r="D43" i="13"/>
  <c r="D44" i="13"/>
  <c r="D45" i="13"/>
  <c r="D46" i="13"/>
  <c r="D47" i="13"/>
  <c r="D48" i="13"/>
  <c r="D49" i="13"/>
  <c r="D50" i="13"/>
  <c r="D51" i="13"/>
  <c r="D52" i="13"/>
  <c r="D53" i="13"/>
  <c r="D54" i="13"/>
  <c r="D55" i="13"/>
  <c r="D56" i="13"/>
  <c r="D57" i="13"/>
  <c r="D58" i="13"/>
  <c r="D59" i="13"/>
  <c r="D60" i="13"/>
  <c r="D61" i="13"/>
  <c r="D62" i="13"/>
  <c r="D63" i="13"/>
  <c r="D64" i="13"/>
  <c r="AR67" i="13"/>
  <c r="AR68" i="13"/>
  <c r="AR10" i="13"/>
  <c r="AR11" i="13" s="1"/>
  <c r="AR12" i="13" s="1"/>
  <c r="AR13" i="13" s="1"/>
  <c r="AR14" i="13" s="1"/>
  <c r="AR15" i="13" s="1"/>
  <c r="AR16" i="13" s="1"/>
  <c r="AR17" i="13" s="1"/>
  <c r="AR18" i="13" s="1"/>
  <c r="AR19" i="13" s="1"/>
  <c r="AR20" i="13" s="1"/>
  <c r="AR21" i="13" s="1"/>
  <c r="AR22" i="13" s="1"/>
  <c r="AR23" i="13" s="1"/>
  <c r="AR24" i="13" s="1"/>
  <c r="AR25" i="13" s="1"/>
  <c r="AR26" i="13" s="1"/>
  <c r="AR27" i="13" s="1"/>
  <c r="AR28" i="13" s="1"/>
  <c r="AR29" i="13" s="1"/>
  <c r="AR30" i="13" s="1"/>
  <c r="AR31" i="13" s="1"/>
  <c r="AR32" i="13" s="1"/>
  <c r="AR33" i="13" s="1"/>
  <c r="AR34" i="13" s="1"/>
  <c r="AR35" i="13" s="1"/>
  <c r="AR36" i="13" s="1"/>
  <c r="AR37" i="13" s="1"/>
  <c r="AR38" i="13" s="1"/>
  <c r="AR39" i="13" s="1"/>
  <c r="AR40" i="13" s="1"/>
  <c r="AR41" i="13" s="1"/>
  <c r="AR42" i="13" s="1"/>
  <c r="AR43" i="13" s="1"/>
  <c r="AR44" i="13" s="1"/>
  <c r="AR45" i="13" s="1"/>
  <c r="AR46" i="13" s="1"/>
  <c r="AR47" i="13" s="1"/>
  <c r="AR48" i="13" s="1"/>
  <c r="AR49" i="13" s="1"/>
  <c r="AR50" i="13" s="1"/>
  <c r="AR51" i="13" s="1"/>
  <c r="AR52" i="13" s="1"/>
  <c r="AR53" i="13" s="1"/>
  <c r="AR54" i="13" s="1"/>
  <c r="AR55" i="13" s="1"/>
  <c r="AR56" i="13" s="1"/>
  <c r="AR57" i="13" s="1"/>
  <c r="AR58" i="13" s="1"/>
  <c r="AR59" i="13" s="1"/>
  <c r="AR60" i="13" s="1"/>
  <c r="AR61" i="13" s="1"/>
  <c r="AR62" i="13" s="1"/>
  <c r="AR63" i="13" s="1"/>
  <c r="AR64" i="13" s="1"/>
  <c r="AL67" i="13"/>
  <c r="AL68" i="13"/>
  <c r="Z67" i="13"/>
  <c r="Z68" i="13"/>
  <c r="AL10" i="13"/>
  <c r="AL11" i="13" s="1"/>
  <c r="AL12" i="13" s="1"/>
  <c r="AL13" i="13" s="1"/>
  <c r="AL14" i="13" s="1"/>
  <c r="AL15" i="13" s="1"/>
  <c r="AL16" i="13" s="1"/>
  <c r="AL17" i="13" s="1"/>
  <c r="AL18" i="13" s="1"/>
  <c r="AL19" i="13" s="1"/>
  <c r="AL20" i="13" s="1"/>
  <c r="AL21" i="13" s="1"/>
  <c r="AL22" i="13" s="1"/>
  <c r="AL23" i="13" s="1"/>
  <c r="AL24" i="13" s="1"/>
  <c r="AL25" i="13" s="1"/>
  <c r="AL26" i="13" s="1"/>
  <c r="AL27" i="13" s="1"/>
  <c r="AL28" i="13" s="1"/>
  <c r="AL29" i="13" s="1"/>
  <c r="AL30" i="13" s="1"/>
  <c r="AL31" i="13" s="1"/>
  <c r="AL32" i="13" s="1"/>
  <c r="AL33" i="13" s="1"/>
  <c r="AL34" i="13" s="1"/>
  <c r="AL35" i="13" s="1"/>
  <c r="AL36" i="13" s="1"/>
  <c r="AL37" i="13" s="1"/>
  <c r="AL38" i="13" s="1"/>
  <c r="AL39" i="13" s="1"/>
  <c r="AL40" i="13" s="1"/>
  <c r="AL41" i="13" s="1"/>
  <c r="AL42" i="13" s="1"/>
  <c r="AL43" i="13" s="1"/>
  <c r="AL44" i="13" s="1"/>
  <c r="AL45" i="13" s="1"/>
  <c r="AL46" i="13" s="1"/>
  <c r="AL47" i="13" s="1"/>
  <c r="AL48" i="13" s="1"/>
  <c r="AL49" i="13" s="1"/>
  <c r="AL50" i="13" s="1"/>
  <c r="AL51" i="13" s="1"/>
  <c r="AL52" i="13" s="1"/>
  <c r="AL53" i="13" s="1"/>
  <c r="AL54" i="13" s="1"/>
  <c r="AL55" i="13" s="1"/>
  <c r="AL56" i="13" s="1"/>
  <c r="AL57" i="13" s="1"/>
  <c r="AL58" i="13" s="1"/>
  <c r="AL59" i="13" s="1"/>
  <c r="AL60" i="13" s="1"/>
  <c r="AL61" i="13" s="1"/>
  <c r="AL62" i="13" s="1"/>
  <c r="AL63" i="13" s="1"/>
  <c r="AL64" i="13" s="1"/>
  <c r="AF10" i="13"/>
  <c r="AF11" i="13"/>
  <c r="AF12" i="13" s="1"/>
  <c r="AF13" i="13" s="1"/>
  <c r="AF14" i="13" s="1"/>
  <c r="AF15" i="13" s="1"/>
  <c r="AF16" i="13" s="1"/>
  <c r="AF17" i="13" s="1"/>
  <c r="AF18" i="13" s="1"/>
  <c r="AF19" i="13" s="1"/>
  <c r="AF20" i="13" s="1"/>
  <c r="AF21" i="13" s="1"/>
  <c r="AF22" i="13" s="1"/>
  <c r="AF23" i="13" s="1"/>
  <c r="AF24" i="13" s="1"/>
  <c r="AF25" i="13" s="1"/>
  <c r="AF26" i="13" s="1"/>
  <c r="AF27" i="13" s="1"/>
  <c r="AF28" i="13" s="1"/>
  <c r="AF29" i="13" s="1"/>
  <c r="AF30" i="13" s="1"/>
  <c r="AF31" i="13" s="1"/>
  <c r="AF32" i="13" s="1"/>
  <c r="AF33" i="13" s="1"/>
  <c r="AF34" i="13" s="1"/>
  <c r="AF35" i="13" s="1"/>
  <c r="AF36" i="13" s="1"/>
  <c r="AF37" i="13" s="1"/>
  <c r="AF38" i="13" s="1"/>
  <c r="AF39" i="13" s="1"/>
  <c r="AF40" i="13" s="1"/>
  <c r="AF41" i="13" s="1"/>
  <c r="AF42" i="13" s="1"/>
  <c r="AF43" i="13" s="1"/>
  <c r="AF44" i="13" s="1"/>
  <c r="AF45" i="13" s="1"/>
  <c r="AF46" i="13" s="1"/>
  <c r="AF47" i="13" s="1"/>
  <c r="AF48" i="13" s="1"/>
  <c r="AF49" i="13" s="1"/>
  <c r="AF50" i="13" s="1"/>
  <c r="AF51" i="13" s="1"/>
  <c r="AF52" i="13" s="1"/>
  <c r="AF53" i="13" s="1"/>
  <c r="AF54" i="13" s="1"/>
  <c r="AF55" i="13" s="1"/>
  <c r="AF56" i="13" s="1"/>
  <c r="AF57" i="13" s="1"/>
  <c r="AF58" i="13" s="1"/>
  <c r="AF59" i="13" s="1"/>
  <c r="AF60" i="13" s="1"/>
  <c r="AF61" i="13" s="1"/>
  <c r="AF62" i="13" s="1"/>
  <c r="AF63" i="13" s="1"/>
  <c r="AF64" i="13" s="1"/>
  <c r="Z10" i="13"/>
  <c r="Z11" i="13" s="1"/>
  <c r="Z12" i="13" s="1"/>
  <c r="Z13" i="13" s="1"/>
  <c r="Z14" i="13" s="1"/>
  <c r="Z15" i="13" s="1"/>
  <c r="Z16" i="13" s="1"/>
  <c r="Z17" i="13" s="1"/>
  <c r="Z18" i="13" s="1"/>
  <c r="Z19" i="13" s="1"/>
  <c r="Z20" i="13" s="1"/>
  <c r="Z21" i="13" s="1"/>
  <c r="Z22" i="13" s="1"/>
  <c r="Z23" i="13" s="1"/>
  <c r="Z24" i="13" s="1"/>
  <c r="Z25" i="13" s="1"/>
  <c r="Z26" i="13" s="1"/>
  <c r="Z27" i="13" s="1"/>
  <c r="Z28" i="13" s="1"/>
  <c r="Z29" i="13" s="1"/>
  <c r="Z30" i="13" s="1"/>
  <c r="Z31" i="13" s="1"/>
  <c r="Z32" i="13" s="1"/>
  <c r="Z33" i="13" s="1"/>
  <c r="Z34" i="13" s="1"/>
  <c r="Z35" i="13" s="1"/>
  <c r="Z36" i="13" s="1"/>
  <c r="Z37" i="13" s="1"/>
  <c r="Z38" i="13" s="1"/>
  <c r="Z39" i="13" s="1"/>
  <c r="Z40" i="13" s="1"/>
  <c r="Z41" i="13" s="1"/>
  <c r="Z42" i="13" s="1"/>
  <c r="Z43" i="13" s="1"/>
  <c r="Z44" i="13" s="1"/>
  <c r="Z45" i="13" s="1"/>
  <c r="Z46" i="13" s="1"/>
  <c r="Z47" i="13" s="1"/>
  <c r="Z48" i="13" s="1"/>
  <c r="Z49" i="13" s="1"/>
  <c r="Z50" i="13" s="1"/>
  <c r="Z51" i="13" s="1"/>
  <c r="Z52" i="13" s="1"/>
  <c r="Z53" i="13" s="1"/>
  <c r="Z54" i="13" s="1"/>
  <c r="Z55" i="13" s="1"/>
  <c r="Z56" i="13" s="1"/>
  <c r="Z57" i="13" s="1"/>
  <c r="Z58" i="13" s="1"/>
  <c r="Z59" i="13" s="1"/>
  <c r="Z60" i="13" s="1"/>
  <c r="Z61" i="13" s="1"/>
  <c r="Z62" i="13" s="1"/>
  <c r="Z63" i="13" s="1"/>
  <c r="Z64" i="13" s="1"/>
  <c r="B64" i="13"/>
  <c r="B63" i="13"/>
  <c r="B62" i="13"/>
  <c r="B61" i="13"/>
  <c r="B60" i="13"/>
  <c r="B59" i="13"/>
  <c r="B58" i="13"/>
  <c r="B57" i="13"/>
  <c r="B56" i="13"/>
  <c r="B55" i="13"/>
  <c r="B54" i="13"/>
  <c r="B53" i="13"/>
  <c r="B52" i="13"/>
  <c r="B51" i="13"/>
  <c r="B50" i="13"/>
  <c r="B49" i="13"/>
  <c r="B48" i="13"/>
  <c r="B47" i="13"/>
  <c r="B46" i="13"/>
  <c r="B45" i="13"/>
  <c r="B44" i="13"/>
  <c r="B43" i="13"/>
  <c r="B42" i="13"/>
  <c r="B41" i="13"/>
  <c r="B40" i="13"/>
  <c r="B39" i="13"/>
  <c r="B38" i="13"/>
  <c r="B37" i="13"/>
  <c r="B36" i="13"/>
  <c r="B35" i="13"/>
  <c r="B34" i="13"/>
  <c r="B33" i="13"/>
  <c r="B32" i="13"/>
  <c r="B31" i="13"/>
  <c r="B30" i="13"/>
  <c r="B29" i="13"/>
  <c r="B28" i="13"/>
  <c r="B27" i="13"/>
  <c r="B26" i="13"/>
  <c r="B25" i="13"/>
  <c r="B24" i="13"/>
  <c r="B23" i="13"/>
  <c r="B22" i="13"/>
  <c r="B21" i="13"/>
  <c r="B20" i="13"/>
  <c r="B19" i="13"/>
  <c r="B18" i="13"/>
  <c r="B17" i="13"/>
  <c r="B16" i="13"/>
  <c r="B15" i="13"/>
  <c r="B14" i="13"/>
  <c r="B13" i="13"/>
  <c r="B12" i="13"/>
  <c r="B11" i="13"/>
  <c r="B10" i="13"/>
  <c r="B9" i="13"/>
  <c r="C19" i="12"/>
  <c r="A19" i="12"/>
  <c r="L19" i="15" s="1"/>
  <c r="A8" i="17"/>
  <c r="D64" i="8"/>
  <c r="D63" i="8"/>
  <c r="D62" i="8"/>
  <c r="D61" i="8"/>
  <c r="D60" i="8"/>
  <c r="D59" i="8"/>
  <c r="D58" i="8"/>
  <c r="D57" i="8"/>
  <c r="D56" i="8"/>
  <c r="D55" i="8"/>
  <c r="D54" i="8"/>
  <c r="D53" i="8"/>
  <c r="D52" i="8"/>
  <c r="D51" i="8"/>
  <c r="D50" i="8"/>
  <c r="D49" i="8"/>
  <c r="D48" i="8"/>
  <c r="D47" i="8"/>
  <c r="D46" i="8"/>
  <c r="D45" i="8"/>
  <c r="D44" i="8"/>
  <c r="D43" i="8"/>
  <c r="D42" i="8"/>
  <c r="D41" i="8"/>
  <c r="D40" i="8"/>
  <c r="D39" i="8"/>
  <c r="D38" i="8"/>
  <c r="D37" i="8"/>
  <c r="D36" i="8"/>
  <c r="D35" i="8"/>
  <c r="D34" i="8"/>
  <c r="D33" i="8"/>
  <c r="D32" i="8"/>
  <c r="D31" i="8"/>
  <c r="D30" i="8"/>
  <c r="D29" i="8"/>
  <c r="D28" i="8"/>
  <c r="D27" i="8"/>
  <c r="D26" i="8"/>
  <c r="D25" i="8"/>
  <c r="D24" i="8"/>
  <c r="D23" i="8"/>
  <c r="D22" i="8"/>
  <c r="D21" i="8"/>
  <c r="D20" i="8"/>
  <c r="D19" i="8"/>
  <c r="D18" i="8"/>
  <c r="D17" i="8"/>
  <c r="D16" i="8"/>
  <c r="D15" i="8"/>
  <c r="D14" i="8"/>
  <c r="D13" i="8"/>
  <c r="D12" i="8"/>
  <c r="D11" i="8"/>
  <c r="D10" i="8"/>
  <c r="D9" i="8"/>
  <c r="A19" i="16"/>
  <c r="A18" i="16"/>
  <c r="C18" i="12"/>
  <c r="A18" i="12"/>
  <c r="L18" i="15" s="1"/>
  <c r="A9" i="15"/>
  <c r="A10" i="15" s="1"/>
  <c r="A11" i="15" s="1"/>
  <c r="A12" i="15" s="1"/>
  <c r="A13" i="15" s="1"/>
  <c r="A14" i="15" s="1"/>
  <c r="A15" i="15" s="1"/>
  <c r="A16" i="15" s="1"/>
  <c r="A17" i="15" s="1"/>
  <c r="A18" i="15" s="1"/>
  <c r="A19" i="15" s="1"/>
  <c r="A20" i="15" s="1"/>
  <c r="A21" i="15" s="1"/>
  <c r="A22" i="15" s="1"/>
  <c r="A23" i="15" s="1"/>
  <c r="A24" i="15" s="1"/>
  <c r="A25" i="15" s="1"/>
  <c r="A26" i="15" s="1"/>
  <c r="A27" i="15" s="1"/>
  <c r="A28" i="15" s="1"/>
  <c r="A29" i="15" s="1"/>
  <c r="A30" i="15" s="1"/>
  <c r="A31" i="15" s="1"/>
  <c r="A32" i="15" s="1"/>
  <c r="A33" i="15" s="1"/>
  <c r="A34" i="15" s="1"/>
  <c r="C17" i="12"/>
  <c r="A17" i="12"/>
  <c r="L17" i="15" s="1"/>
  <c r="A9" i="14"/>
  <c r="A10" i="14"/>
  <c r="A11" i="14"/>
  <c r="A12" i="14" s="1"/>
  <c r="A13" i="14" s="1"/>
  <c r="A16" i="14" s="1"/>
  <c r="C14" i="12"/>
  <c r="C4" i="13"/>
  <c r="C12" i="12"/>
  <c r="A12" i="12"/>
  <c r="L14" i="15" s="1"/>
  <c r="C11" i="12"/>
  <c r="A11" i="12"/>
  <c r="L13" i="15" s="1"/>
  <c r="A9" i="12"/>
  <c r="L11" i="15" s="1"/>
  <c r="A8" i="12"/>
  <c r="L10" i="15" s="1"/>
  <c r="A6" i="12"/>
  <c r="L9" i="15" s="1"/>
  <c r="A4" i="12"/>
  <c r="L8" i="15" s="1"/>
  <c r="C9" i="12"/>
  <c r="C8" i="12"/>
  <c r="C6" i="12"/>
  <c r="C4" i="12"/>
  <c r="E17" i="11"/>
  <c r="B12" i="10"/>
  <c r="C18" i="10"/>
  <c r="C19" i="10"/>
  <c r="C144" i="10" s="1"/>
  <c r="C20" i="10"/>
  <c r="C268" i="10" s="1"/>
  <c r="C21" i="10"/>
  <c r="C146" i="10" s="1"/>
  <c r="C22" i="10"/>
  <c r="C23" i="10"/>
  <c r="C148" i="10" s="1"/>
  <c r="C24" i="10"/>
  <c r="C272" i="10" s="1"/>
  <c r="C25" i="10"/>
  <c r="C211" i="10" s="1"/>
  <c r="C26" i="10"/>
  <c r="C27" i="10"/>
  <c r="C213" i="10" s="1"/>
  <c r="C28" i="10"/>
  <c r="C29" i="10"/>
  <c r="C91" i="10" s="1"/>
  <c r="C30" i="10"/>
  <c r="C216" i="10" s="1"/>
  <c r="C31" i="10"/>
  <c r="C93" i="10" s="1"/>
  <c r="C32" i="10"/>
  <c r="C33" i="10"/>
  <c r="C95" i="10" s="1"/>
  <c r="C34" i="10"/>
  <c r="C282" i="10" s="1"/>
  <c r="C35" i="10"/>
  <c r="C36" i="10"/>
  <c r="C98" i="10" s="1"/>
  <c r="C37" i="10"/>
  <c r="C285" i="10" s="1"/>
  <c r="C38" i="10"/>
  <c r="C100" i="10" s="1"/>
  <c r="C39" i="10"/>
  <c r="C164" i="10" s="1"/>
  <c r="C40" i="10"/>
  <c r="C165" i="10" s="1"/>
  <c r="C41" i="10"/>
  <c r="C227" i="10" s="1"/>
  <c r="C42" i="10"/>
  <c r="C290" i="10" s="1"/>
  <c r="C43" i="10"/>
  <c r="C291" i="10" s="1"/>
  <c r="C44" i="10"/>
  <c r="C169" i="10" s="1"/>
  <c r="C45" i="10"/>
  <c r="C231" i="10" s="1"/>
  <c r="C46" i="10"/>
  <c r="C171" i="10" s="1"/>
  <c r="C47" i="10"/>
  <c r="C48" i="10"/>
  <c r="C234" i="10" s="1"/>
  <c r="C49" i="10"/>
  <c r="C50" i="10"/>
  <c r="C298" i="10" s="1"/>
  <c r="C51" i="10"/>
  <c r="C52" i="10"/>
  <c r="C114" i="10" s="1"/>
  <c r="C53" i="10"/>
  <c r="C239" i="10" s="1"/>
  <c r="C54" i="10"/>
  <c r="C179" i="10" s="1"/>
  <c r="C55" i="10"/>
  <c r="C303" i="10" s="1"/>
  <c r="C56" i="10"/>
  <c r="C181" i="10" s="1"/>
  <c r="C57" i="10"/>
  <c r="C58" i="10"/>
  <c r="C59" i="10"/>
  <c r="C245" i="10" s="1"/>
  <c r="C60" i="10"/>
  <c r="C308" i="10" s="1"/>
  <c r="C61" i="10"/>
  <c r="C186" i="10" s="1"/>
  <c r="C62" i="10"/>
  <c r="C63" i="10"/>
  <c r="C188" i="10" s="1"/>
  <c r="C64" i="10"/>
  <c r="C126" i="10" s="1"/>
  <c r="C65" i="10"/>
  <c r="C127" i="10" s="1"/>
  <c r="C66" i="10"/>
  <c r="C314" i="10" s="1"/>
  <c r="C67" i="10"/>
  <c r="C68" i="10"/>
  <c r="C316" i="10" s="1"/>
  <c r="C69" i="10"/>
  <c r="C194" i="10" s="1"/>
  <c r="C70" i="10"/>
  <c r="C256" i="10" s="1"/>
  <c r="C71" i="10"/>
  <c r="C72" i="10"/>
  <c r="C258" i="10" s="1"/>
  <c r="C17" i="10"/>
  <c r="B412" i="9"/>
  <c r="B73" i="9"/>
  <c r="B420" i="9" s="1"/>
  <c r="B71" i="9"/>
  <c r="B419" i="9" s="1"/>
  <c r="B69" i="9"/>
  <c r="B418" i="9" s="1"/>
  <c r="B67" i="9"/>
  <c r="B417" i="9" s="1"/>
  <c r="C4" i="9"/>
  <c r="C4" i="6"/>
  <c r="C4" i="5"/>
  <c r="C4" i="8"/>
  <c r="C10" i="8"/>
  <c r="C11" i="8"/>
  <c r="C12" i="8"/>
  <c r="C13" i="8"/>
  <c r="C14" i="8"/>
  <c r="C15" i="8"/>
  <c r="C16" i="8"/>
  <c r="C17" i="8"/>
  <c r="C18" i="8"/>
  <c r="C19" i="8"/>
  <c r="C20" i="8"/>
  <c r="C21" i="8"/>
  <c r="C22" i="8"/>
  <c r="C23" i="8"/>
  <c r="C24" i="8"/>
  <c r="C25" i="8"/>
  <c r="C26" i="8"/>
  <c r="C27" i="8"/>
  <c r="C28" i="8"/>
  <c r="C29" i="8"/>
  <c r="C30" i="8"/>
  <c r="C31" i="8"/>
  <c r="C32" i="8"/>
  <c r="C33" i="8"/>
  <c r="C34" i="8"/>
  <c r="C35" i="8"/>
  <c r="C36" i="8"/>
  <c r="C37" i="8"/>
  <c r="C38" i="8"/>
  <c r="C39" i="8"/>
  <c r="C40" i="8"/>
  <c r="C41" i="8"/>
  <c r="C42" i="8"/>
  <c r="C43" i="8"/>
  <c r="C44" i="8"/>
  <c r="C45" i="8"/>
  <c r="C46" i="8"/>
  <c r="C47" i="8"/>
  <c r="C48" i="8"/>
  <c r="C49" i="8"/>
  <c r="C50" i="8"/>
  <c r="C51" i="8"/>
  <c r="C52" i="8"/>
  <c r="C53" i="8"/>
  <c r="C54" i="8"/>
  <c r="C55" i="8"/>
  <c r="C56" i="8"/>
  <c r="C57" i="8"/>
  <c r="C58" i="8"/>
  <c r="C59" i="8"/>
  <c r="C60" i="8"/>
  <c r="C61" i="8"/>
  <c r="C62" i="8"/>
  <c r="C63" i="8"/>
  <c r="C64" i="8"/>
  <c r="C9" i="8"/>
  <c r="B10" i="8"/>
  <c r="B11" i="8"/>
  <c r="B12" i="8"/>
  <c r="B13" i="8"/>
  <c r="B14" i="8"/>
  <c r="B15" i="8"/>
  <c r="B16" i="8"/>
  <c r="B17" i="8"/>
  <c r="B18" i="8"/>
  <c r="B19" i="8"/>
  <c r="B20" i="8"/>
  <c r="B21" i="8"/>
  <c r="B22" i="8"/>
  <c r="B23" i="8"/>
  <c r="B24" i="8"/>
  <c r="B25" i="8"/>
  <c r="B26" i="8"/>
  <c r="B27" i="8"/>
  <c r="B28" i="8"/>
  <c r="B29" i="8"/>
  <c r="B30" i="8"/>
  <c r="B31" i="8"/>
  <c r="B32" i="8"/>
  <c r="B33" i="8"/>
  <c r="B34" i="8"/>
  <c r="B35" i="8"/>
  <c r="B36" i="8"/>
  <c r="B37" i="8"/>
  <c r="B38" i="8"/>
  <c r="B39" i="8"/>
  <c r="B40" i="8"/>
  <c r="B41" i="8"/>
  <c r="B42" i="8"/>
  <c r="B43" i="8"/>
  <c r="B44" i="8"/>
  <c r="B45" i="8"/>
  <c r="B46" i="8"/>
  <c r="B47" i="8"/>
  <c r="B48" i="8"/>
  <c r="B49" i="8"/>
  <c r="B50" i="8"/>
  <c r="B51" i="8"/>
  <c r="B52" i="8"/>
  <c r="B53" i="8"/>
  <c r="B54" i="8"/>
  <c r="B55" i="8"/>
  <c r="B56" i="8"/>
  <c r="B57" i="8"/>
  <c r="B58" i="8"/>
  <c r="B59" i="8"/>
  <c r="B60" i="8"/>
  <c r="B61" i="8"/>
  <c r="B62" i="8"/>
  <c r="B63" i="8"/>
  <c r="B64" i="8"/>
  <c r="B9" i="8"/>
  <c r="C328" i="5" l="1"/>
  <c r="C320" i="5"/>
  <c r="C312" i="5"/>
  <c r="C304" i="5"/>
  <c r="C296" i="5"/>
  <c r="C288" i="5"/>
  <c r="C280" i="5"/>
  <c r="C332" i="5"/>
  <c r="C324" i="5"/>
  <c r="C316" i="5"/>
  <c r="C308" i="5"/>
  <c r="C300" i="5"/>
  <c r="A17" i="14"/>
  <c r="A18" i="14" s="1"/>
  <c r="A19" i="14" s="1"/>
  <c r="A20" i="14" s="1"/>
  <c r="A21" i="14" s="1"/>
  <c r="A22" i="14" s="1"/>
  <c r="A23" i="14" s="1"/>
  <c r="A24" i="14" s="1"/>
  <c r="A25" i="14" s="1"/>
  <c r="A26" i="14" s="1"/>
  <c r="A27" i="14" s="1"/>
  <c r="A28" i="14" s="1"/>
  <c r="A29" i="14" s="1"/>
  <c r="A30" i="14" s="1"/>
  <c r="A31" i="14" s="1"/>
  <c r="A32" i="14" s="1"/>
  <c r="A33" i="14" s="1"/>
  <c r="A34" i="14" s="1"/>
  <c r="A35" i="14" s="1"/>
  <c r="C1319" i="4" a="1"/>
  <c r="C1319" i="4" s="1"/>
  <c r="E67" i="10" s="1"/>
  <c r="E1319" i="4" a="1"/>
  <c r="E1319" i="4" s="1"/>
  <c r="D1319" i="4" a="1"/>
  <c r="D1319" i="4" s="1"/>
  <c r="F67" i="10" s="1"/>
  <c r="L67" i="10" s="1"/>
  <c r="G253" i="10" s="1"/>
  <c r="E1287" i="4" a="1"/>
  <c r="E1287" i="4" s="1"/>
  <c r="C1287" i="4" a="1"/>
  <c r="C1287" i="4" s="1"/>
  <c r="D1287" i="4" a="1"/>
  <c r="D1287" i="4" s="1"/>
  <c r="E1279" i="4" a="1"/>
  <c r="E1279" i="4" s="1"/>
  <c r="G27" i="10" s="1"/>
  <c r="C1279" i="4" a="1"/>
  <c r="C1279" i="4" s="1"/>
  <c r="E27" i="10" s="1"/>
  <c r="D1279" i="4" a="1"/>
  <c r="D1279" i="4" s="1"/>
  <c r="F27" i="10" s="1"/>
  <c r="L27" i="10" s="1"/>
  <c r="G213" i="10" s="1"/>
  <c r="E1324" i="4" a="1"/>
  <c r="E1324" i="4" s="1"/>
  <c r="C1324" i="4" a="1"/>
  <c r="C1324" i="4" s="1"/>
  <c r="E72" i="10" s="1"/>
  <c r="D1324" i="4" a="1"/>
  <c r="D1324" i="4" s="1"/>
  <c r="E1316" i="4" a="1"/>
  <c r="E1316" i="4" s="1"/>
  <c r="D1316" i="4" a="1"/>
  <c r="D1316" i="4" s="1"/>
  <c r="F64" i="10" s="1"/>
  <c r="L64" i="10" s="1"/>
  <c r="G250" i="10" s="1"/>
  <c r="C1316" i="4" a="1"/>
  <c r="C1316" i="4" s="1"/>
  <c r="E64" i="10" s="1"/>
  <c r="E1308" i="4" a="1"/>
  <c r="E1308" i="4" s="1"/>
  <c r="D1308" i="4" a="1"/>
  <c r="D1308" i="4" s="1"/>
  <c r="C1308" i="4" a="1"/>
  <c r="C1308" i="4" s="1"/>
  <c r="E1300" i="4" a="1"/>
  <c r="E1300" i="4" s="1"/>
  <c r="G48" i="10" s="1"/>
  <c r="D1300" i="4" a="1"/>
  <c r="D1300" i="4" s="1"/>
  <c r="C1300" i="4" a="1"/>
  <c r="C1300" i="4" s="1"/>
  <c r="E48" i="10" s="1"/>
  <c r="E1292" i="4" a="1"/>
  <c r="E1292" i="4" s="1"/>
  <c r="G40" i="10" s="1"/>
  <c r="D1292" i="4" a="1"/>
  <c r="D1292" i="4" s="1"/>
  <c r="F40" i="10" s="1"/>
  <c r="L40" i="10" s="1"/>
  <c r="G226" i="10" s="1"/>
  <c r="C1292" i="4" a="1"/>
  <c r="C1292" i="4" s="1"/>
  <c r="E40" i="10" s="1"/>
  <c r="E1284" i="4" a="1"/>
  <c r="E1284" i="4" s="1"/>
  <c r="G32" i="10" s="1"/>
  <c r="D1284" i="4" a="1"/>
  <c r="D1284" i="4" s="1"/>
  <c r="C1284" i="4" a="1"/>
  <c r="C1284" i="4" s="1"/>
  <c r="E32" i="10" s="1"/>
  <c r="D1276" i="4" a="1"/>
  <c r="D1276" i="4" s="1"/>
  <c r="C1276" i="4" a="1"/>
  <c r="C1276" i="4" s="1"/>
  <c r="E24" i="10" s="1"/>
  <c r="E1276" i="4" a="1"/>
  <c r="E1276" i="4" s="1"/>
  <c r="G24" i="10" s="1"/>
  <c r="E1321" i="4" a="1"/>
  <c r="E1321" i="4" s="1"/>
  <c r="G69" i="10" s="1"/>
  <c r="D1321" i="4" a="1"/>
  <c r="D1321" i="4" s="1"/>
  <c r="F69" i="10" s="1"/>
  <c r="L69" i="10" s="1"/>
  <c r="G255" i="10" s="1"/>
  <c r="C1321" i="4" a="1"/>
  <c r="C1321" i="4" s="1"/>
  <c r="E69" i="10" s="1"/>
  <c r="E1313" i="4" a="1"/>
  <c r="E1313" i="4" s="1"/>
  <c r="D1313" i="4" a="1"/>
  <c r="D1313" i="4" s="1"/>
  <c r="F61" i="10" s="1"/>
  <c r="L61" i="10" s="1"/>
  <c r="G247" i="10" s="1"/>
  <c r="C1313" i="4" a="1"/>
  <c r="C1313" i="4" s="1"/>
  <c r="E1305" i="4" a="1"/>
  <c r="E1305" i="4" s="1"/>
  <c r="G53" i="10" s="1"/>
  <c r="D1305" i="4" a="1"/>
  <c r="D1305" i="4" s="1"/>
  <c r="F53" i="10" s="1"/>
  <c r="L53" i="10" s="1"/>
  <c r="G239" i="10" s="1"/>
  <c r="C1305" i="4" a="1"/>
  <c r="C1305" i="4" s="1"/>
  <c r="E53" i="10" s="1"/>
  <c r="E1297" i="4" a="1"/>
  <c r="E1297" i="4" s="1"/>
  <c r="G45" i="10" s="1"/>
  <c r="D1297" i="4" a="1"/>
  <c r="D1297" i="4" s="1"/>
  <c r="F45" i="10" s="1"/>
  <c r="L45" i="10" s="1"/>
  <c r="G231" i="10" s="1"/>
  <c r="C1297" i="4" a="1"/>
  <c r="C1297" i="4" s="1"/>
  <c r="E1289" i="4" a="1"/>
  <c r="E1289" i="4" s="1"/>
  <c r="G37" i="10" s="1"/>
  <c r="D1289" i="4" a="1"/>
  <c r="D1289" i="4" s="1"/>
  <c r="C1289" i="4" a="1"/>
  <c r="C1289" i="4" s="1"/>
  <c r="E37" i="10" s="1"/>
  <c r="E1281" i="4" a="1"/>
  <c r="E1281" i="4" s="1"/>
  <c r="G29" i="10" s="1"/>
  <c r="D1281" i="4" a="1"/>
  <c r="D1281" i="4" s="1"/>
  <c r="F29" i="10" s="1"/>
  <c r="L29" i="10" s="1"/>
  <c r="G215" i="10" s="1"/>
  <c r="C1281" i="4" a="1"/>
  <c r="C1281" i="4" s="1"/>
  <c r="E29" i="10" s="1"/>
  <c r="E1273" i="4" a="1"/>
  <c r="E1273" i="4" s="1"/>
  <c r="G21" i="10" s="1"/>
  <c r="D1273" i="4" a="1"/>
  <c r="D1273" i="4" s="1"/>
  <c r="C1273" i="4" a="1"/>
  <c r="C1273" i="4" s="1"/>
  <c r="E21" i="10" s="1"/>
  <c r="E1269" i="4" a="1"/>
  <c r="E1269" i="4" s="1"/>
  <c r="C1269" i="4" a="1"/>
  <c r="C1269" i="4" s="1"/>
  <c r="E17" i="10" s="1"/>
  <c r="D1269" i="4" a="1"/>
  <c r="D1269" i="4" s="1"/>
  <c r="F17" i="10" s="1"/>
  <c r="L17" i="10" s="1"/>
  <c r="G203" i="10" s="1"/>
  <c r="E1311" i="4" a="1"/>
  <c r="E1311" i="4" s="1"/>
  <c r="G59" i="10" s="1"/>
  <c r="D1311" i="4" a="1"/>
  <c r="D1311" i="4" s="1"/>
  <c r="F59" i="10" s="1"/>
  <c r="L59" i="10" s="1"/>
  <c r="G245" i="10" s="1"/>
  <c r="C1311" i="4" a="1"/>
  <c r="C1311" i="4" s="1"/>
  <c r="E59" i="10" s="1"/>
  <c r="E1303" i="4" a="1"/>
  <c r="E1303" i="4" s="1"/>
  <c r="D1303" i="4" a="1"/>
  <c r="D1303" i="4" s="1"/>
  <c r="C1303" i="4" a="1"/>
  <c r="C1303" i="4" s="1"/>
  <c r="D1295" i="4" a="1"/>
  <c r="D1295" i="4" s="1"/>
  <c r="F43" i="10" s="1"/>
  <c r="L43" i="10" s="1"/>
  <c r="G229" i="10" s="1"/>
  <c r="C1295" i="4" a="1"/>
  <c r="C1295" i="4" s="1"/>
  <c r="E43" i="10" s="1"/>
  <c r="E1295" i="4" a="1"/>
  <c r="E1295" i="4" s="1"/>
  <c r="G43" i="10" s="1"/>
  <c r="C1271" i="4" a="1"/>
  <c r="C1271" i="4" s="1"/>
  <c r="E19" i="10" s="1"/>
  <c r="D1271" i="4" a="1"/>
  <c r="D1271" i="4" s="1"/>
  <c r="E1271" i="4" a="1"/>
  <c r="E1271" i="4" s="1"/>
  <c r="G19" i="10" s="1"/>
  <c r="C1318" i="4" a="1"/>
  <c r="C1318" i="4" s="1"/>
  <c r="E66" i="10" s="1"/>
  <c r="D1318" i="4" a="1"/>
  <c r="D1318" i="4" s="1"/>
  <c r="E1318" i="4" a="1"/>
  <c r="E1318" i="4" s="1"/>
  <c r="G66" i="10" s="1"/>
  <c r="E1310" i="4" a="1"/>
  <c r="E1310" i="4" s="1"/>
  <c r="G58" i="10" s="1"/>
  <c r="C1310" i="4" a="1"/>
  <c r="C1310" i="4" s="1"/>
  <c r="E58" i="10" s="1"/>
  <c r="D1310" i="4" a="1"/>
  <c r="D1310" i="4" s="1"/>
  <c r="F58" i="10" s="1"/>
  <c r="L58" i="10" s="1"/>
  <c r="G244" i="10" s="1"/>
  <c r="C1302" i="4" a="1"/>
  <c r="C1302" i="4" s="1"/>
  <c r="E50" i="10" s="1"/>
  <c r="E1302" i="4" a="1"/>
  <c r="E1302" i="4" s="1"/>
  <c r="G50" i="10" s="1"/>
  <c r="D1302" i="4" a="1"/>
  <c r="D1302" i="4" s="1"/>
  <c r="F50" i="10" s="1"/>
  <c r="L50" i="10" s="1"/>
  <c r="G236" i="10" s="1"/>
  <c r="E1294" i="4" a="1"/>
  <c r="E1294" i="4" s="1"/>
  <c r="D1294" i="4" a="1"/>
  <c r="D1294" i="4" s="1"/>
  <c r="F42" i="10" s="1"/>
  <c r="L42" i="10" s="1"/>
  <c r="G228" i="10" s="1"/>
  <c r="C1294" i="4" a="1"/>
  <c r="C1294" i="4" s="1"/>
  <c r="E42" i="10" s="1"/>
  <c r="E1286" i="4" a="1"/>
  <c r="E1286" i="4" s="1"/>
  <c r="G34" i="10" s="1"/>
  <c r="D1286" i="4" a="1"/>
  <c r="D1286" i="4" s="1"/>
  <c r="F34" i="10" s="1"/>
  <c r="L34" i="10" s="1"/>
  <c r="G220" i="10" s="1"/>
  <c r="C1286" i="4" a="1"/>
  <c r="C1286" i="4" s="1"/>
  <c r="E34" i="10" s="1"/>
  <c r="E1278" i="4" a="1"/>
  <c r="E1278" i="4" s="1"/>
  <c r="G26" i="10" s="1"/>
  <c r="D1278" i="4" a="1"/>
  <c r="D1278" i="4" s="1"/>
  <c r="F26" i="10" s="1"/>
  <c r="L26" i="10" s="1"/>
  <c r="G212" i="10" s="1"/>
  <c r="C1278" i="4" a="1"/>
  <c r="C1278" i="4" s="1"/>
  <c r="D1270" i="4" a="1"/>
  <c r="D1270" i="4" s="1"/>
  <c r="F18" i="10" s="1"/>
  <c r="L18" i="10" s="1"/>
  <c r="G204" i="10" s="1"/>
  <c r="E1270" i="4" a="1"/>
  <c r="E1270" i="4" s="1"/>
  <c r="G18" i="10" s="1"/>
  <c r="C1270" i="4" a="1"/>
  <c r="C1270" i="4" s="1"/>
  <c r="E18" i="10" s="1"/>
  <c r="E1299" i="4" a="1"/>
  <c r="E1299" i="4" s="1"/>
  <c r="G47" i="10" s="1"/>
  <c r="C1299" i="4" a="1"/>
  <c r="C1299" i="4" s="1"/>
  <c r="E47" i="10" s="1"/>
  <c r="D1299" i="4" a="1"/>
  <c r="D1299" i="4" s="1"/>
  <c r="F47" i="10" s="1"/>
  <c r="L47" i="10" s="1"/>
  <c r="G233" i="10" s="1"/>
  <c r="D1291" i="4" a="1"/>
  <c r="D1291" i="4" s="1"/>
  <c r="F39" i="10" s="1"/>
  <c r="E1291" i="4" a="1"/>
  <c r="E1291" i="4" s="1"/>
  <c r="C1291" i="4" a="1"/>
  <c r="C1291" i="4" s="1"/>
  <c r="E39" i="10" s="1"/>
  <c r="E1283" i="4" a="1"/>
  <c r="E1283" i="4" s="1"/>
  <c r="G31" i="10" s="1"/>
  <c r="D1283" i="4" a="1"/>
  <c r="D1283" i="4" s="1"/>
  <c r="F31" i="10" s="1"/>
  <c r="L31" i="10" s="1"/>
  <c r="G217" i="10" s="1"/>
  <c r="C1283" i="4" a="1"/>
  <c r="C1283" i="4" s="1"/>
  <c r="E31" i="10" s="1"/>
  <c r="E1275" i="4" a="1"/>
  <c r="E1275" i="4" s="1"/>
  <c r="G23" i="10" s="1"/>
  <c r="D1275" i="4" a="1"/>
  <c r="D1275" i="4" s="1"/>
  <c r="F23" i="10" s="1"/>
  <c r="L23" i="10" s="1"/>
  <c r="G209" i="10" s="1"/>
  <c r="C1275" i="4" a="1"/>
  <c r="C1275" i="4" s="1"/>
  <c r="E23" i="10" s="1"/>
  <c r="E1323" i="4" a="1"/>
  <c r="E1323" i="4" s="1"/>
  <c r="D1323" i="4" a="1"/>
  <c r="D1323" i="4" s="1"/>
  <c r="F71" i="10" s="1"/>
  <c r="L71" i="10" s="1"/>
  <c r="G257" i="10" s="1"/>
  <c r="C1323" i="4" a="1"/>
  <c r="C1323" i="4" s="1"/>
  <c r="E71" i="10" s="1"/>
  <c r="C1315" i="4" a="1"/>
  <c r="C1315" i="4" s="1"/>
  <c r="E63" i="10" s="1"/>
  <c r="D1315" i="4" a="1"/>
  <c r="D1315" i="4" s="1"/>
  <c r="F63" i="10" s="1"/>
  <c r="L63" i="10" s="1"/>
  <c r="G249" i="10" s="1"/>
  <c r="E1315" i="4" a="1"/>
  <c r="E1315" i="4" s="1"/>
  <c r="C1307" i="4" a="1"/>
  <c r="C1307" i="4" s="1"/>
  <c r="E55" i="10" s="1"/>
  <c r="E1307" i="4" a="1"/>
  <c r="E1307" i="4" s="1"/>
  <c r="D1307" i="4" a="1"/>
  <c r="D1307" i="4" s="1"/>
  <c r="F55" i="10" s="1"/>
  <c r="L55" i="10" s="1"/>
  <c r="G241" i="10" s="1"/>
  <c r="C1320" i="4" a="1"/>
  <c r="C1320" i="4" s="1"/>
  <c r="E1320" i="4" a="1"/>
  <c r="E1320" i="4" s="1"/>
  <c r="G68" i="10" s="1"/>
  <c r="D1320" i="4" a="1"/>
  <c r="D1320" i="4" s="1"/>
  <c r="F68" i="10" s="1"/>
  <c r="L68" i="10" s="1"/>
  <c r="G254" i="10" s="1"/>
  <c r="D1312" i="4" a="1"/>
  <c r="D1312" i="4" s="1"/>
  <c r="F60" i="10" s="1"/>
  <c r="L60" i="10" s="1"/>
  <c r="G246" i="10" s="1"/>
  <c r="C1312" i="4" a="1"/>
  <c r="C1312" i="4" s="1"/>
  <c r="E60" i="10" s="1"/>
  <c r="E1312" i="4" a="1"/>
  <c r="E1312" i="4" s="1"/>
  <c r="G60" i="10" s="1"/>
  <c r="D1304" i="4" a="1"/>
  <c r="D1304" i="4" s="1"/>
  <c r="F52" i="10" s="1"/>
  <c r="L52" i="10" s="1"/>
  <c r="G238" i="10" s="1"/>
  <c r="E1304" i="4" a="1"/>
  <c r="E1304" i="4" s="1"/>
  <c r="G52" i="10" s="1"/>
  <c r="C1304" i="4" a="1"/>
  <c r="C1304" i="4" s="1"/>
  <c r="C1296" i="4" a="1"/>
  <c r="C1296" i="4" s="1"/>
  <c r="E44" i="10" s="1"/>
  <c r="E1296" i="4" a="1"/>
  <c r="E1296" i="4" s="1"/>
  <c r="G44" i="10" s="1"/>
  <c r="D1296" i="4" a="1"/>
  <c r="D1296" i="4" s="1"/>
  <c r="F44" i="10" s="1"/>
  <c r="L44" i="10" s="1"/>
  <c r="G230" i="10" s="1"/>
  <c r="E1288" i="4" a="1"/>
  <c r="E1288" i="4" s="1"/>
  <c r="C1288" i="4" a="1"/>
  <c r="C1288" i="4" s="1"/>
  <c r="E36" i="10" s="1"/>
  <c r="D1288" i="4" a="1"/>
  <c r="D1288" i="4" s="1"/>
  <c r="F36" i="10" s="1"/>
  <c r="L36" i="10" s="1"/>
  <c r="G222" i="10" s="1"/>
  <c r="C1280" i="4" a="1"/>
  <c r="C1280" i="4" s="1"/>
  <c r="E28" i="10" s="1"/>
  <c r="E1280" i="4" a="1"/>
  <c r="E1280" i="4" s="1"/>
  <c r="D1280" i="4" a="1"/>
  <c r="D1280" i="4" s="1"/>
  <c r="E1272" i="4" a="1"/>
  <c r="E1272" i="4" s="1"/>
  <c r="G20" i="10" s="1"/>
  <c r="D1272" i="4" a="1"/>
  <c r="D1272" i="4" s="1"/>
  <c r="F20" i="10" s="1"/>
  <c r="L20" i="10" s="1"/>
  <c r="G206" i="10" s="1"/>
  <c r="C1272" i="4" a="1"/>
  <c r="C1272" i="4" s="1"/>
  <c r="E20" i="10" s="1"/>
  <c r="E1301" i="4" a="1"/>
  <c r="E1301" i="4" s="1"/>
  <c r="G49" i="10" s="1"/>
  <c r="C1301" i="4" a="1"/>
  <c r="C1301" i="4" s="1"/>
  <c r="E49" i="10" s="1"/>
  <c r="D1301" i="4" a="1"/>
  <c r="D1301" i="4" s="1"/>
  <c r="F49" i="10" s="1"/>
  <c r="L49" i="10" s="1"/>
  <c r="G235" i="10" s="1"/>
  <c r="D1293" i="4" a="1"/>
  <c r="D1293" i="4" s="1"/>
  <c r="E1293" i="4" a="1"/>
  <c r="E1293" i="4" s="1"/>
  <c r="G41" i="10" s="1"/>
  <c r="C1293" i="4" a="1"/>
  <c r="C1293" i="4" s="1"/>
  <c r="E41" i="10" s="1"/>
  <c r="C1285" i="4" a="1"/>
  <c r="C1285" i="4" s="1"/>
  <c r="E33" i="10" s="1"/>
  <c r="E1285" i="4" a="1"/>
  <c r="E1285" i="4" s="1"/>
  <c r="G33" i="10" s="1"/>
  <c r="D1285" i="4" a="1"/>
  <c r="D1285" i="4" s="1"/>
  <c r="F33" i="10" s="1"/>
  <c r="L33" i="10" s="1"/>
  <c r="G219" i="10" s="1"/>
  <c r="E1317" i="4" a="1"/>
  <c r="E1317" i="4" s="1"/>
  <c r="G65" i="10" s="1"/>
  <c r="D1317" i="4" a="1"/>
  <c r="D1317" i="4" s="1"/>
  <c r="F65" i="10" s="1"/>
  <c r="L65" i="10" s="1"/>
  <c r="G251" i="10" s="1"/>
  <c r="C1317" i="4" a="1"/>
  <c r="C1317" i="4" s="1"/>
  <c r="E65" i="10" s="1"/>
  <c r="E1309" i="4" a="1"/>
  <c r="E1309" i="4" s="1"/>
  <c r="G57" i="10" s="1"/>
  <c r="C1309" i="4" a="1"/>
  <c r="C1309" i="4" s="1"/>
  <c r="E57" i="10" s="1"/>
  <c r="D1309" i="4" a="1"/>
  <c r="D1309" i="4" s="1"/>
  <c r="F57" i="10" s="1"/>
  <c r="L57" i="10" s="1"/>
  <c r="G243" i="10" s="1"/>
  <c r="C1277" i="4" a="1"/>
  <c r="C1277" i="4" s="1"/>
  <c r="E25" i="10" s="1"/>
  <c r="D1277" i="4" a="1"/>
  <c r="D1277" i="4" s="1"/>
  <c r="F25" i="10" s="1"/>
  <c r="L25" i="10" s="1"/>
  <c r="G211" i="10" s="1"/>
  <c r="E1277" i="4" a="1"/>
  <c r="E1277" i="4" s="1"/>
  <c r="G25" i="10" s="1"/>
  <c r="E1322" i="4" a="1"/>
  <c r="E1322" i="4" s="1"/>
  <c r="G70" i="10" s="1"/>
  <c r="C1322" i="4" a="1"/>
  <c r="C1322" i="4" s="1"/>
  <c r="E70" i="10" s="1"/>
  <c r="D1322" i="4" a="1"/>
  <c r="D1322" i="4" s="1"/>
  <c r="F70" i="10" s="1"/>
  <c r="L70" i="10" s="1"/>
  <c r="G256" i="10" s="1"/>
  <c r="E1314" i="4" a="1"/>
  <c r="E1314" i="4" s="1"/>
  <c r="G62" i="10" s="1"/>
  <c r="D1314" i="4" a="1"/>
  <c r="D1314" i="4" s="1"/>
  <c r="F62" i="10" s="1"/>
  <c r="L62" i="10" s="1"/>
  <c r="G248" i="10" s="1"/>
  <c r="C1314" i="4" a="1"/>
  <c r="C1314" i="4" s="1"/>
  <c r="E62" i="10" s="1"/>
  <c r="D1306" i="4" a="1"/>
  <c r="D1306" i="4" s="1"/>
  <c r="F54" i="10" s="1"/>
  <c r="L54" i="10" s="1"/>
  <c r="G240" i="10" s="1"/>
  <c r="C1306" i="4" a="1"/>
  <c r="C1306" i="4" s="1"/>
  <c r="E1306" i="4" a="1"/>
  <c r="E1306" i="4" s="1"/>
  <c r="G54" i="10" s="1"/>
  <c r="E1298" i="4" a="1"/>
  <c r="E1298" i="4" s="1"/>
  <c r="G46" i="10" s="1"/>
  <c r="D1298" i="4" a="1"/>
  <c r="D1298" i="4" s="1"/>
  <c r="F46" i="10" s="1"/>
  <c r="L46" i="10" s="1"/>
  <c r="G232" i="10" s="1"/>
  <c r="C1298" i="4" a="1"/>
  <c r="C1298" i="4" s="1"/>
  <c r="E46" i="10" s="1"/>
  <c r="D1290" i="4" a="1"/>
  <c r="D1290" i="4" s="1"/>
  <c r="F38" i="10" s="1"/>
  <c r="L38" i="10" s="1"/>
  <c r="G224" i="10" s="1"/>
  <c r="E1290" i="4" a="1"/>
  <c r="E1290" i="4" s="1"/>
  <c r="G38" i="10" s="1"/>
  <c r="C1290" i="4" a="1"/>
  <c r="C1290" i="4" s="1"/>
  <c r="E38" i="10" s="1"/>
  <c r="D1282" i="4" a="1"/>
  <c r="D1282" i="4" s="1"/>
  <c r="F30" i="10" s="1"/>
  <c r="L30" i="10" s="1"/>
  <c r="G216" i="10" s="1"/>
  <c r="C1282" i="4" a="1"/>
  <c r="C1282" i="4" s="1"/>
  <c r="E30" i="10" s="1"/>
  <c r="E1282" i="4" a="1"/>
  <c r="E1282" i="4" s="1"/>
  <c r="G30" i="10" s="1"/>
  <c r="E1274" i="4" a="1"/>
  <c r="E1274" i="4" s="1"/>
  <c r="G22" i="10" s="1"/>
  <c r="D1274" i="4" a="1"/>
  <c r="D1274" i="4" s="1"/>
  <c r="F22" i="10" s="1"/>
  <c r="L22" i="10" s="1"/>
  <c r="G208" i="10" s="1"/>
  <c r="C1274" i="4" a="1"/>
  <c r="C1274" i="4" s="1"/>
  <c r="E22" i="10" s="1"/>
  <c r="I53" i="10"/>
  <c r="F178" i="10" s="1"/>
  <c r="C292" i="5"/>
  <c r="E24" i="8" s="1"/>
  <c r="C284" i="5"/>
  <c r="E16" i="8" s="1"/>
  <c r="C326" i="5"/>
  <c r="C318" i="5"/>
  <c r="E50" i="8" s="1"/>
  <c r="C310" i="5"/>
  <c r="C302" i="5"/>
  <c r="E34" i="8" s="1"/>
  <c r="C294" i="5"/>
  <c r="E26" i="8" s="1"/>
  <c r="C286" i="5"/>
  <c r="E18" i="8" s="1"/>
  <c r="C278" i="5"/>
  <c r="E10" i="8" s="1"/>
  <c r="C331" i="5"/>
  <c r="E63" i="8" s="1"/>
  <c r="C327" i="5"/>
  <c r="C323" i="5"/>
  <c r="E55" i="8" s="1"/>
  <c r="C319" i="5"/>
  <c r="E51" i="8" s="1"/>
  <c r="C315" i="5"/>
  <c r="E47" i="8" s="1"/>
  <c r="C311" i="5"/>
  <c r="E43" i="8" s="1"/>
  <c r="C307" i="5"/>
  <c r="E39" i="8" s="1"/>
  <c r="C303" i="5"/>
  <c r="E35" i="8" s="1"/>
  <c r="C299" i="5"/>
  <c r="E31" i="8" s="1"/>
  <c r="C295" i="5"/>
  <c r="C291" i="5"/>
  <c r="E23" i="8" s="1"/>
  <c r="C287" i="5"/>
  <c r="E19" i="8" s="1"/>
  <c r="C283" i="5"/>
  <c r="E15" i="8" s="1"/>
  <c r="C279" i="5"/>
  <c r="E11" i="8" s="1"/>
  <c r="C329" i="5"/>
  <c r="E61" i="8" s="1"/>
  <c r="C325" i="5"/>
  <c r="E57" i="8" s="1"/>
  <c r="C321" i="5"/>
  <c r="E53" i="8" s="1"/>
  <c r="C317" i="5"/>
  <c r="C313" i="5"/>
  <c r="E45" i="8" s="1"/>
  <c r="C309" i="5"/>
  <c r="C305" i="5"/>
  <c r="E37" i="8" s="1"/>
  <c r="C301" i="5"/>
  <c r="E33" i="8" s="1"/>
  <c r="C297" i="5"/>
  <c r="E29" i="8" s="1"/>
  <c r="C293" i="5"/>
  <c r="E25" i="8" s="1"/>
  <c r="C289" i="5"/>
  <c r="E21" i="8" s="1"/>
  <c r="C285" i="5"/>
  <c r="C281" i="5"/>
  <c r="E13" i="8" s="1"/>
  <c r="E255" i="10"/>
  <c r="E251" i="10"/>
  <c r="E231" i="10"/>
  <c r="AA166" i="10"/>
  <c r="R166" i="10"/>
  <c r="AA162" i="10"/>
  <c r="R162" i="10"/>
  <c r="AA158" i="10"/>
  <c r="R158" i="10"/>
  <c r="AA150" i="10"/>
  <c r="R150" i="10"/>
  <c r="AA146" i="10"/>
  <c r="R146" i="10"/>
  <c r="E203" i="10"/>
  <c r="E252" i="10"/>
  <c r="AA187" i="10"/>
  <c r="R187" i="10"/>
  <c r="E244" i="10"/>
  <c r="R183" i="10"/>
  <c r="AA183" i="10"/>
  <c r="E236" i="10"/>
  <c r="R163" i="10"/>
  <c r="AA163" i="10"/>
  <c r="E216" i="10"/>
  <c r="E212" i="10"/>
  <c r="E208" i="10"/>
  <c r="E204" i="10"/>
  <c r="E257" i="10"/>
  <c r="E253" i="10"/>
  <c r="E249" i="10"/>
  <c r="AA184" i="10"/>
  <c r="R184" i="10"/>
  <c r="AA180" i="10"/>
  <c r="R180" i="10"/>
  <c r="AA176" i="10"/>
  <c r="R176" i="10"/>
  <c r="E233" i="10"/>
  <c r="E225" i="10"/>
  <c r="E221" i="10"/>
  <c r="AA156" i="10"/>
  <c r="R156" i="10"/>
  <c r="E213" i="10"/>
  <c r="E209" i="10"/>
  <c r="E205" i="10"/>
  <c r="R193" i="10"/>
  <c r="AA193" i="10"/>
  <c r="E250" i="10"/>
  <c r="E246" i="10"/>
  <c r="R181" i="10"/>
  <c r="AA181" i="10"/>
  <c r="E234" i="10"/>
  <c r="E226" i="10"/>
  <c r="AA161" i="10"/>
  <c r="R161" i="10"/>
  <c r="R157" i="10"/>
  <c r="AA157" i="10"/>
  <c r="E210" i="10"/>
  <c r="E206" i="10"/>
  <c r="C277" i="5"/>
  <c r="F279" i="5"/>
  <c r="G73" i="8" s="1" a="1"/>
  <c r="G73" i="8" s="1"/>
  <c r="F295" i="5"/>
  <c r="G89" i="8" s="1" a="1"/>
  <c r="G89" i="8" s="1"/>
  <c r="F311" i="5"/>
  <c r="G105" i="8" s="1" a="1"/>
  <c r="G105" i="8" s="1"/>
  <c r="F327" i="5"/>
  <c r="F343" i="5"/>
  <c r="G137" i="8" s="1" a="1"/>
  <c r="G137" i="8" s="1"/>
  <c r="F359" i="5"/>
  <c r="G153" i="8" s="1" a="1"/>
  <c r="G153" i="8" s="1"/>
  <c r="F375" i="5"/>
  <c r="G169" i="8" s="1" a="1"/>
  <c r="G169" i="8" s="1"/>
  <c r="F391" i="5"/>
  <c r="G185" i="8" s="1" a="1"/>
  <c r="G185" i="8" s="1"/>
  <c r="F407" i="5"/>
  <c r="G201" i="8" s="1" a="1"/>
  <c r="G201" i="8" s="1"/>
  <c r="F423" i="5"/>
  <c r="G217" i="8" s="1" a="1"/>
  <c r="G217" i="8" s="1"/>
  <c r="F439" i="5"/>
  <c r="G233" i="8" s="1" a="1"/>
  <c r="G233" i="8" s="1"/>
  <c r="F455" i="5"/>
  <c r="G249" i="8" s="1" a="1"/>
  <c r="G249" i="8" s="1"/>
  <c r="F471" i="5"/>
  <c r="G266" i="8" s="1" a="1"/>
  <c r="G266" i="8" s="1"/>
  <c r="F292" i="5"/>
  <c r="G86" i="8" s="1" a="1"/>
  <c r="G86" i="8" s="1"/>
  <c r="F308" i="5"/>
  <c r="G102" i="8" s="1" a="1"/>
  <c r="G102" i="8" s="1"/>
  <c r="F324" i="5"/>
  <c r="G118" i="8" s="1" a="1"/>
  <c r="G118" i="8" s="1"/>
  <c r="F340" i="5"/>
  <c r="G134" i="8" s="1" a="1"/>
  <c r="G134" i="8" s="1"/>
  <c r="F356" i="5"/>
  <c r="G150" i="8" s="1" a="1"/>
  <c r="G150" i="8" s="1"/>
  <c r="F372" i="5"/>
  <c r="G166" i="8" s="1" a="1"/>
  <c r="G166" i="8" s="1"/>
  <c r="F388" i="5"/>
  <c r="G182" i="8" s="1" a="1"/>
  <c r="G182" i="8" s="1"/>
  <c r="F404" i="5"/>
  <c r="G198" i="8" s="1" a="1"/>
  <c r="G198" i="8" s="1"/>
  <c r="F420" i="5"/>
  <c r="G214" i="8" s="1" a="1"/>
  <c r="G214" i="8" s="1"/>
  <c r="F436" i="5"/>
  <c r="G230" i="8" s="1" a="1"/>
  <c r="G230" i="8" s="1"/>
  <c r="F452" i="5"/>
  <c r="G246" i="8" s="1" a="1"/>
  <c r="G246" i="8" s="1"/>
  <c r="F468" i="5"/>
  <c r="G263" i="8" s="1" a="1"/>
  <c r="G263" i="8" s="1"/>
  <c r="F285" i="5"/>
  <c r="G79" i="8" s="1" a="1"/>
  <c r="G79" i="8" s="1"/>
  <c r="F301" i="5"/>
  <c r="G95" i="8" s="1" a="1"/>
  <c r="G95" i="8" s="1"/>
  <c r="F317" i="5"/>
  <c r="G111" i="8" s="1" a="1"/>
  <c r="G111" i="8" s="1"/>
  <c r="F333" i="5"/>
  <c r="G127" i="8" s="1" a="1"/>
  <c r="G127" i="8" s="1"/>
  <c r="F349" i="5"/>
  <c r="G143" i="8" s="1" a="1"/>
  <c r="G143" i="8" s="1"/>
  <c r="F365" i="5"/>
  <c r="G159" i="8" s="1" a="1"/>
  <c r="G159" i="8" s="1"/>
  <c r="F381" i="5"/>
  <c r="G175" i="8" s="1" a="1"/>
  <c r="G175" i="8" s="1"/>
  <c r="F397" i="5"/>
  <c r="G191" i="8" s="1" a="1"/>
  <c r="G191" i="8" s="1"/>
  <c r="F413" i="5"/>
  <c r="G207" i="8" s="1" a="1"/>
  <c r="G207" i="8" s="1"/>
  <c r="F429" i="5"/>
  <c r="G223" i="8" s="1" a="1"/>
  <c r="G223" i="8" s="1"/>
  <c r="F445" i="5"/>
  <c r="G239" i="8" s="1" a="1"/>
  <c r="G239" i="8" s="1"/>
  <c r="F461" i="5"/>
  <c r="G255" i="8" s="1" a="1"/>
  <c r="G255" i="8" s="1"/>
  <c r="F282" i="5"/>
  <c r="G76" i="8" s="1" a="1"/>
  <c r="G76" i="8" s="1"/>
  <c r="F298" i="5"/>
  <c r="G92" i="8" s="1" a="1"/>
  <c r="G92" i="8" s="1"/>
  <c r="F314" i="5"/>
  <c r="G108" i="8" s="1" a="1"/>
  <c r="G108" i="8" s="1"/>
  <c r="F330" i="5"/>
  <c r="G124" i="8" s="1" a="1"/>
  <c r="G124" i="8" s="1"/>
  <c r="F346" i="5"/>
  <c r="G140" i="8" s="1" a="1"/>
  <c r="G140" i="8" s="1"/>
  <c r="F362" i="5"/>
  <c r="G156" i="8" s="1" a="1"/>
  <c r="G156" i="8" s="1"/>
  <c r="F378" i="5"/>
  <c r="F394" i="5"/>
  <c r="G188" i="8" s="1" a="1"/>
  <c r="G188" i="8" s="1"/>
  <c r="F410" i="5"/>
  <c r="G204" i="8" s="1" a="1"/>
  <c r="G204" i="8" s="1"/>
  <c r="F426" i="5"/>
  <c r="G220" i="8" s="1" a="1"/>
  <c r="G220" i="8" s="1"/>
  <c r="F442" i="5"/>
  <c r="G236" i="8" s="1" a="1"/>
  <c r="G236" i="8" s="1"/>
  <c r="F283" i="5"/>
  <c r="G77" i="8" s="1" a="1"/>
  <c r="G77" i="8" s="1"/>
  <c r="F299" i="5"/>
  <c r="G93" i="8" s="1" a="1"/>
  <c r="G93" i="8" s="1"/>
  <c r="F315" i="5"/>
  <c r="G109" i="8" s="1" a="1"/>
  <c r="G109" i="8" s="1"/>
  <c r="F331" i="5"/>
  <c r="G125" i="8" s="1" a="1"/>
  <c r="G125" i="8" s="1"/>
  <c r="F347" i="5"/>
  <c r="G141" i="8" s="1" a="1"/>
  <c r="G141" i="8" s="1"/>
  <c r="F363" i="5"/>
  <c r="G157" i="8" s="1" a="1"/>
  <c r="G157" i="8" s="1"/>
  <c r="F379" i="5"/>
  <c r="G173" i="8" s="1" a="1"/>
  <c r="G173" i="8" s="1"/>
  <c r="F395" i="5"/>
  <c r="G189" i="8" s="1" a="1"/>
  <c r="G189" i="8" s="1"/>
  <c r="F411" i="5"/>
  <c r="G205" i="8" s="1" a="1"/>
  <c r="G205" i="8" s="1"/>
  <c r="F427" i="5"/>
  <c r="G221" i="8" s="1" a="1"/>
  <c r="G221" i="8" s="1"/>
  <c r="F443" i="5"/>
  <c r="G237" i="8" s="1" a="1"/>
  <c r="G237" i="8" s="1"/>
  <c r="F459" i="5"/>
  <c r="G253" i="8" s="1" a="1"/>
  <c r="G253" i="8" s="1"/>
  <c r="F280" i="5"/>
  <c r="G74" i="8" s="1" a="1"/>
  <c r="G74" i="8" s="1"/>
  <c r="F296" i="5"/>
  <c r="G90" i="8" s="1" a="1"/>
  <c r="G90" i="8" s="1"/>
  <c r="F312" i="5"/>
  <c r="G106" i="8" s="1" a="1"/>
  <c r="G106" i="8" s="1"/>
  <c r="F328" i="5"/>
  <c r="G122" i="8" s="1" a="1"/>
  <c r="G122" i="8" s="1"/>
  <c r="F344" i="5"/>
  <c r="G138" i="8" s="1" a="1"/>
  <c r="G138" i="8" s="1"/>
  <c r="F360" i="5"/>
  <c r="G154" i="8" s="1" a="1"/>
  <c r="G154" i="8" s="1"/>
  <c r="F376" i="5"/>
  <c r="G170" i="8" s="1" a="1"/>
  <c r="G170" i="8" s="1"/>
  <c r="F392" i="5"/>
  <c r="G186" i="8" s="1" a="1"/>
  <c r="G186" i="8" s="1"/>
  <c r="F408" i="5"/>
  <c r="G202" i="8" s="1" a="1"/>
  <c r="G202" i="8" s="1"/>
  <c r="F424" i="5"/>
  <c r="G218" i="8" s="1" a="1"/>
  <c r="G218" i="8" s="1"/>
  <c r="F440" i="5"/>
  <c r="G234" i="8" s="1" a="1"/>
  <c r="G234" i="8" s="1"/>
  <c r="F456" i="5"/>
  <c r="G250" i="8" s="1" a="1"/>
  <c r="G250" i="8" s="1"/>
  <c r="F472" i="5"/>
  <c r="G267" i="8" s="1" a="1"/>
  <c r="G267" i="8" s="1"/>
  <c r="F289" i="5"/>
  <c r="G83" i="8" s="1" a="1"/>
  <c r="G83" i="8" s="1"/>
  <c r="F305" i="5"/>
  <c r="G99" i="8" s="1" a="1"/>
  <c r="G99" i="8" s="1"/>
  <c r="F321" i="5"/>
  <c r="G115" i="8" s="1" a="1"/>
  <c r="G115" i="8" s="1"/>
  <c r="F337" i="5"/>
  <c r="G131" i="8" s="1" a="1"/>
  <c r="G131" i="8" s="1"/>
  <c r="F353" i="5"/>
  <c r="G147" i="8" s="1" a="1"/>
  <c r="G147" i="8" s="1"/>
  <c r="F369" i="5"/>
  <c r="G163" i="8" s="1" a="1"/>
  <c r="G163" i="8" s="1"/>
  <c r="F385" i="5"/>
  <c r="G179" i="8" s="1" a="1"/>
  <c r="G179" i="8" s="1"/>
  <c r="F401" i="5"/>
  <c r="G195" i="8" s="1" a="1"/>
  <c r="G195" i="8" s="1"/>
  <c r="F417" i="5"/>
  <c r="G211" i="8" s="1" a="1"/>
  <c r="G211" i="8" s="1"/>
  <c r="F433" i="5"/>
  <c r="G227" i="8" s="1" a="1"/>
  <c r="G227" i="8" s="1"/>
  <c r="F449" i="5"/>
  <c r="G243" i="8" s="1" a="1"/>
  <c r="G243" i="8" s="1"/>
  <c r="F465" i="5"/>
  <c r="G259" i="8" s="1" a="1"/>
  <c r="G259" i="8" s="1"/>
  <c r="F286" i="5"/>
  <c r="G80" i="8" s="1" a="1"/>
  <c r="G80" i="8" s="1"/>
  <c r="F302" i="5"/>
  <c r="G96" i="8" s="1" a="1"/>
  <c r="G96" i="8" s="1"/>
  <c r="F318" i="5"/>
  <c r="G112" i="8" s="1" a="1"/>
  <c r="G112" i="8" s="1"/>
  <c r="F334" i="5"/>
  <c r="G128" i="8" s="1" a="1"/>
  <c r="G128" i="8" s="1"/>
  <c r="F350" i="5"/>
  <c r="G144" i="8" s="1" a="1"/>
  <c r="G144" i="8" s="1"/>
  <c r="F366" i="5"/>
  <c r="G160" i="8" s="1" a="1"/>
  <c r="G160" i="8" s="1"/>
  <c r="F382" i="5"/>
  <c r="G176" i="8" s="1" a="1"/>
  <c r="G176" i="8" s="1"/>
  <c r="F398" i="5"/>
  <c r="G192" i="8" s="1" a="1"/>
  <c r="G192" i="8" s="1"/>
  <c r="F414" i="5"/>
  <c r="G208" i="8" s="1" a="1"/>
  <c r="G208" i="8" s="1"/>
  <c r="F430" i="5"/>
  <c r="G224" i="8" s="1" a="1"/>
  <c r="G224" i="8" s="1"/>
  <c r="F446" i="5"/>
  <c r="G240" i="8" s="1" a="1"/>
  <c r="G240" i="8" s="1"/>
  <c r="F462" i="5"/>
  <c r="G256" i="8" s="1" a="1"/>
  <c r="G256" i="8" s="1"/>
  <c r="F287" i="5"/>
  <c r="G81" i="8" s="1" a="1"/>
  <c r="G81" i="8" s="1"/>
  <c r="F303" i="5"/>
  <c r="G97" i="8" s="1" a="1"/>
  <c r="G97" i="8" s="1"/>
  <c r="F319" i="5"/>
  <c r="G113" i="8" s="1" a="1"/>
  <c r="G113" i="8" s="1"/>
  <c r="F335" i="5"/>
  <c r="G129" i="8" s="1" a="1"/>
  <c r="G129" i="8" s="1"/>
  <c r="F351" i="5"/>
  <c r="G145" i="8" s="1" a="1"/>
  <c r="G145" i="8" s="1"/>
  <c r="F367" i="5"/>
  <c r="G161" i="8" s="1" a="1"/>
  <c r="G161" i="8" s="1"/>
  <c r="F383" i="5"/>
  <c r="G177" i="8" s="1" a="1"/>
  <c r="G177" i="8" s="1"/>
  <c r="F399" i="5"/>
  <c r="G193" i="8" s="1" a="1"/>
  <c r="G193" i="8" s="1"/>
  <c r="F415" i="5"/>
  <c r="G209" i="8" s="1" a="1"/>
  <c r="G209" i="8" s="1"/>
  <c r="F431" i="5"/>
  <c r="G225" i="8" s="1" a="1"/>
  <c r="G225" i="8" s="1"/>
  <c r="F447" i="5"/>
  <c r="G241" i="8" s="1" a="1"/>
  <c r="G241" i="8" s="1"/>
  <c r="F463" i="5"/>
  <c r="G257" i="8" s="1" a="1"/>
  <c r="G257" i="8" s="1"/>
  <c r="F284" i="5"/>
  <c r="G78" i="8" s="1" a="1"/>
  <c r="G78" i="8" s="1"/>
  <c r="F300" i="5"/>
  <c r="G94" i="8" s="1" a="1"/>
  <c r="G94" i="8" s="1"/>
  <c r="F316" i="5"/>
  <c r="G110" i="8" s="1" a="1"/>
  <c r="G110" i="8" s="1"/>
  <c r="F332" i="5"/>
  <c r="G126" i="8" s="1" a="1"/>
  <c r="G126" i="8" s="1"/>
  <c r="F348" i="5"/>
  <c r="G142" i="8" s="1" a="1"/>
  <c r="G142" i="8" s="1"/>
  <c r="F364" i="5"/>
  <c r="G158" i="8" s="1" a="1"/>
  <c r="G158" i="8" s="1"/>
  <c r="F380" i="5"/>
  <c r="G174" i="8" s="1" a="1"/>
  <c r="G174" i="8" s="1"/>
  <c r="F396" i="5"/>
  <c r="G190" i="8" s="1" a="1"/>
  <c r="G190" i="8" s="1"/>
  <c r="F412" i="5"/>
  <c r="G206" i="8" s="1" a="1"/>
  <c r="G206" i="8" s="1"/>
  <c r="F428" i="5"/>
  <c r="G222" i="8" s="1" a="1"/>
  <c r="G222" i="8" s="1"/>
  <c r="F444" i="5"/>
  <c r="G238" i="8" s="1" a="1"/>
  <c r="G238" i="8" s="1"/>
  <c r="F460" i="5"/>
  <c r="G254" i="8" s="1" a="1"/>
  <c r="G254" i="8" s="1"/>
  <c r="F277" i="5"/>
  <c r="F293" i="5"/>
  <c r="G87" i="8" s="1" a="1"/>
  <c r="G87" i="8" s="1"/>
  <c r="F309" i="5"/>
  <c r="G103" i="8" s="1" a="1"/>
  <c r="G103" i="8" s="1"/>
  <c r="F325" i="5"/>
  <c r="G119" i="8" s="1" a="1"/>
  <c r="G119" i="8" s="1"/>
  <c r="F341" i="5"/>
  <c r="G135" i="8" s="1" a="1"/>
  <c r="G135" i="8" s="1"/>
  <c r="F357" i="5"/>
  <c r="G151" i="8" s="1" a="1"/>
  <c r="G151" i="8" s="1"/>
  <c r="F373" i="5"/>
  <c r="G167" i="8" s="1" a="1"/>
  <c r="G167" i="8" s="1"/>
  <c r="F389" i="5"/>
  <c r="G183" i="8" s="1" a="1"/>
  <c r="G183" i="8" s="1"/>
  <c r="F405" i="5"/>
  <c r="G199" i="8" s="1" a="1"/>
  <c r="G199" i="8" s="1"/>
  <c r="F421" i="5"/>
  <c r="G215" i="8" s="1" a="1"/>
  <c r="G215" i="8" s="1"/>
  <c r="F437" i="5"/>
  <c r="G231" i="8" s="1" a="1"/>
  <c r="G231" i="8" s="1"/>
  <c r="F453" i="5"/>
  <c r="G247" i="8" s="1" a="1"/>
  <c r="G247" i="8" s="1"/>
  <c r="F469" i="5"/>
  <c r="G264" i="8" s="1" a="1"/>
  <c r="G264" i="8" s="1"/>
  <c r="F290" i="5"/>
  <c r="G84" i="8" s="1" a="1"/>
  <c r="G84" i="8" s="1"/>
  <c r="F306" i="5"/>
  <c r="G100" i="8" s="1" a="1"/>
  <c r="G100" i="8" s="1"/>
  <c r="F322" i="5"/>
  <c r="G116" i="8" s="1" a="1"/>
  <c r="G116" i="8" s="1"/>
  <c r="F338" i="5"/>
  <c r="G132" i="8" s="1" a="1"/>
  <c r="G132" i="8" s="1"/>
  <c r="F354" i="5"/>
  <c r="G148" i="8" s="1" a="1"/>
  <c r="G148" i="8" s="1"/>
  <c r="F370" i="5"/>
  <c r="G164" i="8" s="1" a="1"/>
  <c r="G164" i="8" s="1"/>
  <c r="F386" i="5"/>
  <c r="G180" i="8" s="1" a="1"/>
  <c r="G180" i="8" s="1"/>
  <c r="F402" i="5"/>
  <c r="G196" i="8" s="1" a="1"/>
  <c r="G196" i="8" s="1"/>
  <c r="F418" i="5"/>
  <c r="G212" i="8" s="1" a="1"/>
  <c r="G212" i="8" s="1"/>
  <c r="F434" i="5"/>
  <c r="G228" i="8" s="1" a="1"/>
  <c r="G228" i="8" s="1"/>
  <c r="F450" i="5"/>
  <c r="G244" i="8" s="1" a="1"/>
  <c r="G244" i="8" s="1"/>
  <c r="F466" i="5"/>
  <c r="G261" i="8" s="1" a="1"/>
  <c r="G261" i="8" s="1"/>
  <c r="F458" i="5"/>
  <c r="G252" i="8" s="1" a="1"/>
  <c r="G252" i="8" s="1"/>
  <c r="F291" i="5"/>
  <c r="G85" i="8" s="1" a="1"/>
  <c r="G85" i="8" s="1"/>
  <c r="F307" i="5"/>
  <c r="G101" i="8" s="1" a="1"/>
  <c r="G101" i="8" s="1"/>
  <c r="F323" i="5"/>
  <c r="G117" i="8" s="1" a="1"/>
  <c r="G117" i="8" s="1"/>
  <c r="F339" i="5"/>
  <c r="G133" i="8" s="1" a="1"/>
  <c r="G133" i="8" s="1"/>
  <c r="F355" i="5"/>
  <c r="G149" i="8" s="1" a="1"/>
  <c r="G149" i="8" s="1"/>
  <c r="F371" i="5"/>
  <c r="G165" i="8" s="1" a="1"/>
  <c r="G165" i="8" s="1"/>
  <c r="F387" i="5"/>
  <c r="G181" i="8" s="1" a="1"/>
  <c r="G181" i="8" s="1"/>
  <c r="F403" i="5"/>
  <c r="G197" i="8" s="1" a="1"/>
  <c r="G197" i="8" s="1"/>
  <c r="F419" i="5"/>
  <c r="G213" i="8" s="1" a="1"/>
  <c r="G213" i="8" s="1"/>
  <c r="F435" i="5"/>
  <c r="G229" i="8" s="1" a="1"/>
  <c r="G229" i="8" s="1"/>
  <c r="F451" i="5"/>
  <c r="G245" i="8" s="1" a="1"/>
  <c r="G245" i="8" s="1"/>
  <c r="F467" i="5"/>
  <c r="G262" i="8" s="1" a="1"/>
  <c r="G262" i="8" s="1"/>
  <c r="F288" i="5"/>
  <c r="G82" i="8" s="1" a="1"/>
  <c r="G82" i="8" s="1"/>
  <c r="F304" i="5"/>
  <c r="G98" i="8" s="1" a="1"/>
  <c r="G98" i="8" s="1"/>
  <c r="F320" i="5"/>
  <c r="G114" i="8" s="1" a="1"/>
  <c r="G114" i="8" s="1"/>
  <c r="F336" i="5"/>
  <c r="G130" i="8" s="1" a="1"/>
  <c r="G130" i="8" s="1"/>
  <c r="F352" i="5"/>
  <c r="G146" i="8" s="1" a="1"/>
  <c r="G146" i="8" s="1"/>
  <c r="F368" i="5"/>
  <c r="G162" i="8" s="1" a="1"/>
  <c r="G162" i="8" s="1"/>
  <c r="F384" i="5"/>
  <c r="G178" i="8" s="1" a="1"/>
  <c r="G178" i="8" s="1"/>
  <c r="F400" i="5"/>
  <c r="G194" i="8" s="1" a="1"/>
  <c r="G194" i="8" s="1"/>
  <c r="F416" i="5"/>
  <c r="G210" i="8" s="1" a="1"/>
  <c r="G210" i="8" s="1"/>
  <c r="F432" i="5"/>
  <c r="G226" i="8" s="1" a="1"/>
  <c r="G226" i="8" s="1"/>
  <c r="F448" i="5"/>
  <c r="G242" i="8" s="1" a="1"/>
  <c r="G242" i="8" s="1"/>
  <c r="F464" i="5"/>
  <c r="G258" i="8" s="1" a="1"/>
  <c r="G258" i="8" s="1"/>
  <c r="F281" i="5"/>
  <c r="G75" i="8" s="1" a="1"/>
  <c r="G75" i="8" s="1"/>
  <c r="F297" i="5"/>
  <c r="G91" i="8" s="1" a="1"/>
  <c r="G91" i="8" s="1"/>
  <c r="F313" i="5"/>
  <c r="G107" i="8" s="1" a="1"/>
  <c r="G107" i="8" s="1"/>
  <c r="F329" i="5"/>
  <c r="G123" i="8" s="1" a="1"/>
  <c r="G123" i="8" s="1"/>
  <c r="F345" i="5"/>
  <c r="G139" i="8" s="1" a="1"/>
  <c r="G139" i="8" s="1"/>
  <c r="F361" i="5"/>
  <c r="G155" i="8" s="1" a="1"/>
  <c r="G155" i="8" s="1"/>
  <c r="F377" i="5"/>
  <c r="G171" i="8" s="1" a="1"/>
  <c r="G171" i="8" s="1"/>
  <c r="F393" i="5"/>
  <c r="G187" i="8" s="1" a="1"/>
  <c r="G187" i="8" s="1"/>
  <c r="F409" i="5"/>
  <c r="G203" i="8" s="1" a="1"/>
  <c r="G203" i="8" s="1"/>
  <c r="F425" i="5"/>
  <c r="G219" i="8" s="1" a="1"/>
  <c r="G219" i="8" s="1"/>
  <c r="F441" i="5"/>
  <c r="G235" i="8" s="1" a="1"/>
  <c r="G235" i="8" s="1"/>
  <c r="F457" i="5"/>
  <c r="G251" i="8" s="1" a="1"/>
  <c r="G251" i="8" s="1"/>
  <c r="F278" i="5"/>
  <c r="G72" i="8" s="1" a="1"/>
  <c r="G72" i="8" s="1"/>
  <c r="F294" i="5"/>
  <c r="G88" i="8" s="1" a="1"/>
  <c r="G88" i="8" s="1"/>
  <c r="F310" i="5"/>
  <c r="G104" i="8" s="1" a="1"/>
  <c r="G104" i="8" s="1"/>
  <c r="F326" i="5"/>
  <c r="G120" i="8" s="1" a="1"/>
  <c r="G120" i="8" s="1"/>
  <c r="F342" i="5"/>
  <c r="G136" i="8" s="1" a="1"/>
  <c r="G136" i="8" s="1"/>
  <c r="F358" i="5"/>
  <c r="G152" i="8" s="1" a="1"/>
  <c r="G152" i="8" s="1"/>
  <c r="F374" i="5"/>
  <c r="G168" i="8" s="1" a="1"/>
  <c r="G168" i="8" s="1"/>
  <c r="F390" i="5"/>
  <c r="G184" i="8" s="1" a="1"/>
  <c r="G184" i="8" s="1"/>
  <c r="F406" i="5"/>
  <c r="G200" i="8" s="1" a="1"/>
  <c r="G200" i="8" s="1"/>
  <c r="F422" i="5"/>
  <c r="G216" i="8" s="1" a="1"/>
  <c r="G216" i="8" s="1"/>
  <c r="F438" i="5"/>
  <c r="G232" i="8" s="1" a="1"/>
  <c r="G232" i="8" s="1"/>
  <c r="F454" i="5"/>
  <c r="G248" i="8" s="1" a="1"/>
  <c r="G248" i="8" s="1"/>
  <c r="F470" i="5"/>
  <c r="G265" i="8" s="1" a="1"/>
  <c r="G265" i="8" s="1"/>
  <c r="G121" i="8" a="1"/>
  <c r="G121" i="8" s="1"/>
  <c r="G172" i="8" a="1"/>
  <c r="G172" i="8" s="1"/>
  <c r="H23" i="10"/>
  <c r="E148" i="10" s="1"/>
  <c r="B280" i="10"/>
  <c r="B285" i="10"/>
  <c r="C149" i="10"/>
  <c r="E41" i="8"/>
  <c r="E17" i="8"/>
  <c r="B273" i="10"/>
  <c r="E64" i="8"/>
  <c r="E60" i="8"/>
  <c r="E56" i="8"/>
  <c r="E52" i="8"/>
  <c r="E49" i="8"/>
  <c r="B223" i="10"/>
  <c r="C145" i="10"/>
  <c r="B239" i="10"/>
  <c r="H37" i="10"/>
  <c r="E162" i="10" s="1"/>
  <c r="G17" i="10"/>
  <c r="F21" i="10"/>
  <c r="L21" i="10" s="1"/>
  <c r="G207" i="10" s="1"/>
  <c r="G35" i="10"/>
  <c r="G56" i="10"/>
  <c r="C107" i="10"/>
  <c r="I29" i="10"/>
  <c r="F154" i="10" s="1"/>
  <c r="H45" i="10"/>
  <c r="E170" i="10" s="1"/>
  <c r="C83" i="10"/>
  <c r="B301" i="10"/>
  <c r="F169" i="10"/>
  <c r="C238" i="10"/>
  <c r="H60" i="10"/>
  <c r="E185" i="10" s="1"/>
  <c r="H32" i="10"/>
  <c r="E157" i="10" s="1"/>
  <c r="H53" i="10"/>
  <c r="E178" i="10" s="1"/>
  <c r="C106" i="10"/>
  <c r="C300" i="10"/>
  <c r="C177" i="10"/>
  <c r="B178" i="10"/>
  <c r="B293" i="10"/>
  <c r="B83" i="10"/>
  <c r="H40" i="10"/>
  <c r="E165" i="10" s="1"/>
  <c r="H41" i="10"/>
  <c r="E166" i="10" s="1"/>
  <c r="I45" i="10"/>
  <c r="F170" i="10" s="1"/>
  <c r="G71" i="10"/>
  <c r="C132" i="10"/>
  <c r="B207" i="10"/>
  <c r="B170" i="10"/>
  <c r="F164" i="10"/>
  <c r="E59" i="8"/>
  <c r="E48" i="8"/>
  <c r="E44" i="8"/>
  <c r="E40" i="8"/>
  <c r="E32" i="8"/>
  <c r="E28" i="8"/>
  <c r="E20" i="8"/>
  <c r="E12" i="8"/>
  <c r="B167" i="10"/>
  <c r="E62" i="8"/>
  <c r="E58" i="8"/>
  <c r="E54" i="8"/>
  <c r="E27" i="8"/>
  <c r="E36" i="8"/>
  <c r="B172" i="10"/>
  <c r="E46" i="8"/>
  <c r="E42" i="8"/>
  <c r="E38" i="8"/>
  <c r="E30" i="8"/>
  <c r="E22" i="8"/>
  <c r="E14" i="8"/>
  <c r="H42" i="10"/>
  <c r="E167" i="10" s="1"/>
  <c r="B183" i="10"/>
  <c r="B314" i="10"/>
  <c r="F1564" i="4"/>
  <c r="C180" i="10"/>
  <c r="I30" i="10"/>
  <c r="F155" i="10" s="1"/>
  <c r="H22" i="10"/>
  <c r="E147" i="10" s="1"/>
  <c r="I42" i="10"/>
  <c r="F167" i="10" s="1"/>
  <c r="I58" i="10"/>
  <c r="F183" i="10" s="1"/>
  <c r="C278" i="10"/>
  <c r="B143" i="10"/>
  <c r="E161" i="10"/>
  <c r="B204" i="10"/>
  <c r="B124" i="6"/>
  <c r="B184" i="6"/>
  <c r="B116" i="6"/>
  <c r="B176" i="6"/>
  <c r="B108" i="6"/>
  <c r="B168" i="6"/>
  <c r="B100" i="6"/>
  <c r="B160" i="6"/>
  <c r="B92" i="6"/>
  <c r="B152" i="6"/>
  <c r="B84" i="6"/>
  <c r="B144" i="6"/>
  <c r="B76" i="6"/>
  <c r="B136" i="6"/>
  <c r="E232" i="10"/>
  <c r="B265" i="9"/>
  <c r="B481" i="9"/>
  <c r="B261" i="9"/>
  <c r="B477" i="9"/>
  <c r="B257" i="9"/>
  <c r="B473" i="9"/>
  <c r="B253" i="9"/>
  <c r="B469" i="9"/>
  <c r="B249" i="9"/>
  <c r="B465" i="9"/>
  <c r="B245" i="9"/>
  <c r="B461" i="9"/>
  <c r="B241" i="9"/>
  <c r="B457" i="9"/>
  <c r="B237" i="9"/>
  <c r="B453" i="9"/>
  <c r="B233" i="9"/>
  <c r="B449" i="9"/>
  <c r="B229" i="9"/>
  <c r="B445" i="9"/>
  <c r="B225" i="9"/>
  <c r="B441" i="9"/>
  <c r="B221" i="9"/>
  <c r="B437" i="9"/>
  <c r="B217" i="9"/>
  <c r="B433" i="9"/>
  <c r="B213" i="9"/>
  <c r="B429" i="9"/>
  <c r="B187" i="6"/>
  <c r="B127" i="6"/>
  <c r="B179" i="6"/>
  <c r="B119" i="6"/>
  <c r="B171" i="6"/>
  <c r="B111" i="6"/>
  <c r="B163" i="6"/>
  <c r="B103" i="6"/>
  <c r="B264" i="9"/>
  <c r="B480" i="9"/>
  <c r="B260" i="9"/>
  <c r="B476" i="9"/>
  <c r="B256" i="9"/>
  <c r="B472" i="9"/>
  <c r="B252" i="9"/>
  <c r="B468" i="9"/>
  <c r="B248" i="9"/>
  <c r="B464" i="9"/>
  <c r="B244" i="9"/>
  <c r="B460" i="9"/>
  <c r="B240" i="9"/>
  <c r="B456" i="9"/>
  <c r="B236" i="9"/>
  <c r="B452" i="9"/>
  <c r="B232" i="9"/>
  <c r="B448" i="9"/>
  <c r="B228" i="9"/>
  <c r="B444" i="9"/>
  <c r="B224" i="9"/>
  <c r="B440" i="9"/>
  <c r="B220" i="9"/>
  <c r="B436" i="9"/>
  <c r="B216" i="9"/>
  <c r="B432" i="9"/>
  <c r="B212" i="9"/>
  <c r="B428" i="9"/>
  <c r="H27" i="10"/>
  <c r="E152" i="10" s="1"/>
  <c r="C121" i="10"/>
  <c r="C318" i="10"/>
  <c r="B209" i="10"/>
  <c r="B271" i="10"/>
  <c r="B189" i="6"/>
  <c r="B129" i="6"/>
  <c r="B185" i="6"/>
  <c r="B125" i="6"/>
  <c r="B181" i="6"/>
  <c r="B121" i="6"/>
  <c r="B177" i="6"/>
  <c r="B117" i="6"/>
  <c r="B173" i="6"/>
  <c r="B113" i="6"/>
  <c r="B169" i="6"/>
  <c r="B109" i="6"/>
  <c r="B165" i="6"/>
  <c r="B105" i="6"/>
  <c r="B161" i="6"/>
  <c r="B101" i="6"/>
  <c r="B157" i="6"/>
  <c r="B97" i="6"/>
  <c r="B153" i="6"/>
  <c r="B93" i="6"/>
  <c r="B149" i="6"/>
  <c r="B89" i="6"/>
  <c r="B145" i="6"/>
  <c r="B85" i="6"/>
  <c r="B141" i="6"/>
  <c r="B81" i="6"/>
  <c r="B137" i="6"/>
  <c r="B77" i="6"/>
  <c r="E215" i="10"/>
  <c r="F147" i="10"/>
  <c r="B262" i="9"/>
  <c r="B478" i="9"/>
  <c r="B258" i="9"/>
  <c r="B474" i="9"/>
  <c r="B254" i="9"/>
  <c r="B470" i="9"/>
  <c r="B250" i="9"/>
  <c r="B466" i="9"/>
  <c r="B246" i="9"/>
  <c r="B462" i="9"/>
  <c r="B242" i="9"/>
  <c r="B458" i="9"/>
  <c r="B238" i="9"/>
  <c r="B454" i="9"/>
  <c r="B234" i="9"/>
  <c r="B450" i="9"/>
  <c r="B230" i="9"/>
  <c r="B446" i="9"/>
  <c r="B226" i="9"/>
  <c r="B442" i="9"/>
  <c r="B222" i="9"/>
  <c r="B438" i="9"/>
  <c r="B218" i="9"/>
  <c r="B434" i="9"/>
  <c r="B214" i="9"/>
  <c r="B430" i="9"/>
  <c r="C311" i="10"/>
  <c r="B148" i="10"/>
  <c r="B128" i="6"/>
  <c r="B188" i="6"/>
  <c r="B120" i="6"/>
  <c r="B180" i="6"/>
  <c r="B112" i="6"/>
  <c r="B172" i="6"/>
  <c r="B104" i="6"/>
  <c r="B164" i="6"/>
  <c r="B96" i="6"/>
  <c r="B156" i="6"/>
  <c r="B88" i="6"/>
  <c r="B148" i="6"/>
  <c r="B80" i="6"/>
  <c r="B140" i="6"/>
  <c r="I23" i="10"/>
  <c r="F148" i="10" s="1"/>
  <c r="C125" i="10"/>
  <c r="E238" i="10"/>
  <c r="F1563" i="4"/>
  <c r="C9" i="10" s="1"/>
  <c r="C241" i="10"/>
  <c r="B183" i="6"/>
  <c r="B123" i="6"/>
  <c r="B175" i="6"/>
  <c r="B115" i="6"/>
  <c r="B167" i="6"/>
  <c r="B107" i="6"/>
  <c r="B159" i="6"/>
  <c r="B99" i="6"/>
  <c r="B155" i="6"/>
  <c r="B95" i="6"/>
  <c r="B151" i="6"/>
  <c r="B91" i="6"/>
  <c r="B147" i="6"/>
  <c r="B87" i="6"/>
  <c r="B143" i="6"/>
  <c r="B83" i="6"/>
  <c r="B139" i="6"/>
  <c r="B79" i="6"/>
  <c r="B135" i="6"/>
  <c r="B75" i="6"/>
  <c r="C168" i="10"/>
  <c r="E230" i="10"/>
  <c r="F1566" i="4"/>
  <c r="B152" i="10"/>
  <c r="B315" i="10"/>
  <c r="B190" i="6"/>
  <c r="B130" i="6"/>
  <c r="B186" i="6"/>
  <c r="B126" i="6"/>
  <c r="B182" i="6"/>
  <c r="B122" i="6"/>
  <c r="B178" i="6"/>
  <c r="B118" i="6"/>
  <c r="B174" i="6"/>
  <c r="B114" i="6"/>
  <c r="B170" i="6"/>
  <c r="B110" i="6"/>
  <c r="B166" i="6"/>
  <c r="B106" i="6"/>
  <c r="B162" i="6"/>
  <c r="B102" i="6"/>
  <c r="B158" i="6"/>
  <c r="B98" i="6"/>
  <c r="B154" i="6"/>
  <c r="B94" i="6"/>
  <c r="B150" i="6"/>
  <c r="B90" i="6"/>
  <c r="B146" i="6"/>
  <c r="B86" i="6"/>
  <c r="B142" i="6"/>
  <c r="B82" i="6"/>
  <c r="B138" i="6"/>
  <c r="B78" i="6"/>
  <c r="F166" i="10"/>
  <c r="B479" i="9"/>
  <c r="B263" i="9"/>
  <c r="B475" i="9"/>
  <c r="B259" i="9"/>
  <c r="B471" i="9"/>
  <c r="B255" i="9"/>
  <c r="B467" i="9"/>
  <c r="B251" i="9"/>
  <c r="B463" i="9"/>
  <c r="B247" i="9"/>
  <c r="B459" i="9"/>
  <c r="B243" i="9"/>
  <c r="B455" i="9"/>
  <c r="B239" i="9"/>
  <c r="B451" i="9"/>
  <c r="B235" i="9"/>
  <c r="B447" i="9"/>
  <c r="B231" i="9"/>
  <c r="B443" i="9"/>
  <c r="B227" i="9"/>
  <c r="B439" i="9"/>
  <c r="B223" i="9"/>
  <c r="B435" i="9"/>
  <c r="B219" i="9"/>
  <c r="B431" i="9"/>
  <c r="B215" i="9"/>
  <c r="B427" i="9"/>
  <c r="B211" i="9"/>
  <c r="B210" i="9"/>
  <c r="B426" i="9"/>
  <c r="E254" i="10"/>
  <c r="E242" i="10"/>
  <c r="E207" i="10"/>
  <c r="I32" i="10"/>
  <c r="F157" i="10" s="1"/>
  <c r="E1567" i="4"/>
  <c r="F1569" i="4" s="1"/>
  <c r="C87" i="10"/>
  <c r="F1565" i="4"/>
  <c r="C189" i="10"/>
  <c r="E56" i="10"/>
  <c r="B216" i="10"/>
  <c r="B150" i="10"/>
  <c r="B308" i="10"/>
  <c r="B131" i="10"/>
  <c r="B84" i="10"/>
  <c r="C117" i="10"/>
  <c r="E247" i="10"/>
  <c r="E54" i="10"/>
  <c r="E237" i="10"/>
  <c r="E227" i="10"/>
  <c r="E222" i="10"/>
  <c r="E218" i="10"/>
  <c r="E217" i="10"/>
  <c r="H18" i="10"/>
  <c r="E143" i="10" s="1"/>
  <c r="E26" i="10"/>
  <c r="H31" i="10"/>
  <c r="E156" i="10" s="1"/>
  <c r="I18" i="10"/>
  <c r="F143" i="10" s="1"/>
  <c r="H26" i="10"/>
  <c r="E151" i="10" s="1"/>
  <c r="H25" i="10"/>
  <c r="E150" i="10" s="1"/>
  <c r="H69" i="10"/>
  <c r="E194" i="10" s="1"/>
  <c r="C185" i="10"/>
  <c r="C162" i="10"/>
  <c r="C273" i="10"/>
  <c r="H39" i="10"/>
  <c r="E164" i="10" s="1"/>
  <c r="C92" i="10"/>
  <c r="E35" i="10"/>
  <c r="C228" i="10"/>
  <c r="B225" i="10"/>
  <c r="B218" i="10"/>
  <c r="B165" i="10"/>
  <c r="B270" i="10"/>
  <c r="B114" i="10"/>
  <c r="B287" i="10"/>
  <c r="B92" i="10"/>
  <c r="E248" i="10"/>
  <c r="E228" i="10"/>
  <c r="E223" i="10"/>
  <c r="F159" i="10"/>
  <c r="E219" i="10"/>
  <c r="F149" i="10"/>
  <c r="F142" i="10"/>
  <c r="C118" i="10"/>
  <c r="F175" i="10"/>
  <c r="B227" i="10"/>
  <c r="B238" i="10"/>
  <c r="B157" i="10"/>
  <c r="B266" i="10"/>
  <c r="B93" i="10"/>
  <c r="E245" i="10"/>
  <c r="E241" i="10"/>
  <c r="E240" i="10"/>
  <c r="H51" i="10"/>
  <c r="E176" i="10" s="1"/>
  <c r="B107" i="10"/>
  <c r="E229" i="10"/>
  <c r="E224" i="10"/>
  <c r="E214" i="10"/>
  <c r="F146" i="10"/>
  <c r="F56" i="10"/>
  <c r="L56" i="10" s="1"/>
  <c r="G242" i="10" s="1"/>
  <c r="F35" i="10"/>
  <c r="L35" i="10" s="1"/>
  <c r="G221" i="10" s="1"/>
  <c r="F19" i="10"/>
  <c r="L19" i="10" s="1"/>
  <c r="G205" i="10" s="1"/>
  <c r="G55" i="10"/>
  <c r="F72" i="10"/>
  <c r="L72" i="10" s="1"/>
  <c r="G258" i="10" s="1"/>
  <c r="G42" i="10"/>
  <c r="J52" i="13"/>
  <c r="I66" i="10"/>
  <c r="F191" i="10" s="1"/>
  <c r="C267" i="10"/>
  <c r="H71" i="10"/>
  <c r="E196" i="10" s="1"/>
  <c r="C81" i="10"/>
  <c r="C279" i="10"/>
  <c r="B203" i="10"/>
  <c r="C232" i="10"/>
  <c r="H20" i="10"/>
  <c r="E145" i="10" s="1"/>
  <c r="H28" i="10"/>
  <c r="E153" i="10" s="1"/>
  <c r="H67" i="10"/>
  <c r="E192" i="10" s="1"/>
  <c r="C219" i="10"/>
  <c r="C190" i="10"/>
  <c r="C312" i="10"/>
  <c r="C155" i="10"/>
  <c r="C246" i="10"/>
  <c r="I49" i="10"/>
  <c r="F174" i="10" s="1"/>
  <c r="B246" i="10"/>
  <c r="B185" i="10"/>
  <c r="B174" i="10"/>
  <c r="C89" i="10"/>
  <c r="H56" i="10"/>
  <c r="E181" i="10" s="1"/>
  <c r="C275" i="10"/>
  <c r="C217" i="10"/>
  <c r="B252" i="10"/>
  <c r="B128" i="10"/>
  <c r="C156" i="10"/>
  <c r="H66" i="10"/>
  <c r="E191" i="10" s="1"/>
  <c r="I48" i="10"/>
  <c r="F173" i="10" s="1"/>
  <c r="B110" i="10"/>
  <c r="H48" i="10"/>
  <c r="E173" i="10" s="1"/>
  <c r="I38" i="10"/>
  <c r="F163" i="10" s="1"/>
  <c r="B286" i="10"/>
  <c r="H38" i="10"/>
  <c r="E163" i="10" s="1"/>
  <c r="B268" i="10"/>
  <c r="I20" i="10"/>
  <c r="F145" i="10" s="1"/>
  <c r="H17" i="10"/>
  <c r="E142" i="10" s="1"/>
  <c r="B265" i="10"/>
  <c r="I28" i="10"/>
  <c r="F153" i="10" s="1"/>
  <c r="C236" i="10"/>
  <c r="B210" i="10"/>
  <c r="I61" i="10"/>
  <c r="F186" i="10" s="1"/>
  <c r="B309" i="10"/>
  <c r="B247" i="10"/>
  <c r="B123" i="10"/>
  <c r="B186" i="10"/>
  <c r="H61" i="10"/>
  <c r="E186" i="10" s="1"/>
  <c r="H57" i="10"/>
  <c r="E182" i="10" s="1"/>
  <c r="B182" i="10"/>
  <c r="I57" i="10"/>
  <c r="F182" i="10" s="1"/>
  <c r="B243" i="10"/>
  <c r="B305" i="10"/>
  <c r="C131" i="10"/>
  <c r="C240" i="10"/>
  <c r="B142" i="10"/>
  <c r="B79" i="10"/>
  <c r="B255" i="10"/>
  <c r="I69" i="10"/>
  <c r="F194" i="10" s="1"/>
  <c r="B317" i="10"/>
  <c r="C313" i="10"/>
  <c r="C251" i="10"/>
  <c r="C182" i="10"/>
  <c r="C119" i="10"/>
  <c r="B291" i="10"/>
  <c r="B229" i="10"/>
  <c r="H43" i="10"/>
  <c r="E168" i="10" s="1"/>
  <c r="B96" i="10"/>
  <c r="B220" i="10"/>
  <c r="B159" i="10"/>
  <c r="B272" i="10"/>
  <c r="B86" i="10"/>
  <c r="B149" i="10"/>
  <c r="H24" i="10"/>
  <c r="E149" i="10" s="1"/>
  <c r="B112" i="10"/>
  <c r="B175" i="10"/>
  <c r="H34" i="10"/>
  <c r="E159" i="10" s="1"/>
  <c r="C305" i="10"/>
  <c r="C116" i="10"/>
  <c r="B298" i="10"/>
  <c r="B82" i="10"/>
  <c r="C172" i="10"/>
  <c r="C295" i="10"/>
  <c r="C229" i="10"/>
  <c r="C105" i="10"/>
  <c r="C214" i="10"/>
  <c r="C90" i="10"/>
  <c r="C276" i="10"/>
  <c r="C153" i="10"/>
  <c r="B132" i="10"/>
  <c r="B195" i="10"/>
  <c r="H21" i="10"/>
  <c r="E146" i="10" s="1"/>
  <c r="E144" i="10"/>
  <c r="H63" i="10"/>
  <c r="E188" i="10" s="1"/>
  <c r="C163" i="10"/>
  <c r="C197" i="10"/>
  <c r="C134" i="10"/>
  <c r="C205" i="10"/>
  <c r="B244" i="10"/>
  <c r="B215" i="10"/>
  <c r="C122" i="10"/>
  <c r="C115" i="10"/>
  <c r="B164" i="10"/>
  <c r="H30" i="10"/>
  <c r="E155" i="10" s="1"/>
  <c r="I31" i="10"/>
  <c r="F156" i="10" s="1"/>
  <c r="H29" i="10"/>
  <c r="E154" i="10" s="1"/>
  <c r="I40" i="10"/>
  <c r="F165" i="10" s="1"/>
  <c r="C152" i="10"/>
  <c r="C184" i="10"/>
  <c r="C99" i="10"/>
  <c r="C178" i="10"/>
  <c r="C281" i="10"/>
  <c r="C158" i="10"/>
  <c r="E193" i="10"/>
  <c r="C301" i="10"/>
  <c r="C173" i="10"/>
  <c r="B196" i="10"/>
  <c r="C249" i="10"/>
  <c r="C294" i="10"/>
  <c r="B217" i="10"/>
  <c r="B226" i="10"/>
  <c r="B188" i="10"/>
  <c r="B156" i="10"/>
  <c r="B154" i="10"/>
  <c r="C250" i="10"/>
  <c r="B155" i="10"/>
  <c r="B102" i="10"/>
  <c r="B101" i="10"/>
  <c r="B277" i="10"/>
  <c r="E239" i="10"/>
  <c r="G51" i="10"/>
  <c r="G64" i="10"/>
  <c r="G36" i="10"/>
  <c r="F24" i="10"/>
  <c r="L24" i="10" s="1"/>
  <c r="G210" i="10" s="1"/>
  <c r="C79" i="10"/>
  <c r="C142" i="10"/>
  <c r="C293" i="10"/>
  <c r="C170" i="10"/>
  <c r="C166" i="10"/>
  <c r="C103" i="10"/>
  <c r="C289" i="10"/>
  <c r="B197" i="10"/>
  <c r="B258" i="10"/>
  <c r="E68" i="10"/>
  <c r="C176" i="10"/>
  <c r="C113" i="10"/>
  <c r="C299" i="10"/>
  <c r="C237" i="10"/>
  <c r="C161" i="10"/>
  <c r="C284" i="10"/>
  <c r="C157" i="10"/>
  <c r="C218" i="10"/>
  <c r="C94" i="10"/>
  <c r="C280" i="10"/>
  <c r="B254" i="10"/>
  <c r="B130" i="10"/>
  <c r="I54" i="10"/>
  <c r="F179" i="10" s="1"/>
  <c r="B240" i="10"/>
  <c r="B116" i="10"/>
  <c r="B179" i="10"/>
  <c r="H54" i="10"/>
  <c r="E179" i="10" s="1"/>
  <c r="E51" i="10"/>
  <c r="F51" i="10"/>
  <c r="L51" i="10" s="1"/>
  <c r="G237" i="10" s="1"/>
  <c r="F48" i="10"/>
  <c r="L48" i="10" s="1"/>
  <c r="G234" i="10" s="1"/>
  <c r="C203" i="10"/>
  <c r="C222" i="10"/>
  <c r="C265" i="10"/>
  <c r="C150" i="10"/>
  <c r="I72" i="10"/>
  <c r="F197" i="10" s="1"/>
  <c r="N6" i="14" a="1"/>
  <c r="N6" i="14" s="1"/>
  <c r="C195" i="10"/>
  <c r="B302" i="10"/>
  <c r="C307" i="10"/>
  <c r="C242" i="10"/>
  <c r="C304" i="10"/>
  <c r="C112" i="10"/>
  <c r="C175" i="10"/>
  <c r="C233" i="10"/>
  <c r="C109" i="10"/>
  <c r="C101" i="10"/>
  <c r="C225" i="10"/>
  <c r="C287" i="10"/>
  <c r="I70" i="10"/>
  <c r="F195" i="10" s="1"/>
  <c r="B256" i="10"/>
  <c r="H70" i="10"/>
  <c r="E195" i="10" s="1"/>
  <c r="H49" i="10"/>
  <c r="E174" i="10" s="1"/>
  <c r="B111" i="10"/>
  <c r="B235" i="10"/>
  <c r="C187" i="10"/>
  <c r="C310" i="10"/>
  <c r="C124" i="10"/>
  <c r="C104" i="10"/>
  <c r="C167" i="10"/>
  <c r="C286" i="10"/>
  <c r="C224" i="10"/>
  <c r="G72" i="10"/>
  <c r="G67" i="10"/>
  <c r="E45" i="10"/>
  <c r="G28" i="10"/>
  <c r="B214" i="10"/>
  <c r="B145" i="10"/>
  <c r="C223" i="10"/>
  <c r="H58" i="10"/>
  <c r="E183" i="10" s="1"/>
  <c r="B282" i="10"/>
  <c r="C108" i="10"/>
  <c r="C277" i="10"/>
  <c r="C154" i="10"/>
  <c r="C215" i="10"/>
  <c r="C274" i="10"/>
  <c r="C212" i="10"/>
  <c r="C88" i="10"/>
  <c r="C151" i="10"/>
  <c r="C147" i="10"/>
  <c r="C270" i="10"/>
  <c r="C266" i="10"/>
  <c r="C80" i="10"/>
  <c r="F66" i="10"/>
  <c r="L66" i="10" s="1"/>
  <c r="G252" i="10" s="1"/>
  <c r="E61" i="10"/>
  <c r="G61" i="10"/>
  <c r="E243" i="10"/>
  <c r="B89" i="10"/>
  <c r="B275" i="10"/>
  <c r="I27" i="10"/>
  <c r="F152" i="10" s="1"/>
  <c r="B151" i="10"/>
  <c r="B274" i="10"/>
  <c r="I26" i="10"/>
  <c r="F151" i="10" s="1"/>
  <c r="E211" i="10"/>
  <c r="F150" i="10"/>
  <c r="B267" i="10"/>
  <c r="B144" i="10"/>
  <c r="B81" i="10"/>
  <c r="B205" i="10"/>
  <c r="I19" i="10"/>
  <c r="F144" i="10" s="1"/>
  <c r="C319" i="10"/>
  <c r="C196" i="10"/>
  <c r="H55" i="10"/>
  <c r="E180" i="10" s="1"/>
  <c r="B303" i="10"/>
  <c r="B241" i="10"/>
  <c r="B117" i="10"/>
  <c r="B180" i="10"/>
  <c r="I55" i="10"/>
  <c r="F180" i="10" s="1"/>
  <c r="F190" i="10"/>
  <c r="C160" i="10"/>
  <c r="C97" i="10"/>
  <c r="C283" i="10"/>
  <c r="C221" i="10"/>
  <c r="E256" i="10"/>
  <c r="G63" i="10"/>
  <c r="H62" i="10"/>
  <c r="E187" i="10" s="1"/>
  <c r="B124" i="10"/>
  <c r="B248" i="10"/>
  <c r="B310" i="10"/>
  <c r="I62" i="10"/>
  <c r="F187" i="10" s="1"/>
  <c r="E52" i="10"/>
  <c r="E235" i="10"/>
  <c r="I47" i="10"/>
  <c r="F172" i="10" s="1"/>
  <c r="H47" i="10"/>
  <c r="E172" i="10" s="1"/>
  <c r="B295" i="10"/>
  <c r="B109" i="10"/>
  <c r="I46" i="10"/>
  <c r="F171" i="10" s="1"/>
  <c r="B108" i="10"/>
  <c r="B294" i="10"/>
  <c r="B171" i="10"/>
  <c r="B232" i="10"/>
  <c r="H46" i="10"/>
  <c r="E171" i="10" s="1"/>
  <c r="B169" i="10"/>
  <c r="B230" i="10"/>
  <c r="B292" i="10"/>
  <c r="B106" i="10"/>
  <c r="H44" i="10"/>
  <c r="E169" i="10" s="1"/>
  <c r="F41" i="10"/>
  <c r="L41" i="10" s="1"/>
  <c r="G227" i="10" s="1"/>
  <c r="F37" i="10"/>
  <c r="L37" i="10" s="1"/>
  <c r="G223" i="10" s="1"/>
  <c r="I36" i="10"/>
  <c r="F161" i="10" s="1"/>
  <c r="B98" i="10"/>
  <c r="B161" i="10"/>
  <c r="B222" i="10"/>
  <c r="I35" i="10"/>
  <c r="F160" i="10" s="1"/>
  <c r="B97" i="10"/>
  <c r="C192" i="10"/>
  <c r="C129" i="10"/>
  <c r="C253" i="10"/>
  <c r="C315" i="10"/>
  <c r="C309" i="10"/>
  <c r="C123" i="10"/>
  <c r="C247" i="10"/>
  <c r="C120" i="10"/>
  <c r="C244" i="10"/>
  <c r="C183" i="10"/>
  <c r="C306" i="10"/>
  <c r="C235" i="10"/>
  <c r="C111" i="10"/>
  <c r="C297" i="10"/>
  <c r="C174" i="10"/>
  <c r="C288" i="10"/>
  <c r="C226" i="10"/>
  <c r="C102" i="10"/>
  <c r="E258" i="10"/>
  <c r="B126" i="10"/>
  <c r="B189" i="10"/>
  <c r="H64" i="10"/>
  <c r="E189" i="10" s="1"/>
  <c r="I64" i="10"/>
  <c r="F189" i="10" s="1"/>
  <c r="B250" i="10"/>
  <c r="B184" i="10"/>
  <c r="B245" i="10"/>
  <c r="H59" i="10"/>
  <c r="E184" i="10" s="1"/>
  <c r="I59" i="10"/>
  <c r="F184" i="10" s="1"/>
  <c r="B307" i="10"/>
  <c r="B121" i="10"/>
  <c r="F32" i="10"/>
  <c r="L32" i="10" s="1"/>
  <c r="G218" i="10" s="1"/>
  <c r="C159" i="10"/>
  <c r="C96" i="10"/>
  <c r="C220" i="10"/>
  <c r="H52" i="10"/>
  <c r="E177" i="10" s="1"/>
  <c r="I52" i="10"/>
  <c r="F177" i="10" s="1"/>
  <c r="I51" i="10"/>
  <c r="F176" i="10" s="1"/>
  <c r="B113" i="10"/>
  <c r="B237" i="10"/>
  <c r="H50" i="10"/>
  <c r="E175" i="10" s="1"/>
  <c r="B236" i="10"/>
  <c r="B296" i="10"/>
  <c r="B234" i="10"/>
  <c r="I37" i="10"/>
  <c r="F162" i="10" s="1"/>
  <c r="B162" i="10"/>
  <c r="H33" i="10"/>
  <c r="E158" i="10" s="1"/>
  <c r="I33" i="10"/>
  <c r="F158" i="10" s="1"/>
  <c r="B95" i="10"/>
  <c r="B219" i="10"/>
  <c r="B276" i="10"/>
  <c r="B153" i="10"/>
  <c r="C243" i="10"/>
  <c r="B103" i="10"/>
  <c r="B289" i="10"/>
  <c r="B147" i="10"/>
  <c r="B208" i="10"/>
  <c r="B269" i="10"/>
  <c r="B146" i="10"/>
  <c r="C296" i="10"/>
  <c r="C110" i="10"/>
  <c r="C248" i="10"/>
  <c r="C302" i="10"/>
  <c r="B173" i="10"/>
  <c r="B176" i="10"/>
  <c r="B166" i="10"/>
  <c r="B300" i="10"/>
  <c r="B281" i="10"/>
  <c r="B120" i="10"/>
  <c r="H72" i="10"/>
  <c r="E197" i="10" s="1"/>
  <c r="B320" i="10"/>
  <c r="B87" i="10"/>
  <c r="B211" i="10"/>
  <c r="C230" i="10"/>
  <c r="C292" i="10"/>
  <c r="I43" i="10"/>
  <c r="F168" i="10" s="1"/>
  <c r="B105" i="10"/>
  <c r="E220" i="10"/>
  <c r="C252" i="10"/>
  <c r="C191" i="10"/>
  <c r="C269" i="10"/>
  <c r="C207" i="10"/>
  <c r="H65" i="10"/>
  <c r="E190" i="10" s="1"/>
  <c r="B190" i="10"/>
  <c r="B251" i="10"/>
  <c r="B127" i="10"/>
  <c r="B125" i="10"/>
  <c r="I63" i="10"/>
  <c r="F188" i="10" s="1"/>
  <c r="B249" i="10"/>
  <c r="G39" i="10"/>
  <c r="C320" i="10"/>
  <c r="B313" i="10"/>
  <c r="C255" i="10"/>
  <c r="C317" i="10"/>
  <c r="C210" i="10"/>
  <c r="C86" i="10"/>
  <c r="C206" i="10"/>
  <c r="C82" i="10"/>
  <c r="I71" i="10"/>
  <c r="F196" i="10" s="1"/>
  <c r="B133" i="10"/>
  <c r="B257" i="10"/>
  <c r="I67" i="10"/>
  <c r="F192" i="10" s="1"/>
  <c r="B129" i="10"/>
  <c r="B192" i="10"/>
  <c r="F185" i="10"/>
  <c r="B104" i="10"/>
  <c r="B290" i="10"/>
  <c r="C130" i="10"/>
  <c r="C193" i="10"/>
  <c r="C254" i="10"/>
  <c r="C85" i="10"/>
  <c r="C209" i="10"/>
  <c r="C271" i="10"/>
  <c r="I56" i="10"/>
  <c r="B181" i="10"/>
  <c r="B242" i="10"/>
  <c r="B118" i="10"/>
  <c r="C128" i="10"/>
  <c r="C133" i="10"/>
  <c r="C257" i="10"/>
  <c r="C84" i="10"/>
  <c r="C208" i="10"/>
  <c r="C204" i="10"/>
  <c r="C143" i="10"/>
  <c r="I68" i="10"/>
  <c r="F193" i="10" s="1"/>
  <c r="B316" i="10"/>
  <c r="B193" i="10"/>
  <c r="H35" i="10"/>
  <c r="E160" i="10" s="1"/>
  <c r="B212" i="10"/>
  <c r="B160" i="10"/>
  <c r="B163" i="10"/>
  <c r="B283" i="10"/>
  <c r="B100" i="10"/>
  <c r="F28" i="10"/>
  <c r="B221" i="10"/>
  <c r="B224" i="10"/>
  <c r="B122" i="10"/>
  <c r="B284" i="10"/>
  <c r="J37" i="13"/>
  <c r="J37" i="18"/>
  <c r="J33" i="18"/>
  <c r="J33" i="13"/>
  <c r="J45" i="18"/>
  <c r="J46" i="13"/>
  <c r="J46" i="18"/>
  <c r="J17" i="13"/>
  <c r="J17" i="18"/>
  <c r="J35" i="13"/>
  <c r="J35" i="18"/>
  <c r="J16" i="18"/>
  <c r="J16" i="13"/>
  <c r="J48" i="18"/>
  <c r="J48" i="13"/>
  <c r="J31" i="18"/>
  <c r="J31" i="13"/>
  <c r="J15" i="13"/>
  <c r="J15" i="18"/>
  <c r="J47" i="18"/>
  <c r="J47" i="13"/>
  <c r="J61" i="13"/>
  <c r="J61" i="18"/>
  <c r="J58" i="13"/>
  <c r="J58" i="18"/>
  <c r="J55" i="13"/>
  <c r="J55" i="18"/>
  <c r="J50" i="18"/>
  <c r="J50" i="13"/>
  <c r="J43" i="18"/>
  <c r="J43" i="13"/>
  <c r="J39" i="18"/>
  <c r="J39" i="13"/>
  <c r="J36" i="18"/>
  <c r="J36" i="13"/>
  <c r="J25" i="13"/>
  <c r="J25" i="18"/>
  <c r="J22" i="18"/>
  <c r="J22" i="13"/>
  <c r="J13" i="18"/>
  <c r="J13" i="13"/>
  <c r="J9" i="13"/>
  <c r="F65" i="8"/>
  <c r="J9" i="18"/>
  <c r="J63" i="18"/>
  <c r="J60" i="13"/>
  <c r="J60" i="18"/>
  <c r="J57" i="13"/>
  <c r="J49" i="13"/>
  <c r="J42" i="13"/>
  <c r="J42" i="18"/>
  <c r="J38" i="18"/>
  <c r="J38" i="13"/>
  <c r="J30" i="13"/>
  <c r="J30" i="18"/>
  <c r="J27" i="13"/>
  <c r="J27" i="18"/>
  <c r="J24" i="18"/>
  <c r="J24" i="13"/>
  <c r="J19" i="18"/>
  <c r="J19" i="13"/>
  <c r="J12" i="13"/>
  <c r="J12" i="18"/>
  <c r="J62" i="13"/>
  <c r="J62" i="18"/>
  <c r="J59" i="13"/>
  <c r="J59" i="18"/>
  <c r="J54" i="13"/>
  <c r="J51" i="18"/>
  <c r="J51" i="13"/>
  <c r="J41" i="18"/>
  <c r="J41" i="13"/>
  <c r="J32" i="18"/>
  <c r="J32" i="13"/>
  <c r="J29" i="18"/>
  <c r="J29" i="13"/>
  <c r="J26" i="13"/>
  <c r="J26" i="18"/>
  <c r="J21" i="13"/>
  <c r="J21" i="18"/>
  <c r="J18" i="13"/>
  <c r="J14" i="13"/>
  <c r="J11" i="13"/>
  <c r="J11" i="18"/>
  <c r="J64" i="13"/>
  <c r="J64" i="18"/>
  <c r="J56" i="18"/>
  <c r="J53" i="13"/>
  <c r="J53" i="18"/>
  <c r="J44" i="18"/>
  <c r="J44" i="13"/>
  <c r="J40" i="18"/>
  <c r="J34" i="18"/>
  <c r="J34" i="13"/>
  <c r="J28" i="13"/>
  <c r="J28" i="18"/>
  <c r="J23" i="13"/>
  <c r="J23" i="18"/>
  <c r="J20" i="18"/>
  <c r="J10" i="18"/>
  <c r="J10" i="13"/>
  <c r="D228" i="10" l="1"/>
  <c r="D222" i="10"/>
  <c r="D219" i="10"/>
  <c r="D250" i="10"/>
  <c r="D235" i="10"/>
  <c r="D213" i="10"/>
  <c r="D247" i="10"/>
  <c r="D244" i="10"/>
  <c r="H269" i="8"/>
  <c r="D211" i="10"/>
  <c r="D209" i="10"/>
  <c r="D249" i="10"/>
  <c r="D204" i="10"/>
  <c r="D223" i="10"/>
  <c r="D238" i="10"/>
  <c r="D242" i="10"/>
  <c r="F43" i="13"/>
  <c r="F55" i="13"/>
  <c r="D230" i="10"/>
  <c r="D234" i="10"/>
  <c r="D226" i="10"/>
  <c r="F46" i="13"/>
  <c r="F59" i="18"/>
  <c r="D256" i="10"/>
  <c r="F64" i="13"/>
  <c r="F16" i="13"/>
  <c r="D210" i="10"/>
  <c r="F54" i="18"/>
  <c r="F24" i="13"/>
  <c r="D205" i="10"/>
  <c r="F51" i="13"/>
  <c r="F14" i="13"/>
  <c r="F57" i="13"/>
  <c r="F58" i="13"/>
  <c r="F13" i="18"/>
  <c r="F60" i="13"/>
  <c r="F22" i="13"/>
  <c r="F62" i="13"/>
  <c r="F32" i="18"/>
  <c r="F37" i="18"/>
  <c r="F45" i="18"/>
  <c r="F30" i="13"/>
  <c r="F36" i="13"/>
  <c r="F40" i="18"/>
  <c r="F49" i="18"/>
  <c r="F17" i="13"/>
  <c r="F21" i="13"/>
  <c r="F63" i="13"/>
  <c r="F33" i="18"/>
  <c r="F34" i="18"/>
  <c r="F44" i="13"/>
  <c r="F52" i="18"/>
  <c r="F41" i="13"/>
  <c r="F25" i="18"/>
  <c r="F38" i="18"/>
  <c r="F12" i="13"/>
  <c r="F48" i="13"/>
  <c r="F56" i="18"/>
  <c r="F29" i="18"/>
  <c r="D240" i="10"/>
  <c r="D212" i="10"/>
  <c r="D220" i="10"/>
  <c r="D246" i="10"/>
  <c r="D224" i="10"/>
  <c r="D236" i="10"/>
  <c r="D243" i="10"/>
  <c r="D231" i="10"/>
  <c r="D215" i="10"/>
  <c r="D216" i="10"/>
  <c r="D248" i="10"/>
  <c r="D251" i="10"/>
  <c r="D253" i="10"/>
  <c r="D245" i="10"/>
  <c r="D241" i="10"/>
  <c r="D255" i="10"/>
  <c r="D217" i="10"/>
  <c r="D203" i="10"/>
  <c r="D252" i="10"/>
  <c r="D254" i="10"/>
  <c r="D227" i="10"/>
  <c r="D218" i="10"/>
  <c r="D258" i="10"/>
  <c r="D237" i="10"/>
  <c r="D229" i="10"/>
  <c r="D232" i="10"/>
  <c r="D257" i="10"/>
  <c r="D221" i="10"/>
  <c r="D239" i="10"/>
  <c r="D214" i="10"/>
  <c r="D233" i="10"/>
  <c r="D206" i="10"/>
  <c r="D207" i="10"/>
  <c r="L39" i="10"/>
  <c r="G225" i="10" s="1"/>
  <c r="D225" i="10"/>
  <c r="D208" i="10"/>
  <c r="C333" i="5"/>
  <c r="C11" i="17" s="1"/>
  <c r="F473" i="5"/>
  <c r="C12" i="17" s="1"/>
  <c r="F56" i="13"/>
  <c r="F41" i="18"/>
  <c r="F13" i="13"/>
  <c r="F60" i="18"/>
  <c r="F37" i="13"/>
  <c r="F29" i="13"/>
  <c r="G71" i="8" a="1"/>
  <c r="G71" i="8" s="1"/>
  <c r="F49" i="13"/>
  <c r="F63" i="18"/>
  <c r="F45" i="13"/>
  <c r="F33" i="13"/>
  <c r="F24" i="18"/>
  <c r="E9" i="8"/>
  <c r="F58" i="18"/>
  <c r="F38" i="13"/>
  <c r="F25" i="13"/>
  <c r="F22" i="18"/>
  <c r="F51" i="18"/>
  <c r="F21" i="18"/>
  <c r="F32" i="13"/>
  <c r="F55" i="18"/>
  <c r="F16" i="18"/>
  <c r="F17" i="18"/>
  <c r="F52" i="13"/>
  <c r="F64" i="18"/>
  <c r="F48" i="18"/>
  <c r="F57" i="18"/>
  <c r="F59" i="13"/>
  <c r="F34" i="13"/>
  <c r="F54" i="13"/>
  <c r="F40" i="13"/>
  <c r="F61" i="13"/>
  <c r="F61" i="18"/>
  <c r="F27" i="18"/>
  <c r="F27" i="13"/>
  <c r="F28" i="13"/>
  <c r="F28" i="18"/>
  <c r="F44" i="18"/>
  <c r="F12" i="18"/>
  <c r="F18" i="13"/>
  <c r="F18" i="18"/>
  <c r="F50" i="13"/>
  <c r="F50" i="18"/>
  <c r="F15" i="13"/>
  <c r="F15" i="18"/>
  <c r="F31" i="18"/>
  <c r="F31" i="13"/>
  <c r="F47" i="13"/>
  <c r="F47" i="18"/>
  <c r="F11" i="13"/>
  <c r="F11" i="18"/>
  <c r="F36" i="18"/>
  <c r="F30" i="18"/>
  <c r="F14" i="18"/>
  <c r="F46" i="18"/>
  <c r="F43" i="18"/>
  <c r="F62" i="18"/>
  <c r="F53" i="13"/>
  <c r="F53" i="18"/>
  <c r="F19" i="13"/>
  <c r="F19" i="18"/>
  <c r="F35" i="13"/>
  <c r="F35" i="18"/>
  <c r="F20" i="13"/>
  <c r="F20" i="18"/>
  <c r="F10" i="18"/>
  <c r="F10" i="13"/>
  <c r="F26" i="18"/>
  <c r="F26" i="13"/>
  <c r="F42" i="13"/>
  <c r="F42" i="18"/>
  <c r="F23" i="13"/>
  <c r="F23" i="18"/>
  <c r="F39" i="13"/>
  <c r="F39" i="18"/>
  <c r="F1567" i="4"/>
  <c r="E1571" i="4"/>
  <c r="F1570" i="4"/>
  <c r="F1568" i="4"/>
  <c r="E73" i="10"/>
  <c r="F212" i="10"/>
  <c r="F226" i="10"/>
  <c r="F254" i="10"/>
  <c r="F229" i="10"/>
  <c r="F221" i="10"/>
  <c r="F239" i="10"/>
  <c r="F251" i="10"/>
  <c r="F234" i="10"/>
  <c r="F214" i="10"/>
  <c r="F203" i="10"/>
  <c r="F230" i="10"/>
  <c r="F258" i="10"/>
  <c r="F248" i="10"/>
  <c r="F250" i="10"/>
  <c r="F220" i="10"/>
  <c r="F206" i="10"/>
  <c r="F211" i="10"/>
  <c r="F219" i="10"/>
  <c r="F256" i="10"/>
  <c r="F247" i="10"/>
  <c r="F245" i="10"/>
  <c r="F238" i="10"/>
  <c r="F255" i="10"/>
  <c r="F231" i="10"/>
  <c r="F205" i="10"/>
  <c r="F232" i="10"/>
  <c r="F236" i="10"/>
  <c r="F222" i="10"/>
  <c r="F216" i="10"/>
  <c r="F240" i="10"/>
  <c r="F204" i="10"/>
  <c r="F213" i="10"/>
  <c r="F207" i="10"/>
  <c r="F252" i="10"/>
  <c r="F209" i="10"/>
  <c r="F208" i="10"/>
  <c r="F218" i="10"/>
  <c r="F243" i="10"/>
  <c r="F210" i="10"/>
  <c r="F242" i="10"/>
  <c r="F235" i="10"/>
  <c r="F224" i="10"/>
  <c r="F228" i="10"/>
  <c r="F215" i="10"/>
  <c r="F217" i="10"/>
  <c r="F237" i="10"/>
  <c r="F227" i="10"/>
  <c r="F244" i="10"/>
  <c r="F241" i="10"/>
  <c r="F233" i="10"/>
  <c r="F223" i="10"/>
  <c r="F225" i="10"/>
  <c r="F253" i="10"/>
  <c r="F257" i="10"/>
  <c r="F249" i="10"/>
  <c r="F246" i="10"/>
  <c r="H73" i="10"/>
  <c r="L28" i="10"/>
  <c r="G214" i="10" s="1"/>
  <c r="F73" i="10"/>
  <c r="F181" i="10"/>
  <c r="I73" i="10"/>
  <c r="G73" i="10"/>
  <c r="L16" i="13"/>
  <c r="L54" i="18"/>
  <c r="L56" i="13"/>
  <c r="L33" i="13"/>
  <c r="L23" i="13"/>
  <c r="L40" i="18"/>
  <c r="L53" i="18"/>
  <c r="L64" i="18"/>
  <c r="L49" i="18"/>
  <c r="L26" i="18"/>
  <c r="L29" i="18"/>
  <c r="L51" i="13"/>
  <c r="L59" i="18"/>
  <c r="L62" i="18"/>
  <c r="L19" i="13"/>
  <c r="L24" i="18"/>
  <c r="L30" i="18"/>
  <c r="L38" i="18"/>
  <c r="L47" i="18"/>
  <c r="L18" i="18"/>
  <c r="L31" i="18"/>
  <c r="L9" i="18"/>
  <c r="L46" i="18"/>
  <c r="L17" i="18"/>
  <c r="L33" i="18"/>
  <c r="L48" i="18"/>
  <c r="J66" i="18"/>
  <c r="J65" i="18"/>
  <c r="K53" i="18" s="1"/>
  <c r="L13" i="13"/>
  <c r="J67" i="13"/>
  <c r="L25" i="13"/>
  <c r="L39" i="13"/>
  <c r="L50" i="18"/>
  <c r="L61" i="18"/>
  <c r="L20" i="18"/>
  <c r="J68" i="18"/>
  <c r="L28" i="18"/>
  <c r="L34" i="13"/>
  <c r="L44" i="13"/>
  <c r="L53" i="13"/>
  <c r="L64" i="13"/>
  <c r="L14" i="18"/>
  <c r="L14" i="13"/>
  <c r="L26" i="13"/>
  <c r="L32" i="13"/>
  <c r="F149" i="13"/>
  <c r="L41" i="13"/>
  <c r="L51" i="18"/>
  <c r="L59" i="13"/>
  <c r="L62" i="13"/>
  <c r="L16" i="18"/>
  <c r="L19" i="18"/>
  <c r="L27" i="18"/>
  <c r="L30" i="13"/>
  <c r="L42" i="18"/>
  <c r="L49" i="13"/>
  <c r="L60" i="18"/>
  <c r="L63" i="18"/>
  <c r="L37" i="18"/>
  <c r="C1262" i="4"/>
  <c r="C73" i="9" s="1"/>
  <c r="C420" i="9" s="1"/>
  <c r="L13" i="18"/>
  <c r="J67" i="18"/>
  <c r="L22" i="18"/>
  <c r="L36" i="13"/>
  <c r="L43" i="18"/>
  <c r="L58" i="18"/>
  <c r="L61" i="13"/>
  <c r="L10" i="13"/>
  <c r="L28" i="13"/>
  <c r="L34" i="18"/>
  <c r="L44" i="18"/>
  <c r="L40" i="13"/>
  <c r="L11" i="18"/>
  <c r="L21" i="18"/>
  <c r="L29" i="13"/>
  <c r="L41" i="18"/>
  <c r="L54" i="13"/>
  <c r="L15" i="13"/>
  <c r="L12" i="18"/>
  <c r="L24" i="13"/>
  <c r="L38" i="13"/>
  <c r="L42" i="13"/>
  <c r="L47" i="13"/>
  <c r="L35" i="13"/>
  <c r="L37" i="13"/>
  <c r="J66" i="13"/>
  <c r="L31" i="13"/>
  <c r="J65" i="13"/>
  <c r="L48" i="13"/>
  <c r="L46" i="13"/>
  <c r="L17" i="13"/>
  <c r="L20" i="13"/>
  <c r="L9" i="13"/>
  <c r="L25" i="18"/>
  <c r="L39" i="18"/>
  <c r="L50" i="13"/>
  <c r="L55" i="18"/>
  <c r="L58" i="13"/>
  <c r="L52" i="13"/>
  <c r="L10" i="18"/>
  <c r="L23" i="18"/>
  <c r="L56" i="18"/>
  <c r="L11" i="13"/>
  <c r="L18" i="13"/>
  <c r="L21" i="13"/>
  <c r="L32" i="18"/>
  <c r="L45" i="13"/>
  <c r="L52" i="18"/>
  <c r="L12" i="13"/>
  <c r="L27" i="13"/>
  <c r="L45" i="18"/>
  <c r="L57" i="13"/>
  <c r="L60" i="13"/>
  <c r="J68" i="13"/>
  <c r="L15" i="18"/>
  <c r="L63" i="13"/>
  <c r="L57" i="18"/>
  <c r="L22" i="13"/>
  <c r="L36" i="18"/>
  <c r="L43" i="13"/>
  <c r="L55" i="13"/>
  <c r="L35" i="18"/>
  <c r="E65" i="8" l="1"/>
  <c r="C1260" i="4" s="1"/>
  <c r="C71" i="9" s="1"/>
  <c r="C419" i="9" s="1"/>
  <c r="C421" i="9" s="1"/>
  <c r="C412" i="9" s="1"/>
  <c r="H233" i="10"/>
  <c r="Z172" i="10" s="1"/>
  <c r="H241" i="10"/>
  <c r="Q180" i="10" s="1"/>
  <c r="H248" i="10"/>
  <c r="Z187" i="10" s="1"/>
  <c r="H208" i="10"/>
  <c r="Z147" i="10" s="1"/>
  <c r="H224" i="10"/>
  <c r="Z163" i="10" s="1"/>
  <c r="H256" i="10"/>
  <c r="Z195" i="10" s="1"/>
  <c r="G268" i="8"/>
  <c r="H209" i="10"/>
  <c r="Z148" i="10" s="1"/>
  <c r="H253" i="10"/>
  <c r="Z192" i="10" s="1"/>
  <c r="H235" i="10"/>
  <c r="Z174" i="10" s="1"/>
  <c r="H211" i="10"/>
  <c r="Z150" i="10" s="1"/>
  <c r="F9" i="18"/>
  <c r="H43" i="18" s="1"/>
  <c r="F9" i="13"/>
  <c r="H14" i="13" s="1"/>
  <c r="H242" i="10"/>
  <c r="Z181" i="10" s="1"/>
  <c r="H222" i="10"/>
  <c r="Z161" i="10" s="1"/>
  <c r="H228" i="10"/>
  <c r="Z167" i="10" s="1"/>
  <c r="H229" i="10"/>
  <c r="Z168" i="10" s="1"/>
  <c r="H207" i="10"/>
  <c r="Z146" i="10" s="1"/>
  <c r="H221" i="10"/>
  <c r="Z160" i="10" s="1"/>
  <c r="H217" i="10"/>
  <c r="Z156" i="10" s="1"/>
  <c r="H206" i="10"/>
  <c r="H145" i="10" s="1"/>
  <c r="H203" i="10"/>
  <c r="Q142" i="10" s="1"/>
  <c r="H245" i="10"/>
  <c r="Q184" i="10" s="1"/>
  <c r="H215" i="10"/>
  <c r="Z154" i="10" s="1"/>
  <c r="H257" i="10"/>
  <c r="Z196" i="10" s="1"/>
  <c r="H240" i="10"/>
  <c r="Z179" i="10" s="1"/>
  <c r="K34" i="13"/>
  <c r="M150" i="13"/>
  <c r="H226" i="10"/>
  <c r="Q165" i="10" s="1"/>
  <c r="F68" i="13"/>
  <c r="F67" i="13"/>
  <c r="H244" i="10"/>
  <c r="Q183" i="10" s="1"/>
  <c r="H234" i="10"/>
  <c r="Z173" i="10" s="1"/>
  <c r="E149" i="13"/>
  <c r="H251" i="10"/>
  <c r="Z190" i="10" s="1"/>
  <c r="F68" i="18"/>
  <c r="H212" i="10"/>
  <c r="F67" i="18"/>
  <c r="H249" i="10"/>
  <c r="Z188" i="10" s="1"/>
  <c r="H252" i="10"/>
  <c r="Z191" i="10" s="1"/>
  <c r="H204" i="10"/>
  <c r="H255" i="10"/>
  <c r="Z194" i="10" s="1"/>
  <c r="H220" i="10"/>
  <c r="Z159" i="10" s="1"/>
  <c r="H232" i="10"/>
  <c r="H250" i="10"/>
  <c r="Q189" i="10" s="1"/>
  <c r="H219" i="10"/>
  <c r="Z158" i="10" s="1"/>
  <c r="F1574" i="4"/>
  <c r="E1575" i="4"/>
  <c r="F1575" i="4" s="1"/>
  <c r="F1573" i="4"/>
  <c r="F1571" i="4"/>
  <c r="F1572" i="4"/>
  <c r="K22" i="13"/>
  <c r="K43" i="13"/>
  <c r="H205" i="10"/>
  <c r="Z144" i="10" s="1"/>
  <c r="H213" i="10"/>
  <c r="Q152" i="10" s="1"/>
  <c r="H258" i="10"/>
  <c r="Q197" i="10" s="1"/>
  <c r="K58" i="13"/>
  <c r="K50" i="13"/>
  <c r="K43" i="18"/>
  <c r="K57" i="13"/>
  <c r="AH9" i="13" s="1" a="1"/>
  <c r="AH9" i="13" s="1"/>
  <c r="AI9" i="13" s="1"/>
  <c r="H246" i="10"/>
  <c r="Z185" i="10" s="1"/>
  <c r="H231" i="10"/>
  <c r="Z170" i="10" s="1"/>
  <c r="H218" i="10"/>
  <c r="H157" i="10" s="1"/>
  <c r="H236" i="10"/>
  <c r="Z175" i="10" s="1"/>
  <c r="H225" i="10"/>
  <c r="Z164" i="10" s="1"/>
  <c r="H247" i="10"/>
  <c r="Z186" i="10" s="1"/>
  <c r="H210" i="10"/>
  <c r="Z149" i="10" s="1"/>
  <c r="H237" i="10"/>
  <c r="H230" i="10"/>
  <c r="H169" i="10" s="1"/>
  <c r="H254" i="10"/>
  <c r="H239" i="10"/>
  <c r="Z178" i="10" s="1"/>
  <c r="H243" i="10"/>
  <c r="H216" i="10"/>
  <c r="Z155" i="10" s="1"/>
  <c r="H223" i="10"/>
  <c r="Z162" i="10" s="1"/>
  <c r="H227" i="10"/>
  <c r="Z166" i="10" s="1"/>
  <c r="H238" i="10"/>
  <c r="Z177" i="10" s="1"/>
  <c r="H214" i="10"/>
  <c r="Z153" i="10" s="1"/>
  <c r="K34" i="18"/>
  <c r="K42" i="18"/>
  <c r="K20" i="18"/>
  <c r="K12" i="13"/>
  <c r="K32" i="18"/>
  <c r="K18" i="13"/>
  <c r="K56" i="18"/>
  <c r="K10" i="18"/>
  <c r="K25" i="18"/>
  <c r="K21" i="18"/>
  <c r="K36" i="13"/>
  <c r="K60" i="18"/>
  <c r="K19" i="18"/>
  <c r="K50" i="18"/>
  <c r="K55" i="13"/>
  <c r="K36" i="18"/>
  <c r="K60" i="13"/>
  <c r="K55" i="18"/>
  <c r="K39" i="18"/>
  <c r="AH13" i="18" s="1" a="1"/>
  <c r="AH13" i="18" s="1"/>
  <c r="K42" i="13"/>
  <c r="K12" i="18"/>
  <c r="K41" i="18"/>
  <c r="K44" i="18"/>
  <c r="K58" i="18"/>
  <c r="K51" i="18"/>
  <c r="K28" i="18"/>
  <c r="AH16" i="18" s="1" a="1"/>
  <c r="AH16" i="18" s="1"/>
  <c r="K27" i="13"/>
  <c r="K21" i="13"/>
  <c r="K11" i="13"/>
  <c r="K23" i="18"/>
  <c r="K9" i="13"/>
  <c r="K11" i="18"/>
  <c r="K22" i="18"/>
  <c r="K13" i="18"/>
  <c r="AH11" i="18" s="1" a="1"/>
  <c r="AH11" i="18" s="1"/>
  <c r="K63" i="18"/>
  <c r="K27" i="18"/>
  <c r="K61" i="18"/>
  <c r="K9" i="18"/>
  <c r="K29" i="13"/>
  <c r="K41" i="13"/>
  <c r="L66" i="18"/>
  <c r="J69" i="18"/>
  <c r="K67" i="18" s="1"/>
  <c r="K38" i="18"/>
  <c r="K62" i="18"/>
  <c r="K40" i="13"/>
  <c r="K56" i="13"/>
  <c r="AH24" i="13" s="1" a="1"/>
  <c r="AH24" i="13" s="1"/>
  <c r="K48" i="13"/>
  <c r="K46" i="13"/>
  <c r="K45" i="13"/>
  <c r="K31" i="13"/>
  <c r="K52" i="13"/>
  <c r="K17" i="13"/>
  <c r="K20" i="13"/>
  <c r="K47" i="13"/>
  <c r="K33" i="13"/>
  <c r="K16" i="13"/>
  <c r="K15" i="13"/>
  <c r="K37" i="13"/>
  <c r="K63" i="13"/>
  <c r="K35" i="13"/>
  <c r="K38" i="13"/>
  <c r="K24" i="13"/>
  <c r="K54" i="13"/>
  <c r="K61" i="13"/>
  <c r="K30" i="13"/>
  <c r="K44" i="13"/>
  <c r="AE63" i="18" a="1"/>
  <c r="AE63" i="18" s="1"/>
  <c r="AE45" i="18" a="1"/>
  <c r="AE45" i="18" s="1"/>
  <c r="AG28" i="18" a="1"/>
  <c r="AG28" i="18" s="1"/>
  <c r="AG51" i="18" a="1"/>
  <c r="AG51" i="18" s="1"/>
  <c r="AE35" i="18" a="1"/>
  <c r="AE35" i="18" s="1"/>
  <c r="AE26" i="18" a="1"/>
  <c r="AE26" i="18" s="1"/>
  <c r="AG14" i="18" a="1"/>
  <c r="AG14" i="18" s="1"/>
  <c r="AE58" i="18" a="1"/>
  <c r="AE58" i="18" s="1"/>
  <c r="AE62" i="18" a="1"/>
  <c r="AE62" i="18" s="1"/>
  <c r="AE53" i="18" a="1"/>
  <c r="AE53" i="18" s="1"/>
  <c r="AE48" i="18" a="1"/>
  <c r="AE48" i="18" s="1"/>
  <c r="AG36" i="18" a="1"/>
  <c r="AG36" i="18" s="1"/>
  <c r="AG20" i="18" a="1"/>
  <c r="AG20" i="18" s="1"/>
  <c r="AG59" i="18" a="1"/>
  <c r="AG59" i="18" s="1"/>
  <c r="AG52" i="18" a="1"/>
  <c r="AG52" i="18" s="1"/>
  <c r="AE41" i="18" a="1"/>
  <c r="AE41" i="18" s="1"/>
  <c r="AE34" i="18" a="1"/>
  <c r="AE34" i="18" s="1"/>
  <c r="AG29" i="18" a="1"/>
  <c r="AG29" i="18" s="1"/>
  <c r="AE25" i="18" a="1"/>
  <c r="AE25" i="18" s="1"/>
  <c r="AE18" i="18" a="1"/>
  <c r="AE18" i="18" s="1"/>
  <c r="AG13" i="18" a="1"/>
  <c r="AG13" i="18" s="1"/>
  <c r="AE54" i="18" a="1"/>
  <c r="AE54" i="18" s="1"/>
  <c r="AG42" i="18" a="1"/>
  <c r="AG42" i="18" s="1"/>
  <c r="AG60" i="18" a="1"/>
  <c r="AG60" i="18" s="1"/>
  <c r="AG39" i="18" a="1"/>
  <c r="AG39" i="18" s="1"/>
  <c r="AE33" i="18" a="1"/>
  <c r="AE33" i="18" s="1"/>
  <c r="AE19" i="18" a="1"/>
  <c r="AE19" i="18" s="1"/>
  <c r="AE10" i="18" a="1"/>
  <c r="AE10" i="18" s="1"/>
  <c r="AG46" i="18" a="1"/>
  <c r="AG46" i="18" s="1"/>
  <c r="AG32" i="18" a="1"/>
  <c r="AG32" i="18" s="1"/>
  <c r="AG16" i="18" a="1"/>
  <c r="AG16" i="18" s="1"/>
  <c r="AG64" i="18" a="1"/>
  <c r="AG64" i="18" s="1"/>
  <c r="AG55" i="18" a="1"/>
  <c r="AG55" i="18" s="1"/>
  <c r="AE44" i="18" a="1"/>
  <c r="AE44" i="18" s="1"/>
  <c r="AE39" i="18" a="1"/>
  <c r="AE39" i="18" s="1"/>
  <c r="AG34" i="18" a="1"/>
  <c r="AG34" i="18" s="1"/>
  <c r="AG27" i="18" a="1"/>
  <c r="AG27" i="18" s="1"/>
  <c r="AE23" i="18" a="1"/>
  <c r="AE23" i="18" s="1"/>
  <c r="AG18" i="18" a="1"/>
  <c r="AG18" i="18" s="1"/>
  <c r="AG11" i="18" a="1"/>
  <c r="AG11" i="18" s="1"/>
  <c r="L70" i="18"/>
  <c r="AE61" i="18" a="1"/>
  <c r="AE61" i="18" s="1"/>
  <c r="AE47" i="18" a="1"/>
  <c r="AE47" i="18" s="1"/>
  <c r="AE24" i="18" a="1"/>
  <c r="AE24" i="18" s="1"/>
  <c r="AE49" i="18" a="1"/>
  <c r="AE49" i="18" s="1"/>
  <c r="AG37" i="18" a="1"/>
  <c r="AG37" i="18" s="1"/>
  <c r="AG23" i="18" a="1"/>
  <c r="AG23" i="18" s="1"/>
  <c r="AE17" i="18" a="1"/>
  <c r="AE17" i="18" s="1"/>
  <c r="AG53" i="18" a="1"/>
  <c r="AG53" i="18" s="1"/>
  <c r="AG57" i="18" a="1"/>
  <c r="AG57" i="18" s="1"/>
  <c r="AG50" i="18" a="1"/>
  <c r="AG50" i="18" s="1"/>
  <c r="AE46" i="18" a="1"/>
  <c r="AE46" i="18" s="1"/>
  <c r="AE32" i="18" a="1"/>
  <c r="AE32" i="18" s="1"/>
  <c r="AE16" i="18" a="1"/>
  <c r="AE16" i="18" s="1"/>
  <c r="AE64" i="18" a="1"/>
  <c r="AE64" i="18" s="1"/>
  <c r="AE55" i="18" a="1"/>
  <c r="AE55" i="18" s="1"/>
  <c r="AG43" i="18" a="1"/>
  <c r="AG43" i="18" s="1"/>
  <c r="AG38" i="18" a="1"/>
  <c r="AG38" i="18" s="1"/>
  <c r="AG31" i="18" a="1"/>
  <c r="AG31" i="18" s="1"/>
  <c r="AE27" i="18" a="1"/>
  <c r="AE27" i="18" s="1"/>
  <c r="AG22" i="18" a="1"/>
  <c r="AG22" i="18" s="1"/>
  <c r="AG15" i="18" a="1"/>
  <c r="AG15" i="18" s="1"/>
  <c r="AE11" i="18" a="1"/>
  <c r="AE11" i="18" s="1"/>
  <c r="AG63" i="18" a="1"/>
  <c r="AG63" i="18" s="1"/>
  <c r="AG45" i="18" a="1"/>
  <c r="AG45" i="18" s="1"/>
  <c r="AE38" i="18" a="1"/>
  <c r="AE38" i="18" s="1"/>
  <c r="AG26" i="18" a="1"/>
  <c r="AG26" i="18" s="1"/>
  <c r="AG61" i="18" a="1"/>
  <c r="AG61" i="18" s="1"/>
  <c r="AE29" i="18" a="1"/>
  <c r="AE29" i="18" s="1"/>
  <c r="AE52" i="18" a="1"/>
  <c r="AE52" i="18" s="1"/>
  <c r="AG33" i="18" a="1"/>
  <c r="AG33" i="18" s="1"/>
  <c r="AE57" i="18" a="1"/>
  <c r="AE57" i="18" s="1"/>
  <c r="AG10" i="18" a="1"/>
  <c r="AG10" i="18" s="1"/>
  <c r="AG40" i="18" a="1"/>
  <c r="AG40" i="18" s="1"/>
  <c r="AE59" i="18" a="1"/>
  <c r="AE59" i="18" s="1"/>
  <c r="AE31" i="18" a="1"/>
  <c r="AE31" i="18" s="1"/>
  <c r="AE13" i="18" a="1"/>
  <c r="AE13" i="18" s="1"/>
  <c r="AG56" i="18" a="1"/>
  <c r="AG56" i="18" s="1"/>
  <c r="AG58" i="18" a="1"/>
  <c r="AG58" i="18" s="1"/>
  <c r="AE40" i="18" a="1"/>
  <c r="AE40" i="18" s="1"/>
  <c r="AG12" i="18" a="1"/>
  <c r="AG12" i="18" s="1"/>
  <c r="AE56" i="18" a="1"/>
  <c r="AE56" i="18" s="1"/>
  <c r="AG44" i="18" a="1"/>
  <c r="AG44" i="18" s="1"/>
  <c r="AG30" i="18" a="1"/>
  <c r="AG30" i="18" s="1"/>
  <c r="AG21" i="18" a="1"/>
  <c r="AG21" i="18" s="1"/>
  <c r="AG62" i="18" a="1"/>
  <c r="AG62" i="18" s="1"/>
  <c r="AG48" i="18" a="1"/>
  <c r="AG48" i="18" s="1"/>
  <c r="AE42" i="18" a="1"/>
  <c r="AE42" i="18" s="1"/>
  <c r="AE28" i="18" a="1"/>
  <c r="AE28" i="18" s="1"/>
  <c r="AE12" i="18" a="1"/>
  <c r="AE12" i="18" s="1"/>
  <c r="AE60" i="18" a="1"/>
  <c r="AE60" i="18" s="1"/>
  <c r="AE51" i="18" a="1"/>
  <c r="AE51" i="18" s="1"/>
  <c r="AG41" i="18" a="1"/>
  <c r="AG41" i="18" s="1"/>
  <c r="AE37" i="18" a="1"/>
  <c r="AE37" i="18" s="1"/>
  <c r="AE30" i="18" a="1"/>
  <c r="AE30" i="18" s="1"/>
  <c r="AG25" i="18" a="1"/>
  <c r="AG25" i="18" s="1"/>
  <c r="AE21" i="18" a="1"/>
  <c r="AE21" i="18" s="1"/>
  <c r="AE14" i="18" a="1"/>
  <c r="AE14" i="18" s="1"/>
  <c r="AG9" i="18" a="1"/>
  <c r="AG9" i="18" s="1"/>
  <c r="AG54" i="18" a="1"/>
  <c r="AG54" i="18" s="1"/>
  <c r="AG35" i="18" a="1"/>
  <c r="AG35" i="18" s="1"/>
  <c r="AG24" i="18" a="1"/>
  <c r="AG24" i="18" s="1"/>
  <c r="AE15" i="18" a="1"/>
  <c r="AE15" i="18" s="1"/>
  <c r="AE50" i="18" a="1"/>
  <c r="AE50" i="18" s="1"/>
  <c r="AG49" i="18" a="1"/>
  <c r="AG49" i="18" s="1"/>
  <c r="AG47" i="18" a="1"/>
  <c r="AG47" i="18" s="1"/>
  <c r="AE9" i="18" a="1"/>
  <c r="AE9" i="18" s="1"/>
  <c r="AE36" i="18" a="1"/>
  <c r="AE36" i="18" s="1"/>
  <c r="AG17" i="18" a="1"/>
  <c r="AG17" i="18" s="1"/>
  <c r="AE43" i="18" a="1"/>
  <c r="AE43" i="18" s="1"/>
  <c r="AE20" i="18" a="1"/>
  <c r="AE20" i="18" s="1"/>
  <c r="AE22" i="18" a="1"/>
  <c r="AE22" i="18" s="1"/>
  <c r="AG19" i="18" a="1"/>
  <c r="AG19" i="18" s="1"/>
  <c r="K19" i="13"/>
  <c r="K26" i="18"/>
  <c r="K40" i="18"/>
  <c r="K23" i="13"/>
  <c r="K28" i="13"/>
  <c r="K10" i="13"/>
  <c r="L67" i="18"/>
  <c r="K59" i="13"/>
  <c r="K53" i="13"/>
  <c r="K25" i="13"/>
  <c r="K13" i="13"/>
  <c r="AH11" i="13" s="1" a="1"/>
  <c r="AH11" i="13" s="1"/>
  <c r="K24" i="18"/>
  <c r="K51" i="13"/>
  <c r="K29" i="18"/>
  <c r="L68" i="13"/>
  <c r="AG62" i="13" a="1"/>
  <c r="AG62" i="13" s="1"/>
  <c r="AG46" i="13" a="1"/>
  <c r="AG46" i="13" s="1"/>
  <c r="AE50" i="13" a="1"/>
  <c r="AE50" i="13" s="1"/>
  <c r="AE36" i="13" a="1"/>
  <c r="AE36" i="13" s="1"/>
  <c r="AE20" i="13" a="1"/>
  <c r="AE20" i="13" s="1"/>
  <c r="AG51" i="13" a="1"/>
  <c r="AG51" i="13" s="1"/>
  <c r="AG37" i="13" a="1"/>
  <c r="AG37" i="13" s="1"/>
  <c r="AG29" i="13" a="1"/>
  <c r="AG29" i="13" s="1"/>
  <c r="AG21" i="13" a="1"/>
  <c r="AG21" i="13" s="1"/>
  <c r="AG13" i="13" a="1"/>
  <c r="AG13" i="13" s="1"/>
  <c r="AE49" i="13" a="1"/>
  <c r="AE49" i="13" s="1"/>
  <c r="AE34" i="13" a="1"/>
  <c r="AE34" i="13" s="1"/>
  <c r="AE19" i="13" a="1"/>
  <c r="AE19" i="13" s="1"/>
  <c r="AE29" i="13" a="1"/>
  <c r="AE29" i="13" s="1"/>
  <c r="AG61" i="13" a="1"/>
  <c r="AG61" i="13" s="1"/>
  <c r="AG45" i="13" a="1"/>
  <c r="AG45" i="13" s="1"/>
  <c r="AE56" i="13" a="1"/>
  <c r="AE56" i="13" s="1"/>
  <c r="AE33" i="13" a="1"/>
  <c r="AE33" i="13" s="1"/>
  <c r="AE18" i="13" a="1"/>
  <c r="AE18" i="13" s="1"/>
  <c r="AE52" i="13" a="1"/>
  <c r="AE52" i="13" s="1"/>
  <c r="AG55" i="13" a="1"/>
  <c r="AG55" i="13" s="1"/>
  <c r="AG40" i="13" a="1"/>
  <c r="AG40" i="13" s="1"/>
  <c r="AG32" i="13" a="1"/>
  <c r="AG32" i="13" s="1"/>
  <c r="AG24" i="13" a="1"/>
  <c r="AG24" i="13" s="1"/>
  <c r="AG16" i="13" a="1"/>
  <c r="AG16" i="13" s="1"/>
  <c r="AE62" i="13" a="1"/>
  <c r="AE62" i="13" s="1"/>
  <c r="AE48" i="13" a="1"/>
  <c r="AE48" i="13" s="1"/>
  <c r="AE32" i="13" a="1"/>
  <c r="AE32" i="13" s="1"/>
  <c r="AE17" i="13" a="1"/>
  <c r="AE17" i="13" s="1"/>
  <c r="AE38" i="13" a="1"/>
  <c r="AE38" i="13" s="1"/>
  <c r="AG52" i="13" a="1"/>
  <c r="AG52" i="13" s="1"/>
  <c r="AG26" i="13" a="1"/>
  <c r="AG26" i="13" s="1"/>
  <c r="AE61" i="13" a="1"/>
  <c r="AE61" i="13" s="1"/>
  <c r="AG58" i="13" a="1"/>
  <c r="AG58" i="13" s="1"/>
  <c r="AG42" i="13" a="1"/>
  <c r="AG42" i="13" s="1"/>
  <c r="AG59" i="13" a="1"/>
  <c r="AG59" i="13" s="1"/>
  <c r="AG39" i="13" a="1"/>
  <c r="AG39" i="13" s="1"/>
  <c r="AG19" i="13" a="1"/>
  <c r="AG19" i="13" s="1"/>
  <c r="AE60" i="13" a="1"/>
  <c r="AE60" i="13" s="1"/>
  <c r="AE24" i="13" a="1"/>
  <c r="AE24" i="13" s="1"/>
  <c r="AE59" i="13" a="1"/>
  <c r="AE59" i="13" s="1"/>
  <c r="AG34" i="13" a="1"/>
  <c r="AG34" i="13" s="1"/>
  <c r="AE58" i="13" a="1"/>
  <c r="AE58" i="13" s="1"/>
  <c r="AG14" i="13" a="1"/>
  <c r="AG14" i="13" s="1"/>
  <c r="AE40" i="13" a="1"/>
  <c r="AE40" i="13" s="1"/>
  <c r="AG57" i="13" a="1"/>
  <c r="AG57" i="13" s="1"/>
  <c r="AE44" i="13" a="1"/>
  <c r="AE44" i="13" s="1"/>
  <c r="AE13" i="13" a="1"/>
  <c r="AE13" i="13" s="1"/>
  <c r="AG41" i="13" a="1"/>
  <c r="AG41" i="13" s="1"/>
  <c r="AG25" i="13" a="1"/>
  <c r="AG25" i="13" s="1"/>
  <c r="AE64" i="13" a="1"/>
  <c r="AE64" i="13" s="1"/>
  <c r="AE27" i="13" a="1"/>
  <c r="AE27" i="13" s="1"/>
  <c r="AE63" i="13" a="1"/>
  <c r="AE63" i="13" s="1"/>
  <c r="AE26" i="13" a="1"/>
  <c r="AE26" i="13" s="1"/>
  <c r="AG60" i="13" a="1"/>
  <c r="AG60" i="13" s="1"/>
  <c r="AG36" i="13" a="1"/>
  <c r="AG36" i="13" s="1"/>
  <c r="AG20" i="13" a="1"/>
  <c r="AG20" i="13" s="1"/>
  <c r="AE55" i="13" a="1"/>
  <c r="AE55" i="13" s="1"/>
  <c r="AE25" i="13" a="1"/>
  <c r="AE25" i="13" s="1"/>
  <c r="AG54" i="13" a="1"/>
  <c r="AG54" i="13" s="1"/>
  <c r="AE31" i="13" a="1"/>
  <c r="AE31" i="13" s="1"/>
  <c r="AE45" i="13" a="1"/>
  <c r="AE45" i="13" s="1"/>
  <c r="AG48" i="13" a="1"/>
  <c r="AG48" i="13" s="1"/>
  <c r="AG27" i="13" a="1"/>
  <c r="AG27" i="13" s="1"/>
  <c r="AG15" i="13" a="1"/>
  <c r="AG15" i="13" s="1"/>
  <c r="AE39" i="13" a="1"/>
  <c r="AE39" i="13" s="1"/>
  <c r="AE16" i="13" a="1"/>
  <c r="AE16" i="13" s="1"/>
  <c r="AG63" i="13" a="1"/>
  <c r="AG63" i="13" s="1"/>
  <c r="AG22" i="13" a="1"/>
  <c r="AG22" i="13" s="1"/>
  <c r="AG18" i="13" a="1"/>
  <c r="AG18" i="13" s="1"/>
  <c r="AE14" i="13" a="1"/>
  <c r="AE14" i="13" s="1"/>
  <c r="AG9" i="13" a="1"/>
  <c r="AG9" i="13" s="1"/>
  <c r="AG30" i="13" a="1"/>
  <c r="AG30" i="13" s="1"/>
  <c r="AG23" i="13" a="1"/>
  <c r="AG23" i="13" s="1"/>
  <c r="AE53" i="13" a="1"/>
  <c r="AE53" i="13" s="1"/>
  <c r="AG47" i="13" a="1"/>
  <c r="AG47" i="13" s="1"/>
  <c r="AE51" i="13" a="1"/>
  <c r="AE51" i="13" s="1"/>
  <c r="AE57" i="13" a="1"/>
  <c r="AE57" i="13" s="1"/>
  <c r="AG56" i="13" a="1"/>
  <c r="AG56" i="13" s="1"/>
  <c r="AG17" i="13" a="1"/>
  <c r="AG17" i="13" s="1"/>
  <c r="AE12" i="13" a="1"/>
  <c r="AE12" i="13" s="1"/>
  <c r="AE42" i="13" a="1"/>
  <c r="AE42" i="13" s="1"/>
  <c r="AG44" i="13" a="1"/>
  <c r="AG44" i="13" s="1"/>
  <c r="AG12" i="13" a="1"/>
  <c r="AG12" i="13" s="1"/>
  <c r="AE10" i="13" a="1"/>
  <c r="AE10" i="13" s="1"/>
  <c r="AG49" i="13" a="1"/>
  <c r="AG49" i="13" s="1"/>
  <c r="AG43" i="13" a="1"/>
  <c r="AG43" i="13" s="1"/>
  <c r="AE46" i="13" a="1"/>
  <c r="AE46" i="13" s="1"/>
  <c r="AG53" i="13" a="1"/>
  <c r="AG53" i="13" s="1"/>
  <c r="AE37" i="13" a="1"/>
  <c r="AE37" i="13" s="1"/>
  <c r="AE23" i="13" a="1"/>
  <c r="AE23" i="13" s="1"/>
  <c r="L70" i="13"/>
  <c r="AE54" i="13" a="1"/>
  <c r="AE54" i="13" s="1"/>
  <c r="AG64" i="13" a="1"/>
  <c r="AG64" i="13" s="1"/>
  <c r="AG35" i="13" a="1"/>
  <c r="AG35" i="13" s="1"/>
  <c r="AE30" i="13" a="1"/>
  <c r="AE30" i="13" s="1"/>
  <c r="AE22" i="13" a="1"/>
  <c r="AE22" i="13" s="1"/>
  <c r="AE21" i="13" a="1"/>
  <c r="AE21" i="13" s="1"/>
  <c r="AE35" i="13" a="1"/>
  <c r="AE35" i="13" s="1"/>
  <c r="AE28" i="13" a="1"/>
  <c r="AE28" i="13" s="1"/>
  <c r="AG33" i="13" a="1"/>
  <c r="AG33" i="13" s="1"/>
  <c r="AE43" i="13" a="1"/>
  <c r="AE43" i="13" s="1"/>
  <c r="AG50" i="13" a="1"/>
  <c r="AG50" i="13" s="1"/>
  <c r="AE11" i="13" a="1"/>
  <c r="AE11" i="13" s="1"/>
  <c r="AG28" i="13" a="1"/>
  <c r="AG28" i="13" s="1"/>
  <c r="AE41" i="13" a="1"/>
  <c r="AE41" i="13" s="1"/>
  <c r="AG38" i="13" a="1"/>
  <c r="AG38" i="13" s="1"/>
  <c r="AE47" i="13" a="1"/>
  <c r="AE47" i="13" s="1"/>
  <c r="AE15" i="13" a="1"/>
  <c r="AE15" i="13" s="1"/>
  <c r="AG31" i="13" a="1"/>
  <c r="AG31" i="13" s="1"/>
  <c r="AG11" i="13" a="1"/>
  <c r="AG11" i="13" s="1"/>
  <c r="AE9" i="13" a="1"/>
  <c r="AE9" i="13" s="1"/>
  <c r="AG10" i="13" a="1"/>
  <c r="AG10" i="13" s="1"/>
  <c r="L66" i="13"/>
  <c r="J69" i="13"/>
  <c r="K68" i="13" s="1"/>
  <c r="K49" i="13"/>
  <c r="AH29" i="13" s="1" a="1"/>
  <c r="AH29" i="13" s="1"/>
  <c r="K62" i="13"/>
  <c r="K32" i="13"/>
  <c r="K26" i="13"/>
  <c r="K14" i="13"/>
  <c r="K64" i="13"/>
  <c r="L68" i="18"/>
  <c r="K39" i="13"/>
  <c r="AH13" i="13" s="1" a="1"/>
  <c r="AH13" i="13" s="1"/>
  <c r="L67" i="13"/>
  <c r="K47" i="18"/>
  <c r="K45" i="18"/>
  <c r="AH41" i="18" s="1" a="1"/>
  <c r="AH41" i="18" s="1"/>
  <c r="K17" i="18"/>
  <c r="K49" i="18"/>
  <c r="K52" i="18"/>
  <c r="K14" i="18"/>
  <c r="K15" i="18"/>
  <c r="K57" i="18"/>
  <c r="AH9" i="18" s="1" a="1"/>
  <c r="AH9" i="18" s="1"/>
  <c r="AI9" i="18" s="1"/>
  <c r="K31" i="18"/>
  <c r="K35" i="18"/>
  <c r="K46" i="18"/>
  <c r="K16" i="18"/>
  <c r="K48" i="18"/>
  <c r="K33" i="18"/>
  <c r="K18" i="18"/>
  <c r="AH28" i="18" s="1" a="1"/>
  <c r="AH28" i="18" s="1"/>
  <c r="K54" i="18"/>
  <c r="K37" i="18"/>
  <c r="AH14" i="18" s="1" a="1"/>
  <c r="AH14" i="18" s="1"/>
  <c r="K30" i="18"/>
  <c r="AH25" i="18" s="1" a="1"/>
  <c r="AH25" i="18" s="1"/>
  <c r="K59" i="18"/>
  <c r="K64" i="18"/>
  <c r="G269" i="8" l="1"/>
  <c r="AH32" i="13" a="1"/>
  <c r="AH32" i="13" s="1"/>
  <c r="H180" i="10"/>
  <c r="Q195" i="10"/>
  <c r="H167" i="10"/>
  <c r="Q172" i="10"/>
  <c r="H163" i="10"/>
  <c r="Q187" i="10"/>
  <c r="Z180" i="10"/>
  <c r="H195" i="10"/>
  <c r="H187" i="10"/>
  <c r="AH15" i="18" a="1"/>
  <c r="AH15" i="18" s="1"/>
  <c r="H147" i="10"/>
  <c r="Q147" i="10"/>
  <c r="Q167" i="10"/>
  <c r="Q163" i="10"/>
  <c r="H172" i="10"/>
  <c r="H160" i="10"/>
  <c r="H53" i="18"/>
  <c r="H25" i="18"/>
  <c r="H10" i="18"/>
  <c r="AH23" i="13" a="1"/>
  <c r="AH23" i="13" s="1"/>
  <c r="H50" i="18"/>
  <c r="AH36" i="13" a="1"/>
  <c r="AH36" i="13" s="1"/>
  <c r="AH39" i="18" a="1"/>
  <c r="AH39" i="18" s="1"/>
  <c r="Q148" i="10"/>
  <c r="H148" i="10"/>
  <c r="AH39" i="13" a="1"/>
  <c r="AH39" i="13" s="1"/>
  <c r="AH64" i="18" a="1"/>
  <c r="AH64" i="18" s="1"/>
  <c r="AH36" i="18" a="1"/>
  <c r="AH36" i="18" s="1"/>
  <c r="H49" i="18"/>
  <c r="H41" i="18"/>
  <c r="H36" i="18"/>
  <c r="H14" i="18"/>
  <c r="H30" i="18"/>
  <c r="H12" i="18"/>
  <c r="H28" i="18"/>
  <c r="H17" i="18"/>
  <c r="H19" i="18"/>
  <c r="H15" i="13"/>
  <c r="AH15" i="13" a="1"/>
  <c r="AH15" i="13" s="1"/>
  <c r="AH19" i="13" a="1"/>
  <c r="AH19" i="13" s="1"/>
  <c r="AH26" i="13" a="1"/>
  <c r="AH26" i="13" s="1"/>
  <c r="AH24" i="18" a="1"/>
  <c r="AH24" i="18" s="1"/>
  <c r="AH14" i="13" a="1"/>
  <c r="AH14" i="13" s="1"/>
  <c r="AH28" i="13" a="1"/>
  <c r="AH28" i="13" s="1"/>
  <c r="AH12" i="13" a="1"/>
  <c r="AH12" i="13" s="1"/>
  <c r="AH29" i="18" a="1"/>
  <c r="AH29" i="18" s="1"/>
  <c r="AH10" i="13" a="1"/>
  <c r="AH10" i="13" s="1"/>
  <c r="AI10" i="13" s="1"/>
  <c r="AI11" i="13" s="1"/>
  <c r="AH25" i="13" a="1"/>
  <c r="AH25" i="13" s="1"/>
  <c r="AH41" i="13" a="1"/>
  <c r="AH41" i="13" s="1"/>
  <c r="AH35" i="18" a="1"/>
  <c r="AH35" i="18" s="1"/>
  <c r="AH43" i="18" a="1"/>
  <c r="AH43" i="18" s="1"/>
  <c r="AH19" i="18" a="1"/>
  <c r="AH19" i="18" s="1"/>
  <c r="AH64" i="13" a="1"/>
  <c r="AH64" i="13" s="1"/>
  <c r="AH10" i="18" a="1"/>
  <c r="AH10" i="18" s="1"/>
  <c r="AI10" i="18" s="1"/>
  <c r="AI11" i="18" s="1"/>
  <c r="AH12" i="18" a="1"/>
  <c r="AH12" i="18" s="1"/>
  <c r="AH35" i="13" a="1"/>
  <c r="AH35" i="13" s="1"/>
  <c r="AH45" i="18" a="1"/>
  <c r="AH45" i="18" s="1"/>
  <c r="AH44" i="13" a="1"/>
  <c r="AH44" i="13" s="1"/>
  <c r="AH63" i="18" a="1"/>
  <c r="AH63" i="18" s="1"/>
  <c r="AH63" i="13" a="1"/>
  <c r="AH63" i="13" s="1"/>
  <c r="H13" i="13"/>
  <c r="H52" i="13"/>
  <c r="H28" i="13"/>
  <c r="H58" i="13"/>
  <c r="Q192" i="10"/>
  <c r="Q174" i="10"/>
  <c r="H29" i="13"/>
  <c r="H174" i="10"/>
  <c r="H192" i="10"/>
  <c r="AH50" i="18" a="1"/>
  <c r="AH50" i="18" s="1"/>
  <c r="AH46" i="18" a="1"/>
  <c r="AH46" i="18" s="1"/>
  <c r="AH56" i="13" a="1"/>
  <c r="AH56" i="13" s="1"/>
  <c r="AH44" i="18" a="1"/>
  <c r="AH44" i="18" s="1"/>
  <c r="AH50" i="13" a="1"/>
  <c r="AH50" i="13" s="1"/>
  <c r="Q150" i="10"/>
  <c r="H150" i="10"/>
  <c r="H23" i="13"/>
  <c r="H40" i="13"/>
  <c r="Q160" i="10"/>
  <c r="H29" i="18"/>
  <c r="H17" i="13"/>
  <c r="H26" i="18"/>
  <c r="H47" i="18"/>
  <c r="H39" i="13"/>
  <c r="H20" i="18"/>
  <c r="H181" i="10"/>
  <c r="Q146" i="10"/>
  <c r="Q181" i="10"/>
  <c r="H146" i="10"/>
  <c r="H179" i="10"/>
  <c r="Q161" i="10"/>
  <c r="Q168" i="10"/>
  <c r="H12" i="13"/>
  <c r="H57" i="13"/>
  <c r="H33" i="13"/>
  <c r="H45" i="13"/>
  <c r="H63" i="13"/>
  <c r="H21" i="13"/>
  <c r="H20" i="13"/>
  <c r="H24" i="13"/>
  <c r="H43" i="13"/>
  <c r="H50" i="13"/>
  <c r="F66" i="13"/>
  <c r="H67" i="13" s="1"/>
  <c r="H41" i="13"/>
  <c r="H53" i="13"/>
  <c r="H37" i="13"/>
  <c r="H11" i="13"/>
  <c r="H25" i="13"/>
  <c r="H16" i="13"/>
  <c r="H18" i="13"/>
  <c r="F65" i="13"/>
  <c r="G17" i="13" s="1"/>
  <c r="H60" i="13"/>
  <c r="H34" i="13"/>
  <c r="H61" i="13"/>
  <c r="H44" i="13"/>
  <c r="H38" i="13"/>
  <c r="H64" i="13"/>
  <c r="H19" i="13"/>
  <c r="H55" i="13"/>
  <c r="H36" i="13"/>
  <c r="H22" i="13"/>
  <c r="H59" i="13"/>
  <c r="H9" i="13"/>
  <c r="H35" i="13"/>
  <c r="H10" i="13"/>
  <c r="H30" i="13"/>
  <c r="H42" i="13"/>
  <c r="H47" i="13"/>
  <c r="H48" i="13"/>
  <c r="H31" i="13"/>
  <c r="H49" i="13"/>
  <c r="H51" i="13"/>
  <c r="H32" i="13"/>
  <c r="H54" i="13"/>
  <c r="H27" i="13"/>
  <c r="H56" i="13"/>
  <c r="H26" i="13"/>
  <c r="H46" i="13"/>
  <c r="H62" i="13"/>
  <c r="H18" i="18"/>
  <c r="H52" i="18"/>
  <c r="H38" i="18"/>
  <c r="H55" i="18"/>
  <c r="H51" i="18"/>
  <c r="H57" i="18"/>
  <c r="H22" i="18"/>
  <c r="H35" i="18"/>
  <c r="H63" i="18"/>
  <c r="H9" i="18"/>
  <c r="H40" i="18"/>
  <c r="H31" i="18"/>
  <c r="H16" i="18"/>
  <c r="H54" i="18"/>
  <c r="H42" i="18"/>
  <c r="H27" i="18"/>
  <c r="H59" i="18"/>
  <c r="F65" i="18"/>
  <c r="G14" i="18" s="1"/>
  <c r="H64" i="18"/>
  <c r="H13" i="18"/>
  <c r="H21" i="18"/>
  <c r="H33" i="18"/>
  <c r="H56" i="18"/>
  <c r="H48" i="18"/>
  <c r="H32" i="18"/>
  <c r="H24" i="18"/>
  <c r="H60" i="18"/>
  <c r="AH45" i="13" a="1"/>
  <c r="AH45" i="13" s="1"/>
  <c r="H58" i="18"/>
  <c r="H62" i="18"/>
  <c r="H15" i="18"/>
  <c r="H34" i="18"/>
  <c r="F66" i="18"/>
  <c r="H66" i="18" s="1"/>
  <c r="AA66" i="18" s="1" a="1"/>
  <c r="AA66" i="18" s="1"/>
  <c r="H39" i="18"/>
  <c r="H45" i="18"/>
  <c r="H11" i="18"/>
  <c r="H46" i="18"/>
  <c r="H44" i="18"/>
  <c r="H23" i="18"/>
  <c r="H61" i="18"/>
  <c r="H37" i="18"/>
  <c r="Z165" i="10"/>
  <c r="H161" i="10"/>
  <c r="Z142" i="10"/>
  <c r="H168" i="10"/>
  <c r="Q156" i="10"/>
  <c r="H156" i="10"/>
  <c r="G34" i="13"/>
  <c r="Q145" i="10"/>
  <c r="Z145" i="10"/>
  <c r="Z184" i="10"/>
  <c r="Q179" i="10"/>
  <c r="H142" i="10"/>
  <c r="H196" i="10"/>
  <c r="Q196" i="10"/>
  <c r="H184" i="10"/>
  <c r="H191" i="10"/>
  <c r="Q158" i="10"/>
  <c r="Q188" i="10"/>
  <c r="H165" i="10"/>
  <c r="AH58" i="13" a="1"/>
  <c r="AH58" i="13" s="1"/>
  <c r="AH30" i="13" a="1"/>
  <c r="AH30" i="13" s="1"/>
  <c r="AE68" i="13" a="1"/>
  <c r="AE68" i="13" s="1"/>
  <c r="AE67" i="13" a="1"/>
  <c r="AE67" i="13" s="1"/>
  <c r="H194" i="10"/>
  <c r="AE68" i="18" a="1"/>
  <c r="AE68" i="18" s="1"/>
  <c r="AE67" i="18" a="1"/>
  <c r="AE67" i="18" s="1"/>
  <c r="Q194" i="10"/>
  <c r="H173" i="10"/>
  <c r="Q173" i="10"/>
  <c r="H164" i="10"/>
  <c r="Q178" i="10"/>
  <c r="H154" i="10"/>
  <c r="Q164" i="10"/>
  <c r="H178" i="10"/>
  <c r="H158" i="10"/>
  <c r="Q154" i="10"/>
  <c r="Q191" i="10"/>
  <c r="Q159" i="10"/>
  <c r="H159" i="10"/>
  <c r="H188" i="10"/>
  <c r="AH57" i="18" a="1"/>
  <c r="AH57" i="18" s="1"/>
  <c r="AH48" i="13" a="1"/>
  <c r="AH48" i="13" s="1"/>
  <c r="AH48" i="18" a="1"/>
  <c r="AH48" i="18" s="1"/>
  <c r="AH47" i="13" a="1"/>
  <c r="AH47" i="13" s="1"/>
  <c r="AH32" i="18" a="1"/>
  <c r="AH32" i="18" s="1"/>
  <c r="AH55" i="18" a="1"/>
  <c r="AH55" i="18" s="1"/>
  <c r="AH55" i="13" a="1"/>
  <c r="AH55" i="13" s="1"/>
  <c r="Q185" i="10"/>
  <c r="Q190" i="10"/>
  <c r="H190" i="10"/>
  <c r="Z183" i="10"/>
  <c r="H183" i="10"/>
  <c r="Z189" i="10"/>
  <c r="H189" i="10"/>
  <c r="Z143" i="10"/>
  <c r="H143" i="10"/>
  <c r="Q143" i="10"/>
  <c r="Z151" i="10"/>
  <c r="Q151" i="10"/>
  <c r="H151" i="10"/>
  <c r="Z171" i="10"/>
  <c r="H171" i="10"/>
  <c r="Q171" i="10"/>
  <c r="Z152" i="10"/>
  <c r="H152" i="10"/>
  <c r="H185" i="10"/>
  <c r="AH53" i="13" a="1"/>
  <c r="AH53" i="13" s="1"/>
  <c r="Q144" i="10"/>
  <c r="H144" i="10"/>
  <c r="AH59" i="13" a="1"/>
  <c r="AH59" i="13" s="1"/>
  <c r="AH16" i="13" a="1"/>
  <c r="AH16" i="13" s="1"/>
  <c r="AH33" i="13" a="1"/>
  <c r="AH33" i="13" s="1"/>
  <c r="AH54" i="13" a="1"/>
  <c r="AH54" i="13" s="1"/>
  <c r="AH49" i="18" a="1"/>
  <c r="AH49" i="18" s="1"/>
  <c r="AH52" i="18" a="1"/>
  <c r="AH52" i="18" s="1"/>
  <c r="AH40" i="13" a="1"/>
  <c r="AH40" i="13" s="1"/>
  <c r="AH31" i="13" a="1"/>
  <c r="AH31" i="13" s="1"/>
  <c r="AH27" i="18" a="1"/>
  <c r="AH27" i="18" s="1"/>
  <c r="AH62" i="13" a="1"/>
  <c r="AH62" i="13" s="1"/>
  <c r="AH22" i="13" a="1"/>
  <c r="AH22" i="13" s="1"/>
  <c r="AH46" i="13" a="1"/>
  <c r="AH46" i="13" s="1"/>
  <c r="AH61" i="18" a="1"/>
  <c r="AH61" i="18" s="1"/>
  <c r="AH51" i="18" a="1"/>
  <c r="AH51" i="18" s="1"/>
  <c r="AH17" i="13" a="1"/>
  <c r="AH17" i="13" s="1"/>
  <c r="AH38" i="13" a="1"/>
  <c r="AH38" i="13" s="1"/>
  <c r="AH43" i="13" a="1"/>
  <c r="AH43" i="13" s="1"/>
  <c r="AH20" i="18" a="1"/>
  <c r="AH20" i="18" s="1"/>
  <c r="AH21" i="13" a="1"/>
  <c r="AH21" i="13" s="1"/>
  <c r="AH37" i="18" a="1"/>
  <c r="AH37" i="18" s="1"/>
  <c r="AH22" i="18" a="1"/>
  <c r="AH22" i="18" s="1"/>
  <c r="AH42" i="18" a="1"/>
  <c r="AH42" i="18" s="1"/>
  <c r="AH17" i="18" a="1"/>
  <c r="AH17" i="18" s="1"/>
  <c r="AH56" i="18" a="1"/>
  <c r="AH56" i="18" s="1"/>
  <c r="AH31" i="18" a="1"/>
  <c r="AH31" i="18" s="1"/>
  <c r="AH33" i="18" a="1"/>
  <c r="AH33" i="18" s="1"/>
  <c r="AH21" i="18" a="1"/>
  <c r="AH21" i="18" s="1"/>
  <c r="AH53" i="18" a="1"/>
  <c r="AH53" i="18" s="1"/>
  <c r="AH34" i="13" a="1"/>
  <c r="AH34" i="13" s="1"/>
  <c r="AH49" i="13" a="1"/>
  <c r="AH49" i="13" s="1"/>
  <c r="AH60" i="13" a="1"/>
  <c r="AH60" i="13" s="1"/>
  <c r="AH27" i="13" a="1"/>
  <c r="AH27" i="13" s="1"/>
  <c r="AH62" i="18" a="1"/>
  <c r="AH62" i="18" s="1"/>
  <c r="AH18" i="13" a="1"/>
  <c r="AH18" i="13" s="1"/>
  <c r="AH61" i="13" a="1"/>
  <c r="AH61" i="13" s="1"/>
  <c r="AH54" i="18" a="1"/>
  <c r="AH54" i="18" s="1"/>
  <c r="AH34" i="18" a="1"/>
  <c r="AH34" i="18" s="1"/>
  <c r="AH57" i="13" a="1"/>
  <c r="AH57" i="13" s="1"/>
  <c r="AH60" i="18" a="1"/>
  <c r="AH60" i="18" s="1"/>
  <c r="AH40" i="18" a="1"/>
  <c r="AH40" i="18" s="1"/>
  <c r="AH30" i="18" a="1"/>
  <c r="AH30" i="18" s="1"/>
  <c r="AH51" i="13" a="1"/>
  <c r="AH51" i="13" s="1"/>
  <c r="AH38" i="18" a="1"/>
  <c r="AH38" i="18" s="1"/>
  <c r="AH20" i="13" a="1"/>
  <c r="AH20" i="13" s="1"/>
  <c r="AH59" i="18" a="1"/>
  <c r="AH59" i="18" s="1"/>
  <c r="AH37" i="13" a="1"/>
  <c r="AH37" i="13" s="1"/>
  <c r="AH42" i="13" a="1"/>
  <c r="AH42" i="13" s="1"/>
  <c r="AH52" i="13" a="1"/>
  <c r="AH52" i="13" s="1"/>
  <c r="AH26" i="18" a="1"/>
  <c r="AH26" i="18" s="1"/>
  <c r="AH58" i="18" a="1"/>
  <c r="AH58" i="18" s="1"/>
  <c r="AH47" i="18" a="1"/>
  <c r="AH47" i="18" s="1"/>
  <c r="AH18" i="18" a="1"/>
  <c r="AH18" i="18" s="1"/>
  <c r="H170" i="10"/>
  <c r="Q149" i="10"/>
  <c r="H149" i="10"/>
  <c r="Q170" i="10"/>
  <c r="H193" i="10"/>
  <c r="Z193" i="10"/>
  <c r="Q157" i="10"/>
  <c r="Z157" i="10"/>
  <c r="H197" i="10"/>
  <c r="Z197" i="10"/>
  <c r="Q169" i="10"/>
  <c r="Z169" i="10"/>
  <c r="H182" i="10"/>
  <c r="Z182" i="10"/>
  <c r="Q176" i="10"/>
  <c r="Z176" i="10"/>
  <c r="Q193" i="10"/>
  <c r="H175" i="10"/>
  <c r="Q175" i="10"/>
  <c r="Q182" i="10"/>
  <c r="H186" i="10"/>
  <c r="Q186" i="10"/>
  <c r="H176" i="10"/>
  <c r="H155" i="10"/>
  <c r="Q155" i="10"/>
  <c r="H166" i="10"/>
  <c r="Q166" i="10"/>
  <c r="H177" i="10"/>
  <c r="Q177" i="10"/>
  <c r="H162" i="10"/>
  <c r="Q162" i="10"/>
  <c r="H153" i="10"/>
  <c r="Q153" i="10"/>
  <c r="K66" i="18"/>
  <c r="K68" i="18"/>
  <c r="AH68" i="18" s="1" a="1"/>
  <c r="AH68" i="18" s="1"/>
  <c r="K65" i="13"/>
  <c r="K65" i="18"/>
  <c r="K67" i="13"/>
  <c r="AH67" i="13" s="1" a="1"/>
  <c r="AH67" i="13" s="1"/>
  <c r="K66" i="13"/>
  <c r="AH23" i="18" a="1"/>
  <c r="AH23" i="18" s="1"/>
  <c r="AG66" i="18" a="1"/>
  <c r="AG66" i="18" s="1"/>
  <c r="AG67" i="18" a="1"/>
  <c r="AG67" i="18" s="1"/>
  <c r="AE66" i="18" a="1"/>
  <c r="AE66" i="18" s="1"/>
  <c r="AG68" i="18" a="1"/>
  <c r="AG68" i="18" s="1"/>
  <c r="AH67" i="18" a="1"/>
  <c r="AH67" i="18" s="1"/>
  <c r="AH68" i="13" a="1"/>
  <c r="AH68" i="13" s="1"/>
  <c r="AG67" i="13" a="1"/>
  <c r="AG67" i="13" s="1"/>
  <c r="AE66" i="13" a="1"/>
  <c r="AE66" i="13" s="1"/>
  <c r="AG68" i="13" a="1"/>
  <c r="AG68" i="13" s="1"/>
  <c r="AG66" i="13" a="1"/>
  <c r="AG66" i="13" s="1"/>
  <c r="H68" i="18" l="1"/>
  <c r="Y21" i="18" a="1"/>
  <c r="Y21" i="18" s="1"/>
  <c r="G49" i="13"/>
  <c r="G64" i="18"/>
  <c r="AB29" i="18" s="1" a="1"/>
  <c r="AB29" i="18" s="1"/>
  <c r="G38" i="18"/>
  <c r="AA21" i="18" a="1"/>
  <c r="AA21" i="18" s="1"/>
  <c r="G29" i="18"/>
  <c r="AA36" i="13" a="1"/>
  <c r="AA36" i="13" s="1"/>
  <c r="G16" i="13"/>
  <c r="G37" i="13"/>
  <c r="G13" i="13"/>
  <c r="Y47" i="13" a="1"/>
  <c r="Y47" i="13" s="1"/>
  <c r="G61" i="13"/>
  <c r="G31" i="13"/>
  <c r="G10" i="13"/>
  <c r="G15" i="13"/>
  <c r="G36" i="13"/>
  <c r="G48" i="13"/>
  <c r="G23" i="13"/>
  <c r="G45" i="13"/>
  <c r="G26" i="13"/>
  <c r="G29" i="13"/>
  <c r="AI12" i="13"/>
  <c r="AI13" i="13" s="1"/>
  <c r="AI14" i="13" s="1"/>
  <c r="AI15" i="13" s="1"/>
  <c r="AI16" i="13" s="1"/>
  <c r="AI17" i="13" s="1"/>
  <c r="AI18" i="13" s="1"/>
  <c r="AI19" i="13" s="1"/>
  <c r="AI20" i="13" s="1"/>
  <c r="AI21" i="13" s="1"/>
  <c r="AI22" i="13" s="1"/>
  <c r="AI23" i="13" s="1"/>
  <c r="AI24" i="13" s="1"/>
  <c r="AI25" i="13" s="1"/>
  <c r="AI26" i="13" s="1"/>
  <c r="AI27" i="13" s="1"/>
  <c r="AI28" i="13" s="1"/>
  <c r="AI29" i="13" s="1"/>
  <c r="AI30" i="13" s="1"/>
  <c r="AI31" i="13" s="1"/>
  <c r="AI32" i="13" s="1"/>
  <c r="AI33" i="13" s="1"/>
  <c r="AI34" i="13" s="1"/>
  <c r="AI35" i="13" s="1"/>
  <c r="AI36" i="13" s="1"/>
  <c r="AI37" i="13" s="1"/>
  <c r="AI38" i="13" s="1"/>
  <c r="AI39" i="13" s="1"/>
  <c r="AI40" i="13" s="1"/>
  <c r="AI41" i="13" s="1"/>
  <c r="AI42" i="13" s="1"/>
  <c r="AI43" i="13" s="1"/>
  <c r="AI44" i="13" s="1"/>
  <c r="AI45" i="13" s="1"/>
  <c r="AI46" i="13" s="1"/>
  <c r="AI47" i="13" s="1"/>
  <c r="AI48" i="13" s="1"/>
  <c r="AI49" i="13" s="1"/>
  <c r="AI50" i="13" s="1"/>
  <c r="AI51" i="13" s="1"/>
  <c r="AI52" i="13" s="1"/>
  <c r="AI53" i="13" s="1"/>
  <c r="AI54" i="13" s="1"/>
  <c r="AI55" i="13" s="1"/>
  <c r="AI56" i="13" s="1"/>
  <c r="AI57" i="13" s="1"/>
  <c r="AI58" i="13" s="1"/>
  <c r="AI59" i="13" s="1"/>
  <c r="AI60" i="13" s="1"/>
  <c r="AI61" i="13" s="1"/>
  <c r="AI62" i="13" s="1"/>
  <c r="AI63" i="13" s="1"/>
  <c r="AI64" i="13" s="1"/>
  <c r="AI12" i="18"/>
  <c r="AI13" i="18" s="1"/>
  <c r="AI14" i="18" s="1"/>
  <c r="AI15" i="18" s="1"/>
  <c r="AI16" i="18" s="1"/>
  <c r="AI17" i="18" s="1"/>
  <c r="AI18" i="18" s="1"/>
  <c r="AI19" i="18" s="1"/>
  <c r="AI20" i="18" s="1"/>
  <c r="AI21" i="18" s="1"/>
  <c r="AI22" i="18" s="1"/>
  <c r="AI23" i="18" s="1"/>
  <c r="AI24" i="18" s="1"/>
  <c r="AI25" i="18" s="1"/>
  <c r="AI26" i="18" s="1"/>
  <c r="AI27" i="18" s="1"/>
  <c r="AI28" i="18" s="1"/>
  <c r="AI29" i="18" s="1"/>
  <c r="AI30" i="18" s="1"/>
  <c r="AI31" i="18" s="1"/>
  <c r="AI32" i="18" s="1"/>
  <c r="AI33" i="18" s="1"/>
  <c r="AI34" i="18" s="1"/>
  <c r="AI35" i="18" s="1"/>
  <c r="AI36" i="18" s="1"/>
  <c r="AI37" i="18" s="1"/>
  <c r="AI38" i="18" s="1"/>
  <c r="AI39" i="18" s="1"/>
  <c r="AI40" i="18" s="1"/>
  <c r="AI41" i="18" s="1"/>
  <c r="AI42" i="18" s="1"/>
  <c r="AI43" i="18" s="1"/>
  <c r="AI44" i="18" s="1"/>
  <c r="AI45" i="18" s="1"/>
  <c r="AI46" i="18" s="1"/>
  <c r="AI47" i="18" s="1"/>
  <c r="AI48" i="18" s="1"/>
  <c r="AI49" i="18" s="1"/>
  <c r="AI50" i="18" s="1"/>
  <c r="AI51" i="18" s="1"/>
  <c r="AI52" i="18" s="1"/>
  <c r="AI53" i="18" s="1"/>
  <c r="AI54" i="18" s="1"/>
  <c r="AI55" i="18" s="1"/>
  <c r="AI56" i="18" s="1"/>
  <c r="AI57" i="18" s="1"/>
  <c r="AI58" i="18" s="1"/>
  <c r="AI59" i="18" s="1"/>
  <c r="AI60" i="18" s="1"/>
  <c r="AI61" i="18" s="1"/>
  <c r="AI62" i="18" s="1"/>
  <c r="AI63" i="18" s="1"/>
  <c r="AI64" i="18" s="1"/>
  <c r="G39" i="18"/>
  <c r="G59" i="18"/>
  <c r="AB37" i="18" s="1" a="1"/>
  <c r="AB37" i="18" s="1"/>
  <c r="G26" i="18"/>
  <c r="G49" i="18"/>
  <c r="G56" i="18"/>
  <c r="G57" i="18"/>
  <c r="F69" i="18"/>
  <c r="G66" i="18" s="1"/>
  <c r="AB66" i="18" s="1" a="1"/>
  <c r="AB66" i="18" s="1"/>
  <c r="AC66" i="18" s="1"/>
  <c r="AA22" i="18" a="1"/>
  <c r="AA22" i="18" s="1"/>
  <c r="AA47" i="13" a="1"/>
  <c r="AA47" i="13" s="1"/>
  <c r="H67" i="18"/>
  <c r="AA11" i="18" a="1"/>
  <c r="AA11" i="18" s="1"/>
  <c r="G24" i="18"/>
  <c r="G30" i="18"/>
  <c r="G15" i="18"/>
  <c r="Y34" i="18" a="1"/>
  <c r="Y34" i="18" s="1"/>
  <c r="G36" i="18"/>
  <c r="Y16" i="18" a="1"/>
  <c r="Y16" i="18" s="1"/>
  <c r="G51" i="18"/>
  <c r="G42" i="18"/>
  <c r="G52" i="18"/>
  <c r="AA51" i="13" a="1"/>
  <c r="AA51" i="13" s="1"/>
  <c r="AA36" i="18" a="1"/>
  <c r="AA36" i="18" s="1"/>
  <c r="G61" i="18"/>
  <c r="G13" i="18"/>
  <c r="G12" i="18"/>
  <c r="G55" i="18"/>
  <c r="G22" i="18"/>
  <c r="G60" i="18"/>
  <c r="G41" i="18"/>
  <c r="G43" i="18"/>
  <c r="G21" i="18"/>
  <c r="AA15" i="18" a="1"/>
  <c r="AA15" i="18" s="1"/>
  <c r="G23" i="18"/>
  <c r="G9" i="18"/>
  <c r="G47" i="18"/>
  <c r="G62" i="18"/>
  <c r="Y36" i="18" a="1"/>
  <c r="Y36" i="18" s="1"/>
  <c r="AA64" i="18" a="1"/>
  <c r="AA64" i="18" s="1"/>
  <c r="AA31" i="13" a="1"/>
  <c r="AA31" i="13" s="1"/>
  <c r="AA13" i="13" a="1"/>
  <c r="AA13" i="13" s="1"/>
  <c r="Y56" i="13" a="1"/>
  <c r="Y56" i="13" s="1"/>
  <c r="Y50" i="13" a="1"/>
  <c r="Y50" i="13" s="1"/>
  <c r="AA34" i="13" a="1"/>
  <c r="AA34" i="13" s="1"/>
  <c r="AA34" i="18" a="1"/>
  <c r="AA34" i="18" s="1"/>
  <c r="AA57" i="18" a="1"/>
  <c r="AA57" i="18" s="1"/>
  <c r="AA61" i="13" a="1"/>
  <c r="AA61" i="13" s="1"/>
  <c r="Y37" i="13" a="1"/>
  <c r="Y37" i="13" s="1"/>
  <c r="Y41" i="18" a="1"/>
  <c r="Y41" i="18" s="1"/>
  <c r="AA41" i="18" a="1"/>
  <c r="AA41" i="18" s="1"/>
  <c r="Y59" i="18" a="1"/>
  <c r="Y59" i="18" s="1"/>
  <c r="AA25" i="13" a="1"/>
  <c r="AA25" i="13" s="1"/>
  <c r="Y58" i="13" a="1"/>
  <c r="Y58" i="13" s="1"/>
  <c r="H70" i="18"/>
  <c r="Y56" i="18" a="1"/>
  <c r="Y56" i="18" s="1"/>
  <c r="Y29" i="18" a="1"/>
  <c r="Y29" i="18" s="1"/>
  <c r="Y32" i="18" a="1"/>
  <c r="Y32" i="18" s="1"/>
  <c r="AA43" i="18" a="1"/>
  <c r="AA43" i="18" s="1"/>
  <c r="Y63" i="13" a="1"/>
  <c r="Y63" i="13" s="1"/>
  <c r="Y52" i="18" a="1"/>
  <c r="Y52" i="18" s="1"/>
  <c r="AA14" i="13" a="1"/>
  <c r="AA14" i="13" s="1"/>
  <c r="Y61" i="13" a="1"/>
  <c r="Y61" i="13" s="1"/>
  <c r="Y54" i="13" a="1"/>
  <c r="Y54" i="13" s="1"/>
  <c r="AA33" i="13" a="1"/>
  <c r="AA33" i="13" s="1"/>
  <c r="AA58" i="18" a="1"/>
  <c r="AA58" i="18" s="1"/>
  <c r="AA28" i="18" a="1"/>
  <c r="AA28" i="18" s="1"/>
  <c r="Y23" i="18" a="1"/>
  <c r="Y23" i="18" s="1"/>
  <c r="AA60" i="18" a="1"/>
  <c r="AA60" i="18" s="1"/>
  <c r="Y28" i="18" a="1"/>
  <c r="Y28" i="18" s="1"/>
  <c r="AA43" i="13" a="1"/>
  <c r="AA43" i="13" s="1"/>
  <c r="AA21" i="13" a="1"/>
  <c r="AA21" i="13" s="1"/>
  <c r="G50" i="13"/>
  <c r="G40" i="13"/>
  <c r="G18" i="13"/>
  <c r="Y55" i="13" a="1"/>
  <c r="Y55" i="13" s="1"/>
  <c r="Y9" i="13" a="1"/>
  <c r="Y9" i="13" s="1"/>
  <c r="AA44" i="13" a="1"/>
  <c r="AA44" i="13" s="1"/>
  <c r="Y52" i="13" a="1"/>
  <c r="Y52" i="13" s="1"/>
  <c r="Y14" i="13" a="1"/>
  <c r="Y14" i="13" s="1"/>
  <c r="Y11" i="13" a="1"/>
  <c r="Y11" i="13" s="1"/>
  <c r="Y29" i="13" a="1"/>
  <c r="Y29" i="13" s="1"/>
  <c r="Y20" i="13" a="1"/>
  <c r="Y20" i="13" s="1"/>
  <c r="Y23" i="13" a="1"/>
  <c r="Y23" i="13" s="1"/>
  <c r="AA17" i="13" a="1"/>
  <c r="AA17" i="13" s="1"/>
  <c r="AA46" i="13" a="1"/>
  <c r="AA46" i="13" s="1"/>
  <c r="AA32" i="13" a="1"/>
  <c r="AA32" i="13" s="1"/>
  <c r="AA55" i="13" a="1"/>
  <c r="AA55" i="13" s="1"/>
  <c r="Y53" i="18" a="1"/>
  <c r="Y53" i="18" s="1"/>
  <c r="Y39" i="18" a="1"/>
  <c r="Y39" i="18" s="1"/>
  <c r="AA30" i="18" a="1"/>
  <c r="AA30" i="18" s="1"/>
  <c r="Y20" i="18" a="1"/>
  <c r="Y20" i="18" s="1"/>
  <c r="AA10" i="18" a="1"/>
  <c r="AA10" i="18" s="1"/>
  <c r="Y57" i="18" a="1"/>
  <c r="Y57" i="18" s="1"/>
  <c r="AA44" i="18" a="1"/>
  <c r="AA44" i="18" s="1"/>
  <c r="Y54" i="18" a="1"/>
  <c r="Y54" i="18" s="1"/>
  <c r="Y18" i="18" a="1"/>
  <c r="Y18" i="18" s="1"/>
  <c r="Y42" i="18" a="1"/>
  <c r="Y42" i="18" s="1"/>
  <c r="AA48" i="18" a="1"/>
  <c r="AA48" i="18" s="1"/>
  <c r="Y51" i="13" a="1"/>
  <c r="Y51" i="13" s="1"/>
  <c r="H66" i="13"/>
  <c r="AA67" i="13" s="1" a="1"/>
  <c r="AA67" i="13" s="1"/>
  <c r="Y14" i="18" a="1"/>
  <c r="Y14" i="18" s="1"/>
  <c r="Y43" i="13" a="1"/>
  <c r="Y43" i="13" s="1"/>
  <c r="Y21" i="13" a="1"/>
  <c r="Y21" i="13" s="1"/>
  <c r="G12" i="13"/>
  <c r="AB36" i="13" s="1" a="1"/>
  <c r="AB36" i="13" s="1"/>
  <c r="G32" i="13"/>
  <c r="G39" i="13"/>
  <c r="G59" i="13"/>
  <c r="G41" i="13"/>
  <c r="G11" i="13"/>
  <c r="G14" i="13"/>
  <c r="G55" i="13"/>
  <c r="G30" i="13"/>
  <c r="G60" i="13"/>
  <c r="H68" i="13"/>
  <c r="G56" i="13"/>
  <c r="AB13" i="13" s="1" a="1"/>
  <c r="AB13" i="13" s="1"/>
  <c r="G9" i="13"/>
  <c r="G20" i="13"/>
  <c r="AA15" i="13" a="1"/>
  <c r="AA15" i="13" s="1"/>
  <c r="AA24" i="13" a="1"/>
  <c r="AA24" i="13" s="1"/>
  <c r="Y62" i="13" a="1"/>
  <c r="Y62" i="13" s="1"/>
  <c r="AA60" i="13" a="1"/>
  <c r="AA60" i="13" s="1"/>
  <c r="Y57" i="13" a="1"/>
  <c r="Y57" i="13" s="1"/>
  <c r="Y18" i="13" a="1"/>
  <c r="Y18" i="13" s="1"/>
  <c r="Y60" i="13" a="1"/>
  <c r="Y60" i="13" s="1"/>
  <c r="AA45" i="13" a="1"/>
  <c r="AA45" i="13" s="1"/>
  <c r="AA14" i="18" a="1"/>
  <c r="AA14" i="18" s="1"/>
  <c r="Y40" i="18" a="1"/>
  <c r="Y40" i="18" s="1"/>
  <c r="AA18" i="18" a="1"/>
  <c r="AA18" i="18" s="1"/>
  <c r="Y43" i="18" a="1"/>
  <c r="Y43" i="18" s="1"/>
  <c r="Y61" i="18" a="1"/>
  <c r="Y61" i="18" s="1"/>
  <c r="AA53" i="18" a="1"/>
  <c r="AA53" i="18" s="1"/>
  <c r="AA16" i="13" a="1"/>
  <c r="AA16" i="13" s="1"/>
  <c r="AA23" i="13" a="1"/>
  <c r="AA23" i="13" s="1"/>
  <c r="G22" i="13"/>
  <c r="G25" i="13"/>
  <c r="G33" i="13"/>
  <c r="G38" i="13"/>
  <c r="G42" i="13"/>
  <c r="G47" i="13"/>
  <c r="G27" i="13"/>
  <c r="G43" i="13"/>
  <c r="G35" i="13"/>
  <c r="AB24" i="13" s="1" a="1"/>
  <c r="AB24" i="13" s="1"/>
  <c r="G24" i="13"/>
  <c r="G62" i="13"/>
  <c r="AB33" i="13" s="1" a="1"/>
  <c r="AB33" i="13" s="1"/>
  <c r="Y17" i="18" a="1"/>
  <c r="Y17" i="18" s="1"/>
  <c r="AA52" i="13" a="1"/>
  <c r="AA52" i="13" s="1"/>
  <c r="AA22" i="13" a="1"/>
  <c r="AA22" i="13" s="1"/>
  <c r="Y19" i="13" a="1"/>
  <c r="Y19" i="13" s="1"/>
  <c r="AA29" i="13" a="1"/>
  <c r="AA29" i="13" s="1"/>
  <c r="Y28" i="13" a="1"/>
  <c r="Y28" i="13" s="1"/>
  <c r="Y34" i="13" a="1"/>
  <c r="Y34" i="13" s="1"/>
  <c r="Y44" i="13" a="1"/>
  <c r="Y44" i="13" s="1"/>
  <c r="AA9" i="13" a="1"/>
  <c r="AA9" i="13" s="1"/>
  <c r="AA10" i="13" a="1"/>
  <c r="AA10" i="13" s="1"/>
  <c r="AA40" i="13" a="1"/>
  <c r="AA40" i="13" s="1"/>
  <c r="Y30" i="18" a="1"/>
  <c r="Y30" i="18" s="1"/>
  <c r="AA27" i="13" a="1"/>
  <c r="AA27" i="13" s="1"/>
  <c r="AA29" i="18" a="1"/>
  <c r="AA29" i="18" s="1"/>
  <c r="AA55" i="18" a="1"/>
  <c r="AA55" i="18" s="1"/>
  <c r="AA56" i="18" a="1"/>
  <c r="AA56" i="18" s="1"/>
  <c r="Y50" i="18" a="1"/>
  <c r="Y50" i="18" s="1"/>
  <c r="AA19" i="18" a="1"/>
  <c r="AA19" i="18" s="1"/>
  <c r="Y11" i="18" a="1"/>
  <c r="Y11" i="18" s="1"/>
  <c r="AA26" i="18" a="1"/>
  <c r="AA26" i="18" s="1"/>
  <c r="AA23" i="18" a="1"/>
  <c r="AA23" i="18" s="1"/>
  <c r="Y60" i="18" a="1"/>
  <c r="Y60" i="18" s="1"/>
  <c r="Y62" i="18" a="1"/>
  <c r="Y62" i="18" s="1"/>
  <c r="F69" i="13"/>
  <c r="G66" i="13" s="1"/>
  <c r="Y36" i="13" a="1"/>
  <c r="Y36" i="13" s="1"/>
  <c r="M149" i="13"/>
  <c r="AA63" i="13" a="1"/>
  <c r="AA63" i="13" s="1"/>
  <c r="G63" i="13"/>
  <c r="G52" i="13"/>
  <c r="AB28" i="13" s="1" a="1"/>
  <c r="AB28" i="13" s="1"/>
  <c r="G57" i="13"/>
  <c r="AB11" i="13" s="1" a="1"/>
  <c r="AB11" i="13" s="1"/>
  <c r="G64" i="13"/>
  <c r="G54" i="13"/>
  <c r="G28" i="13"/>
  <c r="AB16" i="13" s="1" a="1"/>
  <c r="AB16" i="13" s="1"/>
  <c r="G58" i="13"/>
  <c r="AB31" i="13" s="1" a="1"/>
  <c r="AB31" i="13" s="1"/>
  <c r="G46" i="13"/>
  <c r="G51" i="13"/>
  <c r="G44" i="13"/>
  <c r="G21" i="13"/>
  <c r="G53" i="13"/>
  <c r="AB25" i="13" s="1" a="1"/>
  <c r="AB25" i="13" s="1"/>
  <c r="G19" i="13"/>
  <c r="G45" i="18"/>
  <c r="AB32" i="18" s="1" a="1"/>
  <c r="AB32" i="18" s="1"/>
  <c r="G11" i="18"/>
  <c r="G18" i="18"/>
  <c r="AB27" i="18" s="1" a="1"/>
  <c r="AB27" i="18" s="1"/>
  <c r="AA17" i="18" a="1"/>
  <c r="AA17" i="18" s="1"/>
  <c r="AA41" i="13" a="1"/>
  <c r="AA41" i="13" s="1"/>
  <c r="Y39" i="13" a="1"/>
  <c r="Y39" i="13" s="1"/>
  <c r="AA37" i="13" a="1"/>
  <c r="AA37" i="13" s="1"/>
  <c r="Y53" i="13" a="1"/>
  <c r="Y53" i="13" s="1"/>
  <c r="Y22" i="13" a="1"/>
  <c r="Y22" i="13" s="1"/>
  <c r="AA62" i="13" a="1"/>
  <c r="AA62" i="13" s="1"/>
  <c r="AA59" i="13" a="1"/>
  <c r="AA59" i="13" s="1"/>
  <c r="AA58" i="13" a="1"/>
  <c r="AA58" i="13" s="1"/>
  <c r="AB30" i="13" a="1"/>
  <c r="AB30" i="13" s="1"/>
  <c r="AA54" i="13" a="1"/>
  <c r="AA54" i="13" s="1"/>
  <c r="Y45" i="13" a="1"/>
  <c r="Y45" i="13" s="1"/>
  <c r="Y32" i="13" a="1"/>
  <c r="Y32" i="13" s="1"/>
  <c r="Y35" i="13" a="1"/>
  <c r="Y35" i="13" s="1"/>
  <c r="Y12" i="13" a="1"/>
  <c r="Y12" i="13" s="1"/>
  <c r="Y64" i="13" a="1"/>
  <c r="Y64" i="13" s="1"/>
  <c r="Y13" i="13" a="1"/>
  <c r="Y13" i="13" s="1"/>
  <c r="AA11" i="13" a="1"/>
  <c r="AA11" i="13" s="1"/>
  <c r="AA30" i="13" a="1"/>
  <c r="AA30" i="13" s="1"/>
  <c r="Y26" i="13" a="1"/>
  <c r="Y26" i="13" s="1"/>
  <c r="AA35" i="13" a="1"/>
  <c r="AA35" i="13" s="1"/>
  <c r="AA20" i="13" a="1"/>
  <c r="AA20" i="13" s="1"/>
  <c r="Y33" i="13" a="1"/>
  <c r="Y33" i="13" s="1"/>
  <c r="AA59" i="18" a="1"/>
  <c r="AA59" i="18" s="1"/>
  <c r="AA32" i="18" a="1"/>
  <c r="AA32" i="18" s="1"/>
  <c r="AA54" i="18" a="1"/>
  <c r="AA54" i="18" s="1"/>
  <c r="AA49" i="13" a="1"/>
  <c r="AA49" i="13" s="1"/>
  <c r="AA62" i="18" a="1"/>
  <c r="AA62" i="18" s="1"/>
  <c r="Y10" i="18" a="1"/>
  <c r="Y10" i="18" s="1"/>
  <c r="AA13" i="18" a="1"/>
  <c r="AA13" i="18" s="1"/>
  <c r="AA27" i="18" a="1"/>
  <c r="AA27" i="18" s="1"/>
  <c r="Y48" i="18" a="1"/>
  <c r="Y48" i="18" s="1"/>
  <c r="AA20" i="18" a="1"/>
  <c r="AA20" i="18" s="1"/>
  <c r="AA33" i="18" a="1"/>
  <c r="AA33" i="18" s="1"/>
  <c r="AA37" i="18" a="1"/>
  <c r="AA37" i="18" s="1"/>
  <c r="AA9" i="18" a="1"/>
  <c r="AA9" i="18" s="1"/>
  <c r="Y46" i="18" a="1"/>
  <c r="Y46" i="18" s="1"/>
  <c r="AA47" i="18" a="1"/>
  <c r="AA47" i="18" s="1"/>
  <c r="AA39" i="18" a="1"/>
  <c r="AA39" i="18" s="1"/>
  <c r="AA46" i="18" a="1"/>
  <c r="AA46" i="18" s="1"/>
  <c r="AA51" i="18" a="1"/>
  <c r="AA51" i="18" s="1"/>
  <c r="AA25" i="18" a="1"/>
  <c r="AA25" i="18" s="1"/>
  <c r="AA45" i="18" a="1"/>
  <c r="AA45" i="18" s="1"/>
  <c r="Y9" i="18" a="1"/>
  <c r="Y9" i="18" s="1"/>
  <c r="Y45" i="18" a="1"/>
  <c r="Y45" i="18" s="1"/>
  <c r="AA61" i="18" a="1"/>
  <c r="AA61" i="18" s="1"/>
  <c r="Y37" i="18" a="1"/>
  <c r="Y37" i="18" s="1"/>
  <c r="AA52" i="18" a="1"/>
  <c r="AA52" i="18" s="1"/>
  <c r="AA49" i="18" a="1"/>
  <c r="AA49" i="18" s="1"/>
  <c r="Y15" i="18" a="1"/>
  <c r="Y15" i="18" s="1"/>
  <c r="G48" i="18"/>
  <c r="G35" i="18"/>
  <c r="AB24" i="18" s="1" a="1"/>
  <c r="AB24" i="18" s="1"/>
  <c r="Y38" i="18" a="1"/>
  <c r="Y38" i="18" s="1"/>
  <c r="Y58" i="18" a="1"/>
  <c r="Y58" i="18" s="1"/>
  <c r="G53" i="18"/>
  <c r="G28" i="18"/>
  <c r="G17" i="18"/>
  <c r="G32" i="18"/>
  <c r="G54" i="18"/>
  <c r="Y16" i="13" a="1"/>
  <c r="Y16" i="13" s="1"/>
  <c r="AB14" i="13" a="1"/>
  <c r="AB14" i="13" s="1"/>
  <c r="Y41" i="13" a="1"/>
  <c r="Y41" i="13" s="1"/>
  <c r="Y15" i="13" a="1"/>
  <c r="Y15" i="13" s="1"/>
  <c r="G40" i="18"/>
  <c r="AA16" i="18" a="1"/>
  <c r="AA16" i="18" s="1"/>
  <c r="G10" i="18"/>
  <c r="AA38" i="13" a="1"/>
  <c r="AA38" i="13" s="1"/>
  <c r="G25" i="18"/>
  <c r="G33" i="18"/>
  <c r="G19" i="18"/>
  <c r="G16" i="18"/>
  <c r="AA28" i="13" a="1"/>
  <c r="AA28" i="13" s="1"/>
  <c r="Y40" i="13" a="1"/>
  <c r="Y40" i="13" s="1"/>
  <c r="Y48" i="13" a="1"/>
  <c r="Y48" i="13" s="1"/>
  <c r="Y27" i="13" a="1"/>
  <c r="Y27" i="13" s="1"/>
  <c r="Y25" i="13" a="1"/>
  <c r="Y25" i="13" s="1"/>
  <c r="AA50" i="13" a="1"/>
  <c r="AA50" i="13" s="1"/>
  <c r="Y17" i="13" a="1"/>
  <c r="Y17" i="13" s="1"/>
  <c r="Y46" i="13" a="1"/>
  <c r="Y46" i="13" s="1"/>
  <c r="AA42" i="13" a="1"/>
  <c r="AA42" i="13" s="1"/>
  <c r="Y42" i="13" a="1"/>
  <c r="Y42" i="13" s="1"/>
  <c r="Y30" i="13" a="1"/>
  <c r="Y30" i="13" s="1"/>
  <c r="AA48" i="13" a="1"/>
  <c r="AA48" i="13" s="1"/>
  <c r="AA12" i="13" a="1"/>
  <c r="AA12" i="13" s="1"/>
  <c r="Y10" i="13" a="1"/>
  <c r="Y10" i="13" s="1"/>
  <c r="H70" i="13"/>
  <c r="AA64" i="13" a="1"/>
  <c r="AA64" i="13" s="1"/>
  <c r="AA26" i="13" a="1"/>
  <c r="AA26" i="13" s="1"/>
  <c r="Y59" i="13" a="1"/>
  <c r="Y59" i="13" s="1"/>
  <c r="AA39" i="13" a="1"/>
  <c r="AA39" i="13" s="1"/>
  <c r="AA53" i="13" a="1"/>
  <c r="AA53" i="13" s="1"/>
  <c r="AA18" i="13" a="1"/>
  <c r="AA18" i="13" s="1"/>
  <c r="AA56" i="13" a="1"/>
  <c r="AA56" i="13" s="1"/>
  <c r="AA35" i="18" a="1"/>
  <c r="AA35" i="18" s="1"/>
  <c r="Y31" i="13" a="1"/>
  <c r="Y31" i="13" s="1"/>
  <c r="AA40" i="18" a="1"/>
  <c r="AA40" i="18" s="1"/>
  <c r="Y22" i="18" a="1"/>
  <c r="Y22" i="18" s="1"/>
  <c r="AA57" i="13" a="1"/>
  <c r="AA57" i="13" s="1"/>
  <c r="Y24" i="13" a="1"/>
  <c r="Y24" i="13" s="1"/>
  <c r="Y49" i="18" a="1"/>
  <c r="Y49" i="18" s="1"/>
  <c r="Y55" i="18" a="1"/>
  <c r="Y55" i="18" s="1"/>
  <c r="Y27" i="18" a="1"/>
  <c r="Y27" i="18" s="1"/>
  <c r="AA50" i="18" a="1"/>
  <c r="AA50" i="18" s="1"/>
  <c r="AA12" i="18" a="1"/>
  <c r="AA12" i="18" s="1"/>
  <c r="Y47" i="18" a="1"/>
  <c r="Y47" i="18" s="1"/>
  <c r="Y64" i="18" a="1"/>
  <c r="Y64" i="18" s="1"/>
  <c r="Y35" i="18" a="1"/>
  <c r="Y35" i="18" s="1"/>
  <c r="Y19" i="18" a="1"/>
  <c r="Y19" i="18" s="1"/>
  <c r="AA24" i="18" a="1"/>
  <c r="AA24" i="18" s="1"/>
  <c r="Y31" i="18" a="1"/>
  <c r="Y31" i="18" s="1"/>
  <c r="Y13" i="18" a="1"/>
  <c r="Y13" i="18" s="1"/>
  <c r="Y12" i="18" a="1"/>
  <c r="Y12" i="18" s="1"/>
  <c r="AA42" i="18" a="1"/>
  <c r="AA42" i="18" s="1"/>
  <c r="Y44" i="18" a="1"/>
  <c r="Y44" i="18" s="1"/>
  <c r="Y26" i="18" a="1"/>
  <c r="Y26" i="18" s="1"/>
  <c r="Y25" i="18" a="1"/>
  <c r="Y25" i="18" s="1"/>
  <c r="Y51" i="18" a="1"/>
  <c r="Y51" i="18" s="1"/>
  <c r="Y24" i="18" a="1"/>
  <c r="Y24" i="18" s="1"/>
  <c r="AA31" i="18" a="1"/>
  <c r="AA31" i="18" s="1"/>
  <c r="Y33" i="18" a="1"/>
  <c r="Y33" i="18" s="1"/>
  <c r="G58" i="18"/>
  <c r="AB31" i="18" s="1" a="1"/>
  <c r="AB31" i="18" s="1"/>
  <c r="G37" i="18"/>
  <c r="AA63" i="18" a="1"/>
  <c r="AA63" i="18" s="1"/>
  <c r="Y49" i="13" a="1"/>
  <c r="Y49" i="13" s="1"/>
  <c r="G31" i="18"/>
  <c r="G27" i="18"/>
  <c r="G44" i="18"/>
  <c r="G46" i="18"/>
  <c r="Y63" i="18" a="1"/>
  <c r="Y63" i="18" s="1"/>
  <c r="AA19" i="13" a="1"/>
  <c r="AA19" i="13" s="1"/>
  <c r="AA38" i="18" a="1"/>
  <c r="AA38" i="18" s="1"/>
  <c r="G50" i="18"/>
  <c r="AB44" i="18" s="1" a="1"/>
  <c r="AB44" i="18" s="1"/>
  <c r="G63" i="18"/>
  <c r="G34" i="18"/>
  <c r="Y38" i="13" a="1"/>
  <c r="Y38" i="13" s="1"/>
  <c r="G20" i="18"/>
  <c r="Y66" i="18" a="1"/>
  <c r="Y66" i="18" s="1"/>
  <c r="Z198" i="10"/>
  <c r="Q198" i="10"/>
  <c r="H198" i="10"/>
  <c r="K69" i="18"/>
  <c r="AH66" i="18" a="1"/>
  <c r="AH66" i="18" s="1"/>
  <c r="AI66" i="18" s="1"/>
  <c r="AI67" i="18" s="1"/>
  <c r="AI68" i="18" s="1"/>
  <c r="K69" i="13"/>
  <c r="AH66" i="13" a="1"/>
  <c r="AH66" i="13" s="1"/>
  <c r="AI66" i="13" s="1"/>
  <c r="AI67" i="13" s="1"/>
  <c r="AI68" i="13" s="1"/>
  <c r="AB13" i="18" l="1" a="1"/>
  <c r="AB13" i="18" s="1"/>
  <c r="AA68" i="18" a="1"/>
  <c r="AA68" i="18" s="1"/>
  <c r="AB39" i="18" a="1"/>
  <c r="AB39" i="18" s="1"/>
  <c r="AB39" i="13" a="1"/>
  <c r="AB39" i="13" s="1"/>
  <c r="AB38" i="18" a="1"/>
  <c r="AB38" i="18" s="1"/>
  <c r="AB36" i="18" a="1"/>
  <c r="AB36" i="18" s="1"/>
  <c r="AB30" i="18" a="1"/>
  <c r="AB30" i="18" s="1"/>
  <c r="AB29" i="13" a="1"/>
  <c r="AB29" i="13" s="1"/>
  <c r="AB37" i="13" a="1"/>
  <c r="AB37" i="13" s="1"/>
  <c r="AB38" i="13" a="1"/>
  <c r="AB38" i="13" s="1"/>
  <c r="AB23" i="13" a="1"/>
  <c r="AB23" i="13" s="1"/>
  <c r="AB26" i="13" a="1"/>
  <c r="AB26" i="13" s="1"/>
  <c r="AB34" i="18" a="1"/>
  <c r="AB34" i="18" s="1"/>
  <c r="AB35" i="13" a="1"/>
  <c r="AB35" i="13" s="1"/>
  <c r="AB34" i="13" a="1"/>
  <c r="AB34" i="13" s="1"/>
  <c r="AB18" i="13" a="1"/>
  <c r="AB18" i="13" s="1"/>
  <c r="AB21" i="18" a="1"/>
  <c r="AB21" i="18" s="1"/>
  <c r="AB17" i="18" a="1"/>
  <c r="AB17" i="18" s="1"/>
  <c r="AB23" i="18" a="1"/>
  <c r="AB23" i="18" s="1"/>
  <c r="AB25" i="18" a="1"/>
  <c r="AB25" i="18" s="1"/>
  <c r="AB58" i="18" a="1"/>
  <c r="AB58" i="18" s="1"/>
  <c r="AB15" i="13" a="1"/>
  <c r="AB15" i="13" s="1"/>
  <c r="AB27" i="13" a="1"/>
  <c r="AB27" i="13" s="1"/>
  <c r="AB11" i="18" a="1"/>
  <c r="AB11" i="18" s="1"/>
  <c r="AB32" i="13" a="1"/>
  <c r="AB32" i="13" s="1"/>
  <c r="AB33" i="18" a="1"/>
  <c r="AB33" i="18" s="1"/>
  <c r="AB16" i="18" a="1"/>
  <c r="AB16" i="18" s="1"/>
  <c r="AB35" i="18" a="1"/>
  <c r="AB35" i="18" s="1"/>
  <c r="AB56" i="13" a="1"/>
  <c r="AB56" i="13" s="1"/>
  <c r="AB22" i="13" a="1"/>
  <c r="AB22" i="13" s="1"/>
  <c r="AB14" i="18" a="1"/>
  <c r="AB14" i="18" s="1"/>
  <c r="AB41" i="18" a="1"/>
  <c r="AB41" i="18" s="1"/>
  <c r="AB26" i="18" a="1"/>
  <c r="AB26" i="18" s="1"/>
  <c r="AB28" i="18" a="1"/>
  <c r="AB28" i="18" s="1"/>
  <c r="AB17" i="13" a="1"/>
  <c r="AB17" i="13" s="1"/>
  <c r="AB40" i="13" a="1"/>
  <c r="AB40" i="13" s="1"/>
  <c r="AB48" i="13" a="1"/>
  <c r="AB48" i="13" s="1"/>
  <c r="AB41" i="13" a="1"/>
  <c r="AB41" i="13" s="1"/>
  <c r="AB43" i="18" a="1"/>
  <c r="AB43" i="18" s="1"/>
  <c r="AB42" i="13" a="1"/>
  <c r="AB42" i="13" s="1"/>
  <c r="AB44" i="13" a="1"/>
  <c r="AB44" i="13" s="1"/>
  <c r="AB40" i="18" a="1"/>
  <c r="AB40" i="18" s="1"/>
  <c r="AB18" i="18" a="1"/>
  <c r="AB18" i="18" s="1"/>
  <c r="AB19" i="18" a="1"/>
  <c r="AB19" i="18" s="1"/>
  <c r="AB12" i="13" a="1"/>
  <c r="AB12" i="13" s="1"/>
  <c r="AB20" i="13" a="1"/>
  <c r="AB20" i="13" s="1"/>
  <c r="AB22" i="18" a="1"/>
  <c r="AB22" i="18" s="1"/>
  <c r="AB49" i="13" a="1"/>
  <c r="AB49" i="13" s="1"/>
  <c r="AB46" i="13" a="1"/>
  <c r="AB46" i="13" s="1"/>
  <c r="AB21" i="13" a="1"/>
  <c r="AB21" i="13" s="1"/>
  <c r="AB9" i="18" a="1"/>
  <c r="AB9" i="18" s="1"/>
  <c r="AC9" i="18" s="1"/>
  <c r="AB9" i="13" a="1"/>
  <c r="AB9" i="13" s="1"/>
  <c r="AC9" i="13" s="1"/>
  <c r="AB15" i="18" a="1"/>
  <c r="AB15" i="18" s="1"/>
  <c r="AB61" i="18" a="1"/>
  <c r="AB61" i="18" s="1"/>
  <c r="AB49" i="18" a="1"/>
  <c r="AB49" i="18" s="1"/>
  <c r="AB10" i="13" a="1"/>
  <c r="AB10" i="13" s="1"/>
  <c r="AB12" i="18" a="1"/>
  <c r="AB12" i="18" s="1"/>
  <c r="AB10" i="18" a="1"/>
  <c r="AB10" i="18" s="1"/>
  <c r="AB20" i="18" a="1"/>
  <c r="AB20" i="18" s="1"/>
  <c r="AB45" i="13" a="1"/>
  <c r="AB45" i="13" s="1"/>
  <c r="AB64" i="18" a="1"/>
  <c r="AB64" i="18" s="1"/>
  <c r="AB52" i="18" a="1"/>
  <c r="AB52" i="18" s="1"/>
  <c r="AB60" i="18" a="1"/>
  <c r="AB60" i="18" s="1"/>
  <c r="AB54" i="18" a="1"/>
  <c r="AB54" i="18" s="1"/>
  <c r="AB50" i="18" a="1"/>
  <c r="AB50" i="18" s="1"/>
  <c r="AB58" i="13" a="1"/>
  <c r="AB58" i="13" s="1"/>
  <c r="AB47" i="13" a="1"/>
  <c r="AB47" i="13" s="1"/>
  <c r="AB52" i="13" a="1"/>
  <c r="AB52" i="13" s="1"/>
  <c r="AB64" i="13" a="1"/>
  <c r="AB64" i="13" s="1"/>
  <c r="AB57" i="18" a="1"/>
  <c r="AB57" i="18" s="1"/>
  <c r="AB55" i="18" a="1"/>
  <c r="AB55" i="18" s="1"/>
  <c r="AB54" i="13" a="1"/>
  <c r="AB54" i="13" s="1"/>
  <c r="AB62" i="18" a="1"/>
  <c r="AB62" i="18" s="1"/>
  <c r="AB47" i="18" a="1"/>
  <c r="AB47" i="18" s="1"/>
  <c r="AB50" i="13" a="1"/>
  <c r="AB50" i="13" s="1"/>
  <c r="AB61" i="13" a="1"/>
  <c r="AB61" i="13" s="1"/>
  <c r="AB59" i="18" a="1"/>
  <c r="AB59" i="18" s="1"/>
  <c r="AB63" i="18" a="1"/>
  <c r="AB63" i="18" s="1"/>
  <c r="AB59" i="13" a="1"/>
  <c r="AB59" i="13" s="1"/>
  <c r="AB56" i="18" a="1"/>
  <c r="AB56" i="18" s="1"/>
  <c r="AB51" i="13" a="1"/>
  <c r="AB51" i="13" s="1"/>
  <c r="AB62" i="13" a="1"/>
  <c r="AB62" i="13" s="1"/>
  <c r="AB66" i="13" a="1"/>
  <c r="AB66" i="13" s="1"/>
  <c r="AC66" i="13" s="1"/>
  <c r="AB60" i="13" a="1"/>
  <c r="AB60" i="13" s="1"/>
  <c r="AB51" i="18" a="1"/>
  <c r="AB51" i="18" s="1"/>
  <c r="AB43" i="13" a="1"/>
  <c r="AB43" i="13" s="1"/>
  <c r="AB45" i="18" a="1"/>
  <c r="AB45" i="18" s="1"/>
  <c r="AB53" i="13" a="1"/>
  <c r="AB53" i="13" s="1"/>
  <c r="AB57" i="13" a="1"/>
  <c r="AB57" i="13" s="1"/>
  <c r="G68" i="18"/>
  <c r="AB68" i="18" s="1" a="1"/>
  <c r="AB68" i="18" s="1"/>
  <c r="AB46" i="18" a="1"/>
  <c r="AB46" i="18" s="1"/>
  <c r="AB55" i="13" a="1"/>
  <c r="AB55" i="13" s="1"/>
  <c r="AB48" i="18" a="1"/>
  <c r="AB48" i="18" s="1"/>
  <c r="AB53" i="18" a="1"/>
  <c r="AB53" i="18" s="1"/>
  <c r="AB42" i="18" a="1"/>
  <c r="AB42" i="18" s="1"/>
  <c r="AB63" i="13" a="1"/>
  <c r="AB63" i="13" s="1"/>
  <c r="Y68" i="18" a="1"/>
  <c r="Y68" i="18" s="1"/>
  <c r="AA67" i="18" a="1"/>
  <c r="AA67" i="18" s="1"/>
  <c r="Y67" i="18" a="1"/>
  <c r="Y67" i="18" s="1"/>
  <c r="G67" i="18"/>
  <c r="AB67" i="18" s="1" a="1"/>
  <c r="AB67" i="18" s="1"/>
  <c r="AC67" i="18" s="1"/>
  <c r="Y68" i="13" a="1"/>
  <c r="Y68" i="13" s="1"/>
  <c r="AA66" i="13" a="1"/>
  <c r="AA66" i="13" s="1"/>
  <c r="AA68" i="13" a="1"/>
  <c r="AA68" i="13" s="1"/>
  <c r="Y67" i="13" a="1"/>
  <c r="Y67" i="13" s="1"/>
  <c r="Y66" i="13" a="1"/>
  <c r="Y66" i="13" s="1"/>
  <c r="G68" i="13"/>
  <c r="AB68" i="13" s="1" a="1"/>
  <c r="AB68" i="13" s="1"/>
  <c r="G67" i="13"/>
  <c r="AB67" i="13" s="1" a="1"/>
  <c r="AB67" i="13" s="1"/>
  <c r="G65" i="18"/>
  <c r="G65" i="13"/>
  <c r="AB19" i="13" a="1"/>
  <c r="AB19" i="13" s="1"/>
  <c r="AC10" i="18" l="1"/>
  <c r="AC11" i="18" s="1"/>
  <c r="AC12" i="18" s="1"/>
  <c r="AC13" i="18" s="1"/>
  <c r="AC14" i="18" s="1"/>
  <c r="AC15" i="18" s="1"/>
  <c r="AC16" i="18" s="1"/>
  <c r="AC17" i="18" s="1"/>
  <c r="AC18" i="18" s="1"/>
  <c r="AC19" i="18" s="1"/>
  <c r="AC20" i="18" s="1"/>
  <c r="AC21" i="18" s="1"/>
  <c r="AC22" i="18" s="1"/>
  <c r="AC23" i="18" s="1"/>
  <c r="AC24" i="18" s="1"/>
  <c r="AC25" i="18" s="1"/>
  <c r="AC26" i="18" s="1"/>
  <c r="AC27" i="18" s="1"/>
  <c r="AC28" i="18" s="1"/>
  <c r="AC29" i="18" s="1"/>
  <c r="AC30" i="18" s="1"/>
  <c r="AC31" i="18" s="1"/>
  <c r="AC32" i="18" s="1"/>
  <c r="AC33" i="18" s="1"/>
  <c r="AC34" i="18" s="1"/>
  <c r="AC35" i="18" s="1"/>
  <c r="AC36" i="18" s="1"/>
  <c r="AC37" i="18" s="1"/>
  <c r="AC38" i="18" s="1"/>
  <c r="AC39" i="18" s="1"/>
  <c r="AC40" i="18" s="1"/>
  <c r="AC41" i="18" s="1"/>
  <c r="AC42" i="18" s="1"/>
  <c r="AC43" i="18" s="1"/>
  <c r="AC44" i="18" s="1"/>
  <c r="AC45" i="18" s="1"/>
  <c r="AC46" i="18" s="1"/>
  <c r="AC47" i="18" s="1"/>
  <c r="AC48" i="18" s="1"/>
  <c r="AC49" i="18" s="1"/>
  <c r="AC50" i="18" s="1"/>
  <c r="AC51" i="18" s="1"/>
  <c r="AC52" i="18" s="1"/>
  <c r="AC53" i="18" s="1"/>
  <c r="AC54" i="18" s="1"/>
  <c r="AC55" i="18" s="1"/>
  <c r="AC56" i="18" s="1"/>
  <c r="AC57" i="18" s="1"/>
  <c r="AC58" i="18" s="1"/>
  <c r="AC59" i="18" s="1"/>
  <c r="AC60" i="18" s="1"/>
  <c r="AC61" i="18" s="1"/>
  <c r="AC62" i="18" s="1"/>
  <c r="AC63" i="18" s="1"/>
  <c r="AC64" i="18" s="1"/>
  <c r="AC10" i="13"/>
  <c r="AC11" i="13" s="1"/>
  <c r="AC12" i="13" s="1"/>
  <c r="AC13" i="13" s="1"/>
  <c r="AC14" i="13" s="1"/>
  <c r="AC15" i="13" s="1"/>
  <c r="AC16" i="13" s="1"/>
  <c r="AC17" i="13" s="1"/>
  <c r="AC18" i="13" s="1"/>
  <c r="AC19" i="13" s="1"/>
  <c r="AC20" i="13" s="1"/>
  <c r="AC21" i="13" s="1"/>
  <c r="AC22" i="13" s="1"/>
  <c r="AC23" i="13" s="1"/>
  <c r="AC24" i="13" s="1"/>
  <c r="AC25" i="13" s="1"/>
  <c r="AC26" i="13" s="1"/>
  <c r="AC27" i="13" s="1"/>
  <c r="AC28" i="13" s="1"/>
  <c r="AC29" i="13" s="1"/>
  <c r="AC30" i="13" s="1"/>
  <c r="AC31" i="13" s="1"/>
  <c r="AC32" i="13" s="1"/>
  <c r="AC33" i="13" s="1"/>
  <c r="AC34" i="13" s="1"/>
  <c r="AC35" i="13" s="1"/>
  <c r="AC36" i="13" s="1"/>
  <c r="AC37" i="13" s="1"/>
  <c r="AC38" i="13" s="1"/>
  <c r="AC39" i="13" s="1"/>
  <c r="AC40" i="13" s="1"/>
  <c r="AC41" i="13" s="1"/>
  <c r="AC42" i="13" s="1"/>
  <c r="AC43" i="13" s="1"/>
  <c r="AC44" i="13" s="1"/>
  <c r="AC45" i="13" s="1"/>
  <c r="AC46" i="13" s="1"/>
  <c r="AC47" i="13" s="1"/>
  <c r="AC48" i="13" s="1"/>
  <c r="AC49" i="13" s="1"/>
  <c r="AC50" i="13" s="1"/>
  <c r="AC51" i="13" s="1"/>
  <c r="AC52" i="13" s="1"/>
  <c r="AC53" i="13" s="1"/>
  <c r="AC54" i="13" s="1"/>
  <c r="AC55" i="13" s="1"/>
  <c r="AC56" i="13" s="1"/>
  <c r="AC57" i="13" s="1"/>
  <c r="AC58" i="13" s="1"/>
  <c r="AC59" i="13" s="1"/>
  <c r="AC60" i="13" s="1"/>
  <c r="AC61" i="13" s="1"/>
  <c r="AC62" i="13" s="1"/>
  <c r="AC63" i="13" s="1"/>
  <c r="AC64" i="13" s="1"/>
  <c r="AC67" i="13"/>
  <c r="AC68" i="13" s="1"/>
  <c r="G69" i="18"/>
  <c r="G69" i="13"/>
  <c r="AC68" i="18"/>
  <c r="S157" i="10" l="1"/>
  <c r="S161" i="10"/>
  <c r="S180" i="10"/>
  <c r="S183" i="10"/>
  <c r="S187" i="10"/>
  <c r="S150" i="10"/>
  <c r="S163" i="10"/>
  <c r="S176" i="10"/>
  <c r="S193" i="10"/>
  <c r="S156" i="10"/>
  <c r="S162" i="10"/>
  <c r="S184" i="10"/>
  <c r="S181" i="10"/>
  <c r="S166" i="10"/>
  <c r="S158" i="10"/>
  <c r="S146" i="10"/>
  <c r="H130" i="10" l="1"/>
  <c r="V193" i="10"/>
  <c r="H118" i="10"/>
  <c r="V181" i="10"/>
  <c r="H121" i="10"/>
  <c r="V184" i="10"/>
  <c r="H113" i="10"/>
  <c r="V176" i="10"/>
  <c r="H94" i="10"/>
  <c r="V157" i="10"/>
  <c r="H99" i="10"/>
  <c r="V162" i="10"/>
  <c r="H100" i="10"/>
  <c r="V163" i="10"/>
  <c r="H103" i="10"/>
  <c r="V166" i="10"/>
  <c r="H98" i="10"/>
  <c r="V161" i="10"/>
  <c r="H124" i="10"/>
  <c r="V187" i="10"/>
  <c r="H83" i="10"/>
  <c r="V146" i="10"/>
  <c r="H95" i="10"/>
  <c r="V158" i="10"/>
  <c r="H93" i="10"/>
  <c r="V156" i="10"/>
  <c r="H87" i="10"/>
  <c r="V150" i="10"/>
  <c r="H120" i="10"/>
  <c r="V183" i="10"/>
  <c r="H117" i="10"/>
  <c r="V180" i="10"/>
  <c r="AB162" i="10" l="1"/>
  <c r="L99" i="10" s="1"/>
  <c r="AB150" i="10"/>
  <c r="L87" i="10" s="1"/>
  <c r="AB146" i="10"/>
  <c r="L83" i="10" s="1"/>
  <c r="AB163" i="10"/>
  <c r="L100" i="10" s="1"/>
  <c r="AB161" i="10"/>
  <c r="L98" i="10" s="1"/>
  <c r="AB157" i="10"/>
  <c r="L94" i="10" s="1"/>
  <c r="AB187" i="10"/>
  <c r="L124" i="10" s="1"/>
  <c r="AB166" i="10"/>
  <c r="L103" i="10" s="1"/>
  <c r="AB193" i="10"/>
  <c r="L130" i="10" s="1"/>
  <c r="AB176" i="10"/>
  <c r="L113" i="10" s="1"/>
  <c r="AB180" i="10"/>
  <c r="L117" i="10" s="1"/>
  <c r="AB183" i="10"/>
  <c r="L120" i="10" s="1"/>
  <c r="AB158" i="10"/>
  <c r="L95" i="10" s="1"/>
  <c r="AB181" i="10"/>
  <c r="L118" i="10" s="1"/>
  <c r="AB156" i="10"/>
  <c r="L93" i="10" s="1"/>
  <c r="AB184" i="10"/>
  <c r="L121" i="10" s="1"/>
  <c r="C71" i="8" l="1" a="1"/>
  <c r="C71" i="8" s="1"/>
  <c r="C788" i="4" l="1" a="1"/>
  <c r="C849" i="4" a="1"/>
  <c r="BT1039" i="4" l="1" a="1"/>
  <c r="BT1039" i="4" s="1"/>
  <c r="BH1039" i="4" a="1"/>
  <c r="BH1039" i="4" s="1"/>
  <c r="AZ1039" i="4" a="1"/>
  <c r="AZ1039" i="4" s="1"/>
  <c r="AR1039" i="4" a="1"/>
  <c r="AR1039" i="4" s="1"/>
  <c r="AN1039" i="4" a="1"/>
  <c r="AN1039" i="4" s="1"/>
  <c r="AF1039" i="4" a="1"/>
  <c r="AF1039" i="4" s="1"/>
  <c r="X1039" i="4" a="1"/>
  <c r="X1039" i="4" s="1"/>
  <c r="P1039" i="4" a="1"/>
  <c r="P1039" i="4" s="1"/>
  <c r="K1039" i="4" a="1"/>
  <c r="K1039" i="4" s="1"/>
  <c r="BP1039" i="4" a="1"/>
  <c r="BP1039" i="4" s="1"/>
  <c r="BL1039" i="4" a="1"/>
  <c r="BL1039" i="4" s="1"/>
  <c r="BD1039" i="4" a="1"/>
  <c r="BD1039" i="4" s="1"/>
  <c r="AV1039" i="4" a="1"/>
  <c r="AV1039" i="4" s="1"/>
  <c r="AJ1039" i="4" a="1"/>
  <c r="AJ1039" i="4" s="1"/>
  <c r="AB1039" i="4" a="1"/>
  <c r="AB1039" i="4" s="1"/>
  <c r="T1039" i="4" a="1"/>
  <c r="T1039" i="4" s="1"/>
  <c r="AP1039" i="4" a="1"/>
  <c r="AP1039" i="4" s="1"/>
  <c r="AS1039" i="4" a="1"/>
  <c r="AS1039" i="4" s="1"/>
  <c r="L1039" i="4" a="1"/>
  <c r="L1039" i="4" s="1"/>
  <c r="M1039" i="4" a="1"/>
  <c r="M1039" i="4" s="1"/>
  <c r="BO1039" i="4" a="1"/>
  <c r="BO1039" i="4" s="1"/>
  <c r="BK1039" i="4" a="1"/>
  <c r="BK1039" i="4" s="1"/>
  <c r="AY1039" i="4" a="1"/>
  <c r="AY1039" i="4" s="1"/>
  <c r="AQ1039" i="4" a="1"/>
  <c r="AQ1039" i="4" s="1"/>
  <c r="AI1039" i="4" a="1"/>
  <c r="AI1039" i="4" s="1"/>
  <c r="AA1039" i="4" a="1"/>
  <c r="AA1039" i="4" s="1"/>
  <c r="S1039" i="4" a="1"/>
  <c r="S1039" i="4" s="1"/>
  <c r="BF1039" i="4" a="1"/>
  <c r="BF1039" i="4" s="1"/>
  <c r="Z1039" i="4" a="1"/>
  <c r="Z1039" i="4" s="1"/>
  <c r="AK1039" i="4" a="1"/>
  <c r="AK1039" i="4" s="1"/>
  <c r="BS1039" i="4" a="1"/>
  <c r="BS1039" i="4" s="1"/>
  <c r="BG1039" i="4" a="1"/>
  <c r="BG1039" i="4" s="1"/>
  <c r="BC1039" i="4" a="1"/>
  <c r="BC1039" i="4" s="1"/>
  <c r="AU1039" i="4" a="1"/>
  <c r="AU1039" i="4" s="1"/>
  <c r="AM1039" i="4" a="1"/>
  <c r="AM1039" i="4" s="1"/>
  <c r="AE1039" i="4" a="1"/>
  <c r="AE1039" i="4" s="1"/>
  <c r="W1039" i="4" a="1"/>
  <c r="W1039" i="4" s="1"/>
  <c r="O1039" i="4" a="1"/>
  <c r="O1039" i="4" s="1"/>
  <c r="AX1039" i="4" a="1"/>
  <c r="AX1039" i="4" s="1"/>
  <c r="R1039" i="4" a="1"/>
  <c r="R1039" i="4" s="1"/>
  <c r="BN1039" i="4" a="1"/>
  <c r="BN1039" i="4" s="1"/>
  <c r="AH1039" i="4" a="1"/>
  <c r="AH1039" i="4" s="1"/>
  <c r="AC1039" i="4" a="1"/>
  <c r="AC1039" i="4" s="1"/>
  <c r="J1039" i="4" a="1"/>
  <c r="J1039" i="4" s="1"/>
  <c r="U1039" i="4" a="1"/>
  <c r="U1039" i="4" s="1"/>
  <c r="BR1039" i="4" a="1"/>
  <c r="BR1039" i="4" s="1"/>
  <c r="BJ1039" i="4" a="1"/>
  <c r="BJ1039" i="4" s="1"/>
  <c r="BB1039" i="4" a="1"/>
  <c r="BB1039" i="4" s="1"/>
  <c r="AT1039" i="4" a="1"/>
  <c r="AT1039" i="4" s="1"/>
  <c r="AL1039" i="4" a="1"/>
  <c r="AL1039" i="4" s="1"/>
  <c r="AD1039" i="4" a="1"/>
  <c r="AD1039" i="4" s="1"/>
  <c r="AO1039" i="4" a="1"/>
  <c r="AO1039" i="4" s="1"/>
  <c r="Q1039" i="4" a="1"/>
  <c r="Q1039" i="4" s="1"/>
  <c r="V1039" i="4" a="1"/>
  <c r="V1039" i="4" s="1"/>
  <c r="N1039" i="4" a="1"/>
  <c r="N1039" i="4" s="1"/>
  <c r="Y1039" i="4" a="1"/>
  <c r="Y1039" i="4" s="1"/>
  <c r="BQ1039" i="4" a="1"/>
  <c r="BQ1039" i="4" s="1"/>
  <c r="BM1039" i="4" a="1"/>
  <c r="BM1039" i="4" s="1"/>
  <c r="BI1039" i="4" a="1"/>
  <c r="BI1039" i="4" s="1"/>
  <c r="BE1039" i="4" a="1"/>
  <c r="BE1039" i="4" s="1"/>
  <c r="BA1039" i="4" a="1"/>
  <c r="BA1039" i="4" s="1"/>
  <c r="AW1039" i="4" a="1"/>
  <c r="AW1039" i="4" s="1"/>
  <c r="AG1039" i="4" a="1"/>
  <c r="AG1039" i="4" s="1"/>
  <c r="U1045" i="4" a="1"/>
  <c r="U1045" i="4" s="1"/>
  <c r="M1045" i="4" a="1"/>
  <c r="M1045" i="4" s="1"/>
  <c r="BQ1045" i="4" a="1"/>
  <c r="BQ1045" i="4" s="1"/>
  <c r="BI1045" i="4" a="1"/>
  <c r="BI1045" i="4" s="1"/>
  <c r="BA1045" i="4" a="1"/>
  <c r="BA1045" i="4" s="1"/>
  <c r="AS1045" i="4" a="1"/>
  <c r="AS1045" i="4" s="1"/>
  <c r="AK1045" i="4" a="1"/>
  <c r="AK1045" i="4" s="1"/>
  <c r="AJ1045" i="4" a="1"/>
  <c r="AJ1045" i="4" s="1"/>
  <c r="BC1036" i="4" a="1"/>
  <c r="BC1036" i="4" s="1"/>
  <c r="AA1036" i="4" a="1"/>
  <c r="AA1036" i="4" s="1"/>
  <c r="AF1036" i="4" a="1"/>
  <c r="AF1036" i="4" s="1"/>
  <c r="BA1036" i="4" a="1"/>
  <c r="BA1036" i="4" s="1"/>
  <c r="P1036" i="4" a="1"/>
  <c r="P1036" i="4" s="1"/>
  <c r="AW1036" i="4" a="1"/>
  <c r="AW1036" i="4" s="1"/>
  <c r="T1036" i="4" a="1"/>
  <c r="T1036" i="4" s="1"/>
  <c r="AG1036" i="4" a="1"/>
  <c r="AG1036" i="4" s="1"/>
  <c r="V1028" i="4" a="1"/>
  <c r="V1028" i="4" s="1"/>
  <c r="AA1028" i="4" a="1"/>
  <c r="AA1028" i="4" s="1"/>
  <c r="R1028" i="4" a="1"/>
  <c r="R1028" i="4" s="1"/>
  <c r="BP1028" i="4" a="1"/>
  <c r="BP1028" i="4" s="1"/>
  <c r="BG1028" i="4" a="1"/>
  <c r="BG1028" i="4" s="1"/>
  <c r="AX1028" i="4" a="1"/>
  <c r="AX1028" i="4" s="1"/>
  <c r="Q1028" i="4" a="1"/>
  <c r="Q1028" i="4" s="1"/>
  <c r="BN1028" i="4" a="1"/>
  <c r="BN1028" i="4" s="1"/>
  <c r="AD1020" i="4" a="1"/>
  <c r="AD1020" i="4" s="1"/>
  <c r="BG1020" i="4" a="1"/>
  <c r="BG1020" i="4" s="1"/>
  <c r="AV1020" i="4" a="1"/>
  <c r="AV1020" i="4" s="1"/>
  <c r="N1020" i="4" a="1"/>
  <c r="N1020" i="4" s="1"/>
  <c r="BH1020" i="4" a="1"/>
  <c r="BH1020" i="4" s="1"/>
  <c r="X1020" i="4" a="1"/>
  <c r="X1020" i="4" s="1"/>
  <c r="U1020" i="4" a="1"/>
  <c r="U1020" i="4" s="1"/>
  <c r="V1020" i="4" a="1"/>
  <c r="V1020" i="4" s="1"/>
  <c r="Q1012" i="4" a="1"/>
  <c r="Q1012" i="4" s="1"/>
  <c r="AE1012" i="4" a="1"/>
  <c r="AE1012" i="4" s="1"/>
  <c r="BA1012" i="4" a="1"/>
  <c r="BA1012" i="4" s="1"/>
  <c r="J1012" i="4" a="1"/>
  <c r="J1012" i="4" s="1"/>
  <c r="BD1012" i="4" a="1"/>
  <c r="BD1012" i="4" s="1"/>
  <c r="BE1012" i="4" a="1"/>
  <c r="BE1012" i="4" s="1"/>
  <c r="N1012" i="4" a="1"/>
  <c r="N1012" i="4" s="1"/>
  <c r="S1012" i="4" a="1"/>
  <c r="S1012" i="4" s="1"/>
  <c r="AB1004" i="4" a="1"/>
  <c r="AB1004" i="4" s="1"/>
  <c r="AS1004" i="4" a="1"/>
  <c r="AS1004" i="4" s="1"/>
  <c r="BN1004" i="4" a="1"/>
  <c r="BN1004" i="4" s="1"/>
  <c r="BO1004" i="4" a="1"/>
  <c r="BO1004" i="4" s="1"/>
  <c r="J1004" i="4" a="1"/>
  <c r="J1004" i="4" s="1"/>
  <c r="AN1004" i="4" a="1"/>
  <c r="AN1004" i="4" s="1"/>
  <c r="BI1004" i="4" a="1"/>
  <c r="BI1004" i="4" s="1"/>
  <c r="AP1004" i="4" a="1"/>
  <c r="AP1004" i="4" s="1"/>
  <c r="BK996" i="4" a="1"/>
  <c r="BK996" i="4" s="1"/>
  <c r="AW996" i="4" a="1"/>
  <c r="AW996" i="4" s="1"/>
  <c r="AQ996" i="4" a="1"/>
  <c r="AQ996" i="4" s="1"/>
  <c r="AL996" i="4" a="1"/>
  <c r="AL996" i="4" s="1"/>
  <c r="BG996" i="4" a="1"/>
  <c r="BG996" i="4" s="1"/>
  <c r="BQ996" i="4" a="1"/>
  <c r="BQ996" i="4" s="1"/>
  <c r="BH996" i="4" a="1"/>
  <c r="BH996" i="4" s="1"/>
  <c r="T996" i="4" a="1"/>
  <c r="T996" i="4" s="1"/>
  <c r="AP988" i="4" a="1"/>
  <c r="AP988" i="4" s="1"/>
  <c r="T988" i="4" a="1"/>
  <c r="T988" i="4" s="1"/>
  <c r="AX988" i="4" a="1"/>
  <c r="AX988" i="4" s="1"/>
  <c r="BO988" i="4" a="1"/>
  <c r="BO988" i="4" s="1"/>
  <c r="BF988" i="4" a="1"/>
  <c r="BF988" i="4" s="1"/>
  <c r="BA988" i="4" a="1"/>
  <c r="BA988" i="4" s="1"/>
  <c r="AH988" i="4" a="1"/>
  <c r="AH988" i="4" s="1"/>
  <c r="K980" i="4" a="1"/>
  <c r="K980" i="4" s="1"/>
  <c r="BH980" i="4" a="1"/>
  <c r="BH980" i="4" s="1"/>
  <c r="W980" i="4" a="1"/>
  <c r="W980" i="4" s="1"/>
  <c r="N980" i="4" a="1"/>
  <c r="N980" i="4" s="1"/>
  <c r="BA980" i="4" a="1"/>
  <c r="BA980" i="4" s="1"/>
  <c r="AM980" i="4" a="1"/>
  <c r="AM980" i="4" s="1"/>
  <c r="AG980" i="4" a="1"/>
  <c r="AG980" i="4" s="1"/>
  <c r="AB980" i="4" a="1"/>
  <c r="AB980" i="4" s="1"/>
  <c r="BB972" i="4" a="1"/>
  <c r="BB972" i="4" s="1"/>
  <c r="BJ972" i="4" a="1"/>
  <c r="BJ972" i="4" s="1"/>
  <c r="S972" i="4" a="1"/>
  <c r="S972" i="4" s="1"/>
  <c r="J972" i="4" a="1"/>
  <c r="J972" i="4" s="1"/>
  <c r="BO972" i="4" a="1"/>
  <c r="BO972" i="4" s="1"/>
  <c r="AI972" i="4" a="1"/>
  <c r="AI972" i="4" s="1"/>
  <c r="L972" i="4" a="1"/>
  <c r="L972" i="4" s="1"/>
  <c r="R972" i="4" a="1"/>
  <c r="R972" i="4" s="1"/>
  <c r="W964" i="4" a="1"/>
  <c r="W964" i="4" s="1"/>
  <c r="N964" i="4" a="1"/>
  <c r="N964" i="4" s="1"/>
  <c r="AO964" i="4" a="1"/>
  <c r="AO964" i="4" s="1"/>
  <c r="M964" i="4" a="1"/>
  <c r="M964" i="4" s="1"/>
  <c r="BP964" i="4" a="1"/>
  <c r="BP964" i="4" s="1"/>
  <c r="BK964" i="4" a="1"/>
  <c r="BK964" i="4" s="1"/>
  <c r="AW964" i="4" a="1"/>
  <c r="AW964" i="4" s="1"/>
  <c r="AN964" i="4" a="1"/>
  <c r="AN964" i="4" s="1"/>
  <c r="AM956" i="4" a="1"/>
  <c r="AM956" i="4" s="1"/>
  <c r="BQ956" i="4" a="1"/>
  <c r="BQ956" i="4" s="1"/>
  <c r="BG956" i="4" a="1"/>
  <c r="BG956" i="4" s="1"/>
  <c r="U956" i="4" a="1"/>
  <c r="U956" i="4" s="1"/>
  <c r="BC956" i="4" a="1"/>
  <c r="BC956" i="4" s="1"/>
  <c r="AO956" i="4" a="1"/>
  <c r="AO956" i="4" s="1"/>
  <c r="AJ956" i="4" a="1"/>
  <c r="AJ956" i="4" s="1"/>
  <c r="AE956" i="4" a="1"/>
  <c r="AE956" i="4" s="1"/>
  <c r="AB948" i="4" a="1"/>
  <c r="AB948" i="4" s="1"/>
  <c r="N948" i="4" a="1"/>
  <c r="N948" i="4" s="1"/>
  <c r="BC948" i="4" a="1"/>
  <c r="BC948" i="4" s="1"/>
  <c r="BE948" i="4" a="1"/>
  <c r="BE948" i="4" s="1"/>
  <c r="AD948" i="4" a="1"/>
  <c r="AD948" i="4" s="1"/>
  <c r="AU948" i="4" a="1"/>
  <c r="AU948" i="4" s="1"/>
  <c r="BS948" i="4" a="1"/>
  <c r="BS948" i="4" s="1"/>
  <c r="BA948" i="4" a="1"/>
  <c r="BA948" i="4" s="1"/>
  <c r="AY940" i="4" a="1"/>
  <c r="AY940" i="4" s="1"/>
  <c r="AP940" i="4" a="1"/>
  <c r="AP940" i="4" s="1"/>
  <c r="AG940" i="4" a="1"/>
  <c r="AG940" i="4" s="1"/>
  <c r="X940" i="4" a="1"/>
  <c r="X940" i="4" s="1"/>
  <c r="S940" i="4" a="1"/>
  <c r="S940" i="4" s="1"/>
  <c r="J940" i="4" a="1"/>
  <c r="J940" i="4" s="1"/>
  <c r="BM940" i="4" a="1"/>
  <c r="BM940" i="4" s="1"/>
  <c r="BQ940" i="4" a="1"/>
  <c r="BQ940" i="4" s="1"/>
  <c r="AX932" i="4" a="1"/>
  <c r="AX932" i="4" s="1"/>
  <c r="AY932" i="4" a="1"/>
  <c r="AY932" i="4" s="1"/>
  <c r="BR932" i="4" a="1"/>
  <c r="BR932" i="4" s="1"/>
  <c r="AM932" i="4" a="1"/>
  <c r="AM932" i="4" s="1"/>
  <c r="AP932" i="4" a="1"/>
  <c r="AP932" i="4" s="1"/>
  <c r="BE932" i="4" a="1"/>
  <c r="BE932" i="4" s="1"/>
  <c r="AR932" i="4" a="1"/>
  <c r="AR932" i="4" s="1"/>
  <c r="K932" i="4" a="1"/>
  <c r="K932" i="4" s="1"/>
  <c r="BN924" i="4" a="1"/>
  <c r="BN924" i="4" s="1"/>
  <c r="BE924" i="4" a="1"/>
  <c r="BE924" i="4" s="1"/>
  <c r="AV924" i="4" a="1"/>
  <c r="AV924" i="4" s="1"/>
  <c r="AM924" i="4" a="1"/>
  <c r="AM924" i="4" s="1"/>
  <c r="AH924" i="4" a="1"/>
  <c r="AH924" i="4" s="1"/>
  <c r="AZ924" i="4" a="1"/>
  <c r="AZ924" i="4" s="1"/>
  <c r="AQ924" i="4" a="1"/>
  <c r="AQ924" i="4" s="1"/>
  <c r="AD916" i="4" a="1"/>
  <c r="AD916" i="4" s="1"/>
  <c r="U916" i="4" a="1"/>
  <c r="U916" i="4" s="1"/>
  <c r="L916" i="4" a="1"/>
  <c r="L916" i="4" s="1"/>
  <c r="BO916" i="4" a="1"/>
  <c r="BO916" i="4" s="1"/>
  <c r="Y916" i="4" a="1"/>
  <c r="Y916" i="4" s="1"/>
  <c r="P916" i="4" a="1"/>
  <c r="P916" i="4" s="1"/>
  <c r="BS916" i="4" a="1"/>
  <c r="BS916" i="4" s="1"/>
  <c r="BN916" i="4" a="1"/>
  <c r="BN916" i="4" s="1"/>
  <c r="AK908" i="4" a="1"/>
  <c r="AK908" i="4" s="1"/>
  <c r="V908" i="4" a="1"/>
  <c r="V908" i="4" s="1"/>
  <c r="AV908" i="4" a="1"/>
  <c r="AV908" i="4" s="1"/>
  <c r="AZ908" i="4" a="1"/>
  <c r="AZ908" i="4" s="1"/>
  <c r="BD908" i="4" a="1"/>
  <c r="BD908" i="4" s="1"/>
  <c r="J908" i="4" a="1"/>
  <c r="J908" i="4" s="1"/>
  <c r="AF908" i="4" a="1"/>
  <c r="AF908" i="4" s="1"/>
  <c r="AG908" i="4" a="1"/>
  <c r="AG908" i="4" s="1"/>
  <c r="K900" i="4" a="1"/>
  <c r="K900" i="4" s="1"/>
  <c r="BF900" i="4" a="1"/>
  <c r="BF900" i="4" s="1"/>
  <c r="BD900" i="4" a="1"/>
  <c r="BD900" i="4" s="1"/>
  <c r="AK900" i="4" a="1"/>
  <c r="AK900" i="4" s="1"/>
  <c r="AB900" i="4" a="1"/>
  <c r="AB900" i="4" s="1"/>
  <c r="AO900" i="4" a="1"/>
  <c r="AO900" i="4" s="1"/>
  <c r="AF900" i="4" a="1"/>
  <c r="AF900" i="4" s="1"/>
  <c r="BO900" i="4" a="1"/>
  <c r="BO900" i="4" s="1"/>
  <c r="BR892" i="4" a="1"/>
  <c r="BR892" i="4" s="1"/>
  <c r="BM892" i="4" a="1"/>
  <c r="BM892" i="4" s="1"/>
  <c r="AK892" i="4" a="1"/>
  <c r="AK892" i="4" s="1"/>
  <c r="N892" i="4" a="1"/>
  <c r="N892" i="4" s="1"/>
  <c r="BA892" i="4" a="1"/>
  <c r="BA892" i="4" s="1"/>
  <c r="P892" i="4" a="1"/>
  <c r="P892" i="4" s="1"/>
  <c r="BH892" i="4" a="1"/>
  <c r="BH892" i="4" s="1"/>
  <c r="BC892" i="4" a="1"/>
  <c r="BC892" i="4" s="1"/>
  <c r="R884" i="4" a="1"/>
  <c r="R884" i="4" s="1"/>
  <c r="BC884" i="4" a="1"/>
  <c r="BC884" i="4" s="1"/>
  <c r="BP884" i="4" a="1"/>
  <c r="BP884" i="4" s="1"/>
  <c r="BK884" i="4" a="1"/>
  <c r="BK884" i="4" s="1"/>
  <c r="AW884" i="4" a="1"/>
  <c r="AW884" i="4" s="1"/>
  <c r="AG884" i="4" a="1"/>
  <c r="AG884" i="4" s="1"/>
  <c r="BG884" i="4" a="1"/>
  <c r="BG884" i="4" s="1"/>
  <c r="O884" i="4" a="1"/>
  <c r="O884" i="4" s="1"/>
  <c r="AT876" i="4" a="1"/>
  <c r="AT876" i="4" s="1"/>
  <c r="U876" i="4" a="1"/>
  <c r="U876" i="4" s="1"/>
  <c r="M876" i="4" a="1"/>
  <c r="M876" i="4" s="1"/>
  <c r="BJ876" i="4" a="1"/>
  <c r="BJ876" i="4" s="1"/>
  <c r="BR876" i="4" a="1"/>
  <c r="BR876" i="4" s="1"/>
  <c r="AG876" i="4" a="1"/>
  <c r="AG876" i="4" s="1"/>
  <c r="X876" i="4" a="1"/>
  <c r="X876" i="4" s="1"/>
  <c r="AH876" i="4" a="1"/>
  <c r="AH876" i="4" s="1"/>
  <c r="AW868" i="4" a="1"/>
  <c r="AW868" i="4" s="1"/>
  <c r="AZ868" i="4" a="1"/>
  <c r="AZ868" i="4" s="1"/>
  <c r="BP868" i="4" a="1"/>
  <c r="BP868" i="4" s="1"/>
  <c r="BD868" i="4" a="1"/>
  <c r="BD868" i="4" s="1"/>
  <c r="AH868" i="4" a="1"/>
  <c r="AH868" i="4" s="1"/>
  <c r="BE868" i="4" a="1"/>
  <c r="BE868" i="4" s="1"/>
  <c r="BH868" i="4" a="1"/>
  <c r="BH868" i="4" s="1"/>
  <c r="J868" i="4" a="1"/>
  <c r="J868" i="4" s="1"/>
  <c r="BQ860" i="4" a="1"/>
  <c r="BQ860" i="4" s="1"/>
  <c r="AP860" i="4" a="1"/>
  <c r="AP860" i="4" s="1"/>
  <c r="BR860" i="4" a="1"/>
  <c r="BR860" i="4" s="1"/>
  <c r="AM860" i="4" a="1"/>
  <c r="AM860" i="4" s="1"/>
  <c r="AS860" i="4" a="1"/>
  <c r="AS860" i="4" s="1"/>
  <c r="BJ860" i="4" a="1"/>
  <c r="BJ860" i="4" s="1"/>
  <c r="P860" i="4" a="1"/>
  <c r="P860" i="4" s="1"/>
  <c r="AG852" i="4" a="1"/>
  <c r="AG852" i="4" s="1"/>
  <c r="X852" i="4" a="1"/>
  <c r="X852" i="4" s="1"/>
  <c r="O852" i="4" a="1"/>
  <c r="O852" i="4" s="1"/>
  <c r="BQ852" i="4" a="1"/>
  <c r="BQ852" i="4" s="1"/>
  <c r="BH852" i="4" a="1"/>
  <c r="BH852" i="4" s="1"/>
  <c r="U852" i="4" a="1"/>
  <c r="U852" i="4" s="1"/>
  <c r="BJ852" i="4" a="1"/>
  <c r="BJ852" i="4" s="1"/>
  <c r="BE852" i="4" a="1"/>
  <c r="BE852" i="4" s="1"/>
  <c r="AA1044" i="4" a="1"/>
  <c r="AA1044" i="4" s="1"/>
  <c r="S1044" i="4" a="1"/>
  <c r="S1044" i="4" s="1"/>
  <c r="J1044" i="4" a="1"/>
  <c r="J1044" i="4" s="1"/>
  <c r="BN1044" i="4" a="1"/>
  <c r="BN1044" i="4" s="1"/>
  <c r="BF1044" i="4" a="1"/>
  <c r="BF1044" i="4" s="1"/>
  <c r="AX1044" i="4" a="1"/>
  <c r="AX1044" i="4" s="1"/>
  <c r="AP1044" i="4" a="1"/>
  <c r="AP1044" i="4" s="1"/>
  <c r="AH1044" i="4" a="1"/>
  <c r="AH1044" i="4" s="1"/>
  <c r="AI1035" i="4" a="1"/>
  <c r="AI1035" i="4" s="1"/>
  <c r="AD1035" i="4" a="1"/>
  <c r="AD1035" i="4" s="1"/>
  <c r="P1035" i="4" a="1"/>
  <c r="P1035" i="4" s="1"/>
  <c r="R1035" i="4" a="1"/>
  <c r="R1035" i="4" s="1"/>
  <c r="BA1035" i="4" a="1"/>
  <c r="BA1035" i="4" s="1"/>
  <c r="AK1035" i="4" a="1"/>
  <c r="AK1035" i="4" s="1"/>
  <c r="BI1035" i="4" a="1"/>
  <c r="BI1035" i="4" s="1"/>
  <c r="K1035" i="4" a="1"/>
  <c r="K1035" i="4" s="1"/>
  <c r="BR1027" i="4" a="1"/>
  <c r="BR1027" i="4" s="1"/>
  <c r="S1027" i="4" a="1"/>
  <c r="S1027" i="4" s="1"/>
  <c r="J1027" i="4" a="1"/>
  <c r="J1027" i="4" s="1"/>
  <c r="BD1027" i="4" a="1"/>
  <c r="BD1027" i="4" s="1"/>
  <c r="AK1027" i="4" a="1"/>
  <c r="AK1027" i="4" s="1"/>
  <c r="BM1027" i="4" a="1"/>
  <c r="BM1027" i="4" s="1"/>
  <c r="AA1027" i="4" a="1"/>
  <c r="AA1027" i="4" s="1"/>
  <c r="P1027" i="4" a="1"/>
  <c r="P1027" i="4" s="1"/>
  <c r="AJ1019" i="4" a="1"/>
  <c r="AJ1019" i="4" s="1"/>
  <c r="V1019" i="4" a="1"/>
  <c r="V1019" i="4" s="1"/>
  <c r="M1019" i="4" a="1"/>
  <c r="M1019" i="4" s="1"/>
  <c r="BP1019" i="4" a="1"/>
  <c r="BP1019" i="4" s="1"/>
  <c r="BB1019" i="4" a="1"/>
  <c r="BB1019" i="4" s="1"/>
  <c r="AS1019" i="4" a="1"/>
  <c r="AS1019" i="4" s="1"/>
  <c r="W1019" i="4" a="1"/>
  <c r="W1019" i="4" s="1"/>
  <c r="BK1019" i="4" a="1"/>
  <c r="BK1019" i="4" s="1"/>
  <c r="AC1011" i="4" a="1"/>
  <c r="AC1011" i="4" s="1"/>
  <c r="BE1011" i="4" a="1"/>
  <c r="BE1011" i="4" s="1"/>
  <c r="AG1011" i="4" a="1"/>
  <c r="AG1011" i="4" s="1"/>
  <c r="BM1011" i="4" a="1"/>
  <c r="BM1011" i="4" s="1"/>
  <c r="AJ1011" i="4" a="1"/>
  <c r="AJ1011" i="4" s="1"/>
  <c r="AT1011" i="4" a="1"/>
  <c r="AT1011" i="4" s="1"/>
  <c r="Q1011" i="4" a="1"/>
  <c r="Q1011" i="4" s="1"/>
  <c r="BG1011" i="4" a="1"/>
  <c r="BG1011" i="4" s="1"/>
  <c r="AW1003" i="4" a="1"/>
  <c r="AW1003" i="4" s="1"/>
  <c r="BR1003" i="4" a="1"/>
  <c r="BR1003" i="4" s="1"/>
  <c r="AY1003" i="4" a="1"/>
  <c r="AY1003" i="4" s="1"/>
  <c r="AQ1003" i="4" a="1"/>
  <c r="AQ1003" i="4" s="1"/>
  <c r="J1003" i="4" a="1"/>
  <c r="J1003" i="4" s="1"/>
  <c r="S1003" i="4" a="1"/>
  <c r="S1003" i="4" s="1"/>
  <c r="AO1003" i="4" a="1"/>
  <c r="AO1003" i="4" s="1"/>
  <c r="R1003" i="4" a="1"/>
  <c r="R1003" i="4" s="1"/>
  <c r="BC995" i="4" a="1"/>
  <c r="BC995" i="4" s="1"/>
  <c r="AT995" i="4" a="1"/>
  <c r="AT995" i="4" s="1"/>
  <c r="AK995" i="4" a="1"/>
  <c r="AK995" i="4" s="1"/>
  <c r="AB995" i="4" a="1"/>
  <c r="AB995" i="4" s="1"/>
  <c r="L995" i="4" a="1"/>
  <c r="L995" i="4" s="1"/>
  <c r="BS995" i="4" a="1"/>
  <c r="BS995" i="4" s="1"/>
  <c r="BJ995" i="4" a="1"/>
  <c r="BJ995" i="4" s="1"/>
  <c r="R987" i="4" a="1"/>
  <c r="R987" i="4" s="1"/>
  <c r="AN987" i="4" a="1"/>
  <c r="AN987" i="4" s="1"/>
  <c r="N987" i="4" a="1"/>
  <c r="N987" i="4" s="1"/>
  <c r="U987" i="4" a="1"/>
  <c r="U987" i="4" s="1"/>
  <c r="BR987" i="4" a="1"/>
  <c r="BR987" i="4" s="1"/>
  <c r="AT987" i="4" a="1"/>
  <c r="AT987" i="4" s="1"/>
  <c r="AS987" i="4" a="1"/>
  <c r="AS987" i="4" s="1"/>
  <c r="V987" i="4" a="1"/>
  <c r="V987" i="4" s="1"/>
  <c r="BF979" i="4" a="1"/>
  <c r="BF979" i="4" s="1"/>
  <c r="BE979" i="4" a="1"/>
  <c r="BE979" i="4" s="1"/>
  <c r="AI979" i="4" a="1"/>
  <c r="AI979" i="4" s="1"/>
  <c r="Q979" i="4" a="1"/>
  <c r="Q979" i="4" s="1"/>
  <c r="BR979" i="4" a="1"/>
  <c r="BR979" i="4" s="1"/>
  <c r="BM979" i="4" a="1"/>
  <c r="BM979" i="4" s="1"/>
  <c r="AC979" i="4" a="1"/>
  <c r="AC979" i="4" s="1"/>
  <c r="BH979" i="4" a="1"/>
  <c r="BH979" i="4" s="1"/>
  <c r="AM971" i="4" a="1"/>
  <c r="AM971" i="4" s="1"/>
  <c r="BM971" i="4" a="1"/>
  <c r="BM971" i="4" s="1"/>
  <c r="R971" i="4" a="1"/>
  <c r="R971" i="4" s="1"/>
  <c r="BB971" i="4" a="1"/>
  <c r="BB971" i="4" s="1"/>
  <c r="AE971" i="4" a="1"/>
  <c r="AE971" i="4" s="1"/>
  <c r="AA971" i="4" a="1"/>
  <c r="AA971" i="4" s="1"/>
  <c r="BC971" i="4" a="1"/>
  <c r="BC971" i="4" s="1"/>
  <c r="AH971" i="4" a="1"/>
  <c r="AH971" i="4" s="1"/>
  <c r="AI963" i="4" a="1"/>
  <c r="AI963" i="4" s="1"/>
  <c r="Y963" i="4" a="1"/>
  <c r="Y963" i="4" s="1"/>
  <c r="P963" i="4" a="1"/>
  <c r="P963" i="4" s="1"/>
  <c r="BS963" i="4" a="1"/>
  <c r="BS963" i="4" s="1"/>
  <c r="BN963" i="4" a="1"/>
  <c r="BN963" i="4" s="1"/>
  <c r="BE963" i="4" a="1"/>
  <c r="BE963" i="4" s="1"/>
  <c r="AZ963" i="4" a="1"/>
  <c r="AZ963" i="4" s="1"/>
  <c r="AQ963" i="4" a="1"/>
  <c r="AQ963" i="4" s="1"/>
  <c r="AN955" i="4" a="1"/>
  <c r="AN955" i="4" s="1"/>
  <c r="Z955" i="4" a="1"/>
  <c r="Z955" i="4" s="1"/>
  <c r="BK955" i="4" a="1"/>
  <c r="BK955" i="4" s="1"/>
  <c r="AC955" i="4" a="1"/>
  <c r="AC955" i="4" s="1"/>
  <c r="BP955" i="4" a="1"/>
  <c r="BP955" i="4" s="1"/>
  <c r="AO955" i="4" a="1"/>
  <c r="AO955" i="4" s="1"/>
  <c r="N955" i="4" a="1"/>
  <c r="N955" i="4" s="1"/>
  <c r="X955" i="4" a="1"/>
  <c r="X955" i="4" s="1"/>
  <c r="AW947" i="4" a="1"/>
  <c r="AW947" i="4" s="1"/>
  <c r="AE947" i="4" a="1"/>
  <c r="AE947" i="4" s="1"/>
  <c r="BT947" i="4" a="1"/>
  <c r="BT947" i="4" s="1"/>
  <c r="BD947" i="4" a="1"/>
  <c r="BD947" i="4" s="1"/>
  <c r="AP947" i="4" a="1"/>
  <c r="AP947" i="4" s="1"/>
  <c r="K947" i="4" a="1"/>
  <c r="K947" i="4" s="1"/>
  <c r="BP947" i="4" a="1"/>
  <c r="BP947" i="4" s="1"/>
  <c r="BM947" i="4" a="1"/>
  <c r="BM947" i="4" s="1"/>
  <c r="BG939" i="4" a="1"/>
  <c r="BG939" i="4" s="1"/>
  <c r="BB939" i="4" a="1"/>
  <c r="BB939" i="4" s="1"/>
  <c r="AS939" i="4" a="1"/>
  <c r="AS939" i="4" s="1"/>
  <c r="AJ939" i="4" a="1"/>
  <c r="AJ939" i="4" s="1"/>
  <c r="AA939" i="4" a="1"/>
  <c r="AA939" i="4" s="1"/>
  <c r="Q939" i="4" a="1"/>
  <c r="Q939" i="4" s="1"/>
  <c r="BT939" i="4" a="1"/>
  <c r="BT939" i="4" s="1"/>
  <c r="BK939" i="4" a="1"/>
  <c r="BK939" i="4" s="1"/>
  <c r="U931" i="4" a="1"/>
  <c r="U931" i="4" s="1"/>
  <c r="L931" i="4" a="1"/>
  <c r="L931" i="4" s="1"/>
  <c r="BP931" i="4" a="1"/>
  <c r="BP931" i="4" s="1"/>
  <c r="BG931" i="4" a="1"/>
  <c r="BG931" i="4" s="1"/>
  <c r="BB931" i="4" a="1"/>
  <c r="BB931" i="4" s="1"/>
  <c r="Q931" i="4" a="1"/>
  <c r="Q931" i="4" s="1"/>
  <c r="M931" i="4" a="1"/>
  <c r="M931" i="4" s="1"/>
  <c r="AK923" i="4" a="1"/>
  <c r="AK923" i="4" s="1"/>
  <c r="AB923" i="4" a="1"/>
  <c r="AB923" i="4" s="1"/>
  <c r="S923" i="4" a="1"/>
  <c r="S923" i="4" s="1"/>
  <c r="J923" i="4" a="1"/>
  <c r="J923" i="4" s="1"/>
  <c r="BQ923" i="4" a="1"/>
  <c r="BQ923" i="4" s="1"/>
  <c r="BH923" i="4" a="1"/>
  <c r="BH923" i="4" s="1"/>
  <c r="AY923" i="4" a="1"/>
  <c r="AY923" i="4" s="1"/>
  <c r="AP923" i="4" a="1"/>
  <c r="AP923" i="4" s="1"/>
  <c r="BD915" i="4" a="1"/>
  <c r="BD915" i="4" s="1"/>
  <c r="AU915" i="4" a="1"/>
  <c r="AU915" i="4" s="1"/>
  <c r="AL915" i="4" a="1"/>
  <c r="AL915" i="4" s="1"/>
  <c r="AG915" i="4" a="1"/>
  <c r="AG915" i="4" s="1"/>
  <c r="X915" i="4" a="1"/>
  <c r="X915" i="4" s="1"/>
  <c r="AY915" i="4" a="1"/>
  <c r="AY915" i="4" s="1"/>
  <c r="AP915" i="4" a="1"/>
  <c r="AP915" i="4" s="1"/>
  <c r="AK915" i="4" a="1"/>
  <c r="AK915" i="4" s="1"/>
  <c r="AA907" i="4" a="1"/>
  <c r="AA907" i="4" s="1"/>
  <c r="BN907" i="4" a="1"/>
  <c r="BN907" i="4" s="1"/>
  <c r="AU907" i="4" a="1"/>
  <c r="AU907" i="4" s="1"/>
  <c r="AY907" i="4" a="1"/>
  <c r="AY907" i="4" s="1"/>
  <c r="AB1045" i="4" a="1"/>
  <c r="AB1045" i="4" s="1"/>
  <c r="T1045" i="4" a="1"/>
  <c r="T1045" i="4" s="1"/>
  <c r="L1045" i="4" a="1"/>
  <c r="L1045" i="4" s="1"/>
  <c r="BP1045" i="4" a="1"/>
  <c r="BP1045" i="4" s="1"/>
  <c r="BH1045" i="4" a="1"/>
  <c r="BH1045" i="4" s="1"/>
  <c r="AZ1045" i="4" a="1"/>
  <c r="AZ1045" i="4" s="1"/>
  <c r="AR1045" i="4" a="1"/>
  <c r="AR1045" i="4" s="1"/>
  <c r="AI1045" i="4" a="1"/>
  <c r="AI1045" i="4" s="1"/>
  <c r="AJ1036" i="4" a="1"/>
  <c r="AJ1036" i="4" s="1"/>
  <c r="AE1036" i="4" a="1"/>
  <c r="AE1036" i="4" s="1"/>
  <c r="M1036" i="4" a="1"/>
  <c r="M1036" i="4" s="1"/>
  <c r="Y1036" i="4" a="1"/>
  <c r="Y1036" i="4" s="1"/>
  <c r="AZ1036" i="4" a="1"/>
  <c r="AZ1036" i="4" s="1"/>
  <c r="AD1036" i="4" a="1"/>
  <c r="AD1036" i="4" s="1"/>
  <c r="BM1036" i="4" a="1"/>
  <c r="BM1036" i="4" s="1"/>
  <c r="AM1036" i="4" a="1"/>
  <c r="AM1036" i="4" s="1"/>
  <c r="AW1028" i="4" a="1"/>
  <c r="AW1028" i="4" s="1"/>
  <c r="BT1028" i="4" a="1"/>
  <c r="BT1028" i="4" s="1"/>
  <c r="BK1028" i="4" a="1"/>
  <c r="BK1028" i="4" s="1"/>
  <c r="AS1028" i="4" a="1"/>
  <c r="AS1028" i="4" s="1"/>
  <c r="AN1028" i="4" a="1"/>
  <c r="AN1028" i="4" s="1"/>
  <c r="AE1028" i="4" a="1"/>
  <c r="AE1028" i="4" s="1"/>
  <c r="BJ1028" i="4" a="1"/>
  <c r="BJ1028" i="4" s="1"/>
  <c r="AR1028" i="4" a="1"/>
  <c r="AR1028" i="4" s="1"/>
  <c r="P1020" i="4" a="1"/>
  <c r="P1020" i="4" s="1"/>
  <c r="AX1020" i="4" a="1"/>
  <c r="AX1020" i="4" s="1"/>
  <c r="M1020" i="4" a="1"/>
  <c r="M1020" i="4" s="1"/>
  <c r="AF1020" i="4" a="1"/>
  <c r="AF1020" i="4" s="1"/>
  <c r="AS1020" i="4" a="1"/>
  <c r="AS1020" i="4" s="1"/>
  <c r="Y1020" i="4" a="1"/>
  <c r="Y1020" i="4" s="1"/>
  <c r="BA1020" i="4" a="1"/>
  <c r="BA1020" i="4" s="1"/>
  <c r="AR1020" i="4" a="1"/>
  <c r="AR1020" i="4" s="1"/>
  <c r="AD1012" i="4" a="1"/>
  <c r="AD1012" i="4" s="1"/>
  <c r="BF1012" i="4" a="1"/>
  <c r="BF1012" i="4" s="1"/>
  <c r="AH1012" i="4" a="1"/>
  <c r="AH1012" i="4" s="1"/>
  <c r="BC1012" i="4" a="1"/>
  <c r="BC1012" i="4" s="1"/>
  <c r="AK1012" i="4" a="1"/>
  <c r="AK1012" i="4" s="1"/>
  <c r="AU1012" i="4" a="1"/>
  <c r="AU1012" i="4" s="1"/>
  <c r="R1012" i="4" a="1"/>
  <c r="R1012" i="4" s="1"/>
  <c r="BH1012" i="4" a="1"/>
  <c r="BH1012" i="4" s="1"/>
  <c r="BG1004" i="4" a="1"/>
  <c r="BG1004" i="4" s="1"/>
  <c r="Z1004" i="4" a="1"/>
  <c r="Z1004" i="4" s="1"/>
  <c r="AU1004" i="4" a="1"/>
  <c r="AU1004" i="4" s="1"/>
  <c r="BA1004" i="4" a="1"/>
  <c r="BA1004" i="4" s="1"/>
  <c r="BP1004" i="4" a="1"/>
  <c r="BP1004" i="4" s="1"/>
  <c r="AD1004" i="4" a="1"/>
  <c r="AD1004" i="4" s="1"/>
  <c r="BM1004" i="4" a="1"/>
  <c r="BM1004" i="4" s="1"/>
  <c r="AG1004" i="4" a="1"/>
  <c r="AG1004" i="4" s="1"/>
  <c r="BC996" i="4" a="1"/>
  <c r="BC996" i="4" s="1"/>
  <c r="AU996" i="4" a="1"/>
  <c r="AU996" i="4" s="1"/>
  <c r="AP996" i="4" a="1"/>
  <c r="AP996" i="4" s="1"/>
  <c r="AK996" i="4" a="1"/>
  <c r="AK996" i="4" s="1"/>
  <c r="X996" i="4" a="1"/>
  <c r="X996" i="4" s="1"/>
  <c r="AX996" i="4" a="1"/>
  <c r="AX996" i="4" s="1"/>
  <c r="AO996" i="4" a="1"/>
  <c r="AO996" i="4" s="1"/>
  <c r="S988" i="4" a="1"/>
  <c r="S988" i="4" s="1"/>
  <c r="AO988" i="4" a="1"/>
  <c r="AO988" i="4" s="1"/>
  <c r="O988" i="4" a="1"/>
  <c r="O988" i="4" s="1"/>
  <c r="V988" i="4" a="1"/>
  <c r="V988" i="4" s="1"/>
  <c r="BS988" i="4" a="1"/>
  <c r="BS988" i="4" s="1"/>
  <c r="BJ988" i="4" a="1"/>
  <c r="BJ988" i="4" s="1"/>
  <c r="BE988" i="4" a="1"/>
  <c r="BE988" i="4" s="1"/>
  <c r="AG988" i="4" a="1"/>
  <c r="AG988" i="4" s="1"/>
  <c r="BR980" i="4" a="1"/>
  <c r="BR980" i="4" s="1"/>
  <c r="AF980" i="4" a="1"/>
  <c r="AF980" i="4" s="1"/>
  <c r="M980" i="4" a="1"/>
  <c r="M980" i="4" s="1"/>
  <c r="BP980" i="4" a="1"/>
  <c r="BP980" i="4" s="1"/>
  <c r="AV980" i="4" a="1"/>
  <c r="AV980" i="4" s="1"/>
  <c r="T980" i="4" a="1"/>
  <c r="T980" i="4" s="1"/>
  <c r="AL980" i="4" a="1"/>
  <c r="AL980" i="4" s="1"/>
  <c r="BQ980" i="4" a="1"/>
  <c r="BQ980" i="4" s="1"/>
  <c r="AN972" i="4" a="1"/>
  <c r="AN972" i="4" s="1"/>
  <c r="BN972" i="4" a="1"/>
  <c r="BN972" i="4" s="1"/>
  <c r="BH972" i="4" a="1"/>
  <c r="BH972" i="4" s="1"/>
  <c r="BC972" i="4" a="1"/>
  <c r="BC972" i="4" s="1"/>
  <c r="BA972" i="4" a="1"/>
  <c r="BA972" i="4" s="1"/>
  <c r="U972" i="4" a="1"/>
  <c r="U972" i="4" s="1"/>
  <c r="P972" i="4" a="1"/>
  <c r="P972" i="4" s="1"/>
  <c r="M972" i="4" a="1"/>
  <c r="M972" i="4" s="1"/>
  <c r="BG964" i="4" a="1"/>
  <c r="BG964" i="4" s="1"/>
  <c r="AX964" i="4" a="1"/>
  <c r="AX964" i="4" s="1"/>
  <c r="V964" i="4" a="1"/>
  <c r="V964" i="4" s="1"/>
  <c r="BT964" i="4" a="1"/>
  <c r="BT964" i="4" s="1"/>
  <c r="BO964" i="4" a="1"/>
  <c r="BO964" i="4" s="1"/>
  <c r="BF964" i="4" a="1"/>
  <c r="BF964" i="4" s="1"/>
  <c r="BA964" i="4" a="1"/>
  <c r="BA964" i="4" s="1"/>
  <c r="AR964" i="4" a="1"/>
  <c r="AR964" i="4" s="1"/>
  <c r="AL956" i="4" a="1"/>
  <c r="AL956" i="4" s="1"/>
  <c r="BL956" i="4" a="1"/>
  <c r="BL956" i="4" s="1"/>
  <c r="BK956" i="4" a="1"/>
  <c r="BK956" i="4" s="1"/>
  <c r="AS956" i="4" a="1"/>
  <c r="AS956" i="4" s="1"/>
  <c r="P956" i="4" a="1"/>
  <c r="P956" i="4" s="1"/>
  <c r="AK956" i="4" a="1"/>
  <c r="AK956" i="4" s="1"/>
  <c r="O956" i="4" a="1"/>
  <c r="O956" i="4" s="1"/>
  <c r="Y956" i="4" a="1"/>
  <c r="Y956" i="4" s="1"/>
  <c r="AX948" i="4" a="1"/>
  <c r="AX948" i="4" s="1"/>
  <c r="AF948" i="4" a="1"/>
  <c r="AF948" i="4" s="1"/>
  <c r="BP948" i="4" a="1"/>
  <c r="BP948" i="4" s="1"/>
  <c r="BR948" i="4" a="1"/>
  <c r="BR948" i="4" s="1"/>
  <c r="AQ948" i="4" a="1"/>
  <c r="AQ948" i="4" s="1"/>
  <c r="V948" i="4" a="1"/>
  <c r="V948" i="4" s="1"/>
  <c r="P948" i="4" a="1"/>
  <c r="P948" i="4" s="1"/>
  <c r="BN948" i="4" a="1"/>
  <c r="BN948" i="4" s="1"/>
  <c r="BH940" i="4" a="1"/>
  <c r="BH940" i="4" s="1"/>
  <c r="BC940" i="4" a="1"/>
  <c r="BC940" i="4" s="1"/>
  <c r="AT940" i="4" a="1"/>
  <c r="AT940" i="4" s="1"/>
  <c r="AK940" i="4" a="1"/>
  <c r="AK940" i="4" s="1"/>
  <c r="AB940" i="4" a="1"/>
  <c r="AB940" i="4" s="1"/>
  <c r="W940" i="4" a="1"/>
  <c r="W940" i="4" s="1"/>
  <c r="N940" i="4" a="1"/>
  <c r="N940" i="4" s="1"/>
  <c r="BL940" i="4" a="1"/>
  <c r="BL940" i="4" s="1"/>
  <c r="BK932" i="4" a="1"/>
  <c r="BK932" i="4" s="1"/>
  <c r="AF932" i="4" a="1"/>
  <c r="AF932" i="4" s="1"/>
  <c r="AA932" i="4" a="1"/>
  <c r="AA932" i="4" s="1"/>
  <c r="BJ932" i="4" a="1"/>
  <c r="BJ932" i="4" s="1"/>
  <c r="U932" i="4" a="1"/>
  <c r="U932" i="4" s="1"/>
  <c r="Q932" i="4" a="1"/>
  <c r="Q932" i="4" s="1"/>
  <c r="BL932" i="4" a="1"/>
  <c r="BL932" i="4" s="1"/>
  <c r="AL924" i="4" a="1"/>
  <c r="AL924" i="4" s="1"/>
  <c r="AC924" i="4" a="1"/>
  <c r="AC924" i="4" s="1"/>
  <c r="T924" i="4" a="1"/>
  <c r="T924" i="4" s="1"/>
  <c r="K924" i="4" a="1"/>
  <c r="K924" i="4" s="1"/>
  <c r="BR924" i="4" a="1"/>
  <c r="BR924" i="4" s="1"/>
  <c r="BI924" i="4" a="1"/>
  <c r="BI924" i="4" s="1"/>
  <c r="O924" i="4" a="1"/>
  <c r="O924" i="4" s="1"/>
  <c r="J924" i="4" a="1"/>
  <c r="J924" i="4" s="1"/>
  <c r="BE916" i="4" a="1"/>
  <c r="BE916" i="4" s="1"/>
  <c r="AV916" i="4" a="1"/>
  <c r="AV916" i="4" s="1"/>
  <c r="AM916" i="4" a="1"/>
  <c r="AM916" i="4" s="1"/>
  <c r="AH916" i="4" a="1"/>
  <c r="AH916" i="4" s="1"/>
  <c r="BI916" i="4" a="1"/>
  <c r="BI916" i="4" s="1"/>
  <c r="AZ916" i="4" a="1"/>
  <c r="AZ916" i="4" s="1"/>
  <c r="AQ916" i="4" a="1"/>
  <c r="AQ916" i="4" s="1"/>
  <c r="AL916" i="4" a="1"/>
  <c r="AL916" i="4" s="1"/>
  <c r="AB908" i="4" a="1"/>
  <c r="AB908" i="4" s="1"/>
  <c r="BO908" i="4" a="1"/>
  <c r="BO908" i="4" s="1"/>
  <c r="BI908" i="4" a="1"/>
  <c r="BI908" i="4" s="1"/>
  <c r="BM908" i="4" a="1"/>
  <c r="BM908" i="4" s="1"/>
  <c r="AT908" i="4" a="1"/>
  <c r="AT908" i="4" s="1"/>
  <c r="AO908" i="4" a="1"/>
  <c r="AO908" i="4" s="1"/>
  <c r="R908" i="4" a="1"/>
  <c r="R908" i="4" s="1"/>
  <c r="X908" i="4" a="1"/>
  <c r="X908" i="4" s="1"/>
  <c r="BI900" i="4" a="1"/>
  <c r="BI900" i="4" s="1"/>
  <c r="BS900" i="4" a="1"/>
  <c r="BS900" i="4" s="1"/>
  <c r="AP900" i="4" a="1"/>
  <c r="AP900" i="4" s="1"/>
  <c r="BC900" i="4" a="1"/>
  <c r="BC900" i="4" s="1"/>
  <c r="AT900" i="4" a="1"/>
  <c r="AT900" i="4" s="1"/>
  <c r="R900" i="4" a="1"/>
  <c r="R900" i="4" s="1"/>
  <c r="M900" i="4" a="1"/>
  <c r="M900" i="4" s="1"/>
  <c r="P900" i="4" a="1"/>
  <c r="P900" i="4" s="1"/>
  <c r="AY892" i="4" a="1"/>
  <c r="AY892" i="4" s="1"/>
  <c r="AP892" i="4" a="1"/>
  <c r="AP892" i="4" s="1"/>
  <c r="W892" i="4" a="1"/>
  <c r="W892" i="4" s="1"/>
  <c r="AA892" i="4" a="1"/>
  <c r="AA892" i="4" s="1"/>
  <c r="Y892" i="4" a="1"/>
  <c r="Y892" i="4" s="1"/>
  <c r="BN892" i="4" a="1"/>
  <c r="BN892" i="4" s="1"/>
  <c r="V892" i="4" a="1"/>
  <c r="V892" i="4" s="1"/>
  <c r="AW892" i="4" a="1"/>
  <c r="AW892" i="4" s="1"/>
  <c r="BB884" i="4" a="1"/>
  <c r="BB884" i="4" s="1"/>
  <c r="L884" i="4" a="1"/>
  <c r="L884" i="4" s="1"/>
  <c r="Z884" i="4" a="1"/>
  <c r="Z884" i="4" s="1"/>
  <c r="T884" i="4" a="1"/>
  <c r="T884" i="4" s="1"/>
  <c r="BR884" i="4" a="1"/>
  <c r="BR884" i="4" s="1"/>
  <c r="BL884" i="4" a="1"/>
  <c r="BL884" i="4" s="1"/>
  <c r="P884" i="4" a="1"/>
  <c r="P884" i="4" s="1"/>
  <c r="BA884" i="4" a="1"/>
  <c r="BA884" i="4" s="1"/>
  <c r="BI876" i="4" a="1"/>
  <c r="BI876" i="4" s="1"/>
  <c r="AP876" i="4" a="1"/>
  <c r="AP876" i="4" s="1"/>
  <c r="AQ876" i="4" a="1"/>
  <c r="AQ876" i="4" s="1"/>
  <c r="S876" i="4" a="1"/>
  <c r="S876" i="4" s="1"/>
  <c r="AA876" i="4" a="1"/>
  <c r="AA876" i="4" s="1"/>
  <c r="BO876" i="4" a="1"/>
  <c r="BO876" i="4" s="1"/>
  <c r="BC876" i="4" a="1"/>
  <c r="BC876" i="4" s="1"/>
  <c r="AW876" i="4" a="1"/>
  <c r="AW876" i="4" s="1"/>
  <c r="AG868" i="4" a="1"/>
  <c r="AG868" i="4" s="1"/>
  <c r="S868" i="4" a="1"/>
  <c r="S868" i="4" s="1"/>
  <c r="BO868" i="4" a="1"/>
  <c r="BO868" i="4" s="1"/>
  <c r="AR868" i="4" a="1"/>
  <c r="AR868" i="4" s="1"/>
  <c r="AL868" i="4" a="1"/>
  <c r="AL868" i="4" s="1"/>
  <c r="BS868" i="4" a="1"/>
  <c r="BS868" i="4" s="1"/>
  <c r="P868" i="4" a="1"/>
  <c r="P868" i="4" s="1"/>
  <c r="L860" i="4" a="1"/>
  <c r="L860" i="4" s="1"/>
  <c r="BA860" i="4" a="1"/>
  <c r="BA860" i="4" s="1"/>
  <c r="Z860" i="4" a="1"/>
  <c r="Z860" i="4" s="1"/>
  <c r="AV860" i="4" a="1"/>
  <c r="AV860" i="4" s="1"/>
  <c r="BK860" i="4" a="1"/>
  <c r="BK860" i="4" s="1"/>
  <c r="BS860" i="4" a="1"/>
  <c r="BS860" i="4" s="1"/>
  <c r="N860" i="4" a="1"/>
  <c r="N860" i="4" s="1"/>
  <c r="BD860" i="4" a="1"/>
  <c r="BD860" i="4" s="1"/>
  <c r="AB852" i="4" a="1"/>
  <c r="AB852" i="4" s="1"/>
  <c r="S852" i="4" a="1"/>
  <c r="S852" i="4" s="1"/>
  <c r="J852" i="4" a="1"/>
  <c r="J852" i="4" s="1"/>
  <c r="AO852" i="4" a="1"/>
  <c r="AO852" i="4" s="1"/>
  <c r="AF852" i="4" a="1"/>
  <c r="AF852" i="4" s="1"/>
  <c r="BS852" i="4" a="1"/>
  <c r="BS852" i="4" s="1"/>
  <c r="AZ852" i="4" a="1"/>
  <c r="AZ852" i="4" s="1"/>
  <c r="BN852" i="4" a="1"/>
  <c r="BN852" i="4" s="1"/>
  <c r="Z1044" i="4" a="1"/>
  <c r="Z1044" i="4" s="1"/>
  <c r="R1044" i="4" a="1"/>
  <c r="R1044" i="4" s="1"/>
  <c r="BM1044" i="4" a="1"/>
  <c r="BM1044" i="4" s="1"/>
  <c r="BE1044" i="4" a="1"/>
  <c r="BE1044" i="4" s="1"/>
  <c r="AW1044" i="4" a="1"/>
  <c r="AW1044" i="4" s="1"/>
  <c r="AO1044" i="4" a="1"/>
  <c r="AO1044" i="4" s="1"/>
  <c r="AG1044" i="4" a="1"/>
  <c r="AG1044" i="4" s="1"/>
  <c r="Y1044" i="4" a="1"/>
  <c r="Y1044" i="4" s="1"/>
  <c r="AM1035" i="4" a="1"/>
  <c r="AM1035" i="4" s="1"/>
  <c r="AS1035" i="4" a="1"/>
  <c r="AS1035" i="4" s="1"/>
  <c r="AA1035" i="4" a="1"/>
  <c r="AA1035" i="4" s="1"/>
  <c r="BF1035" i="4" a="1"/>
  <c r="BF1035" i="4" s="1"/>
  <c r="BE1035" i="4" a="1"/>
  <c r="BE1035" i="4" s="1"/>
  <c r="BR1035" i="4" a="1"/>
  <c r="BR1035" i="4" s="1"/>
  <c r="AG1035" i="4" a="1"/>
  <c r="AG1035" i="4" s="1"/>
  <c r="S1035" i="4" a="1"/>
  <c r="S1035" i="4" s="1"/>
  <c r="AG1027" i="4" a="1"/>
  <c r="AG1027" i="4" s="1"/>
  <c r="BQ1027" i="4" a="1"/>
  <c r="BQ1027" i="4" s="1"/>
  <c r="BH1027" i="4" a="1"/>
  <c r="BH1027" i="4" s="1"/>
  <c r="AT1027" i="4" a="1"/>
  <c r="AT1027" i="4" s="1"/>
  <c r="M1027" i="4" a="1"/>
  <c r="M1027" i="4" s="1"/>
  <c r="BK1027" i="4" a="1"/>
  <c r="BK1027" i="4" s="1"/>
  <c r="BE1027" i="4" a="1"/>
  <c r="BE1027" i="4" s="1"/>
  <c r="L1027" i="4" a="1"/>
  <c r="L1027" i="4" s="1"/>
  <c r="BF1019" i="4" a="1"/>
  <c r="BF1019" i="4" s="1"/>
  <c r="AN1019" i="4" a="1"/>
  <c r="AN1019" i="4" s="1"/>
  <c r="AE1019" i="4" a="1"/>
  <c r="AE1019" i="4" s="1"/>
  <c r="Z1019" i="4" a="1"/>
  <c r="Z1019" i="4" s="1"/>
  <c r="BT1019" i="4" a="1"/>
  <c r="BT1019" i="4" s="1"/>
  <c r="Q1019" i="4" a="1"/>
  <c r="Q1019" i="4" s="1"/>
  <c r="X1019" i="4" a="1"/>
  <c r="X1019" i="4" s="1"/>
  <c r="BA1019" i="4" a="1"/>
  <c r="BA1019" i="4" s="1"/>
  <c r="AR1011" i="4" a="1"/>
  <c r="AR1011" i="4" s="1"/>
  <c r="BR1011" i="4" a="1"/>
  <c r="BR1011" i="4" s="1"/>
  <c r="BO1011" i="4" a="1"/>
  <c r="BO1011" i="4" s="1"/>
  <c r="BQ1011" i="4" a="1"/>
  <c r="BQ1011" i="4" s="1"/>
  <c r="AN1011" i="4" a="1"/>
  <c r="AN1011" i="4" s="1"/>
  <c r="AO1011" i="4" a="1"/>
  <c r="AO1011" i="4" s="1"/>
  <c r="J1011" i="4" a="1"/>
  <c r="J1011" i="4" s="1"/>
  <c r="BK1011" i="4" a="1"/>
  <c r="BK1011" i="4" s="1"/>
  <c r="AN1003" i="4" a="1"/>
  <c r="AN1003" i="4" s="1"/>
  <c r="BM1003" i="4" a="1"/>
  <c r="BM1003" i="4" s="1"/>
  <c r="BO1003" i="4" a="1"/>
  <c r="BO1003" i="4" s="1"/>
  <c r="AP1003" i="4" a="1"/>
  <c r="AP1003" i="4" s="1"/>
  <c r="AT1003" i="4" a="1"/>
  <c r="AT1003" i="4" s="1"/>
  <c r="T1003" i="4" a="1"/>
  <c r="T1003" i="4" s="1"/>
  <c r="AI1003" i="4" a="1"/>
  <c r="AI1003" i="4" s="1"/>
  <c r="BH995" i="4" a="1"/>
  <c r="BH995" i="4" s="1"/>
  <c r="BL995" i="4" a="1"/>
  <c r="BL995" i="4" s="1"/>
  <c r="BG995" i="4" a="1"/>
  <c r="BG995" i="4" s="1"/>
  <c r="AX995" i="4" a="1"/>
  <c r="AX995" i="4" s="1"/>
  <c r="AO995" i="4" a="1"/>
  <c r="AO995" i="4" s="1"/>
  <c r="AV995" i="4" a="1"/>
  <c r="AV995" i="4" s="1"/>
  <c r="AQ995" i="4" a="1"/>
  <c r="AQ995" i="4" s="1"/>
  <c r="U995" i="4" a="1"/>
  <c r="U995" i="4" s="1"/>
  <c r="M987" i="4" a="1"/>
  <c r="M987" i="4" s="1"/>
  <c r="AJ987" i="4" a="1"/>
  <c r="AJ987" i="4" s="1"/>
  <c r="BF987" i="4" a="1"/>
  <c r="BF987" i="4" s="1"/>
  <c r="K987" i="4" a="1"/>
  <c r="K987" i="4" s="1"/>
  <c r="BH987" i="4" a="1"/>
  <c r="BH987" i="4" s="1"/>
  <c r="Z987" i="4" a="1"/>
  <c r="Z987" i="4" s="1"/>
  <c r="Q987" i="4" a="1"/>
  <c r="Q987" i="4" s="1"/>
  <c r="L987" i="4" a="1"/>
  <c r="L987" i="4" s="1"/>
  <c r="AQ979" i="4" a="1"/>
  <c r="AQ979" i="4" s="1"/>
  <c r="AW979" i="4" a="1"/>
  <c r="AW979" i="4" s="1"/>
  <c r="Z979" i="4" a="1"/>
  <c r="Z979" i="4" s="1"/>
  <c r="U979" i="4" a="1"/>
  <c r="U979" i="4" s="1"/>
  <c r="BI979" i="4" a="1"/>
  <c r="BI979" i="4" s="1"/>
  <c r="BB979" i="4" a="1"/>
  <c r="BB979" i="4" s="1"/>
  <c r="BK979" i="4" a="1"/>
  <c r="BK979" i="4" s="1"/>
  <c r="M979" i="4" a="1"/>
  <c r="M979" i="4" s="1"/>
  <c r="AC971" i="4" a="1"/>
  <c r="AC971" i="4" s="1"/>
  <c r="AB971" i="4" a="1"/>
  <c r="AB971" i="4" s="1"/>
  <c r="BG971" i="4" a="1"/>
  <c r="BG971" i="4" s="1"/>
  <c r="AN971" i="4" a="1"/>
  <c r="AN971" i="4" s="1"/>
  <c r="AD971" i="4" a="1"/>
  <c r="AD971" i="4" s="1"/>
  <c r="AY971" i="4" a="1"/>
  <c r="AY971" i="4" s="1"/>
  <c r="BN971" i="4" a="1"/>
  <c r="BN971" i="4" s="1"/>
  <c r="T971" i="4" a="1"/>
  <c r="T971" i="4" s="1"/>
  <c r="AH963" i="4" a="1"/>
  <c r="AH963" i="4" s="1"/>
  <c r="AC963" i="4" a="1"/>
  <c r="AC963" i="4" s="1"/>
  <c r="T963" i="4" a="1"/>
  <c r="T963" i="4" s="1"/>
  <c r="K963" i="4" a="1"/>
  <c r="K963" i="4" s="1"/>
  <c r="BR963" i="4" a="1"/>
  <c r="BR963" i="4" s="1"/>
  <c r="BI963" i="4" a="1"/>
  <c r="BI963" i="4" s="1"/>
  <c r="AP963" i="4" a="1"/>
  <c r="AP963" i="4" s="1"/>
  <c r="AG963" i="4" a="1"/>
  <c r="AG963" i="4" s="1"/>
  <c r="AI955" i="4" a="1"/>
  <c r="AI955" i="4" s="1"/>
  <c r="U955" i="4" a="1"/>
  <c r="U955" i="4" s="1"/>
  <c r="BJ955" i="4" a="1"/>
  <c r="BJ955" i="4" s="1"/>
  <c r="O955" i="4" a="1"/>
  <c r="O955" i="4" s="1"/>
  <c r="BM955" i="4" a="1"/>
  <c r="BM955" i="4" s="1"/>
  <c r="BB955" i="4" a="1"/>
  <c r="BB955" i="4" s="1"/>
  <c r="W955" i="4" a="1"/>
  <c r="W955" i="4" s="1"/>
  <c r="BH955" i="4" a="1"/>
  <c r="BH955" i="4" s="1"/>
  <c r="AR947" i="4" a="1"/>
  <c r="AR947" i="4" s="1"/>
  <c r="AD947" i="4" a="1"/>
  <c r="AD947" i="4" s="1"/>
  <c r="BO947" i="4" a="1"/>
  <c r="BO947" i="4" s="1"/>
  <c r="BQ947" i="4" a="1"/>
  <c r="BQ947" i="4" s="1"/>
  <c r="AY947" i="4" a="1"/>
  <c r="AY947" i="4" s="1"/>
  <c r="X947" i="4" a="1"/>
  <c r="X947" i="4" s="1"/>
  <c r="U947" i="4" a="1"/>
  <c r="U947" i="4" s="1"/>
  <c r="N947" i="4" a="1"/>
  <c r="N947" i="4" s="1"/>
  <c r="BF939" i="4" a="1"/>
  <c r="BF939" i="4" s="1"/>
  <c r="AW939" i="4" a="1"/>
  <c r="AW939" i="4" s="1"/>
  <c r="AN939" i="4" a="1"/>
  <c r="AN939" i="4" s="1"/>
  <c r="AE939" i="4" a="1"/>
  <c r="AE939" i="4" s="1"/>
  <c r="Z939" i="4" a="1"/>
  <c r="Z939" i="4" s="1"/>
  <c r="BO939" i="4" a="1"/>
  <c r="BO939" i="4" s="1"/>
  <c r="BJ939" i="4" a="1"/>
  <c r="BJ939" i="4" s="1"/>
  <c r="BN931" i="4" a="1"/>
  <c r="BN931" i="4" s="1"/>
  <c r="BE931" i="4" a="1"/>
  <c r="BE931" i="4" s="1"/>
  <c r="AV931" i="4" a="1"/>
  <c r="AV931" i="4" s="1"/>
  <c r="AN931" i="4" a="1"/>
  <c r="AN931" i="4" s="1"/>
  <c r="AE931" i="4" a="1"/>
  <c r="AE931" i="4" s="1"/>
  <c r="Z931" i="4" a="1"/>
  <c r="Z931" i="4" s="1"/>
  <c r="AI931" i="4" a="1"/>
  <c r="AI931" i="4" s="1"/>
  <c r="AT931" i="4" a="1"/>
  <c r="AT931" i="4" s="1"/>
  <c r="BL923" i="4" a="1"/>
  <c r="BL923" i="4" s="1"/>
  <c r="BC923" i="4" a="1"/>
  <c r="BC923" i="4" s="1"/>
  <c r="AT923" i="4" a="1"/>
  <c r="AT923" i="4" s="1"/>
  <c r="AO923" i="4" a="1"/>
  <c r="AO923" i="4" s="1"/>
  <c r="AF923" i="4" a="1"/>
  <c r="AF923" i="4" s="1"/>
  <c r="W923" i="4" a="1"/>
  <c r="W923" i="4" s="1"/>
  <c r="N923" i="4" a="1"/>
  <c r="N923" i="4" s="1"/>
  <c r="AS923" i="4" a="1"/>
  <c r="AS923" i="4" s="1"/>
  <c r="AB915" i="4" a="1"/>
  <c r="AB915" i="4" s="1"/>
  <c r="S915" i="4" a="1"/>
  <c r="S915" i="4" s="1"/>
  <c r="J915" i="4" a="1"/>
  <c r="J915" i="4" s="1"/>
  <c r="BQ915" i="4" a="1"/>
  <c r="BQ915" i="4" s="1"/>
  <c r="BH915" i="4" a="1"/>
  <c r="BH915" i="4" s="1"/>
  <c r="BL915" i="4" a="1"/>
  <c r="BL915" i="4" s="1"/>
  <c r="BC915" i="4" a="1"/>
  <c r="BC915" i="4" s="1"/>
  <c r="AT915" i="4" a="1"/>
  <c r="AT915" i="4" s="1"/>
  <c r="R907" i="4" a="1"/>
  <c r="R907" i="4" s="1"/>
  <c r="BD907" i="4" a="1"/>
  <c r="BD907" i="4" s="1"/>
  <c r="BH907" i="4" a="1"/>
  <c r="BH907" i="4" s="1"/>
  <c r="BL907" i="4" a="1"/>
  <c r="BL907" i="4" s="1"/>
  <c r="AS907" i="4" a="1"/>
  <c r="AS907" i="4" s="1"/>
  <c r="AV907" i="4" a="1"/>
  <c r="AV907" i="4" s="1"/>
  <c r="AA1045" i="4" a="1"/>
  <c r="AA1045" i="4" s="1"/>
  <c r="S1045" i="4" a="1"/>
  <c r="S1045" i="4" s="1"/>
  <c r="K1045" i="4" a="1"/>
  <c r="K1045" i="4" s="1"/>
  <c r="BO1045" i="4" a="1"/>
  <c r="BO1045" i="4" s="1"/>
  <c r="BG1045" i="4" a="1"/>
  <c r="BG1045" i="4" s="1"/>
  <c r="AY1045" i="4" a="1"/>
  <c r="AY1045" i="4" s="1"/>
  <c r="AQ1045" i="4" a="1"/>
  <c r="AQ1045" i="4" s="1"/>
  <c r="Z1045" i="4" a="1"/>
  <c r="Z1045" i="4" s="1"/>
  <c r="AN1036" i="4" a="1"/>
  <c r="AN1036" i="4" s="1"/>
  <c r="AT1036" i="4" a="1"/>
  <c r="AT1036" i="4" s="1"/>
  <c r="Q1036" i="4" a="1"/>
  <c r="Q1036" i="4" s="1"/>
  <c r="BI1036" i="4" a="1"/>
  <c r="BI1036" i="4" s="1"/>
  <c r="N1036" i="4" a="1"/>
  <c r="N1036" i="4" s="1"/>
  <c r="BN1036" i="4" a="1"/>
  <c r="BN1036" i="4" s="1"/>
  <c r="K1036" i="4" a="1"/>
  <c r="K1036" i="4" s="1"/>
  <c r="X1036" i="4" a="1"/>
  <c r="X1036" i="4" s="1"/>
  <c r="BS1028" i="4" a="1"/>
  <c r="BS1028" i="4" s="1"/>
  <c r="AI1028" i="4" a="1"/>
  <c r="AI1028" i="4" s="1"/>
  <c r="Z1028" i="4" a="1"/>
  <c r="Z1028" i="4" s="1"/>
  <c r="L1028" i="4" a="1"/>
  <c r="L1028" i="4" s="1"/>
  <c r="BO1028" i="4" a="1"/>
  <c r="BO1028" i="4" s="1"/>
  <c r="BF1028" i="4" a="1"/>
  <c r="BF1028" i="4" s="1"/>
  <c r="AY1028" i="4" a="1"/>
  <c r="AY1028" i="4" s="1"/>
  <c r="Y1028" i="4" a="1"/>
  <c r="Y1028" i="4" s="1"/>
  <c r="AL1020" i="4" a="1"/>
  <c r="AL1020" i="4" s="1"/>
  <c r="BT1020" i="4" a="1"/>
  <c r="BT1020" i="4" s="1"/>
  <c r="Z1020" i="4" a="1"/>
  <c r="Z1020" i="4" s="1"/>
  <c r="BQ1020" i="4" a="1"/>
  <c r="BQ1020" i="4" s="1"/>
  <c r="AH1020" i="4" a="1"/>
  <c r="AH1020" i="4" s="1"/>
  <c r="J1020" i="4" a="1"/>
  <c r="J1020" i="4" s="1"/>
  <c r="AI1020" i="4" a="1"/>
  <c r="AI1020" i="4" s="1"/>
  <c r="AQ1020" i="4" a="1"/>
  <c r="AQ1020" i="4" s="1"/>
  <c r="AS1012" i="4" a="1"/>
  <c r="AS1012" i="4" s="1"/>
  <c r="BS1012" i="4" a="1"/>
  <c r="BS1012" i="4" s="1"/>
  <c r="BP1012" i="4" a="1"/>
  <c r="BP1012" i="4" s="1"/>
  <c r="BG1012" i="4" a="1"/>
  <c r="BG1012" i="4" s="1"/>
  <c r="AO1012" i="4" a="1"/>
  <c r="AO1012" i="4" s="1"/>
  <c r="AP1012" i="4" a="1"/>
  <c r="AP1012" i="4" s="1"/>
  <c r="AQ1012" i="4" a="1"/>
  <c r="AQ1012" i="4" s="1"/>
  <c r="BL1012" i="4" a="1"/>
  <c r="BL1012" i="4" s="1"/>
  <c r="W1004" i="4" a="1"/>
  <c r="W1004" i="4" s="1"/>
  <c r="BH1004" i="4" a="1"/>
  <c r="BH1004" i="4" s="1"/>
  <c r="S1004" i="4" a="1"/>
  <c r="S1004" i="4" s="1"/>
  <c r="AV1004" i="4" a="1"/>
  <c r="AV1004" i="4" s="1"/>
  <c r="AW1004" i="4" a="1"/>
  <c r="AW1004" i="4" s="1"/>
  <c r="Y1004" i="4" a="1"/>
  <c r="Y1004" i="4" s="1"/>
  <c r="AE1004" i="4" a="1"/>
  <c r="AE1004" i="4" s="1"/>
  <c r="BS996" i="4" a="1"/>
  <c r="BS996" i="4" s="1"/>
  <c r="BO996" i="4" a="1"/>
  <c r="BO996" i="4" s="1"/>
  <c r="BB996" i="4" a="1"/>
  <c r="BB996" i="4" s="1"/>
  <c r="AT996" i="4" a="1"/>
  <c r="AT996" i="4" s="1"/>
  <c r="AE996" i="4" a="1"/>
  <c r="AE996" i="4" s="1"/>
  <c r="AG996" i="4" a="1"/>
  <c r="AG996" i="4" s="1"/>
  <c r="O996" i="4" a="1"/>
  <c r="O996" i="4" s="1"/>
  <c r="S996" i="4" a="1"/>
  <c r="S996" i="4" s="1"/>
  <c r="N988" i="4" a="1"/>
  <c r="N988" i="4" s="1"/>
  <c r="AK988" i="4" a="1"/>
  <c r="AK988" i="4" s="1"/>
  <c r="BG988" i="4" a="1"/>
  <c r="BG988" i="4" s="1"/>
  <c r="L988" i="4" a="1"/>
  <c r="L988" i="4" s="1"/>
  <c r="BI988" i="4" a="1"/>
  <c r="BI988" i="4" s="1"/>
  <c r="AZ988" i="4" a="1"/>
  <c r="AZ988" i="4" s="1"/>
  <c r="AQ988" i="4" a="1"/>
  <c r="AQ988" i="4" s="1"/>
  <c r="M988" i="4" a="1"/>
  <c r="M988" i="4" s="1"/>
  <c r="BN980" i="4" a="1"/>
  <c r="BN980" i="4" s="1"/>
  <c r="R980" i="4" a="1"/>
  <c r="R980" i="4" s="1"/>
  <c r="Q980" i="4" a="1"/>
  <c r="Q980" i="4" s="1"/>
  <c r="BT980" i="4" a="1"/>
  <c r="BT980" i="4" s="1"/>
  <c r="AQ980" i="4" a="1"/>
  <c r="AQ980" i="4" s="1"/>
  <c r="AU980" i="4" a="1"/>
  <c r="AU980" i="4" s="1"/>
  <c r="AT980" i="4" a="1"/>
  <c r="AT980" i="4" s="1"/>
  <c r="AO980" i="4" a="1"/>
  <c r="AO980" i="4" s="1"/>
  <c r="AD972" i="4" a="1"/>
  <c r="AD972" i="4" s="1"/>
  <c r="AC972" i="4" a="1"/>
  <c r="AC972" i="4" s="1"/>
  <c r="BL972" i="4" a="1"/>
  <c r="BL972" i="4" s="1"/>
  <c r="AU972" i="4" a="1"/>
  <c r="AU972" i="4" s="1"/>
  <c r="BE972" i="4" a="1"/>
  <c r="BE972" i="4" s="1"/>
  <c r="Y972" i="4" a="1"/>
  <c r="Y972" i="4" s="1"/>
  <c r="AB972" i="4" a="1"/>
  <c r="AB972" i="4" s="1"/>
  <c r="BM972" i="4" a="1"/>
  <c r="BM972" i="4" s="1"/>
  <c r="AJ964" i="4" a="1"/>
  <c r="AJ964" i="4" s="1"/>
  <c r="AE964" i="4" a="1"/>
  <c r="AE964" i="4" s="1"/>
  <c r="Q964" i="4" a="1"/>
  <c r="Q964" i="4" s="1"/>
  <c r="L964" i="4" a="1"/>
  <c r="L964" i="4" s="1"/>
  <c r="BS964" i="4" a="1"/>
  <c r="BS964" i="4" s="1"/>
  <c r="BJ964" i="4" a="1"/>
  <c r="BJ964" i="4" s="1"/>
  <c r="AQ964" i="4" a="1"/>
  <c r="AQ964" i="4" s="1"/>
  <c r="AH964" i="4" a="1"/>
  <c r="AH964" i="4" s="1"/>
  <c r="BI956" i="4" a="1"/>
  <c r="BI956" i="4" s="1"/>
  <c r="BP956" i="4" a="1"/>
  <c r="BP956" i="4" s="1"/>
  <c r="AW956" i="4" a="1"/>
  <c r="AW956" i="4" s="1"/>
  <c r="AI956" i="4" a="1"/>
  <c r="AI956" i="4" s="1"/>
  <c r="N956" i="4" a="1"/>
  <c r="N956" i="4" s="1"/>
  <c r="BH956" i="4" a="1"/>
  <c r="BH956" i="4" s="1"/>
  <c r="X956" i="4" a="1"/>
  <c r="X956" i="4" s="1"/>
  <c r="J956" i="4" a="1"/>
  <c r="J956" i="4" s="1"/>
  <c r="AS948" i="4" a="1"/>
  <c r="AS948" i="4" s="1"/>
  <c r="AE948" i="4" a="1"/>
  <c r="AE948" i="4" s="1"/>
  <c r="AY948" i="4" a="1"/>
  <c r="AY948" i="4" s="1"/>
  <c r="BO948" i="4" a="1"/>
  <c r="BO948" i="4" s="1"/>
  <c r="AZ948" i="4" a="1"/>
  <c r="AZ948" i="4" s="1"/>
  <c r="AN948" i="4" a="1"/>
  <c r="AN948" i="4" s="1"/>
  <c r="AC948" i="4" a="1"/>
  <c r="AC948" i="4" s="1"/>
  <c r="O948" i="4" a="1"/>
  <c r="O948" i="4" s="1"/>
  <c r="BG940" i="4" a="1"/>
  <c r="BG940" i="4" s="1"/>
  <c r="AX940" i="4" a="1"/>
  <c r="AX940" i="4" s="1"/>
  <c r="AO940" i="4" a="1"/>
  <c r="AO940" i="4" s="1"/>
  <c r="AF940" i="4" a="1"/>
  <c r="AF940" i="4" s="1"/>
  <c r="AA940" i="4" a="1"/>
  <c r="AA940" i="4" s="1"/>
  <c r="R940" i="4" a="1"/>
  <c r="R940" i="4" s="1"/>
  <c r="BK940" i="4" a="1"/>
  <c r="BK940" i="4" s="1"/>
  <c r="BG932" i="4" a="1"/>
  <c r="BG932" i="4" s="1"/>
  <c r="AH932" i="4" a="1"/>
  <c r="AH932" i="4" s="1"/>
  <c r="AS932" i="4" a="1"/>
  <c r="AS932" i="4" s="1"/>
  <c r="AJ932" i="4" a="1"/>
  <c r="AJ932" i="4" s="1"/>
  <c r="BI932" i="4" a="1"/>
  <c r="BI932" i="4" s="1"/>
  <c r="Z932" i="4" a="1"/>
  <c r="Z932" i="4" s="1"/>
  <c r="L932" i="4" a="1"/>
  <c r="L932" i="4" s="1"/>
  <c r="AU932" i="4" a="1"/>
  <c r="AU932" i="4" s="1"/>
  <c r="BM924" i="4" a="1"/>
  <c r="BM924" i="4" s="1"/>
  <c r="BD924" i="4" a="1"/>
  <c r="BD924" i="4" s="1"/>
  <c r="AU924" i="4" a="1"/>
  <c r="AU924" i="4" s="1"/>
  <c r="AP924" i="4" a="1"/>
  <c r="AP924" i="4" s="1"/>
  <c r="AG924" i="4" a="1"/>
  <c r="AG924" i="4" s="1"/>
  <c r="X924" i="4" a="1"/>
  <c r="X924" i="4" s="1"/>
  <c r="AY924" i="4" a="1"/>
  <c r="AY924" i="4" s="1"/>
  <c r="AT924" i="4" a="1"/>
  <c r="AT924" i="4" s="1"/>
  <c r="AC916" i="4" a="1"/>
  <c r="AC916" i="4" s="1"/>
  <c r="T916" i="4" a="1"/>
  <c r="T916" i="4" s="1"/>
  <c r="K916" i="4" a="1"/>
  <c r="K916" i="4" s="1"/>
  <c r="BR916" i="4" a="1"/>
  <c r="BR916" i="4" s="1"/>
  <c r="J916" i="4" a="1"/>
  <c r="J916" i="4" s="1"/>
  <c r="BM916" i="4" a="1"/>
  <c r="BM916" i="4" s="1"/>
  <c r="BD916" i="4" a="1"/>
  <c r="BD916" i="4" s="1"/>
  <c r="AU916" i="4" a="1"/>
  <c r="AU916" i="4" s="1"/>
  <c r="S908" i="4" a="1"/>
  <c r="S908" i="4" s="1"/>
  <c r="BE908" i="4" a="1"/>
  <c r="BE908" i="4" s="1"/>
  <c r="BR908" i="4" a="1"/>
  <c r="BR908" i="4" s="1"/>
  <c r="BC908" i="4" a="1"/>
  <c r="BC908" i="4" s="1"/>
  <c r="AJ908" i="4" a="1"/>
  <c r="AJ908" i="4" s="1"/>
  <c r="AA908" i="4" a="1"/>
  <c r="AA908" i="4" s="1"/>
  <c r="AN908" i="4" a="1"/>
  <c r="AN908" i="4" s="1"/>
  <c r="BS908" i="4" a="1"/>
  <c r="BS908" i="4" s="1"/>
  <c r="AQ900" i="4" a="1"/>
  <c r="AQ900" i="4" s="1"/>
  <c r="BM900" i="4" a="1"/>
  <c r="BM900" i="4" s="1"/>
  <c r="BL900" i="4" a="1"/>
  <c r="BL900" i="4" s="1"/>
  <c r="AJ900" i="4" a="1"/>
  <c r="AJ900" i="4" s="1"/>
  <c r="AA900" i="4" a="1"/>
  <c r="AA900" i="4" s="1"/>
  <c r="BT900" i="4" a="1"/>
  <c r="BT900" i="4" s="1"/>
  <c r="O900" i="4" a="1"/>
  <c r="O900" i="4" s="1"/>
  <c r="BK900" i="4" a="1"/>
  <c r="BK900" i="4" s="1"/>
  <c r="AO892" i="4" a="1"/>
  <c r="AO892" i="4" s="1"/>
  <c r="AF892" i="4" a="1"/>
  <c r="AF892" i="4" s="1"/>
  <c r="AJ892" i="4" a="1"/>
  <c r="AJ892" i="4" s="1"/>
  <c r="BF892" i="4" a="1"/>
  <c r="BF892" i="4" s="1"/>
  <c r="K892" i="4" a="1"/>
  <c r="K892" i="4" s="1"/>
  <c r="X892" i="4" a="1"/>
  <c r="X892" i="4" s="1"/>
  <c r="O892" i="4" a="1"/>
  <c r="O892" i="4" s="1"/>
  <c r="AT892" i="4" a="1"/>
  <c r="AT892" i="4" s="1"/>
  <c r="K884" i="4" a="1"/>
  <c r="K884" i="4" s="1"/>
  <c r="BJ884" i="4" a="1"/>
  <c r="BJ884" i="4" s="1"/>
  <c r="BD884" i="4" a="1"/>
  <c r="BD884" i="4" s="1"/>
  <c r="AY884" i="4" a="1"/>
  <c r="AY884" i="4" s="1"/>
  <c r="AA884" i="4" a="1"/>
  <c r="AA884" i="4" s="1"/>
  <c r="V884" i="4" a="1"/>
  <c r="V884" i="4" s="1"/>
  <c r="AP884" i="4" a="1"/>
  <c r="AP884" i="4" s="1"/>
  <c r="BE884" i="4" a="1"/>
  <c r="BE884" i="4" s="1"/>
  <c r="BG876" i="4" a="1"/>
  <c r="BG876" i="4" s="1"/>
  <c r="AI876" i="4" a="1"/>
  <c r="AI876" i="4" s="1"/>
  <c r="AE876" i="4" a="1"/>
  <c r="AE876" i="4" s="1"/>
  <c r="AF876" i="4" a="1"/>
  <c r="AF876" i="4" s="1"/>
  <c r="BQ876" i="4" a="1"/>
  <c r="BQ876" i="4" s="1"/>
  <c r="BN876" i="4" a="1"/>
  <c r="BN876" i="4" s="1"/>
  <c r="L876" i="4" a="1"/>
  <c r="L876" i="4" s="1"/>
  <c r="AS868" i="4" a="1"/>
  <c r="AS868" i="4" s="1"/>
  <c r="Q868" i="4" a="1"/>
  <c r="Q868" i="4" s="1"/>
  <c r="AM868" i="4" a="1"/>
  <c r="AM868" i="4" s="1"/>
  <c r="BC868" i="4" a="1"/>
  <c r="BC868" i="4" s="1"/>
  <c r="AF868" i="4" a="1"/>
  <c r="AF868" i="4" s="1"/>
  <c r="AJ868" i="4" a="1"/>
  <c r="AJ868" i="4" s="1"/>
  <c r="AA868" i="4" a="1"/>
  <c r="AA868" i="4" s="1"/>
  <c r="O868" i="4" a="1"/>
  <c r="O868" i="4" s="1"/>
  <c r="AZ860" i="4" a="1"/>
  <c r="AZ860" i="4" s="1"/>
  <c r="AC860" i="4" a="1"/>
  <c r="AC860" i="4" s="1"/>
  <c r="BN860" i="4" a="1"/>
  <c r="BN860" i="4" s="1"/>
  <c r="AL860" i="4" a="1"/>
  <c r="AL860" i="4" s="1"/>
  <c r="AX860" i="4" a="1"/>
  <c r="AX860" i="4" s="1"/>
  <c r="O860" i="4" a="1"/>
  <c r="O860" i="4" s="1"/>
  <c r="V860" i="4" a="1"/>
  <c r="V860" i="4" s="1"/>
  <c r="AT860" i="4" a="1"/>
  <c r="AT860" i="4" s="1"/>
  <c r="BL852" i="4" a="1"/>
  <c r="BL852" i="4" s="1"/>
  <c r="BC852" i="4" a="1"/>
  <c r="BC852" i="4" s="1"/>
  <c r="AT852" i="4" a="1"/>
  <c r="AT852" i="4" s="1"/>
  <c r="BG852" i="4" a="1"/>
  <c r="BG852" i="4" s="1"/>
  <c r="AX852" i="4" a="1"/>
  <c r="AX852" i="4" s="1"/>
  <c r="BI852" i="4" a="1"/>
  <c r="BI852" i="4" s="1"/>
  <c r="AL852" i="4" a="1"/>
  <c r="AL852" i="4" s="1"/>
  <c r="P852" i="4" a="1"/>
  <c r="P852" i="4" s="1"/>
  <c r="Q1044" i="4" a="1"/>
  <c r="Q1044" i="4" s="1"/>
  <c r="AV1044" i="4" a="1"/>
  <c r="AV1044" i="4" s="1"/>
  <c r="AN1044" i="4" a="1"/>
  <c r="AN1044" i="4" s="1"/>
  <c r="AF1044" i="4" a="1"/>
  <c r="AF1044" i="4" s="1"/>
  <c r="X1044" i="4" a="1"/>
  <c r="X1044" i="4" s="1"/>
  <c r="P1044" i="4" a="1"/>
  <c r="P1044" i="4" s="1"/>
  <c r="BT1044" i="4" a="1"/>
  <c r="BT1044" i="4" s="1"/>
  <c r="BL1044" i="4" a="1"/>
  <c r="BL1044" i="4" s="1"/>
  <c r="T1035" i="4" a="1"/>
  <c r="T1035" i="4" s="1"/>
  <c r="AN1035" i="4" a="1"/>
  <c r="AN1035" i="4" s="1"/>
  <c r="V1035" i="4" a="1"/>
  <c r="V1035" i="4" s="1"/>
  <c r="BJ1035" i="4" a="1"/>
  <c r="BJ1035" i="4" s="1"/>
  <c r="BP1035" i="4" a="1"/>
  <c r="BP1035" i="4" s="1"/>
  <c r="N1035" i="4" a="1"/>
  <c r="N1035" i="4" s="1"/>
  <c r="BQ1035" i="4" a="1"/>
  <c r="BQ1035" i="4" s="1"/>
  <c r="AF1035" i="4" a="1"/>
  <c r="AF1035" i="4" s="1"/>
  <c r="W1027" i="4" a="1"/>
  <c r="W1027" i="4" s="1"/>
  <c r="AO1027" i="4" a="1"/>
  <c r="AO1027" i="4" s="1"/>
  <c r="AF1027" i="4" a="1"/>
  <c r="AF1027" i="4" s="1"/>
  <c r="R1027" i="4" a="1"/>
  <c r="R1027" i="4" s="1"/>
  <c r="AW1027" i="4" a="1"/>
  <c r="AW1027" i="4" s="1"/>
  <c r="X1027" i="4" a="1"/>
  <c r="X1027" i="4" s="1"/>
  <c r="AV1027" i="4" a="1"/>
  <c r="AV1027" i="4" s="1"/>
  <c r="K1027" i="4" a="1"/>
  <c r="K1027" i="4" s="1"/>
  <c r="AD1019" i="4" a="1"/>
  <c r="AD1019" i="4" s="1"/>
  <c r="L1019" i="4" a="1"/>
  <c r="L1019" i="4" s="1"/>
  <c r="BO1019" i="4" a="1"/>
  <c r="BO1019" i="4" s="1"/>
  <c r="BJ1019" i="4" a="1"/>
  <c r="BJ1019" i="4" s="1"/>
  <c r="AR1019" i="4" a="1"/>
  <c r="AR1019" i="4" s="1"/>
  <c r="U1019" i="4" a="1"/>
  <c r="U1019" i="4" s="1"/>
  <c r="AZ1019" i="4" a="1"/>
  <c r="AZ1019" i="4" s="1"/>
  <c r="AH1019" i="4" a="1"/>
  <c r="AH1019" i="4" s="1"/>
  <c r="BS1011" i="4" a="1"/>
  <c r="BS1011" i="4" s="1"/>
  <c r="U1011" i="4" a="1"/>
  <c r="U1011" i="4" s="1"/>
  <c r="AH1011" i="4" a="1"/>
  <c r="AH1011" i="4" s="1"/>
  <c r="BL1011" i="4" a="1"/>
  <c r="BL1011" i="4" s="1"/>
  <c r="AU1011" i="4" a="1"/>
  <c r="AU1011" i="4" s="1"/>
  <c r="V1011" i="4" a="1"/>
  <c r="V1011" i="4" s="1"/>
  <c r="AB1011" i="4" a="1"/>
  <c r="AB1011" i="4" s="1"/>
  <c r="BB1003" i="4" a="1"/>
  <c r="BB1003" i="4" s="1"/>
  <c r="BP1003" i="4" a="1"/>
  <c r="BP1003" i="4" s="1"/>
  <c r="BC1003" i="4" a="1"/>
  <c r="BC1003" i="4" s="1"/>
  <c r="AV1003" i="4" a="1"/>
  <c r="AV1003" i="4" s="1"/>
  <c r="V1003" i="4" a="1"/>
  <c r="V1003" i="4" s="1"/>
  <c r="Y1003" i="4" a="1"/>
  <c r="Y1003" i="4" s="1"/>
  <c r="BH1003" i="4" a="1"/>
  <c r="BH1003" i="4" s="1"/>
  <c r="W1003" i="4" a="1"/>
  <c r="W1003" i="4" s="1"/>
  <c r="BK995" i="4" a="1"/>
  <c r="BK995" i="4" s="1"/>
  <c r="BB995" i="4" a="1"/>
  <c r="BB995" i="4" s="1"/>
  <c r="AS995" i="4" a="1"/>
  <c r="AS995" i="4" s="1"/>
  <c r="AJ995" i="4" a="1"/>
  <c r="AJ995" i="4" s="1"/>
  <c r="AE995" i="4" a="1"/>
  <c r="AE995" i="4" s="1"/>
  <c r="BR995" i="4" a="1"/>
  <c r="BR995" i="4" s="1"/>
  <c r="BI995" i="4" a="1"/>
  <c r="BI995" i="4" s="1"/>
  <c r="BE995" i="4" a="1"/>
  <c r="BE995" i="4" s="1"/>
  <c r="BT987" i="4" a="1"/>
  <c r="BT987" i="4" s="1"/>
  <c r="AE987" i="4" a="1"/>
  <c r="AE987" i="4" s="1"/>
  <c r="AD987" i="4" a="1"/>
  <c r="AD987" i="4" s="1"/>
  <c r="O987" i="4" a="1"/>
  <c r="O987" i="4" s="1"/>
  <c r="BC987" i="4" a="1"/>
  <c r="BC987" i="4" s="1"/>
  <c r="BJ987" i="4" a="1"/>
  <c r="BJ987" i="4" s="1"/>
  <c r="BA987" i="4" a="1"/>
  <c r="BA987" i="4" s="1"/>
  <c r="AV987" i="4" a="1"/>
  <c r="AV987" i="4" s="1"/>
  <c r="O979" i="4" a="1"/>
  <c r="O979" i="4" s="1"/>
  <c r="BA979" i="4" a="1"/>
  <c r="BA979" i="4" s="1"/>
  <c r="AD979" i="4" a="1"/>
  <c r="AD979" i="4" s="1"/>
  <c r="AL979" i="4" a="1"/>
  <c r="AL979" i="4" s="1"/>
  <c r="AY979" i="4" a="1"/>
  <c r="AY979" i="4" s="1"/>
  <c r="BD979" i="4" a="1"/>
  <c r="BD979" i="4" s="1"/>
  <c r="AZ979" i="4" a="1"/>
  <c r="AZ979" i="4" s="1"/>
  <c r="AE979" i="4" a="1"/>
  <c r="AE979" i="4" s="1"/>
  <c r="AG971" i="4" a="1"/>
  <c r="AG971" i="4" s="1"/>
  <c r="BT971" i="4" a="1"/>
  <c r="BT971" i="4" s="1"/>
  <c r="BK971" i="4" a="1"/>
  <c r="BK971" i="4" s="1"/>
  <c r="AI971" i="4" a="1"/>
  <c r="AI971" i="4" s="1"/>
  <c r="P971" i="4" a="1"/>
  <c r="P971" i="4" s="1"/>
  <c r="V971" i="4" a="1"/>
  <c r="V971" i="4" s="1"/>
  <c r="AZ971" i="4" a="1"/>
  <c r="AZ971" i="4" s="1"/>
  <c r="X971" i="4" a="1"/>
  <c r="X971" i="4" s="1"/>
  <c r="AL963" i="4" a="1"/>
  <c r="AL963" i="4" s="1"/>
  <c r="O963" i="4" a="1"/>
  <c r="O963" i="4" s="1"/>
  <c r="J963" i="4" a="1"/>
  <c r="J963" i="4" s="1"/>
  <c r="BM963" i="4" a="1"/>
  <c r="BM963" i="4" s="1"/>
  <c r="BD963" i="4" a="1"/>
  <c r="BD963" i="4" s="1"/>
  <c r="AU963" i="4" a="1"/>
  <c r="AU963" i="4" s="1"/>
  <c r="BQ963" i="4" a="1"/>
  <c r="BQ963" i="4" s="1"/>
  <c r="BH963" i="4" a="1"/>
  <c r="BH963" i="4" s="1"/>
  <c r="R1045" i="4" a="1"/>
  <c r="R1045" i="4" s="1"/>
  <c r="J1045" i="4" a="1"/>
  <c r="J1045" i="4" s="1"/>
  <c r="BN1045" i="4" a="1"/>
  <c r="BN1045" i="4" s="1"/>
  <c r="BF1045" i="4" a="1"/>
  <c r="BF1045" i="4" s="1"/>
  <c r="AX1045" i="4" a="1"/>
  <c r="AX1045" i="4" s="1"/>
  <c r="AP1045" i="4" a="1"/>
  <c r="AP1045" i="4" s="1"/>
  <c r="AH1045" i="4" a="1"/>
  <c r="AH1045" i="4" s="1"/>
  <c r="BM1045" i="4" a="1"/>
  <c r="BM1045" i="4" s="1"/>
  <c r="U1036" i="4" a="1"/>
  <c r="U1036" i="4" s="1"/>
  <c r="AO1036" i="4" a="1"/>
  <c r="AO1036" i="4" s="1"/>
  <c r="BJ1036" i="4" a="1"/>
  <c r="BJ1036" i="4" s="1"/>
  <c r="S1036" i="4" a="1"/>
  <c r="S1036" i="4" s="1"/>
  <c r="BB1036" i="4" a="1"/>
  <c r="BB1036" i="4" s="1"/>
  <c r="AL1036" i="4" a="1"/>
  <c r="AL1036" i="4" s="1"/>
  <c r="BD1036" i="4" a="1"/>
  <c r="BD1036" i="4" s="1"/>
  <c r="AH1036" i="4" a="1"/>
  <c r="AH1036" i="4" s="1"/>
  <c r="AH1028" i="4" a="1"/>
  <c r="AH1028" i="4" s="1"/>
  <c r="BA1028" i="4" a="1"/>
  <c r="BA1028" i="4" s="1"/>
  <c r="AV1028" i="4" a="1"/>
  <c r="AV1028" i="4" s="1"/>
  <c r="AD1028" i="4" a="1"/>
  <c r="AD1028" i="4" s="1"/>
  <c r="U1028" i="4" a="1"/>
  <c r="U1028" i="4" s="1"/>
  <c r="P1028" i="4" a="1"/>
  <c r="P1028" i="4" s="1"/>
  <c r="BB1028" i="4" a="1"/>
  <c r="BB1028" i="4" s="1"/>
  <c r="AJ1028" i="4" a="1"/>
  <c r="AJ1028" i="4" s="1"/>
  <c r="S1020" i="4" a="1"/>
  <c r="S1020" i="4" s="1"/>
  <c r="BN1020" i="4" a="1"/>
  <c r="BN1020" i="4" s="1"/>
  <c r="AO1020" i="4" a="1"/>
  <c r="AO1020" i="4" s="1"/>
  <c r="Q1020" i="4" a="1"/>
  <c r="Q1020" i="4" s="1"/>
  <c r="AG1020" i="4" a="1"/>
  <c r="AG1020" i="4" s="1"/>
  <c r="AP1020" i="4" a="1"/>
  <c r="AP1020" i="4" s="1"/>
  <c r="BS1020" i="4" a="1"/>
  <c r="BS1020" i="4" s="1"/>
  <c r="AB1020" i="4" a="1"/>
  <c r="AB1020" i="4" s="1"/>
  <c r="BT1012" i="4" a="1"/>
  <c r="BT1012" i="4" s="1"/>
  <c r="V1012" i="4" a="1"/>
  <c r="V1012" i="4" s="1"/>
  <c r="AI1012" i="4" a="1"/>
  <c r="AI1012" i="4" s="1"/>
  <c r="BR1012" i="4" a="1"/>
  <c r="BR1012" i="4" s="1"/>
  <c r="BN1012" i="4" a="1"/>
  <c r="BN1012" i="4" s="1"/>
  <c r="W1012" i="4" a="1"/>
  <c r="W1012" i="4" s="1"/>
  <c r="AC1012" i="4" a="1"/>
  <c r="AC1012" i="4" s="1"/>
  <c r="BC1004" i="4" a="1"/>
  <c r="BC1004" i="4" s="1"/>
  <c r="AX1004" i="4" a="1"/>
  <c r="AX1004" i="4" s="1"/>
  <c r="AA1004" i="4" a="1"/>
  <c r="AA1004" i="4" s="1"/>
  <c r="M1004" i="4" a="1"/>
  <c r="M1004" i="4" s="1"/>
  <c r="AC1004" i="4" a="1"/>
  <c r="AC1004" i="4" s="1"/>
  <c r="AM1004" i="4" a="1"/>
  <c r="AM1004" i="4" s="1"/>
  <c r="BR1004" i="4" a="1"/>
  <c r="BR1004" i="4" s="1"/>
  <c r="L1004" i="4" a="1"/>
  <c r="L1004" i="4" s="1"/>
  <c r="BJ996" i="4" a="1"/>
  <c r="BJ996" i="4" s="1"/>
  <c r="J996" i="4" a="1"/>
  <c r="J996" i="4" s="1"/>
  <c r="Q996" i="4" a="1"/>
  <c r="Q996" i="4" s="1"/>
  <c r="L996" i="4" a="1"/>
  <c r="L996" i="4" s="1"/>
  <c r="U996" i="4" a="1"/>
  <c r="U996" i="4" s="1"/>
  <c r="W996" i="4" a="1"/>
  <c r="W996" i="4" s="1"/>
  <c r="AB996" i="4" a="1"/>
  <c r="AB996" i="4" s="1"/>
  <c r="R996" i="4" a="1"/>
  <c r="R996" i="4" s="1"/>
  <c r="J988" i="4" a="1"/>
  <c r="J988" i="4" s="1"/>
  <c r="AF988" i="4" a="1"/>
  <c r="AF988" i="4" s="1"/>
  <c r="AE988" i="4" a="1"/>
  <c r="AE988" i="4" s="1"/>
  <c r="P988" i="4" a="1"/>
  <c r="P988" i="4" s="1"/>
  <c r="BD988" i="4" a="1"/>
  <c r="BD988" i="4" s="1"/>
  <c r="AU988" i="4" a="1"/>
  <c r="AU988" i="4" s="1"/>
  <c r="AL988" i="4" a="1"/>
  <c r="AL988" i="4" s="1"/>
  <c r="AW988" i="4" a="1"/>
  <c r="AW988" i="4" s="1"/>
  <c r="BM980" i="4" a="1"/>
  <c r="BM980" i="4" s="1"/>
  <c r="V980" i="4" a="1"/>
  <c r="V980" i="4" s="1"/>
  <c r="BO980" i="4" a="1"/>
  <c r="BO980" i="4" s="1"/>
  <c r="BF980" i="4" a="1"/>
  <c r="BF980" i="4" s="1"/>
  <c r="BD980" i="4" a="1"/>
  <c r="BD980" i="4" s="1"/>
  <c r="BC980" i="4" a="1"/>
  <c r="BC980" i="4" s="1"/>
  <c r="AJ980" i="4" a="1"/>
  <c r="AJ980" i="4" s="1"/>
  <c r="AE980" i="4" a="1"/>
  <c r="AE980" i="4" s="1"/>
  <c r="AH972" i="4" a="1"/>
  <c r="AH972" i="4" s="1"/>
  <c r="BP972" i="4" a="1"/>
  <c r="BP972" i="4" s="1"/>
  <c r="BK972" i="4" a="1"/>
  <c r="BK972" i="4" s="1"/>
  <c r="AY972" i="4" a="1"/>
  <c r="AY972" i="4" s="1"/>
  <c r="T972" i="4" a="1"/>
  <c r="T972" i="4" s="1"/>
  <c r="X972" i="4" a="1"/>
  <c r="X972" i="4" s="1"/>
  <c r="AF972" i="4" a="1"/>
  <c r="AF972" i="4" s="1"/>
  <c r="N972" i="4" a="1"/>
  <c r="N972" i="4" s="1"/>
  <c r="AI964" i="4" a="1"/>
  <c r="AI964" i="4" s="1"/>
  <c r="Z964" i="4" a="1"/>
  <c r="Z964" i="4" s="1"/>
  <c r="U964" i="4" a="1"/>
  <c r="U964" i="4" s="1"/>
  <c r="BN964" i="4" a="1"/>
  <c r="BN964" i="4" s="1"/>
  <c r="BE964" i="4" a="1"/>
  <c r="BE964" i="4" s="1"/>
  <c r="AV964" i="4" a="1"/>
  <c r="AV964" i="4" s="1"/>
  <c r="BR964" i="4" a="1"/>
  <c r="BR964" i="4" s="1"/>
  <c r="BI964" i="4" a="1"/>
  <c r="BI964" i="4" s="1"/>
  <c r="BO956" i="4" a="1"/>
  <c r="BO956" i="4" s="1"/>
  <c r="BF956" i="4" a="1"/>
  <c r="BF956" i="4" s="1"/>
  <c r="AX956" i="4" a="1"/>
  <c r="AX956" i="4" s="1"/>
  <c r="BJ956" i="4" a="1"/>
  <c r="BJ956" i="4" s="1"/>
  <c r="K956" i="4" a="1"/>
  <c r="K956" i="4" s="1"/>
  <c r="AV956" i="4" a="1"/>
  <c r="AV956" i="4" s="1"/>
  <c r="BM956" i="4" a="1"/>
  <c r="BM956" i="4" s="1"/>
  <c r="W956" i="4" a="1"/>
  <c r="W956" i="4" s="1"/>
  <c r="X948" i="4" a="1"/>
  <c r="X948" i="4" s="1"/>
  <c r="BM948" i="4" a="1"/>
  <c r="BM948" i="4" s="1"/>
  <c r="AT948" i="4" a="1"/>
  <c r="AT948" i="4" s="1"/>
  <c r="AM948" i="4" a="1"/>
  <c r="AM948" i="4" s="1"/>
  <c r="AA948" i="4" a="1"/>
  <c r="AA948" i="4" s="1"/>
  <c r="L948" i="4" a="1"/>
  <c r="L948" i="4" s="1"/>
  <c r="Z948" i="4" a="1"/>
  <c r="Z948" i="4" s="1"/>
  <c r="BB940" i="4" a="1"/>
  <c r="BB940" i="4" s="1"/>
  <c r="AS940" i="4" a="1"/>
  <c r="AS940" i="4" s="1"/>
  <c r="AJ940" i="4" a="1"/>
  <c r="AJ940" i="4" s="1"/>
  <c r="AE940" i="4" a="1"/>
  <c r="AE940" i="4" s="1"/>
  <c r="V940" i="4" a="1"/>
  <c r="V940" i="4" s="1"/>
  <c r="M940" i="4" a="1"/>
  <c r="M940" i="4" s="1"/>
  <c r="BP940" i="4" a="1"/>
  <c r="BP940" i="4" s="1"/>
  <c r="BT940" i="4" a="1"/>
  <c r="BT940" i="4" s="1"/>
  <c r="BP932" i="4" a="1"/>
  <c r="BP932" i="4" s="1"/>
  <c r="S932" i="4" a="1"/>
  <c r="S932" i="4" s="1"/>
  <c r="BO932" i="4" a="1"/>
  <c r="BO932" i="4" s="1"/>
  <c r="BF932" i="4" a="1"/>
  <c r="BF932" i="4" s="1"/>
  <c r="R932" i="4" a="1"/>
  <c r="R932" i="4" s="1"/>
  <c r="T932" i="4" a="1"/>
  <c r="T932" i="4" s="1"/>
  <c r="P932" i="4" a="1"/>
  <c r="P932" i="4" s="1"/>
  <c r="AL932" i="4" a="1"/>
  <c r="AL932" i="4" s="1"/>
  <c r="AK924" i="4" a="1"/>
  <c r="AK924" i="4" s="1"/>
  <c r="AB924" i="4" a="1"/>
  <c r="AB924" i="4" s="1"/>
  <c r="S924" i="4" a="1"/>
  <c r="S924" i="4" s="1"/>
  <c r="N924" i="4" a="1"/>
  <c r="N924" i="4" s="1"/>
  <c r="BQ924" i="4" a="1"/>
  <c r="BQ924" i="4" s="1"/>
  <c r="BH924" i="4" a="1"/>
  <c r="BH924" i="4" s="1"/>
  <c r="BL924" i="4" a="1"/>
  <c r="BL924" i="4" s="1"/>
  <c r="BC924" i="4" a="1"/>
  <c r="BC924" i="4" s="1"/>
  <c r="AP916" i="4" a="1"/>
  <c r="AP916" i="4" s="1"/>
  <c r="AG916" i="4" a="1"/>
  <c r="AG916" i="4" s="1"/>
  <c r="X916" i="4" a="1"/>
  <c r="X916" i="4" s="1"/>
  <c r="O916" i="4" a="1"/>
  <c r="O916" i="4" s="1"/>
  <c r="AK916" i="4" a="1"/>
  <c r="AK916" i="4" s="1"/>
  <c r="AB916" i="4" a="1"/>
  <c r="AB916" i="4" s="1"/>
  <c r="S916" i="4" a="1"/>
  <c r="S916" i="4" s="1"/>
  <c r="N916" i="4" a="1"/>
  <c r="N916" i="4" s="1"/>
  <c r="BQ908" i="4" a="1"/>
  <c r="BQ908" i="4" s="1"/>
  <c r="BN908" i="4" a="1"/>
  <c r="BN908" i="4" s="1"/>
  <c r="BL908" i="4" a="1"/>
  <c r="BL908" i="4" s="1"/>
  <c r="AS908" i="4" a="1"/>
  <c r="AS908" i="4" s="1"/>
  <c r="BB908" i="4" a="1"/>
  <c r="BB908" i="4" s="1"/>
  <c r="AW908" i="4" a="1"/>
  <c r="AW908" i="4" s="1"/>
  <c r="U908" i="4" a="1"/>
  <c r="U908" i="4" s="1"/>
  <c r="T908" i="4" a="1"/>
  <c r="T908" i="4" s="1"/>
  <c r="BR900" i="4" a="1"/>
  <c r="BR900" i="4" s="1"/>
  <c r="AY900" i="4" a="1"/>
  <c r="AY900" i="4" s="1"/>
  <c r="AS900" i="4" a="1"/>
  <c r="AS900" i="4" s="1"/>
  <c r="V900" i="4" a="1"/>
  <c r="V900" i="4" s="1"/>
  <c r="Q900" i="4" a="1"/>
  <c r="Q900" i="4" s="1"/>
  <c r="U900" i="4" a="1"/>
  <c r="U900" i="4" s="1"/>
  <c r="BQ900" i="4" a="1"/>
  <c r="BQ900" i="4" s="1"/>
  <c r="L900" i="4" a="1"/>
  <c r="L900" i="4" s="1"/>
  <c r="AX892" i="4" a="1"/>
  <c r="AX892" i="4" s="1"/>
  <c r="AS892" i="4" a="1"/>
  <c r="AS892" i="4" s="1"/>
  <c r="BO892" i="4" a="1"/>
  <c r="BO892" i="4" s="1"/>
  <c r="AD892" i="4" a="1"/>
  <c r="AD892" i="4" s="1"/>
  <c r="AG892" i="4" a="1"/>
  <c r="AG892" i="4" s="1"/>
  <c r="BQ892" i="4" a="1"/>
  <c r="BQ892" i="4" s="1"/>
  <c r="Q892" i="4" a="1"/>
  <c r="Q892" i="4" s="1"/>
  <c r="AN892" i="4" a="1"/>
  <c r="AN892" i="4" s="1"/>
  <c r="BQ884" i="4" a="1"/>
  <c r="BQ884" i="4" s="1"/>
  <c r="S884" i="4" a="1"/>
  <c r="S884" i="4" s="1"/>
  <c r="N884" i="4" a="1"/>
  <c r="N884" i="4" s="1"/>
  <c r="AM884" i="4" a="1"/>
  <c r="AM884" i="4" s="1"/>
  <c r="AZ884" i="4" a="1"/>
  <c r="AZ884" i="4" s="1"/>
  <c r="AU884" i="4" a="1"/>
  <c r="AU884" i="4" s="1"/>
  <c r="AO884" i="4" a="1"/>
  <c r="AO884" i="4" s="1"/>
  <c r="BL876" i="4" a="1"/>
  <c r="BL876" i="4" s="1"/>
  <c r="P876" i="4" a="1"/>
  <c r="P876" i="4" s="1"/>
  <c r="AC876" i="4" a="1"/>
  <c r="AC876" i="4" s="1"/>
  <c r="BE876" i="4" a="1"/>
  <c r="BE876" i="4" s="1"/>
  <c r="BK876" i="4" a="1"/>
  <c r="BK876" i="4" s="1"/>
  <c r="BF876" i="4" a="1"/>
  <c r="BF876" i="4" s="1"/>
  <c r="W876" i="4" a="1"/>
  <c r="W876" i="4" s="1"/>
  <c r="AX876" i="4" a="1"/>
  <c r="AX876" i="4" s="1"/>
  <c r="BA868" i="4" a="1"/>
  <c r="BA868" i="4" s="1"/>
  <c r="BI868" i="4" a="1"/>
  <c r="BI868" i="4" s="1"/>
  <c r="BN868" i="4" a="1"/>
  <c r="BN868" i="4" s="1"/>
  <c r="AQ868" i="4" a="1"/>
  <c r="AQ868" i="4" s="1"/>
  <c r="T868" i="4" a="1"/>
  <c r="T868" i="4" s="1"/>
  <c r="AI868" i="4" a="1"/>
  <c r="AI868" i="4" s="1"/>
  <c r="Z868" i="4" a="1"/>
  <c r="Z868" i="4" s="1"/>
  <c r="N868" i="4" a="1"/>
  <c r="N868" i="4" s="1"/>
  <c r="S860" i="4" a="1"/>
  <c r="S860" i="4" s="1"/>
  <c r="BH860" i="4" a="1"/>
  <c r="BH860" i="4" s="1"/>
  <c r="AK860" i="4" a="1"/>
  <c r="AK860" i="4" s="1"/>
  <c r="BT860" i="4" a="1"/>
  <c r="BT860" i="4" s="1"/>
  <c r="X860" i="4" a="1"/>
  <c r="X860" i="4" s="1"/>
  <c r="W860" i="4" a="1"/>
  <c r="W860" i="4" s="1"/>
  <c r="AA860" i="4" a="1"/>
  <c r="AA860" i="4" s="1"/>
  <c r="M860" i="4" a="1"/>
  <c r="M860" i="4" s="1"/>
  <c r="R852" i="4" a="1"/>
  <c r="R852" i="4" s="1"/>
  <c r="M852" i="4" a="1"/>
  <c r="M852" i="4" s="1"/>
  <c r="BP852" i="4" a="1"/>
  <c r="BP852" i="4" s="1"/>
  <c r="Q852" i="4" a="1"/>
  <c r="Q852" i="4" s="1"/>
  <c r="BD852" i="4" a="1"/>
  <c r="BD852" i="4" s="1"/>
  <c r="AU852" i="4" a="1"/>
  <c r="AU852" i="4" s="1"/>
  <c r="AK852" i="4" a="1"/>
  <c r="AK852" i="4" s="1"/>
  <c r="AQ852" i="4" a="1"/>
  <c r="AQ852" i="4" s="1"/>
  <c r="BD1044" i="4" a="1"/>
  <c r="BD1044" i="4" s="1"/>
  <c r="BK1044" i="4" a="1"/>
  <c r="BK1044" i="4" s="1"/>
  <c r="BC1044" i="4" a="1"/>
  <c r="BC1044" i="4" s="1"/>
  <c r="AU1044" i="4" a="1"/>
  <c r="AU1044" i="4" s="1"/>
  <c r="AM1044" i="4" a="1"/>
  <c r="AM1044" i="4" s="1"/>
  <c r="AE1044" i="4" a="1"/>
  <c r="AE1044" i="4" s="1"/>
  <c r="W1044" i="4" a="1"/>
  <c r="W1044" i="4" s="1"/>
  <c r="O1044" i="4" a="1"/>
  <c r="O1044" i="4" s="1"/>
  <c r="BD1035" i="4" a="1"/>
  <c r="BD1035" i="4" s="1"/>
  <c r="U1035" i="4" a="1"/>
  <c r="U1035" i="4" s="1"/>
  <c r="BO1035" i="4" a="1"/>
  <c r="BO1035" i="4" s="1"/>
  <c r="AQ1035" i="4" a="1"/>
  <c r="AQ1035" i="4" s="1"/>
  <c r="BK1035" i="4" a="1"/>
  <c r="BK1035" i="4" s="1"/>
  <c r="AU1035" i="4" a="1"/>
  <c r="AU1035" i="4" s="1"/>
  <c r="AT1035" i="4" a="1"/>
  <c r="AT1035" i="4" s="1"/>
  <c r="J1035" i="4" a="1"/>
  <c r="J1035" i="4" s="1"/>
  <c r="BG1027" i="4" a="1"/>
  <c r="BG1027" i="4" s="1"/>
  <c r="BN1027" i="4" a="1"/>
  <c r="BN1027" i="4" s="1"/>
  <c r="Y1027" i="4" a="1"/>
  <c r="Y1027" i="4" s="1"/>
  <c r="V1027" i="4" a="1"/>
  <c r="V1027" i="4" s="1"/>
  <c r="AD1027" i="4" a="1"/>
  <c r="AD1027" i="4" s="1"/>
  <c r="AJ1027" i="4" a="1"/>
  <c r="AJ1027" i="4" s="1"/>
  <c r="BT1027" i="4" a="1"/>
  <c r="BT1027" i="4" s="1"/>
  <c r="AQ1027" i="4" a="1"/>
  <c r="AQ1027" i="4" s="1"/>
  <c r="AM1019" i="4" a="1"/>
  <c r="AM1019" i="4" s="1"/>
  <c r="Y1019" i="4" a="1"/>
  <c r="Y1019" i="4" s="1"/>
  <c r="P1019" i="4" a="1"/>
  <c r="P1019" i="4" s="1"/>
  <c r="BS1019" i="4" a="1"/>
  <c r="BS1019" i="4" s="1"/>
  <c r="BE1019" i="4" a="1"/>
  <c r="BE1019" i="4" s="1"/>
  <c r="AT1019" i="4" a="1"/>
  <c r="AT1019" i="4" s="1"/>
  <c r="J1019" i="4" a="1"/>
  <c r="J1019" i="4" s="1"/>
  <c r="BJ1011" i="4" a="1"/>
  <c r="BJ1011" i="4" s="1"/>
  <c r="T1011" i="4" a="1"/>
  <c r="T1011" i="4" s="1"/>
  <c r="AV1011" i="4" a="1"/>
  <c r="AV1011" i="4" s="1"/>
  <c r="AQ1011" i="4" a="1"/>
  <c r="AQ1011" i="4" s="1"/>
  <c r="AS1011" i="4" a="1"/>
  <c r="AS1011" i="4" s="1"/>
  <c r="AY1011" i="4" a="1"/>
  <c r="AY1011" i="4" s="1"/>
  <c r="Z1011" i="4" a="1"/>
  <c r="Z1011" i="4" s="1"/>
  <c r="W1011" i="4" a="1"/>
  <c r="W1011" i="4" s="1"/>
  <c r="Q1003" i="4" a="1"/>
  <c r="Q1003" i="4" s="1"/>
  <c r="AE1003" i="4" a="1"/>
  <c r="AE1003" i="4" s="1"/>
  <c r="O1003" i="4" a="1"/>
  <c r="O1003" i="4" s="1"/>
  <c r="AZ1003" i="4" a="1"/>
  <c r="AZ1003" i="4" s="1"/>
  <c r="U1003" i="4" a="1"/>
  <c r="U1003" i="4" s="1"/>
  <c r="AC1003" i="4" a="1"/>
  <c r="AC1003" i="4" s="1"/>
  <c r="AM1003" i="4" a="1"/>
  <c r="AM1003" i="4" s="1"/>
  <c r="BL1003" i="4" a="1"/>
  <c r="BL1003" i="4" s="1"/>
  <c r="BT995" i="4" a="1"/>
  <c r="BT995" i="4" s="1"/>
  <c r="BO995" i="4" a="1"/>
  <c r="BO995" i="4" s="1"/>
  <c r="BF995" i="4" a="1"/>
  <c r="BF995" i="4" s="1"/>
  <c r="AW995" i="4" a="1"/>
  <c r="AW995" i="4" s="1"/>
  <c r="AN995" i="4" a="1"/>
  <c r="AN995" i="4" s="1"/>
  <c r="AG995" i="4" a="1"/>
  <c r="AG995" i="4" s="1"/>
  <c r="X995" i="4" a="1"/>
  <c r="X995" i="4" s="1"/>
  <c r="AH995" i="4" a="1"/>
  <c r="AH995" i="4" s="1"/>
  <c r="BP987" i="4" a="1"/>
  <c r="BP987" i="4" s="1"/>
  <c r="BO987" i="4" a="1"/>
  <c r="BO987" i="4" s="1"/>
  <c r="T987" i="4" a="1"/>
  <c r="T987" i="4" s="1"/>
  <c r="BM987" i="4" a="1"/>
  <c r="BM987" i="4" s="1"/>
  <c r="AI987" i="4" a="1"/>
  <c r="AI987" i="4" s="1"/>
  <c r="AZ987" i="4" a="1"/>
  <c r="AZ987" i="4" s="1"/>
  <c r="AQ987" i="4" a="1"/>
  <c r="AQ987" i="4" s="1"/>
  <c r="AL987" i="4" a="1"/>
  <c r="AL987" i="4" s="1"/>
  <c r="AP979" i="4" a="1"/>
  <c r="AP979" i="4" s="1"/>
  <c r="AH979" i="4" a="1"/>
  <c r="AH979" i="4" s="1"/>
  <c r="K979" i="4" a="1"/>
  <c r="K979" i="4" s="1"/>
  <c r="AK979" i="4" a="1"/>
  <c r="AK979" i="4" s="1"/>
  <c r="W979" i="4" a="1"/>
  <c r="W979" i="4" s="1"/>
  <c r="S979" i="4" a="1"/>
  <c r="S979" i="4" s="1"/>
  <c r="X979" i="4" a="1"/>
  <c r="X979" i="4" s="1"/>
  <c r="AA979" i="4" a="1"/>
  <c r="AA979" i="4" s="1"/>
  <c r="BH971" i="4" a="1"/>
  <c r="BH971" i="4" s="1"/>
  <c r="BO971" i="4" a="1"/>
  <c r="BO971" i="4" s="1"/>
  <c r="BJ971" i="4" a="1"/>
  <c r="BJ971" i="4" s="1"/>
  <c r="Y971" i="4" a="1"/>
  <c r="Y971" i="4" s="1"/>
  <c r="J971" i="4" a="1"/>
  <c r="J971" i="4" s="1"/>
  <c r="AT971" i="4" a="1"/>
  <c r="AT971" i="4" s="1"/>
  <c r="BD971" i="4" a="1"/>
  <c r="BD971" i="4" s="1"/>
  <c r="AO971" i="4" a="1"/>
  <c r="AO971" i="4" s="1"/>
  <c r="X963" i="4" a="1"/>
  <c r="X963" i="4" s="1"/>
  <c r="AT963" i="4" a="1"/>
  <c r="AT963" i="4" s="1"/>
  <c r="AK963" i="4" a="1"/>
  <c r="AK963" i="4" s="1"/>
  <c r="AB963" i="4" a="1"/>
  <c r="AB963" i="4" s="1"/>
  <c r="S963" i="4" a="1"/>
  <c r="S963" i="4" s="1"/>
  <c r="N963" i="4" a="1"/>
  <c r="N963" i="4" s="1"/>
  <c r="BL963" i="4" a="1"/>
  <c r="BL963" i="4" s="1"/>
  <c r="BC963" i="4" a="1"/>
  <c r="BC963" i="4" s="1"/>
  <c r="AZ955" i="4" a="1"/>
  <c r="AZ955" i="4" s="1"/>
  <c r="AL955" i="4" a="1"/>
  <c r="AL955" i="4" s="1"/>
  <c r="K955" i="4" a="1"/>
  <c r="K955" i="4" s="1"/>
  <c r="BL955" i="4" a="1"/>
  <c r="BL955" i="4" s="1"/>
  <c r="AX955" i="4" a="1"/>
  <c r="AX955" i="4" s="1"/>
  <c r="AU955" i="4" a="1"/>
  <c r="AU955" i="4" s="1"/>
  <c r="AG955" i="4" a="1"/>
  <c r="AG955" i="4" s="1"/>
  <c r="AO947" i="4" a="1"/>
  <c r="AO947" i="4" s="1"/>
  <c r="V947" i="4" a="1"/>
  <c r="V947" i="4" s="1"/>
  <c r="BG947" i="4" a="1"/>
  <c r="BG947" i="4" s="1"/>
  <c r="AS947" i="4" a="1"/>
  <c r="AS947" i="4" s="1"/>
  <c r="AL947" i="4" a="1"/>
  <c r="AL947" i="4" s="1"/>
  <c r="T947" i="4" a="1"/>
  <c r="T947" i="4" s="1"/>
  <c r="BA947" i="4" a="1"/>
  <c r="BA947" i="4" s="1"/>
  <c r="BI947" i="4" a="1"/>
  <c r="BI947" i="4" s="1"/>
  <c r="BN939" i="4" a="1"/>
  <c r="BN939" i="4" s="1"/>
  <c r="BE939" i="4" a="1"/>
  <c r="BE939" i="4" s="1"/>
  <c r="AV939" i="4" a="1"/>
  <c r="AV939" i="4" s="1"/>
  <c r="AM939" i="4" a="1"/>
  <c r="AM939" i="4" s="1"/>
  <c r="AH939" i="4" a="1"/>
  <c r="AH939" i="4" s="1"/>
  <c r="Y939" i="4" a="1"/>
  <c r="Y939" i="4" s="1"/>
  <c r="AC939" i="4" a="1"/>
  <c r="AC939" i="4" s="1"/>
  <c r="T939" i="4" a="1"/>
  <c r="T939" i="4" s="1"/>
  <c r="BM931" i="4" a="1"/>
  <c r="BM931" i="4" s="1"/>
  <c r="BD931" i="4" a="1"/>
  <c r="BD931" i="4" s="1"/>
  <c r="AM931" i="4" a="1"/>
  <c r="AM931" i="4" s="1"/>
  <c r="AH931" i="4" a="1"/>
  <c r="AH931" i="4" s="1"/>
  <c r="Y931" i="4" a="1"/>
  <c r="Y931" i="4" s="1"/>
  <c r="P931" i="4" a="1"/>
  <c r="P931" i="4" s="1"/>
  <c r="AO931" i="4" a="1"/>
  <c r="AO931" i="4" s="1"/>
  <c r="BR931" i="4" a="1"/>
  <c r="BR931" i="4" s="1"/>
  <c r="AW923" i="4" a="1"/>
  <c r="AW923" i="4" s="1"/>
  <c r="AN923" i="4" a="1"/>
  <c r="AN923" i="4" s="1"/>
  <c r="AE923" i="4" a="1"/>
  <c r="AE923" i="4" s="1"/>
  <c r="V923" i="4" a="1"/>
  <c r="V923" i="4" s="1"/>
  <c r="Q923" i="4" a="1"/>
  <c r="Q923" i="4" s="1"/>
  <c r="BT923" i="4" a="1"/>
  <c r="BT923" i="4" s="1"/>
  <c r="BK923" i="4" a="1"/>
  <c r="BK923" i="4" s="1"/>
  <c r="U923" i="4" a="1"/>
  <c r="U923" i="4" s="1"/>
  <c r="BP915" i="4" a="1"/>
  <c r="BP915" i="4" s="1"/>
  <c r="BG915" i="4" a="1"/>
  <c r="BG915" i="4" s="1"/>
  <c r="AX915" i="4" a="1"/>
  <c r="AX915" i="4" s="1"/>
  <c r="AS915" i="4" a="1"/>
  <c r="AS915" i="4" s="1"/>
  <c r="BK915" i="4" a="1"/>
  <c r="BK915" i="4" s="1"/>
  <c r="BB915" i="4" a="1"/>
  <c r="BB915" i="4" s="1"/>
  <c r="AW915" i="4" a="1"/>
  <c r="AW915" i="4" s="1"/>
  <c r="AN915" i="4" a="1"/>
  <c r="AN915" i="4" s="1"/>
  <c r="BG907" i="4" a="1"/>
  <c r="BG907" i="4" s="1"/>
  <c r="BE1045" i="4" a="1"/>
  <c r="BE1045" i="4" s="1"/>
  <c r="AW1045" i="4" a="1"/>
  <c r="AW1045" i="4" s="1"/>
  <c r="AO1045" i="4" a="1"/>
  <c r="AO1045" i="4" s="1"/>
  <c r="AG1045" i="4" a="1"/>
  <c r="AG1045" i="4" s="1"/>
  <c r="Y1045" i="4" a="1"/>
  <c r="Y1045" i="4" s="1"/>
  <c r="Q1045" i="4" a="1"/>
  <c r="Q1045" i="4" s="1"/>
  <c r="X1045" i="4" a="1"/>
  <c r="X1045" i="4" s="1"/>
  <c r="P1045" i="4" a="1"/>
  <c r="P1045" i="4" s="1"/>
  <c r="BE1036" i="4" a="1"/>
  <c r="BE1036" i="4" s="1"/>
  <c r="V1036" i="4" a="1"/>
  <c r="V1036" i="4" s="1"/>
  <c r="AB1036" i="4" a="1"/>
  <c r="AB1036" i="4" s="1"/>
  <c r="R1036" i="4" a="1"/>
  <c r="R1036" i="4" s="1"/>
  <c r="BF1036" i="4" a="1"/>
  <c r="BF1036" i="4" s="1"/>
  <c r="AI1036" i="4" a="1"/>
  <c r="AI1036" i="4" s="1"/>
  <c r="AU1036" i="4" a="1"/>
  <c r="AU1036" i="4" s="1"/>
  <c r="BR1036" i="4" a="1"/>
  <c r="BR1036" i="4" s="1"/>
  <c r="X1028" i="4" a="1"/>
  <c r="X1028" i="4" s="1"/>
  <c r="T1028" i="4" a="1"/>
  <c r="T1028" i="4" s="1"/>
  <c r="K1028" i="4" a="1"/>
  <c r="K1028" i="4" s="1"/>
  <c r="BE1028" i="4" a="1"/>
  <c r="BE1028" i="4" s="1"/>
  <c r="AZ1028" i="4" a="1"/>
  <c r="AZ1028" i="4" s="1"/>
  <c r="AQ1028" i="4" a="1"/>
  <c r="AQ1028" i="4" s="1"/>
  <c r="AM1028" i="4" a="1"/>
  <c r="AM1028" i="4" s="1"/>
  <c r="O1028" i="4" a="1"/>
  <c r="O1028" i="4" s="1"/>
  <c r="AK1020" i="4" a="1"/>
  <c r="AK1020" i="4" s="1"/>
  <c r="L1020" i="4" a="1"/>
  <c r="L1020" i="4" s="1"/>
  <c r="BO1020" i="4" a="1"/>
  <c r="BO1020" i="4" s="1"/>
  <c r="BM1020" i="4" a="1"/>
  <c r="BM1020" i="4" s="1"/>
  <c r="BJ1020" i="4" a="1"/>
  <c r="BJ1020" i="4" s="1"/>
  <c r="AZ1020" i="4" a="1"/>
  <c r="AZ1020" i="4" s="1"/>
  <c r="BI1020" i="4" a="1"/>
  <c r="BI1020" i="4" s="1"/>
  <c r="BK1012" i="4" a="1"/>
  <c r="BK1012" i="4" s="1"/>
  <c r="U1012" i="4" a="1"/>
  <c r="U1012" i="4" s="1"/>
  <c r="AW1012" i="4" a="1"/>
  <c r="AW1012" i="4" s="1"/>
  <c r="AR1012" i="4" a="1"/>
  <c r="AR1012" i="4" s="1"/>
  <c r="BM1012" i="4" a="1"/>
  <c r="BM1012" i="4" s="1"/>
  <c r="AZ1012" i="4" a="1"/>
  <c r="AZ1012" i="4" s="1"/>
  <c r="AA1012" i="4" a="1"/>
  <c r="AA1012" i="4" s="1"/>
  <c r="X1012" i="4" a="1"/>
  <c r="X1012" i="4" s="1"/>
  <c r="R1004" i="4" a="1"/>
  <c r="R1004" i="4" s="1"/>
  <c r="N1004" i="4" a="1"/>
  <c r="N1004" i="4" s="1"/>
  <c r="AJ1004" i="4" a="1"/>
  <c r="AJ1004" i="4" s="1"/>
  <c r="BT1004" i="4" a="1"/>
  <c r="BT1004" i="4" s="1"/>
  <c r="BF1004" i="4" a="1"/>
  <c r="BF1004" i="4" s="1"/>
  <c r="AH1004" i="4" a="1"/>
  <c r="AH1004" i="4" s="1"/>
  <c r="BB1004" i="4" a="1"/>
  <c r="BB1004" i="4" s="1"/>
  <c r="K1004" i="4" a="1"/>
  <c r="K1004" i="4" s="1"/>
  <c r="AV996" i="4" a="1"/>
  <c r="AV996" i="4" s="1"/>
  <c r="Z996" i="4" a="1"/>
  <c r="Z996" i="4" s="1"/>
  <c r="AM996" i="4" a="1"/>
  <c r="AM996" i="4" s="1"/>
  <c r="AD996" i="4" a="1"/>
  <c r="AD996" i="4" s="1"/>
  <c r="BL996" i="4" a="1"/>
  <c r="BL996" i="4" s="1"/>
  <c r="AJ996" i="4" a="1"/>
  <c r="AJ996" i="4" s="1"/>
  <c r="N996" i="4" a="1"/>
  <c r="N996" i="4" s="1"/>
  <c r="V996" i="4" a="1"/>
  <c r="V996" i="4" s="1"/>
  <c r="BQ988" i="4" a="1"/>
  <c r="BQ988" i="4" s="1"/>
  <c r="BP988" i="4" a="1"/>
  <c r="BP988" i="4" s="1"/>
  <c r="U988" i="4" a="1"/>
  <c r="U988" i="4" s="1"/>
  <c r="BN988" i="4" a="1"/>
  <c r="BN988" i="4" s="1"/>
  <c r="AY988" i="4" a="1"/>
  <c r="AY988" i="4" s="1"/>
  <c r="AB988" i="4" a="1"/>
  <c r="AB988" i="4" s="1"/>
  <c r="R988" i="4" a="1"/>
  <c r="R988" i="4" s="1"/>
  <c r="AM988" i="4" a="1"/>
  <c r="AM988" i="4" s="1"/>
  <c r="BI980" i="4" a="1"/>
  <c r="BI980" i="4" s="1"/>
  <c r="L980" i="4" a="1"/>
  <c r="L980" i="4" s="1"/>
  <c r="BJ980" i="4" a="1"/>
  <c r="BJ980" i="4" s="1"/>
  <c r="BE980" i="4" a="1"/>
  <c r="BE980" i="4" s="1"/>
  <c r="BL980" i="4" a="1"/>
  <c r="BL980" i="4" s="1"/>
  <c r="AS980" i="4" a="1"/>
  <c r="AS980" i="4" s="1"/>
  <c r="AN980" i="4" a="1"/>
  <c r="AN980" i="4" s="1"/>
  <c r="P980" i="4" a="1"/>
  <c r="P980" i="4" s="1"/>
  <c r="BI972" i="4" a="1"/>
  <c r="BI972" i="4" s="1"/>
  <c r="BF972" i="4" a="1"/>
  <c r="BF972" i="4" s="1"/>
  <c r="AW972" i="4" a="1"/>
  <c r="AW972" i="4" s="1"/>
  <c r="BS972" i="4" a="1"/>
  <c r="BS972" i="4" s="1"/>
  <c r="AG972" i="4" a="1"/>
  <c r="AG972" i="4" s="1"/>
  <c r="AK972" i="4" a="1"/>
  <c r="AK972" i="4" s="1"/>
  <c r="AE972" i="4" a="1"/>
  <c r="AE972" i="4" s="1"/>
  <c r="AZ972" i="4" a="1"/>
  <c r="AZ972" i="4" s="1"/>
  <c r="AM964" i="4" a="1"/>
  <c r="AM964" i="4" s="1"/>
  <c r="AD964" i="4" a="1"/>
  <c r="AD964" i="4" s="1"/>
  <c r="K964" i="4" a="1"/>
  <c r="K964" i="4" s="1"/>
  <c r="AC964" i="4" a="1"/>
  <c r="AC964" i="4" s="1"/>
  <c r="T964" i="4" a="1"/>
  <c r="T964" i="4" s="1"/>
  <c r="O964" i="4" a="1"/>
  <c r="O964" i="4" s="1"/>
  <c r="BM964" i="4" a="1"/>
  <c r="BM964" i="4" s="1"/>
  <c r="BD964" i="4" a="1"/>
  <c r="BD964" i="4" s="1"/>
  <c r="AG956" i="4" a="1"/>
  <c r="AG956" i="4" s="1"/>
  <c r="AB956" i="4" a="1"/>
  <c r="AB956" i="4" s="1"/>
  <c r="BB956" i="4" a="1"/>
  <c r="BB956" i="4" s="1"/>
  <c r="Q956" i="4" a="1"/>
  <c r="Q956" i="4" s="1"/>
  <c r="BN956" i="4" a="1"/>
  <c r="BN956" i="4" s="1"/>
  <c r="AH956" i="4" a="1"/>
  <c r="AH956" i="4" s="1"/>
  <c r="M956" i="4" a="1"/>
  <c r="M956" i="4" s="1"/>
  <c r="AP948" i="4" a="1"/>
  <c r="AP948" i="4" s="1"/>
  <c r="W948" i="4" a="1"/>
  <c r="W948" i="4" s="1"/>
  <c r="BH948" i="4" a="1"/>
  <c r="BH948" i="4" s="1"/>
  <c r="BL948" i="4" a="1"/>
  <c r="BL948" i="4" s="1"/>
  <c r="AV948" i="4" a="1"/>
  <c r="AV948" i="4" s="1"/>
  <c r="BB948" i="4" a="1"/>
  <c r="BB948" i="4" s="1"/>
  <c r="Y948" i="4" a="1"/>
  <c r="Y948" i="4" s="1"/>
  <c r="BJ948" i="4" a="1"/>
  <c r="BJ948" i="4" s="1"/>
  <c r="BO940" i="4" a="1"/>
  <c r="BO940" i="4" s="1"/>
  <c r="BF940" i="4" a="1"/>
  <c r="BF940" i="4" s="1"/>
  <c r="AW940" i="4" a="1"/>
  <c r="AW940" i="4" s="1"/>
  <c r="AN940" i="4" a="1"/>
  <c r="AN940" i="4" s="1"/>
  <c r="AI940" i="4" a="1"/>
  <c r="AI940" i="4" s="1"/>
  <c r="Z940" i="4" a="1"/>
  <c r="Z940" i="4" s="1"/>
  <c r="Q940" i="4" a="1"/>
  <c r="Q940" i="4" s="1"/>
  <c r="U940" i="4" a="1"/>
  <c r="U940" i="4" s="1"/>
  <c r="BS932" i="4" a="1"/>
  <c r="BS932" i="4" s="1"/>
  <c r="M932" i="4" a="1"/>
  <c r="M932" i="4" s="1"/>
  <c r="AI932" i="4" a="1"/>
  <c r="AI932" i="4" s="1"/>
  <c r="AC932" i="4" a="1"/>
  <c r="AC932" i="4" s="1"/>
  <c r="AE932" i="4" a="1"/>
  <c r="AE932" i="4" s="1"/>
  <c r="BC932" i="4" a="1"/>
  <c r="BC932" i="4" s="1"/>
  <c r="O932" i="4" a="1"/>
  <c r="O932" i="4" s="1"/>
  <c r="AK932" i="4" a="1"/>
  <c r="AK932" i="4" s="1"/>
  <c r="AX924" i="4" a="1"/>
  <c r="AX924" i="4" s="1"/>
  <c r="AO924" i="4" a="1"/>
  <c r="AO924" i="4" s="1"/>
  <c r="AF924" i="4" a="1"/>
  <c r="AF924" i="4" s="1"/>
  <c r="W924" i="4" a="1"/>
  <c r="W924" i="4" s="1"/>
  <c r="R924" i="4" a="1"/>
  <c r="R924" i="4" s="1"/>
  <c r="AJ924" i="4" a="1"/>
  <c r="AJ924" i="4" s="1"/>
  <c r="AA924" i="4" a="1"/>
  <c r="AA924" i="4" s="1"/>
  <c r="V924" i="4" a="1"/>
  <c r="V924" i="4" s="1"/>
  <c r="BQ916" i="4" a="1"/>
  <c r="BQ916" i="4" s="1"/>
  <c r="BH916" i="4" a="1"/>
  <c r="BH916" i="4" s="1"/>
  <c r="AY916" i="4" a="1"/>
  <c r="AY916" i="4" s="1"/>
  <c r="AT916" i="4" a="1"/>
  <c r="AT916" i="4" s="1"/>
  <c r="BL916" i="4" a="1"/>
  <c r="BL916" i="4" s="1"/>
  <c r="BC916" i="4" a="1"/>
  <c r="BC916" i="4" s="1"/>
  <c r="AX916" i="4" a="1"/>
  <c r="AX916" i="4" s="1"/>
  <c r="AO916" i="4" a="1"/>
  <c r="AO916" i="4" s="1"/>
  <c r="BH908" i="4" a="1"/>
  <c r="BH908" i="4" s="1"/>
  <c r="O908" i="4" a="1"/>
  <c r="O908" i="4" s="1"/>
  <c r="AX908" i="4" a="1"/>
  <c r="AX908" i="4" s="1"/>
  <c r="BK908" i="4" a="1"/>
  <c r="BK908" i="4" s="1"/>
  <c r="AI908" i="4" a="1"/>
  <c r="AI908" i="4" s="1"/>
  <c r="Z908" i="4" a="1"/>
  <c r="Z908" i="4" s="1"/>
  <c r="W908" i="4" a="1"/>
  <c r="W908" i="4" s="1"/>
  <c r="BJ908" i="4" a="1"/>
  <c r="BJ908" i="4" s="1"/>
  <c r="BH900" i="4" a="1"/>
  <c r="BH900" i="4" s="1"/>
  <c r="AX900" i="4" a="1"/>
  <c r="AX900" i="4" s="1"/>
  <c r="AE900" i="4" a="1"/>
  <c r="AE900" i="4" s="1"/>
  <c r="AI900" i="4" a="1"/>
  <c r="AI900" i="4" s="1"/>
  <c r="Z900" i="4" a="1"/>
  <c r="Z900" i="4" s="1"/>
  <c r="AD900" i="4" a="1"/>
  <c r="AD900" i="4" s="1"/>
  <c r="BP900" i="4" a="1"/>
  <c r="BP900" i="4" s="1"/>
  <c r="BB900" i="4" a="1"/>
  <c r="BB900" i="4" s="1"/>
  <c r="BK892" i="4" a="1"/>
  <c r="BK892" i="4" s="1"/>
  <c r="L892" i="4" a="1"/>
  <c r="L892" i="4" s="1"/>
  <c r="AM892" i="4" a="1"/>
  <c r="AM892" i="4" s="1"/>
  <c r="T892" i="4" a="1"/>
  <c r="T892" i="4" s="1"/>
  <c r="J892" i="4" a="1"/>
  <c r="J892" i="4" s="1"/>
  <c r="AI892" i="4" a="1"/>
  <c r="AI892" i="4" s="1"/>
  <c r="BP892" i="4" a="1"/>
  <c r="BP892" i="4" s="1"/>
  <c r="BT884" i="4" a="1"/>
  <c r="BT884" i="4" s="1"/>
  <c r="AJ884" i="4" a="1"/>
  <c r="AJ884" i="4" s="1"/>
  <c r="AC884" i="4" a="1"/>
  <c r="AC884" i="4" s="1"/>
  <c r="M884" i="4" a="1"/>
  <c r="M884" i="4" s="1"/>
  <c r="BM884" i="4" a="1"/>
  <c r="BM884" i="4" s="1"/>
  <c r="J884" i="4" a="1"/>
  <c r="J884" i="4" s="1"/>
  <c r="AI884" i="4" a="1"/>
  <c r="AI884" i="4" s="1"/>
  <c r="Y884" i="4" a="1"/>
  <c r="Y884" i="4" s="1"/>
  <c r="V876" i="4" a="1"/>
  <c r="V876" i="4" s="1"/>
  <c r="AK876" i="4" a="1"/>
  <c r="AK876" i="4" s="1"/>
  <c r="AV876" i="4" a="1"/>
  <c r="AV876" i="4" s="1"/>
  <c r="AL876" i="4" a="1"/>
  <c r="AL876" i="4" s="1"/>
  <c r="T876" i="4" a="1"/>
  <c r="T876" i="4" s="1"/>
  <c r="O876" i="4" a="1"/>
  <c r="O876" i="4" s="1"/>
  <c r="Q876" i="4" a="1"/>
  <c r="Q876" i="4" s="1"/>
  <c r="AR876" i="4" a="1"/>
  <c r="AR876" i="4" s="1"/>
  <c r="AC868" i="4" a="1"/>
  <c r="AC868" i="4" s="1"/>
  <c r="BQ868" i="4" a="1"/>
  <c r="BQ868" i="4" s="1"/>
  <c r="BB868" i="4" a="1"/>
  <c r="BB868" i="4" s="1"/>
  <c r="AE868" i="4" a="1"/>
  <c r="AE868" i="4" s="1"/>
  <c r="BT868" i="4" a="1"/>
  <c r="BT868" i="4" s="1"/>
  <c r="W868" i="4" a="1"/>
  <c r="W868" i="4" s="1"/>
  <c r="X868" i="4" a="1"/>
  <c r="X868" i="4" s="1"/>
  <c r="V868" i="4" a="1"/>
  <c r="V868" i="4" s="1"/>
  <c r="BO860" i="4" a="1"/>
  <c r="BO860" i="4" s="1"/>
  <c r="AR860" i="4" a="1"/>
  <c r="AR860" i="4" s="1"/>
  <c r="U860" i="4" a="1"/>
  <c r="U860" i="4" s="1"/>
  <c r="BG860" i="4" a="1"/>
  <c r="BG860" i="4" s="1"/>
  <c r="AF860" i="4" a="1"/>
  <c r="AF860" i="4" s="1"/>
  <c r="AE860" i="4" a="1"/>
  <c r="AE860" i="4" s="1"/>
  <c r="Y860" i="4" a="1"/>
  <c r="Y860" i="4" s="1"/>
  <c r="BB860" i="4" a="1"/>
  <c r="BB860" i="4" s="1"/>
  <c r="AN852" i="4" a="1"/>
  <c r="AN852" i="4" s="1"/>
  <c r="AE852" i="4" a="1"/>
  <c r="AE852" i="4" s="1"/>
  <c r="V852" i="4" a="1"/>
  <c r="V852" i="4" s="1"/>
  <c r="Z852" i="4" a="1"/>
  <c r="Z852" i="4" s="1"/>
  <c r="AY852" i="4" a="1"/>
  <c r="AY852" i="4" s="1"/>
  <c r="AP852" i="4" a="1"/>
  <c r="AP852" i="4" s="1"/>
  <c r="AI852" i="4" a="1"/>
  <c r="AI852" i="4" s="1"/>
  <c r="BO852" i="4" a="1"/>
  <c r="BO852" i="4" s="1"/>
  <c r="BS1044" i="4" a="1"/>
  <c r="BS1044" i="4" s="1"/>
  <c r="V1044" i="4" a="1"/>
  <c r="V1044" i="4" s="1"/>
  <c r="N1044" i="4" a="1"/>
  <c r="N1044" i="4" s="1"/>
  <c r="BR1044" i="4" a="1"/>
  <c r="BR1044" i="4" s="1"/>
  <c r="BJ1044" i="4" a="1"/>
  <c r="BJ1044" i="4" s="1"/>
  <c r="BB1044" i="4" a="1"/>
  <c r="BB1044" i="4" s="1"/>
  <c r="AT1044" i="4" a="1"/>
  <c r="AT1044" i="4" s="1"/>
  <c r="AL1044" i="4" a="1"/>
  <c r="AL1044" i="4" s="1"/>
  <c r="AB1035" i="4" a="1"/>
  <c r="AB1035" i="4" s="1"/>
  <c r="Y1035" i="4" a="1"/>
  <c r="Y1035" i="4" s="1"/>
  <c r="BS1035" i="4" a="1"/>
  <c r="BS1035" i="4" s="1"/>
  <c r="O1035" i="4" a="1"/>
  <c r="O1035" i="4" s="1"/>
  <c r="AR1035" i="4" a="1"/>
  <c r="AR1035" i="4" s="1"/>
  <c r="BL1035" i="4" a="1"/>
  <c r="BL1035" i="4" s="1"/>
  <c r="Q1035" i="4" a="1"/>
  <c r="Q1035" i="4" s="1"/>
  <c r="W1035" i="4" a="1"/>
  <c r="W1035" i="4" s="1"/>
  <c r="BB1027" i="4" a="1"/>
  <c r="BB1027" i="4" s="1"/>
  <c r="AS1027" i="4" a="1"/>
  <c r="AS1027" i="4" s="1"/>
  <c r="AE1027" i="4" a="1"/>
  <c r="AE1027" i="4" s="1"/>
  <c r="BF1027" i="4" a="1"/>
  <c r="BF1027" i="4" s="1"/>
  <c r="O1027" i="4" a="1"/>
  <c r="O1027" i="4" s="1"/>
  <c r="BI1027" i="4" a="1"/>
  <c r="BI1027" i="4" s="1"/>
  <c r="BC1027" i="4" a="1"/>
  <c r="BC1027" i="4" s="1"/>
  <c r="AC1019" i="4" a="1"/>
  <c r="AC1019" i="4" s="1"/>
  <c r="K1019" i="4" a="1"/>
  <c r="K1019" i="4" s="1"/>
  <c r="BR1019" i="4" a="1"/>
  <c r="BR1019" i="4" s="1"/>
  <c r="BI1019" i="4" a="1"/>
  <c r="BI1019" i="4" s="1"/>
  <c r="AQ1019" i="4" a="1"/>
  <c r="AQ1019" i="4" s="1"/>
  <c r="BG1019" i="4" a="1"/>
  <c r="BG1019" i="4" s="1"/>
  <c r="AO1019" i="4" a="1"/>
  <c r="AO1019" i="4" s="1"/>
  <c r="BN1019" i="4" a="1"/>
  <c r="BN1019" i="4" s="1"/>
  <c r="Y1011" i="4" a="1"/>
  <c r="Y1011" i="4" s="1"/>
  <c r="AI1011" i="4" a="1"/>
  <c r="AI1011" i="4" s="1"/>
  <c r="BI1011" i="4" a="1"/>
  <c r="BI1011" i="4" s="1"/>
  <c r="X1011" i="4" a="1"/>
  <c r="X1011" i="4" s="1"/>
  <c r="AW1011" i="4" a="1"/>
  <c r="AW1011" i="4" s="1"/>
  <c r="AX1011" i="4" a="1"/>
  <c r="AX1011" i="4" s="1"/>
  <c r="O1011" i="4" a="1"/>
  <c r="O1011" i="4" s="1"/>
  <c r="BP1011" i="4" a="1"/>
  <c r="BP1011" i="4" s="1"/>
  <c r="AS1003" i="4" a="1"/>
  <c r="AS1003" i="4" s="1"/>
  <c r="AR1003" i="4" a="1"/>
  <c r="AR1003" i="4" s="1"/>
  <c r="BE1003" i="4" a="1"/>
  <c r="BE1003" i="4" s="1"/>
  <c r="AU1003" i="4" a="1"/>
  <c r="AU1003" i="4" s="1"/>
  <c r="AK1003" i="4" a="1"/>
  <c r="AK1003" i="4" s="1"/>
  <c r="BQ1003" i="4" a="1"/>
  <c r="BQ1003" i="4" s="1"/>
  <c r="N1003" i="4" a="1"/>
  <c r="N1003" i="4" s="1"/>
  <c r="AD1003" i="4" a="1"/>
  <c r="AD1003" i="4" s="1"/>
  <c r="BA995" i="4" a="1"/>
  <c r="BA995" i="4" s="1"/>
  <c r="AR995" i="4" a="1"/>
  <c r="AR995" i="4" s="1"/>
  <c r="AM995" i="4" a="1"/>
  <c r="AM995" i="4" s="1"/>
  <c r="AD995" i="4" a="1"/>
  <c r="AD995" i="4" s="1"/>
  <c r="W995" i="4" a="1"/>
  <c r="W995" i="4" s="1"/>
  <c r="N995" i="4" a="1"/>
  <c r="N995" i="4" s="1"/>
  <c r="BQ995" i="4" a="1"/>
  <c r="BQ995" i="4" s="1"/>
  <c r="AZ995" i="4" a="1"/>
  <c r="AZ995" i="4" s="1"/>
  <c r="BK987" i="4" a="1"/>
  <c r="BK987" i="4" s="1"/>
  <c r="AM987" i="4" a="1"/>
  <c r="AM987" i="4" s="1"/>
  <c r="X987" i="4" a="1"/>
  <c r="X987" i="4" s="1"/>
  <c r="BL987" i="4" a="1"/>
  <c r="BL987" i="4" s="1"/>
  <c r="BS987" i="4" a="1"/>
  <c r="BS987" i="4" s="1"/>
  <c r="BD987" i="4" a="1"/>
  <c r="BD987" i="4" s="1"/>
  <c r="AU987" i="4" a="1"/>
  <c r="AU987" i="4" s="1"/>
  <c r="W987" i="4" a="1"/>
  <c r="W987" i="4" s="1"/>
  <c r="N979" i="4" a="1"/>
  <c r="N979" i="4" s="1"/>
  <c r="AG979" i="4" a="1"/>
  <c r="AG979" i="4" s="1"/>
  <c r="AU979" i="4" a="1"/>
  <c r="AU979" i="4" s="1"/>
  <c r="AJ979" i="4" a="1"/>
  <c r="AJ979" i="4" s="1"/>
  <c r="BG979" i="4" a="1"/>
  <c r="BG979" i="4" s="1"/>
  <c r="AX979" i="4" a="1"/>
  <c r="AX979" i="4" s="1"/>
  <c r="R979" i="4" a="1"/>
  <c r="R979" i="4" s="1"/>
  <c r="AF979" i="4" a="1"/>
  <c r="AF979" i="4" s="1"/>
  <c r="Z971" i="4" a="1"/>
  <c r="Z971" i="4" s="1"/>
  <c r="BE971" i="4" a="1"/>
  <c r="BE971" i="4" s="1"/>
  <c r="AV971" i="4" a="1"/>
  <c r="AV971" i="4" s="1"/>
  <c r="K971" i="4" a="1"/>
  <c r="K971" i="4" s="1"/>
  <c r="W971" i="4" a="1"/>
  <c r="W971" i="4" s="1"/>
  <c r="BL971" i="4" a="1"/>
  <c r="BL971" i="4" s="1"/>
  <c r="S971" i="4" a="1"/>
  <c r="S971" i="4" s="1"/>
  <c r="BP971" i="4" a="1"/>
  <c r="BP971" i="4" s="1"/>
  <c r="AY963" i="4" a="1"/>
  <c r="AY963" i="4" s="1"/>
  <c r="AO963" i="4" a="1"/>
  <c r="AO963" i="4" s="1"/>
  <c r="AF963" i="4" a="1"/>
  <c r="AF963" i="4" s="1"/>
  <c r="W963" i="4" a="1"/>
  <c r="W963" i="4" s="1"/>
  <c r="R963" i="4" a="1"/>
  <c r="R963" i="4" s="1"/>
  <c r="V963" i="4" a="1"/>
  <c r="V963" i="4" s="1"/>
  <c r="M963" i="4" a="1"/>
  <c r="M963" i="4" s="1"/>
  <c r="AW955" i="4" a="1"/>
  <c r="AW955" i="4" s="1"/>
  <c r="AE955" i="4" a="1"/>
  <c r="AE955" i="4" s="1"/>
  <c r="BT955" i="4" a="1"/>
  <c r="BT955" i="4" s="1"/>
  <c r="BF955" i="4" a="1"/>
  <c r="BF955" i="4" s="1"/>
  <c r="M955" i="4" a="1"/>
  <c r="M955" i="4" s="1"/>
  <c r="BG955" i="4" a="1"/>
  <c r="BG955" i="4" s="1"/>
  <c r="S955" i="4" a="1"/>
  <c r="S955" i="4" s="1"/>
  <c r="BQ955" i="4" a="1"/>
  <c r="BQ955" i="4" s="1"/>
  <c r="AJ947" i="4" a="1"/>
  <c r="AJ947" i="4" s="1"/>
  <c r="AN947" i="4" a="1"/>
  <c r="AN947" i="4" s="1"/>
  <c r="Q947" i="4" a="1"/>
  <c r="Q947" i="4" s="1"/>
  <c r="BK947" i="4" a="1"/>
  <c r="BK947" i="4" s="1"/>
  <c r="AU947" i="4" a="1"/>
  <c r="AU947" i="4" s="1"/>
  <c r="AG947" i="4" a="1"/>
  <c r="AG947" i="4" s="1"/>
  <c r="AH947" i="4" a="1"/>
  <c r="AH947" i="4" s="1"/>
  <c r="J947" i="4" a="1"/>
  <c r="J947" i="4" s="1"/>
  <c r="K939" i="4" a="1"/>
  <c r="K939" i="4" s="1"/>
  <c r="BR939" i="4" a="1"/>
  <c r="BR939" i="4" s="1"/>
  <c r="BT1045" i="4" a="1"/>
  <c r="BT1045" i="4" s="1"/>
  <c r="BL1045" i="4" a="1"/>
  <c r="BL1045" i="4" s="1"/>
  <c r="BD1045" i="4" a="1"/>
  <c r="BD1045" i="4" s="1"/>
  <c r="AV1045" i="4" a="1"/>
  <c r="AV1045" i="4" s="1"/>
  <c r="AN1045" i="4" a="1"/>
  <c r="AN1045" i="4" s="1"/>
  <c r="AF1045" i="4" a="1"/>
  <c r="AF1045" i="4" s="1"/>
  <c r="AU1045" i="4" a="1"/>
  <c r="AU1045" i="4" s="1"/>
  <c r="AM1045" i="4" a="1"/>
  <c r="AM1045" i="4" s="1"/>
  <c r="AC1036" i="4" a="1"/>
  <c r="AC1036" i="4" s="1"/>
  <c r="Z1036" i="4" a="1"/>
  <c r="Z1036" i="4" s="1"/>
  <c r="W1036" i="4" a="1"/>
  <c r="W1036" i="4" s="1"/>
  <c r="BG1036" i="4" a="1"/>
  <c r="BG1036" i="4" s="1"/>
  <c r="BQ1036" i="4" a="1"/>
  <c r="BQ1036" i="4" s="1"/>
  <c r="AQ1036" i="4" a="1"/>
  <c r="AQ1036" i="4" s="1"/>
  <c r="BS1036" i="4" a="1"/>
  <c r="BS1036" i="4" s="1"/>
  <c r="O1036" i="4" a="1"/>
  <c r="O1036" i="4" s="1"/>
  <c r="BH1028" i="4" a="1"/>
  <c r="BH1028" i="4" s="1"/>
  <c r="BR1028" i="4" a="1"/>
  <c r="BR1028" i="4" s="1"/>
  <c r="BI1028" i="4" a="1"/>
  <c r="BI1028" i="4" s="1"/>
  <c r="AU1028" i="4" a="1"/>
  <c r="AU1028" i="4" s="1"/>
  <c r="AL1028" i="4" a="1"/>
  <c r="AL1028" i="4" s="1"/>
  <c r="AC1028" i="4" a="1"/>
  <c r="AC1028" i="4" s="1"/>
  <c r="AB1028" i="4" a="1"/>
  <c r="AB1028" i="4" s="1"/>
  <c r="AY1020" i="4" a="1"/>
  <c r="AY1020" i="4" s="1"/>
  <c r="BR1020" i="4" a="1"/>
  <c r="BR1020" i="4" s="1"/>
  <c r="T1020" i="4" a="1"/>
  <c r="T1020" i="4" s="1"/>
  <c r="BE1020" i="4" a="1"/>
  <c r="BE1020" i="4" s="1"/>
  <c r="BF1020" i="4" a="1"/>
  <c r="BF1020" i="4" s="1"/>
  <c r="AU1020" i="4" a="1"/>
  <c r="AU1020" i="4" s="1"/>
  <c r="K1020" i="4" a="1"/>
  <c r="K1020" i="4" s="1"/>
  <c r="AJ1020" i="4" a="1"/>
  <c r="AJ1020" i="4" s="1"/>
  <c r="Z1012" i="4" a="1"/>
  <c r="Z1012" i="4" s="1"/>
  <c r="AJ1012" i="4" a="1"/>
  <c r="AJ1012" i="4" s="1"/>
  <c r="BJ1012" i="4" a="1"/>
  <c r="BJ1012" i="4" s="1"/>
  <c r="Y1012" i="4" a="1"/>
  <c r="Y1012" i="4" s="1"/>
  <c r="AT1012" i="4" a="1"/>
  <c r="AT1012" i="4" s="1"/>
  <c r="AY1012" i="4" a="1"/>
  <c r="AY1012" i="4" s="1"/>
  <c r="AV1012" i="4" a="1"/>
  <c r="AV1012" i="4" s="1"/>
  <c r="BQ1012" i="4" a="1"/>
  <c r="BQ1012" i="4" s="1"/>
  <c r="AT1004" i="4" a="1"/>
  <c r="AT1004" i="4" s="1"/>
  <c r="AO1004" i="4" a="1"/>
  <c r="AO1004" i="4" s="1"/>
  <c r="Q1004" i="4" a="1"/>
  <c r="Q1004" i="4" s="1"/>
  <c r="BJ1004" i="4" a="1"/>
  <c r="BJ1004" i="4" s="1"/>
  <c r="AR1004" i="4" a="1"/>
  <c r="AR1004" i="4" s="1"/>
  <c r="O1004" i="4" a="1"/>
  <c r="O1004" i="4" s="1"/>
  <c r="AI1004" i="4" a="1"/>
  <c r="AI1004" i="4" s="1"/>
  <c r="AZ1004" i="4" a="1"/>
  <c r="AZ1004" i="4" s="1"/>
  <c r="BA996" i="4" a="1"/>
  <c r="BA996" i="4" s="1"/>
  <c r="K996" i="4" a="1"/>
  <c r="K996" i="4" s="1"/>
  <c r="BN996" i="4" a="1"/>
  <c r="BN996" i="4" s="1"/>
  <c r="BE996" i="4" a="1"/>
  <c r="BE996" i="4" s="1"/>
  <c r="AC996" i="4" a="1"/>
  <c r="AC996" i="4" s="1"/>
  <c r="M996" i="4" a="1"/>
  <c r="M996" i="4" s="1"/>
  <c r="AA996" i="4" a="1"/>
  <c r="AA996" i="4" s="1"/>
  <c r="AI996" i="4" a="1"/>
  <c r="AI996" i="4" s="1"/>
  <c r="BL988" i="4" a="1"/>
  <c r="BL988" i="4" s="1"/>
  <c r="AN988" i="4" a="1"/>
  <c r="AN988" i="4" s="1"/>
  <c r="Y988" i="4" a="1"/>
  <c r="Y988" i="4" s="1"/>
  <c r="BM988" i="4" a="1"/>
  <c r="BM988" i="4" s="1"/>
  <c r="AT988" i="4" a="1"/>
  <c r="AT988" i="4" s="1"/>
  <c r="W988" i="4" a="1"/>
  <c r="W988" i="4" s="1"/>
  <c r="BB988" i="4" a="1"/>
  <c r="BB988" i="4" s="1"/>
  <c r="X988" i="4" a="1"/>
  <c r="X988" i="4" s="1"/>
  <c r="AZ980" i="4" a="1"/>
  <c r="AZ980" i="4" s="1"/>
  <c r="BS980" i="4" a="1"/>
  <c r="BS980" i="4" s="1"/>
  <c r="S980" i="4" a="1"/>
  <c r="S980" i="4" s="1"/>
  <c r="J980" i="4" a="1"/>
  <c r="J980" i="4" s="1"/>
  <c r="AX980" i="4" a="1"/>
  <c r="AX980" i="4" s="1"/>
  <c r="AW980" i="4" a="1"/>
  <c r="AW980" i="4" s="1"/>
  <c r="Z980" i="4" a="1"/>
  <c r="Z980" i="4" s="1"/>
  <c r="AA980" i="4" a="1"/>
  <c r="AA980" i="4" s="1"/>
  <c r="AA972" i="4" a="1"/>
  <c r="AA972" i="4" s="1"/>
  <c r="AR972" i="4" a="1"/>
  <c r="AR972" i="4" s="1"/>
  <c r="AM972" i="4" a="1"/>
  <c r="AM972" i="4" s="1"/>
  <c r="AL972" i="4" a="1"/>
  <c r="AL972" i="4" s="1"/>
  <c r="AT972" i="4" a="1"/>
  <c r="AT972" i="4" s="1"/>
  <c r="AO972" i="4" a="1"/>
  <c r="AO972" i="4" s="1"/>
  <c r="Q972" i="4" a="1"/>
  <c r="Q972" i="4" s="1"/>
  <c r="BD972" i="4" a="1"/>
  <c r="BD972" i="4" s="1"/>
  <c r="Y964" i="4" a="1"/>
  <c r="Y964" i="4" s="1"/>
  <c r="P964" i="4" a="1"/>
  <c r="P964" i="4" s="1"/>
  <c r="AL964" i="4" a="1"/>
  <c r="AL964" i="4" s="1"/>
  <c r="X964" i="4" a="1"/>
  <c r="X964" i="4" s="1"/>
  <c r="S964" i="4" a="1"/>
  <c r="S964" i="4" s="1"/>
  <c r="J964" i="4" a="1"/>
  <c r="J964" i="4" s="1"/>
  <c r="AB964" i="4" a="1"/>
  <c r="AB964" i="4" s="1"/>
  <c r="AR956" i="4" a="1"/>
  <c r="AR956" i="4" s="1"/>
  <c r="AA956" i="4" a="1"/>
  <c r="AA956" i="4" s="1"/>
  <c r="V956" i="4" a="1"/>
  <c r="V956" i="4" s="1"/>
  <c r="AN956" i="4" a="1"/>
  <c r="AN956" i="4" s="1"/>
  <c r="L956" i="4" a="1"/>
  <c r="L956" i="4" s="1"/>
  <c r="AU956" i="4" a="1"/>
  <c r="AU956" i="4" s="1"/>
  <c r="AP956" i="4" a="1"/>
  <c r="AP956" i="4" s="1"/>
  <c r="AD956" i="4" a="1"/>
  <c r="AD956" i="4" s="1"/>
  <c r="AK948" i="4" a="1"/>
  <c r="AK948" i="4" s="1"/>
  <c r="AO948" i="4" a="1"/>
  <c r="AO948" i="4" s="1"/>
  <c r="R948" i="4" a="1"/>
  <c r="R948" i="4" s="1"/>
  <c r="BK948" i="4" a="1"/>
  <c r="BK948" i="4" s="1"/>
  <c r="BI948" i="4" a="1"/>
  <c r="BI948" i="4" s="1"/>
  <c r="AW948" i="4" a="1"/>
  <c r="AW948" i="4" s="1"/>
  <c r="AL948" i="4" a="1"/>
  <c r="AL948" i="4" s="1"/>
  <c r="K948" i="4" a="1"/>
  <c r="K948" i="4" s="1"/>
  <c r="L940" i="4" a="1"/>
  <c r="L940" i="4" s="1"/>
  <c r="BS940" i="4" a="1"/>
  <c r="BS940" i="4" s="1"/>
  <c r="BJ940" i="4" a="1"/>
  <c r="BJ940" i="4" s="1"/>
  <c r="BA940" i="4" a="1"/>
  <c r="BA940" i="4" s="1"/>
  <c r="AR940" i="4" a="1"/>
  <c r="AR940" i="4" s="1"/>
  <c r="AM940" i="4" a="1"/>
  <c r="AM940" i="4" s="1"/>
  <c r="AD940" i="4" a="1"/>
  <c r="AD940" i="4" s="1"/>
  <c r="AQ940" i="4" a="1"/>
  <c r="AQ940" i="4" s="1"/>
  <c r="AQ932" i="4" a="1"/>
  <c r="AQ932" i="4" s="1"/>
  <c r="AO932" i="4" a="1"/>
  <c r="AO932" i="4" s="1"/>
  <c r="BQ932" i="4" a="1"/>
  <c r="BQ932" i="4" s="1"/>
  <c r="BH932" i="4" a="1"/>
  <c r="BH932" i="4" s="1"/>
  <c r="AW932" i="4" a="1"/>
  <c r="AW932" i="4" s="1"/>
  <c r="BA932" i="4" a="1"/>
  <c r="BA932" i="4" s="1"/>
  <c r="J932" i="4" a="1"/>
  <c r="J932" i="4" s="1"/>
  <c r="AV932" i="4" a="1"/>
  <c r="AV932" i="4" s="1"/>
  <c r="M924" i="4" a="1"/>
  <c r="M924" i="4" s="1"/>
  <c r="BP924" i="4" a="1"/>
  <c r="BP924" i="4" s="1"/>
  <c r="BG924" i="4" a="1"/>
  <c r="BG924" i="4" s="1"/>
  <c r="BB924" i="4" a="1"/>
  <c r="BB924" i="4" s="1"/>
  <c r="AS924" i="4" a="1"/>
  <c r="AS924" i="4" s="1"/>
  <c r="BK924" i="4" a="1"/>
  <c r="BK924" i="4" s="1"/>
  <c r="BF924" i="4" a="1"/>
  <c r="BF924" i="4" s="1"/>
  <c r="AW924" i="4" a="1"/>
  <c r="AW924" i="4" s="1"/>
  <c r="AF916" i="4" a="1"/>
  <c r="AF916" i="4" s="1"/>
  <c r="W916" i="4" a="1"/>
  <c r="W916" i="4" s="1"/>
  <c r="R916" i="4" a="1"/>
  <c r="R916" i="4" s="1"/>
  <c r="AS916" i="4" a="1"/>
  <c r="AS916" i="4" s="1"/>
  <c r="AJ916" i="4" a="1"/>
  <c r="AJ916" i="4" s="1"/>
  <c r="AA916" i="4" a="1"/>
  <c r="AA916" i="4" s="1"/>
  <c r="V916" i="4" a="1"/>
  <c r="V916" i="4" s="1"/>
  <c r="M916" i="4" a="1"/>
  <c r="M916" i="4" s="1"/>
  <c r="AY908" i="4" a="1"/>
  <c r="AY908" i="4" s="1"/>
  <c r="BG908" i="4" a="1"/>
  <c r="BG908" i="4" s="1"/>
  <c r="BT908" i="4" a="1"/>
  <c r="BT908" i="4" s="1"/>
  <c r="AR908" i="4" a="1"/>
  <c r="AR908" i="4" s="1"/>
  <c r="Y908" i="4" a="1"/>
  <c r="Y908" i="4" s="1"/>
  <c r="P908" i="4" a="1"/>
  <c r="P908" i="4" s="1"/>
  <c r="M908" i="4" a="1"/>
  <c r="M908" i="4" s="1"/>
  <c r="K908" i="4" a="1"/>
  <c r="K908" i="4" s="1"/>
  <c r="N900" i="4" a="1"/>
  <c r="N900" i="4" s="1"/>
  <c r="AN900" i="4" a="1"/>
  <c r="AN900" i="4" s="1"/>
  <c r="AR900" i="4" a="1"/>
  <c r="AR900" i="4" s="1"/>
  <c r="AV900" i="4" a="1"/>
  <c r="AV900" i="4" s="1"/>
  <c r="AZ900" i="4" a="1"/>
  <c r="AZ900" i="4" s="1"/>
  <c r="AC900" i="4" a="1"/>
  <c r="AC900" i="4" s="1"/>
  <c r="W900" i="4" a="1"/>
  <c r="W900" i="4" s="1"/>
  <c r="Z892" i="4" a="1"/>
  <c r="Z892" i="4" s="1"/>
  <c r="U892" i="4" a="1"/>
  <c r="U892" i="4" s="1"/>
  <c r="AV892" i="4" a="1"/>
  <c r="AV892" i="4" s="1"/>
  <c r="AC892" i="4" a="1"/>
  <c r="AC892" i="4" s="1"/>
  <c r="AL892" i="4" a="1"/>
  <c r="AL892" i="4" s="1"/>
  <c r="BL892" i="4" a="1"/>
  <c r="BL892" i="4" s="1"/>
  <c r="BS892" i="4" a="1"/>
  <c r="BS892" i="4" s="1"/>
  <c r="BT892" i="4" a="1"/>
  <c r="BT892" i="4" s="1"/>
  <c r="AD884" i="4" a="1"/>
  <c r="AD884" i="4" s="1"/>
  <c r="BO884" i="4" a="1"/>
  <c r="BO884" i="4" s="1"/>
  <c r="AX884" i="4" a="1"/>
  <c r="AX884" i="4" s="1"/>
  <c r="AR884" i="4" a="1"/>
  <c r="AR884" i="4" s="1"/>
  <c r="AF884" i="4" a="1"/>
  <c r="AF884" i="4" s="1"/>
  <c r="AN884" i="4" a="1"/>
  <c r="AN884" i="4" s="1"/>
  <c r="BN884" i="4" a="1"/>
  <c r="BN884" i="4" s="1"/>
  <c r="AV884" i="4" a="1"/>
  <c r="AV884" i="4" s="1"/>
  <c r="BA876" i="4" a="1"/>
  <c r="BA876" i="4" s="1"/>
  <c r="AU876" i="4" a="1"/>
  <c r="AU876" i="4" s="1"/>
  <c r="AJ876" i="4" a="1"/>
  <c r="AJ876" i="4" s="1"/>
  <c r="BP876" i="4" a="1"/>
  <c r="BP876" i="4" s="1"/>
  <c r="Y876" i="4" a="1"/>
  <c r="Y876" i="4" s="1"/>
  <c r="AY876" i="4" a="1"/>
  <c r="AY876" i="4" s="1"/>
  <c r="AN876" i="4" a="1"/>
  <c r="AN876" i="4" s="1"/>
  <c r="AS876" i="4" a="1"/>
  <c r="AS876" i="4" s="1"/>
  <c r="M868" i="4" a="1"/>
  <c r="M868" i="4" s="1"/>
  <c r="Y868" i="4" a="1"/>
  <c r="Y868" i="4" s="1"/>
  <c r="AP868" i="4" a="1"/>
  <c r="AP868" i="4" s="1"/>
  <c r="R868" i="4" a="1"/>
  <c r="R868" i="4" s="1"/>
  <c r="AV868" i="4" a="1"/>
  <c r="AV868" i="4" s="1"/>
  <c r="K868" i="4" a="1"/>
  <c r="K868" i="4" s="1"/>
  <c r="L868" i="4" a="1"/>
  <c r="L868" i="4" s="1"/>
  <c r="BJ868" i="4" a="1"/>
  <c r="BJ868" i="4" s="1"/>
  <c r="AQ860" i="4" a="1"/>
  <c r="AQ860" i="4" s="1"/>
  <c r="T860" i="4" a="1"/>
  <c r="T860" i="4" s="1"/>
  <c r="BI860" i="4" a="1"/>
  <c r="BI860" i="4" s="1"/>
  <c r="AG860" i="4" a="1"/>
  <c r="AG860" i="4" s="1"/>
  <c r="AN860" i="4" a="1"/>
  <c r="AN860" i="4" s="1"/>
  <c r="Q860" i="4" a="1"/>
  <c r="Q860" i="4" s="1"/>
  <c r="BM860" i="4" a="1"/>
  <c r="BM860" i="4" s="1"/>
  <c r="AU860" i="4" a="1"/>
  <c r="AU860" i="4" s="1"/>
  <c r="BF852" i="4" a="1"/>
  <c r="BF852" i="4" s="1"/>
  <c r="BA852" i="4" a="1"/>
  <c r="BA852" i="4" s="1"/>
  <c r="AR852" i="4" a="1"/>
  <c r="AR852" i="4" s="1"/>
  <c r="Y852" i="4" a="1"/>
  <c r="Y852" i="4" s="1"/>
  <c r="W852" i="4" a="1"/>
  <c r="W852" i="4" s="1"/>
  <c r="N852" i="4" a="1"/>
  <c r="N852" i="4" s="1"/>
  <c r="AA852" i="4" a="1"/>
  <c r="AA852" i="4" s="1"/>
  <c r="T852" i="4" a="1"/>
  <c r="T852" i="4" s="1"/>
  <c r="AD1044" i="4" a="1"/>
  <c r="AD1044" i="4" s="1"/>
  <c r="AK1044" i="4" a="1"/>
  <c r="AK1044" i="4" s="1"/>
  <c r="AC1044" i="4" a="1"/>
  <c r="AC1044" i="4" s="1"/>
  <c r="U1044" i="4" a="1"/>
  <c r="U1044" i="4" s="1"/>
  <c r="M1044" i="4" a="1"/>
  <c r="M1044" i="4" s="1"/>
  <c r="BQ1044" i="4" a="1"/>
  <c r="BQ1044" i="4" s="1"/>
  <c r="BI1044" i="4" a="1"/>
  <c r="BI1044" i="4" s="1"/>
  <c r="BA1044" i="4" a="1"/>
  <c r="BA1044" i="4" s="1"/>
  <c r="AX1035" i="4" a="1"/>
  <c r="AX1035" i="4" s="1"/>
  <c r="AJ1035" i="4" a="1"/>
  <c r="AJ1035" i="4" s="1"/>
  <c r="AZ1035" i="4" a="1"/>
  <c r="AZ1035" i="4" s="1"/>
  <c r="AY1035" i="4" a="1"/>
  <c r="AY1035" i="4" s="1"/>
  <c r="AV1035" i="4" a="1"/>
  <c r="AV1035" i="4" s="1"/>
  <c r="BN1035" i="4" a="1"/>
  <c r="BN1035" i="4" s="1"/>
  <c r="AH1035" i="4" a="1"/>
  <c r="AH1035" i="4" s="1"/>
  <c r="BP1027" i="4" a="1"/>
  <c r="BP1027" i="4" s="1"/>
  <c r="Z1027" i="4" a="1"/>
  <c r="Z1027" i="4" s="1"/>
  <c r="Q1027" i="4" a="1"/>
  <c r="Q1027" i="4" s="1"/>
  <c r="BO1027" i="4" a="1"/>
  <c r="BO1027" i="4" s="1"/>
  <c r="AM1027" i="4" a="1"/>
  <c r="AM1027" i="4" s="1"/>
  <c r="AP1027" i="4" a="1"/>
  <c r="AP1027" i="4" s="1"/>
  <c r="AX1027" i="4" a="1"/>
  <c r="AX1027" i="4" s="1"/>
  <c r="AI1027" i="4" a="1"/>
  <c r="AI1027" i="4" s="1"/>
  <c r="O1019" i="4" a="1"/>
  <c r="O1019" i="4" s="1"/>
  <c r="BM1019" i="4" a="1"/>
  <c r="BM1019" i="4" s="1"/>
  <c r="BD1019" i="4" a="1"/>
  <c r="BD1019" i="4" s="1"/>
  <c r="AU1019" i="4" a="1"/>
  <c r="AU1019" i="4" s="1"/>
  <c r="AG1019" i="4" a="1"/>
  <c r="AG1019" i="4" s="1"/>
  <c r="AW1019" i="4" a="1"/>
  <c r="AW1019" i="4" s="1"/>
  <c r="AA1019" i="4" a="1"/>
  <c r="AA1019" i="4" s="1"/>
  <c r="AL1019" i="4" a="1"/>
  <c r="AL1019" i="4" s="1"/>
  <c r="AL1011" i="4" a="1"/>
  <c r="AL1011" i="4" s="1"/>
  <c r="BN1011" i="4" a="1"/>
  <c r="BN1011" i="4" s="1"/>
  <c r="L1011" i="4" a="1"/>
  <c r="L1011" i="4" s="1"/>
  <c r="N1011" i="4" a="1"/>
  <c r="N1011" i="4" s="1"/>
  <c r="BD1011" i="4" a="1"/>
  <c r="BD1011" i="4" s="1"/>
  <c r="AA1011" i="4" a="1"/>
  <c r="AA1011" i="4" s="1"/>
  <c r="AK1011" i="4" a="1"/>
  <c r="AK1011" i="4" s="1"/>
  <c r="BT1011" i="4" a="1"/>
  <c r="BT1011" i="4" s="1"/>
  <c r="BT1003" i="4" a="1"/>
  <c r="BT1003" i="4" s="1"/>
  <c r="BG1003" i="4" a="1"/>
  <c r="BG1003" i="4" s="1"/>
  <c r="BI1003" i="4" a="1"/>
  <c r="BI1003" i="4" s="1"/>
  <c r="AB1003" i="4" a="1"/>
  <c r="AB1003" i="4" s="1"/>
  <c r="BA1003" i="4" a="1"/>
  <c r="BA1003" i="4" s="1"/>
  <c r="K1003" i="4" a="1"/>
  <c r="K1003" i="4" s="1"/>
  <c r="BS1003" i="4" a="1"/>
  <c r="BS1003" i="4" s="1"/>
  <c r="AJ1003" i="4" a="1"/>
  <c r="AJ1003" i="4" s="1"/>
  <c r="Y995" i="4" a="1"/>
  <c r="Y995" i="4" s="1"/>
  <c r="P995" i="4" a="1"/>
  <c r="P995" i="4" s="1"/>
  <c r="K995" i="4" a="1"/>
  <c r="K995" i="4" s="1"/>
  <c r="BN995" i="4" a="1"/>
  <c r="BN995" i="4" s="1"/>
  <c r="AF995" i="4" a="1"/>
  <c r="AF995" i="4" s="1"/>
  <c r="AA995" i="4" a="1"/>
  <c r="AA995" i="4" s="1"/>
  <c r="R995" i="4" a="1"/>
  <c r="R995" i="4" s="1"/>
  <c r="O995" i="4" a="1"/>
  <c r="O995" i="4" s="1"/>
  <c r="BG987" i="4" a="1"/>
  <c r="BG987" i="4" s="1"/>
  <c r="Y987" i="4" a="1"/>
  <c r="Y987" i="4" s="1"/>
  <c r="J987" i="4" a="1"/>
  <c r="J987" i="4" s="1"/>
  <c r="AR987" i="4" a="1"/>
  <c r="AR987" i="4" s="1"/>
  <c r="BE987" i="4" a="1"/>
  <c r="BE987" i="4" s="1"/>
  <c r="AP987" i="4" a="1"/>
  <c r="AP987" i="4" s="1"/>
  <c r="AG987" i="4" a="1"/>
  <c r="AG987" i="4" s="1"/>
  <c r="AH987" i="4" a="1"/>
  <c r="AH987" i="4" s="1"/>
  <c r="AN979" i="4" a="1"/>
  <c r="AN979" i="4" s="1"/>
  <c r="BT979" i="4" a="1"/>
  <c r="BT979" i="4" s="1"/>
  <c r="J979" i="4" a="1"/>
  <c r="J979" i="4" s="1"/>
  <c r="P979" i="4" a="1"/>
  <c r="P979" i="4" s="1"/>
  <c r="L979" i="4" a="1"/>
  <c r="L979" i="4" s="1"/>
  <c r="AS979" i="4" a="1"/>
  <c r="AS979" i="4" s="1"/>
  <c r="V979" i="4" a="1"/>
  <c r="V979" i="4" s="1"/>
  <c r="BL979" i="4" a="1"/>
  <c r="BL979" i="4" s="1"/>
  <c r="U971" i="4" a="1"/>
  <c r="U971" i="4" s="1"/>
  <c r="AQ971" i="4" a="1"/>
  <c r="AQ971" i="4" s="1"/>
  <c r="AL971" i="4" a="1"/>
  <c r="AL971" i="4" s="1"/>
  <c r="O971" i="4" a="1"/>
  <c r="O971" i="4" s="1"/>
  <c r="AJ971" i="4" a="1"/>
  <c r="AJ971" i="4" s="1"/>
  <c r="M971" i="4" a="1"/>
  <c r="M971" i="4" s="1"/>
  <c r="AX971" i="4" a="1"/>
  <c r="AX971" i="4" s="1"/>
  <c r="BP963" i="4" a="1"/>
  <c r="BP963" i="4" s="1"/>
  <c r="AX963" i="4" a="1"/>
  <c r="AX963" i="4" s="1"/>
  <c r="BB963" i="4" a="1"/>
  <c r="BB963" i="4" s="1"/>
  <c r="AS963" i="4" a="1"/>
  <c r="AS963" i="4" s="1"/>
  <c r="AJ963" i="4" a="1"/>
  <c r="AJ963" i="4" s="1"/>
  <c r="AA963" i="4" a="1"/>
  <c r="AA963" i="4" s="1"/>
  <c r="BT963" i="4" a="1"/>
  <c r="BT963" i="4" s="1"/>
  <c r="BK963" i="4" a="1"/>
  <c r="BK963" i="4" s="1"/>
  <c r="AR955" i="4" a="1"/>
  <c r="AR955" i="4" s="1"/>
  <c r="AD955" i="4" a="1"/>
  <c r="AD955" i="4" s="1"/>
  <c r="BO955" i="4" a="1"/>
  <c r="BO955" i="4" s="1"/>
  <c r="BA955" i="4" a="1"/>
  <c r="BA955" i="4" s="1"/>
  <c r="J955" i="4" a="1"/>
  <c r="J955" i="4" s="1"/>
  <c r="Q955" i="4" a="1"/>
  <c r="Q955" i="4" s="1"/>
  <c r="AF955" i="4" a="1"/>
  <c r="AF955" i="4" s="1"/>
  <c r="R955" i="4" a="1"/>
  <c r="R955" i="4" s="1"/>
  <c r="BF947" i="4" a="1"/>
  <c r="BF947" i="4" s="1"/>
  <c r="AI947" i="4" a="1"/>
  <c r="AI947" i="4" s="1"/>
  <c r="L947" i="4" a="1"/>
  <c r="L947" i="4" s="1"/>
  <c r="BJ947" i="4" a="1"/>
  <c r="BJ947" i="4" s="1"/>
  <c r="BH947" i="4" a="1"/>
  <c r="BH947" i="4" s="1"/>
  <c r="AT947" i="4" a="1"/>
  <c r="AT947" i="4" s="1"/>
  <c r="BR947" i="4" a="1"/>
  <c r="BR947" i="4" s="1"/>
  <c r="S947" i="4" a="1"/>
  <c r="S947" i="4" s="1"/>
  <c r="AG939" i="4" a="1"/>
  <c r="AG939" i="4" s="1"/>
  <c r="X939" i="4" a="1"/>
  <c r="X939" i="4" s="1"/>
  <c r="O939" i="4" a="1"/>
  <c r="O939" i="4" s="1"/>
  <c r="J939" i="4" a="1"/>
  <c r="J939" i="4" s="1"/>
  <c r="BM939" i="4" a="1"/>
  <c r="BM939" i="4" s="1"/>
  <c r="BD939" i="4" a="1"/>
  <c r="BD939" i="4" s="1"/>
  <c r="AB939" i="4" a="1"/>
  <c r="AB939" i="4" s="1"/>
  <c r="S939" i="4" a="1"/>
  <c r="S939" i="4" s="1"/>
  <c r="BC931" i="4" a="1"/>
  <c r="BC931" i="4" s="1"/>
  <c r="AX931" i="4" a="1"/>
  <c r="AX931" i="4" s="1"/>
  <c r="AP931" i="4" a="1"/>
  <c r="AP931" i="4" s="1"/>
  <c r="AG931" i="4" a="1"/>
  <c r="AG931" i="4" s="1"/>
  <c r="X931" i="4" a="1"/>
  <c r="X931" i="4" s="1"/>
  <c r="O931" i="4" a="1"/>
  <c r="O931" i="4" s="1"/>
  <c r="J931" i="4" a="1"/>
  <c r="J931" i="4" s="1"/>
  <c r="AD931" i="4" a="1"/>
  <c r="AD931" i="4" s="1"/>
  <c r="AM923" i="4" a="1"/>
  <c r="AM923" i="4" s="1"/>
  <c r="AD923" i="4" a="1"/>
  <c r="AD923" i="4" s="1"/>
  <c r="Y923" i="4" a="1"/>
  <c r="Y923" i="4" s="1"/>
  <c r="P923" i="4" a="1"/>
  <c r="P923" i="4" s="1"/>
  <c r="BS923" i="4" a="1"/>
  <c r="BS923" i="4" s="1"/>
  <c r="BJ923" i="4" a="1"/>
  <c r="BJ923" i="4" s="1"/>
  <c r="BE923" i="4" a="1"/>
  <c r="BE923" i="4" s="1"/>
  <c r="T923" i="4" a="1"/>
  <c r="T923" i="4" s="1"/>
  <c r="BO915" i="4" a="1"/>
  <c r="BO915" i="4" s="1"/>
  <c r="BF915" i="4" a="1"/>
  <c r="BF915" i="4" s="1"/>
  <c r="BA915" i="4" a="1"/>
  <c r="BA915" i="4" s="1"/>
  <c r="AR915" i="4" a="1"/>
  <c r="AR915" i="4" s="1"/>
  <c r="Y915" i="4" a="1"/>
  <c r="Y915" i="4" s="1"/>
  <c r="P915" i="4" a="1"/>
  <c r="P915" i="4" s="1"/>
  <c r="BS915" i="4" a="1"/>
  <c r="BS915" i="4" s="1"/>
  <c r="BJ915" i="4" a="1"/>
  <c r="BJ915" i="4" s="1"/>
  <c r="M907" i="4" a="1"/>
  <c r="M907" i="4" s="1"/>
  <c r="BF907" i="4" a="1"/>
  <c r="BF907" i="4" s="1"/>
  <c r="BS907" i="4" a="1"/>
  <c r="BS907" i="4" s="1"/>
  <c r="AQ907" i="4" a="1"/>
  <c r="AQ907" i="4" s="1"/>
  <c r="X907" i="4" a="1"/>
  <c r="X907" i="4" s="1"/>
  <c r="AK907" i="4" a="1"/>
  <c r="AK907" i="4" s="1"/>
  <c r="BR907" i="4" a="1"/>
  <c r="BR907" i="4" s="1"/>
  <c r="AG899" i="4" a="1"/>
  <c r="AG899" i="4" s="1"/>
  <c r="M899" i="4" a="1"/>
  <c r="M899" i="4" s="1"/>
  <c r="BT899" i="4" a="1"/>
  <c r="BT899" i="4" s="1"/>
  <c r="AE1045" i="4" a="1"/>
  <c r="AE1045" i="4" s="1"/>
  <c r="W1045" i="4" a="1"/>
  <c r="W1045" i="4" s="1"/>
  <c r="O1045" i="4" a="1"/>
  <c r="O1045" i="4" s="1"/>
  <c r="BS1045" i="4" a="1"/>
  <c r="BS1045" i="4" s="1"/>
  <c r="BK1045" i="4" a="1"/>
  <c r="BK1045" i="4" s="1"/>
  <c r="BC1045" i="4" a="1"/>
  <c r="BC1045" i="4" s="1"/>
  <c r="BJ1045" i="4" a="1"/>
  <c r="BJ1045" i="4" s="1"/>
  <c r="BB1045" i="4" a="1"/>
  <c r="BB1045" i="4" s="1"/>
  <c r="AY1036" i="4" a="1"/>
  <c r="AY1036" i="4" s="1"/>
  <c r="BO1036" i="4" a="1"/>
  <c r="BO1036" i="4" s="1"/>
  <c r="BP1036" i="4" a="1"/>
  <c r="BP1036" i="4" s="1"/>
  <c r="BK1036" i="4" a="1"/>
  <c r="BK1036" i="4" s="1"/>
  <c r="BL1036" i="4" a="1"/>
  <c r="BL1036" i="4" s="1"/>
  <c r="J1036" i="4" a="1"/>
  <c r="J1036" i="4" s="1"/>
  <c r="AP1036" i="4" a="1"/>
  <c r="AP1036" i="4" s="1"/>
  <c r="BQ1028" i="4" a="1"/>
  <c r="BQ1028" i="4" s="1"/>
  <c r="BL1028" i="4" a="1"/>
  <c r="BL1028" i="4" s="1"/>
  <c r="AP1028" i="4" a="1"/>
  <c r="AP1028" i="4" s="1"/>
  <c r="AG1028" i="4" a="1"/>
  <c r="AG1028" i="4" s="1"/>
  <c r="S1028" i="4" a="1"/>
  <c r="S1028" i="4" s="1"/>
  <c r="J1028" i="4" a="1"/>
  <c r="J1028" i="4" s="1"/>
  <c r="BM1028" i="4" a="1"/>
  <c r="BM1028" i="4" s="1"/>
  <c r="M1028" i="4" a="1"/>
  <c r="M1028" i="4" s="1"/>
  <c r="BD1020" i="4" a="1"/>
  <c r="BD1020" i="4" s="1"/>
  <c r="AE1020" i="4" a="1"/>
  <c r="AE1020" i="4" s="1"/>
  <c r="BK1020" i="4" a="1"/>
  <c r="BK1020" i="4" s="1"/>
  <c r="O1020" i="4" a="1"/>
  <c r="O1020" i="4" s="1"/>
  <c r="AW1020" i="4" a="1"/>
  <c r="AW1020" i="4" s="1"/>
  <c r="BP1020" i="4" a="1"/>
  <c r="BP1020" i="4" s="1"/>
  <c r="AM1020" i="4" a="1"/>
  <c r="AM1020" i="4" s="1"/>
  <c r="BB1020" i="4" a="1"/>
  <c r="BB1020" i="4" s="1"/>
  <c r="AM1012" i="4" a="1"/>
  <c r="AM1012" i="4" s="1"/>
  <c r="BO1012" i="4" a="1"/>
  <c r="BO1012" i="4" s="1"/>
  <c r="M1012" i="4" a="1"/>
  <c r="M1012" i="4" s="1"/>
  <c r="K1012" i="4" a="1"/>
  <c r="K1012" i="4" s="1"/>
  <c r="AX1012" i="4" a="1"/>
  <c r="AX1012" i="4" s="1"/>
  <c r="AB1012" i="4" a="1"/>
  <c r="AB1012" i="4" s="1"/>
  <c r="AL1012" i="4" a="1"/>
  <c r="AL1012" i="4" s="1"/>
  <c r="P1012" i="4" a="1"/>
  <c r="P1012" i="4" s="1"/>
  <c r="AK1004" i="4" a="1"/>
  <c r="AK1004" i="4" s="1"/>
  <c r="BQ1004" i="4" a="1"/>
  <c r="BQ1004" i="4" s="1"/>
  <c r="V1004" i="4" a="1"/>
  <c r="V1004" i="4" s="1"/>
  <c r="BE1004" i="4" a="1"/>
  <c r="BE1004" i="4" s="1"/>
  <c r="AQ1004" i="4" a="1"/>
  <c r="AQ1004" i="4" s="1"/>
  <c r="AY1004" i="4" a="1"/>
  <c r="AY1004" i="4" s="1"/>
  <c r="U1004" i="4" a="1"/>
  <c r="U1004" i="4" s="1"/>
  <c r="X1004" i="4" a="1"/>
  <c r="X1004" i="4" s="1"/>
  <c r="BT996" i="4" a="1"/>
  <c r="BT996" i="4" s="1"/>
  <c r="BR996" i="4" a="1"/>
  <c r="BR996" i="4" s="1"/>
  <c r="BI996" i="4" a="1"/>
  <c r="BI996" i="4" s="1"/>
  <c r="AZ996" i="4" a="1"/>
  <c r="AZ996" i="4" s="1"/>
  <c r="AF996" i="4" a="1"/>
  <c r="AF996" i="4" s="1"/>
  <c r="AS996" i="4" a="1"/>
  <c r="AS996" i="4" s="1"/>
  <c r="AN996" i="4" a="1"/>
  <c r="AN996" i="4" s="1"/>
  <c r="P996" i="4" a="1"/>
  <c r="P996" i="4" s="1"/>
  <c r="BH988" i="4" a="1"/>
  <c r="BH988" i="4" s="1"/>
  <c r="Z988" i="4" a="1"/>
  <c r="Z988" i="4" s="1"/>
  <c r="K988" i="4" a="1"/>
  <c r="K988" i="4" s="1"/>
  <c r="AS988" i="4" a="1"/>
  <c r="AS988" i="4" s="1"/>
  <c r="AJ988" i="4" a="1"/>
  <c r="AJ988" i="4" s="1"/>
  <c r="AA988" i="4" a="1"/>
  <c r="AA988" i="4" s="1"/>
  <c r="AR988" i="4" a="1"/>
  <c r="AR988" i="4" s="1"/>
  <c r="AI988" i="4" a="1"/>
  <c r="AI988" i="4" s="1"/>
  <c r="AH980" i="4" a="1"/>
  <c r="AH980" i="4" s="1"/>
  <c r="AK980" i="4" a="1"/>
  <c r="AK980" i="4" s="1"/>
  <c r="X980" i="4" a="1"/>
  <c r="X980" i="4" s="1"/>
  <c r="BG980" i="4" a="1"/>
  <c r="BG980" i="4" s="1"/>
  <c r="BB980" i="4" a="1"/>
  <c r="BB980" i="4" s="1"/>
  <c r="AI980" i="4" a="1"/>
  <c r="AI980" i="4" s="1"/>
  <c r="Y980" i="4" a="1"/>
  <c r="Y980" i="4" s="1"/>
  <c r="U980" i="4" a="1"/>
  <c r="U980" i="4" s="1"/>
  <c r="V972" i="4" a="1"/>
  <c r="V972" i="4" s="1"/>
  <c r="AV972" i="4" a="1"/>
  <c r="AV972" i="4" s="1"/>
  <c r="AQ972" i="4" a="1"/>
  <c r="AQ972" i="4" s="1"/>
  <c r="AP972" i="4" a="1"/>
  <c r="AP972" i="4" s="1"/>
  <c r="AX972" i="4" a="1"/>
  <c r="AX972" i="4" s="1"/>
  <c r="AJ972" i="4" a="1"/>
  <c r="AJ972" i="4" s="1"/>
  <c r="K972" i="4" a="1"/>
  <c r="K972" i="4" s="1"/>
  <c r="BQ964" i="4" a="1"/>
  <c r="BQ964" i="4" s="1"/>
  <c r="AZ964" i="4" a="1"/>
  <c r="AZ964" i="4" s="1"/>
  <c r="AU964" i="4" a="1"/>
  <c r="AU964" i="4" s="1"/>
  <c r="AG964" i="4" a="1"/>
  <c r="AG964" i="4" s="1"/>
  <c r="BC964" i="4" a="1"/>
  <c r="BC964" i="4" s="1"/>
  <c r="AT964" i="4" a="1"/>
  <c r="AT964" i="4" s="1"/>
  <c r="AK964" i="4" a="1"/>
  <c r="AK964" i="4" s="1"/>
  <c r="BL964" i="4" a="1"/>
  <c r="BL964" i="4" s="1"/>
  <c r="AT956" i="4" a="1"/>
  <c r="AT956" i="4" s="1"/>
  <c r="AZ956" i="4" a="1"/>
  <c r="AZ956" i="4" s="1"/>
  <c r="AQ956" i="4" a="1"/>
  <c r="AQ956" i="4" s="1"/>
  <c r="BS956" i="4" a="1"/>
  <c r="BS956" i="4" s="1"/>
  <c r="Z956" i="4" a="1"/>
  <c r="Z956" i="4" s="1"/>
  <c r="R956" i="4" a="1"/>
  <c r="R956" i="4" s="1"/>
  <c r="T956" i="4" a="1"/>
  <c r="T956" i="4" s="1"/>
  <c r="S956" i="4" a="1"/>
  <c r="S956" i="4" s="1"/>
  <c r="BG948" i="4" a="1"/>
  <c r="BG948" i="4" s="1"/>
  <c r="AJ948" i="4" a="1"/>
  <c r="AJ948" i="4" s="1"/>
  <c r="M948" i="4" a="1"/>
  <c r="M948" i="4" s="1"/>
  <c r="BT948" i="4" a="1"/>
  <c r="BT948" i="4" s="1"/>
  <c r="J948" i="4" a="1"/>
  <c r="J948" i="4" s="1"/>
  <c r="U948" i="4" a="1"/>
  <c r="U948" i="4" s="1"/>
  <c r="BQ948" i="4" a="1"/>
  <c r="BQ948" i="4" s="1"/>
  <c r="T948" i="4" a="1"/>
  <c r="T948" i="4" s="1"/>
  <c r="AH940" i="4" a="1"/>
  <c r="AH940" i="4" s="1"/>
  <c r="Y940" i="4" a="1"/>
  <c r="Y940" i="4" s="1"/>
  <c r="P940" i="4" a="1"/>
  <c r="P940" i="4" s="1"/>
  <c r="K940" i="4" a="1"/>
  <c r="K940" i="4" s="1"/>
  <c r="BN940" i="4" a="1"/>
  <c r="BN940" i="4" s="1"/>
  <c r="BE940" i="4" a="1"/>
  <c r="BE940" i="4" s="1"/>
  <c r="AV940" i="4" a="1"/>
  <c r="AV940" i="4" s="1"/>
  <c r="T940" i="4" a="1"/>
  <c r="T940" i="4" s="1"/>
  <c r="Y932" i="4" a="1"/>
  <c r="Y932" i="4" s="1"/>
  <c r="BB932" i="4" a="1"/>
  <c r="BB932" i="4" s="1"/>
  <c r="AN932" i="4" a="1"/>
  <c r="AN932" i="4" s="1"/>
  <c r="AB932" i="4" a="1"/>
  <c r="AB932" i="4" s="1"/>
  <c r="BN932" i="4" a="1"/>
  <c r="BN932" i="4" s="1"/>
  <c r="AZ932" i="4" a="1"/>
  <c r="AZ932" i="4" s="1"/>
  <c r="AT932" i="4" a="1"/>
  <c r="AT932" i="4" s="1"/>
  <c r="N932" i="4" a="1"/>
  <c r="N932" i="4" s="1"/>
  <c r="AN924" i="4" a="1"/>
  <c r="AN924" i="4" s="1"/>
  <c r="AE924" i="4" a="1"/>
  <c r="AE924" i="4" s="1"/>
  <c r="Z924" i="4" a="1"/>
  <c r="Z924" i="4" s="1"/>
  <c r="Q924" i="4" a="1"/>
  <c r="Q924" i="4" s="1"/>
  <c r="BT924" i="4" a="1"/>
  <c r="BT924" i="4" s="1"/>
  <c r="AI924" i="4" a="1"/>
  <c r="AI924" i="4" s="1"/>
  <c r="AD924" i="4" a="1"/>
  <c r="AD924" i="4" s="1"/>
  <c r="U924" i="4" a="1"/>
  <c r="U924" i="4" s="1"/>
  <c r="BP916" i="4" a="1"/>
  <c r="BP916" i="4" s="1"/>
  <c r="BG916" i="4" a="1"/>
  <c r="BG916" i="4" s="1"/>
  <c r="BB916" i="4" a="1"/>
  <c r="BB916" i="4" s="1"/>
  <c r="AE916" i="4" a="1"/>
  <c r="AE916" i="4" s="1"/>
  <c r="Z916" i="4" a="1"/>
  <c r="Z916" i="4" s="1"/>
  <c r="Q916" i="4" a="1"/>
  <c r="Q916" i="4" s="1"/>
  <c r="BT916" i="4" a="1"/>
  <c r="BT916" i="4" s="1"/>
  <c r="BK916" i="4" a="1"/>
  <c r="BK916" i="4" s="1"/>
  <c r="N908" i="4" a="1"/>
  <c r="N908" i="4" s="1"/>
  <c r="Q908" i="4" a="1"/>
  <c r="Q908" i="4" s="1"/>
  <c r="BA908" i="4" a="1"/>
  <c r="BA908" i="4" s="1"/>
  <c r="AD908" i="4" a="1"/>
  <c r="AD908" i="4" s="1"/>
  <c r="AH908" i="4" a="1"/>
  <c r="AH908" i="4" s="1"/>
  <c r="AC908" i="4" a="1"/>
  <c r="AC908" i="4" s="1"/>
  <c r="AE908" i="4" a="1"/>
  <c r="AE908" i="4" s="1"/>
  <c r="AH900" i="4" a="1"/>
  <c r="AH900" i="4" s="1"/>
  <c r="BG900" i="4" a="1"/>
  <c r="BG900" i="4" s="1"/>
  <c r="BA900" i="4" a="1"/>
  <c r="BA900" i="4" s="1"/>
  <c r="BE900" i="4" a="1"/>
  <c r="BE900" i="4" s="1"/>
  <c r="BN900" i="4" a="1"/>
  <c r="BN900" i="4" s="1"/>
  <c r="AG900" i="4" a="1"/>
  <c r="AG900" i="4" s="1"/>
  <c r="X900" i="4" a="1"/>
  <c r="X900" i="4" s="1"/>
  <c r="AM900" i="4" a="1"/>
  <c r="AM900" i="4" s="1"/>
  <c r="BJ892" i="4" a="1"/>
  <c r="BJ892" i="4" s="1"/>
  <c r="BE892" i="4" a="1"/>
  <c r="BE892" i="4" s="1"/>
  <c r="AH892" i="4" a="1"/>
  <c r="AH892" i="4" s="1"/>
  <c r="AU892" i="4" a="1"/>
  <c r="AU892" i="4" s="1"/>
  <c r="S892" i="4" a="1"/>
  <c r="S892" i="4" s="1"/>
  <c r="M892" i="4" a="1"/>
  <c r="M892" i="4" s="1"/>
  <c r="BI892" i="4" a="1"/>
  <c r="BI892" i="4" s="1"/>
  <c r="BG892" i="4" a="1"/>
  <c r="BG892" i="4" s="1"/>
  <c r="BI884" i="4" a="1"/>
  <c r="BI884" i="4" s="1"/>
  <c r="X884" i="4" a="1"/>
  <c r="X884" i="4" s="1"/>
  <c r="AQ884" i="4" a="1"/>
  <c r="AQ884" i="4" s="1"/>
  <c r="AL884" i="4" a="1"/>
  <c r="AL884" i="4" s="1"/>
  <c r="AT884" i="4" a="1"/>
  <c r="AT884" i="4" s="1"/>
  <c r="BS884" i="4" a="1"/>
  <c r="BS884" i="4" s="1"/>
  <c r="W884" i="4" a="1"/>
  <c r="W884" i="4" s="1"/>
  <c r="BF884" i="4" a="1"/>
  <c r="BF884" i="4" s="1"/>
  <c r="AZ876" i="4" a="1"/>
  <c r="AZ876" i="4" s="1"/>
  <c r="BB876" i="4" a="1"/>
  <c r="BB876" i="4" s="1"/>
  <c r="BT876" i="4" a="1"/>
  <c r="BT876" i="4" s="1"/>
  <c r="Z876" i="4" a="1"/>
  <c r="Z876" i="4" s="1"/>
  <c r="BD876" i="4" a="1"/>
  <c r="BD876" i="4" s="1"/>
  <c r="BS876" i="4" a="1"/>
  <c r="BS876" i="4" s="1"/>
  <c r="BH876" i="4" a="1"/>
  <c r="BH876" i="4" s="1"/>
  <c r="AM876" i="4" a="1"/>
  <c r="AM876" i="4" s="1"/>
  <c r="U868" i="4" a="1"/>
  <c r="U868" i="4" s="1"/>
  <c r="AX868" i="4" a="1"/>
  <c r="AX868" i="4" s="1"/>
  <c r="AT1045" i="4" a="1"/>
  <c r="AT1045" i="4" s="1"/>
  <c r="AL1045" i="4" a="1"/>
  <c r="AL1045" i="4" s="1"/>
  <c r="AD1045" i="4" a="1"/>
  <c r="AD1045" i="4" s="1"/>
  <c r="V1045" i="4" a="1"/>
  <c r="V1045" i="4" s="1"/>
  <c r="N1045" i="4" a="1"/>
  <c r="N1045" i="4" s="1"/>
  <c r="BR1045" i="4" a="1"/>
  <c r="BR1045" i="4" s="1"/>
  <c r="AC1045" i="4" a="1"/>
  <c r="AC1045" i="4" s="1"/>
  <c r="BH1036" i="4" a="1"/>
  <c r="BH1036" i="4" s="1"/>
  <c r="AX1036" i="4" a="1"/>
  <c r="AX1036" i="4" s="1"/>
  <c r="AK1036" i="4" a="1"/>
  <c r="AK1036" i="4" s="1"/>
  <c r="BT1036" i="4" a="1"/>
  <c r="BT1036" i="4" s="1"/>
  <c r="AR1036" i="4" a="1"/>
  <c r="AR1036" i="4" s="1"/>
  <c r="AS1036" i="4" a="1"/>
  <c r="AS1036" i="4" s="1"/>
  <c r="L1036" i="4" a="1"/>
  <c r="L1036" i="4" s="1"/>
  <c r="AV1036" i="4" a="1"/>
  <c r="AV1036" i="4" s="1"/>
  <c r="AO1028" i="4" a="1"/>
  <c r="AO1028" i="4" s="1"/>
  <c r="BC1028" i="4" a="1"/>
  <c r="BC1028" i="4" s="1"/>
  <c r="AT1028" i="4" a="1"/>
  <c r="AT1028" i="4" s="1"/>
  <c r="AF1028" i="4" a="1"/>
  <c r="AF1028" i="4" s="1"/>
  <c r="W1028" i="4" a="1"/>
  <c r="W1028" i="4" s="1"/>
  <c r="N1028" i="4" a="1"/>
  <c r="N1028" i="4" s="1"/>
  <c r="AK1028" i="4" a="1"/>
  <c r="AK1028" i="4" s="1"/>
  <c r="BD1028" i="4" a="1"/>
  <c r="BD1028" i="4" s="1"/>
  <c r="BL1020" i="4" a="1"/>
  <c r="BL1020" i="4" s="1"/>
  <c r="AN1020" i="4" a="1"/>
  <c r="AN1020" i="4" s="1"/>
  <c r="W1020" i="4" a="1"/>
  <c r="W1020" i="4" s="1"/>
  <c r="BC1020" i="4" a="1"/>
  <c r="BC1020" i="4" s="1"/>
  <c r="AA1020" i="4" a="1"/>
  <c r="AA1020" i="4" s="1"/>
  <c r="AC1020" i="4" a="1"/>
  <c r="AC1020" i="4" s="1"/>
  <c r="AT1020" i="4" a="1"/>
  <c r="AT1020" i="4" s="1"/>
  <c r="R1020" i="4" a="1"/>
  <c r="R1020" i="4" s="1"/>
  <c r="BB1012" i="4" a="1"/>
  <c r="BB1012" i="4" s="1"/>
  <c r="L1012" i="4" a="1"/>
  <c r="L1012" i="4" s="1"/>
  <c r="AN1012" i="4" a="1"/>
  <c r="AN1012" i="4" s="1"/>
  <c r="O1012" i="4" a="1"/>
  <c r="O1012" i="4" s="1"/>
  <c r="BI1012" i="4" a="1"/>
  <c r="BI1012" i="4" s="1"/>
  <c r="AF1012" i="4" a="1"/>
  <c r="AF1012" i="4" s="1"/>
  <c r="AG1012" i="4" a="1"/>
  <c r="AG1012" i="4" s="1"/>
  <c r="T1012" i="4" a="1"/>
  <c r="T1012" i="4" s="1"/>
  <c r="BL1004" i="4" a="1"/>
  <c r="BL1004" i="4" s="1"/>
  <c r="AF1004" i="4" a="1"/>
  <c r="AF1004" i="4" s="1"/>
  <c r="BS1004" i="4" a="1"/>
  <c r="BS1004" i="4" s="1"/>
  <c r="AL1004" i="4" a="1"/>
  <c r="AL1004" i="4" s="1"/>
  <c r="T1004" i="4" a="1"/>
  <c r="T1004" i="4" s="1"/>
  <c r="BK1004" i="4" a="1"/>
  <c r="BK1004" i="4" s="1"/>
  <c r="P1004" i="4" a="1"/>
  <c r="P1004" i="4" s="1"/>
  <c r="BD1004" i="4" a="1"/>
  <c r="BD1004" i="4" s="1"/>
  <c r="BP996" i="4" a="1"/>
  <c r="BP996" i="4" s="1"/>
  <c r="BM996" i="4" a="1"/>
  <c r="BM996" i="4" s="1"/>
  <c r="BD996" i="4" a="1"/>
  <c r="BD996" i="4" s="1"/>
  <c r="AY996" i="4" a="1"/>
  <c r="AY996" i="4" s="1"/>
  <c r="BF996" i="4" a="1"/>
  <c r="BF996" i="4" s="1"/>
  <c r="AH996" i="4" a="1"/>
  <c r="AH996" i="4" s="1"/>
  <c r="Y996" i="4" a="1"/>
  <c r="Y996" i="4" s="1"/>
  <c r="AR996" i="4" a="1"/>
  <c r="AR996" i="4" s="1"/>
  <c r="BC988" i="4" a="1"/>
  <c r="BC988" i="4" s="1"/>
  <c r="AD988" i="4" a="1"/>
  <c r="AD988" i="4" s="1"/>
  <c r="BR988" i="4" a="1"/>
  <c r="BR988" i="4" s="1"/>
  <c r="Q988" i="4" a="1"/>
  <c r="Q988" i="4" s="1"/>
  <c r="BT988" i="4" a="1"/>
  <c r="BT988" i="4" s="1"/>
  <c r="BK988" i="4" a="1"/>
  <c r="BK988" i="4" s="1"/>
  <c r="AV988" i="4" a="1"/>
  <c r="AV988" i="4" s="1"/>
  <c r="AC988" i="4" a="1"/>
  <c r="AC988" i="4" s="1"/>
  <c r="AC980" i="4" a="1"/>
  <c r="AC980" i="4" s="1"/>
  <c r="AY980" i="4" a="1"/>
  <c r="AY980" i="4" s="1"/>
  <c r="AP980" i="4" a="1"/>
  <c r="AP980" i="4" s="1"/>
  <c r="BK980" i="4" a="1"/>
  <c r="BK980" i="4" s="1"/>
  <c r="AR980" i="4" a="1"/>
  <c r="AR980" i="4" s="1"/>
  <c r="AD980" i="4" a="1"/>
  <c r="AD980" i="4" s="1"/>
  <c r="O980" i="4" a="1"/>
  <c r="O980" i="4" s="1"/>
  <c r="BG972" i="4" a="1"/>
  <c r="BG972" i="4" s="1"/>
  <c r="BT972" i="4" a="1"/>
  <c r="BT972" i="4" s="1"/>
  <c r="O972" i="4" a="1"/>
  <c r="O972" i="4" s="1"/>
  <c r="BR972" i="4" a="1"/>
  <c r="BR972" i="4" s="1"/>
  <c r="BQ972" i="4" a="1"/>
  <c r="BQ972" i="4" s="1"/>
  <c r="AS972" i="4" a="1"/>
  <c r="AS972" i="4" s="1"/>
  <c r="Z972" i="4" a="1"/>
  <c r="Z972" i="4" s="1"/>
  <c r="W972" i="4" a="1"/>
  <c r="W972" i="4" s="1"/>
  <c r="BH964" i="4" a="1"/>
  <c r="BH964" i="4" s="1"/>
  <c r="AY964" i="4" a="1"/>
  <c r="AY964" i="4" s="1"/>
  <c r="AP964" i="4" a="1"/>
  <c r="AP964" i="4" s="1"/>
  <c r="AF964" i="4" a="1"/>
  <c r="AF964" i="4" s="1"/>
  <c r="AA964" i="4" a="1"/>
  <c r="AA964" i="4" s="1"/>
  <c r="R964" i="4" a="1"/>
  <c r="R964" i="4" s="1"/>
  <c r="BB964" i="4" a="1"/>
  <c r="BB964" i="4" s="1"/>
  <c r="AS964" i="4" a="1"/>
  <c r="AS964" i="4" s="1"/>
  <c r="BT956" i="4" a="1"/>
  <c r="BT956" i="4" s="1"/>
  <c r="BR956" i="4" a="1"/>
  <c r="BR956" i="4" s="1"/>
  <c r="AY956" i="4" a="1"/>
  <c r="AY956" i="4" s="1"/>
  <c r="AF956" i="4" a="1"/>
  <c r="AF956" i="4" s="1"/>
  <c r="BA956" i="4" a="1"/>
  <c r="BA956" i="4" s="1"/>
  <c r="BE956" i="4" a="1"/>
  <c r="BE956" i="4" s="1"/>
  <c r="AC956" i="4" a="1"/>
  <c r="AC956" i="4" s="1"/>
  <c r="BD956" i="4" a="1"/>
  <c r="BD956" i="4" s="1"/>
  <c r="AG948" i="4" a="1"/>
  <c r="AG948" i="4" s="1"/>
  <c r="S948" i="4" a="1"/>
  <c r="S948" i="4" s="1"/>
  <c r="BD948" i="4" a="1"/>
  <c r="BD948" i="4" s="1"/>
  <c r="AR948" i="4" a="1"/>
  <c r="AR948" i="4" s="1"/>
  <c r="BF948" i="4" a="1"/>
  <c r="BF948" i="4" s="1"/>
  <c r="AH948" i="4" a="1"/>
  <c r="AH948" i="4" s="1"/>
  <c r="AI948" i="4" a="1"/>
  <c r="AI948" i="4" s="1"/>
  <c r="Q948" i="4" a="1"/>
  <c r="Q948" i="4" s="1"/>
  <c r="O940" i="4" a="1"/>
  <c r="O940" i="4" s="1"/>
  <c r="BR940" i="4" a="1"/>
  <c r="BR940" i="4" s="1"/>
  <c r="BI940" i="4" a="1"/>
  <c r="BI940" i="4" s="1"/>
  <c r="AZ940" i="4" a="1"/>
  <c r="AZ940" i="4" s="1"/>
  <c r="AU940" i="4" a="1"/>
  <c r="AU940" i="4" s="1"/>
  <c r="AL940" i="4" a="1"/>
  <c r="AL940" i="4" s="1"/>
  <c r="AC940" i="4" a="1"/>
  <c r="AC940" i="4" s="1"/>
  <c r="BD940" i="4" a="1"/>
  <c r="BD940" i="4" s="1"/>
  <c r="X932" i="4" a="1"/>
  <c r="X932" i="4" s="1"/>
  <c r="BT932" i="4" a="1"/>
  <c r="BT932" i="4" s="1"/>
  <c r="BD932" i="4" a="1"/>
  <c r="BD932" i="4" s="1"/>
  <c r="AG932" i="4" a="1"/>
  <c r="AG932" i="4" s="1"/>
  <c r="W932" i="4" a="1"/>
  <c r="W932" i="4" s="1"/>
  <c r="V932" i="4" a="1"/>
  <c r="V932" i="4" s="1"/>
  <c r="AD932" i="4" a="1"/>
  <c r="AD932" i="4" s="1"/>
  <c r="BM932" i="4" a="1"/>
  <c r="BM932" i="4" s="1"/>
  <c r="L924" i="4" a="1"/>
  <c r="L924" i="4" s="1"/>
  <c r="BO924" i="4" a="1"/>
  <c r="BO924" i="4" s="1"/>
  <c r="BJ924" i="4" a="1"/>
  <c r="BJ924" i="4" s="1"/>
  <c r="BA924" i="4" a="1"/>
  <c r="BA924" i="4" s="1"/>
  <c r="AR924" i="4" a="1"/>
  <c r="AR924" i="4" s="1"/>
  <c r="Y924" i="4" a="1"/>
  <c r="Y924" i="4" s="1"/>
  <c r="P924" i="4" a="1"/>
  <c r="P924" i="4" s="1"/>
  <c r="BS924" i="4" a="1"/>
  <c r="BS924" i="4" s="1"/>
  <c r="BF916" i="4" a="1"/>
  <c r="BF916" i="4" s="1"/>
  <c r="AW916" i="4" a="1"/>
  <c r="AW916" i="4" s="1"/>
  <c r="AN916" i="4" a="1"/>
  <c r="AN916" i="4" s="1"/>
  <c r="BJ916" i="4" a="1"/>
  <c r="BJ916" i="4" s="1"/>
  <c r="BA916" i="4" a="1"/>
  <c r="BA916" i="4" s="1"/>
  <c r="AR916" i="4" a="1"/>
  <c r="AR916" i="4" s="1"/>
  <c r="AI916" i="4" a="1"/>
  <c r="AI916" i="4" s="1"/>
  <c r="AP908" i="4" a="1"/>
  <c r="AP908" i="4" s="1"/>
  <c r="BP908" i="4" a="1"/>
  <c r="BP908" i="4" s="1"/>
  <c r="BF908" i="4" a="1"/>
  <c r="BF908" i="4" s="1"/>
  <c r="AM908" i="4" a="1"/>
  <c r="AM908" i="4" s="1"/>
  <c r="AQ908" i="4" a="1"/>
  <c r="AQ908" i="4" s="1"/>
  <c r="AU908" i="4" a="1"/>
  <c r="AU908" i="4" s="1"/>
  <c r="AL908" i="4" a="1"/>
  <c r="AL908" i="4" s="1"/>
  <c r="L908" i="4" a="1"/>
  <c r="L908" i="4" s="1"/>
  <c r="T900" i="4" a="1"/>
  <c r="T900" i="4" s="1"/>
  <c r="AW900" i="4" a="1"/>
  <c r="AW900" i="4" s="1"/>
  <c r="BJ900" i="4" a="1"/>
  <c r="BJ900" i="4" s="1"/>
  <c r="AU900" i="4" a="1"/>
  <c r="AU900" i="4" s="1"/>
  <c r="AL900" i="4" a="1"/>
  <c r="AL900" i="4" s="1"/>
  <c r="S900" i="4" a="1"/>
  <c r="S900" i="4" s="1"/>
  <c r="J900" i="4" a="1"/>
  <c r="J900" i="4" s="1"/>
  <c r="Y900" i="4" a="1"/>
  <c r="Y900" i="4" s="1"/>
  <c r="AZ892" i="4" a="1"/>
  <c r="AZ892" i="4" s="1"/>
  <c r="AQ892" i="4" a="1"/>
  <c r="AQ892" i="4" s="1"/>
  <c r="BD892" i="4" a="1"/>
  <c r="BD892" i="4" s="1"/>
  <c r="AB892" i="4" a="1"/>
  <c r="AB892" i="4" s="1"/>
  <c r="R892" i="4" a="1"/>
  <c r="R892" i="4" s="1"/>
  <c r="AR892" i="4" a="1"/>
  <c r="AR892" i="4" s="1"/>
  <c r="AE892" i="4" a="1"/>
  <c r="AE892" i="4" s="1"/>
  <c r="BB892" i="4" a="1"/>
  <c r="BB892" i="4" s="1"/>
  <c r="BH884" i="4" a="1"/>
  <c r="BH884" i="4" s="1"/>
  <c r="AS884" i="4" a="1"/>
  <c r="AS884" i="4" s="1"/>
  <c r="AK884" i="4" a="1"/>
  <c r="AK884" i="4" s="1"/>
  <c r="U884" i="4" a="1"/>
  <c r="U884" i="4" s="1"/>
  <c r="AH884" i="4" a="1"/>
  <c r="AH884" i="4" s="1"/>
  <c r="AB884" i="4" a="1"/>
  <c r="AB884" i="4" s="1"/>
  <c r="Q884" i="4" a="1"/>
  <c r="Q884" i="4" s="1"/>
  <c r="AE884" i="4" a="1"/>
  <c r="AE884" i="4" s="1"/>
  <c r="J876" i="4" a="1"/>
  <c r="J876" i="4" s="1"/>
  <c r="K876" i="4" a="1"/>
  <c r="K876" i="4" s="1"/>
  <c r="AD876" i="4" a="1"/>
  <c r="AD876" i="4" s="1"/>
  <c r="AO876" i="4" a="1"/>
  <c r="AO876" i="4" s="1"/>
  <c r="N876" i="4" a="1"/>
  <c r="N876" i="4" s="1"/>
  <c r="AB876" i="4" a="1"/>
  <c r="AB876" i="4" s="1"/>
  <c r="R876" i="4" a="1"/>
  <c r="R876" i="4" s="1"/>
  <c r="BM876" i="4" a="1"/>
  <c r="BM876" i="4" s="1"/>
  <c r="BM868" i="4" a="1"/>
  <c r="BM868" i="4" s="1"/>
  <c r="BL868" i="4" a="1"/>
  <c r="BL868" i="4" s="1"/>
  <c r="BR868" i="4" a="1"/>
  <c r="BR868" i="4" s="1"/>
  <c r="BF868" i="4" a="1"/>
  <c r="BF868" i="4" s="1"/>
  <c r="AT868" i="4" a="1"/>
  <c r="AT868" i="4" s="1"/>
  <c r="AK868" i="4" a="1"/>
  <c r="AK868" i="4" s="1"/>
  <c r="AO868" i="4" a="1"/>
  <c r="AO868" i="4" s="1"/>
  <c r="BK868" i="4" a="1"/>
  <c r="BK868" i="4" s="1"/>
  <c r="AH860" i="4" a="1"/>
  <c r="AH860" i="4" s="1"/>
  <c r="K860" i="4" a="1"/>
  <c r="K860" i="4" s="1"/>
  <c r="BP860" i="4" a="1"/>
  <c r="BP860" i="4" s="1"/>
  <c r="AW860" i="4" a="1"/>
  <c r="AW860" i="4" s="1"/>
  <c r="AY860" i="4" a="1"/>
  <c r="AY860" i="4" s="1"/>
  <c r="AJ860" i="4" a="1"/>
  <c r="AJ860" i="4" s="1"/>
  <c r="R860" i="4" a="1"/>
  <c r="R860" i="4" s="1"/>
  <c r="BE860" i="4" a="1"/>
  <c r="BE860" i="4" s="1"/>
  <c r="AH852" i="4" a="1"/>
  <c r="AH852" i="4" s="1"/>
  <c r="AC852" i="4" a="1"/>
  <c r="AC852" i="4" s="1"/>
  <c r="BR852" i="4" a="1"/>
  <c r="BR852" i="4" s="1"/>
  <c r="BM852" i="4" a="1"/>
  <c r="BM852" i="4" s="1"/>
  <c r="BK852" i="4" a="1"/>
  <c r="BK852" i="4" s="1"/>
  <c r="BB852" i="4" a="1"/>
  <c r="BB852" i="4" s="1"/>
  <c r="AW852" i="4" a="1"/>
  <c r="AW852" i="4" s="1"/>
  <c r="T1044" i="4" a="1"/>
  <c r="T1044" i="4" s="1"/>
  <c r="L1044" i="4" a="1"/>
  <c r="L1044" i="4" s="1"/>
  <c r="K1044" i="4" a="1"/>
  <c r="K1044" i="4" s="1"/>
  <c r="BO1044" i="4" a="1"/>
  <c r="BO1044" i="4" s="1"/>
  <c r="BG1044" i="4" a="1"/>
  <c r="BG1044" i="4" s="1"/>
  <c r="AY1044" i="4" a="1"/>
  <c r="AY1044" i="4" s="1"/>
  <c r="AQ1044" i="4" a="1"/>
  <c r="AQ1044" i="4" s="1"/>
  <c r="AB868" i="4" a="1"/>
  <c r="AB868" i="4" s="1"/>
  <c r="AB860" i="4" a="1"/>
  <c r="AB860" i="4" s="1"/>
  <c r="AD852" i="4" a="1"/>
  <c r="AD852" i="4" s="1"/>
  <c r="BH1044" i="4" a="1"/>
  <c r="BH1044" i="4" s="1"/>
  <c r="AW1035" i="4" a="1"/>
  <c r="AW1035" i="4" s="1"/>
  <c r="AC1035" i="4" a="1"/>
  <c r="AC1035" i="4" s="1"/>
  <c r="BS1027" i="4" a="1"/>
  <c r="BS1027" i="4" s="1"/>
  <c r="AB1027" i="4" a="1"/>
  <c r="AB1027" i="4" s="1"/>
  <c r="S1019" i="4" a="1"/>
  <c r="S1019" i="4" s="1"/>
  <c r="AI1019" i="4" a="1"/>
  <c r="AI1019" i="4" s="1"/>
  <c r="K1011" i="4" a="1"/>
  <c r="K1011" i="4" s="1"/>
  <c r="AE1011" i="4" a="1"/>
  <c r="AE1011" i="4" s="1"/>
  <c r="Z1003" i="4" a="1"/>
  <c r="Z1003" i="4" s="1"/>
  <c r="AX1003" i="4" a="1"/>
  <c r="AX1003" i="4" s="1"/>
  <c r="AL995" i="4" a="1"/>
  <c r="AL995" i="4" s="1"/>
  <c r="M995" i="4" a="1"/>
  <c r="M995" i="4" s="1"/>
  <c r="AC987" i="4" a="1"/>
  <c r="AC987" i="4" s="1"/>
  <c r="AK987" i="4" a="1"/>
  <c r="AK987" i="4" s="1"/>
  <c r="AR979" i="4" a="1"/>
  <c r="AR979" i="4" s="1"/>
  <c r="BQ979" i="4" a="1"/>
  <c r="BQ979" i="4" s="1"/>
  <c r="AU971" i="4" a="1"/>
  <c r="AU971" i="4" s="1"/>
  <c r="BR971" i="4" a="1"/>
  <c r="BR971" i="4" s="1"/>
  <c r="AN963" i="4" a="1"/>
  <c r="AN963" i="4" s="1"/>
  <c r="BA963" i="4" a="1"/>
  <c r="BA963" i="4" s="1"/>
  <c r="AQ955" i="4" a="1"/>
  <c r="AQ955" i="4" s="1"/>
  <c r="AT955" i="4" a="1"/>
  <c r="AT955" i="4" s="1"/>
  <c r="AJ955" i="4" a="1"/>
  <c r="AJ955" i="4" s="1"/>
  <c r="M947" i="4" a="1"/>
  <c r="M947" i="4" s="1"/>
  <c r="BE947" i="4" a="1"/>
  <c r="BE947" i="4" s="1"/>
  <c r="Y947" i="4" a="1"/>
  <c r="Y947" i="4" s="1"/>
  <c r="AO939" i="4" a="1"/>
  <c r="AO939" i="4" s="1"/>
  <c r="W939" i="4" a="1"/>
  <c r="W939" i="4" s="1"/>
  <c r="V939" i="4" a="1"/>
  <c r="V939" i="4" s="1"/>
  <c r="BP939" i="4" a="1"/>
  <c r="BP939" i="4" s="1"/>
  <c r="BF931" i="4" a="1"/>
  <c r="BF931" i="4" s="1"/>
  <c r="W931" i="4" a="1"/>
  <c r="W931" i="4" s="1"/>
  <c r="AS931" i="4" a="1"/>
  <c r="AS931" i="4" s="1"/>
  <c r="BT931" i="4" a="1"/>
  <c r="BT931" i="4" s="1"/>
  <c r="BD923" i="4" a="1"/>
  <c r="BD923" i="4" s="1"/>
  <c r="AL923" i="4" a="1"/>
  <c r="AL923" i="4" s="1"/>
  <c r="X923" i="4" a="1"/>
  <c r="X923" i="4" s="1"/>
  <c r="AC915" i="4" a="1"/>
  <c r="AC915" i="4" s="1"/>
  <c r="K915" i="4" a="1"/>
  <c r="K915" i="4" s="1"/>
  <c r="BI915" i="4" a="1"/>
  <c r="BI915" i="4" s="1"/>
  <c r="BR915" i="4" a="1"/>
  <c r="BR915" i="4" s="1"/>
  <c r="AJ907" i="4" a="1"/>
  <c r="AJ907" i="4" s="1"/>
  <c r="P907" i="4" a="1"/>
  <c r="P907" i="4" s="1"/>
  <c r="AR907" i="4" a="1"/>
  <c r="AR907" i="4" s="1"/>
  <c r="AG907" i="4" a="1"/>
  <c r="AG907" i="4" s="1"/>
  <c r="AM907" i="4" a="1"/>
  <c r="AM907" i="4" s="1"/>
  <c r="J907" i="4" a="1"/>
  <c r="J907" i="4" s="1"/>
  <c r="AY899" i="4" a="1"/>
  <c r="AY899" i="4" s="1"/>
  <c r="BL899" i="4" a="1"/>
  <c r="BL899" i="4" s="1"/>
  <c r="BK899" i="4" a="1"/>
  <c r="BK899" i="4" s="1"/>
  <c r="AI899" i="4" a="1"/>
  <c r="AI899" i="4" s="1"/>
  <c r="P899" i="4" a="1"/>
  <c r="P899" i="4" s="1"/>
  <c r="AC899" i="4" a="1"/>
  <c r="AC899" i="4" s="1"/>
  <c r="K899" i="4" a="1"/>
  <c r="K899" i="4" s="1"/>
  <c r="Y891" i="4" a="1"/>
  <c r="Y891" i="4" s="1"/>
  <c r="BD891" i="4" a="1"/>
  <c r="BD891" i="4" s="1"/>
  <c r="AG891" i="4" a="1"/>
  <c r="AG891" i="4" s="1"/>
  <c r="AT891" i="4" a="1"/>
  <c r="AT891" i="4" s="1"/>
  <c r="R891" i="4" a="1"/>
  <c r="R891" i="4" s="1"/>
  <c r="L891" i="4" a="1"/>
  <c r="L891" i="4" s="1"/>
  <c r="BH891" i="4" a="1"/>
  <c r="BH891" i="4" s="1"/>
  <c r="BS891" i="4" a="1"/>
  <c r="BS891" i="4" s="1"/>
  <c r="AL883" i="4" a="1"/>
  <c r="AL883" i="4" s="1"/>
  <c r="AM883" i="4" a="1"/>
  <c r="AM883" i="4" s="1"/>
  <c r="BM883" i="4" a="1"/>
  <c r="BM883" i="4" s="1"/>
  <c r="BH883" i="4" a="1"/>
  <c r="BH883" i="4" s="1"/>
  <c r="BB883" i="4" a="1"/>
  <c r="BB883" i="4" s="1"/>
  <c r="AW883" i="4" a="1"/>
  <c r="AW883" i="4" s="1"/>
  <c r="AQ883" i="4" a="1"/>
  <c r="AQ883" i="4" s="1"/>
  <c r="AN883" i="4" a="1"/>
  <c r="AN883" i="4" s="1"/>
  <c r="BD875" i="4" a="1"/>
  <c r="BD875" i="4" s="1"/>
  <c r="BJ875" i="4" a="1"/>
  <c r="BJ875" i="4" s="1"/>
  <c r="BE875" i="4" a="1"/>
  <c r="BE875" i="4" s="1"/>
  <c r="O875" i="4" a="1"/>
  <c r="O875" i="4" s="1"/>
  <c r="AO875" i="4" a="1"/>
  <c r="AO875" i="4" s="1"/>
  <c r="L875" i="4" a="1"/>
  <c r="L875" i="4" s="1"/>
  <c r="BR875" i="4" a="1"/>
  <c r="BR875" i="4" s="1"/>
  <c r="BG875" i="4" a="1"/>
  <c r="BG875" i="4" s="1"/>
  <c r="BH867" i="4" a="1"/>
  <c r="BH867" i="4" s="1"/>
  <c r="AA867" i="4" a="1"/>
  <c r="AA867" i="4" s="1"/>
  <c r="Q867" i="4" a="1"/>
  <c r="Q867" i="4" s="1"/>
  <c r="BD867" i="4" a="1"/>
  <c r="BD867" i="4" s="1"/>
  <c r="AI867" i="4" a="1"/>
  <c r="AI867" i="4" s="1"/>
  <c r="Y867" i="4" a="1"/>
  <c r="Y867" i="4" s="1"/>
  <c r="AW867" i="4" a="1"/>
  <c r="AW867" i="4" s="1"/>
  <c r="BI867" i="4" a="1"/>
  <c r="BI867" i="4" s="1"/>
  <c r="BE859" i="4" a="1"/>
  <c r="BE859" i="4" s="1"/>
  <c r="AH859" i="4" a="1"/>
  <c r="AH859" i="4" s="1"/>
  <c r="AA859" i="4" a="1"/>
  <c r="AA859" i="4" s="1"/>
  <c r="X859" i="4" a="1"/>
  <c r="X859" i="4" s="1"/>
  <c r="BD859" i="4" a="1"/>
  <c r="BD859" i="4" s="1"/>
  <c r="AV859" i="4" a="1"/>
  <c r="AV859" i="4" s="1"/>
  <c r="BA859" i="4" a="1"/>
  <c r="BA859" i="4" s="1"/>
  <c r="AK859" i="4" a="1"/>
  <c r="AK859" i="4" s="1"/>
  <c r="AH851" i="4" a="1"/>
  <c r="AH851" i="4" s="1"/>
  <c r="T851" i="4" a="1"/>
  <c r="T851" i="4" s="1"/>
  <c r="BQ851" i="4" a="1"/>
  <c r="BQ851" i="4" s="1"/>
  <c r="BG851" i="4" a="1"/>
  <c r="BG851" i="4" s="1"/>
  <c r="BE851" i="4" a="1"/>
  <c r="BE851" i="4" s="1"/>
  <c r="BN851" i="4" a="1"/>
  <c r="BN851" i="4" s="1"/>
  <c r="S851" i="4" a="1"/>
  <c r="S851" i="4" s="1"/>
  <c r="Y851" i="4" a="1"/>
  <c r="Y851" i="4" s="1"/>
  <c r="AC1043" i="4" a="1"/>
  <c r="AC1043" i="4" s="1"/>
  <c r="U1043" i="4" a="1"/>
  <c r="U1043" i="4" s="1"/>
  <c r="AB1043" i="4" a="1"/>
  <c r="AB1043" i="4" s="1"/>
  <c r="T1043" i="4" a="1"/>
  <c r="T1043" i="4" s="1"/>
  <c r="L1043" i="4" a="1"/>
  <c r="L1043" i="4" s="1"/>
  <c r="BP1043" i="4" a="1"/>
  <c r="BP1043" i="4" s="1"/>
  <c r="BH1043" i="4" a="1"/>
  <c r="BH1043" i="4" s="1"/>
  <c r="AZ1043" i="4" a="1"/>
  <c r="AZ1043" i="4" s="1"/>
  <c r="BT1034" i="4" a="1"/>
  <c r="BT1034" i="4" s="1"/>
  <c r="AK1034" i="4" a="1"/>
  <c r="AK1034" i="4" s="1"/>
  <c r="AS1034" i="4" a="1"/>
  <c r="AS1034" i="4" s="1"/>
  <c r="AL1034" i="4" a="1"/>
  <c r="AL1034" i="4" s="1"/>
  <c r="V1034" i="4" a="1"/>
  <c r="V1034" i="4" s="1"/>
  <c r="M1034" i="4" a="1"/>
  <c r="M1034" i="4" s="1"/>
  <c r="AY1034" i="4" a="1"/>
  <c r="AY1034" i="4" s="1"/>
  <c r="BO1026" i="4" a="1"/>
  <c r="BO1026" i="4" s="1"/>
  <c r="BQ1026" i="4" a="1"/>
  <c r="BQ1026" i="4" s="1"/>
  <c r="BT1026" i="4" a="1"/>
  <c r="BT1026" i="4" s="1"/>
  <c r="AY1026" i="4" a="1"/>
  <c r="AY1026" i="4" s="1"/>
  <c r="N1026" i="4" a="1"/>
  <c r="N1026" i="4" s="1"/>
  <c r="R1026" i="4" a="1"/>
  <c r="R1026" i="4" s="1"/>
  <c r="AN1026" i="4" a="1"/>
  <c r="AN1026" i="4" s="1"/>
  <c r="AO1026" i="4" a="1"/>
  <c r="AO1026" i="4" s="1"/>
  <c r="BE1018" i="4" a="1"/>
  <c r="BE1018" i="4" s="1"/>
  <c r="BQ1018" i="4" a="1"/>
  <c r="BQ1018" i="4" s="1"/>
  <c r="AT1018" i="4" a="1"/>
  <c r="AT1018" i="4" s="1"/>
  <c r="BA1018" i="4" a="1"/>
  <c r="BA1018" i="4" s="1"/>
  <c r="AN1018" i="4" a="1"/>
  <c r="AN1018" i="4" s="1"/>
  <c r="AZ1018" i="4" a="1"/>
  <c r="AZ1018" i="4" s="1"/>
  <c r="AV1018" i="4" a="1"/>
  <c r="AV1018" i="4" s="1"/>
  <c r="AS1018" i="4" a="1"/>
  <c r="AS1018" i="4" s="1"/>
  <c r="AK1010" i="4" a="1"/>
  <c r="AK1010" i="4" s="1"/>
  <c r="BM1010" i="4" a="1"/>
  <c r="BM1010" i="4" s="1"/>
  <c r="K1010" i="4" a="1"/>
  <c r="K1010" i="4" s="1"/>
  <c r="BC1010" i="4" a="1"/>
  <c r="BC1010" i="4" s="1"/>
  <c r="AR1010" i="4" a="1"/>
  <c r="AR1010" i="4" s="1"/>
  <c r="AX1010" i="4" a="1"/>
  <c r="AX1010" i="4" s="1"/>
  <c r="AJ1010" i="4" a="1"/>
  <c r="AJ1010" i="4" s="1"/>
  <c r="BL1010" i="4" a="1"/>
  <c r="BL1010" i="4" s="1"/>
  <c r="BK1002" i="4" a="1"/>
  <c r="BK1002" i="4" s="1"/>
  <c r="BG1002" i="4" a="1"/>
  <c r="BG1002" i="4" s="1"/>
  <c r="AS1002" i="4" a="1"/>
  <c r="AS1002" i="4" s="1"/>
  <c r="BQ1002" i="4" a="1"/>
  <c r="BQ1002" i="4" s="1"/>
  <c r="BT1002" i="4" a="1"/>
  <c r="BT1002" i="4" s="1"/>
  <c r="AQ1002" i="4" a="1"/>
  <c r="AQ1002" i="4" s="1"/>
  <c r="BF1002" i="4" a="1"/>
  <c r="BF1002" i="4" s="1"/>
  <c r="AI1002" i="4" a="1"/>
  <c r="AI1002" i="4" s="1"/>
  <c r="AZ994" i="4" a="1"/>
  <c r="AZ994" i="4" s="1"/>
  <c r="O994" i="4" a="1"/>
  <c r="O994" i="4" s="1"/>
  <c r="J994" i="4" a="1"/>
  <c r="J994" i="4" s="1"/>
  <c r="BM994" i="4" a="1"/>
  <c r="BM994" i="4" s="1"/>
  <c r="U994" i="4" a="1"/>
  <c r="U994" i="4" s="1"/>
  <c r="L994" i="4" a="1"/>
  <c r="L994" i="4" s="1"/>
  <c r="BO994" i="4" a="1"/>
  <c r="BO994" i="4" s="1"/>
  <c r="BD994" i="4" a="1"/>
  <c r="BD994" i="4" s="1"/>
  <c r="BJ986" i="4" a="1"/>
  <c r="BJ986" i="4" s="1"/>
  <c r="AR986" i="4" a="1"/>
  <c r="AR986" i="4" s="1"/>
  <c r="U986" i="4" a="1"/>
  <c r="U986" i="4" s="1"/>
  <c r="J986" i="4" a="1"/>
  <c r="J986" i="4" s="1"/>
  <c r="BG986" i="4" a="1"/>
  <c r="BG986" i="4" s="1"/>
  <c r="Y986" i="4" a="1"/>
  <c r="Y986" i="4" s="1"/>
  <c r="AP986" i="4" a="1"/>
  <c r="AP986" i="4" s="1"/>
  <c r="AK986" i="4" a="1"/>
  <c r="AK986" i="4" s="1"/>
  <c r="M978" i="4" a="1"/>
  <c r="M978" i="4" s="1"/>
  <c r="BP978" i="4" a="1"/>
  <c r="BP978" i="4" s="1"/>
  <c r="AT978" i="4" a="1"/>
  <c r="AT978" i="4" s="1"/>
  <c r="AJ978" i="4" a="1"/>
  <c r="AJ978" i="4" s="1"/>
  <c r="AB978" i="4" a="1"/>
  <c r="AB978" i="4" s="1"/>
  <c r="BK978" i="4" a="1"/>
  <c r="BK978" i="4" s="1"/>
  <c r="L978" i="4" a="1"/>
  <c r="L978" i="4" s="1"/>
  <c r="AE978" i="4" a="1"/>
  <c r="AE978" i="4" s="1"/>
  <c r="T970" i="4" a="1"/>
  <c r="T970" i="4" s="1"/>
  <c r="AT970" i="4" a="1"/>
  <c r="AT970" i="4" s="1"/>
  <c r="AO970" i="4" a="1"/>
  <c r="AO970" i="4" s="1"/>
  <c r="U970" i="4" a="1"/>
  <c r="U970" i="4" s="1"/>
  <c r="AQ970" i="4" a="1"/>
  <c r="AQ970" i="4" s="1"/>
  <c r="X970" i="4" a="1"/>
  <c r="X970" i="4" s="1"/>
  <c r="BO970" i="4" a="1"/>
  <c r="BO970" i="4" s="1"/>
  <c r="BO962" i="4" a="1"/>
  <c r="BO962" i="4" s="1"/>
  <c r="AX962" i="4" a="1"/>
  <c r="AX962" i="4" s="1"/>
  <c r="AS962" i="4" a="1"/>
  <c r="AS962" i="4" s="1"/>
  <c r="AE962" i="4" a="1"/>
  <c r="AE962" i="4" s="1"/>
  <c r="V962" i="4" a="1"/>
  <c r="V962" i="4" s="1"/>
  <c r="Q962" i="4" a="1"/>
  <c r="Q962" i="4" s="1"/>
  <c r="BT962" i="4" a="1"/>
  <c r="BT962" i="4" s="1"/>
  <c r="BJ962" i="4" a="1"/>
  <c r="BJ962" i="4" s="1"/>
  <c r="AQ954" i="4" a="1"/>
  <c r="AQ954" i="4" s="1"/>
  <c r="AC954" i="4" a="1"/>
  <c r="AC954" i="4" s="1"/>
  <c r="BN954" i="4" a="1"/>
  <c r="BN954" i="4" s="1"/>
  <c r="AZ954" i="4" a="1"/>
  <c r="AZ954" i="4" s="1"/>
  <c r="AB954" i="4" a="1"/>
  <c r="AB954" i="4" s="1"/>
  <c r="BC954" i="4" a="1"/>
  <c r="BC954" i="4" s="1"/>
  <c r="AR954" i="4" a="1"/>
  <c r="AR954" i="4" s="1"/>
  <c r="Q954" i="4" a="1"/>
  <c r="Q954" i="4" s="1"/>
  <c r="BE946" i="4" a="1"/>
  <c r="BE946" i="4" s="1"/>
  <c r="Q946" i="4" a="1"/>
  <c r="Q946" i="4" s="1"/>
  <c r="BB946" i="4" a="1"/>
  <c r="BB946" i="4" s="1"/>
  <c r="BR946" i="4" a="1"/>
  <c r="BR946" i="4" s="1"/>
  <c r="BG946" i="4" a="1"/>
  <c r="BG946" i="4" s="1"/>
  <c r="BT946" i="4" a="1"/>
  <c r="BT946" i="4" s="1"/>
  <c r="Y946" i="4" a="1"/>
  <c r="Y946" i="4" s="1"/>
  <c r="BN946" i="4" a="1"/>
  <c r="BN946" i="4" s="1"/>
  <c r="AF938" i="4" a="1"/>
  <c r="AF938" i="4" s="1"/>
  <c r="W938" i="4" a="1"/>
  <c r="W938" i="4" s="1"/>
  <c r="N938" i="4" a="1"/>
  <c r="N938" i="4" s="1"/>
  <c r="AX938" i="4" a="1"/>
  <c r="AX938" i="4" s="1"/>
  <c r="AS938" i="4" a="1"/>
  <c r="AS938" i="4" s="1"/>
  <c r="AJ938" i="4" a="1"/>
  <c r="AJ938" i="4" s="1"/>
  <c r="AA938" i="4" a="1"/>
  <c r="AA938" i="4" s="1"/>
  <c r="R938" i="4" a="1"/>
  <c r="R938" i="4" s="1"/>
  <c r="BB930" i="4" a="1"/>
  <c r="BB930" i="4" s="1"/>
  <c r="AR930" i="4" a="1"/>
  <c r="AR930" i="4" s="1"/>
  <c r="R930" i="4" a="1"/>
  <c r="R930" i="4" s="1"/>
  <c r="AL930" i="4" a="1"/>
  <c r="AL930" i="4" s="1"/>
  <c r="BR930" i="4" a="1"/>
  <c r="BR930" i="4" s="1"/>
  <c r="BP930" i="4" a="1"/>
  <c r="BP930" i="4" s="1"/>
  <c r="U930" i="4" a="1"/>
  <c r="U930" i="4" s="1"/>
  <c r="AB930" i="4" a="1"/>
  <c r="AB930" i="4" s="1"/>
  <c r="AL922" i="4" a="1"/>
  <c r="AL922" i="4" s="1"/>
  <c r="AC922" i="4" a="1"/>
  <c r="AC922" i="4" s="1"/>
  <c r="X922" i="4" a="1"/>
  <c r="X922" i="4" s="1"/>
  <c r="AY922" i="4" a="1"/>
  <c r="AY922" i="4" s="1"/>
  <c r="AP922" i="4" a="1"/>
  <c r="AP922" i="4" s="1"/>
  <c r="AG922" i="4" a="1"/>
  <c r="AG922" i="4" s="1"/>
  <c r="AB922" i="4" a="1"/>
  <c r="AB922" i="4" s="1"/>
  <c r="S922" i="4" a="1"/>
  <c r="S922" i="4" s="1"/>
  <c r="BN914" i="4" a="1"/>
  <c r="BN914" i="4" s="1"/>
  <c r="BE914" i="4" a="1"/>
  <c r="BE914" i="4" s="1"/>
  <c r="AL914" i="4" a="1"/>
  <c r="AL914" i="4" s="1"/>
  <c r="AC914" i="4" a="1"/>
  <c r="AC914" i="4" s="1"/>
  <c r="AY914" i="4" a="1"/>
  <c r="AY914" i="4" s="1"/>
  <c r="AP914" i="4" a="1"/>
  <c r="AP914" i="4" s="1"/>
  <c r="AG914" i="4" a="1"/>
  <c r="AG914" i="4" s="1"/>
  <c r="X914" i="4" a="1"/>
  <c r="X914" i="4" s="1"/>
  <c r="L906" i="4" a="1"/>
  <c r="L906" i="4" s="1"/>
  <c r="BE906" i="4" a="1"/>
  <c r="BE906" i="4" s="1"/>
  <c r="BR906" i="4" a="1"/>
  <c r="BR906" i="4" s="1"/>
  <c r="AP906" i="4" a="1"/>
  <c r="AP906" i="4" s="1"/>
  <c r="W906" i="4" a="1"/>
  <c r="W906" i="4" s="1"/>
  <c r="AJ906" i="4" a="1"/>
  <c r="AJ906" i="4" s="1"/>
  <c r="AC906" i="4" a="1"/>
  <c r="AC906" i="4" s="1"/>
  <c r="AF898" i="4" a="1"/>
  <c r="AF898" i="4" s="1"/>
  <c r="AU898" i="4" a="1"/>
  <c r="AU898" i="4" s="1"/>
  <c r="AY898" i="4" a="1"/>
  <c r="AY898" i="4" s="1"/>
  <c r="AP898" i="4" a="1"/>
  <c r="AP898" i="4" s="1"/>
  <c r="AG898" i="4" a="1"/>
  <c r="AG898" i="4" s="1"/>
  <c r="X898" i="4" a="1"/>
  <c r="X898" i="4" s="1"/>
  <c r="V898" i="4" a="1"/>
  <c r="V898" i="4" s="1"/>
  <c r="BI898" i="4" a="1"/>
  <c r="BI898" i="4" s="1"/>
  <c r="BH890" i="4" a="1"/>
  <c r="BH890" i="4" s="1"/>
  <c r="AO890" i="4" a="1"/>
  <c r="AO890" i="4" s="1"/>
  <c r="BB890" i="4" a="1"/>
  <c r="BB890" i="4" s="1"/>
  <c r="Z890" i="4" a="1"/>
  <c r="Z890" i="4" s="1"/>
  <c r="BS890" i="4" a="1"/>
  <c r="BS890" i="4" s="1"/>
  <c r="AP890" i="4" a="1"/>
  <c r="AP890" i="4" s="1"/>
  <c r="BN890" i="4" a="1"/>
  <c r="BN890" i="4" s="1"/>
  <c r="BR890" i="4" a="1"/>
  <c r="BR890" i="4" s="1"/>
  <c r="BG882" i="4" a="1"/>
  <c r="BG882" i="4" s="1"/>
  <c r="AQ882" i="4" a="1"/>
  <c r="AQ882" i="4" s="1"/>
  <c r="AI882" i="4" a="1"/>
  <c r="AI882" i="4" s="1"/>
  <c r="S882" i="4" a="1"/>
  <c r="S882" i="4" s="1"/>
  <c r="AF882" i="4" a="1"/>
  <c r="AF882" i="4" s="1"/>
  <c r="AE882" i="4" a="1"/>
  <c r="AE882" i="4" s="1"/>
  <c r="BE882" i="4" a="1"/>
  <c r="BE882" i="4" s="1"/>
  <c r="AC882" i="4" a="1"/>
  <c r="AC882" i="4" s="1"/>
  <c r="AX874" i="4" a="1"/>
  <c r="AX874" i="4" s="1"/>
  <c r="S874" i="4" a="1"/>
  <c r="S874" i="4" s="1"/>
  <c r="AB874" i="4" a="1"/>
  <c r="AB874" i="4" s="1"/>
  <c r="X874" i="4" a="1"/>
  <c r="X874" i="4" s="1"/>
  <c r="BB874" i="4" a="1"/>
  <c r="BB874" i="4" s="1"/>
  <c r="AL874" i="4" a="1"/>
  <c r="AL874" i="4" s="1"/>
  <c r="O874" i="4" a="1"/>
  <c r="O874" i="4" s="1"/>
  <c r="BK874" i="4" a="1"/>
  <c r="BK874" i="4" s="1"/>
  <c r="S866" i="4" a="1"/>
  <c r="S866" i="4" s="1"/>
  <c r="W866" i="4" a="1"/>
  <c r="W866" i="4" s="1"/>
  <c r="AH866" i="4" a="1"/>
  <c r="AH866" i="4" s="1"/>
  <c r="J866" i="4" a="1"/>
  <c r="J866" i="4" s="1"/>
  <c r="AV866" i="4" a="1"/>
  <c r="AV866" i="4" s="1"/>
  <c r="BP866" i="4" a="1"/>
  <c r="BP866" i="4" s="1"/>
  <c r="BE866" i="4" a="1"/>
  <c r="BE866" i="4" s="1"/>
  <c r="AD866" i="4" a="1"/>
  <c r="AD866" i="4" s="1"/>
  <c r="AF858" i="4" a="1"/>
  <c r="AF858" i="4" s="1"/>
  <c r="AN858" i="4" a="1"/>
  <c r="AN858" i="4" s="1"/>
  <c r="BP858" i="4" a="1"/>
  <c r="BP858" i="4" s="1"/>
  <c r="AU858" i="4" a="1"/>
  <c r="AU858" i="4" s="1"/>
  <c r="AQ858" i="4" a="1"/>
  <c r="AQ858" i="4" s="1"/>
  <c r="BH858" i="4" a="1"/>
  <c r="BH858" i="4" s="1"/>
  <c r="P858" i="4" a="1"/>
  <c r="P858" i="4" s="1"/>
  <c r="AS858" i="4" a="1"/>
  <c r="AS858" i="4" s="1"/>
  <c r="J1042" i="4" a="1"/>
  <c r="J1042" i="4" s="1"/>
  <c r="BT1042" i="4" a="1"/>
  <c r="BT1042" i="4" s="1"/>
  <c r="AI1042" i="4" a="1"/>
  <c r="AI1042" i="4" s="1"/>
  <c r="BP1042" i="4" a="1"/>
  <c r="BP1042" i="4" s="1"/>
  <c r="AK1042" i="4" a="1"/>
  <c r="AK1042" i="4" s="1"/>
  <c r="AC1042" i="4" a="1"/>
  <c r="AC1042" i="4" s="1"/>
  <c r="BR1042" i="4" a="1"/>
  <c r="BR1042" i="4" s="1"/>
  <c r="AJ1042" i="4" a="1"/>
  <c r="AJ1042" i="4" s="1"/>
  <c r="W1033" i="4" a="1"/>
  <c r="W1033" i="4" s="1"/>
  <c r="N1033" i="4" a="1"/>
  <c r="N1033" i="4" s="1"/>
  <c r="R1033" i="4" a="1"/>
  <c r="R1033" i="4" s="1"/>
  <c r="M1033" i="4" a="1"/>
  <c r="M1033" i="4" s="1"/>
  <c r="T1033" i="4" a="1"/>
  <c r="T1033" i="4" s="1"/>
  <c r="K1033" i="4" a="1"/>
  <c r="K1033" i="4" s="1"/>
  <c r="BN1033" i="4" a="1"/>
  <c r="BN1033" i="4" s="1"/>
  <c r="BD1025" i="4" a="1"/>
  <c r="BD1025" i="4" s="1"/>
  <c r="AF1025" i="4" a="1"/>
  <c r="AF1025" i="4" s="1"/>
  <c r="AE1025" i="4" a="1"/>
  <c r="AE1025" i="4" s="1"/>
  <c r="AY1025" i="4" a="1"/>
  <c r="AY1025" i="4" s="1"/>
  <c r="W1025" i="4" a="1"/>
  <c r="W1025" i="4" s="1"/>
  <c r="Q1025" i="4" a="1"/>
  <c r="Q1025" i="4" s="1"/>
  <c r="BE1025" i="4" a="1"/>
  <c r="BE1025" i="4" s="1"/>
  <c r="AD1025" i="4" a="1"/>
  <c r="AD1025" i="4" s="1"/>
  <c r="AF1017" i="4" a="1"/>
  <c r="AF1017" i="4" s="1"/>
  <c r="Y1017" i="4" a="1"/>
  <c r="Y1017" i="4" s="1"/>
  <c r="BN1017" i="4" a="1"/>
  <c r="BN1017" i="4" s="1"/>
  <c r="AP1017" i="4" a="1"/>
  <c r="AP1017" i="4" s="1"/>
  <c r="L1017" i="4" a="1"/>
  <c r="L1017" i="4" s="1"/>
  <c r="BE1017" i="4" a="1"/>
  <c r="BE1017" i="4" s="1"/>
  <c r="AZ1017" i="4" a="1"/>
  <c r="AZ1017" i="4" s="1"/>
  <c r="BM1017" i="4" a="1"/>
  <c r="BM1017" i="4" s="1"/>
  <c r="AJ1009" i="4" a="1"/>
  <c r="AJ1009" i="4" s="1"/>
  <c r="BL1009" i="4" a="1"/>
  <c r="BL1009" i="4" s="1"/>
  <c r="AK1009" i="4" a="1"/>
  <c r="AK1009" i="4" s="1"/>
  <c r="L1009" i="4" a="1"/>
  <c r="L1009" i="4" s="1"/>
  <c r="AU1009" i="4" a="1"/>
  <c r="AU1009" i="4" s="1"/>
  <c r="AC1009" i="4" a="1"/>
  <c r="AC1009" i="4" s="1"/>
  <c r="AD1009" i="4" a="1"/>
  <c r="AD1009" i="4" s="1"/>
  <c r="AS1009" i="4" a="1"/>
  <c r="AS1009" i="4" s="1"/>
  <c r="BJ1001" i="4" a="1"/>
  <c r="BJ1001" i="4" s="1"/>
  <c r="BG868" i="4" a="1"/>
  <c r="BG868" i="4" s="1"/>
  <c r="AO860" i="4" a="1"/>
  <c r="AO860" i="4" s="1"/>
  <c r="K852" i="4" a="1"/>
  <c r="K852" i="4" s="1"/>
  <c r="AZ1044" i="4" a="1"/>
  <c r="AZ1044" i="4" s="1"/>
  <c r="Z1035" i="4" a="1"/>
  <c r="Z1035" i="4" s="1"/>
  <c r="BM1035" i="4" a="1"/>
  <c r="BM1035" i="4" s="1"/>
  <c r="AZ1027" i="4" a="1"/>
  <c r="AZ1027" i="4" s="1"/>
  <c r="BL1027" i="4" a="1"/>
  <c r="BL1027" i="4" s="1"/>
  <c r="BL1019" i="4" a="1"/>
  <c r="BL1019" i="4" s="1"/>
  <c r="BH1019" i="4" a="1"/>
  <c r="BH1019" i="4" s="1"/>
  <c r="AD1011" i="4" a="1"/>
  <c r="AD1011" i="4" s="1"/>
  <c r="AP1011" i="4" a="1"/>
  <c r="AP1011" i="4" s="1"/>
  <c r="BN1003" i="4" a="1"/>
  <c r="BN1003" i="4" s="1"/>
  <c r="AF1003" i="4" a="1"/>
  <c r="AF1003" i="4" s="1"/>
  <c r="BM995" i="4" a="1"/>
  <c r="BM995" i="4" s="1"/>
  <c r="Z995" i="4" a="1"/>
  <c r="Z995" i="4" s="1"/>
  <c r="S987" i="4" a="1"/>
  <c r="S987" i="4" s="1"/>
  <c r="AX987" i="4" a="1"/>
  <c r="AX987" i="4" s="1"/>
  <c r="AV979" i="4" a="1"/>
  <c r="AV979" i="4" s="1"/>
  <c r="BP979" i="4" a="1"/>
  <c r="BP979" i="4" s="1"/>
  <c r="N971" i="4" a="1"/>
  <c r="N971" i="4" s="1"/>
  <c r="AK971" i="4" a="1"/>
  <c r="AK971" i="4" s="1"/>
  <c r="U963" i="4" a="1"/>
  <c r="U963" i="4" s="1"/>
  <c r="AV963" i="4" a="1"/>
  <c r="AV963" i="4" s="1"/>
  <c r="AM955" i="4" a="1"/>
  <c r="AM955" i="4" s="1"/>
  <c r="BC955" i="4" a="1"/>
  <c r="BC955" i="4" s="1"/>
  <c r="AA955" i="4" a="1"/>
  <c r="AA955" i="4" s="1"/>
  <c r="BL947" i="4" a="1"/>
  <c r="BL947" i="4" s="1"/>
  <c r="AC947" i="4" a="1"/>
  <c r="AC947" i="4" s="1"/>
  <c r="P947" i="4" a="1"/>
  <c r="P947" i="4" s="1"/>
  <c r="AI939" i="4" a="1"/>
  <c r="AI939" i="4" s="1"/>
  <c r="U939" i="4" a="1"/>
  <c r="U939" i="4" s="1"/>
  <c r="P939" i="4" a="1"/>
  <c r="P939" i="4" s="1"/>
  <c r="BI931" i="4" a="1"/>
  <c r="BI931" i="4" s="1"/>
  <c r="AQ931" i="4" a="1"/>
  <c r="AQ931" i="4" s="1"/>
  <c r="BA931" i="4" a="1"/>
  <c r="BA931" i="4" s="1"/>
  <c r="AU931" i="4" a="1"/>
  <c r="AU931" i="4" s="1"/>
  <c r="AJ923" i="4" a="1"/>
  <c r="AJ923" i="4" s="1"/>
  <c r="R923" i="4" a="1"/>
  <c r="R923" i="4" s="1"/>
  <c r="BP923" i="4" a="1"/>
  <c r="BP923" i="4" s="1"/>
  <c r="AX923" i="4" a="1"/>
  <c r="AX923" i="4" s="1"/>
  <c r="AO915" i="4" a="1"/>
  <c r="AO915" i="4" s="1"/>
  <c r="W915" i="4" a="1"/>
  <c r="W915" i="4" s="1"/>
  <c r="AJ915" i="4" a="1"/>
  <c r="AJ915" i="4" s="1"/>
  <c r="R915" i="4" a="1"/>
  <c r="R915" i="4" s="1"/>
  <c r="BP907" i="4" a="1"/>
  <c r="BP907" i="4" s="1"/>
  <c r="BE907" i="4" a="1"/>
  <c r="BE907" i="4" s="1"/>
  <c r="BJ907" i="4" a="1"/>
  <c r="BJ907" i="4" s="1"/>
  <c r="AN907" i="4" a="1"/>
  <c r="AN907" i="4" s="1"/>
  <c r="T907" i="4" a="1"/>
  <c r="T907" i="4" s="1"/>
  <c r="K907" i="4" a="1"/>
  <c r="K907" i="4" s="1"/>
  <c r="BQ899" i="4" a="1"/>
  <c r="BQ899" i="4" s="1"/>
  <c r="AX899" i="4" a="1"/>
  <c r="AX899" i="4" s="1"/>
  <c r="AR899" i="4" a="1"/>
  <c r="AR899" i="4" s="1"/>
  <c r="U899" i="4" a="1"/>
  <c r="U899" i="4" s="1"/>
  <c r="Y899" i="4" a="1"/>
  <c r="Y899" i="4" s="1"/>
  <c r="W899" i="4" a="1"/>
  <c r="W899" i="4" s="1"/>
  <c r="O899" i="4" a="1"/>
  <c r="O899" i="4" s="1"/>
  <c r="BI891" i="4" a="1"/>
  <c r="BI891" i="4" s="1"/>
  <c r="AP891" i="4" a="1"/>
  <c r="AP891" i="4" s="1"/>
  <c r="BC891" i="4" a="1"/>
  <c r="BC891" i="4" s="1"/>
  <c r="AA891" i="4" a="1"/>
  <c r="AA891" i="4" s="1"/>
  <c r="BT891" i="4" a="1"/>
  <c r="BT891" i="4" s="1"/>
  <c r="AQ891" i="4" a="1"/>
  <c r="AQ891" i="4" s="1"/>
  <c r="BB891" i="4" a="1"/>
  <c r="BB891" i="4" s="1"/>
  <c r="BJ891" i="4" a="1"/>
  <c r="BJ891" i="4" s="1"/>
  <c r="BL883" i="4" a="1"/>
  <c r="BL883" i="4" s="1"/>
  <c r="BR883" i="4" a="1"/>
  <c r="BR883" i="4" s="1"/>
  <c r="V883" i="4" a="1"/>
  <c r="V883" i="4" s="1"/>
  <c r="BG883" i="4" a="1"/>
  <c r="BG883" i="4" s="1"/>
  <c r="K883" i="4" a="1"/>
  <c r="K883" i="4" s="1"/>
  <c r="AP883" i="4" a="1"/>
  <c r="AP883" i="4" s="1"/>
  <c r="AK883" i="4" a="1"/>
  <c r="AK883" i="4" s="1"/>
  <c r="Z883" i="4" a="1"/>
  <c r="Z883" i="4" s="1"/>
  <c r="BN875" i="4" a="1"/>
  <c r="BN875" i="4" s="1"/>
  <c r="S875" i="4" a="1"/>
  <c r="S875" i="4" s="1"/>
  <c r="N875" i="4" a="1"/>
  <c r="N875" i="4" s="1"/>
  <c r="AJ875" i="4" a="1"/>
  <c r="AJ875" i="4" s="1"/>
  <c r="AH875" i="4" a="1"/>
  <c r="AH875" i="4" s="1"/>
  <c r="AW875" i="4" a="1"/>
  <c r="AW875" i="4" s="1"/>
  <c r="AA875" i="4" a="1"/>
  <c r="AA875" i="4" s="1"/>
  <c r="Q875" i="4" a="1"/>
  <c r="Q875" i="4" s="1"/>
  <c r="BP867" i="4" a="1"/>
  <c r="BP867" i="4" s="1"/>
  <c r="BQ867" i="4" a="1"/>
  <c r="BQ867" i="4" s="1"/>
  <c r="BF867" i="4" a="1"/>
  <c r="BF867" i="4" s="1"/>
  <c r="AU867" i="4" a="1"/>
  <c r="AU867" i="4" s="1"/>
  <c r="AH867" i="4" a="1"/>
  <c r="AH867" i="4" s="1"/>
  <c r="W867" i="4" a="1"/>
  <c r="W867" i="4" s="1"/>
  <c r="BK867" i="4" a="1"/>
  <c r="BK867" i="4" s="1"/>
  <c r="AM867" i="4" a="1"/>
  <c r="AM867" i="4" s="1"/>
  <c r="AG859" i="4" a="1"/>
  <c r="AG859" i="4" s="1"/>
  <c r="J859" i="4" a="1"/>
  <c r="J859" i="4" s="1"/>
  <c r="AP859" i="4" a="1"/>
  <c r="AP859" i="4" s="1"/>
  <c r="BL859" i="4" a="1"/>
  <c r="BL859" i="4" s="1"/>
  <c r="AT859" i="4" a="1"/>
  <c r="AT859" i="4" s="1"/>
  <c r="AL859" i="4" a="1"/>
  <c r="AL859" i="4" s="1"/>
  <c r="L859" i="4" a="1"/>
  <c r="L859" i="4" s="1"/>
  <c r="P859" i="4" a="1"/>
  <c r="P859" i="4" s="1"/>
  <c r="K851" i="4" a="1"/>
  <c r="K851" i="4" s="1"/>
  <c r="AL851" i="4" a="1"/>
  <c r="AL851" i="4" s="1"/>
  <c r="BP851" i="4" a="1"/>
  <c r="BP851" i="4" s="1"/>
  <c r="AE851" i="4" a="1"/>
  <c r="AE851" i="4" s="1"/>
  <c r="BR851" i="4" a="1"/>
  <c r="BR851" i="4" s="1"/>
  <c r="AQ851" i="4" a="1"/>
  <c r="AQ851" i="4" s="1"/>
  <c r="AZ851" i="4" a="1"/>
  <c r="AZ851" i="4" s="1"/>
  <c r="AP851" i="4" a="1"/>
  <c r="AP851" i="4" s="1"/>
  <c r="AR1043" i="4" a="1"/>
  <c r="AR1043" i="4" s="1"/>
  <c r="AJ1043" i="4" a="1"/>
  <c r="AJ1043" i="4" s="1"/>
  <c r="BG1043" i="4" a="1"/>
  <c r="BG1043" i="4" s="1"/>
  <c r="AY1043" i="4" a="1"/>
  <c r="AY1043" i="4" s="1"/>
  <c r="AQ1043" i="4" a="1"/>
  <c r="AQ1043" i="4" s="1"/>
  <c r="AI1043" i="4" a="1"/>
  <c r="AI1043" i="4" s="1"/>
  <c r="AA1043" i="4" a="1"/>
  <c r="AA1043" i="4" s="1"/>
  <c r="BP1034" i="4" a="1"/>
  <c r="BP1034" i="4" s="1"/>
  <c r="AT1034" i="4" a="1"/>
  <c r="AT1034" i="4" s="1"/>
  <c r="R1034" i="4" a="1"/>
  <c r="R1034" i="4" s="1"/>
  <c r="Q1034" i="4" a="1"/>
  <c r="Q1034" i="4" s="1"/>
  <c r="BS1034" i="4" a="1"/>
  <c r="BS1034" i="4" s="1"/>
  <c r="BG1034" i="4" a="1"/>
  <c r="BG1034" i="4" s="1"/>
  <c r="AW1034" i="4" a="1"/>
  <c r="AW1034" i="4" s="1"/>
  <c r="AF1034" i="4" a="1"/>
  <c r="AF1034" i="4" s="1"/>
  <c r="BF1026" i="4" a="1"/>
  <c r="BF1026" i="4" s="1"/>
  <c r="K1026" i="4" a="1"/>
  <c r="K1026" i="4" s="1"/>
  <c r="BK1026" i="4" a="1"/>
  <c r="BK1026" i="4" s="1"/>
  <c r="V1026" i="4" a="1"/>
  <c r="V1026" i="4" s="1"/>
  <c r="AJ1026" i="4" a="1"/>
  <c r="AJ1026" i="4" s="1"/>
  <c r="BR1026" i="4" a="1"/>
  <c r="BR1026" i="4" s="1"/>
  <c r="BB1026" i="4" a="1"/>
  <c r="BB1026" i="4" s="1"/>
  <c r="AI1026" i="4" a="1"/>
  <c r="AI1026" i="4" s="1"/>
  <c r="T1018" i="4" a="1"/>
  <c r="T1018" i="4" s="1"/>
  <c r="BC1018" i="4" a="1"/>
  <c r="BC1018" i="4" s="1"/>
  <c r="BP1018" i="4" a="1"/>
  <c r="BP1018" i="4" s="1"/>
  <c r="BS1018" i="4" a="1"/>
  <c r="BS1018" i="4" s="1"/>
  <c r="AE1018" i="4" a="1"/>
  <c r="AE1018" i="4" s="1"/>
  <c r="O1018" i="4" a="1"/>
  <c r="O1018" i="4" s="1"/>
  <c r="X1018" i="4" a="1"/>
  <c r="X1018" i="4" s="1"/>
  <c r="M1018" i="4" a="1"/>
  <c r="M1018" i="4" s="1"/>
  <c r="AZ1010" i="4" a="1"/>
  <c r="AZ1010" i="4" s="1"/>
  <c r="J1010" i="4" a="1"/>
  <c r="J1010" i="4" s="1"/>
  <c r="AL1010" i="4" a="1"/>
  <c r="AL1010" i="4" s="1"/>
  <c r="M1010" i="4" a="1"/>
  <c r="M1010" i="4" s="1"/>
  <c r="AV1010" i="4" a="1"/>
  <c r="AV1010" i="4" s="1"/>
  <c r="AW1010" i="4" a="1"/>
  <c r="AW1010" i="4" s="1"/>
  <c r="AE1010" i="4" a="1"/>
  <c r="AE1010" i="4" s="1"/>
  <c r="R1010" i="4" a="1"/>
  <c r="R1010" i="4" s="1"/>
  <c r="AP1002" i="4" a="1"/>
  <c r="AP1002" i="4" s="1"/>
  <c r="AW1002" i="4" a="1"/>
  <c r="AW1002" i="4" s="1"/>
  <c r="AE1002" i="4" a="1"/>
  <c r="AE1002" i="4" s="1"/>
  <c r="BC1002" i="4" a="1"/>
  <c r="BC1002" i="4" s="1"/>
  <c r="P1002" i="4" a="1"/>
  <c r="P1002" i="4" s="1"/>
  <c r="X1002" i="4" a="1"/>
  <c r="X1002" i="4" s="1"/>
  <c r="AM1002" i="4" a="1"/>
  <c r="AM1002" i="4" s="1"/>
  <c r="Y1002" i="4" a="1"/>
  <c r="Y1002" i="4" s="1"/>
  <c r="X994" i="4" a="1"/>
  <c r="X994" i="4" s="1"/>
  <c r="AK994" i="4" a="1"/>
  <c r="AK994" i="4" s="1"/>
  <c r="AB994" i="4" a="1"/>
  <c r="AB994" i="4" s="1"/>
  <c r="S994" i="4" a="1"/>
  <c r="S994" i="4" s="1"/>
  <c r="AH994" i="4" a="1"/>
  <c r="AH994" i="4" s="1"/>
  <c r="Y994" i="4" a="1"/>
  <c r="Y994" i="4" s="1"/>
  <c r="P994" i="4" a="1"/>
  <c r="P994" i="4" s="1"/>
  <c r="AG994" i="4" a="1"/>
  <c r="AG994" i="4" s="1"/>
  <c r="BF986" i="4" a="1"/>
  <c r="BF986" i="4" s="1"/>
  <c r="BN986" i="4" a="1"/>
  <c r="BN986" i="4" s="1"/>
  <c r="BE986" i="4" a="1"/>
  <c r="BE986" i="4" s="1"/>
  <c r="N986" i="4" a="1"/>
  <c r="N986" i="4" s="1"/>
  <c r="BB986" i="4" a="1"/>
  <c r="BB986" i="4" s="1"/>
  <c r="BI986" i="4" a="1"/>
  <c r="BI986" i="4" s="1"/>
  <c r="AT986" i="4" a="1"/>
  <c r="AT986" i="4" s="1"/>
  <c r="V986" i="4" a="1"/>
  <c r="V986" i="4" s="1"/>
  <c r="BT978" i="4" a="1"/>
  <c r="BT978" i="4" s="1"/>
  <c r="BO978" i="4" a="1"/>
  <c r="BO978" i="4" s="1"/>
  <c r="AS978" i="4" a="1"/>
  <c r="AS978" i="4" s="1"/>
  <c r="AI978" i="4" a="1"/>
  <c r="AI978" i="4" s="1"/>
  <c r="AL978" i="4" a="1"/>
  <c r="AL978" i="4" s="1"/>
  <c r="AR978" i="4" a="1"/>
  <c r="AR978" i="4" s="1"/>
  <c r="BH978" i="4" a="1"/>
  <c r="BH978" i="4" s="1"/>
  <c r="BE970" i="4" a="1"/>
  <c r="BE970" i="4" s="1"/>
  <c r="BR970" i="4" a="1"/>
  <c r="BR970" i="4" s="1"/>
  <c r="M970" i="4" a="1"/>
  <c r="M970" i="4" s="1"/>
  <c r="BP970" i="4" a="1"/>
  <c r="BP970" i="4" s="1"/>
  <c r="BM970" i="4" a="1"/>
  <c r="BM970" i="4" s="1"/>
  <c r="AG970" i="4" a="1"/>
  <c r="AG970" i="4" s="1"/>
  <c r="J970" i="4" a="1"/>
  <c r="J970" i="4" s="1"/>
  <c r="P970" i="4" a="1"/>
  <c r="P970" i="4" s="1"/>
  <c r="BF962" i="4" a="1"/>
  <c r="BF962" i="4" s="1"/>
  <c r="AW962" i="4" a="1"/>
  <c r="AW962" i="4" s="1"/>
  <c r="AN962" i="4" a="1"/>
  <c r="AN962" i="4" s="1"/>
  <c r="Z962" i="4" a="1"/>
  <c r="Z962" i="4" s="1"/>
  <c r="U962" i="4" a="1"/>
  <c r="U962" i="4" s="1"/>
  <c r="L962" i="4" a="1"/>
  <c r="L962" i="4" s="1"/>
  <c r="BS962" i="4" a="1"/>
  <c r="BS962" i="4" s="1"/>
  <c r="AQ962" i="4" a="1"/>
  <c r="AQ962" i="4" s="1"/>
  <c r="BM954" i="4" a="1"/>
  <c r="BM954" i="4" s="1"/>
  <c r="AU954" i="4" a="1"/>
  <c r="AU954" i="4" s="1"/>
  <c r="X954" i="4" a="1"/>
  <c r="X954" i="4" s="1"/>
  <c r="BR954" i="4" a="1"/>
  <c r="BR954" i="4" s="1"/>
  <c r="AS954" i="4" a="1"/>
  <c r="AS954" i="4" s="1"/>
  <c r="AA954" i="4" a="1"/>
  <c r="AA954" i="4" s="1"/>
  <c r="AG954" i="4" a="1"/>
  <c r="AG954" i="4" s="1"/>
  <c r="Z954" i="4" a="1"/>
  <c r="Z954" i="4" s="1"/>
  <c r="AE946" i="4" a="1"/>
  <c r="AE946" i="4" s="1"/>
  <c r="L946" i="4" a="1"/>
  <c r="L946" i="4" s="1"/>
  <c r="BA946" i="4" a="1"/>
  <c r="BA946" i="4" s="1"/>
  <c r="AP946" i="4" a="1"/>
  <c r="AP946" i="4" s="1"/>
  <c r="R946" i="4" a="1"/>
  <c r="R946" i="4" s="1"/>
  <c r="AU946" i="4" a="1"/>
  <c r="AU946" i="4" s="1"/>
  <c r="AG946" i="4" a="1"/>
  <c r="AG946" i="4" s="1"/>
  <c r="O946" i="4" a="1"/>
  <c r="O946" i="4" s="1"/>
  <c r="M938" i="4" a="1"/>
  <c r="M938" i="4" s="1"/>
  <c r="BP938" i="4" a="1"/>
  <c r="BP938" i="4" s="1"/>
  <c r="BG938" i="4" a="1"/>
  <c r="BG938" i="4" s="1"/>
  <c r="V938" i="4" a="1"/>
  <c r="V938" i="4" s="1"/>
  <c r="Q938" i="4" a="1"/>
  <c r="Q938" i="4" s="1"/>
  <c r="BT938" i="4" a="1"/>
  <c r="BT938" i="4" s="1"/>
  <c r="BK938" i="4" a="1"/>
  <c r="BK938" i="4" s="1"/>
  <c r="BB938" i="4" a="1"/>
  <c r="BB938" i="4" s="1"/>
  <c r="BJ930" i="4" a="1"/>
  <c r="BJ930" i="4" s="1"/>
  <c r="AI930" i="4" a="1"/>
  <c r="AI930" i="4" s="1"/>
  <c r="BK930" i="4" a="1"/>
  <c r="BK930" i="4" s="1"/>
  <c r="AF930" i="4" a="1"/>
  <c r="AF930" i="4" s="1"/>
  <c r="AM930" i="4" a="1"/>
  <c r="AM930" i="4" s="1"/>
  <c r="AD930" i="4" a="1"/>
  <c r="AD930" i="4" s="1"/>
  <c r="BD930" i="4" a="1"/>
  <c r="BD930" i="4" s="1"/>
  <c r="AA930" i="4" a="1"/>
  <c r="AA930" i="4" s="1"/>
  <c r="J922" i="4" a="1"/>
  <c r="J922" i="4" s="1"/>
  <c r="BM922" i="4" a="1"/>
  <c r="BM922" i="4" s="1"/>
  <c r="BH922" i="4" a="1"/>
  <c r="BH922" i="4" s="1"/>
  <c r="AK922" i="4" a="1"/>
  <c r="AK922" i="4" s="1"/>
  <c r="AF922" i="4" a="1"/>
  <c r="AF922" i="4" s="1"/>
  <c r="W922" i="4" a="1"/>
  <c r="W922" i="4" s="1"/>
  <c r="N922" i="4" a="1"/>
  <c r="N922" i="4" s="1"/>
  <c r="BQ922" i="4" a="1"/>
  <c r="BQ922" i="4" s="1"/>
  <c r="BD914" i="4" a="1"/>
  <c r="BD914" i="4" s="1"/>
  <c r="AU914" i="4" a="1"/>
  <c r="AU914" i="4" s="1"/>
  <c r="BM914" i="4" a="1"/>
  <c r="BM914" i="4" s="1"/>
  <c r="BH914" i="4" a="1"/>
  <c r="BH914" i="4" s="1"/>
  <c r="N914" i="4" a="1"/>
  <c r="N914" i="4" s="1"/>
  <c r="BQ914" i="4" a="1"/>
  <c r="BQ914" i="4" s="1"/>
  <c r="BL914" i="4" a="1"/>
  <c r="BL914" i="4" s="1"/>
  <c r="AN906" i="4" a="1"/>
  <c r="AN906" i="4" s="1"/>
  <c r="BN906" i="4" a="1"/>
  <c r="BN906" i="4" s="1"/>
  <c r="O906" i="4" a="1"/>
  <c r="O906" i="4" s="1"/>
  <c r="AY906" i="4" a="1"/>
  <c r="AY906" i="4" s="1"/>
  <c r="AB906" i="4" a="1"/>
  <c r="AB906" i="4" s="1"/>
  <c r="AF906" i="4" a="1"/>
  <c r="AF906" i="4" s="1"/>
  <c r="BT906" i="4" a="1"/>
  <c r="BT906" i="4" s="1"/>
  <c r="AS906" i="4" a="1"/>
  <c r="AS906" i="4" s="1"/>
  <c r="R898" i="4" a="1"/>
  <c r="R898" i="4" s="1"/>
  <c r="BD898" i="4" a="1"/>
  <c r="BD898" i="4" s="1"/>
  <c r="BH898" i="4" a="1"/>
  <c r="BH898" i="4" s="1"/>
  <c r="BC898" i="4" a="1"/>
  <c r="BC898" i="4" s="1"/>
  <c r="AT898" i="4" a="1"/>
  <c r="AT898" i="4" s="1"/>
  <c r="AE898" i="4" a="1"/>
  <c r="AE898" i="4" s="1"/>
  <c r="BT898" i="4" a="1"/>
  <c r="BT898" i="4" s="1"/>
  <c r="J898" i="4" a="1"/>
  <c r="J898" i="4" s="1"/>
  <c r="AX890" i="4" a="1"/>
  <c r="AX890" i="4" s="1"/>
  <c r="BK890" i="4" a="1"/>
  <c r="BK890" i="4" s="1"/>
  <c r="AI890" i="4" a="1"/>
  <c r="AI890" i="4" s="1"/>
  <c r="L890" i="4" a="1"/>
  <c r="L890" i="4" s="1"/>
  <c r="P890" i="4" a="1"/>
  <c r="P890" i="4" s="1"/>
  <c r="N890" i="4" a="1"/>
  <c r="N890" i="4" s="1"/>
  <c r="AC890" i="4" a="1"/>
  <c r="AC890" i="4" s="1"/>
  <c r="M890" i="4" a="1"/>
  <c r="M890" i="4" s="1"/>
  <c r="BF882" i="4" a="1"/>
  <c r="BF882" i="4" s="1"/>
  <c r="BA882" i="4" a="1"/>
  <c r="BA882" i="4" s="1"/>
  <c r="BN882" i="4" a="1"/>
  <c r="BN882" i="4" s="1"/>
  <c r="BI882" i="4" a="1"/>
  <c r="BI882" i="4" s="1"/>
  <c r="AU882" i="4" a="1"/>
  <c r="AU882" i="4" s="1"/>
  <c r="BJ882" i="4" a="1"/>
  <c r="BJ882" i="4" s="1"/>
  <c r="N882" i="4" a="1"/>
  <c r="N882" i="4" s="1"/>
  <c r="M882" i="4" a="1"/>
  <c r="M882" i="4" s="1"/>
  <c r="AR874" i="4" a="1"/>
  <c r="AR874" i="4" s="1"/>
  <c r="AN874" i="4" a="1"/>
  <c r="AN874" i="4" s="1"/>
  <c r="K874" i="4" a="1"/>
  <c r="K874" i="4" s="1"/>
  <c r="AM874" i="4" a="1"/>
  <c r="AM874" i="4" s="1"/>
  <c r="L874" i="4" a="1"/>
  <c r="L874" i="4" s="1"/>
  <c r="AQ874" i="4" a="1"/>
  <c r="AQ874" i="4" s="1"/>
  <c r="BF874" i="4" a="1"/>
  <c r="BF874" i="4" s="1"/>
  <c r="BM874" i="4" a="1"/>
  <c r="BM874" i="4" s="1"/>
  <c r="BK866" i="4" a="1"/>
  <c r="BK866" i="4" s="1"/>
  <c r="AT866" i="4" a="1"/>
  <c r="AT866" i="4" s="1"/>
  <c r="AG866" i="4" a="1"/>
  <c r="AG866" i="4" s="1"/>
  <c r="BT866" i="4" a="1"/>
  <c r="BT866" i="4" s="1"/>
  <c r="BS866" i="4" a="1"/>
  <c r="BS866" i="4" s="1"/>
  <c r="BN866" i="4" a="1"/>
  <c r="BN866" i="4" s="1"/>
  <c r="BD866" i="4" a="1"/>
  <c r="BD866" i="4" s="1"/>
  <c r="BR866" i="4" a="1"/>
  <c r="BR866" i="4" s="1"/>
  <c r="BO858" i="4" a="1"/>
  <c r="BO858" i="4" s="1"/>
  <c r="X858" i="4" a="1"/>
  <c r="X858" i="4" s="1"/>
  <c r="AT858" i="4" a="1"/>
  <c r="AT858" i="4" s="1"/>
  <c r="AK858" i="4" a="1"/>
  <c r="AK858" i="4" s="1"/>
  <c r="BQ858" i="4" a="1"/>
  <c r="BQ858" i="4" s="1"/>
  <c r="L858" i="4" a="1"/>
  <c r="L858" i="4" s="1"/>
  <c r="N858" i="4" a="1"/>
  <c r="N858" i="4" s="1"/>
  <c r="AZ858" i="4" a="1"/>
  <c r="AZ858" i="4" s="1"/>
  <c r="Q1042" i="4" a="1"/>
  <c r="Q1042" i="4" s="1"/>
  <c r="BK1042" i="4" a="1"/>
  <c r="BK1042" i="4" s="1"/>
  <c r="AA1042" i="4" a="1"/>
  <c r="AA1042" i="4" s="1"/>
  <c r="K1042" i="4" a="1"/>
  <c r="K1042" i="4" s="1"/>
  <c r="BH1042" i="4" a="1"/>
  <c r="BH1042" i="4" s="1"/>
  <c r="AZ1042" i="4" a="1"/>
  <c r="AZ1042" i="4" s="1"/>
  <c r="U1042" i="4" a="1"/>
  <c r="U1042" i="4" s="1"/>
  <c r="AS1033" i="4" a="1"/>
  <c r="AS1033" i="4" s="1"/>
  <c r="AJ1033" i="4" a="1"/>
  <c r="AJ1033" i="4" s="1"/>
  <c r="AA1033" i="4" a="1"/>
  <c r="AA1033" i="4" s="1"/>
  <c r="BK1033" i="4" a="1"/>
  <c r="BK1033" i="4" s="1"/>
  <c r="BB1033" i="4" a="1"/>
  <c r="BB1033" i="4" s="1"/>
  <c r="AL1033" i="4" a="1"/>
  <c r="AL1033" i="4" s="1"/>
  <c r="AG1033" i="4" a="1"/>
  <c r="AG1033" i="4" s="1"/>
  <c r="X1033" i="4" a="1"/>
  <c r="X1033" i="4" s="1"/>
  <c r="AG1025" i="4" a="1"/>
  <c r="AG1025" i="4" s="1"/>
  <c r="BR1025" i="4" a="1"/>
  <c r="BR1025" i="4" s="1"/>
  <c r="AW1025" i="4" a="1"/>
  <c r="AW1025" i="4" s="1"/>
  <c r="AK1025" i="4" a="1"/>
  <c r="AK1025" i="4" s="1"/>
  <c r="AA1025" i="4" a="1"/>
  <c r="AA1025" i="4" s="1"/>
  <c r="BA1025" i="4" a="1"/>
  <c r="BA1025" i="4" s="1"/>
  <c r="AU1025" i="4" a="1"/>
  <c r="AU1025" i="4" s="1"/>
  <c r="BB1025" i="4" a="1"/>
  <c r="BB1025" i="4" s="1"/>
  <c r="BQ1017" i="4" a="1"/>
  <c r="BQ1017" i="4" s="1"/>
  <c r="AY1017" i="4" a="1"/>
  <c r="AY1017" i="4" s="1"/>
  <c r="Q1017" i="4" a="1"/>
  <c r="Q1017" i="4" s="1"/>
  <c r="BP1017" i="4" a="1"/>
  <c r="BP1017" i="4" s="1"/>
  <c r="BS1017" i="4" a="1"/>
  <c r="BS1017" i="4" s="1"/>
  <c r="BI1017" i="4" a="1"/>
  <c r="BI1017" i="4" s="1"/>
  <c r="J1017" i="4" a="1"/>
  <c r="J1017" i="4" s="1"/>
  <c r="AE1017" i="4" a="1"/>
  <c r="AE1017" i="4" s="1"/>
  <c r="AY1009" i="4" a="1"/>
  <c r="AY1009" i="4" s="1"/>
  <c r="AB1009" i="4" a="1"/>
  <c r="AB1009" i="4" s="1"/>
  <c r="AX1009" i="4" a="1"/>
  <c r="AX1009" i="4" s="1"/>
  <c r="BS1009" i="4" a="1"/>
  <c r="BS1009" i="4" s="1"/>
  <c r="BF1009" i="4" a="1"/>
  <c r="BF1009" i="4" s="1"/>
  <c r="BT1009" i="4" a="1"/>
  <c r="BT1009" i="4" s="1"/>
  <c r="K1009" i="4" a="1"/>
  <c r="K1009" i="4" s="1"/>
  <c r="Q1009" i="4" a="1"/>
  <c r="Q1009" i="4" s="1"/>
  <c r="AO1001" i="4" a="1"/>
  <c r="AO1001" i="4" s="1"/>
  <c r="AV1001" i="4" a="1"/>
  <c r="AV1001" i="4" s="1"/>
  <c r="AR1001" i="4" a="1"/>
  <c r="AR1001" i="4" s="1"/>
  <c r="BB1001" i="4" a="1"/>
  <c r="BB1001" i="4" s="1"/>
  <c r="BE1001" i="4" a="1"/>
  <c r="BE1001" i="4" s="1"/>
  <c r="AH1001" i="4" a="1"/>
  <c r="AH1001" i="4" s="1"/>
  <c r="AB1001" i="4" a="1"/>
  <c r="AB1001" i="4" s="1"/>
  <c r="AU868" i="4" a="1"/>
  <c r="AU868" i="4" s="1"/>
  <c r="AD860" i="4" a="1"/>
  <c r="AD860" i="4" s="1"/>
  <c r="AS852" i="4" a="1"/>
  <c r="AS852" i="4" s="1"/>
  <c r="AR1044" i="4" a="1"/>
  <c r="AR1044" i="4" s="1"/>
  <c r="AE1035" i="4" a="1"/>
  <c r="AE1035" i="4" s="1"/>
  <c r="AL1035" i="4" a="1"/>
  <c r="AL1035" i="4" s="1"/>
  <c r="BJ1027" i="4" a="1"/>
  <c r="BJ1027" i="4" s="1"/>
  <c r="BA1027" i="4" a="1"/>
  <c r="BA1027" i="4" s="1"/>
  <c r="N1019" i="4" a="1"/>
  <c r="N1019" i="4" s="1"/>
  <c r="AP1019" i="4" a="1"/>
  <c r="AP1019" i="4" s="1"/>
  <c r="AM1011" i="4" a="1"/>
  <c r="AM1011" i="4" s="1"/>
  <c r="AF1011" i="4" a="1"/>
  <c r="AF1011" i="4" s="1"/>
  <c r="BD1003" i="4" a="1"/>
  <c r="BD1003" i="4" s="1"/>
  <c r="AA1003" i="4" a="1"/>
  <c r="AA1003" i="4" s="1"/>
  <c r="AC995" i="4" a="1"/>
  <c r="AC995" i="4" s="1"/>
  <c r="BP995" i="4" a="1"/>
  <c r="BP995" i="4" s="1"/>
  <c r="BQ987" i="4" a="1"/>
  <c r="BQ987" i="4" s="1"/>
  <c r="AF987" i="4" a="1"/>
  <c r="AF987" i="4" s="1"/>
  <c r="AT979" i="4" a="1"/>
  <c r="AT979" i="4" s="1"/>
  <c r="AM979" i="4" a="1"/>
  <c r="AM979" i="4" s="1"/>
  <c r="AP971" i="4" a="1"/>
  <c r="AP971" i="4" s="1"/>
  <c r="AW971" i="4" a="1"/>
  <c r="AW971" i="4" s="1"/>
  <c r="AE963" i="4" a="1"/>
  <c r="AE963" i="4" s="1"/>
  <c r="AR963" i="4" a="1"/>
  <c r="AR963" i="4" s="1"/>
  <c r="Y955" i="4" a="1"/>
  <c r="Y955" i="4" s="1"/>
  <c r="AK955" i="4" a="1"/>
  <c r="AK955" i="4" s="1"/>
  <c r="L955" i="4" a="1"/>
  <c r="L955" i="4" s="1"/>
  <c r="BC947" i="4" a="1"/>
  <c r="BC947" i="4" s="1"/>
  <c r="AV947" i="4" a="1"/>
  <c r="AV947" i="4" s="1"/>
  <c r="AZ947" i="4" a="1"/>
  <c r="AZ947" i="4" s="1"/>
  <c r="BI939" i="4" a="1"/>
  <c r="BI939" i="4" s="1"/>
  <c r="AQ939" i="4" a="1"/>
  <c r="AQ939" i="4" s="1"/>
  <c r="AU939" i="4" a="1"/>
  <c r="AU939" i="4" s="1"/>
  <c r="BH931" i="4" a="1"/>
  <c r="BH931" i="4" s="1"/>
  <c r="AL931" i="4" a="1"/>
  <c r="AL931" i="4" s="1"/>
  <c r="T931" i="4" a="1"/>
  <c r="T931" i="4" s="1"/>
  <c r="AW931" i="4" a="1"/>
  <c r="AW931" i="4" s="1"/>
  <c r="L923" i="4" a="1"/>
  <c r="L923" i="4" s="1"/>
  <c r="BF923" i="4" a="1"/>
  <c r="BF923" i="4" s="1"/>
  <c r="AR923" i="4" a="1"/>
  <c r="AR923" i="4" s="1"/>
  <c r="Z923" i="4" a="1"/>
  <c r="Z923" i="4" s="1"/>
  <c r="AE915" i="4" a="1"/>
  <c r="AE915" i="4" s="1"/>
  <c r="Q915" i="4" a="1"/>
  <c r="Q915" i="4" s="1"/>
  <c r="AI915" i="4" a="1"/>
  <c r="AI915" i="4" s="1"/>
  <c r="U915" i="4" a="1"/>
  <c r="U915" i="4" s="1"/>
  <c r="AX907" i="4" a="1"/>
  <c r="AX907" i="4" s="1"/>
  <c r="BQ907" i="4" a="1"/>
  <c r="BQ907" i="4" s="1"/>
  <c r="AC907" i="4" a="1"/>
  <c r="AC907" i="4" s="1"/>
  <c r="Z907" i="4" a="1"/>
  <c r="Z907" i="4" s="1"/>
  <c r="V907" i="4" a="1"/>
  <c r="V907" i="4" s="1"/>
  <c r="AT907" i="4" a="1"/>
  <c r="AT907" i="4" s="1"/>
  <c r="BG899" i="4" a="1"/>
  <c r="BG899" i="4" s="1"/>
  <c r="AW899" i="4" a="1"/>
  <c r="AW899" i="4" s="1"/>
  <c r="AD899" i="4" a="1"/>
  <c r="AD899" i="4" s="1"/>
  <c r="AH899" i="4" a="1"/>
  <c r="AH899" i="4" s="1"/>
  <c r="AF899" i="4" a="1"/>
  <c r="AF899" i="4" s="1"/>
  <c r="AE899" i="4" a="1"/>
  <c r="AE899" i="4" s="1"/>
  <c r="BA899" i="4" a="1"/>
  <c r="BA899" i="4" s="1"/>
  <c r="AY891" i="4" a="1"/>
  <c r="AY891" i="4" s="1"/>
  <c r="BL891" i="4" a="1"/>
  <c r="BL891" i="4" s="1"/>
  <c r="AJ891" i="4" a="1"/>
  <c r="AJ891" i="4" s="1"/>
  <c r="M891" i="4" a="1"/>
  <c r="M891" i="4" s="1"/>
  <c r="Q891" i="4" a="1"/>
  <c r="Q891" i="4" s="1"/>
  <c r="O891" i="4" a="1"/>
  <c r="O891" i="4" s="1"/>
  <c r="AD891" i="4" a="1"/>
  <c r="AD891" i="4" s="1"/>
  <c r="BA891" i="4" a="1"/>
  <c r="BA891" i="4" s="1"/>
  <c r="AE883" i="4" a="1"/>
  <c r="AE883" i="4" s="1"/>
  <c r="AA883" i="4" a="1"/>
  <c r="AA883" i="4" s="1"/>
  <c r="P883" i="4" a="1"/>
  <c r="P883" i="4" s="1"/>
  <c r="Q883" i="4" a="1"/>
  <c r="Q883" i="4" s="1"/>
  <c r="AU883" i="4" a="1"/>
  <c r="AU883" i="4" s="1"/>
  <c r="AJ883" i="4" a="1"/>
  <c r="AJ883" i="4" s="1"/>
  <c r="T883" i="4" a="1"/>
  <c r="T883" i="4" s="1"/>
  <c r="X883" i="4" a="1"/>
  <c r="X883" i="4" s="1"/>
  <c r="W875" i="4" a="1"/>
  <c r="W875" i="4" s="1"/>
  <c r="X875" i="4" a="1"/>
  <c r="X875" i="4" s="1"/>
  <c r="AX875" i="4" a="1"/>
  <c r="AX875" i="4" s="1"/>
  <c r="AT875" i="4" a="1"/>
  <c r="AT875" i="4" s="1"/>
  <c r="AB875" i="4" a="1"/>
  <c r="AB875" i="4" s="1"/>
  <c r="AQ875" i="4" a="1"/>
  <c r="AQ875" i="4" s="1"/>
  <c r="AF875" i="4" a="1"/>
  <c r="AF875" i="4" s="1"/>
  <c r="BH875" i="4" a="1"/>
  <c r="BH875" i="4" s="1"/>
  <c r="AR867" i="4" a="1"/>
  <c r="AR867" i="4" s="1"/>
  <c r="BO867" i="4" a="1"/>
  <c r="BO867" i="4" s="1"/>
  <c r="BE867" i="4" a="1"/>
  <c r="BE867" i="4" s="1"/>
  <c r="AT867" i="4" a="1"/>
  <c r="AT867" i="4" s="1"/>
  <c r="V867" i="4" a="1"/>
  <c r="V867" i="4" s="1"/>
  <c r="BG867" i="4" a="1"/>
  <c r="BG867" i="4" s="1"/>
  <c r="AY867" i="4" a="1"/>
  <c r="AY867" i="4" s="1"/>
  <c r="BM867" i="4" a="1"/>
  <c r="BM867" i="4" s="1"/>
  <c r="BP859" i="4" a="1"/>
  <c r="BP859" i="4" s="1"/>
  <c r="AO859" i="4" a="1"/>
  <c r="AO859" i="4" s="1"/>
  <c r="BO859" i="4" a="1"/>
  <c r="BO859" i="4" s="1"/>
  <c r="BB859" i="4" a="1"/>
  <c r="BB859" i="4" s="1"/>
  <c r="AI859" i="4" a="1"/>
  <c r="AI859" i="4" s="1"/>
  <c r="BJ859" i="4" a="1"/>
  <c r="BJ859" i="4" s="1"/>
  <c r="BR859" i="4" a="1"/>
  <c r="BR859" i="4" s="1"/>
  <c r="BT859" i="4" a="1"/>
  <c r="BT859" i="4" s="1"/>
  <c r="AU851" i="4" a="1"/>
  <c r="AU851" i="4" s="1"/>
  <c r="AB851" i="4" a="1"/>
  <c r="AB851" i="4" s="1"/>
  <c r="AN851" i="4" a="1"/>
  <c r="AN851" i="4" s="1"/>
  <c r="AW851" i="4" a="1"/>
  <c r="AW851" i="4" s="1"/>
  <c r="BH851" i="4" a="1"/>
  <c r="BH851" i="4" s="1"/>
  <c r="BI851" i="4" a="1"/>
  <c r="BI851" i="4" s="1"/>
  <c r="Q851" i="4" a="1"/>
  <c r="Q851" i="4" s="1"/>
  <c r="S1043" i="4" a="1"/>
  <c r="S1043" i="4" s="1"/>
  <c r="K1043" i="4" a="1"/>
  <c r="K1043" i="4" s="1"/>
  <c r="BO1043" i="4" a="1"/>
  <c r="BO1043" i="4" s="1"/>
  <c r="BN1043" i="4" a="1"/>
  <c r="BN1043" i="4" s="1"/>
  <c r="BF1043" i="4" a="1"/>
  <c r="BF1043" i="4" s="1"/>
  <c r="AX1043" i="4" a="1"/>
  <c r="AX1043" i="4" s="1"/>
  <c r="AP1043" i="4" a="1"/>
  <c r="AP1043" i="4" s="1"/>
  <c r="AH1043" i="4" a="1"/>
  <c r="AH1043" i="4" s="1"/>
  <c r="BL1034" i="4" a="1"/>
  <c r="BL1034" i="4" s="1"/>
  <c r="W1034" i="4" a="1"/>
  <c r="W1034" i="4" s="1"/>
  <c r="BB1034" i="4" a="1"/>
  <c r="BB1034" i="4" s="1"/>
  <c r="AR1034" i="4" a="1"/>
  <c r="AR1034" i="4" s="1"/>
  <c r="N1034" i="4" a="1"/>
  <c r="N1034" i="4" s="1"/>
  <c r="U1034" i="4" a="1"/>
  <c r="U1034" i="4" s="1"/>
  <c r="L1034" i="4" a="1"/>
  <c r="L1034" i="4" s="1"/>
  <c r="AN1034" i="4" a="1"/>
  <c r="AN1034" i="4" s="1"/>
  <c r="AH1026" i="4" a="1"/>
  <c r="AH1026" i="4" s="1"/>
  <c r="BN1026" i="4" a="1"/>
  <c r="BN1026" i="4" s="1"/>
  <c r="AQ1026" i="4" a="1"/>
  <c r="AQ1026" i="4" s="1"/>
  <c r="AR1026" i="4" a="1"/>
  <c r="AR1026" i="4" s="1"/>
  <c r="Z1026" i="4" a="1"/>
  <c r="Z1026" i="4" s="1"/>
  <c r="L1026" i="4" a="1"/>
  <c r="L1026" i="4" s="1"/>
  <c r="AV1026" i="4" a="1"/>
  <c r="AV1026" i="4" s="1"/>
  <c r="J1026" i="4" a="1"/>
  <c r="J1026" i="4" s="1"/>
  <c r="AC1018" i="4" a="1"/>
  <c r="AC1018" i="4" s="1"/>
  <c r="BB1018" i="4" a="1"/>
  <c r="BB1018" i="4" s="1"/>
  <c r="AW1018" i="4" a="1"/>
  <c r="AW1018" i="4" s="1"/>
  <c r="AQ1018" i="4" a="1"/>
  <c r="AQ1018" i="4" s="1"/>
  <c r="AD1018" i="4" a="1"/>
  <c r="AD1018" i="4" s="1"/>
  <c r="AI1018" i="4" a="1"/>
  <c r="AI1018" i="4" s="1"/>
  <c r="Y1018" i="4" a="1"/>
  <c r="Y1018" i="4" s="1"/>
  <c r="K1018" i="4" a="1"/>
  <c r="K1018" i="4" s="1"/>
  <c r="O1010" i="4" a="1"/>
  <c r="O1010" i="4" s="1"/>
  <c r="AC1010" i="4" a="1"/>
  <c r="AC1010" i="4" s="1"/>
  <c r="AY1010" i="4" a="1"/>
  <c r="AY1010" i="4" s="1"/>
  <c r="BT1010" i="4" a="1"/>
  <c r="BT1010" i="4" s="1"/>
  <c r="AO1010" i="4" a="1"/>
  <c r="AO1010" i="4" s="1"/>
  <c r="Z1010" i="4" a="1"/>
  <c r="Z1010" i="4" s="1"/>
  <c r="L1010" i="4" a="1"/>
  <c r="L1010" i="4" s="1"/>
  <c r="Q1010" i="4" a="1"/>
  <c r="Q1010" i="4" s="1"/>
  <c r="AF1002" i="4" a="1"/>
  <c r="AF1002" i="4" s="1"/>
  <c r="AB1002" i="4" a="1"/>
  <c r="AB1002" i="4" s="1"/>
  <c r="U1002" i="4" a="1"/>
  <c r="U1002" i="4" s="1"/>
  <c r="AA1002" i="4" a="1"/>
  <c r="AA1002" i="4" s="1"/>
  <c r="BI1002" i="4" a="1"/>
  <c r="BI1002" i="4" s="1"/>
  <c r="BE1002" i="4" a="1"/>
  <c r="BE1002" i="4" s="1"/>
  <c r="T1002" i="4" a="1"/>
  <c r="T1002" i="4" s="1"/>
  <c r="BN1002" i="4" a="1"/>
  <c r="BN1002" i="4" s="1"/>
  <c r="AT994" i="4" a="1"/>
  <c r="AT994" i="4" s="1"/>
  <c r="BL994" i="4" a="1"/>
  <c r="BL994" i="4" s="1"/>
  <c r="BC994" i="4" a="1"/>
  <c r="BC994" i="4" s="1"/>
  <c r="AX994" i="4" a="1"/>
  <c r="AX994" i="4" s="1"/>
  <c r="K994" i="4" a="1"/>
  <c r="K994" i="4" s="1"/>
  <c r="BR994" i="4" a="1"/>
  <c r="BR994" i="4" s="1"/>
  <c r="AM994" i="4" a="1"/>
  <c r="AM994" i="4" s="1"/>
  <c r="AY994" i="4" a="1"/>
  <c r="AY994" i="4" s="1"/>
  <c r="BA986" i="4" a="1"/>
  <c r="BA986" i="4" s="1"/>
  <c r="AL986" i="4" a="1"/>
  <c r="AL986" i="4" s="1"/>
  <c r="AC986" i="4" a="1"/>
  <c r="AC986" i="4" s="1"/>
  <c r="BL986" i="4" a="1"/>
  <c r="BL986" i="4" s="1"/>
  <c r="AH986" i="4" a="1"/>
  <c r="AH986" i="4" s="1"/>
  <c r="AY986" i="4" a="1"/>
  <c r="AY986" i="4" s="1"/>
  <c r="AF986" i="4" a="1"/>
  <c r="AF986" i="4" s="1"/>
  <c r="BN978" i="4" a="1"/>
  <c r="BN978" i="4" s="1"/>
  <c r="AM978" i="4" a="1"/>
  <c r="AM978" i="4" s="1"/>
  <c r="AQ978" i="4" a="1"/>
  <c r="AQ978" i="4" s="1"/>
  <c r="AN978" i="4" a="1"/>
  <c r="AN978" i="4" s="1"/>
  <c r="BC978" i="4" a="1"/>
  <c r="BC978" i="4" s="1"/>
  <c r="AY978" i="4" a="1"/>
  <c r="AY978" i="4" s="1"/>
  <c r="K978" i="4" a="1"/>
  <c r="K978" i="4" s="1"/>
  <c r="AA978" i="4" a="1"/>
  <c r="AA978" i="4" s="1"/>
  <c r="AZ970" i="4" a="1"/>
  <c r="AZ970" i="4" s="1"/>
  <c r="BH970" i="4" a="1"/>
  <c r="BH970" i="4" s="1"/>
  <c r="Q970" i="4" a="1"/>
  <c r="Q970" i="4" s="1"/>
  <c r="BT970" i="4" a="1"/>
  <c r="BT970" i="4" s="1"/>
  <c r="AY970" i="4" a="1"/>
  <c r="AY970" i="4" s="1"/>
  <c r="S970" i="4" a="1"/>
  <c r="S970" i="4" s="1"/>
  <c r="N970" i="4" a="1"/>
  <c r="N970" i="4" s="1"/>
  <c r="K970" i="4" a="1"/>
  <c r="K970" i="4" s="1"/>
  <c r="BA962" i="4" a="1"/>
  <c r="BA962" i="4" s="1"/>
  <c r="AR962" i="4" a="1"/>
  <c r="AR962" i="4" s="1"/>
  <c r="AI962" i="4" a="1"/>
  <c r="AI962" i="4" s="1"/>
  <c r="AD962" i="4" a="1"/>
  <c r="AD962" i="4" s="1"/>
  <c r="Y962" i="4" a="1"/>
  <c r="Y962" i="4" s="1"/>
  <c r="P962" i="4" a="1"/>
  <c r="P962" i="4" s="1"/>
  <c r="AZ962" i="4" a="1"/>
  <c r="AZ962" i="4" s="1"/>
  <c r="AL962" i="4" a="1"/>
  <c r="AL962" i="4" s="1"/>
  <c r="BH954" i="4" a="1"/>
  <c r="BH954" i="4" s="1"/>
  <c r="AP954" i="4" a="1"/>
  <c r="AP954" i="4" s="1"/>
  <c r="S954" i="4" a="1"/>
  <c r="S954" i="4" s="1"/>
  <c r="BQ954" i="4" a="1"/>
  <c r="BQ954" i="4" s="1"/>
  <c r="BB954" i="4" a="1"/>
  <c r="BB954" i="4" s="1"/>
  <c r="AN954" i="4" a="1"/>
  <c r="AN954" i="4" s="1"/>
  <c r="AO954" i="4" a="1"/>
  <c r="AO954" i="4" s="1"/>
  <c r="W954" i="4" a="1"/>
  <c r="W954" i="4" s="1"/>
  <c r="Z946" i="4" a="1"/>
  <c r="Z946" i="4" s="1"/>
  <c r="AD946" i="4" a="1"/>
  <c r="AD946" i="4" s="1"/>
  <c r="BS946" i="4" a="1"/>
  <c r="BS946" i="4" s="1"/>
  <c r="BC946" i="4" a="1"/>
  <c r="BC946" i="4" s="1"/>
  <c r="T946" i="4" a="1"/>
  <c r="T946" i="4" s="1"/>
  <c r="S946" i="4" a="1"/>
  <c r="S946" i="4" s="1"/>
  <c r="BQ946" i="4" a="1"/>
  <c r="BQ946" i="4" s="1"/>
  <c r="AY946" i="4" a="1"/>
  <c r="AY946" i="4" s="1"/>
  <c r="AW938" i="4" a="1"/>
  <c r="AW938" i="4" s="1"/>
  <c r="AN938" i="4" a="1"/>
  <c r="AN938" i="4" s="1"/>
  <c r="AE938" i="4" a="1"/>
  <c r="AE938" i="4" s="1"/>
  <c r="AI938" i="4" a="1"/>
  <c r="AI938" i="4" s="1"/>
  <c r="Z938" i="4" a="1"/>
  <c r="Z938" i="4" s="1"/>
  <c r="U938" i="4" a="1"/>
  <c r="U938" i="4" s="1"/>
  <c r="L938" i="4" a="1"/>
  <c r="L938" i="4" s="1"/>
  <c r="BO938" i="4" a="1"/>
  <c r="BO938" i="4" s="1"/>
  <c r="L930" i="4" a="1"/>
  <c r="L930" i="4" s="1"/>
  <c r="BT930" i="4" a="1"/>
  <c r="BT930" i="4" s="1"/>
  <c r="BS930" i="4" a="1"/>
  <c r="BS930" i="4" s="1"/>
  <c r="T930" i="4" a="1"/>
  <c r="T930" i="4" s="1"/>
  <c r="K930" i="4" a="1"/>
  <c r="K930" i="4" s="1"/>
  <c r="O930" i="4" a="1"/>
  <c r="O930" i="4" s="1"/>
  <c r="AG930" i="4" a="1"/>
  <c r="AG930" i="4" s="1"/>
  <c r="M930" i="4" a="1"/>
  <c r="M930" i="4" s="1"/>
  <c r="BL922" i="4" a="1"/>
  <c r="BL922" i="4" s="1"/>
  <c r="BC922" i="4" a="1"/>
  <c r="BC922" i="4" s="1"/>
  <c r="AT922" i="4" a="1"/>
  <c r="AT922" i="4" s="1"/>
  <c r="BP922" i="4" a="1"/>
  <c r="BP922" i="4" s="1"/>
  <c r="BG922" i="4" a="1"/>
  <c r="BG922" i="4" s="1"/>
  <c r="AX922" i="4" a="1"/>
  <c r="AX922" i="4" s="1"/>
  <c r="AO922" i="4" a="1"/>
  <c r="AO922" i="4" s="1"/>
  <c r="AB914" i="4" a="1"/>
  <c r="AB914" i="4" s="1"/>
  <c r="S914" i="4" a="1"/>
  <c r="S914" i="4" s="1"/>
  <c r="J914" i="4" a="1"/>
  <c r="J914" i="4" s="1"/>
  <c r="AF914" i="4" a="1"/>
  <c r="AF914" i="4" s="1"/>
  <c r="W914" i="4" a="1"/>
  <c r="W914" i="4" s="1"/>
  <c r="AX914" i="4" a="1"/>
  <c r="AX914" i="4" s="1"/>
  <c r="AO914" i="4" a="1"/>
  <c r="AO914" i="4" s="1"/>
  <c r="AJ914" i="4" a="1"/>
  <c r="AJ914" i="4" s="1"/>
  <c r="AI906" i="4" a="1"/>
  <c r="AI906" i="4" s="1"/>
  <c r="T906" i="4" a="1"/>
  <c r="T906" i="4" s="1"/>
  <c r="BD906" i="4" a="1"/>
  <c r="BD906" i="4" s="1"/>
  <c r="AK906" i="4" a="1"/>
  <c r="AK906" i="4" s="1"/>
  <c r="AO906" i="4" a="1"/>
  <c r="AO906" i="4" s="1"/>
  <c r="AM906" i="4" a="1"/>
  <c r="AM906" i="4" s="1"/>
  <c r="AD906" i="4" a="1"/>
  <c r="AD906" i="4" s="1"/>
  <c r="BQ906" i="4" a="1"/>
  <c r="BQ906" i="4" s="1"/>
  <c r="BG898" i="4" a="1"/>
  <c r="BG898" i="4" s="1"/>
  <c r="BQ898" i="4" a="1"/>
  <c r="BQ898" i="4" s="1"/>
  <c r="BL898" i="4" a="1"/>
  <c r="BL898" i="4" s="1"/>
  <c r="AX898" i="4" a="1"/>
  <c r="AX898" i="4" s="1"/>
  <c r="AA898" i="4" a="1"/>
  <c r="AA898" i="4" s="1"/>
  <c r="Q898" i="4" a="1"/>
  <c r="Q898" i="4" s="1"/>
  <c r="AD898" i="4" a="1"/>
  <c r="AD898" i="4" s="1"/>
  <c r="W898" i="4" a="1"/>
  <c r="W898" i="4" s="1"/>
  <c r="BP890" i="4" a="1"/>
  <c r="BP890" i="4" s="1"/>
  <c r="AN890" i="4" a="1"/>
  <c r="AN890" i="4" s="1"/>
  <c r="U890" i="4" a="1"/>
  <c r="U890" i="4" s="1"/>
  <c r="Y890" i="4" a="1"/>
  <c r="Y890" i="4" s="1"/>
  <c r="AY890" i="4" a="1"/>
  <c r="AY890" i="4" s="1"/>
  <c r="BL890" i="4" a="1"/>
  <c r="BL890" i="4" s="1"/>
  <c r="BE890" i="4" a="1"/>
  <c r="BE890" i="4" s="1"/>
  <c r="BI890" i="4" a="1"/>
  <c r="BI890" i="4" s="1"/>
  <c r="P882" i="4" a="1"/>
  <c r="P882" i="4" s="1"/>
  <c r="J882" i="4" a="1"/>
  <c r="J882" i="4" s="1"/>
  <c r="X882" i="4" a="1"/>
  <c r="X882" i="4" s="1"/>
  <c r="R882" i="4" a="1"/>
  <c r="R882" i="4" s="1"/>
  <c r="BP882" i="4" a="1"/>
  <c r="BP882" i="4" s="1"/>
  <c r="T882" i="4" a="1"/>
  <c r="T882" i="4" s="1"/>
  <c r="AN882" i="4" a="1"/>
  <c r="AN882" i="4" s="1"/>
  <c r="AT882" i="4" a="1"/>
  <c r="AT882" i="4" s="1"/>
  <c r="BG874" i="4" a="1"/>
  <c r="BG874" i="4" s="1"/>
  <c r="AG874" i="4" a="1"/>
  <c r="AG874" i="4" s="1"/>
  <c r="AO874" i="4" a="1"/>
  <c r="AO874" i="4" s="1"/>
  <c r="BH874" i="4" a="1"/>
  <c r="BH874" i="4" s="1"/>
  <c r="BP874" i="4" a="1"/>
  <c r="BP874" i="4" s="1"/>
  <c r="BQ874" i="4" a="1"/>
  <c r="BQ874" i="4" s="1"/>
  <c r="P874" i="4" a="1"/>
  <c r="P874" i="4" s="1"/>
  <c r="AF874" i="4" a="1"/>
  <c r="AF874" i="4" s="1"/>
  <c r="AU866" i="4" a="1"/>
  <c r="AU866" i="4" s="1"/>
  <c r="AS866" i="4" a="1"/>
  <c r="AS866" i="4" s="1"/>
  <c r="U866" i="4" a="1"/>
  <c r="U866" i="4" s="1"/>
  <c r="BF866" i="4" a="1"/>
  <c r="BF866" i="4" s="1"/>
  <c r="AK866" i="4" a="1"/>
  <c r="AK866" i="4" s="1"/>
  <c r="BM866" i="4" a="1"/>
  <c r="BM866" i="4" s="1"/>
  <c r="BB866" i="4" a="1"/>
  <c r="BB866" i="4" s="1"/>
  <c r="AL866" i="4" a="1"/>
  <c r="AL866" i="4" s="1"/>
  <c r="AY858" i="4" a="1"/>
  <c r="AY858" i="4" s="1"/>
  <c r="BL858" i="4" a="1"/>
  <c r="BL858" i="4" s="1"/>
  <c r="AJ858" i="4" a="1"/>
  <c r="AJ858" i="4" s="1"/>
  <c r="BI858" i="4" a="1"/>
  <c r="BI858" i="4" s="1"/>
  <c r="M858" i="4" a="1"/>
  <c r="M858" i="4" s="1"/>
  <c r="T858" i="4" a="1"/>
  <c r="T858" i="4" s="1"/>
  <c r="BB858" i="4" a="1"/>
  <c r="BB858" i="4" s="1"/>
  <c r="R1042" i="4" a="1"/>
  <c r="R1042" i="4" s="1"/>
  <c r="P1042" i="4" a="1"/>
  <c r="P1042" i="4" s="1"/>
  <c r="AL1042" i="4" a="1"/>
  <c r="AL1042" i="4" s="1"/>
  <c r="BF1042" i="4" a="1"/>
  <c r="BF1042" i="4" s="1"/>
  <c r="W1042" i="4" a="1"/>
  <c r="W1042" i="4" s="1"/>
  <c r="BO1042" i="4" a="1"/>
  <c r="BO1042" i="4" s="1"/>
  <c r="S1042" i="4" a="1"/>
  <c r="S1042" i="4" s="1"/>
  <c r="AR1042" i="4" a="1"/>
  <c r="AR1042" i="4" s="1"/>
  <c r="V1033" i="4" a="1"/>
  <c r="V1033" i="4" s="1"/>
  <c r="Q1033" i="4" a="1"/>
  <c r="Q1033" i="4" s="1"/>
  <c r="BT1033" i="4" a="1"/>
  <c r="BT1033" i="4" s="1"/>
  <c r="AI1033" i="4" a="1"/>
  <c r="AI1033" i="4" s="1"/>
  <c r="Z1033" i="4" a="1"/>
  <c r="Z1033" i="4" s="1"/>
  <c r="S1033" i="4" a="1"/>
  <c r="S1033" i="4" s="1"/>
  <c r="J1033" i="4" a="1"/>
  <c r="J1033" i="4" s="1"/>
  <c r="BQ1033" i="4" a="1"/>
  <c r="BQ1033" i="4" s="1"/>
  <c r="AL1025" i="4" a="1"/>
  <c r="AL1025" i="4" s="1"/>
  <c r="BI1025" i="4" a="1"/>
  <c r="BI1025" i="4" s="1"/>
  <c r="U1025" i="4" a="1"/>
  <c r="U1025" i="4" s="1"/>
  <c r="AJ1025" i="4" a="1"/>
  <c r="AJ1025" i="4" s="1"/>
  <c r="BT1025" i="4" a="1"/>
  <c r="BT1025" i="4" s="1"/>
  <c r="K1025" i="4" a="1"/>
  <c r="K1025" i="4" s="1"/>
  <c r="BL1025" i="4" a="1"/>
  <c r="BL1025" i="4" s="1"/>
  <c r="P1025" i="4" a="1"/>
  <c r="P1025" i="4" s="1"/>
  <c r="R1017" i="4" a="1"/>
  <c r="R1017" i="4" s="1"/>
  <c r="BL1017" i="4" a="1"/>
  <c r="BL1017" i="4" s="1"/>
  <c r="AR1017" i="4" a="1"/>
  <c r="AR1017" i="4" s="1"/>
  <c r="U1017" i="4" a="1"/>
  <c r="U1017" i="4" s="1"/>
  <c r="BR1017" i="4" a="1"/>
  <c r="BR1017" i="4" s="1"/>
  <c r="O1017" i="4" a="1"/>
  <c r="O1017" i="4" s="1"/>
  <c r="W1017" i="4" a="1"/>
  <c r="W1017" i="4" s="1"/>
  <c r="BJ1017" i="4" a="1"/>
  <c r="BJ1017" i="4" s="1"/>
  <c r="N1009" i="4" a="1"/>
  <c r="N1009" i="4" s="1"/>
  <c r="BC1009" i="4" a="1"/>
  <c r="BC1009" i="4" s="1"/>
  <c r="AE1009" i="4" a="1"/>
  <c r="AE1009" i="4" s="1"/>
  <c r="AZ1009" i="4" a="1"/>
  <c r="AZ1009" i="4" s="1"/>
  <c r="BA1009" i="4" a="1"/>
  <c r="BA1009" i="4" s="1"/>
  <c r="AR1009" i="4" a="1"/>
  <c r="AR1009" i="4" s="1"/>
  <c r="O1009" i="4" a="1"/>
  <c r="O1009" i="4" s="1"/>
  <c r="P1009" i="4" a="1"/>
  <c r="P1009" i="4" s="1"/>
  <c r="AE1001" i="4" a="1"/>
  <c r="AE1001" i="4" s="1"/>
  <c r="AA1001" i="4" a="1"/>
  <c r="AA1001" i="4" s="1"/>
  <c r="AD1001" i="4" a="1"/>
  <c r="AD1001" i="4" s="1"/>
  <c r="Z1001" i="4" a="1"/>
  <c r="Z1001" i="4" s="1"/>
  <c r="O1001" i="4" a="1"/>
  <c r="O1001" i="4" s="1"/>
  <c r="BI1001" i="4" a="1"/>
  <c r="BI1001" i="4" s="1"/>
  <c r="AY868" i="4" a="1"/>
  <c r="AY868" i="4" s="1"/>
  <c r="J860" i="4" a="1"/>
  <c r="J860" i="4" s="1"/>
  <c r="AJ852" i="4" a="1"/>
  <c r="AJ852" i="4" s="1"/>
  <c r="AJ1044" i="4" a="1"/>
  <c r="AJ1044" i="4" s="1"/>
  <c r="L1035" i="4" a="1"/>
  <c r="L1035" i="4" s="1"/>
  <c r="BC1035" i="4" a="1"/>
  <c r="BC1035" i="4" s="1"/>
  <c r="AU1027" i="4" a="1"/>
  <c r="AU1027" i="4" s="1"/>
  <c r="AL1027" i="4" a="1"/>
  <c r="AL1027" i="4" s="1"/>
  <c r="BC1019" i="4" a="1"/>
  <c r="BC1019" i="4" s="1"/>
  <c r="AB1019" i="4" a="1"/>
  <c r="AB1019" i="4" s="1"/>
  <c r="AZ1011" i="4" a="1"/>
  <c r="AZ1011" i="4" s="1"/>
  <c r="M1011" i="4" a="1"/>
  <c r="M1011" i="4" s="1"/>
  <c r="AH1003" i="4" a="1"/>
  <c r="AH1003" i="4" s="1"/>
  <c r="M1003" i="4" a="1"/>
  <c r="M1003" i="4" s="1"/>
  <c r="BD995" i="4" a="1"/>
  <c r="BD995" i="4" s="1"/>
  <c r="Q995" i="4" a="1"/>
  <c r="Q995" i="4" s="1"/>
  <c r="AW987" i="4" a="1"/>
  <c r="AW987" i="4" s="1"/>
  <c r="AA987" i="4" a="1"/>
  <c r="AA987" i="4" s="1"/>
  <c r="AO979" i="4" a="1"/>
  <c r="AO979" i="4" s="1"/>
  <c r="Y979" i="4" a="1"/>
  <c r="Y979" i="4" s="1"/>
  <c r="BQ971" i="4" a="1"/>
  <c r="BQ971" i="4" s="1"/>
  <c r="AR971" i="4" a="1"/>
  <c r="AR971" i="4" s="1"/>
  <c r="L963" i="4" a="1"/>
  <c r="L963" i="4" s="1"/>
  <c r="AM963" i="4" a="1"/>
  <c r="AM963" i="4" s="1"/>
  <c r="T955" i="4" a="1"/>
  <c r="T955" i="4" s="1"/>
  <c r="BD955" i="4" a="1"/>
  <c r="BD955" i="4" s="1"/>
  <c r="V955" i="4" a="1"/>
  <c r="V955" i="4" s="1"/>
  <c r="BB947" i="4" a="1"/>
  <c r="BB947" i="4" s="1"/>
  <c r="Z947" i="4" a="1"/>
  <c r="Z947" i="4" s="1"/>
  <c r="BA939" i="4" a="1"/>
  <c r="BA939" i="4" s="1"/>
  <c r="BH939" i="4" a="1"/>
  <c r="BH939" i="4" s="1"/>
  <c r="AT939" i="4" a="1"/>
  <c r="AT939" i="4" s="1"/>
  <c r="BL939" i="4" a="1"/>
  <c r="BL939" i="4" s="1"/>
  <c r="AA931" i="4" a="1"/>
  <c r="AA931" i="4" s="1"/>
  <c r="AK931" i="4" a="1"/>
  <c r="AK931" i="4" s="1"/>
  <c r="S931" i="4" a="1"/>
  <c r="S931" i="4" s="1"/>
  <c r="BS931" i="4" a="1"/>
  <c r="BS931" i="4" s="1"/>
  <c r="K923" i="4" a="1"/>
  <c r="K923" i="4" s="1"/>
  <c r="BI923" i="4" a="1"/>
  <c r="BI923" i="4" s="1"/>
  <c r="AQ923" i="4" a="1"/>
  <c r="AQ923" i="4" s="1"/>
  <c r="AC923" i="4" a="1"/>
  <c r="AC923" i="4" s="1"/>
  <c r="BE915" i="4" a="1"/>
  <c r="BE915" i="4" s="1"/>
  <c r="AM915" i="4" a="1"/>
  <c r="AM915" i="4" s="1"/>
  <c r="AZ915" i="4" a="1"/>
  <c r="AZ915" i="4" s="1"/>
  <c r="AH915" i="4" a="1"/>
  <c r="AH915" i="4" s="1"/>
  <c r="BO907" i="4" a="1"/>
  <c r="BO907" i="4" s="1"/>
  <c r="BK907" i="4" a="1"/>
  <c r="BK907" i="4" s="1"/>
  <c r="AP907" i="4" a="1"/>
  <c r="AP907" i="4" s="1"/>
  <c r="Y907" i="4" a="1"/>
  <c r="Y907" i="4" s="1"/>
  <c r="L907" i="4" a="1"/>
  <c r="L907" i="4" s="1"/>
  <c r="AF907" i="4" a="1"/>
  <c r="AF907" i="4" s="1"/>
  <c r="BF899" i="4" a="1"/>
  <c r="BF899" i="4" s="1"/>
  <c r="AM899" i="4" a="1"/>
  <c r="AM899" i="4" s="1"/>
  <c r="AQ899" i="4" a="1"/>
  <c r="AQ899" i="4" s="1"/>
  <c r="AU899" i="4" a="1"/>
  <c r="AU899" i="4" s="1"/>
  <c r="R899" i="4" a="1"/>
  <c r="R899" i="4" s="1"/>
  <c r="L899" i="4" a="1"/>
  <c r="L899" i="4" s="1"/>
  <c r="BO899" i="4" a="1"/>
  <c r="BO899" i="4" s="1"/>
  <c r="BQ891" i="4" a="1"/>
  <c r="BQ891" i="4" s="1"/>
  <c r="AO891" i="4" a="1"/>
  <c r="AO891" i="4" s="1"/>
  <c r="V891" i="4" a="1"/>
  <c r="V891" i="4" s="1"/>
  <c r="Z891" i="4" a="1"/>
  <c r="Z891" i="4" s="1"/>
  <c r="AZ891" i="4" a="1"/>
  <c r="AZ891" i="4" s="1"/>
  <c r="BM891" i="4" a="1"/>
  <c r="BM891" i="4" s="1"/>
  <c r="AS891" i="4" a="1"/>
  <c r="AS891" i="4" s="1"/>
  <c r="BO891" i="4" a="1"/>
  <c r="BO891" i="4" s="1"/>
  <c r="BE883" i="4" a="1"/>
  <c r="BE883" i="4" s="1"/>
  <c r="AF883" i="4" a="1"/>
  <c r="AF883" i="4" s="1"/>
  <c r="BF883" i="4" a="1"/>
  <c r="BF883" i="4" s="1"/>
  <c r="BA883" i="4" a="1"/>
  <c r="BA883" i="4" s="1"/>
  <c r="AZ883" i="4" a="1"/>
  <c r="AZ883" i="4" s="1"/>
  <c r="BO883" i="4" a="1"/>
  <c r="BO883" i="4" s="1"/>
  <c r="BJ883" i="4" a="1"/>
  <c r="BJ883" i="4" s="1"/>
  <c r="AY883" i="4" a="1"/>
  <c r="AY883" i="4" s="1"/>
  <c r="AK875" i="4" a="1"/>
  <c r="AK875" i="4" s="1"/>
  <c r="BC875" i="4" a="1"/>
  <c r="BC875" i="4" s="1"/>
  <c r="BK875" i="4" a="1"/>
  <c r="BK875" i="4" s="1"/>
  <c r="AM875" i="4" a="1"/>
  <c r="AM875" i="4" s="1"/>
  <c r="AU875" i="4" a="1"/>
  <c r="AU875" i="4" s="1"/>
  <c r="AL875" i="4" a="1"/>
  <c r="AL875" i="4" s="1"/>
  <c r="AS875" i="4" a="1"/>
  <c r="AS875" i="4" s="1"/>
  <c r="BB875" i="4" a="1"/>
  <c r="BB875" i="4" s="1"/>
  <c r="AB867" i="4" a="1"/>
  <c r="AB867" i="4" s="1"/>
  <c r="BN867" i="4" a="1"/>
  <c r="BN867" i="4" s="1"/>
  <c r="BC867" i="4" a="1"/>
  <c r="BC867" i="4" s="1"/>
  <c r="AS867" i="4" a="1"/>
  <c r="AS867" i="4" s="1"/>
  <c r="J867" i="4" a="1"/>
  <c r="J867" i="4" s="1"/>
  <c r="O867" i="4" a="1"/>
  <c r="O867" i="4" s="1"/>
  <c r="R867" i="4" a="1"/>
  <c r="R867" i="4" s="1"/>
  <c r="AO867" i="4" a="1"/>
  <c r="AO867" i="4" s="1"/>
  <c r="AZ859" i="4" a="1"/>
  <c r="AZ859" i="4" s="1"/>
  <c r="Y859" i="4" a="1"/>
  <c r="Y859" i="4" s="1"/>
  <c r="BI859" i="4" a="1"/>
  <c r="BI859" i="4" s="1"/>
  <c r="AW859" i="4" a="1"/>
  <c r="AW859" i="4" s="1"/>
  <c r="BQ859" i="4" a="1"/>
  <c r="BQ859" i="4" s="1"/>
  <c r="Q859" i="4" a="1"/>
  <c r="Q859" i="4" s="1"/>
  <c r="N859" i="4" a="1"/>
  <c r="N859" i="4" s="1"/>
  <c r="AF851" i="4" a="1"/>
  <c r="AF851" i="4" s="1"/>
  <c r="AG851" i="4" a="1"/>
  <c r="AG851" i="4" s="1"/>
  <c r="N851" i="4" a="1"/>
  <c r="N851" i="4" s="1"/>
  <c r="BF851" i="4" a="1"/>
  <c r="BF851" i="4" s="1"/>
  <c r="BC851" i="4" a="1"/>
  <c r="BC851" i="4" s="1"/>
  <c r="AT851" i="4" a="1"/>
  <c r="AT851" i="4" s="1"/>
  <c r="AY851" i="4" a="1"/>
  <c r="AY851" i="4" s="1"/>
  <c r="BS851" i="4" a="1"/>
  <c r="BS851" i="4" s="1"/>
  <c r="Z1043" i="4" a="1"/>
  <c r="Z1043" i="4" s="1"/>
  <c r="R1043" i="4" a="1"/>
  <c r="R1043" i="4" s="1"/>
  <c r="J1043" i="4" a="1"/>
  <c r="J1043" i="4" s="1"/>
  <c r="BM1043" i="4" a="1"/>
  <c r="BM1043" i="4" s="1"/>
  <c r="BE1043" i="4" a="1"/>
  <c r="BE1043" i="4" s="1"/>
  <c r="AW1043" i="4" a="1"/>
  <c r="AW1043" i="4" s="1"/>
  <c r="AO1043" i="4" a="1"/>
  <c r="AO1043" i="4" s="1"/>
  <c r="AG1043" i="4" a="1"/>
  <c r="AG1043" i="4" s="1"/>
  <c r="BH1034" i="4" a="1"/>
  <c r="BH1034" i="4" s="1"/>
  <c r="AE1034" i="4" a="1"/>
  <c r="AE1034" i="4" s="1"/>
  <c r="Z1034" i="4" a="1"/>
  <c r="Z1034" i="4" s="1"/>
  <c r="AQ1034" i="4" a="1"/>
  <c r="AQ1034" i="4" s="1"/>
  <c r="BC1034" i="4" a="1"/>
  <c r="BC1034" i="4" s="1"/>
  <c r="AM1034" i="4" a="1"/>
  <c r="AM1034" i="4" s="1"/>
  <c r="AH1034" i="4" a="1"/>
  <c r="AH1034" i="4" s="1"/>
  <c r="Y1034" i="4" a="1"/>
  <c r="Y1034" i="4" s="1"/>
  <c r="BP1026" i="4" a="1"/>
  <c r="BP1026" i="4" s="1"/>
  <c r="BC1026" i="4" a="1"/>
  <c r="BC1026" i="4" s="1"/>
  <c r="O1026" i="4" a="1"/>
  <c r="O1026" i="4" s="1"/>
  <c r="AP1026" i="4" a="1"/>
  <c r="AP1026" i="4" s="1"/>
  <c r="AB1026" i="4" a="1"/>
  <c r="AB1026" i="4" s="1"/>
  <c r="Y1026" i="4" a="1"/>
  <c r="Y1026" i="4" s="1"/>
  <c r="AZ1026" i="4" a="1"/>
  <c r="AZ1026" i="4" s="1"/>
  <c r="X1026" i="4" a="1"/>
  <c r="X1026" i="4" s="1"/>
  <c r="BL1018" i="4" a="1"/>
  <c r="BL1018" i="4" s="1"/>
  <c r="BN1018" i="4" a="1"/>
  <c r="BN1018" i="4" s="1"/>
  <c r="BO1018" i="4" a="1"/>
  <c r="BO1018" i="4" s="1"/>
  <c r="AB1018" i="4" a="1"/>
  <c r="AB1018" i="4" s="1"/>
  <c r="N1018" i="4" a="1"/>
  <c r="N1018" i="4" s="1"/>
  <c r="R1018" i="4" a="1"/>
  <c r="R1018" i="4" s="1"/>
  <c r="BG1018" i="4" a="1"/>
  <c r="BG1018" i="4" s="1"/>
  <c r="AO1018" i="4" a="1"/>
  <c r="AO1018" i="4" s="1"/>
  <c r="AB1010" i="4" a="1"/>
  <c r="AB1010" i="4" s="1"/>
  <c r="BD1010" i="4" a="1"/>
  <c r="BD1010" i="4" s="1"/>
  <c r="AF1010" i="4" a="1"/>
  <c r="AF1010" i="4" s="1"/>
  <c r="BA1010" i="4" a="1"/>
  <c r="BA1010" i="4" s="1"/>
  <c r="BG1010" i="4" a="1"/>
  <c r="BG1010" i="4" s="1"/>
  <c r="AD1010" i="4" a="1"/>
  <c r="AD1010" i="4" s="1"/>
  <c r="P1010" i="4" a="1"/>
  <c r="P1010" i="4" s="1"/>
  <c r="BF1010" i="4" a="1"/>
  <c r="BF1010" i="4" s="1"/>
  <c r="BP1002" i="4" a="1"/>
  <c r="BP1002" i="4" s="1"/>
  <c r="N1002" i="4" a="1"/>
  <c r="N1002" i="4" s="1"/>
  <c r="J1002" i="4" a="1"/>
  <c r="J1002" i="4" s="1"/>
  <c r="Q1002" i="4" a="1"/>
  <c r="Q1002" i="4" s="1"/>
  <c r="AL1002" i="4" a="1"/>
  <c r="AL1002" i="4" s="1"/>
  <c r="AH1002" i="4" a="1"/>
  <c r="AH1002" i="4" s="1"/>
  <c r="BM1002" i="4" a="1"/>
  <c r="BM1002" i="4" s="1"/>
  <c r="AU1002" i="4" a="1"/>
  <c r="AU1002" i="4" s="1"/>
  <c r="BB994" i="4" a="1"/>
  <c r="BB994" i="4" s="1"/>
  <c r="AS994" i="4" a="1"/>
  <c r="AS994" i="4" s="1"/>
  <c r="AJ994" i="4" a="1"/>
  <c r="AJ994" i="4" s="1"/>
  <c r="AA994" i="4" a="1"/>
  <c r="AA994" i="4" s="1"/>
  <c r="AU994" i="4" a="1"/>
  <c r="AU994" i="4" s="1"/>
  <c r="AP994" i="4" a="1"/>
  <c r="AP994" i="4" s="1"/>
  <c r="N994" i="4" a="1"/>
  <c r="N994" i="4" s="1"/>
  <c r="Q986" i="4" a="1"/>
  <c r="Q986" i="4" s="1"/>
  <c r="AN986" i="4" a="1"/>
  <c r="AN986" i="4" s="1"/>
  <c r="X986" i="4" a="1"/>
  <c r="X986" i="4" s="1"/>
  <c r="S986" i="4" a="1"/>
  <c r="S986" i="4" s="1"/>
  <c r="BK986" i="4" a="1"/>
  <c r="BK986" i="4" s="1"/>
  <c r="BR986" i="4" a="1"/>
  <c r="BR986" i="4" s="1"/>
  <c r="BC986" i="4" a="1"/>
  <c r="BC986" i="4" s="1"/>
  <c r="AE986" i="4" a="1"/>
  <c r="AE986" i="4" s="1"/>
  <c r="BE978" i="4" a="1"/>
  <c r="BE978" i="4" s="1"/>
  <c r="AV978" i="4" a="1"/>
  <c r="AV978" i="4" s="1"/>
  <c r="AU978" i="4" a="1"/>
  <c r="AU978" i="4" s="1"/>
  <c r="P978" i="4" a="1"/>
  <c r="P978" i="4" s="1"/>
  <c r="R978" i="4" a="1"/>
  <c r="R978" i="4" s="1"/>
  <c r="W978" i="4" a="1"/>
  <c r="W978" i="4" s="1"/>
  <c r="S978" i="4" a="1"/>
  <c r="S978" i="4" s="1"/>
  <c r="BF978" i="4" a="1"/>
  <c r="BF978" i="4" s="1"/>
  <c r="AL970" i="4" a="1"/>
  <c r="AL970" i="4" s="1"/>
  <c r="BL970" i="4" a="1"/>
  <c r="BL970" i="4" s="1"/>
  <c r="BF970" i="4" a="1"/>
  <c r="BF970" i="4" s="1"/>
  <c r="BA970" i="4" a="1"/>
  <c r="BA970" i="4" s="1"/>
  <c r="BC970" i="4" a="1"/>
  <c r="BC970" i="4" s="1"/>
  <c r="W970" i="4" a="1"/>
  <c r="W970" i="4" s="1"/>
  <c r="AW970" i="4" a="1"/>
  <c r="AW970" i="4" s="1"/>
  <c r="AE970" i="4" a="1"/>
  <c r="AE970" i="4" s="1"/>
  <c r="BE962" i="4" a="1"/>
  <c r="BE962" i="4" s="1"/>
  <c r="AV962" i="4" a="1"/>
  <c r="AV962" i="4" s="1"/>
  <c r="AM962" i="4" a="1"/>
  <c r="AM962" i="4" s="1"/>
  <c r="K962" i="4" a="1"/>
  <c r="K962" i="4" s="1"/>
  <c r="BN962" i="4" a="1"/>
  <c r="BN962" i="4" s="1"/>
  <c r="BI962" i="4" a="1"/>
  <c r="BI962" i="4" s="1"/>
  <c r="AU962" i="4" a="1"/>
  <c r="AU962" i="4" s="1"/>
  <c r="AP962" i="4" a="1"/>
  <c r="AP962" i="4" s="1"/>
  <c r="AM954" i="4" a="1"/>
  <c r="AM954" i="4" s="1"/>
  <c r="Y954" i="4" a="1"/>
  <c r="Y954" i="4" s="1"/>
  <c r="BJ954" i="4" a="1"/>
  <c r="BJ954" i="4" s="1"/>
  <c r="K954" i="4" a="1"/>
  <c r="K954" i="4" s="1"/>
  <c r="BO954" i="4" a="1"/>
  <c r="BO954" i="4" s="1"/>
  <c r="BA954" i="4" a="1"/>
  <c r="BA954" i="4" s="1"/>
  <c r="M954" i="4" a="1"/>
  <c r="M954" i="4" s="1"/>
  <c r="BG954" i="4" a="1"/>
  <c r="BG954" i="4" s="1"/>
  <c r="AV946" i="4" a="1"/>
  <c r="AV946" i="4" s="1"/>
  <c r="AC946" i="4" a="1"/>
  <c r="AC946" i="4" s="1"/>
  <c r="AW946" i="4" a="1"/>
  <c r="AW946" i="4" s="1"/>
  <c r="BP946" i="4" a="1"/>
  <c r="BP946" i="4" s="1"/>
  <c r="BD946" i="4" a="1"/>
  <c r="BD946" i="4" s="1"/>
  <c r="AF946" i="4" a="1"/>
  <c r="AF946" i="4" s="1"/>
  <c r="N946" i="4" a="1"/>
  <c r="N946" i="4" s="1"/>
  <c r="BL946" i="4" a="1"/>
  <c r="BL946" i="4" s="1"/>
  <c r="BF938" i="4" a="1"/>
  <c r="BF938" i="4" s="1"/>
  <c r="BA938" i="4" a="1"/>
  <c r="BA938" i="4" s="1"/>
  <c r="AR938" i="4" a="1"/>
  <c r="AR938" i="4" s="1"/>
  <c r="AD938" i="4" a="1"/>
  <c r="AD938" i="4" s="1"/>
  <c r="Y938" i="4" a="1"/>
  <c r="Y938" i="4" s="1"/>
  <c r="P938" i="4" a="1"/>
  <c r="P938" i="4" s="1"/>
  <c r="BS938" i="4" a="1"/>
  <c r="BS938" i="4" s="1"/>
  <c r="BJ938" i="4" a="1"/>
  <c r="BJ938" i="4" s="1"/>
  <c r="AY930" i="4" a="1"/>
  <c r="AY930" i="4" s="1"/>
  <c r="Z930" i="4" a="1"/>
  <c r="Z930" i="4" s="1"/>
  <c r="AH930" i="4" a="1"/>
  <c r="AH930" i="4" s="1"/>
  <c r="AC930" i="4" a="1"/>
  <c r="AC930" i="4" s="1"/>
  <c r="X930" i="4" a="1"/>
  <c r="X930" i="4" s="1"/>
  <c r="AP930" i="4" a="1"/>
  <c r="AP930" i="4" s="1"/>
  <c r="AJ930" i="4" a="1"/>
  <c r="AJ930" i="4" s="1"/>
  <c r="AJ922" i="4" a="1"/>
  <c r="AJ922" i="4" s="1"/>
  <c r="AA922" i="4" a="1"/>
  <c r="AA922" i="4" s="1"/>
  <c r="R922" i="4" a="1"/>
  <c r="R922" i="4" s="1"/>
  <c r="AN922" i="4" a="1"/>
  <c r="AN922" i="4" s="1"/>
  <c r="AE922" i="4" a="1"/>
  <c r="AE922" i="4" s="1"/>
  <c r="V922" i="4" a="1"/>
  <c r="V922" i="4" s="1"/>
  <c r="M922" i="4" a="1"/>
  <c r="M922" i="4" s="1"/>
  <c r="BT922" i="4" a="1"/>
  <c r="BT922" i="4" s="1"/>
  <c r="BC914" i="4" a="1"/>
  <c r="BC914" i="4" s="1"/>
  <c r="AT914" i="4" a="1"/>
  <c r="AT914" i="4" s="1"/>
  <c r="AK914" i="4" a="1"/>
  <c r="AK914" i="4" s="1"/>
  <c r="BP914" i="4" a="1"/>
  <c r="BP914" i="4" s="1"/>
  <c r="BG914" i="4" a="1"/>
  <c r="BG914" i="4" s="1"/>
  <c r="BK914" i="4" a="1"/>
  <c r="BK914" i="4" s="1"/>
  <c r="BB914" i="4" a="1"/>
  <c r="BB914" i="4" s="1"/>
  <c r="AS914" i="4" a="1"/>
  <c r="AS914" i="4" s="1"/>
  <c r="Z906" i="4" a="1"/>
  <c r="Z906" i="4" s="1"/>
  <c r="BM906" i="4" a="1"/>
  <c r="BM906" i="4" s="1"/>
  <c r="AT906" i="4" a="1"/>
  <c r="AT906" i="4" s="1"/>
  <c r="AX906" i="4" a="1"/>
  <c r="AX906" i="4" s="1"/>
  <c r="BB906" i="4" a="1"/>
  <c r="BB906" i="4" s="1"/>
  <c r="Y906" i="4" a="1"/>
  <c r="Y906" i="4" s="1"/>
  <c r="P906" i="4" a="1"/>
  <c r="P906" i="4" s="1"/>
  <c r="R906" i="4" a="1"/>
  <c r="R906" i="4" s="1"/>
  <c r="AO898" i="4" a="1"/>
  <c r="AO898" i="4" s="1"/>
  <c r="BK898" i="4" a="1"/>
  <c r="BK898" i="4" s="1"/>
  <c r="BB898" i="4" a="1"/>
  <c r="BB898" i="4" s="1"/>
  <c r="AS898" i="4" a="1"/>
  <c r="AS898" i="4" s="1"/>
  <c r="AJ898" i="4" a="1"/>
  <c r="AJ898" i="4" s="1"/>
  <c r="AM898" i="4" a="1"/>
  <c r="AM898" i="4" s="1"/>
  <c r="K898" i="4" a="1"/>
  <c r="K898" i="4" s="1"/>
  <c r="BN898" i="4" a="1"/>
  <c r="BN898" i="4" s="1"/>
  <c r="AW890" i="4" a="1"/>
  <c r="AW890" i="4" s="1"/>
  <c r="AD890" i="4" a="1"/>
  <c r="AD890" i="4" s="1"/>
  <c r="AH890" i="4" a="1"/>
  <c r="AH890" i="4" s="1"/>
  <c r="BD890" i="4" a="1"/>
  <c r="BD890" i="4" s="1"/>
  <c r="W890" i="4" a="1"/>
  <c r="W890" i="4" s="1"/>
  <c r="V890" i="4" a="1"/>
  <c r="V890" i="4" s="1"/>
  <c r="T890" i="4" a="1"/>
  <c r="T890" i="4" s="1"/>
  <c r="AZ890" i="4" a="1"/>
  <c r="AZ890" i="4" s="1"/>
  <c r="AZ882" i="4" a="1"/>
  <c r="AZ882" i="4" s="1"/>
  <c r="BH882" i="4" a="1"/>
  <c r="BH882" i="4" s="1"/>
  <c r="BB882" i="4" a="1"/>
  <c r="BB882" i="4" s="1"/>
  <c r="AW882" i="4" a="1"/>
  <c r="AW882" i="4" s="1"/>
  <c r="Y882" i="4" a="1"/>
  <c r="Y882" i="4" s="1"/>
  <c r="AS882" i="4" a="1"/>
  <c r="AS882" i="4" s="1"/>
  <c r="AY882" i="4" a="1"/>
  <c r="AY882" i="4" s="1"/>
  <c r="BS882" i="4" a="1"/>
  <c r="BS882" i="4" s="1"/>
  <c r="BE874" i="4" a="1"/>
  <c r="BE874" i="4" s="1"/>
  <c r="AA874" i="4" a="1"/>
  <c r="AA874" i="4" s="1"/>
  <c r="BT874" i="4" a="1"/>
  <c r="BT874" i="4" s="1"/>
  <c r="Q874" i="4" a="1"/>
  <c r="Q874" i="4" s="1"/>
  <c r="Y874" i="4" a="1"/>
  <c r="Y874" i="4" s="1"/>
  <c r="Z874" i="4" a="1"/>
  <c r="Z874" i="4" s="1"/>
  <c r="BA874" i="4" a="1"/>
  <c r="BA874" i="4" s="1"/>
  <c r="AU874" i="4" a="1"/>
  <c r="AU874" i="4" s="1"/>
  <c r="AE866" i="4" a="1"/>
  <c r="AE866" i="4" s="1"/>
  <c r="AR866" i="4" a="1"/>
  <c r="AR866" i="4" s="1"/>
  <c r="AW866" i="4" a="1"/>
  <c r="AW866" i="4" s="1"/>
  <c r="N866" i="4" a="1"/>
  <c r="N866" i="4" s="1"/>
  <c r="BL866" i="4" a="1"/>
  <c r="BL866" i="4" s="1"/>
  <c r="BA866" i="4" a="1"/>
  <c r="BA866" i="4" s="1"/>
  <c r="AX866" i="4" a="1"/>
  <c r="AX866" i="4" s="1"/>
  <c r="J858" i="4" a="1"/>
  <c r="J858" i="4" s="1"/>
  <c r="AA858" i="4" a="1"/>
  <c r="AA858" i="4" s="1"/>
  <c r="AI858" i="4" a="1"/>
  <c r="AI858" i="4" s="1"/>
  <c r="BR858" i="4" a="1"/>
  <c r="BR858" i="4" s="1"/>
  <c r="AV858" i="4" a="1"/>
  <c r="AV858" i="4" s="1"/>
  <c r="U858" i="4" a="1"/>
  <c r="U858" i="4" s="1"/>
  <c r="Y858" i="4" a="1"/>
  <c r="Y858" i="4" s="1"/>
  <c r="AR858" i="4" a="1"/>
  <c r="AR858" i="4" s="1"/>
  <c r="Y1042" i="4" a="1"/>
  <c r="Y1042" i="4" s="1"/>
  <c r="BS1042" i="4" a="1"/>
  <c r="BS1042" i="4" s="1"/>
  <c r="BA1042" i="4" a="1"/>
  <c r="BA1042" i="4" s="1"/>
  <c r="BM1042" i="4" a="1"/>
  <c r="BM1042" i="4" s="1"/>
  <c r="AX1042" i="4" a="1"/>
  <c r="AX1042" i="4" s="1"/>
  <c r="AP1042" i="4" a="1"/>
  <c r="AP1042" i="4" s="1"/>
  <c r="O1042" i="4" a="1"/>
  <c r="O1042" i="4" s="1"/>
  <c r="Z1042" i="4" a="1"/>
  <c r="Z1042" i="4" s="1"/>
  <c r="BF1033" i="4" a="1"/>
  <c r="BF1033" i="4" s="1"/>
  <c r="BA1033" i="4" a="1"/>
  <c r="BA1033" i="4" s="1"/>
  <c r="AR1033" i="4" a="1"/>
  <c r="AR1033" i="4" s="1"/>
  <c r="BS1033" i="4" a="1"/>
  <c r="BS1033" i="4" s="1"/>
  <c r="BJ1033" i="4" a="1"/>
  <c r="BJ1033" i="4" s="1"/>
  <c r="AT1033" i="4" a="1"/>
  <c r="AT1033" i="4" s="1"/>
  <c r="AO1033" i="4" a="1"/>
  <c r="AO1033" i="4" s="1"/>
  <c r="AF1033" i="4" a="1"/>
  <c r="AF1033" i="4" s="1"/>
  <c r="S1025" i="4" a="1"/>
  <c r="S1025" i="4" s="1"/>
  <c r="AP1025" i="4" a="1"/>
  <c r="AP1025" i="4" s="1"/>
  <c r="AQ1025" i="4" a="1"/>
  <c r="AQ1025" i="4" s="1"/>
  <c r="M1025" i="4" a="1"/>
  <c r="M1025" i="4" s="1"/>
  <c r="Z1025" i="4" a="1"/>
  <c r="Z1025" i="4" s="1"/>
  <c r="BQ1025" i="4" a="1"/>
  <c r="BQ1025" i="4" s="1"/>
  <c r="BG1025" i="4" a="1"/>
  <c r="BG1025" i="4" s="1"/>
  <c r="BN1025" i="4" a="1"/>
  <c r="BN1025" i="4" s="1"/>
  <c r="AA1017" i="4" a="1"/>
  <c r="AA1017" i="4" s="1"/>
  <c r="AK1017" i="4" a="1"/>
  <c r="AK1017" i="4" s="1"/>
  <c r="P1017" i="4" a="1"/>
  <c r="P1017" i="4" s="1"/>
  <c r="K1017" i="4" a="1"/>
  <c r="K1017" i="4" s="1"/>
  <c r="X1017" i="4" a="1"/>
  <c r="X1017" i="4" s="1"/>
  <c r="N1017" i="4" a="1"/>
  <c r="N1017" i="4" s="1"/>
  <c r="M1017" i="4" a="1"/>
  <c r="M1017" i="4" s="1"/>
  <c r="AH1017" i="4" a="1"/>
  <c r="AH1017" i="4" s="1"/>
  <c r="AA1009" i="4" a="1"/>
  <c r="AA1009" i="4" s="1"/>
  <c r="BP1009" i="4" a="1"/>
  <c r="BP1009" i="4" s="1"/>
  <c r="BM1009" i="4" a="1"/>
  <c r="BM1009" i="4" s="1"/>
  <c r="BD1009" i="4" a="1"/>
  <c r="BD1009" i="4" s="1"/>
  <c r="AH1009" i="4" a="1"/>
  <c r="AH1009" i="4" s="1"/>
  <c r="AM1009" i="4" a="1"/>
  <c r="AM1009" i="4" s="1"/>
  <c r="BB1009" i="4" a="1"/>
  <c r="BB1009" i="4" s="1"/>
  <c r="BE1009" i="4" a="1"/>
  <c r="BE1009" i="4" s="1"/>
  <c r="BO1001" i="4" a="1"/>
  <c r="BO1001" i="4" s="1"/>
  <c r="M1001" i="4" a="1"/>
  <c r="M1001" i="4" s="1"/>
  <c r="T1001" i="4" a="1"/>
  <c r="T1001" i="4" s="1"/>
  <c r="P1001" i="4" a="1"/>
  <c r="P1001" i="4" s="1"/>
  <c r="BH1001" i="4" a="1"/>
  <c r="BH1001" i="4" s="1"/>
  <c r="AP1001" i="4" a="1"/>
  <c r="AP1001" i="4" s="1"/>
  <c r="AL1001" i="4" a="1"/>
  <c r="AL1001" i="4" s="1"/>
  <c r="AN868" i="4" a="1"/>
  <c r="AN868" i="4" s="1"/>
  <c r="BC860" i="4" a="1"/>
  <c r="BC860" i="4" s="1"/>
  <c r="BT852" i="4" a="1"/>
  <c r="BT852" i="4" s="1"/>
  <c r="AB1044" i="4" a="1"/>
  <c r="AB1044" i="4" s="1"/>
  <c r="X1035" i="4" a="1"/>
  <c r="X1035" i="4" s="1"/>
  <c r="AP1035" i="4" a="1"/>
  <c r="AP1035" i="4" s="1"/>
  <c r="AR1027" i="4" a="1"/>
  <c r="AR1027" i="4" s="1"/>
  <c r="N1027" i="4" a="1"/>
  <c r="N1027" i="4" s="1"/>
  <c r="BQ1019" i="4" a="1"/>
  <c r="BQ1019" i="4" s="1"/>
  <c r="AV1019" i="4" a="1"/>
  <c r="AV1019" i="4" s="1"/>
  <c r="BB1011" i="4" a="1"/>
  <c r="BB1011" i="4" s="1"/>
  <c r="S1011" i="4" a="1"/>
  <c r="S1011" i="4" s="1"/>
  <c r="AG1003" i="4" a="1"/>
  <c r="AG1003" i="4" s="1"/>
  <c r="X1003" i="4" a="1"/>
  <c r="X1003" i="4" s="1"/>
  <c r="T995" i="4" a="1"/>
  <c r="T995" i="4" s="1"/>
  <c r="AP995" i="4" a="1"/>
  <c r="AP995" i="4" s="1"/>
  <c r="P987" i="4" a="1"/>
  <c r="P987" i="4" s="1"/>
  <c r="AB987" i="4" a="1"/>
  <c r="AB987" i="4" s="1"/>
  <c r="T979" i="4" a="1"/>
  <c r="T979" i="4" s="1"/>
  <c r="BF971" i="4" a="1"/>
  <c r="BF971" i="4" s="1"/>
  <c r="AF971" i="4" a="1"/>
  <c r="AF971" i="4" s="1"/>
  <c r="BG963" i="4" a="1"/>
  <c r="BG963" i="4" s="1"/>
  <c r="Z963" i="4" a="1"/>
  <c r="Z963" i="4" s="1"/>
  <c r="BN955" i="4" a="1"/>
  <c r="BN955" i="4" s="1"/>
  <c r="P955" i="4" a="1"/>
  <c r="P955" i="4" s="1"/>
  <c r="AB955" i="4" a="1"/>
  <c r="AB955" i="4" s="1"/>
  <c r="AF947" i="4" a="1"/>
  <c r="AF947" i="4" s="1"/>
  <c r="AX947" i="4" a="1"/>
  <c r="AX947" i="4" s="1"/>
  <c r="AM947" i="4" a="1"/>
  <c r="AM947" i="4" s="1"/>
  <c r="N939" i="4" a="1"/>
  <c r="N939" i="4" s="1"/>
  <c r="AF939" i="4" a="1"/>
  <c r="AF939" i="4" s="1"/>
  <c r="R939" i="4" a="1"/>
  <c r="R939" i="4" s="1"/>
  <c r="M939" i="4" a="1"/>
  <c r="M939" i="4" s="1"/>
  <c r="BK931" i="4" a="1"/>
  <c r="BK931" i="4" s="1"/>
  <c r="AF931" i="4" a="1"/>
  <c r="AF931" i="4" s="1"/>
  <c r="R931" i="4" a="1"/>
  <c r="R931" i="4" s="1"/>
  <c r="BQ931" i="4" a="1"/>
  <c r="BQ931" i="4" s="1"/>
  <c r="BM923" i="4" a="1"/>
  <c r="BM923" i="4" s="1"/>
  <c r="AU923" i="4" a="1"/>
  <c r="AU923" i="4" s="1"/>
  <c r="AG923" i="4" a="1"/>
  <c r="AG923" i="4" s="1"/>
  <c r="O923" i="4" a="1"/>
  <c r="O923" i="4" s="1"/>
  <c r="T915" i="4" a="1"/>
  <c r="T915" i="4" s="1"/>
  <c r="BN915" i="4" a="1"/>
  <c r="BN915" i="4" s="1"/>
  <c r="O915" i="4" a="1"/>
  <c r="O915" i="4" s="1"/>
  <c r="BM915" i="4" a="1"/>
  <c r="BM915" i="4" s="1"/>
  <c r="U907" i="4" a="1"/>
  <c r="U907" i="4" s="1"/>
  <c r="AW907" i="4" a="1"/>
  <c r="AW907" i="4" s="1"/>
  <c r="BC907" i="4" a="1"/>
  <c r="BC907" i="4" s="1"/>
  <c r="O907" i="4" a="1"/>
  <c r="O907" i="4" s="1"/>
  <c r="AD907" i="4" a="1"/>
  <c r="AD907" i="4" s="1"/>
  <c r="S899" i="4" a="1"/>
  <c r="S899" i="4" s="1"/>
  <c r="AV899" i="4" a="1"/>
  <c r="AV899" i="4" s="1"/>
  <c r="AZ899" i="4" a="1"/>
  <c r="AZ899" i="4" s="1"/>
  <c r="BD899" i="4" a="1"/>
  <c r="BD899" i="4" s="1"/>
  <c r="AK899" i="4" a="1"/>
  <c r="AK899" i="4" s="1"/>
  <c r="AN899" i="4" a="1"/>
  <c r="AN899" i="4" s="1"/>
  <c r="BM899" i="4" a="1"/>
  <c r="BM899" i="4" s="1"/>
  <c r="V899" i="4" a="1"/>
  <c r="V899" i="4" s="1"/>
  <c r="AX891" i="4" a="1"/>
  <c r="AX891" i="4" s="1"/>
  <c r="AE891" i="4" a="1"/>
  <c r="AE891" i="4" s="1"/>
  <c r="AI891" i="4" a="1"/>
  <c r="AI891" i="4" s="1"/>
  <c r="BE891" i="4" a="1"/>
  <c r="BE891" i="4" s="1"/>
  <c r="X891" i="4" a="1"/>
  <c r="X891" i="4" s="1"/>
  <c r="W891" i="4" a="1"/>
  <c r="W891" i="4" s="1"/>
  <c r="U891" i="4" a="1"/>
  <c r="U891" i="4" s="1"/>
  <c r="AV891" i="4" a="1"/>
  <c r="AV891" i="4" s="1"/>
  <c r="N883" i="4" a="1"/>
  <c r="N883" i="4" s="1"/>
  <c r="BK883" i="4" a="1"/>
  <c r="BK883" i="4" s="1"/>
  <c r="O883" i="4" a="1"/>
  <c r="O883" i="4" s="1"/>
  <c r="J883" i="4" a="1"/>
  <c r="J883" i="4" s="1"/>
  <c r="AD883" i="4" a="1"/>
  <c r="AD883" i="4" s="1"/>
  <c r="Y883" i="4" a="1"/>
  <c r="Y883" i="4" s="1"/>
  <c r="S883" i="4" a="1"/>
  <c r="S883" i="4" s="1"/>
  <c r="BP883" i="4" a="1"/>
  <c r="BP883" i="4" s="1"/>
  <c r="BO875" i="4" a="1"/>
  <c r="BO875" i="4" s="1"/>
  <c r="M875" i="4" a="1"/>
  <c r="M875" i="4" s="1"/>
  <c r="U875" i="4" a="1"/>
  <c r="U875" i="4" s="1"/>
  <c r="AR875" i="4" a="1"/>
  <c r="AR875" i="4" s="1"/>
  <c r="AI875" i="4" a="1"/>
  <c r="AI875" i="4" s="1"/>
  <c r="BL875" i="4" a="1"/>
  <c r="BL875" i="4" s="1"/>
  <c r="BM875" i="4" a="1"/>
  <c r="BM875" i="4" s="1"/>
  <c r="K875" i="4" a="1"/>
  <c r="K875" i="4" s="1"/>
  <c r="AJ867" i="4" a="1"/>
  <c r="AJ867" i="4" s="1"/>
  <c r="BB867" i="4" a="1"/>
  <c r="BB867" i="4" s="1"/>
  <c r="AQ867" i="4" a="1"/>
  <c r="AQ867" i="4" s="1"/>
  <c r="AG867" i="4" a="1"/>
  <c r="AG867" i="4" s="1"/>
  <c r="AX867" i="4" a="1"/>
  <c r="AX867" i="4" s="1"/>
  <c r="N867" i="4" a="1"/>
  <c r="N867" i="4" s="1"/>
  <c r="AZ867" i="4" a="1"/>
  <c r="AZ867" i="4" s="1"/>
  <c r="K859" i="4" a="1"/>
  <c r="K859" i="4" s="1"/>
  <c r="AB859" i="4" a="1"/>
  <c r="AB859" i="4" s="1"/>
  <c r="BM859" i="4" a="1"/>
  <c r="BM859" i="4" s="1"/>
  <c r="M859" i="4" a="1"/>
  <c r="M859" i="4" s="1"/>
  <c r="O859" i="4" a="1"/>
  <c r="O859" i="4" s="1"/>
  <c r="AX859" i="4" a="1"/>
  <c r="AX859" i="4" s="1"/>
  <c r="W859" i="4" a="1"/>
  <c r="W859" i="4" s="1"/>
  <c r="V859" i="4" a="1"/>
  <c r="V859" i="4" s="1"/>
  <c r="AA851" i="4" a="1"/>
  <c r="AA851" i="4" s="1"/>
  <c r="W851" i="4" a="1"/>
  <c r="W851" i="4" s="1"/>
  <c r="AS851" i="4" a="1"/>
  <c r="AS851" i="4" s="1"/>
  <c r="P851" i="4" a="1"/>
  <c r="P851" i="4" s="1"/>
  <c r="AX851" i="4" a="1"/>
  <c r="AX851" i="4" s="1"/>
  <c r="AO851" i="4" a="1"/>
  <c r="AO851" i="4" s="1"/>
  <c r="AK851" i="4" a="1"/>
  <c r="AK851" i="4" s="1"/>
  <c r="AV851" i="4" a="1"/>
  <c r="AV851" i="4" s="1"/>
  <c r="Y1043" i="4" a="1"/>
  <c r="Y1043" i="4" s="1"/>
  <c r="Q1043" i="4" a="1"/>
  <c r="Q1043" i="4" s="1"/>
  <c r="BL1043" i="4" a="1"/>
  <c r="BL1043" i="4" s="1"/>
  <c r="BD1043" i="4" a="1"/>
  <c r="BD1043" i="4" s="1"/>
  <c r="AV1043" i="4" a="1"/>
  <c r="AV1043" i="4" s="1"/>
  <c r="AN1043" i="4" a="1"/>
  <c r="AN1043" i="4" s="1"/>
  <c r="AF1043" i="4" a="1"/>
  <c r="AF1043" i="4" s="1"/>
  <c r="X1043" i="4" a="1"/>
  <c r="X1043" i="4" s="1"/>
  <c r="BD1034" i="4" a="1"/>
  <c r="BD1034" i="4" s="1"/>
  <c r="BF1034" i="4" a="1"/>
  <c r="BF1034" i="4" s="1"/>
  <c r="BA1034" i="4" a="1"/>
  <c r="BA1034" i="4" s="1"/>
  <c r="J1034" i="4" a="1"/>
  <c r="J1034" i="4" s="1"/>
  <c r="AA1034" i="4" a="1"/>
  <c r="AA1034" i="4" s="1"/>
  <c r="T1034" i="4" a="1"/>
  <c r="T1034" i="4" s="1"/>
  <c r="K1034" i="4" a="1"/>
  <c r="K1034" i="4" s="1"/>
  <c r="AG1034" i="4" a="1"/>
  <c r="AG1034" i="4" s="1"/>
  <c r="AM1026" i="4" a="1"/>
  <c r="AM1026" i="4" s="1"/>
  <c r="P1026" i="4" a="1"/>
  <c r="P1026" i="4" s="1"/>
  <c r="BS1026" i="4" a="1"/>
  <c r="BS1026" i="4" s="1"/>
  <c r="W1026" i="4" a="1"/>
  <c r="W1026" i="4" s="1"/>
  <c r="AA1026" i="4" a="1"/>
  <c r="AA1026" i="4" s="1"/>
  <c r="BH1026" i="4" a="1"/>
  <c r="BH1026" i="4" s="1"/>
  <c r="Q1026" i="4" a="1"/>
  <c r="Q1026" i="4" s="1"/>
  <c r="BD1026" i="4" a="1"/>
  <c r="BD1026" i="4" s="1"/>
  <c r="BK1018" i="4" a="1"/>
  <c r="BK1018" i="4" s="1"/>
  <c r="J1018" i="4" a="1"/>
  <c r="J1018" i="4" s="1"/>
  <c r="BI1018" i="4" a="1"/>
  <c r="BI1018" i="4" s="1"/>
  <c r="AG1018" i="4" a="1"/>
  <c r="AG1018" i="4" s="1"/>
  <c r="AH1018" i="4" a="1"/>
  <c r="AH1018" i="4" s="1"/>
  <c r="Q1018" i="4" a="1"/>
  <c r="Q1018" i="4" s="1"/>
  <c r="BT1018" i="4" a="1"/>
  <c r="BT1018" i="4" s="1"/>
  <c r="AA1018" i="4" a="1"/>
  <c r="AA1018" i="4" s="1"/>
  <c r="AQ1010" i="4" a="1"/>
  <c r="AQ1010" i="4" s="1"/>
  <c r="BQ1010" i="4" a="1"/>
  <c r="BQ1010" i="4" s="1"/>
  <c r="BN1010" i="4" a="1"/>
  <c r="BN1010" i="4" s="1"/>
  <c r="BE1010" i="4" a="1"/>
  <c r="BE1010" i="4" s="1"/>
  <c r="BB1010" i="4" a="1"/>
  <c r="BB1010" i="4" s="1"/>
  <c r="AS1010" i="4" a="1"/>
  <c r="AS1010" i="4" s="1"/>
  <c r="AA1010" i="4" a="1"/>
  <c r="AA1010" i="4" s="1"/>
  <c r="BJ1010" i="4" a="1"/>
  <c r="BJ1010" i="4" s="1"/>
  <c r="BB1002" i="4" a="1"/>
  <c r="BB1002" i="4" s="1"/>
  <c r="AX1002" i="4" a="1"/>
  <c r="AX1002" i="4" s="1"/>
  <c r="BL1002" i="4" a="1"/>
  <c r="BL1002" i="4" s="1"/>
  <c r="BO1002" i="4" a="1"/>
  <c r="BO1002" i="4" s="1"/>
  <c r="BS1002" i="4" a="1"/>
  <c r="BS1002" i="4" s="1"/>
  <c r="O1002" i="4" a="1"/>
  <c r="O1002" i="4" s="1"/>
  <c r="BA1002" i="4" a="1"/>
  <c r="BA1002" i="4" s="1"/>
  <c r="BG994" i="4" a="1"/>
  <c r="BG994" i="4" s="1"/>
  <c r="BK994" i="4" a="1"/>
  <c r="BK994" i="4" s="1"/>
  <c r="BF994" i="4" a="1"/>
  <c r="BF994" i="4" s="1"/>
  <c r="AW994" i="4" a="1"/>
  <c r="AW994" i="4" s="1"/>
  <c r="AN994" i="4" a="1"/>
  <c r="AN994" i="4" s="1"/>
  <c r="BQ994" i="4" a="1"/>
  <c r="BQ994" i="4" s="1"/>
  <c r="BH994" i="4" a="1"/>
  <c r="BH994" i="4" s="1"/>
  <c r="AO994" i="4" a="1"/>
  <c r="AO994" i="4" s="1"/>
  <c r="L986" i="4" a="1"/>
  <c r="L986" i="4" s="1"/>
  <c r="AM986" i="4" a="1"/>
  <c r="AM986" i="4" s="1"/>
  <c r="AB986" i="4" a="1"/>
  <c r="AB986" i="4" s="1"/>
  <c r="W986" i="4" a="1"/>
  <c r="W986" i="4" s="1"/>
  <c r="AQ986" i="4" a="1"/>
  <c r="AQ986" i="4" s="1"/>
  <c r="BD986" i="4" a="1"/>
  <c r="BD986" i="4" s="1"/>
  <c r="AO986" i="4" a="1"/>
  <c r="AO986" i="4" s="1"/>
  <c r="K986" i="4" a="1"/>
  <c r="K986" i="4" s="1"/>
  <c r="BI978" i="4" a="1"/>
  <c r="BI978" i="4" s="1"/>
  <c r="AZ978" i="4" a="1"/>
  <c r="AZ978" i="4" s="1"/>
  <c r="AH978" i="4" a="1"/>
  <c r="AH978" i="4" s="1"/>
  <c r="T978" i="4" a="1"/>
  <c r="T978" i="4" s="1"/>
  <c r="AW978" i="4" a="1"/>
  <c r="AW978" i="4" s="1"/>
  <c r="Q978" i="4" a="1"/>
  <c r="Q978" i="4" s="1"/>
  <c r="BB978" i="4" a="1"/>
  <c r="BB978" i="4" s="1"/>
  <c r="BG978" i="4" a="1"/>
  <c r="BG978" i="4" s="1"/>
  <c r="AB970" i="4" a="1"/>
  <c r="AB970" i="4" s="1"/>
  <c r="BS970" i="4" a="1"/>
  <c r="BS970" i="4" s="1"/>
  <c r="BJ970" i="4" a="1"/>
  <c r="BJ970" i="4" s="1"/>
  <c r="AS970" i="4" a="1"/>
  <c r="AS970" i="4" s="1"/>
  <c r="AA970" i="4" a="1"/>
  <c r="AA970" i="4" s="1"/>
  <c r="R970" i="4" a="1"/>
  <c r="R970" i="4" s="1"/>
  <c r="AD970" i="4" a="1"/>
  <c r="AD970" i="4" s="1"/>
  <c r="AR970" i="4" a="1"/>
  <c r="AR970" i="4" s="1"/>
  <c r="AH962" i="4" a="1"/>
  <c r="AH962" i="4" s="1"/>
  <c r="AC962" i="4" a="1"/>
  <c r="AC962" i="4" s="1"/>
  <c r="T962" i="4" a="1"/>
  <c r="T962" i="4" s="1"/>
  <c r="BR962" i="4" a="1"/>
  <c r="BR962" i="4" s="1"/>
  <c r="BM962" i="4" a="1"/>
  <c r="BM962" i="4" s="1"/>
  <c r="BD962" i="4" a="1"/>
  <c r="BD962" i="4" s="1"/>
  <c r="AY962" i="4" a="1"/>
  <c r="AY962" i="4" s="1"/>
  <c r="AF962" i="4" a="1"/>
  <c r="AF962" i="4" s="1"/>
  <c r="AH954" i="4" a="1"/>
  <c r="AH954" i="4" s="1"/>
  <c r="T954" i="4" a="1"/>
  <c r="T954" i="4" s="1"/>
  <c r="BI954" i="4" a="1"/>
  <c r="BI954" i="4" s="1"/>
  <c r="N954" i="4" a="1"/>
  <c r="N954" i="4" s="1"/>
  <c r="BL954" i="4" a="1"/>
  <c r="BL954" i="4" s="1"/>
  <c r="P954" i="4" a="1"/>
  <c r="P954" i="4" s="1"/>
  <c r="V954" i="4" a="1"/>
  <c r="V954" i="4" s="1"/>
  <c r="BT954" i="4" a="1"/>
  <c r="BT954" i="4" s="1"/>
  <c r="V946" i="4" a="1"/>
  <c r="V946" i="4" s="1"/>
  <c r="BK946" i="4" a="1"/>
  <c r="BK946" i="4" s="1"/>
  <c r="AR946" i="4" a="1"/>
  <c r="AR946" i="4" s="1"/>
  <c r="AQ946" i="4" a="1"/>
  <c r="AQ946" i="4" s="1"/>
  <c r="AB946" i="4" a="1"/>
  <c r="AB946" i="4" s="1"/>
  <c r="AS946" i="4" a="1"/>
  <c r="AS946" i="4" s="1"/>
  <c r="X946" i="4" a="1"/>
  <c r="X946" i="4" s="1"/>
  <c r="AA946" i="4" a="1"/>
  <c r="AA946" i="4" s="1"/>
  <c r="BE938" i="4" a="1"/>
  <c r="BE938" i="4" s="1"/>
  <c r="AV938" i="4" a="1"/>
  <c r="AV938" i="4" s="1"/>
  <c r="AM938" i="4" a="1"/>
  <c r="AM938" i="4" s="1"/>
  <c r="T938" i="4" a="1"/>
  <c r="T938" i="4" s="1"/>
  <c r="K938" i="4" a="1"/>
  <c r="K938" i="4" s="1"/>
  <c r="BN938" i="4" a="1"/>
  <c r="BN938" i="4" s="1"/>
  <c r="BI938" i="4" a="1"/>
  <c r="BI938" i="4" s="1"/>
  <c r="BM930" i="4" a="1"/>
  <c r="BM930" i="4" s="1"/>
  <c r="AX930" i="4" a="1"/>
  <c r="AX930" i="4" s="1"/>
  <c r="AQ930" i="4" a="1"/>
  <c r="AQ930" i="4" s="1"/>
  <c r="BC930" i="4" a="1"/>
  <c r="BC930" i="4" s="1"/>
  <c r="BA930" i="4" a="1"/>
  <c r="BA930" i="4" s="1"/>
  <c r="AU930" i="4" a="1"/>
  <c r="AU930" i="4" s="1"/>
  <c r="AO930" i="4" a="1"/>
  <c r="AO930" i="4" s="1"/>
  <c r="V930" i="4" a="1"/>
  <c r="V930" i="4" s="1"/>
  <c r="BK922" i="4" a="1"/>
  <c r="BK922" i="4" s="1"/>
  <c r="BB922" i="4" a="1"/>
  <c r="BB922" i="4" s="1"/>
  <c r="AS922" i="4" a="1"/>
  <c r="AS922" i="4" s="1"/>
  <c r="L922" i="4" a="1"/>
  <c r="L922" i="4" s="1"/>
  <c r="BO922" i="4" a="1"/>
  <c r="BO922" i="4" s="1"/>
  <c r="BF922" i="4" a="1"/>
  <c r="BF922" i="4" s="1"/>
  <c r="AW922" i="4" a="1"/>
  <c r="AW922" i="4" s="1"/>
  <c r="AR922" i="4" a="1"/>
  <c r="AR922" i="4" s="1"/>
  <c r="AA914" i="4" a="1"/>
  <c r="AA914" i="4" s="1"/>
  <c r="R914" i="4" a="1"/>
  <c r="R914" i="4" s="1"/>
  <c r="V914" i="4" a="1"/>
  <c r="V914" i="4" s="1"/>
  <c r="M914" i="4" a="1"/>
  <c r="M914" i="4" s="1"/>
  <c r="BT914" i="4" a="1"/>
  <c r="BT914" i="4" s="1"/>
  <c r="Z914" i="4" a="1"/>
  <c r="Z914" i="4" s="1"/>
  <c r="Q914" i="4" a="1"/>
  <c r="Q914" i="4" s="1"/>
  <c r="L914" i="4" a="1"/>
  <c r="L914" i="4" s="1"/>
  <c r="Q906" i="4" a="1"/>
  <c r="Q906" i="4" s="1"/>
  <c r="BC906" i="4" a="1"/>
  <c r="BC906" i="4" s="1"/>
  <c r="BG906" i="4" a="1"/>
  <c r="BG906" i="4" s="1"/>
  <c r="BK906" i="4" a="1"/>
  <c r="BK906" i="4" s="1"/>
  <c r="AR906" i="4" a="1"/>
  <c r="AR906" i="4" s="1"/>
  <c r="AU906" i="4" a="1"/>
  <c r="AU906" i="4" s="1"/>
  <c r="AL906" i="4" a="1"/>
  <c r="AL906" i="4" s="1"/>
  <c r="AE906" i="4" a="1"/>
  <c r="AE906" i="4" s="1"/>
  <c r="BP898" i="4" a="1"/>
  <c r="BP898" i="4" s="1"/>
  <c r="AW898" i="4" a="1"/>
  <c r="AW898" i="4" s="1"/>
  <c r="AN898" i="4" a="1"/>
  <c r="AN898" i="4" s="1"/>
  <c r="AI898" i="4" a="1"/>
  <c r="AI898" i="4" s="1"/>
  <c r="Z898" i="4" a="1"/>
  <c r="Z898" i="4" s="1"/>
  <c r="P898" i="4" a="1"/>
  <c r="P898" i="4" s="1"/>
  <c r="M898" i="4" a="1"/>
  <c r="M898" i="4" s="1"/>
  <c r="AZ898" i="4" a="1"/>
  <c r="AZ898" i="4" s="1"/>
  <c r="AM890" i="4" a="1"/>
  <c r="AM890" i="4" s="1"/>
  <c r="AQ890" i="4" a="1"/>
  <c r="AQ890" i="4" s="1"/>
  <c r="BM890" i="4" a="1"/>
  <c r="BM890" i="4" s="1"/>
  <c r="AB890" i="4" a="1"/>
  <c r="AB890" i="4" s="1"/>
  <c r="AE890" i="4" a="1"/>
  <c r="AE890" i="4" s="1"/>
  <c r="BO890" i="4" a="1"/>
  <c r="BO890" i="4" s="1"/>
  <c r="BA890" i="4" a="1"/>
  <c r="BA890" i="4" s="1"/>
  <c r="AU890" i="4" a="1"/>
  <c r="AU890" i="4" s="1"/>
  <c r="BO882" i="4" a="1"/>
  <c r="BO882" i="4" s="1"/>
  <c r="Q882" i="4" a="1"/>
  <c r="Q882" i="4" s="1"/>
  <c r="L882" i="4" a="1"/>
  <c r="L882" i="4" s="1"/>
  <c r="AK882" i="4" a="1"/>
  <c r="AK882" i="4" s="1"/>
  <c r="AX882" i="4" a="1"/>
  <c r="AX882" i="4" s="1"/>
  <c r="AG882" i="4" a="1"/>
  <c r="AG882" i="4" s="1"/>
  <c r="BT882" i="4" a="1"/>
  <c r="BT882" i="4" s="1"/>
  <c r="BC882" i="4" a="1"/>
  <c r="BC882" i="4" s="1"/>
  <c r="N874" i="4" a="1"/>
  <c r="N874" i="4" s="1"/>
  <c r="AT874" i="4" a="1"/>
  <c r="AT874" i="4" s="1"/>
  <c r="AC874" i="4" a="1"/>
  <c r="AC874" i="4" s="1"/>
  <c r="AD874" i="4" a="1"/>
  <c r="AD874" i="4" s="1"/>
  <c r="BO874" i="4" a="1"/>
  <c r="BO874" i="4" s="1"/>
  <c r="AE874" i="4" a="1"/>
  <c r="AE874" i="4" s="1"/>
  <c r="J874" i="4" a="1"/>
  <c r="J874" i="4" s="1"/>
  <c r="AQ866" i="4" a="1"/>
  <c r="AQ866" i="4" s="1"/>
  <c r="O866" i="4" a="1"/>
  <c r="O866" i="4" s="1"/>
  <c r="AF866" i="4" a="1"/>
  <c r="AF866" i="4" s="1"/>
  <c r="BQ866" i="4" a="1"/>
  <c r="BQ866" i="4" s="1"/>
  <c r="M866" i="4" a="1"/>
  <c r="M866" i="4" s="1"/>
  <c r="AZ866" i="4" a="1"/>
  <c r="AZ866" i="4" s="1"/>
  <c r="AO866" i="4" a="1"/>
  <c r="AO866" i="4" s="1"/>
  <c r="Q866" i="4" a="1"/>
  <c r="Q866" i="4" s="1"/>
  <c r="AX858" i="4" a="1"/>
  <c r="AX858" i="4" s="1"/>
  <c r="BF858" i="4" a="1"/>
  <c r="BF858" i="4" s="1"/>
  <c r="S858" i="4" a="1"/>
  <c r="S858" i="4" s="1"/>
  <c r="AO858" i="4" a="1"/>
  <c r="AO858" i="4" s="1"/>
  <c r="V858" i="4" a="1"/>
  <c r="V858" i="4" s="1"/>
  <c r="AC858" i="4" a="1"/>
  <c r="AC858" i="4" s="1"/>
  <c r="W858" i="4" a="1"/>
  <c r="W858" i="4" s="1"/>
  <c r="AW858" i="4" a="1"/>
  <c r="AW858" i="4" s="1"/>
  <c r="X1042" i="4" a="1"/>
  <c r="X1042" i="4" s="1"/>
  <c r="AT1042" i="4" a="1"/>
  <c r="AT1042" i="4" s="1"/>
  <c r="L1042" i="4" a="1"/>
  <c r="L1042" i="4" s="1"/>
  <c r="BL1042" i="4" a="1"/>
  <c r="BL1042" i="4" s="1"/>
  <c r="BE1042" i="4" a="1"/>
  <c r="BE1042" i="4" s="1"/>
  <c r="AW1042" i="4" a="1"/>
  <c r="AW1042" i="4" s="1"/>
  <c r="AH1042" i="4" a="1"/>
  <c r="AH1042" i="4" s="1"/>
  <c r="AG1042" i="4" a="1"/>
  <c r="AG1042" i="4" s="1"/>
  <c r="AD1033" i="4" a="1"/>
  <c r="AD1033" i="4" s="1"/>
  <c r="Y1033" i="4" a="1"/>
  <c r="Y1033" i="4" s="1"/>
  <c r="P1033" i="4" a="1"/>
  <c r="P1033" i="4" s="1"/>
  <c r="AH1033" i="4" a="1"/>
  <c r="AH1033" i="4" s="1"/>
  <c r="BP1033" i="4" a="1"/>
  <c r="BP1033" i="4" s="1"/>
  <c r="BG1033" i="4" a="1"/>
  <c r="BG1033" i="4" s="1"/>
  <c r="AX1033" i="4" a="1"/>
  <c r="AX1033" i="4" s="1"/>
  <c r="AC1033" i="4" a="1"/>
  <c r="AC1033" i="4" s="1"/>
  <c r="AC1025" i="4" a="1"/>
  <c r="AC1025" i="4" s="1"/>
  <c r="N1025" i="4" a="1"/>
  <c r="N1025" i="4" s="1"/>
  <c r="BM1025" i="4" a="1"/>
  <c r="BM1025" i="4" s="1"/>
  <c r="AI1025" i="4" a="1"/>
  <c r="AI1025" i="4" s="1"/>
  <c r="BJ1025" i="4" a="1"/>
  <c r="BJ1025" i="4" s="1"/>
  <c r="BP1025" i="4" a="1"/>
  <c r="BP1025" i="4" s="1"/>
  <c r="BF1025" i="4" a="1"/>
  <c r="BF1025" i="4" s="1"/>
  <c r="AN1025" i="4" a="1"/>
  <c r="AN1025" i="4" s="1"/>
  <c r="BH1017" i="4" a="1"/>
  <c r="BH1017" i="4" s="1"/>
  <c r="AX1017" i="4" a="1"/>
  <c r="AX1017" i="4" s="1"/>
  <c r="AC1017" i="4" a="1"/>
  <c r="AC1017" i="4" s="1"/>
  <c r="AG1017" i="4" a="1"/>
  <c r="AG1017" i="4" s="1"/>
  <c r="AB1017" i="4" a="1"/>
  <c r="AB1017" i="4" s="1"/>
  <c r="AO1017" i="4" a="1"/>
  <c r="AO1017" i="4" s="1"/>
  <c r="AN1017" i="4" a="1"/>
  <c r="AN1017" i="4" s="1"/>
  <c r="AL1017" i="4" a="1"/>
  <c r="AL1017" i="4" s="1"/>
  <c r="AP1009" i="4" a="1"/>
  <c r="AP1009" i="4" s="1"/>
  <c r="S1009" i="4" a="1"/>
  <c r="S1009" i="4" s="1"/>
  <c r="AF1009" i="4" a="1"/>
  <c r="AF1009" i="4" s="1"/>
  <c r="M1009" i="4" a="1"/>
  <c r="M1009" i="4" s="1"/>
  <c r="AL1009" i="4" a="1"/>
  <c r="AL1009" i="4" s="1"/>
  <c r="T1009" i="4" a="1"/>
  <c r="T1009" i="4" s="1"/>
  <c r="Z1009" i="4" a="1"/>
  <c r="Z1009" i="4" s="1"/>
  <c r="BI1009" i="4" a="1"/>
  <c r="BI1009" i="4" s="1"/>
  <c r="BA1001" i="4" a="1"/>
  <c r="BA1001" i="4" s="1"/>
  <c r="AW1001" i="4" a="1"/>
  <c r="AW1001" i="4" s="1"/>
  <c r="BK1001" i="4" a="1"/>
  <c r="BK1001" i="4" s="1"/>
  <c r="BN1001" i="4" a="1"/>
  <c r="BN1001" i="4" s="1"/>
  <c r="AK1001" i="4" a="1"/>
  <c r="AK1001" i="4" s="1"/>
  <c r="W1001" i="4" a="1"/>
  <c r="W1001" i="4" s="1"/>
  <c r="S1001" i="4" a="1"/>
  <c r="S1001" i="4" s="1"/>
  <c r="AD868" i="4" a="1"/>
  <c r="AD868" i="4" s="1"/>
  <c r="BL860" i="4" a="1"/>
  <c r="BL860" i="4" s="1"/>
  <c r="L852" i="4" a="1"/>
  <c r="L852" i="4" s="1"/>
  <c r="AI1044" i="4" a="1"/>
  <c r="AI1044" i="4" s="1"/>
  <c r="BH1035" i="4" a="1"/>
  <c r="BH1035" i="4" s="1"/>
  <c r="AO1035" i="4" a="1"/>
  <c r="AO1035" i="4" s="1"/>
  <c r="AC1027" i="4" a="1"/>
  <c r="AC1027" i="4" s="1"/>
  <c r="AH1027" i="4" a="1"/>
  <c r="AH1027" i="4" s="1"/>
  <c r="AX1019" i="4" a="1"/>
  <c r="AX1019" i="4" s="1"/>
  <c r="T1019" i="4" a="1"/>
  <c r="T1019" i="4" s="1"/>
  <c r="BF1011" i="4" a="1"/>
  <c r="BF1011" i="4" s="1"/>
  <c r="R1011" i="4" a="1"/>
  <c r="R1011" i="4" s="1"/>
  <c r="BJ1003" i="4" a="1"/>
  <c r="BJ1003" i="4" s="1"/>
  <c r="L1003" i="4" a="1"/>
  <c r="L1003" i="4" s="1"/>
  <c r="AY995" i="4" a="1"/>
  <c r="AY995" i="4" s="1"/>
  <c r="S995" i="4" a="1"/>
  <c r="S995" i="4" s="1"/>
  <c r="BN987" i="4" a="1"/>
  <c r="BN987" i="4" s="1"/>
  <c r="BN979" i="4" a="1"/>
  <c r="BN979" i="4" s="1"/>
  <c r="BC979" i="4" a="1"/>
  <c r="BC979" i="4" s="1"/>
  <c r="BA971" i="4" a="1"/>
  <c r="BA971" i="4" s="1"/>
  <c r="AS971" i="4" a="1"/>
  <c r="AS971" i="4" s="1"/>
  <c r="BF963" i="4" a="1"/>
  <c r="BF963" i="4" s="1"/>
  <c r="BO963" i="4" a="1"/>
  <c r="BO963" i="4" s="1"/>
  <c r="BI955" i="4" a="1"/>
  <c r="BI955" i="4" s="1"/>
  <c r="BS955" i="4" a="1"/>
  <c r="BS955" i="4" s="1"/>
  <c r="AH955" i="4" a="1"/>
  <c r="AH955" i="4" s="1"/>
  <c r="AA947" i="4" a="1"/>
  <c r="AA947" i="4" s="1"/>
  <c r="BS947" i="4" a="1"/>
  <c r="BS947" i="4" s="1"/>
  <c r="AK947" i="4" a="1"/>
  <c r="AK947" i="4" s="1"/>
  <c r="AX939" i="4" a="1"/>
  <c r="AX939" i="4" s="1"/>
  <c r="AD939" i="4" a="1"/>
  <c r="AD939" i="4" s="1"/>
  <c r="L939" i="4" a="1"/>
  <c r="L939" i="4" s="1"/>
  <c r="BS939" i="4" a="1"/>
  <c r="BS939" i="4" s="1"/>
  <c r="AZ931" i="4" a="1"/>
  <c r="AZ931" i="4" s="1"/>
  <c r="BJ931" i="4" a="1"/>
  <c r="BJ931" i="4" s="1"/>
  <c r="AR931" i="4" a="1"/>
  <c r="AR931" i="4" s="1"/>
  <c r="BO931" i="4" a="1"/>
  <c r="BO931" i="4" s="1"/>
  <c r="AA923" i="4" a="1"/>
  <c r="AA923" i="4" s="1"/>
  <c r="M923" i="4" a="1"/>
  <c r="M923" i="4" s="1"/>
  <c r="BG923" i="4" a="1"/>
  <c r="BG923" i="4" s="1"/>
  <c r="BB923" i="4" a="1"/>
  <c r="BB923" i="4" s="1"/>
  <c r="AF915" i="4" a="1"/>
  <c r="AF915" i="4" s="1"/>
  <c r="N915" i="4" a="1"/>
  <c r="N915" i="4" s="1"/>
  <c r="AA915" i="4" a="1"/>
  <c r="AA915" i="4" s="1"/>
  <c r="M915" i="4" a="1"/>
  <c r="M915" i="4" s="1"/>
  <c r="BM907" i="4" a="1"/>
  <c r="BM907" i="4" s="1"/>
  <c r="AZ907" i="4" a="1"/>
  <c r="AZ907" i="4" s="1"/>
  <c r="AI907" i="4" a="1"/>
  <c r="AI907" i="4" s="1"/>
  <c r="AB907" i="4" a="1"/>
  <c r="AB907" i="4" s="1"/>
  <c r="S907" i="4" a="1"/>
  <c r="S907" i="4" s="1"/>
  <c r="J899" i="4" a="1"/>
  <c r="J899" i="4" s="1"/>
  <c r="BE899" i="4" a="1"/>
  <c r="BE899" i="4" s="1"/>
  <c r="BI899" i="4" a="1"/>
  <c r="BI899" i="4" s="1"/>
  <c r="AT899" i="4" a="1"/>
  <c r="AT899" i="4" s="1"/>
  <c r="AA899" i="4" a="1"/>
  <c r="AA899" i="4" s="1"/>
  <c r="Q899" i="4" a="1"/>
  <c r="Q899" i="4" s="1"/>
  <c r="N899" i="4" a="1"/>
  <c r="N899" i="4" s="1"/>
  <c r="AL899" i="4" a="1"/>
  <c r="AL899" i="4" s="1"/>
  <c r="AN891" i="4" a="1"/>
  <c r="AN891" i="4" s="1"/>
  <c r="AR891" i="4" a="1"/>
  <c r="AR891" i="4" s="1"/>
  <c r="BN891" i="4" a="1"/>
  <c r="BN891" i="4" s="1"/>
  <c r="AC891" i="4" a="1"/>
  <c r="AC891" i="4" s="1"/>
  <c r="J891" i="4" a="1"/>
  <c r="J891" i="4" s="1"/>
  <c r="BP891" i="4" a="1"/>
  <c r="BP891" i="4" s="1"/>
  <c r="BG891" i="4" a="1"/>
  <c r="BG891" i="4" s="1"/>
  <c r="BF891" i="4" a="1"/>
  <c r="BF891" i="4" s="1"/>
  <c r="AS883" i="4" a="1"/>
  <c r="AS883" i="4" s="1"/>
  <c r="U883" i="4" a="1"/>
  <c r="U883" i="4" s="1"/>
  <c r="AO883" i="4" a="1"/>
  <c r="AO883" i="4" s="1"/>
  <c r="BN883" i="4" a="1"/>
  <c r="BN883" i="4" s="1"/>
  <c r="BI883" i="4" a="1"/>
  <c r="BI883" i="4" s="1"/>
  <c r="BC883" i="4" a="1"/>
  <c r="BC883" i="4" s="1"/>
  <c r="BT883" i="4" a="1"/>
  <c r="BT883" i="4" s="1"/>
  <c r="AI883" i="4" a="1"/>
  <c r="AI883" i="4" s="1"/>
  <c r="Y875" i="4" a="1"/>
  <c r="Y875" i="4" s="1"/>
  <c r="BQ875" i="4" a="1"/>
  <c r="BQ875" i="4" s="1"/>
  <c r="AZ875" i="4" a="1"/>
  <c r="AZ875" i="4" s="1"/>
  <c r="BA875" i="4" a="1"/>
  <c r="BA875" i="4" s="1"/>
  <c r="BT875" i="4" a="1"/>
  <c r="BT875" i="4" s="1"/>
  <c r="AG875" i="4" a="1"/>
  <c r="AG875" i="4" s="1"/>
  <c r="V875" i="4" a="1"/>
  <c r="V875" i="4" s="1"/>
  <c r="AV867" i="4" a="1"/>
  <c r="AV867" i="4" s="1"/>
  <c r="L867" i="4" a="1"/>
  <c r="L867" i="4" s="1"/>
  <c r="AP867" i="4" a="1"/>
  <c r="AP867" i="4" s="1"/>
  <c r="AE867" i="4" a="1"/>
  <c r="AE867" i="4" s="1"/>
  <c r="U867" i="4" a="1"/>
  <c r="U867" i="4" s="1"/>
  <c r="X867" i="4" a="1"/>
  <c r="X867" i="4" s="1"/>
  <c r="M867" i="4" a="1"/>
  <c r="M867" i="4" s="1"/>
  <c r="AL867" i="4" a="1"/>
  <c r="AL867" i="4" s="1"/>
  <c r="AY859" i="4" a="1"/>
  <c r="AY859" i="4" s="1"/>
  <c r="BG859" i="4" a="1"/>
  <c r="BG859" i="4" s="1"/>
  <c r="AJ859" i="4" a="1"/>
  <c r="AJ859" i="4" s="1"/>
  <c r="U859" i="4" a="1"/>
  <c r="U859" i="4" s="1"/>
  <c r="BC859" i="4" a="1"/>
  <c r="BC859" i="4" s="1"/>
  <c r="Z859" i="4" a="1"/>
  <c r="Z859" i="4" s="1"/>
  <c r="AE859" i="4" a="1"/>
  <c r="AE859" i="4" s="1"/>
  <c r="AD859" i="4" a="1"/>
  <c r="AD859" i="4" s="1"/>
  <c r="BK851" i="4" a="1"/>
  <c r="BK851" i="4" s="1"/>
  <c r="R851" i="4" a="1"/>
  <c r="R851" i="4" s="1"/>
  <c r="BO851" i="4" a="1"/>
  <c r="BO851" i="4" s="1"/>
  <c r="X851" i="4" a="1"/>
  <c r="X851" i="4" s="1"/>
  <c r="V851" i="4" a="1"/>
  <c r="V851" i="4" s="1"/>
  <c r="M851" i="4" a="1"/>
  <c r="M851" i="4" s="1"/>
  <c r="AJ851" i="4" a="1"/>
  <c r="AJ851" i="4" s="1"/>
  <c r="BD851" i="4" a="1"/>
  <c r="BD851" i="4" s="1"/>
  <c r="P1043" i="4" a="1"/>
  <c r="P1043" i="4" s="1"/>
  <c r="BT1043" i="4" a="1"/>
  <c r="BT1043" i="4" s="1"/>
  <c r="AM1043" i="4" a="1"/>
  <c r="AM1043" i="4" s="1"/>
  <c r="AE1043" i="4" a="1"/>
  <c r="AE1043" i="4" s="1"/>
  <c r="W1043" i="4" a="1"/>
  <c r="W1043" i="4" s="1"/>
  <c r="O1043" i="4" a="1"/>
  <c r="O1043" i="4" s="1"/>
  <c r="BS1043" i="4" a="1"/>
  <c r="BS1043" i="4" s="1"/>
  <c r="BK1043" i="4" a="1"/>
  <c r="BK1043" i="4" s="1"/>
  <c r="BJ1034" i="4" a="1"/>
  <c r="BJ1034" i="4" s="1"/>
  <c r="P1034" i="4" a="1"/>
  <c r="P1034" i="4" s="1"/>
  <c r="AZ1034" i="4" a="1"/>
  <c r="AZ1034" i="4" s="1"/>
  <c r="S1034" i="4" a="1"/>
  <c r="S1034" i="4" s="1"/>
  <c r="BO1034" i="4" a="1"/>
  <c r="BO1034" i="4" s="1"/>
  <c r="AU1034" i="4" a="1"/>
  <c r="AU1034" i="4" s="1"/>
  <c r="AP1034" i="4" a="1"/>
  <c r="AP1034" i="4" s="1"/>
  <c r="AV1034" i="4" a="1"/>
  <c r="AV1034" i="4" s="1"/>
  <c r="T1026" i="4" a="1"/>
  <c r="T1026" i="4" s="1"/>
  <c r="BA1026" i="4" a="1"/>
  <c r="BA1026" i="4" s="1"/>
  <c r="AC1026" i="4" a="1"/>
  <c r="AC1026" i="4" s="1"/>
  <c r="AS1026" i="4" a="1"/>
  <c r="AS1026" i="4" s="1"/>
  <c r="U1026" i="4" a="1"/>
  <c r="U1026" i="4" s="1"/>
  <c r="BE1026" i="4" a="1"/>
  <c r="BE1026" i="4" s="1"/>
  <c r="BI1026" i="4" a="1"/>
  <c r="BI1026" i="4" s="1"/>
  <c r="M1026" i="4" a="1"/>
  <c r="M1026" i="4" s="1"/>
  <c r="AM1018" i="4" a="1"/>
  <c r="AM1018" i="4" s="1"/>
  <c r="W1018" i="4" a="1"/>
  <c r="W1018" i="4" s="1"/>
  <c r="BR1018" i="4" a="1"/>
  <c r="BR1018" i="4" s="1"/>
  <c r="AY1018" i="4" a="1"/>
  <c r="AY1018" i="4" s="1"/>
  <c r="AU1018" i="4" a="1"/>
  <c r="AU1018" i="4" s="1"/>
  <c r="L1018" i="4" a="1"/>
  <c r="L1018" i="4" s="1"/>
  <c r="AR1018" i="4" a="1"/>
  <c r="AR1018" i="4" s="1"/>
  <c r="AL1018" i="4" a="1"/>
  <c r="AL1018" i="4" s="1"/>
  <c r="BR1010" i="4" a="1"/>
  <c r="BR1010" i="4" s="1"/>
  <c r="T1010" i="4" a="1"/>
  <c r="T1010" i="4" s="1"/>
  <c r="AG1010" i="4" a="1"/>
  <c r="AG1010" i="4" s="1"/>
  <c r="AT1010" i="4" a="1"/>
  <c r="AT1010" i="4" s="1"/>
  <c r="AI1010" i="4" a="1"/>
  <c r="AI1010" i="4" s="1"/>
  <c r="AN1010" i="4" a="1"/>
  <c r="AN1010" i="4" s="1"/>
  <c r="V1010" i="4" a="1"/>
  <c r="V1010" i="4" s="1"/>
  <c r="AY1002" i="4" a="1"/>
  <c r="AY1002" i="4" s="1"/>
  <c r="AR1002" i="4" a="1"/>
  <c r="AR1002" i="4" s="1"/>
  <c r="AN1002" i="4" a="1"/>
  <c r="AN1002" i="4" s="1"/>
  <c r="AJ1002" i="4" a="1"/>
  <c r="AJ1002" i="4" s="1"/>
  <c r="BH1002" i="4" a="1"/>
  <c r="BH1002" i="4" s="1"/>
  <c r="AZ1002" i="4" a="1"/>
  <c r="AZ1002" i="4" s="1"/>
  <c r="AV1002" i="4" a="1"/>
  <c r="AV1002" i="4" s="1"/>
  <c r="AD1002" i="4" a="1"/>
  <c r="AD1002" i="4" s="1"/>
  <c r="BT994" i="4" a="1"/>
  <c r="BT994" i="4" s="1"/>
  <c r="BA994" i="4" a="1"/>
  <c r="BA994" i="4" s="1"/>
  <c r="AR994" i="4" a="1"/>
  <c r="AR994" i="4" s="1"/>
  <c r="AI994" i="4" a="1"/>
  <c r="AI994" i="4" s="1"/>
  <c r="AD994" i="4" a="1"/>
  <c r="AD994" i="4" s="1"/>
  <c r="AF994" i="4" a="1"/>
  <c r="AF994" i="4" s="1"/>
  <c r="W994" i="4" a="1"/>
  <c r="W994" i="4" s="1"/>
  <c r="R994" i="4" a="1"/>
  <c r="R994" i="4" s="1"/>
  <c r="BT986" i="4" a="1"/>
  <c r="BT986" i="4" s="1"/>
  <c r="AI986" i="4" a="1"/>
  <c r="AI986" i="4" s="1"/>
  <c r="R986" i="4" a="1"/>
  <c r="R986" i="4" s="1"/>
  <c r="BP986" i="4" a="1"/>
  <c r="BP986" i="4" s="1"/>
  <c r="O986" i="4" a="1"/>
  <c r="O986" i="4" s="1"/>
  <c r="BH986" i="4" a="1"/>
  <c r="BH986" i="4" s="1"/>
  <c r="AJ986" i="4" a="1"/>
  <c r="AJ986" i="4" s="1"/>
  <c r="AU986" i="4" a="1"/>
  <c r="AU986" i="4" s="1"/>
  <c r="AP978" i="4" a="1"/>
  <c r="AP978" i="4" s="1"/>
  <c r="AG978" i="4" a="1"/>
  <c r="AG978" i="4" s="1"/>
  <c r="Y978" i="4" a="1"/>
  <c r="Y978" i="4" s="1"/>
  <c r="BM978" i="4" a="1"/>
  <c r="BM978" i="4" s="1"/>
  <c r="BS978" i="4" a="1"/>
  <c r="BS978" i="4" s="1"/>
  <c r="BA978" i="4" a="1"/>
  <c r="BA978" i="4" s="1"/>
  <c r="AD978" i="4" a="1"/>
  <c r="AD978" i="4" s="1"/>
  <c r="BJ978" i="4" a="1"/>
  <c r="BJ978" i="4" s="1"/>
  <c r="AF970" i="4" a="1"/>
  <c r="AF970" i="4" s="1"/>
  <c r="BN970" i="4" a="1"/>
  <c r="BN970" i="4" s="1"/>
  <c r="BI970" i="4" a="1"/>
  <c r="BI970" i="4" s="1"/>
  <c r="Z970" i="4" a="1"/>
  <c r="Z970" i="4" s="1"/>
  <c r="BK970" i="4" a="1"/>
  <c r="BK970" i="4" s="1"/>
  <c r="BB970" i="4" a="1"/>
  <c r="BB970" i="4" s="1"/>
  <c r="AC970" i="4" a="1"/>
  <c r="AC970" i="4" s="1"/>
  <c r="AX970" i="4" a="1"/>
  <c r="AX970" i="4" s="1"/>
  <c r="AG962" i="4" a="1"/>
  <c r="AG962" i="4" s="1"/>
  <c r="X962" i="4" a="1"/>
  <c r="X962" i="4" s="1"/>
  <c r="O962" i="4" a="1"/>
  <c r="O962" i="4" s="1"/>
  <c r="J962" i="4" a="1"/>
  <c r="J962" i="4" s="1"/>
  <c r="BQ962" i="4" a="1"/>
  <c r="BQ962" i="4" s="1"/>
  <c r="BH962" i="4" a="1"/>
  <c r="BH962" i="4" s="1"/>
  <c r="AO962" i="4" a="1"/>
  <c r="AO962" i="4" s="1"/>
  <c r="BG962" i="4" a="1"/>
  <c r="BG962" i="4" s="1"/>
  <c r="BD954" i="4" a="1"/>
  <c r="BD954" i="4" s="1"/>
  <c r="AL954" i="4" a="1"/>
  <c r="AL954" i="4" s="1"/>
  <c r="O954" i="4" a="1"/>
  <c r="O954" i="4" s="1"/>
  <c r="AX954" i="4" a="1"/>
  <c r="AX954" i="4" s="1"/>
  <c r="AJ954" i="4" a="1"/>
  <c r="AJ954" i="4" s="1"/>
  <c r="AT954" i="4" a="1"/>
  <c r="AT954" i="4" s="1"/>
  <c r="AI954" i="4" a="1"/>
  <c r="AI954" i="4" s="1"/>
  <c r="U954" i="4" a="1"/>
  <c r="U954" i="4" s="1"/>
  <c r="U946" i="4" a="1"/>
  <c r="U946" i="4" s="1"/>
  <c r="BF946" i="4" a="1"/>
  <c r="BF946" i="4" s="1"/>
  <c r="BJ946" i="4" a="1"/>
  <c r="BJ946" i="4" s="1"/>
  <c r="BM946" i="4" a="1"/>
  <c r="BM946" i="4" s="1"/>
  <c r="AO946" i="4" a="1"/>
  <c r="AO946" i="4" s="1"/>
  <c r="AL946" i="4" a="1"/>
  <c r="AL946" i="4" s="1"/>
  <c r="BH946" i="4" a="1"/>
  <c r="BH946" i="4" s="1"/>
  <c r="AZ938" i="4" a="1"/>
  <c r="AZ938" i="4" s="1"/>
  <c r="AQ938" i="4" a="1"/>
  <c r="AQ938" i="4" s="1"/>
  <c r="AH938" i="4" a="1"/>
  <c r="AH938" i="4" s="1"/>
  <c r="AC938" i="4" a="1"/>
  <c r="AC938" i="4" s="1"/>
  <c r="AG938" i="4" a="1"/>
  <c r="AG938" i="4" s="1"/>
  <c r="X938" i="4" a="1"/>
  <c r="X938" i="4" s="1"/>
  <c r="O938" i="4" a="1"/>
  <c r="O938" i="4" s="1"/>
  <c r="BR938" i="4" a="1"/>
  <c r="BR938" i="4" s="1"/>
  <c r="BH930" i="4" a="1"/>
  <c r="BH930" i="4" s="1"/>
  <c r="AW930" i="4" a="1"/>
  <c r="AW930" i="4" s="1"/>
  <c r="BO930" i="4" a="1"/>
  <c r="BO930" i="4" s="1"/>
  <c r="J930" i="4" a="1"/>
  <c r="J930" i="4" s="1"/>
  <c r="W930" i="4" a="1"/>
  <c r="W930" i="4" s="1"/>
  <c r="N930" i="4" a="1"/>
  <c r="N930" i="4" s="1"/>
  <c r="AE930" i="4" a="1"/>
  <c r="AE930" i="4" s="1"/>
  <c r="Q930" i="4" a="1"/>
  <c r="Q930" i="4" s="1"/>
  <c r="AI922" i="4" a="1"/>
  <c r="AI922" i="4" s="1"/>
  <c r="Z922" i="4" a="1"/>
  <c r="Z922" i="4" s="1"/>
  <c r="Q922" i="4" a="1"/>
  <c r="Q922" i="4" s="1"/>
  <c r="U922" i="4" a="1"/>
  <c r="U922" i="4" s="1"/>
  <c r="P922" i="4" a="1"/>
  <c r="P922" i="4" s="1"/>
  <c r="BS922" i="4" a="1"/>
  <c r="BS922" i="4" s="1"/>
  <c r="BJ922" i="4" a="1"/>
  <c r="BJ922" i="4" s="1"/>
  <c r="BA922" i="4" a="1"/>
  <c r="BA922" i="4" s="1"/>
  <c r="AN914" i="4" a="1"/>
  <c r="AN914" i="4" s="1"/>
  <c r="AE914" i="4" a="1"/>
  <c r="AE914" i="4" s="1"/>
  <c r="AW914" i="4" a="1"/>
  <c r="AW914" i="4" s="1"/>
  <c r="AR914" i="4" a="1"/>
  <c r="AR914" i="4" s="1"/>
  <c r="AI914" i="4" a="1"/>
  <c r="AI914" i="4" s="1"/>
  <c r="BA914" i="4" a="1"/>
  <c r="BA914" i="4" s="1"/>
  <c r="AV914" i="4" a="1"/>
  <c r="AV914" i="4" s="1"/>
  <c r="AM914" i="4" a="1"/>
  <c r="AM914" i="4" s="1"/>
  <c r="BO906" i="4" a="1"/>
  <c r="BO906" i="4" s="1"/>
  <c r="BL906" i="4" a="1"/>
  <c r="BL906" i="4" s="1"/>
  <c r="BP906" i="4" a="1"/>
  <c r="BP906" i="4" s="1"/>
  <c r="BA906" i="4" a="1"/>
  <c r="BA906" i="4" s="1"/>
  <c r="AH906" i="4" a="1"/>
  <c r="AH906" i="4" s="1"/>
  <c r="X906" i="4" a="1"/>
  <c r="X906" i="4" s="1"/>
  <c r="S906" i="4" a="1"/>
  <c r="S906" i="4" s="1"/>
  <c r="BH906" i="4" a="1"/>
  <c r="BH906" i="4" s="1"/>
  <c r="BF898" i="4" a="1"/>
  <c r="BF898" i="4" s="1"/>
  <c r="BS898" i="4" a="1"/>
  <c r="BS898" i="4" s="1"/>
  <c r="BJ898" i="4" a="1"/>
  <c r="BJ898" i="4" s="1"/>
  <c r="BA898" i="4" a="1"/>
  <c r="BA898" i="4" s="1"/>
  <c r="AR898" i="4" a="1"/>
  <c r="AR898" i="4" s="1"/>
  <c r="BR898" i="4" a="1"/>
  <c r="BR898" i="4" s="1"/>
  <c r="BO898" i="4" a="1"/>
  <c r="BO898" i="4" s="1"/>
  <c r="N898" i="4" a="1"/>
  <c r="N898" i="4" s="1"/>
  <c r="AV890" i="4" a="1"/>
  <c r="AV890" i="4" s="1"/>
  <c r="J890" i="4" a="1"/>
  <c r="J890" i="4" s="1"/>
  <c r="AK890" i="4" a="1"/>
  <c r="AK890" i="4" s="1"/>
  <c r="R890" i="4" a="1"/>
  <c r="R890" i="4" s="1"/>
  <c r="BT890" i="4" a="1"/>
  <c r="BT890" i="4" s="1"/>
  <c r="AG890" i="4" a="1"/>
  <c r="AG890" i="4" s="1"/>
  <c r="O890" i="4" a="1"/>
  <c r="O890" i="4" s="1"/>
  <c r="AL890" i="4" a="1"/>
  <c r="AL890" i="4" s="1"/>
  <c r="AH882" i="4" a="1"/>
  <c r="AH882" i="4" s="1"/>
  <c r="AA882" i="4" a="1"/>
  <c r="AA882" i="4" s="1"/>
  <c r="K882" i="4" a="1"/>
  <c r="K882" i="4" s="1"/>
  <c r="BK882" i="4" a="1"/>
  <c r="BK882" i="4" s="1"/>
  <c r="AL882" i="4" a="1"/>
  <c r="AL882" i="4" s="1"/>
  <c r="BL882" i="4" a="1"/>
  <c r="BL882" i="4" s="1"/>
  <c r="AM882" i="4" a="1"/>
  <c r="AM882" i="4" s="1"/>
  <c r="BJ874" i="4" a="1"/>
  <c r="BJ874" i="4" s="1"/>
  <c r="AI874" i="4" a="1"/>
  <c r="AI874" i="4" s="1"/>
  <c r="AH874" i="4" a="1"/>
  <c r="AH874" i="4" s="1"/>
  <c r="BC874" i="4" a="1"/>
  <c r="BC874" i="4" s="1"/>
  <c r="BI874" i="4" a="1"/>
  <c r="BI874" i="4" s="1"/>
  <c r="BD874" i="4" a="1"/>
  <c r="BD874" i="4" s="1"/>
  <c r="V874" i="4" a="1"/>
  <c r="V874" i="4" s="1"/>
  <c r="AV874" i="4" a="1"/>
  <c r="AV874" i="4" s="1"/>
  <c r="AY866" i="4" a="1"/>
  <c r="AY866" i="4" s="1"/>
  <c r="BG866" i="4" a="1"/>
  <c r="BG866" i="4" s="1"/>
  <c r="T866" i="4" a="1"/>
  <c r="T866" i="4" s="1"/>
  <c r="Y866" i="4" a="1"/>
  <c r="Y866" i="4" s="1"/>
  <c r="L866" i="4" a="1"/>
  <c r="L866" i="4" s="1"/>
  <c r="AN866" i="4" a="1"/>
  <c r="AN866" i="4" s="1"/>
  <c r="AC866" i="4" a="1"/>
  <c r="AC866" i="4" s="1"/>
  <c r="AP866" i="4" a="1"/>
  <c r="AP866" i="4" s="1"/>
  <c r="Q858" i="4" a="1"/>
  <c r="Q858" i="4" s="1"/>
  <c r="AP858" i="4" a="1"/>
  <c r="AP858" i="4" s="1"/>
  <c r="BG858" i="4" a="1"/>
  <c r="BG858" i="4" s="1"/>
  <c r="BE858" i="4" a="1"/>
  <c r="BE858" i="4" s="1"/>
  <c r="AD858" i="4" a="1"/>
  <c r="AD858" i="4" s="1"/>
  <c r="BS858" i="4" a="1"/>
  <c r="BS858" i="4" s="1"/>
  <c r="BK858" i="4" a="1"/>
  <c r="BK858" i="4" s="1"/>
  <c r="K858" i="4" a="1"/>
  <c r="K858" i="4" s="1"/>
  <c r="BB1042" i="4" a="1"/>
  <c r="BB1042" i="4" s="1"/>
  <c r="BI1042" i="4" a="1"/>
  <c r="BI1042" i="4" s="1"/>
  <c r="BG1042" i="4" a="1"/>
  <c r="BG1042" i="4" s="1"/>
  <c r="BC1042" i="4" a="1"/>
  <c r="BC1042" i="4" s="1"/>
  <c r="BD1042" i="4" a="1"/>
  <c r="BD1042" i="4" s="1"/>
  <c r="AV1042" i="4" a="1"/>
  <c r="AV1042" i="4" s="1"/>
  <c r="AO1042" i="4" a="1"/>
  <c r="AO1042" i="4" s="1"/>
  <c r="AF1042" i="4" a="1"/>
  <c r="AF1042" i="4" s="1"/>
  <c r="BI1033" i="4" a="1"/>
  <c r="BI1033" i="4" s="1"/>
  <c r="AZ1033" i="4" a="1"/>
  <c r="AZ1033" i="4" s="1"/>
  <c r="AQ1033" i="4" a="1"/>
  <c r="AQ1033" i="4" s="1"/>
  <c r="BD1033" i="4" a="1"/>
  <c r="BD1033" i="4" s="1"/>
  <c r="AW1033" i="4" a="1"/>
  <c r="AW1033" i="4" s="1"/>
  <c r="AN1033" i="4" a="1"/>
  <c r="AN1033" i="4" s="1"/>
  <c r="AE1033" i="4" a="1"/>
  <c r="AE1033" i="4" s="1"/>
  <c r="AU1033" i="4" a="1"/>
  <c r="AU1033" i="4" s="1"/>
  <c r="J1025" i="4" a="1"/>
  <c r="J1025" i="4" s="1"/>
  <c r="X1025" i="4" a="1"/>
  <c r="X1025" i="4" s="1"/>
  <c r="AT1025" i="4" a="1"/>
  <c r="AT1025" i="4" s="1"/>
  <c r="BS1025" i="4" a="1"/>
  <c r="BS1025" i="4" s="1"/>
  <c r="T1025" i="4" a="1"/>
  <c r="T1025" i="4" s="1"/>
  <c r="AS1025" i="4" a="1"/>
  <c r="AS1025" i="4" s="1"/>
  <c r="BF860" i="4" a="1"/>
  <c r="BF860" i="4" s="1"/>
  <c r="AV852" i="4" a="1"/>
  <c r="AV852" i="4" s="1"/>
  <c r="AS1044" i="4" a="1"/>
  <c r="AS1044" i="4" s="1"/>
  <c r="BG1035" i="4" a="1"/>
  <c r="BG1035" i="4" s="1"/>
  <c r="M1035" i="4" a="1"/>
  <c r="M1035" i="4" s="1"/>
  <c r="AN1027" i="4" a="1"/>
  <c r="AN1027" i="4" s="1"/>
  <c r="T1027" i="4" a="1"/>
  <c r="T1027" i="4" s="1"/>
  <c r="AK1019" i="4" a="1"/>
  <c r="AK1019" i="4" s="1"/>
  <c r="AY1019" i="4" a="1"/>
  <c r="AY1019" i="4" s="1"/>
  <c r="BA1011" i="4" a="1"/>
  <c r="BA1011" i="4" s="1"/>
  <c r="BH1011" i="4" a="1"/>
  <c r="BH1011" i="4" s="1"/>
  <c r="BK1003" i="4" a="1"/>
  <c r="BK1003" i="4" s="1"/>
  <c r="AL1003" i="4" a="1"/>
  <c r="AL1003" i="4" s="1"/>
  <c r="AU995" i="4" a="1"/>
  <c r="AU995" i="4" s="1"/>
  <c r="V995" i="4" a="1"/>
  <c r="V995" i="4" s="1"/>
  <c r="BB987" i="4" a="1"/>
  <c r="BB987" i="4" s="1"/>
  <c r="BI987" i="4" a="1"/>
  <c r="BI987" i="4" s="1"/>
  <c r="BO979" i="4" a="1"/>
  <c r="BO979" i="4" s="1"/>
  <c r="BJ979" i="4" a="1"/>
  <c r="BJ979" i="4" s="1"/>
  <c r="BS971" i="4" a="1"/>
  <c r="BS971" i="4" s="1"/>
  <c r="Q971" i="4" a="1"/>
  <c r="Q971" i="4" s="1"/>
  <c r="AW963" i="4" a="1"/>
  <c r="AW963" i="4" s="1"/>
  <c r="Q963" i="4" a="1"/>
  <c r="Q963" i="4" s="1"/>
  <c r="BE955" i="4" a="1"/>
  <c r="BE955" i="4" s="1"/>
  <c r="BR955" i="4" a="1"/>
  <c r="BR955" i="4" s="1"/>
  <c r="AS955" i="4" a="1"/>
  <c r="AS955" i="4" s="1"/>
  <c r="W947" i="4" a="1"/>
  <c r="W947" i="4" s="1"/>
  <c r="AQ947" i="4" a="1"/>
  <c r="AQ947" i="4" s="1"/>
  <c r="O947" i="4" a="1"/>
  <c r="O947" i="4" s="1"/>
  <c r="AR939" i="4" a="1"/>
  <c r="AR939" i="4" s="1"/>
  <c r="AZ939" i="4" a="1"/>
  <c r="AZ939" i="4" s="1"/>
  <c r="AL939" i="4" a="1"/>
  <c r="AL939" i="4" s="1"/>
  <c r="AP939" i="4" a="1"/>
  <c r="AP939" i="4" s="1"/>
  <c r="AY931" i="4" a="1"/>
  <c r="AY931" i="4" s="1"/>
  <c r="AC931" i="4" a="1"/>
  <c r="AC931" i="4" s="1"/>
  <c r="K931" i="4" a="1"/>
  <c r="K931" i="4" s="1"/>
  <c r="AJ931" i="4" a="1"/>
  <c r="AJ931" i="4" s="1"/>
  <c r="BO923" i="4" a="1"/>
  <c r="BO923" i="4" s="1"/>
  <c r="BA923" i="4" a="1"/>
  <c r="BA923" i="4" s="1"/>
  <c r="AI923" i="4" a="1"/>
  <c r="AI923" i="4" s="1"/>
  <c r="AV923" i="4" a="1"/>
  <c r="AV923" i="4" s="1"/>
  <c r="V915" i="4" a="1"/>
  <c r="V915" i="4" s="1"/>
  <c r="BT915" i="4" a="1"/>
  <c r="BT915" i="4" s="1"/>
  <c r="Z915" i="4" a="1"/>
  <c r="Z915" i="4" s="1"/>
  <c r="L915" i="4" a="1"/>
  <c r="L915" i="4" s="1"/>
  <c r="N907" i="4" a="1"/>
  <c r="N907" i="4" s="1"/>
  <c r="AL907" i="4" a="1"/>
  <c r="AL907" i="4" s="1"/>
  <c r="BA907" i="4" a="1"/>
  <c r="BA907" i="4" s="1"/>
  <c r="AE907" i="4" a="1"/>
  <c r="AE907" i="4" s="1"/>
  <c r="W907" i="4" a="1"/>
  <c r="W907" i="4" s="1"/>
  <c r="BH899" i="4" a="1"/>
  <c r="BH899" i="4" s="1"/>
  <c r="BR899" i="4" a="1"/>
  <c r="BR899" i="4" s="1"/>
  <c r="BC899" i="4" a="1"/>
  <c r="BC899" i="4" s="1"/>
  <c r="AJ899" i="4" a="1"/>
  <c r="AJ899" i="4" s="1"/>
  <c r="AS899" i="4" a="1"/>
  <c r="AS899" i="4" s="1"/>
  <c r="BS899" i="4" a="1"/>
  <c r="BS899" i="4" s="1"/>
  <c r="BP899" i="4" a="1"/>
  <c r="BP899" i="4" s="1"/>
  <c r="BN899" i="4" a="1"/>
  <c r="BN899" i="4" s="1"/>
  <c r="AW891" i="4" a="1"/>
  <c r="AW891" i="4" s="1"/>
  <c r="K891" i="4" a="1"/>
  <c r="K891" i="4" s="1"/>
  <c r="AL891" i="4" a="1"/>
  <c r="AL891" i="4" s="1"/>
  <c r="S891" i="4" a="1"/>
  <c r="S891" i="4" s="1"/>
  <c r="AF891" i="4" a="1"/>
  <c r="AF891" i="4" s="1"/>
  <c r="AH891" i="4" a="1"/>
  <c r="AH891" i="4" s="1"/>
  <c r="P891" i="4" a="1"/>
  <c r="P891" i="4" s="1"/>
  <c r="AM891" i="4" a="1"/>
  <c r="AM891" i="4" s="1"/>
  <c r="AG883" i="4" a="1"/>
  <c r="AG883" i="4" s="1"/>
  <c r="AT883" i="4" a="1"/>
  <c r="AT883" i="4" s="1"/>
  <c r="BS883" i="4" a="1"/>
  <c r="BS883" i="4" s="1"/>
  <c r="W883" i="4" a="1"/>
  <c r="W883" i="4" s="1"/>
  <c r="R883" i="4" a="1"/>
  <c r="R883" i="4" s="1"/>
  <c r="M883" i="4" a="1"/>
  <c r="M883" i="4" s="1"/>
  <c r="BD883" i="4" a="1"/>
  <c r="BD883" i="4" s="1"/>
  <c r="AP875" i="4" a="1"/>
  <c r="AP875" i="4" s="1"/>
  <c r="AN875" i="4" a="1"/>
  <c r="AN875" i="4" s="1"/>
  <c r="Z875" i="4" a="1"/>
  <c r="Z875" i="4" s="1"/>
  <c r="AY875" i="4" a="1"/>
  <c r="AY875" i="4" s="1"/>
  <c r="J875" i="4" a="1"/>
  <c r="J875" i="4" s="1"/>
  <c r="BS875" i="4" a="1"/>
  <c r="BS875" i="4" s="1"/>
  <c r="AV875" i="4" a="1"/>
  <c r="AV875" i="4" s="1"/>
  <c r="P875" i="4" a="1"/>
  <c r="P875" i="4" s="1"/>
  <c r="AF867" i="4" a="1"/>
  <c r="AF867" i="4" s="1"/>
  <c r="T867" i="4" a="1"/>
  <c r="T867" i="4" s="1"/>
  <c r="AD867" i="4" a="1"/>
  <c r="AD867" i="4" s="1"/>
  <c r="S867" i="4" a="1"/>
  <c r="S867" i="4" s="1"/>
  <c r="AN867" i="4" a="1"/>
  <c r="AN867" i="4" s="1"/>
  <c r="BR867" i="4" a="1"/>
  <c r="BR867" i="4" s="1"/>
  <c r="BJ867" i="4" a="1"/>
  <c r="BJ867" i="4" s="1"/>
  <c r="K867" i="4" a="1"/>
  <c r="K867" i="4" s="1"/>
  <c r="R859" i="4" a="1"/>
  <c r="R859" i="4" s="1"/>
  <c r="AQ859" i="4" a="1"/>
  <c r="AQ859" i="4" s="1"/>
  <c r="T859" i="4" a="1"/>
  <c r="T859" i="4" s="1"/>
  <c r="BK859" i="4" a="1"/>
  <c r="BK859" i="4" s="1"/>
  <c r="AS859" i="4" a="1"/>
  <c r="AS859" i="4" s="1"/>
  <c r="AF859" i="4" a="1"/>
  <c r="AF859" i="4" s="1"/>
  <c r="AM859" i="4" a="1"/>
  <c r="AM859" i="4" s="1"/>
  <c r="AU859" i="4" a="1"/>
  <c r="AU859" i="4" s="1"/>
  <c r="L851" i="4" a="1"/>
  <c r="L851" i="4" s="1"/>
  <c r="BB851" i="4" a="1"/>
  <c r="BB851" i="4" s="1"/>
  <c r="U851" i="4" a="1"/>
  <c r="U851" i="4" s="1"/>
  <c r="J851" i="4" a="1"/>
  <c r="J851" i="4" s="1"/>
  <c r="AR851" i="4" a="1"/>
  <c r="AR851" i="4" s="1"/>
  <c r="AI851" i="4" a="1"/>
  <c r="AI851" i="4" s="1"/>
  <c r="BT851" i="4" a="1"/>
  <c r="BT851" i="4" s="1"/>
  <c r="O851" i="4" a="1"/>
  <c r="O851" i="4" s="1"/>
  <c r="BC1043" i="4" a="1"/>
  <c r="BC1043" i="4" s="1"/>
  <c r="AU1043" i="4" a="1"/>
  <c r="AU1043" i="4" s="1"/>
  <c r="BB1043" i="4" a="1"/>
  <c r="BB1043" i="4" s="1"/>
  <c r="AT1043" i="4" a="1"/>
  <c r="AT1043" i="4" s="1"/>
  <c r="AL1043" i="4" a="1"/>
  <c r="AL1043" i="4" s="1"/>
  <c r="AD1043" i="4" a="1"/>
  <c r="AD1043" i="4" s="1"/>
  <c r="V1043" i="4" a="1"/>
  <c r="V1043" i="4" s="1"/>
  <c r="N1043" i="4" a="1"/>
  <c r="N1043" i="4" s="1"/>
  <c r="BM1034" i="4" a="1"/>
  <c r="BM1034" i="4" s="1"/>
  <c r="BE1034" i="4" a="1"/>
  <c r="BE1034" i="4" s="1"/>
  <c r="O1034" i="4" a="1"/>
  <c r="O1034" i="4" s="1"/>
  <c r="AJ1034" i="4" a="1"/>
  <c r="AJ1034" i="4" s="1"/>
  <c r="AD1034" i="4" a="1"/>
  <c r="AD1034" i="4" s="1"/>
  <c r="BR1034" i="4" a="1"/>
  <c r="BR1034" i="4" s="1"/>
  <c r="BN1034" i="4" a="1"/>
  <c r="BN1034" i="4" s="1"/>
  <c r="AC1034" i="4" a="1"/>
  <c r="AC1034" i="4" s="1"/>
  <c r="BG1026" i="4" a="1"/>
  <c r="BG1026" i="4" s="1"/>
  <c r="AG1026" i="4" a="1"/>
  <c r="AG1026" i="4" s="1"/>
  <c r="AU1026" i="4" a="1"/>
  <c r="AU1026" i="4" s="1"/>
  <c r="BL1026" i="4" a="1"/>
  <c r="BL1026" i="4" s="1"/>
  <c r="AL1026" i="4" a="1"/>
  <c r="AL1026" i="4" s="1"/>
  <c r="AT1026" i="4" a="1"/>
  <c r="AT1026" i="4" s="1"/>
  <c r="AW1026" i="4" a="1"/>
  <c r="AW1026" i="4" s="1"/>
  <c r="AE1026" i="4" a="1"/>
  <c r="AE1026" i="4" s="1"/>
  <c r="S1018" i="4" a="1"/>
  <c r="S1018" i="4" s="1"/>
  <c r="Z1018" i="4" a="1"/>
  <c r="Z1018" i="4" s="1"/>
  <c r="AF1018" i="4" a="1"/>
  <c r="AF1018" i="4" s="1"/>
  <c r="BM1018" i="4" a="1"/>
  <c r="BM1018" i="4" s="1"/>
  <c r="U1018" i="4" a="1"/>
  <c r="U1018" i="4" s="1"/>
  <c r="AK1018" i="4" a="1"/>
  <c r="AK1018" i="4" s="1"/>
  <c r="V1018" i="4" a="1"/>
  <c r="V1018" i="4" s="1"/>
  <c r="BI1010" i="4" a="1"/>
  <c r="BI1010" i="4" s="1"/>
  <c r="S1010" i="4" a="1"/>
  <c r="S1010" i="4" s="1"/>
  <c r="AU1010" i="4" a="1"/>
  <c r="AU1010" i="4" s="1"/>
  <c r="AP1010" i="4" a="1"/>
  <c r="AP1010" i="4" s="1"/>
  <c r="BP1010" i="4" a="1"/>
  <c r="BP1010" i="4" s="1"/>
  <c r="AM1010" i="4" a="1"/>
  <c r="AM1010" i="4" s="1"/>
  <c r="U1010" i="4" a="1"/>
  <c r="U1010" i="4" s="1"/>
  <c r="BO1010" i="4" a="1"/>
  <c r="BO1010" i="4" s="1"/>
  <c r="AO1002" i="4" a="1"/>
  <c r="AO1002" i="4" s="1"/>
  <c r="AK1002" i="4" a="1"/>
  <c r="AK1002" i="4" s="1"/>
  <c r="Z1002" i="4" a="1"/>
  <c r="Z1002" i="4" s="1"/>
  <c r="V1002" i="4" a="1"/>
  <c r="V1002" i="4" s="1"/>
  <c r="AT1002" i="4" a="1"/>
  <c r="AT1002" i="4" s="1"/>
  <c r="AG1002" i="4" a="1"/>
  <c r="AG1002" i="4" s="1"/>
  <c r="AC1002" i="4" a="1"/>
  <c r="AC1002" i="4" s="1"/>
  <c r="K1002" i="4" a="1"/>
  <c r="K1002" i="4" s="1"/>
  <c r="BJ994" i="4" a="1"/>
  <c r="BJ994" i="4" s="1"/>
  <c r="BN994" i="4" a="1"/>
  <c r="BN994" i="4" s="1"/>
  <c r="BE994" i="4" a="1"/>
  <c r="BE994" i="4" s="1"/>
  <c r="AV994" i="4" a="1"/>
  <c r="AV994" i="4" s="1"/>
  <c r="V994" i="4" a="1"/>
  <c r="V994" i="4" s="1"/>
  <c r="M994" i="4" a="1"/>
  <c r="M994" i="4" s="1"/>
  <c r="BP994" i="4" a="1"/>
  <c r="BP994" i="4" s="1"/>
  <c r="BI994" i="4" a="1"/>
  <c r="BI994" i="4" s="1"/>
  <c r="BS986" i="4" a="1"/>
  <c r="BS986" i="4" s="1"/>
  <c r="AD986" i="4" a="1"/>
  <c r="AD986" i="4" s="1"/>
  <c r="M986" i="4" a="1"/>
  <c r="M986" i="4" s="1"/>
  <c r="AV986" i="4" a="1"/>
  <c r="AV986" i="4" s="1"/>
  <c r="BM986" i="4" a="1"/>
  <c r="BM986" i="4" s="1"/>
  <c r="AX986" i="4" a="1"/>
  <c r="AX986" i="4" s="1"/>
  <c r="P986" i="4" a="1"/>
  <c r="P986" i="4" s="1"/>
  <c r="AG986" i="4" a="1"/>
  <c r="AG986" i="4" s="1"/>
  <c r="N978" i="4" a="1"/>
  <c r="N978" i="4" s="1"/>
  <c r="BQ978" i="4" a="1"/>
  <c r="BQ978" i="4" s="1"/>
  <c r="AC978" i="4" a="1"/>
  <c r="AC978" i="4" s="1"/>
  <c r="AK978" i="4" a="1"/>
  <c r="AK978" i="4" s="1"/>
  <c r="BR978" i="4" a="1"/>
  <c r="BR978" i="4" s="1"/>
  <c r="O978" i="4" a="1"/>
  <c r="O978" i="4" s="1"/>
  <c r="AX978" i="4" a="1"/>
  <c r="AX978" i="4" s="1"/>
  <c r="U978" i="4" a="1"/>
  <c r="U978" i="4" s="1"/>
  <c r="BG970" i="4" a="1"/>
  <c r="BG970" i="4" s="1"/>
  <c r="BD970" i="4" a="1"/>
  <c r="BD970" i="4" s="1"/>
  <c r="AU970" i="4" a="1"/>
  <c r="AU970" i="4" s="1"/>
  <c r="BQ970" i="4" a="1"/>
  <c r="BQ970" i="4" s="1"/>
  <c r="L970" i="4" a="1"/>
  <c r="L970" i="4" s="1"/>
  <c r="AM970" i="4" a="1"/>
  <c r="AM970" i="4" s="1"/>
  <c r="O970" i="4" a="1"/>
  <c r="O970" i="4" s="1"/>
  <c r="V970" i="4" a="1"/>
  <c r="V970" i="4" s="1"/>
  <c r="AK962" i="4" a="1"/>
  <c r="AK962" i="4" s="1"/>
  <c r="AB962" i="4" a="1"/>
  <c r="AB962" i="4" s="1"/>
  <c r="S962" i="4" a="1"/>
  <c r="S962" i="4" s="1"/>
  <c r="BL962" i="4" a="1"/>
  <c r="BL962" i="4" s="1"/>
  <c r="BC962" i="4" a="1"/>
  <c r="BC962" i="4" s="1"/>
  <c r="AT962" i="4" a="1"/>
  <c r="AT962" i="4" s="1"/>
  <c r="BP962" i="4" a="1"/>
  <c r="BP962" i="4" s="1"/>
  <c r="BB962" i="4" a="1"/>
  <c r="BB962" i="4" s="1"/>
  <c r="AY954" i="4" a="1"/>
  <c r="AY954" i="4" s="1"/>
  <c r="AK954" i="4" a="1"/>
  <c r="AK954" i="4" s="1"/>
  <c r="J954" i="4" a="1"/>
  <c r="J954" i="4" s="1"/>
  <c r="BK954" i="4" a="1"/>
  <c r="BK954" i="4" s="1"/>
  <c r="AW954" i="4" a="1"/>
  <c r="AW954" i="4" s="1"/>
  <c r="R954" i="4" a="1"/>
  <c r="R954" i="4" s="1"/>
  <c r="AF954" i="4" a="1"/>
  <c r="AF954" i="4" s="1"/>
  <c r="AN946" i="4" a="1"/>
  <c r="AN946" i="4" s="1"/>
  <c r="AM946" i="4" a="1"/>
  <c r="AM946" i="4" s="1"/>
  <c r="P946" i="4" a="1"/>
  <c r="P946" i="4" s="1"/>
  <c r="BI946" i="4" a="1"/>
  <c r="BI946" i="4" s="1"/>
  <c r="AK946" i="4" a="1"/>
  <c r="AK946" i="4" s="1"/>
  <c r="AX946" i="4" a="1"/>
  <c r="AX946" i="4" s="1"/>
  <c r="J946" i="4" a="1"/>
  <c r="J946" i="4" s="1"/>
  <c r="AJ946" i="4" a="1"/>
  <c r="AJ946" i="4" s="1"/>
  <c r="BM938" i="4" a="1"/>
  <c r="BM938" i="4" s="1"/>
  <c r="BD938" i="4" a="1"/>
  <c r="BD938" i="4" s="1"/>
  <c r="AU938" i="4" a="1"/>
  <c r="AU938" i="4" s="1"/>
  <c r="AL938" i="4" a="1"/>
  <c r="AL938" i="4" s="1"/>
  <c r="AP938" i="4" a="1"/>
  <c r="AP938" i="4" s="1"/>
  <c r="AK938" i="4" a="1"/>
  <c r="AK938" i="4" s="1"/>
  <c r="AB938" i="4" a="1"/>
  <c r="AB938" i="4" s="1"/>
  <c r="S938" i="4" a="1"/>
  <c r="S938" i="4" s="1"/>
  <c r="BL930" i="4" a="1"/>
  <c r="BL930" i="4" s="1"/>
  <c r="BE930" i="4" a="1"/>
  <c r="BE930" i="4" s="1"/>
  <c r="S930" i="4" a="1"/>
  <c r="S930" i="4" s="1"/>
  <c r="AK930" i="4" a="1"/>
  <c r="AK930" i="4" s="1"/>
  <c r="AZ930" i="4" a="1"/>
  <c r="AZ930" i="4" s="1"/>
  <c r="AT930" i="4" a="1"/>
  <c r="AT930" i="4" s="1"/>
  <c r="BQ930" i="4" a="1"/>
  <c r="BQ930" i="4" s="1"/>
  <c r="P930" i="4" a="1"/>
  <c r="P930" i="4" s="1"/>
  <c r="AV922" i="4" a="1"/>
  <c r="AV922" i="4" s="1"/>
  <c r="AM922" i="4" a="1"/>
  <c r="AM922" i="4" s="1"/>
  <c r="AD922" i="4" a="1"/>
  <c r="AD922" i="4" s="1"/>
  <c r="AZ922" i="4" a="1"/>
  <c r="AZ922" i="4" s="1"/>
  <c r="AQ922" i="4" a="1"/>
  <c r="AQ922" i="4" s="1"/>
  <c r="AH922" i="4" a="1"/>
  <c r="AH922" i="4" s="1"/>
  <c r="Y922" i="4" a="1"/>
  <c r="Y922" i="4" s="1"/>
  <c r="T922" i="4" a="1"/>
  <c r="T922" i="4" s="1"/>
  <c r="BO914" i="4" a="1"/>
  <c r="BO914" i="4" s="1"/>
  <c r="BF914" i="4" a="1"/>
  <c r="BF914" i="4" s="1"/>
  <c r="P914" i="4" a="1"/>
  <c r="P914" i="4" s="1"/>
  <c r="BS914" i="4" a="1"/>
  <c r="BS914" i="4" s="1"/>
  <c r="BJ914" i="4" a="1"/>
  <c r="BJ914" i="4" s="1"/>
  <c r="Y914" i="4" a="1"/>
  <c r="Y914" i="4" s="1"/>
  <c r="T914" i="4" a="1"/>
  <c r="T914" i="4" s="1"/>
  <c r="K914" i="4" a="1"/>
  <c r="K914" i="4" s="1"/>
  <c r="BF906" i="4" a="1"/>
  <c r="BF906" i="4" s="1"/>
  <c r="M906" i="4" a="1"/>
  <c r="M906" i="4" s="1"/>
  <c r="BJ906" i="4" a="1"/>
  <c r="BJ906" i="4" s="1"/>
  <c r="AQ906" i="4" a="1"/>
  <c r="AQ906" i="4" s="1"/>
  <c r="AZ906" i="4" a="1"/>
  <c r="AZ906" i="4" s="1"/>
  <c r="N906" i="4" a="1"/>
  <c r="N906" i="4" s="1"/>
  <c r="U906" i="4" a="1"/>
  <c r="U906" i="4" s="1"/>
  <c r="V906" i="4" a="1"/>
  <c r="V906" i="4" s="1"/>
  <c r="L898" i="4" a="1"/>
  <c r="L898" i="4" s="1"/>
  <c r="AV898" i="4" a="1"/>
  <c r="AV898" i="4" s="1"/>
  <c r="AQ898" i="4" a="1"/>
  <c r="AQ898" i="4" s="1"/>
  <c r="AH898" i="4" a="1"/>
  <c r="AH898" i="4" s="1"/>
  <c r="Y898" i="4" a="1"/>
  <c r="Y898" i="4" s="1"/>
  <c r="S898" i="4" a="1"/>
  <c r="S898" i="4" s="1"/>
  <c r="BM898" i="4" a="1"/>
  <c r="BM898" i="4" s="1"/>
  <c r="U898" i="4" a="1"/>
  <c r="U898" i="4" s="1"/>
  <c r="S890" i="4" a="1"/>
  <c r="S890" i="4" s="1"/>
  <c r="AT890" i="4" a="1"/>
  <c r="AT890" i="4" s="1"/>
  <c r="AA890" i="4" a="1"/>
  <c r="AA890" i="4" s="1"/>
  <c r="AJ890" i="4" a="1"/>
  <c r="AJ890" i="4" s="1"/>
  <c r="BJ890" i="4" a="1"/>
  <c r="BJ890" i="4" s="1"/>
  <c r="BQ890" i="4" a="1"/>
  <c r="BQ890" i="4" s="1"/>
  <c r="BF890" i="4" a="1"/>
  <c r="BF890" i="4" s="1"/>
  <c r="BR882" i="4" a="1"/>
  <c r="BR882" i="4" s="1"/>
  <c r="BM882" i="4" a="1"/>
  <c r="BM882" i="4" s="1"/>
  <c r="AV882" i="4" a="1"/>
  <c r="AV882" i="4" s="1"/>
  <c r="AP882" i="4" a="1"/>
  <c r="AP882" i="4" s="1"/>
  <c r="AD882" i="4" a="1"/>
  <c r="AD882" i="4" s="1"/>
  <c r="BQ882" i="4" a="1"/>
  <c r="BQ882" i="4" s="1"/>
  <c r="U882" i="4" a="1"/>
  <c r="U882" i="4" s="1"/>
  <c r="BD882" i="4" a="1"/>
  <c r="BD882" i="4" s="1"/>
  <c r="T874" i="4" a="1"/>
  <c r="T874" i="4" s="1"/>
  <c r="AS874" i="4" a="1"/>
  <c r="AS874" i="4" s="1"/>
  <c r="BS874" i="4" a="1"/>
  <c r="BS874" i="4" s="1"/>
  <c r="AJ874" i="4" a="1"/>
  <c r="AJ874" i="4" s="1"/>
  <c r="R874" i="4" a="1"/>
  <c r="R874" i="4" s="1"/>
  <c r="M874" i="4" a="1"/>
  <c r="M874" i="4" s="1"/>
  <c r="BL874" i="4" a="1"/>
  <c r="BL874" i="4" s="1"/>
  <c r="AP874" i="4" a="1"/>
  <c r="AP874" i="4" s="1"/>
  <c r="AA866" i="4" a="1"/>
  <c r="AA866" i="4" s="1"/>
  <c r="BO866" i="4" a="1"/>
  <c r="BO866" i="4" s="1"/>
  <c r="BH866" i="4" a="1"/>
  <c r="BH866" i="4" s="1"/>
  <c r="X866" i="4" a="1"/>
  <c r="X866" i="4" s="1"/>
  <c r="BI866" i="4" a="1"/>
  <c r="BI866" i="4" s="1"/>
  <c r="BC866" i="4" a="1"/>
  <c r="BC866" i="4" s="1"/>
  <c r="AM866" i="4" a="1"/>
  <c r="AM866" i="4" s="1"/>
  <c r="R866" i="4" a="1"/>
  <c r="R866" i="4" s="1"/>
  <c r="BM858" i="4" a="1"/>
  <c r="BM858" i="4" s="1"/>
  <c r="R858" i="4" a="1"/>
  <c r="R858" i="4" s="1"/>
  <c r="Z858" i="4" a="1"/>
  <c r="Z858" i="4" s="1"/>
  <c r="AE858" i="4" a="1"/>
  <c r="AE858" i="4" s="1"/>
  <c r="AL858" i="4" a="1"/>
  <c r="AL858" i="4" s="1"/>
  <c r="O858" i="4" a="1"/>
  <c r="O858" i="4" s="1"/>
  <c r="BA858" i="4" a="1"/>
  <c r="BA858" i="4" s="1"/>
  <c r="BJ858" i="4" a="1"/>
  <c r="BJ858" i="4" s="1"/>
  <c r="BQ1042" i="4" a="1"/>
  <c r="BQ1042" i="4" s="1"/>
  <c r="T1042" i="4" a="1"/>
  <c r="T1042" i="4" s="1"/>
  <c r="AY1042" i="4" a="1"/>
  <c r="AY1042" i="4" s="1"/>
  <c r="AD1042" i="4" a="1"/>
  <c r="AD1042" i="4" s="1"/>
  <c r="AU1042" i="4" a="1"/>
  <c r="AU1042" i="4" s="1"/>
  <c r="AM1042" i="4" a="1"/>
  <c r="AM1042" i="4" s="1"/>
  <c r="AN1042" i="4" a="1"/>
  <c r="AN1042" i="4" s="1"/>
  <c r="BJ1042" i="4" a="1"/>
  <c r="BJ1042" i="4" s="1"/>
  <c r="O1033" i="4" a="1"/>
  <c r="O1033" i="4" s="1"/>
  <c r="BR1033" i="4" a="1"/>
  <c r="BR1033" i="4" s="1"/>
  <c r="BM1033" i="4" a="1"/>
  <c r="BM1033" i="4" s="1"/>
  <c r="AK1033" i="4" a="1"/>
  <c r="AK1033" i="4" s="1"/>
  <c r="U1033" i="4" a="1"/>
  <c r="U1033" i="4" s="1"/>
  <c r="L1033" i="4" a="1"/>
  <c r="L1033" i="4" s="1"/>
  <c r="BO1033" i="4" a="1"/>
  <c r="BO1033" i="4" s="1"/>
  <c r="BC1033" i="4" a="1"/>
  <c r="BC1033" i="4" s="1"/>
  <c r="O1025" i="4" a="1"/>
  <c r="O1025" i="4" s="1"/>
  <c r="BC1025" i="4" a="1"/>
  <c r="BC1025" i="4" s="1"/>
  <c r="AO1025" i="4" a="1"/>
  <c r="AO1025" i="4" s="1"/>
  <c r="Y1025" i="4" a="1"/>
  <c r="Y1025" i="4" s="1"/>
  <c r="R1025" i="4" a="1"/>
  <c r="R1025" i="4" s="1"/>
  <c r="BO1025" i="4" a="1"/>
  <c r="BO1025" i="4" s="1"/>
  <c r="AV1025" i="4" a="1"/>
  <c r="AV1025" i="4" s="1"/>
  <c r="AH1025" i="4" a="1"/>
  <c r="AH1025" i="4" s="1"/>
  <c r="AW1017" i="4" a="1"/>
  <c r="AW1017" i="4" s="1"/>
  <c r="Z1017" i="4" a="1"/>
  <c r="Z1017" i="4" s="1"/>
  <c r="AI1017" i="4" a="1"/>
  <c r="AI1017" i="4" s="1"/>
  <c r="BB1017" i="4" a="1"/>
  <c r="BB1017" i="4" s="1"/>
  <c r="AS1017" i="4" a="1"/>
  <c r="AS1017" i="4" s="1"/>
  <c r="BF1017" i="4" a="1"/>
  <c r="BF1017" i="4" s="1"/>
  <c r="AM1017" i="4" a="1"/>
  <c r="AM1017" i="4" s="1"/>
  <c r="BH1009" i="4" a="1"/>
  <c r="BH1009" i="4" s="1"/>
  <c r="R1009" i="4" a="1"/>
  <c r="R1009" i="4" s="1"/>
  <c r="BG1009" i="4" a="1"/>
  <c r="BG1009" i="4" s="1"/>
  <c r="V1009" i="4" a="1"/>
  <c r="V1009" i="4" s="1"/>
  <c r="BJ1009" i="4" a="1"/>
  <c r="BJ1009" i="4" s="1"/>
  <c r="AV1009" i="4" a="1"/>
  <c r="AV1009" i="4" s="1"/>
  <c r="BK1009" i="4" a="1"/>
  <c r="BK1009" i="4" s="1"/>
  <c r="BN1009" i="4" a="1"/>
  <c r="BN1009" i="4" s="1"/>
  <c r="AN1001" i="4" a="1"/>
  <c r="AN1001" i="4" s="1"/>
  <c r="AJ1001" i="4" a="1"/>
  <c r="AJ1001" i="4" s="1"/>
  <c r="Y1001" i="4" a="1"/>
  <c r="Y1001" i="4" s="1"/>
  <c r="U1001" i="4" a="1"/>
  <c r="U1001" i="4" s="1"/>
  <c r="AS1001" i="4" a="1"/>
  <c r="AS1001" i="4" s="1"/>
  <c r="BR1001" i="4" a="1"/>
  <c r="BR1001" i="4" s="1"/>
  <c r="AG1001" i="4" a="1"/>
  <c r="AG1001" i="4" s="1"/>
  <c r="AC1001" i="4" a="1"/>
  <c r="AC1001" i="4" s="1"/>
  <c r="AI860" i="4" a="1"/>
  <c r="AI860" i="4" s="1"/>
  <c r="AM852" i="4" a="1"/>
  <c r="AM852" i="4" s="1"/>
  <c r="BP1044" i="4" a="1"/>
  <c r="BP1044" i="4" s="1"/>
  <c r="BB1035" i="4" a="1"/>
  <c r="BB1035" i="4" s="1"/>
  <c r="BT1035" i="4" a="1"/>
  <c r="BT1035" i="4" s="1"/>
  <c r="U1027" i="4" a="1"/>
  <c r="U1027" i="4" s="1"/>
  <c r="AY1027" i="4" a="1"/>
  <c r="AY1027" i="4" s="1"/>
  <c r="R1019" i="4" a="1"/>
  <c r="R1019" i="4" s="1"/>
  <c r="AF1019" i="4" a="1"/>
  <c r="AF1019" i="4" s="1"/>
  <c r="P1011" i="4" a="1"/>
  <c r="P1011" i="4" s="1"/>
  <c r="BC1011" i="4" a="1"/>
  <c r="BC1011" i="4" s="1"/>
  <c r="BF1003" i="4" a="1"/>
  <c r="BF1003" i="4" s="1"/>
  <c r="P1003" i="4" a="1"/>
  <c r="P1003" i="4" s="1"/>
  <c r="J995" i="4" a="1"/>
  <c r="J995" i="4" s="1"/>
  <c r="AI995" i="4" a="1"/>
  <c r="AI995" i="4" s="1"/>
  <c r="AO987" i="4" a="1"/>
  <c r="AO987" i="4" s="1"/>
  <c r="AY987" i="4" a="1"/>
  <c r="AY987" i="4" s="1"/>
  <c r="BS979" i="4" a="1"/>
  <c r="BS979" i="4" s="1"/>
  <c r="AB979" i="4" a="1"/>
  <c r="AB979" i="4" s="1"/>
  <c r="BI971" i="4" a="1"/>
  <c r="BI971" i="4" s="1"/>
  <c r="L971" i="4" a="1"/>
  <c r="L971" i="4" s="1"/>
  <c r="AD963" i="4" a="1"/>
  <c r="AD963" i="4" s="1"/>
  <c r="BJ963" i="4" a="1"/>
  <c r="BJ963" i="4" s="1"/>
  <c r="AV955" i="4" a="1"/>
  <c r="AV955" i="4" s="1"/>
  <c r="AY955" i="4" a="1"/>
  <c r="AY955" i="4" s="1"/>
  <c r="AP955" i="4" a="1"/>
  <c r="AP955" i="4" s="1"/>
  <c r="R947" i="4" a="1"/>
  <c r="R947" i="4" s="1"/>
  <c r="BN947" i="4" a="1"/>
  <c r="BN947" i="4" s="1"/>
  <c r="AB947" i="4" a="1"/>
  <c r="AB947" i="4" s="1"/>
  <c r="BQ939" i="4" a="1"/>
  <c r="BQ939" i="4" s="1"/>
  <c r="AY939" i="4" a="1"/>
  <c r="AY939" i="4" s="1"/>
  <c r="AK939" i="4" a="1"/>
  <c r="AK939" i="4" s="1"/>
  <c r="BC939" i="4" a="1"/>
  <c r="BC939" i="4" s="1"/>
  <c r="V931" i="4" a="1"/>
  <c r="V931" i="4" s="1"/>
  <c r="AB931" i="4" a="1"/>
  <c r="AB931" i="4" s="1"/>
  <c r="N931" i="4" a="1"/>
  <c r="N931" i="4" s="1"/>
  <c r="BL931" i="4" a="1"/>
  <c r="BL931" i="4" s="1"/>
  <c r="BN923" i="4" a="1"/>
  <c r="BN923" i="4" s="1"/>
  <c r="AZ923" i="4" a="1"/>
  <c r="AZ923" i="4" s="1"/>
  <c r="AH923" i="4" a="1"/>
  <c r="AH923" i="4" s="1"/>
  <c r="BR923" i="4" a="1"/>
  <c r="BR923" i="4" s="1"/>
  <c r="AV915" i="4" a="1"/>
  <c r="AV915" i="4" s="1"/>
  <c r="AD915" i="4" a="1"/>
  <c r="AD915" i="4" s="1"/>
  <c r="AQ915" i="4" a="1"/>
  <c r="AQ915" i="4" s="1"/>
  <c r="AO907" i="4" a="1"/>
  <c r="AO907" i="4" s="1"/>
  <c r="BT907" i="4" a="1"/>
  <c r="BT907" i="4" s="1"/>
  <c r="BB907" i="4" a="1"/>
  <c r="BB907" i="4" s="1"/>
  <c r="AH907" i="4" a="1"/>
  <c r="AH907" i="4" s="1"/>
  <c r="Q907" i="4" a="1"/>
  <c r="Q907" i="4" s="1"/>
  <c r="BI907" i="4" a="1"/>
  <c r="BI907" i="4" s="1"/>
  <c r="AP899" i="4" a="1"/>
  <c r="AP899" i="4" s="1"/>
  <c r="AB899" i="4" a="1"/>
  <c r="AB899" i="4" s="1"/>
  <c r="AO899" i="4" a="1"/>
  <c r="AO899" i="4" s="1"/>
  <c r="BB899" i="4" a="1"/>
  <c r="BB899" i="4" s="1"/>
  <c r="Z899" i="4" a="1"/>
  <c r="Z899" i="4" s="1"/>
  <c r="T899" i="4" a="1"/>
  <c r="T899" i="4" s="1"/>
  <c r="BJ899" i="4" a="1"/>
  <c r="BJ899" i="4" s="1"/>
  <c r="X899" i="4" a="1"/>
  <c r="X899" i="4" s="1"/>
  <c r="T891" i="4" a="1"/>
  <c r="T891" i="4" s="1"/>
  <c r="AU891" i="4" a="1"/>
  <c r="AU891" i="4" s="1"/>
  <c r="AB891" i="4" a="1"/>
  <c r="AB891" i="4" s="1"/>
  <c r="AK891" i="4" a="1"/>
  <c r="AK891" i="4" s="1"/>
  <c r="BK891" i="4" a="1"/>
  <c r="BK891" i="4" s="1"/>
  <c r="BR891" i="4" a="1"/>
  <c r="BR891" i="4" s="1"/>
  <c r="N891" i="4" a="1"/>
  <c r="N891" i="4" s="1"/>
  <c r="AX883" i="4" a="1"/>
  <c r="AX883" i="4" s="1"/>
  <c r="AV883" i="4" a="1"/>
  <c r="AV883" i="4" s="1"/>
  <c r="AH883" i="4" a="1"/>
  <c r="AH883" i="4" s="1"/>
  <c r="AC883" i="4" a="1"/>
  <c r="AC883" i="4" s="1"/>
  <c r="AR883" i="4" a="1"/>
  <c r="AR883" i="4" s="1"/>
  <c r="AB883" i="4" a="1"/>
  <c r="AB883" i="4" s="1"/>
  <c r="L883" i="4" a="1"/>
  <c r="L883" i="4" s="1"/>
  <c r="BQ883" i="4" a="1"/>
  <c r="BQ883" i="4" s="1"/>
  <c r="AD875" i="4" a="1"/>
  <c r="AD875" i="4" s="1"/>
  <c r="AE875" i="4" a="1"/>
  <c r="AE875" i="4" s="1"/>
  <c r="BP875" i="4" a="1"/>
  <c r="BP875" i="4" s="1"/>
  <c r="BF875" i="4" a="1"/>
  <c r="BF875" i="4" s="1"/>
  <c r="T875" i="4" a="1"/>
  <c r="T875" i="4" s="1"/>
  <c r="AC875" i="4" a="1"/>
  <c r="AC875" i="4" s="1"/>
  <c r="BI875" i="4" a="1"/>
  <c r="BI875" i="4" s="1"/>
  <c r="R875" i="4" a="1"/>
  <c r="R875" i="4" s="1"/>
  <c r="P867" i="4" a="1"/>
  <c r="P867" i="4" s="1"/>
  <c r="BL867" i="4" a="1"/>
  <c r="BL867" i="4" s="1"/>
  <c r="BT867" i="4" a="1"/>
  <c r="BT867" i="4" s="1"/>
  <c r="BS867" i="4" a="1"/>
  <c r="BS867" i="4" s="1"/>
  <c r="AK867" i="4" a="1"/>
  <c r="AK867" i="4" s="1"/>
  <c r="Z867" i="4" a="1"/>
  <c r="Z867" i="4" s="1"/>
  <c r="AC867" i="4" a="1"/>
  <c r="AC867" i="4" s="1"/>
  <c r="BA867" i="4" a="1"/>
  <c r="BA867" i="4" s="1"/>
  <c r="BN859" i="4" a="1"/>
  <c r="BN859" i="4" s="1"/>
  <c r="S859" i="4" a="1"/>
  <c r="S859" i="4" s="1"/>
  <c r="BH859" i="4" a="1"/>
  <c r="BH859" i="4" s="1"/>
  <c r="BF859" i="4" a="1"/>
  <c r="BF859" i="4" s="1"/>
  <c r="AR859" i="4" a="1"/>
  <c r="AR859" i="4" s="1"/>
  <c r="AN859" i="4" a="1"/>
  <c r="AN859" i="4" s="1"/>
  <c r="AC859" i="4" a="1"/>
  <c r="AC859" i="4" s="1"/>
  <c r="BS859" i="4" a="1"/>
  <c r="BS859" i="4" s="1"/>
  <c r="AM851" i="4" a="1"/>
  <c r="AM851" i="4" s="1"/>
  <c r="AD851" i="4" a="1"/>
  <c r="AD851" i="4" s="1"/>
  <c r="AC851" i="4" a="1"/>
  <c r="AC851" i="4" s="1"/>
  <c r="BL851" i="4" a="1"/>
  <c r="BL851" i="4" s="1"/>
  <c r="BJ851" i="4" a="1"/>
  <c r="BJ851" i="4" s="1"/>
  <c r="BA851" i="4" a="1"/>
  <c r="BA851" i="4" s="1"/>
  <c r="Z851" i="4" a="1"/>
  <c r="Z851" i="4" s="1"/>
  <c r="BM851" i="4" a="1"/>
  <c r="BM851" i="4" s="1"/>
  <c r="BR1043" i="4" a="1"/>
  <c r="BR1043" i="4" s="1"/>
  <c r="BJ1043" i="4" a="1"/>
  <c r="BJ1043" i="4" s="1"/>
  <c r="M1043" i="4" a="1"/>
  <c r="M1043" i="4" s="1"/>
  <c r="BQ1043" i="4" a="1"/>
  <c r="BQ1043" i="4" s="1"/>
  <c r="BI1043" i="4" a="1"/>
  <c r="BI1043" i="4" s="1"/>
  <c r="BA1043" i="4" a="1"/>
  <c r="BA1043" i="4" s="1"/>
  <c r="AS1043" i="4" a="1"/>
  <c r="AS1043" i="4" s="1"/>
  <c r="AK1043" i="4" a="1"/>
  <c r="AK1043" i="4" s="1"/>
  <c r="BI1034" i="4" a="1"/>
  <c r="BI1034" i="4" s="1"/>
  <c r="X1034" i="4" a="1"/>
  <c r="X1034" i="4" s="1"/>
  <c r="AB1034" i="4" a="1"/>
  <c r="AB1034" i="4" s="1"/>
  <c r="AI1034" i="4" a="1"/>
  <c r="AI1034" i="4" s="1"/>
  <c r="AX1034" i="4" a="1"/>
  <c r="AX1034" i="4" s="1"/>
  <c r="AO1034" i="4" a="1"/>
  <c r="AO1034" i="4" s="1"/>
  <c r="BQ1034" i="4" a="1"/>
  <c r="BQ1034" i="4" s="1"/>
  <c r="BK1034" i="4" a="1"/>
  <c r="BK1034" i="4" s="1"/>
  <c r="AD1026" i="4" a="1"/>
  <c r="AD1026" i="4" s="1"/>
  <c r="AX1026" i="4" a="1"/>
  <c r="AX1026" i="4" s="1"/>
  <c r="AF1026" i="4" a="1"/>
  <c r="AF1026" i="4" s="1"/>
  <c r="AK1026" i="4" a="1"/>
  <c r="AK1026" i="4" s="1"/>
  <c r="S1026" i="4" a="1"/>
  <c r="S1026" i="4" s="1"/>
  <c r="BJ1026" i="4" a="1"/>
  <c r="BJ1026" i="4" s="1"/>
  <c r="BM1026" i="4" a="1"/>
  <c r="BM1026" i="4" s="1"/>
  <c r="AJ1018" i="4" a="1"/>
  <c r="AJ1018" i="4" s="1"/>
  <c r="AP1018" i="4" a="1"/>
  <c r="AP1018" i="4" s="1"/>
  <c r="BH1018" i="4" a="1"/>
  <c r="BH1018" i="4" s="1"/>
  <c r="AX1018" i="4" a="1"/>
  <c r="AX1018" i="4" s="1"/>
  <c r="BD1018" i="4" a="1"/>
  <c r="BD1018" i="4" s="1"/>
  <c r="BJ1018" i="4" a="1"/>
  <c r="BJ1018" i="4" s="1"/>
  <c r="BF1018" i="4" a="1"/>
  <c r="BF1018" i="4" s="1"/>
  <c r="P1018" i="4" a="1"/>
  <c r="P1018" i="4" s="1"/>
  <c r="X1010" i="4" a="1"/>
  <c r="X1010" i="4" s="1"/>
  <c r="AH1010" i="4" a="1"/>
  <c r="AH1010" i="4" s="1"/>
  <c r="BH1010" i="4" a="1"/>
  <c r="BH1010" i="4" s="1"/>
  <c r="W1010" i="4" a="1"/>
  <c r="W1010" i="4" s="1"/>
  <c r="BK1010" i="4" a="1"/>
  <c r="BK1010" i="4" s="1"/>
  <c r="N1010" i="4" a="1"/>
  <c r="N1010" i="4" s="1"/>
  <c r="Y1010" i="4" a="1"/>
  <c r="Y1010" i="4" s="1"/>
  <c r="BS1010" i="4" a="1"/>
  <c r="BS1010" i="4" s="1"/>
  <c r="M1002" i="4" a="1"/>
  <c r="M1002" i="4" s="1"/>
  <c r="W1002" i="4" a="1"/>
  <c r="W1002" i="4" s="1"/>
  <c r="S1002" i="4" a="1"/>
  <c r="S1002" i="4" s="1"/>
  <c r="L1002" i="4" a="1"/>
  <c r="L1002" i="4" s="1"/>
  <c r="R1002" i="4" a="1"/>
  <c r="R1002" i="4" s="1"/>
  <c r="BJ1002" i="4" a="1"/>
  <c r="BJ1002" i="4" s="1"/>
  <c r="BR1002" i="4" a="1"/>
  <c r="BR1002" i="4" s="1"/>
  <c r="BD1002" i="4" a="1"/>
  <c r="BD1002" i="4" s="1"/>
  <c r="BS994" i="4" a="1"/>
  <c r="BS994" i="4" s="1"/>
  <c r="AQ994" i="4" a="1"/>
  <c r="AQ994" i="4" s="1"/>
  <c r="AL994" i="4" a="1"/>
  <c r="AL994" i="4" s="1"/>
  <c r="AC994" i="4" a="1"/>
  <c r="AC994" i="4" s="1"/>
  <c r="AE994" i="4" a="1"/>
  <c r="AE994" i="4" s="1"/>
  <c r="Z994" i="4" a="1"/>
  <c r="Z994" i="4" s="1"/>
  <c r="Q994" i="4" a="1"/>
  <c r="Q994" i="4" s="1"/>
  <c r="T994" i="4" a="1"/>
  <c r="T994" i="4" s="1"/>
  <c r="BO986" i="4" a="1"/>
  <c r="BO986" i="4" s="1"/>
  <c r="AW986" i="4" a="1"/>
  <c r="AW986" i="4" s="1"/>
  <c r="Z986" i="4" a="1"/>
  <c r="Z986" i="4" s="1"/>
  <c r="T986" i="4" a="1"/>
  <c r="T986" i="4" s="1"/>
  <c r="BQ986" i="4" a="1"/>
  <c r="BQ986" i="4" s="1"/>
  <c r="AS986" i="4" a="1"/>
  <c r="AS986" i="4" s="1"/>
  <c r="AZ986" i="4" a="1"/>
  <c r="AZ986" i="4" s="1"/>
  <c r="AA986" i="4" a="1"/>
  <c r="AA986" i="4" s="1"/>
  <c r="AO978" i="4" a="1"/>
  <c r="AO978" i="4" s="1"/>
  <c r="AF978" i="4" a="1"/>
  <c r="AF978" i="4" s="1"/>
  <c r="J978" i="4" a="1"/>
  <c r="J978" i="4" s="1"/>
  <c r="BL978" i="4" a="1"/>
  <c r="BL978" i="4" s="1"/>
  <c r="BD978" i="4" a="1"/>
  <c r="BD978" i="4" s="1"/>
  <c r="X978" i="4" a="1"/>
  <c r="X978" i="4" s="1"/>
  <c r="V978" i="4" a="1"/>
  <c r="V978" i="4" s="1"/>
  <c r="Z978" i="4" a="1"/>
  <c r="Z978" i="4" s="1"/>
  <c r="Y970" i="4" a="1"/>
  <c r="Y970" i="4" s="1"/>
  <c r="AP970" i="4" a="1"/>
  <c r="AP970" i="4" s="1"/>
  <c r="AK970" i="4" a="1"/>
  <c r="AK970" i="4" s="1"/>
  <c r="AJ970" i="4" a="1"/>
  <c r="AJ970" i="4" s="1"/>
  <c r="AV970" i="4" a="1"/>
  <c r="AV970" i="4" s="1"/>
  <c r="AH970" i="4" a="1"/>
  <c r="AH970" i="4" s="1"/>
  <c r="AN970" i="4" a="1"/>
  <c r="AN970" i="4" s="1"/>
  <c r="AI970" i="4" a="1"/>
  <c r="AI970" i="4" s="1"/>
  <c r="W962" i="4" a="1"/>
  <c r="W962" i="4" s="1"/>
  <c r="N962" i="4" a="1"/>
  <c r="N962" i="4" s="1"/>
  <c r="AJ962" i="4" a="1"/>
  <c r="AJ962" i="4" s="1"/>
  <c r="AA962" i="4" a="1"/>
  <c r="AA962" i="4" s="1"/>
  <c r="R962" i="4" a="1"/>
  <c r="R962" i="4" s="1"/>
  <c r="M962" i="4" a="1"/>
  <c r="M962" i="4" s="1"/>
  <c r="BK962" i="4" a="1"/>
  <c r="BK962" i="4" s="1"/>
  <c r="AV954" i="4" a="1"/>
  <c r="AV954" i="4" s="1"/>
  <c r="AD954" i="4" a="1"/>
  <c r="AD954" i="4" s="1"/>
  <c r="BS954" i="4" a="1"/>
  <c r="BS954" i="4" s="1"/>
  <c r="BE954" i="4" a="1"/>
  <c r="BE954" i="4" s="1"/>
  <c r="L954" i="4" a="1"/>
  <c r="L954" i="4" s="1"/>
  <c r="BF954" i="4" a="1"/>
  <c r="BF954" i="4" s="1"/>
  <c r="AE954" i="4" a="1"/>
  <c r="AE954" i="4" s="1"/>
  <c r="BP954" i="4" a="1"/>
  <c r="BP954" i="4" s="1"/>
  <c r="AI946" i="4" a="1"/>
  <c r="AI946" i="4" s="1"/>
  <c r="AH946" i="4" a="1"/>
  <c r="AH946" i="4" s="1"/>
  <c r="K946" i="4" a="1"/>
  <c r="K946" i="4" s="1"/>
  <c r="AZ946" i="4" a="1"/>
  <c r="AZ946" i="4" s="1"/>
  <c r="AT946" i="4" a="1"/>
  <c r="AT946" i="4" s="1"/>
  <c r="M946" i="4" a="1"/>
  <c r="M946" i="4" s="1"/>
  <c r="W946" i="4" a="1"/>
  <c r="W946" i="4" s="1"/>
  <c r="BO946" i="4" a="1"/>
  <c r="BO946" i="4" s="1"/>
  <c r="J938" i="4" a="1"/>
  <c r="J938" i="4" s="1"/>
  <c r="BQ938" i="4" a="1"/>
  <c r="BQ938" i="4" s="1"/>
  <c r="BH938" i="4" a="1"/>
  <c r="BH938" i="4" s="1"/>
  <c r="AY938" i="4" a="1"/>
  <c r="AY938" i="4" s="1"/>
  <c r="BL938" i="4" a="1"/>
  <c r="BL938" i="4" s="1"/>
  <c r="BC938" i="4" a="1"/>
  <c r="BC938" i="4" s="1"/>
  <c r="AT938" i="4" a="1"/>
  <c r="AT938" i="4" s="1"/>
  <c r="AO938" i="4" a="1"/>
  <c r="AO938" i="4" s="1"/>
  <c r="BG930" i="4" a="1"/>
  <c r="BG930" i="4" s="1"/>
  <c r="BF930" i="4" a="1"/>
  <c r="BF930" i="4" s="1"/>
  <c r="BI930" i="4" a="1"/>
  <c r="BI930" i="4" s="1"/>
  <c r="Y930" i="4" a="1"/>
  <c r="Y930" i="4" s="1"/>
  <c r="AS930" i="4" a="1"/>
  <c r="AS930" i="4" s="1"/>
  <c r="AN930" i="4" a="1"/>
  <c r="AN930" i="4" s="1"/>
  <c r="BN930" i="4" a="1"/>
  <c r="BN930" i="4" s="1"/>
  <c r="AV930" i="4" a="1"/>
  <c r="AV930" i="4" s="1"/>
  <c r="K922" i="4" a="1"/>
  <c r="K922" i="4" s="1"/>
  <c r="BN922" i="4" a="1"/>
  <c r="BN922" i="4" s="1"/>
  <c r="BE922" i="4" a="1"/>
  <c r="BE922" i="4" s="1"/>
  <c r="O922" i="4" a="1"/>
  <c r="O922" i="4" s="1"/>
  <c r="BR922" i="4" a="1"/>
  <c r="BR922" i="4" s="1"/>
  <c r="BI922" i="4" a="1"/>
  <c r="BI922" i="4" s="1"/>
  <c r="BD922" i="4" a="1"/>
  <c r="BD922" i="4" s="1"/>
  <c r="AU922" i="4" a="1"/>
  <c r="AU922" i="4" s="1"/>
  <c r="AD914" i="4" a="1"/>
  <c r="AD914" i="4" s="1"/>
  <c r="U914" i="4" a="1"/>
  <c r="U914" i="4" s="1"/>
  <c r="AZ914" i="4" a="1"/>
  <c r="AZ914" i="4" s="1"/>
  <c r="AQ914" i="4" a="1"/>
  <c r="AQ914" i="4" s="1"/>
  <c r="AH914" i="4" a="1"/>
  <c r="AH914" i="4" s="1"/>
  <c r="O914" i="4" a="1"/>
  <c r="O914" i="4" s="1"/>
  <c r="BR914" i="4" a="1"/>
  <c r="BR914" i="4" s="1"/>
  <c r="BI914" i="4" a="1"/>
  <c r="BI914" i="4" s="1"/>
  <c r="AW906" i="4" a="1"/>
  <c r="AW906" i="4" s="1"/>
  <c r="BS906" i="4" a="1"/>
  <c r="BS906" i="4" s="1"/>
  <c r="AV906" i="4" a="1"/>
  <c r="AV906" i="4" s="1"/>
  <c r="BI906" i="4" a="1"/>
  <c r="BI906" i="4" s="1"/>
  <c r="AG906" i="4" a="1"/>
  <c r="AG906" i="4" s="1"/>
  <c r="AA906" i="4" a="1"/>
  <c r="AA906" i="4" s="1"/>
  <c r="K906" i="4" a="1"/>
  <c r="K906" i="4" s="1"/>
  <c r="J906" i="4" a="1"/>
  <c r="J906" i="4" s="1"/>
  <c r="BE898" i="4" a="1"/>
  <c r="BE898" i="4" s="1"/>
  <c r="AL898" i="4" a="1"/>
  <c r="AL898" i="4" s="1"/>
  <c r="AC898" i="4" a="1"/>
  <c r="AC898" i="4" s="1"/>
  <c r="T898" i="4" a="1"/>
  <c r="T898" i="4" s="1"/>
  <c r="O898" i="4" a="1"/>
  <c r="O898" i="4" s="1"/>
  <c r="AB898" i="4" a="1"/>
  <c r="AB898" i="4" s="1"/>
  <c r="AK898" i="4" a="1"/>
  <c r="AK898" i="4" s="1"/>
  <c r="X890" i="4" a="1"/>
  <c r="X890" i="4" s="1"/>
  <c r="BC890" i="4" a="1"/>
  <c r="BC890" i="4" s="1"/>
  <c r="AF890" i="4" a="1"/>
  <c r="AF890" i="4" s="1"/>
  <c r="AS890" i="4" a="1"/>
  <c r="AS890" i="4" s="1"/>
  <c r="Q890" i="4" a="1"/>
  <c r="Q890" i="4" s="1"/>
  <c r="K890" i="4" a="1"/>
  <c r="K890" i="4" s="1"/>
  <c r="BG890" i="4" a="1"/>
  <c r="BG890" i="4" s="1"/>
  <c r="AR890" i="4" a="1"/>
  <c r="AR890" i="4" s="1"/>
  <c r="AB882" i="4" a="1"/>
  <c r="AB882" i="4" s="1"/>
  <c r="V882" i="4" a="1"/>
  <c r="V882" i="4" s="1"/>
  <c r="AO882" i="4" a="1"/>
  <c r="AO882" i="4" s="1"/>
  <c r="AJ882" i="4" a="1"/>
  <c r="AJ882" i="4" s="1"/>
  <c r="AR882" i="4" a="1"/>
  <c r="AR882" i="4" s="1"/>
  <c r="Z882" i="4" a="1"/>
  <c r="Z882" i="4" s="1"/>
  <c r="O882" i="4" a="1"/>
  <c r="O882" i="4" s="1"/>
  <c r="W882" i="4" a="1"/>
  <c r="W882" i="4" s="1"/>
  <c r="AY874" i="4" a="1"/>
  <c r="AY874" i="4" s="1"/>
  <c r="AZ874" i="4" a="1"/>
  <c r="AZ874" i="4" s="1"/>
  <c r="BR874" i="4" a="1"/>
  <c r="BR874" i="4" s="1"/>
  <c r="BN874" i="4" a="1"/>
  <c r="BN874" i="4" s="1"/>
  <c r="W874" i="4" a="1"/>
  <c r="W874" i="4" s="1"/>
  <c r="AW874" i="4" a="1"/>
  <c r="AW874" i="4" s="1"/>
  <c r="U874" i="4" a="1"/>
  <c r="U874" i="4" s="1"/>
  <c r="AK874" i="4" a="1"/>
  <c r="AK874" i="4" s="1"/>
  <c r="K866" i="4" a="1"/>
  <c r="K866" i="4" s="1"/>
  <c r="AI866" i="4" a="1"/>
  <c r="AI866" i="4" s="1"/>
  <c r="AJ866" i="4" a="1"/>
  <c r="AJ866" i="4" s="1"/>
  <c r="V866" i="4" a="1"/>
  <c r="V866" i="4" s="1"/>
  <c r="AB866" i="4" a="1"/>
  <c r="AB866" i="4" s="1"/>
  <c r="Z866" i="4" a="1"/>
  <c r="Z866" i="4" s="1"/>
  <c r="P866" i="4" a="1"/>
  <c r="P866" i="4" s="1"/>
  <c r="BJ866" i="4" a="1"/>
  <c r="BJ866" i="4" s="1"/>
  <c r="BD858" i="4" a="1"/>
  <c r="BD858" i="4" s="1"/>
  <c r="AG858" i="4" a="1"/>
  <c r="AG858" i="4" s="1"/>
  <c r="BN858" i="4" a="1"/>
  <c r="BN858" i="4" s="1"/>
  <c r="AM858" i="4" a="1"/>
  <c r="AM858" i="4" s="1"/>
  <c r="AB858" i="4" a="1"/>
  <c r="AB858" i="4" s="1"/>
  <c r="AH858" i="4" a="1"/>
  <c r="AH858" i="4" s="1"/>
  <c r="BT858" i="4" a="1"/>
  <c r="BT858" i="4" s="1"/>
  <c r="BC858" i="4" a="1"/>
  <c r="BC858" i="4" s="1"/>
  <c r="AB1042" i="4" a="1"/>
  <c r="AB1042" i="4" s="1"/>
  <c r="BN1042" i="4" a="1"/>
  <c r="BN1042" i="4" s="1"/>
  <c r="AQ1042" i="4" a="1"/>
  <c r="AQ1042" i="4" s="1"/>
  <c r="AS1042" i="4" a="1"/>
  <c r="AS1042" i="4" s="1"/>
  <c r="V1042" i="4" a="1"/>
  <c r="V1042" i="4" s="1"/>
  <c r="N1042" i="4" a="1"/>
  <c r="N1042" i="4" s="1"/>
  <c r="AE1042" i="4" a="1"/>
  <c r="AE1042" i="4" s="1"/>
  <c r="M1042" i="4" a="1"/>
  <c r="M1042" i="4" s="1"/>
  <c r="BH1033" i="4" a="1"/>
  <c r="BH1033" i="4" s="1"/>
  <c r="BH1025" i="4" a="1"/>
  <c r="BH1025" i="4" s="1"/>
  <c r="AZ1025" i="4" a="1"/>
  <c r="AZ1025" i="4" s="1"/>
  <c r="AT1017" i="4" a="1"/>
  <c r="AT1017" i="4" s="1"/>
  <c r="BD1017" i="4" a="1"/>
  <c r="BD1017" i="4" s="1"/>
  <c r="BO1009" i="4" a="1"/>
  <c r="BO1009" i="4" s="1"/>
  <c r="AX1001" i="4" a="1"/>
  <c r="AX1001" i="4" s="1"/>
  <c r="AI1001" i="4" a="1"/>
  <c r="AI1001" i="4" s="1"/>
  <c r="AF1001" i="4" a="1"/>
  <c r="AF1001" i="4" s="1"/>
  <c r="X1001" i="4" a="1"/>
  <c r="X1001" i="4" s="1"/>
  <c r="W993" i="4" a="1"/>
  <c r="W993" i="4" s="1"/>
  <c r="N993" i="4" a="1"/>
  <c r="N993" i="4" s="1"/>
  <c r="AA993" i="4" a="1"/>
  <c r="AA993" i="4" s="1"/>
  <c r="R993" i="4" a="1"/>
  <c r="R993" i="4" s="1"/>
  <c r="AG993" i="4" a="1"/>
  <c r="AG993" i="4" s="1"/>
  <c r="X993" i="4" a="1"/>
  <c r="X993" i="4" s="1"/>
  <c r="O993" i="4" a="1"/>
  <c r="O993" i="4" s="1"/>
  <c r="Q993" i="4" a="1"/>
  <c r="Q993" i="4" s="1"/>
  <c r="BE985" i="4" a="1"/>
  <c r="BE985" i="4" s="1"/>
  <c r="W985" i="4" a="1"/>
  <c r="W985" i="4" s="1"/>
  <c r="BT985" i="4" a="1"/>
  <c r="BT985" i="4" s="1"/>
  <c r="BJ985" i="4" a="1"/>
  <c r="BJ985" i="4" s="1"/>
  <c r="BA985" i="4" a="1"/>
  <c r="BA985" i="4" s="1"/>
  <c r="BH985" i="4" a="1"/>
  <c r="BH985" i="4" s="1"/>
  <c r="AS985" i="4" a="1"/>
  <c r="AS985" i="4" s="1"/>
  <c r="U985" i="4" a="1"/>
  <c r="U985" i="4" s="1"/>
  <c r="BS977" i="4" a="1"/>
  <c r="BS977" i="4" s="1"/>
  <c r="AP977" i="4" a="1"/>
  <c r="AP977" i="4" s="1"/>
  <c r="AM977" i="4" a="1"/>
  <c r="AM977" i="4" s="1"/>
  <c r="R977" i="4" a="1"/>
  <c r="R977" i="4" s="1"/>
  <c r="BE977" i="4" a="1"/>
  <c r="BE977" i="4" s="1"/>
  <c r="AK977" i="4" a="1"/>
  <c r="AK977" i="4" s="1"/>
  <c r="W977" i="4" a="1"/>
  <c r="W977" i="4" s="1"/>
  <c r="BD969" i="4" a="1"/>
  <c r="BD969" i="4" s="1"/>
  <c r="BG969" i="4" a="1"/>
  <c r="BG969" i="4" s="1"/>
  <c r="P969" i="4" a="1"/>
  <c r="P969" i="4" s="1"/>
  <c r="BS969" i="4" a="1"/>
  <c r="BS969" i="4" s="1"/>
  <c r="K969" i="4" a="1"/>
  <c r="K969" i="4" s="1"/>
  <c r="AV969" i="4" a="1"/>
  <c r="AV969" i="4" s="1"/>
  <c r="BP969" i="4" a="1"/>
  <c r="BP969" i="4" s="1"/>
  <c r="T969" i="4" a="1"/>
  <c r="T969" i="4" s="1"/>
  <c r="BE961" i="4" a="1"/>
  <c r="BE961" i="4" s="1"/>
  <c r="AV961" i="4" a="1"/>
  <c r="AV961" i="4" s="1"/>
  <c r="AM961" i="4" a="1"/>
  <c r="AM961" i="4" s="1"/>
  <c r="AD961" i="4" a="1"/>
  <c r="AD961" i="4" s="1"/>
  <c r="X961" i="4" a="1"/>
  <c r="X961" i="4" s="1"/>
  <c r="BH961" i="4" a="1"/>
  <c r="BH961" i="4" s="1"/>
  <c r="AY961" i="4" a="1"/>
  <c r="AY961" i="4" s="1"/>
  <c r="AP961" i="4" a="1"/>
  <c r="AP961" i="4" s="1"/>
  <c r="BL953" i="4" a="1"/>
  <c r="BL953" i="4" s="1"/>
  <c r="AT953" i="4" a="1"/>
  <c r="AT953" i="4" s="1"/>
  <c r="W953" i="4" a="1"/>
  <c r="W953" i="4" s="1"/>
  <c r="BP953" i="4" a="1"/>
  <c r="BP953" i="4" s="1"/>
  <c r="BA953" i="4" a="1"/>
  <c r="BA953" i="4" s="1"/>
  <c r="Z953" i="4" a="1"/>
  <c r="Z953" i="4" s="1"/>
  <c r="AN953" i="4" a="1"/>
  <c r="AN953" i="4" s="1"/>
  <c r="Y953" i="4" a="1"/>
  <c r="Y953" i="4" s="1"/>
  <c r="AD945" i="4" a="1"/>
  <c r="AD945" i="4" s="1"/>
  <c r="AC945" i="4" a="1"/>
  <c r="AC945" i="4" s="1"/>
  <c r="AV945" i="4" a="1"/>
  <c r="AV945" i="4" s="1"/>
  <c r="BB945" i="4" a="1"/>
  <c r="BB945" i="4" s="1"/>
  <c r="AR945" i="4" a="1"/>
  <c r="AR945" i="4" s="1"/>
  <c r="V945" i="4" a="1"/>
  <c r="V945" i="4" s="1"/>
  <c r="W945" i="4" a="1"/>
  <c r="W945" i="4" s="1"/>
  <c r="AX945" i="4" a="1"/>
  <c r="AX945" i="4" s="1"/>
  <c r="AV937" i="4" a="1"/>
  <c r="AV937" i="4" s="1"/>
  <c r="AM937" i="4" a="1"/>
  <c r="AM937" i="4" s="1"/>
  <c r="AD937" i="4" a="1"/>
  <c r="AD937" i="4" s="1"/>
  <c r="U937" i="4" a="1"/>
  <c r="U937" i="4" s="1"/>
  <c r="P937" i="4" a="1"/>
  <c r="P937" i="4" s="1"/>
  <c r="BS937" i="4" a="1"/>
  <c r="BS937" i="4" s="1"/>
  <c r="BJ937" i="4" a="1"/>
  <c r="BJ937" i="4" s="1"/>
  <c r="BA937" i="4" a="1"/>
  <c r="BA937" i="4" s="1"/>
  <c r="Y929" i="4" a="1"/>
  <c r="Y929" i="4" s="1"/>
  <c r="BS929" i="4" a="1"/>
  <c r="BS929" i="4" s="1"/>
  <c r="AZ929" i="4" a="1"/>
  <c r="AZ929" i="4" s="1"/>
  <c r="S929" i="4" a="1"/>
  <c r="S929" i="4" s="1"/>
  <c r="W929" i="4" a="1"/>
  <c r="W929" i="4" s="1"/>
  <c r="AO929" i="4" a="1"/>
  <c r="AO929" i="4" s="1"/>
  <c r="BK929" i="4" a="1"/>
  <c r="BK929" i="4" s="1"/>
  <c r="Z929" i="4" a="1"/>
  <c r="Z929" i="4" s="1"/>
  <c r="BK921" i="4" a="1"/>
  <c r="BK921" i="4" s="1"/>
  <c r="BB921" i="4" a="1"/>
  <c r="BB921" i="4" s="1"/>
  <c r="AS921" i="4" a="1"/>
  <c r="AS921" i="4" s="1"/>
  <c r="AJ921" i="4" a="1"/>
  <c r="AJ921" i="4" s="1"/>
  <c r="AE921" i="4" a="1"/>
  <c r="AE921" i="4" s="1"/>
  <c r="V921" i="4" a="1"/>
  <c r="V921" i="4" s="1"/>
  <c r="M921" i="4" a="1"/>
  <c r="M921" i="4" s="1"/>
  <c r="BP921" i="4" a="1"/>
  <c r="BP921" i="4" s="1"/>
  <c r="BC913" i="4" a="1"/>
  <c r="BC913" i="4" s="1"/>
  <c r="AT913" i="4" a="1"/>
  <c r="AT913" i="4" s="1"/>
  <c r="BL913" i="4" a="1"/>
  <c r="BL913" i="4" s="1"/>
  <c r="BG913" i="4" a="1"/>
  <c r="BG913" i="4" s="1"/>
  <c r="M913" i="4" a="1"/>
  <c r="M913" i="4" s="1"/>
  <c r="BP913" i="4" a="1"/>
  <c r="BP913" i="4" s="1"/>
  <c r="BK913" i="4" a="1"/>
  <c r="BK913" i="4" s="1"/>
  <c r="AM905" i="4" a="1"/>
  <c r="AM905" i="4" s="1"/>
  <c r="BM905" i="4" a="1"/>
  <c r="BM905" i="4" s="1"/>
  <c r="N905" i="4" a="1"/>
  <c r="N905" i="4" s="1"/>
  <c r="AX905" i="4" a="1"/>
  <c r="AX905" i="4" s="1"/>
  <c r="AA905" i="4" a="1"/>
  <c r="AA905" i="4" s="1"/>
  <c r="AE905" i="4" a="1"/>
  <c r="AE905" i="4" s="1"/>
  <c r="AC905" i="4" a="1"/>
  <c r="AC905" i="4" s="1"/>
  <c r="BT905" i="4" a="1"/>
  <c r="BT905" i="4" s="1"/>
  <c r="Q897" i="4" a="1"/>
  <c r="Q897" i="4" s="1"/>
  <c r="AT897" i="4" a="1"/>
  <c r="AT897" i="4" s="1"/>
  <c r="AX897" i="4" a="1"/>
  <c r="AX897" i="4" s="1"/>
  <c r="BB897" i="4" a="1"/>
  <c r="BB897" i="4" s="1"/>
  <c r="AI897" i="4" a="1"/>
  <c r="AI897" i="4" s="1"/>
  <c r="P897" i="4" a="1"/>
  <c r="P897" i="4" s="1"/>
  <c r="BS897" i="4" a="1"/>
  <c r="BS897" i="4" s="1"/>
  <c r="BH897" i="4" a="1"/>
  <c r="BH897" i="4" s="1"/>
  <c r="AW889" i="4" a="1"/>
  <c r="AW889" i="4" s="1"/>
  <c r="BJ889" i="4" a="1"/>
  <c r="BJ889" i="4" s="1"/>
  <c r="T889" i="4" a="1"/>
  <c r="T889" i="4" s="1"/>
  <c r="X889" i="4" a="1"/>
  <c r="X889" i="4" s="1"/>
  <c r="AX889" i="4" a="1"/>
  <c r="AX889" i="4" s="1"/>
  <c r="M889" i="4" a="1"/>
  <c r="M889" i="4" s="1"/>
  <c r="BM889" i="4" a="1"/>
  <c r="BM889" i="4" s="1"/>
  <c r="BE889" i="4" a="1"/>
  <c r="BE889" i="4" s="1"/>
  <c r="BT881" i="4" a="1"/>
  <c r="BT881" i="4" s="1"/>
  <c r="BP881" i="4" a="1"/>
  <c r="BP881" i="4" s="1"/>
  <c r="T881" i="4" a="1"/>
  <c r="T881" i="4" s="1"/>
  <c r="BE881" i="4" a="1"/>
  <c r="BE881" i="4" s="1"/>
  <c r="AX881" i="4" a="1"/>
  <c r="AX881" i="4" s="1"/>
  <c r="AH881" i="4" a="1"/>
  <c r="AH881" i="4" s="1"/>
  <c r="R881" i="4" a="1"/>
  <c r="R881" i="4" s="1"/>
  <c r="AL881" i="4" a="1"/>
  <c r="AL881" i="4" s="1"/>
  <c r="BL873" i="4" a="1"/>
  <c r="BL873" i="4" s="1"/>
  <c r="BH873" i="4" a="1"/>
  <c r="BH873" i="4" s="1"/>
  <c r="BC873" i="4" a="1"/>
  <c r="BC873" i="4" s="1"/>
  <c r="M873" i="4" a="1"/>
  <c r="M873" i="4" s="1"/>
  <c r="AF873" i="4" a="1"/>
  <c r="AF873" i="4" s="1"/>
  <c r="AU873" i="4" a="1"/>
  <c r="AU873" i="4" s="1"/>
  <c r="AT873" i="4" a="1"/>
  <c r="AT873" i="4" s="1"/>
  <c r="BE873" i="4" a="1"/>
  <c r="BE873" i="4" s="1"/>
  <c r="J865" i="4" a="1"/>
  <c r="J865" i="4" s="1"/>
  <c r="AU865" i="4" a="1"/>
  <c r="AU865" i="4" s="1"/>
  <c r="S865" i="4" a="1"/>
  <c r="S865" i="4" s="1"/>
  <c r="BH865" i="4" a="1"/>
  <c r="BH865" i="4" s="1"/>
  <c r="BK865" i="4" a="1"/>
  <c r="BK865" i="4" s="1"/>
  <c r="AL865" i="4" a="1"/>
  <c r="AL865" i="4" s="1"/>
  <c r="AS865" i="4" a="1"/>
  <c r="AS865" i="4" s="1"/>
  <c r="BA865" i="4" a="1"/>
  <c r="BA865" i="4" s="1"/>
  <c r="Z857" i="4" a="1"/>
  <c r="Z857" i="4" s="1"/>
  <c r="BF857" i="4" a="1"/>
  <c r="BF857" i="4" s="1"/>
  <c r="AV857" i="4" a="1"/>
  <c r="AV857" i="4" s="1"/>
  <c r="AK857" i="4" a="1"/>
  <c r="AK857" i="4" s="1"/>
  <c r="AL857" i="4" a="1"/>
  <c r="AL857" i="4" s="1"/>
  <c r="BH857" i="4" a="1"/>
  <c r="BH857" i="4" s="1"/>
  <c r="N857" i="4" a="1"/>
  <c r="N857" i="4" s="1"/>
  <c r="U857" i="4" a="1"/>
  <c r="U857" i="4" s="1"/>
  <c r="Q1041" i="4" a="1"/>
  <c r="Q1041" i="4" s="1"/>
  <c r="L1041" i="4" a="1"/>
  <c r="L1041" i="4" s="1"/>
  <c r="AT1041" i="4" a="1"/>
  <c r="AT1041" i="4" s="1"/>
  <c r="K1041" i="4" a="1"/>
  <c r="K1041" i="4" s="1"/>
  <c r="AU1041" i="4" a="1"/>
  <c r="AU1041" i="4" s="1"/>
  <c r="BF1041" i="4" a="1"/>
  <c r="BF1041" i="4" s="1"/>
  <c r="AV1041" i="4" a="1"/>
  <c r="AV1041" i="4" s="1"/>
  <c r="AR1032" i="4" a="1"/>
  <c r="AR1032" i="4" s="1"/>
  <c r="S1032" i="4" a="1"/>
  <c r="S1032" i="4" s="1"/>
  <c r="N1032" i="4" a="1"/>
  <c r="N1032" i="4" s="1"/>
  <c r="BT1032" i="4" a="1"/>
  <c r="BT1032" i="4" s="1"/>
  <c r="R1032" i="4" a="1"/>
  <c r="R1032" i="4" s="1"/>
  <c r="AK1032" i="4" a="1"/>
  <c r="AK1032" i="4" s="1"/>
  <c r="AW1032" i="4" a="1"/>
  <c r="AW1032" i="4" s="1"/>
  <c r="U1032" i="4" a="1"/>
  <c r="U1032" i="4" s="1"/>
  <c r="AK1024" i="4" a="1"/>
  <c r="AK1024" i="4" s="1"/>
  <c r="AO1024" i="4" a="1"/>
  <c r="AO1024" i="4" s="1"/>
  <c r="AT1024" i="4" a="1"/>
  <c r="AT1024" i="4" s="1"/>
  <c r="BR1024" i="4" a="1"/>
  <c r="BR1024" i="4" s="1"/>
  <c r="BP1024" i="4" a="1"/>
  <c r="BP1024" i="4" s="1"/>
  <c r="BO1024" i="4" a="1"/>
  <c r="BO1024" i="4" s="1"/>
  <c r="AG1024" i="4" a="1"/>
  <c r="AG1024" i="4" s="1"/>
  <c r="AC1024" i="4" a="1"/>
  <c r="AC1024" i="4" s="1"/>
  <c r="Q1016" i="4" a="1"/>
  <c r="Q1016" i="4" s="1"/>
  <c r="AJ1016" i="4" a="1"/>
  <c r="AJ1016" i="4" s="1"/>
  <c r="BA1016" i="4" a="1"/>
  <c r="BA1016" i="4" s="1"/>
  <c r="BR1016" i="4" a="1"/>
  <c r="BR1016" i="4" s="1"/>
  <c r="AF1016" i="4" a="1"/>
  <c r="AF1016" i="4" s="1"/>
  <c r="BN1016" i="4" a="1"/>
  <c r="BN1016" i="4" s="1"/>
  <c r="P1016" i="4" a="1"/>
  <c r="P1016" i="4" s="1"/>
  <c r="AH1016" i="4" a="1"/>
  <c r="AH1016" i="4" s="1"/>
  <c r="AX1008" i="4" a="1"/>
  <c r="AX1008" i="4" s="1"/>
  <c r="BT1008" i="4" a="1"/>
  <c r="BT1008" i="4" s="1"/>
  <c r="AW1008" i="4" a="1"/>
  <c r="AW1008" i="4" s="1"/>
  <c r="AY1008" i="4" a="1"/>
  <c r="AY1008" i="4" s="1"/>
  <c r="AZ1008" i="4" a="1"/>
  <c r="AZ1008" i="4" s="1"/>
  <c r="BA1008" i="4" a="1"/>
  <c r="BA1008" i="4" s="1"/>
  <c r="J1008" i="4" a="1"/>
  <c r="J1008" i="4" s="1"/>
  <c r="P1008" i="4" a="1"/>
  <c r="P1008" i="4" s="1"/>
  <c r="AN1000" i="4" a="1"/>
  <c r="AN1000" i="4" s="1"/>
  <c r="Z1000" i="4" a="1"/>
  <c r="Z1000" i="4" s="1"/>
  <c r="BT1000" i="4" a="1"/>
  <c r="BT1000" i="4" s="1"/>
  <c r="BM1000" i="4" a="1"/>
  <c r="BM1000" i="4" s="1"/>
  <c r="AJ1000" i="4" a="1"/>
  <c r="AJ1000" i="4" s="1"/>
  <c r="BD1000" i="4" a="1"/>
  <c r="BD1000" i="4" s="1"/>
  <c r="AP1000" i="4" a="1"/>
  <c r="AP1000" i="4" s="1"/>
  <c r="W1000" i="4" a="1"/>
  <c r="W1000" i="4" s="1"/>
  <c r="V992" i="4" a="1"/>
  <c r="V992" i="4" s="1"/>
  <c r="AI992" i="4" a="1"/>
  <c r="AI992" i="4" s="1"/>
  <c r="AJ992" i="4" a="1"/>
  <c r="AJ992" i="4" s="1"/>
  <c r="AT992" i="4" a="1"/>
  <c r="AT992" i="4" s="1"/>
  <c r="AF992" i="4" a="1"/>
  <c r="AF992" i="4" s="1"/>
  <c r="BF992" i="4" a="1"/>
  <c r="BF992" i="4" s="1"/>
  <c r="AK992" i="4" a="1"/>
  <c r="AK992" i="4" s="1"/>
  <c r="P992" i="4" a="1"/>
  <c r="P992" i="4" s="1"/>
  <c r="BD984" i="4" a="1"/>
  <c r="BD984" i="4" s="1"/>
  <c r="V984" i="4" a="1"/>
  <c r="V984" i="4" s="1"/>
  <c r="BS984" i="4" a="1"/>
  <c r="BS984" i="4" s="1"/>
  <c r="AO984" i="4" a="1"/>
  <c r="AO984" i="4" s="1"/>
  <c r="AF984" i="4" a="1"/>
  <c r="AF984" i="4" s="1"/>
  <c r="W984" i="4" a="1"/>
  <c r="W984" i="4" s="1"/>
  <c r="AN984" i="4" a="1"/>
  <c r="AN984" i="4" s="1"/>
  <c r="T984" i="4" a="1"/>
  <c r="T984" i="4" s="1"/>
  <c r="BR976" i="4" a="1"/>
  <c r="BR976" i="4" s="1"/>
  <c r="AO976" i="4" a="1"/>
  <c r="AO976" i="4" s="1"/>
  <c r="AL976" i="4" a="1"/>
  <c r="AL976" i="4" s="1"/>
  <c r="AJ976" i="4" a="1"/>
  <c r="AJ976" i="4" s="1"/>
  <c r="AW976" i="4" a="1"/>
  <c r="AW976" i="4" s="1"/>
  <c r="AZ976" i="4" a="1"/>
  <c r="AZ976" i="4" s="1"/>
  <c r="Y976" i="4" a="1"/>
  <c r="Y976" i="4" s="1"/>
  <c r="BC968" i="4" a="1"/>
  <c r="BC968" i="4" s="1"/>
  <c r="BH968" i="4" a="1"/>
  <c r="BH968" i="4" s="1"/>
  <c r="AM968" i="4" a="1"/>
  <c r="AM968" i="4" s="1"/>
  <c r="AH968" i="4" a="1"/>
  <c r="AH968" i="4" s="1"/>
  <c r="Y968" i="4" a="1"/>
  <c r="Y968" i="4" s="1"/>
  <c r="P968" i="4" a="1"/>
  <c r="P968" i="4" s="1"/>
  <c r="AS968" i="4" a="1"/>
  <c r="AS968" i="4" s="1"/>
  <c r="J968" i="4" a="1"/>
  <c r="J968" i="4" s="1"/>
  <c r="BD960" i="4" a="1"/>
  <c r="BD960" i="4" s="1"/>
  <c r="AU960" i="4" a="1"/>
  <c r="AU960" i="4" s="1"/>
  <c r="AL960" i="4" a="1"/>
  <c r="AL960" i="4" s="1"/>
  <c r="AB960" i="4" a="1"/>
  <c r="AB960" i="4" s="1"/>
  <c r="BL960" i="4" a="1"/>
  <c r="BL960" i="4" s="1"/>
  <c r="BG960" i="4" a="1"/>
  <c r="BG960" i="4" s="1"/>
  <c r="AX960" i="4" a="1"/>
  <c r="AX960" i="4" s="1"/>
  <c r="AO960" i="4" a="1"/>
  <c r="AO960" i="4" s="1"/>
  <c r="BK952" i="4" a="1"/>
  <c r="BK952" i="4" s="1"/>
  <c r="AN952" i="4" a="1"/>
  <c r="AN952" i="4" s="1"/>
  <c r="Q952" i="4" a="1"/>
  <c r="Q952" i="4" s="1"/>
  <c r="BO952" i="4" a="1"/>
  <c r="BO952" i="4" s="1"/>
  <c r="BM952" i="4" a="1"/>
  <c r="BM952" i="4" s="1"/>
  <c r="AL952" i="4" a="1"/>
  <c r="AL952" i="4" s="1"/>
  <c r="K952" i="4" a="1"/>
  <c r="K952" i="4" s="1"/>
  <c r="AE952" i="4" a="1"/>
  <c r="AE952" i="4" s="1"/>
  <c r="S944" i="4" a="1"/>
  <c r="S944" i="4" s="1"/>
  <c r="AP944" i="4" a="1"/>
  <c r="AP944" i="4" s="1"/>
  <c r="BM944" i="4" a="1"/>
  <c r="BM944" i="4" s="1"/>
  <c r="BB944" i="4" a="1"/>
  <c r="BB944" i="4" s="1"/>
  <c r="AC944" i="4" a="1"/>
  <c r="AC944" i="4" s="1"/>
  <c r="AQ944" i="4" a="1"/>
  <c r="AQ944" i="4" s="1"/>
  <c r="AH944" i="4" a="1"/>
  <c r="AH944" i="4" s="1"/>
  <c r="AW944" i="4" a="1"/>
  <c r="AW944" i="4" s="1"/>
  <c r="K936" i="4" a="1"/>
  <c r="K936" i="4" s="1"/>
  <c r="BN936" i="4" a="1"/>
  <c r="BN936" i="4" s="1"/>
  <c r="BE936" i="4" a="1"/>
  <c r="BE936" i="4" s="1"/>
  <c r="AV936" i="4" a="1"/>
  <c r="AV936" i="4" s="1"/>
  <c r="AQ936" i="4" a="1"/>
  <c r="AQ936" i="4" s="1"/>
  <c r="BR936" i="4" a="1"/>
  <c r="BR936" i="4" s="1"/>
  <c r="BI936" i="4" a="1"/>
  <c r="BI936" i="4" s="1"/>
  <c r="AZ936" i="4" a="1"/>
  <c r="AZ936" i="4" s="1"/>
  <c r="X928" i="4" a="1"/>
  <c r="X928" i="4" s="1"/>
  <c r="BH928" i="4" a="1"/>
  <c r="BH928" i="4" s="1"/>
  <c r="AY928" i="4" a="1"/>
  <c r="AY928" i="4" s="1"/>
  <c r="AT928" i="4" a="1"/>
  <c r="AT928" i="4" s="1"/>
  <c r="V928" i="4" a="1"/>
  <c r="V928" i="4" s="1"/>
  <c r="AN928" i="4" a="1"/>
  <c r="AN928" i="4" s="1"/>
  <c r="BJ928" i="4" a="1"/>
  <c r="BJ928" i="4" s="1"/>
  <c r="Y928" i="4" a="1"/>
  <c r="Y928" i="4" s="1"/>
  <c r="BJ920" i="4" a="1"/>
  <c r="BJ920" i="4" s="1"/>
  <c r="BA920" i="4" a="1"/>
  <c r="BA920" i="4" s="1"/>
  <c r="AR920" i="4" a="1"/>
  <c r="AR920" i="4" s="1"/>
  <c r="AI920" i="4" a="1"/>
  <c r="AI920" i="4" s="1"/>
  <c r="AD920" i="4" a="1"/>
  <c r="AD920" i="4" s="1"/>
  <c r="U920" i="4" a="1"/>
  <c r="U920" i="4" s="1"/>
  <c r="L920" i="4" a="1"/>
  <c r="L920" i="4" s="1"/>
  <c r="BO920" i="4" a="1"/>
  <c r="BO920" i="4" s="1"/>
  <c r="Q912" i="4" a="1"/>
  <c r="Q912" i="4" s="1"/>
  <c r="AI912" i="4" a="1"/>
  <c r="AI912" i="4" s="1"/>
  <c r="AD912" i="4" a="1"/>
  <c r="AD912" i="4" s="1"/>
  <c r="BR912" i="4" a="1"/>
  <c r="BR912" i="4" s="1"/>
  <c r="X912" i="4" a="1"/>
  <c r="X912" i="4" s="1"/>
  <c r="AT912" i="4" a="1"/>
  <c r="AT912" i="4" s="1"/>
  <c r="AK912" i="4" a="1"/>
  <c r="AK912" i="4" s="1"/>
  <c r="AL904" i="4" a="1"/>
  <c r="AL904" i="4" s="1"/>
  <c r="J904" i="4" a="1"/>
  <c r="J904" i="4" s="1"/>
  <c r="BC904" i="4" a="1"/>
  <c r="BC904" i="4" s="1"/>
  <c r="BP904" i="4" a="1"/>
  <c r="BP904" i="4" s="1"/>
  <c r="AN904" i="4" a="1"/>
  <c r="AN904" i="4" s="1"/>
  <c r="U904" i="4" a="1"/>
  <c r="U904" i="4" s="1"/>
  <c r="AH904" i="4" a="1"/>
  <c r="AH904" i="4" s="1"/>
  <c r="T904" i="4" a="1"/>
  <c r="T904" i="4" s="1"/>
  <c r="P896" i="4" a="1"/>
  <c r="P896" i="4" s="1"/>
  <c r="BC896" i="4" a="1"/>
  <c r="BC896" i="4" s="1"/>
  <c r="AT896" i="4" a="1"/>
  <c r="AT896" i="4" s="1"/>
  <c r="AO896" i="4" a="1"/>
  <c r="AO896" i="4" s="1"/>
  <c r="R896" i="4" a="1"/>
  <c r="R896" i="4" s="1"/>
  <c r="V896" i="4" a="1"/>
  <c r="V896" i="4" s="1"/>
  <c r="T896" i="4" a="1"/>
  <c r="T896" i="4" s="1"/>
  <c r="BL896" i="4" a="1"/>
  <c r="BL896" i="4" s="1"/>
  <c r="AV888" i="4" a="1"/>
  <c r="AV888" i="4" s="1"/>
  <c r="BI888" i="4" a="1"/>
  <c r="BI888" i="4" s="1"/>
  <c r="AG888" i="4" a="1"/>
  <c r="AG888" i="4" s="1"/>
  <c r="BB888" i="4" a="1"/>
  <c r="BB888" i="4" s="1"/>
  <c r="U888" i="4" a="1"/>
  <c r="U888" i="4" s="1"/>
  <c r="AE888" i="4" a="1"/>
  <c r="AE888" i="4" s="1"/>
  <c r="S888" i="4" a="1"/>
  <c r="S888" i="4" s="1"/>
  <c r="AY888" i="4" a="1"/>
  <c r="AY888" i="4" s="1"/>
  <c r="BD880" i="4" a="1"/>
  <c r="BD880" i="4" s="1"/>
  <c r="AY880" i="4" a="1"/>
  <c r="AY880" i="4" s="1"/>
  <c r="V880" i="4" a="1"/>
  <c r="V880" i="4" s="1"/>
  <c r="AU880" i="4" a="1"/>
  <c r="AU880" i="4" s="1"/>
  <c r="AS880" i="4" a="1"/>
  <c r="AS880" i="4" s="1"/>
  <c r="BH880" i="4" a="1"/>
  <c r="BH880" i="4" s="1"/>
  <c r="L880" i="4" a="1"/>
  <c r="L880" i="4" s="1"/>
  <c r="BR880" i="4" a="1"/>
  <c r="BR880" i="4" s="1"/>
  <c r="BC872" i="4" a="1"/>
  <c r="BC872" i="4" s="1"/>
  <c r="BP872" i="4" a="1"/>
  <c r="BP872" i="4" s="1"/>
  <c r="U872" i="4" a="1"/>
  <c r="U872" i="4" s="1"/>
  <c r="W872" i="4" a="1"/>
  <c r="W872" i="4" s="1"/>
  <c r="AI872" i="4" a="1"/>
  <c r="AI872" i="4" s="1"/>
  <c r="BK872" i="4" a="1"/>
  <c r="BK872" i="4" s="1"/>
  <c r="AD872" i="4" a="1"/>
  <c r="AD872" i="4" s="1"/>
  <c r="N872" i="4" a="1"/>
  <c r="N872" i="4" s="1"/>
  <c r="BJ864" i="4" a="1"/>
  <c r="BJ864" i="4" s="1"/>
  <c r="O864" i="4" a="1"/>
  <c r="O864" i="4" s="1"/>
  <c r="BT864" i="4" a="1"/>
  <c r="BT864" i="4" s="1"/>
  <c r="BO864" i="4" a="1"/>
  <c r="BO864" i="4" s="1"/>
  <c r="S864" i="4" a="1"/>
  <c r="S864" i="4" s="1"/>
  <c r="R864" i="4" a="1"/>
  <c r="R864" i="4" s="1"/>
  <c r="BH864" i="4" a="1"/>
  <c r="BH864" i="4" s="1"/>
  <c r="L864" i="4" a="1"/>
  <c r="L864" i="4" s="1"/>
  <c r="AZ856" i="4" a="1"/>
  <c r="AZ856" i="4" s="1"/>
  <c r="AQ856" i="4" a="1"/>
  <c r="AQ856" i="4" s="1"/>
  <c r="AH856" i="4" a="1"/>
  <c r="AH856" i="4" s="1"/>
  <c r="BQ856" i="4" a="1"/>
  <c r="BQ856" i="4" s="1"/>
  <c r="BO856" i="4" a="1"/>
  <c r="BO856" i="4" s="1"/>
  <c r="BF856" i="4" a="1"/>
  <c r="BF856" i="4" s="1"/>
  <c r="AU856" i="4" a="1"/>
  <c r="AU856" i="4" s="1"/>
  <c r="BR856" i="4" a="1"/>
  <c r="BR856" i="4" s="1"/>
  <c r="AY1033" i="4" a="1"/>
  <c r="AY1033" i="4" s="1"/>
  <c r="AX1025" i="4" a="1"/>
  <c r="AX1025" i="4" s="1"/>
  <c r="S1017" i="4" a="1"/>
  <c r="S1017" i="4" s="1"/>
  <c r="BT1017" i="4" a="1"/>
  <c r="BT1017" i="4" s="1"/>
  <c r="W1009" i="4" a="1"/>
  <c r="W1009" i="4" s="1"/>
  <c r="AQ1009" i="4" a="1"/>
  <c r="AQ1009" i="4" s="1"/>
  <c r="L1001" i="4" a="1"/>
  <c r="L1001" i="4" s="1"/>
  <c r="K1001" i="4" a="1"/>
  <c r="K1001" i="4" s="1"/>
  <c r="BD1001" i="4" a="1"/>
  <c r="BD1001" i="4" s="1"/>
  <c r="BM1001" i="4" a="1"/>
  <c r="BM1001" i="4" s="1"/>
  <c r="AS993" i="4" a="1"/>
  <c r="AS993" i="4" s="1"/>
  <c r="AJ993" i="4" a="1"/>
  <c r="AJ993" i="4" s="1"/>
  <c r="BB993" i="4" a="1"/>
  <c r="BB993" i="4" s="1"/>
  <c r="AW993" i="4" a="1"/>
  <c r="AW993" i="4" s="1"/>
  <c r="J993" i="4" a="1"/>
  <c r="J993" i="4" s="1"/>
  <c r="BQ993" i="4" a="1"/>
  <c r="BQ993" i="4" s="1"/>
  <c r="S993" i="4" a="1"/>
  <c r="S993" i="4" s="1"/>
  <c r="BH993" i="4" a="1"/>
  <c r="BH993" i="4" s="1"/>
  <c r="AZ985" i="4" a="1"/>
  <c r="AZ985" i="4" s="1"/>
  <c r="AA985" i="4" a="1"/>
  <c r="AA985" i="4" s="1"/>
  <c r="BO985" i="4" a="1"/>
  <c r="BO985" i="4" s="1"/>
  <c r="Y985" i="4" a="1"/>
  <c r="Y985" i="4" s="1"/>
  <c r="AG985" i="4" a="1"/>
  <c r="AG985" i="4" s="1"/>
  <c r="AX985" i="4" a="1"/>
  <c r="AX985" i="4" s="1"/>
  <c r="AE985" i="4" a="1"/>
  <c r="AE985" i="4" s="1"/>
  <c r="BM977" i="4" a="1"/>
  <c r="BM977" i="4" s="1"/>
  <c r="AU977" i="4" a="1"/>
  <c r="AU977" i="4" s="1"/>
  <c r="AT977" i="4" a="1"/>
  <c r="AT977" i="4" s="1"/>
  <c r="O977" i="4" a="1"/>
  <c r="O977" i="4" s="1"/>
  <c r="BA977" i="4" a="1"/>
  <c r="BA977" i="4" s="1"/>
  <c r="AL977" i="4" a="1"/>
  <c r="AL977" i="4" s="1"/>
  <c r="BC977" i="4" a="1"/>
  <c r="BC977" i="4" s="1"/>
  <c r="BJ977" i="4" a="1"/>
  <c r="BJ977" i="4" s="1"/>
  <c r="AY969" i="4" a="1"/>
  <c r="AY969" i="4" s="1"/>
  <c r="BK969" i="4" a="1"/>
  <c r="BK969" i="4" s="1"/>
  <c r="BE969" i="4" a="1"/>
  <c r="BE969" i="4" s="1"/>
  <c r="AZ969" i="4" a="1"/>
  <c r="AZ969" i="4" s="1"/>
  <c r="AC969" i="4" a="1"/>
  <c r="AC969" i="4" s="1"/>
  <c r="AM969" i="4" a="1"/>
  <c r="AM969" i="4" s="1"/>
  <c r="BT969" i="4" a="1"/>
  <c r="BT969" i="4" s="1"/>
  <c r="AU969" i="4" a="1"/>
  <c r="AU969" i="4" s="1"/>
  <c r="AH961" i="4" a="1"/>
  <c r="AH961" i="4" s="1"/>
  <c r="Y961" i="4" a="1"/>
  <c r="Y961" i="4" s="1"/>
  <c r="T961" i="4" a="1"/>
  <c r="T961" i="4" s="1"/>
  <c r="K961" i="4" a="1"/>
  <c r="K961" i="4" s="1"/>
  <c r="BM961" i="4" a="1"/>
  <c r="BM961" i="4" s="1"/>
  <c r="BC961" i="4" a="1"/>
  <c r="BC961" i="4" s="1"/>
  <c r="AT961" i="4" a="1"/>
  <c r="AT961" i="4" s="1"/>
  <c r="AK961" i="4" a="1"/>
  <c r="AK961" i="4" s="1"/>
  <c r="BG953" i="4" a="1"/>
  <c r="BG953" i="4" s="1"/>
  <c r="AO953" i="4" a="1"/>
  <c r="AO953" i="4" s="1"/>
  <c r="R953" i="4" a="1"/>
  <c r="R953" i="4" s="1"/>
  <c r="M953" i="4" a="1"/>
  <c r="M953" i="4" s="1"/>
  <c r="BN953" i="4" a="1"/>
  <c r="BN953" i="4" s="1"/>
  <c r="AM953" i="4" a="1"/>
  <c r="AM953" i="4" s="1"/>
  <c r="L953" i="4" a="1"/>
  <c r="L953" i="4" s="1"/>
  <c r="V953" i="4" a="1"/>
  <c r="V953" i="4" s="1"/>
  <c r="Y945" i="4" a="1"/>
  <c r="Y945" i="4" s="1"/>
  <c r="BJ945" i="4" a="1"/>
  <c r="BJ945" i="4" s="1"/>
  <c r="AQ945" i="4" a="1"/>
  <c r="AQ945" i="4" s="1"/>
  <c r="Q945" i="4" a="1"/>
  <c r="Q945" i="4" s="1"/>
  <c r="BM945" i="4" a="1"/>
  <c r="BM945" i="4" s="1"/>
  <c r="BO945" i="4" a="1"/>
  <c r="BO945" i="4" s="1"/>
  <c r="BG945" i="4" a="1"/>
  <c r="BG945" i="4" s="1"/>
  <c r="BK945" i="4" a="1"/>
  <c r="BK945" i="4" s="1"/>
  <c r="BE937" i="4" a="1"/>
  <c r="BE937" i="4" s="1"/>
  <c r="AZ937" i="4" a="1"/>
  <c r="AZ937" i="4" s="1"/>
  <c r="AQ937" i="4" a="1"/>
  <c r="AQ937" i="4" s="1"/>
  <c r="AH937" i="4" a="1"/>
  <c r="AH937" i="4" s="1"/>
  <c r="Y937" i="4" a="1"/>
  <c r="Y937" i="4" s="1"/>
  <c r="T937" i="4" a="1"/>
  <c r="T937" i="4" s="1"/>
  <c r="K937" i="4" a="1"/>
  <c r="K937" i="4" s="1"/>
  <c r="BN937" i="4" a="1"/>
  <c r="BN937" i="4" s="1"/>
  <c r="BE929" i="4" a="1"/>
  <c r="BE929" i="4" s="1"/>
  <c r="P929" i="4" a="1"/>
  <c r="P929" i="4" s="1"/>
  <c r="X929" i="4" a="1"/>
  <c r="X929" i="4" s="1"/>
  <c r="AB929" i="4" a="1"/>
  <c r="AB929" i="4" s="1"/>
  <c r="AX929" i="4" a="1"/>
  <c r="AX929" i="4" s="1"/>
  <c r="BP929" i="4" a="1"/>
  <c r="BP929" i="4" s="1"/>
  <c r="AI929" i="4" a="1"/>
  <c r="AI929" i="4" s="1"/>
  <c r="L929" i="4" a="1"/>
  <c r="L929" i="4" s="1"/>
  <c r="Z921" i="4" a="1"/>
  <c r="Z921" i="4" s="1"/>
  <c r="Q921" i="4" a="1"/>
  <c r="Q921" i="4" s="1"/>
  <c r="BT921" i="4" a="1"/>
  <c r="BT921" i="4" s="1"/>
  <c r="BO921" i="4" a="1"/>
  <c r="BO921" i="4" s="1"/>
  <c r="BF921" i="4" a="1"/>
  <c r="BF921" i="4" s="1"/>
  <c r="AW921" i="4" a="1"/>
  <c r="AW921" i="4" s="1"/>
  <c r="AN921" i="4" a="1"/>
  <c r="AN921" i="4" s="1"/>
  <c r="AA913" i="4" a="1"/>
  <c r="AA913" i="4" s="1"/>
  <c r="R913" i="4" a="1"/>
  <c r="R913" i="4" s="1"/>
  <c r="AJ913" i="4" a="1"/>
  <c r="AJ913" i="4" s="1"/>
  <c r="AE913" i="4" a="1"/>
  <c r="AE913" i="4" s="1"/>
  <c r="V913" i="4" a="1"/>
  <c r="V913" i="4" s="1"/>
  <c r="AW913" i="4" a="1"/>
  <c r="AW913" i="4" s="1"/>
  <c r="AN913" i="4" a="1"/>
  <c r="AN913" i="4" s="1"/>
  <c r="AI913" i="4" a="1"/>
  <c r="AI913" i="4" s="1"/>
  <c r="AH905" i="4" a="1"/>
  <c r="AH905" i="4" s="1"/>
  <c r="S905" i="4" a="1"/>
  <c r="S905" i="4" s="1"/>
  <c r="BC905" i="4" a="1"/>
  <c r="BC905" i="4" s="1"/>
  <c r="AJ905" i="4" a="1"/>
  <c r="AJ905" i="4" s="1"/>
  <c r="AN905" i="4" a="1"/>
  <c r="AN905" i="4" s="1"/>
  <c r="AL905" i="4" a="1"/>
  <c r="AL905" i="4" s="1"/>
  <c r="O905" i="4" a="1"/>
  <c r="O905" i="4" s="1"/>
  <c r="BP905" i="4" a="1"/>
  <c r="BP905" i="4" s="1"/>
  <c r="BT897" i="4" a="1"/>
  <c r="BT897" i="4" s="1"/>
  <c r="BC897" i="4" a="1"/>
  <c r="BC897" i="4" s="1"/>
  <c r="BG897" i="4" a="1"/>
  <c r="BG897" i="4" s="1"/>
  <c r="AR897" i="4" a="1"/>
  <c r="AR897" i="4" s="1"/>
  <c r="Y897" i="4" a="1"/>
  <c r="Y897" i="4" s="1"/>
  <c r="AL897" i="4" a="1"/>
  <c r="AL897" i="4" s="1"/>
  <c r="AC897" i="4" a="1"/>
  <c r="AC897" i="4" s="1"/>
  <c r="AJ897" i="4" a="1"/>
  <c r="AJ897" i="4" s="1"/>
  <c r="BO889" i="4" a="1"/>
  <c r="BO889" i="4" s="1"/>
  <c r="AM889" i="4" a="1"/>
  <c r="AM889" i="4" s="1"/>
  <c r="AG889" i="4" a="1"/>
  <c r="AG889" i="4" s="1"/>
  <c r="BC889" i="4" a="1"/>
  <c r="BC889" i="4" s="1"/>
  <c r="V889" i="4" a="1"/>
  <c r="V889" i="4" s="1"/>
  <c r="BK889" i="4" a="1"/>
  <c r="BK889" i="4" s="1"/>
  <c r="N889" i="4" a="1"/>
  <c r="N889" i="4" s="1"/>
  <c r="AQ889" i="4" a="1"/>
  <c r="AQ889" i="4" s="1"/>
  <c r="AC881" i="4" a="1"/>
  <c r="AC881" i="4" s="1"/>
  <c r="Y881" i="4" a="1"/>
  <c r="Y881" i="4" s="1"/>
  <c r="N881" i="4" a="1"/>
  <c r="N881" i="4" s="1"/>
  <c r="O881" i="4" a="1"/>
  <c r="O881" i="4" s="1"/>
  <c r="BS881" i="4" a="1"/>
  <c r="BS881" i="4" s="1"/>
  <c r="BM881" i="4" a="1"/>
  <c r="BM881" i="4" s="1"/>
  <c r="BH881" i="4" a="1"/>
  <c r="BH881" i="4" s="1"/>
  <c r="AG881" i="4" a="1"/>
  <c r="AG881" i="4" s="1"/>
  <c r="U873" i="4" a="1"/>
  <c r="U873" i="4" s="1"/>
  <c r="Q873" i="4" a="1"/>
  <c r="Q873" i="4" s="1"/>
  <c r="L873" i="4" a="1"/>
  <c r="L873" i="4" s="1"/>
  <c r="AH873" i="4" a="1"/>
  <c r="AH873" i="4" s="1"/>
  <c r="Z873" i="4" a="1"/>
  <c r="Z873" i="4" s="1"/>
  <c r="BF873" i="4" a="1"/>
  <c r="BF873" i="4" s="1"/>
  <c r="P873" i="4" a="1"/>
  <c r="P873" i="4" s="1"/>
  <c r="O873" i="4" a="1"/>
  <c r="O873" i="4" s="1"/>
  <c r="BF865" i="4" a="1"/>
  <c r="BF865" i="4" s="1"/>
  <c r="AE865" i="4" a="1"/>
  <c r="AE865" i="4" s="1"/>
  <c r="AA865" i="4" a="1"/>
  <c r="AA865" i="4" s="1"/>
  <c r="O865" i="4" a="1"/>
  <c r="O865" i="4" s="1"/>
  <c r="AZ865" i="4" a="1"/>
  <c r="AZ865" i="4" s="1"/>
  <c r="AT865" i="4" a="1"/>
  <c r="AT865" i="4" s="1"/>
  <c r="AI865" i="4" a="1"/>
  <c r="AI865" i="4" s="1"/>
  <c r="AQ865" i="4" a="1"/>
  <c r="AQ865" i="4" s="1"/>
  <c r="BE857" i="4" a="1"/>
  <c r="BE857" i="4" s="1"/>
  <c r="BS857" i="4" a="1"/>
  <c r="BS857" i="4" s="1"/>
  <c r="AR857" i="4" a="1"/>
  <c r="AR857" i="4" s="1"/>
  <c r="O857" i="4" a="1"/>
  <c r="O857" i="4" s="1"/>
  <c r="P857" i="4" a="1"/>
  <c r="P857" i="4" s="1"/>
  <c r="AQ857" i="4" a="1"/>
  <c r="AQ857" i="4" s="1"/>
  <c r="AC857" i="4" a="1"/>
  <c r="AC857" i="4" s="1"/>
  <c r="BA1041" i="4" a="1"/>
  <c r="BA1041" i="4" s="1"/>
  <c r="U1041" i="4" a="1"/>
  <c r="U1041" i="4" s="1"/>
  <c r="P1041" i="4" a="1"/>
  <c r="P1041" i="4" s="1"/>
  <c r="BO1041" i="4" a="1"/>
  <c r="BO1041" i="4" s="1"/>
  <c r="BE1041" i="4" a="1"/>
  <c r="BE1041" i="4" s="1"/>
  <c r="AO1041" i="4" a="1"/>
  <c r="AO1041" i="4" s="1"/>
  <c r="AP1041" i="4" a="1"/>
  <c r="AP1041" i="4" s="1"/>
  <c r="AL1041" i="4" a="1"/>
  <c r="AL1041" i="4" s="1"/>
  <c r="BE1032" i="4" a="1"/>
  <c r="BE1032" i="4" s="1"/>
  <c r="AI1032" i="4" a="1"/>
  <c r="AI1032" i="4" s="1"/>
  <c r="AB1032" i="4" a="1"/>
  <c r="AB1032" i="4" s="1"/>
  <c r="V1032" i="4" a="1"/>
  <c r="V1032" i="4" s="1"/>
  <c r="AC1032" i="4" a="1"/>
  <c r="AC1032" i="4" s="1"/>
  <c r="AS1032" i="4" a="1"/>
  <c r="AS1032" i="4" s="1"/>
  <c r="AD1032" i="4" a="1"/>
  <c r="AD1032" i="4" s="1"/>
  <c r="T1032" i="4" a="1"/>
  <c r="T1032" i="4" s="1"/>
  <c r="R1024" i="4" a="1"/>
  <c r="R1024" i="4" s="1"/>
  <c r="M1024" i="4" a="1"/>
  <c r="M1024" i="4" s="1"/>
  <c r="V1024" i="4" a="1"/>
  <c r="V1024" i="4" s="1"/>
  <c r="X1024" i="4" a="1"/>
  <c r="X1024" i="4" s="1"/>
  <c r="Q1024" i="4" a="1"/>
  <c r="Q1024" i="4" s="1"/>
  <c r="AR1024" i="4" a="1"/>
  <c r="AR1024" i="4" s="1"/>
  <c r="AX1024" i="4" a="1"/>
  <c r="AX1024" i="4" s="1"/>
  <c r="BK1024" i="4" a="1"/>
  <c r="BK1024" i="4" s="1"/>
  <c r="Z1016" i="4" a="1"/>
  <c r="Z1016" i="4" s="1"/>
  <c r="AW1016" i="4" a="1"/>
  <c r="AW1016" i="4" s="1"/>
  <c r="T1016" i="4" a="1"/>
  <c r="T1016" i="4" s="1"/>
  <c r="S1016" i="4" a="1"/>
  <c r="S1016" i="4" s="1"/>
  <c r="W1016" i="4" a="1"/>
  <c r="W1016" i="4" s="1"/>
  <c r="AL1016" i="4" a="1"/>
  <c r="AL1016" i="4" s="1"/>
  <c r="AQ1016" i="4" a="1"/>
  <c r="AQ1016" i="4" s="1"/>
  <c r="O1016" i="4" a="1"/>
  <c r="O1016" i="4" s="1"/>
  <c r="M1008" i="4" a="1"/>
  <c r="M1008" i="4" s="1"/>
  <c r="AA1008" i="4" a="1"/>
  <c r="AA1008" i="4" s="1"/>
  <c r="AD1008" i="4" a="1"/>
  <c r="AD1008" i="4" s="1"/>
  <c r="BC1008" i="4" a="1"/>
  <c r="BC1008" i="4" s="1"/>
  <c r="AG1008" i="4" a="1"/>
  <c r="AG1008" i="4" s="1"/>
  <c r="AQ1008" i="4" a="1"/>
  <c r="AQ1008" i="4" s="1"/>
  <c r="N1008" i="4" a="1"/>
  <c r="N1008" i="4" s="1"/>
  <c r="O1008" i="4" a="1"/>
  <c r="O1008" i="4" s="1"/>
  <c r="AD1000" i="4" a="1"/>
  <c r="AD1000" i="4" s="1"/>
  <c r="L1000" i="4" a="1"/>
  <c r="L1000" i="4" s="1"/>
  <c r="BJ1000" i="4" a="1"/>
  <c r="BJ1000" i="4" s="1"/>
  <c r="BF1000" i="4" a="1"/>
  <c r="BF1000" i="4" s="1"/>
  <c r="J1000" i="4" a="1"/>
  <c r="J1000" i="4" s="1"/>
  <c r="BC1000" i="4" a="1"/>
  <c r="BC1000" i="4" s="1"/>
  <c r="AK1000" i="4" a="1"/>
  <c r="AK1000" i="4" s="1"/>
  <c r="BL1000" i="4" a="1"/>
  <c r="BL1000" i="4" s="1"/>
  <c r="AR992" i="4" a="1"/>
  <c r="AR992" i="4" s="1"/>
  <c r="BJ992" i="4" a="1"/>
  <c r="BJ992" i="4" s="1"/>
  <c r="BT992" i="4" a="1"/>
  <c r="BT992" i="4" s="1"/>
  <c r="AA992" i="4" a="1"/>
  <c r="AA992" i="4" s="1"/>
  <c r="AS992" i="4" a="1"/>
  <c r="AS992" i="4" s="1"/>
  <c r="U992" i="4" a="1"/>
  <c r="U992" i="4" s="1"/>
  <c r="R992" i="4" a="1"/>
  <c r="R992" i="4" s="1"/>
  <c r="T992" i="4" a="1"/>
  <c r="T992" i="4" s="1"/>
  <c r="AY984" i="4" a="1"/>
  <c r="AY984" i="4" s="1"/>
  <c r="Z984" i="4" a="1"/>
  <c r="Z984" i="4" s="1"/>
  <c r="BN984" i="4" a="1"/>
  <c r="BN984" i="4" s="1"/>
  <c r="M984" i="4" a="1"/>
  <c r="M984" i="4" s="1"/>
  <c r="BP984" i="4" a="1"/>
  <c r="BP984" i="4" s="1"/>
  <c r="BG984" i="4" a="1"/>
  <c r="BG984" i="4" s="1"/>
  <c r="AR984" i="4" a="1"/>
  <c r="AR984" i="4" s="1"/>
  <c r="BL976" i="4" a="1"/>
  <c r="BL976" i="4" s="1"/>
  <c r="AT976" i="4" a="1"/>
  <c r="AT976" i="4" s="1"/>
  <c r="AS976" i="4" a="1"/>
  <c r="AS976" i="4" s="1"/>
  <c r="N976" i="4" a="1"/>
  <c r="N976" i="4" s="1"/>
  <c r="BA976" i="4" a="1"/>
  <c r="BA976" i="4" s="1"/>
  <c r="U976" i="4" a="1"/>
  <c r="U976" i="4" s="1"/>
  <c r="AB976" i="4" a="1"/>
  <c r="AB976" i="4" s="1"/>
  <c r="BD976" i="4" a="1"/>
  <c r="BD976" i="4" s="1"/>
  <c r="AX968" i="4" a="1"/>
  <c r="AX968" i="4" s="1"/>
  <c r="BG968" i="4" a="1"/>
  <c r="BG968" i="4" s="1"/>
  <c r="AQ968" i="4" a="1"/>
  <c r="AQ968" i="4" s="1"/>
  <c r="T968" i="4" a="1"/>
  <c r="T968" i="4" s="1"/>
  <c r="O968" i="4" a="1"/>
  <c r="O968" i="4" s="1"/>
  <c r="AG968" i="4" a="1"/>
  <c r="AG968" i="4" s="1"/>
  <c r="BJ968" i="4" a="1"/>
  <c r="BJ968" i="4" s="1"/>
  <c r="AF968" i="4" a="1"/>
  <c r="AF968" i="4" s="1"/>
  <c r="S960" i="4" a="1"/>
  <c r="S960" i="4" s="1"/>
  <c r="J960" i="4" a="1"/>
  <c r="J960" i="4" s="1"/>
  <c r="AK960" i="4" a="1"/>
  <c r="AK960" i="4" s="1"/>
  <c r="BP960" i="4" a="1"/>
  <c r="BP960" i="4" s="1"/>
  <c r="BK960" i="4" a="1"/>
  <c r="BK960" i="4" s="1"/>
  <c r="BB960" i="4" a="1"/>
  <c r="BB960" i="4" s="1"/>
  <c r="AS960" i="4" a="1"/>
  <c r="AS960" i="4" s="1"/>
  <c r="AJ960" i="4" a="1"/>
  <c r="AJ960" i="4" s="1"/>
  <c r="AK952" i="4" a="1"/>
  <c r="AK952" i="4" s="1"/>
  <c r="W952" i="4" a="1"/>
  <c r="W952" i="4" s="1"/>
  <c r="BH952" i="4" a="1"/>
  <c r="BH952" i="4" s="1"/>
  <c r="L952" i="4" a="1"/>
  <c r="L952" i="4" s="1"/>
  <c r="BJ952" i="4" a="1"/>
  <c r="BJ952" i="4" s="1"/>
  <c r="AY952" i="4" a="1"/>
  <c r="AY952" i="4" s="1"/>
  <c r="T952" i="4" a="1"/>
  <c r="T952" i="4" s="1"/>
  <c r="U952" i="4" a="1"/>
  <c r="U952" i="4" s="1"/>
  <c r="J944" i="4" a="1"/>
  <c r="J944" i="4" s="1"/>
  <c r="BH944" i="4" a="1"/>
  <c r="BH944" i="4" s="1"/>
  <c r="BL944" i="4" a="1"/>
  <c r="BL944" i="4" s="1"/>
  <c r="AM944" i="4" a="1"/>
  <c r="AM944" i="4" s="1"/>
  <c r="AI944" i="4" a="1"/>
  <c r="AI944" i="4" s="1"/>
  <c r="BR944" i="4" a="1"/>
  <c r="BR944" i="4" s="1"/>
  <c r="R944" i="4" a="1"/>
  <c r="R944" i="4" s="1"/>
  <c r="BJ944" i="4" a="1"/>
  <c r="BJ944" i="4" s="1"/>
  <c r="AU936" i="4" a="1"/>
  <c r="AU936" i="4" s="1"/>
  <c r="AL936" i="4" a="1"/>
  <c r="AL936" i="4" s="1"/>
  <c r="AC936" i="4" a="1"/>
  <c r="AC936" i="4" s="1"/>
  <c r="T936" i="4" a="1"/>
  <c r="T936" i="4" s="1"/>
  <c r="O936" i="4" a="1"/>
  <c r="O936" i="4" s="1"/>
  <c r="S936" i="4" a="1"/>
  <c r="S936" i="4" s="1"/>
  <c r="J936" i="4" a="1"/>
  <c r="J936" i="4" s="1"/>
  <c r="BM936" i="4" a="1"/>
  <c r="BM936" i="4" s="1"/>
  <c r="BQ928" i="4" a="1"/>
  <c r="BQ928" i="4" s="1"/>
  <c r="AF928" i="4" a="1"/>
  <c r="AF928" i="4" s="1"/>
  <c r="W928" i="4" a="1"/>
  <c r="W928" i="4" s="1"/>
  <c r="R928" i="4" a="1"/>
  <c r="R928" i="4" s="1"/>
  <c r="AW928" i="4" a="1"/>
  <c r="AW928" i="4" s="1"/>
  <c r="BO928" i="4" a="1"/>
  <c r="BO928" i="4" s="1"/>
  <c r="AH928" i="4" a="1"/>
  <c r="AH928" i="4" s="1"/>
  <c r="K928" i="4" a="1"/>
  <c r="K928" i="4" s="1"/>
  <c r="Y920" i="4" a="1"/>
  <c r="Y920" i="4" s="1"/>
  <c r="P920" i="4" a="1"/>
  <c r="P920" i="4" s="1"/>
  <c r="BS920" i="4" a="1"/>
  <c r="BS920" i="4" s="1"/>
  <c r="BN920" i="4" a="1"/>
  <c r="BN920" i="4" s="1"/>
  <c r="BE920" i="4" a="1"/>
  <c r="BE920" i="4" s="1"/>
  <c r="AV920" i="4" a="1"/>
  <c r="AV920" i="4" s="1"/>
  <c r="AM920" i="4" a="1"/>
  <c r="AM920" i="4" s="1"/>
  <c r="Z912" i="4" a="1"/>
  <c r="Z912" i="4" s="1"/>
  <c r="AR912" i="4" a="1"/>
  <c r="AR912" i="4" s="1"/>
  <c r="BS912" i="4" a="1"/>
  <c r="BS912" i="4" s="1"/>
  <c r="BN912" i="4" a="1"/>
  <c r="BN912" i="4" s="1"/>
  <c r="AG912" i="4" a="1"/>
  <c r="AG912" i="4" s="1"/>
  <c r="AY912" i="4" a="1"/>
  <c r="AY912" i="4" s="1"/>
  <c r="R912" i="4" a="1"/>
  <c r="R912" i="4" s="1"/>
  <c r="BG912" i="4" a="1"/>
  <c r="BG912" i="4" s="1"/>
  <c r="AG904" i="4" a="1"/>
  <c r="AG904" i="4" s="1"/>
  <c r="BL904" i="4" a="1"/>
  <c r="BL904" i="4" s="1"/>
  <c r="M904" i="4" a="1"/>
  <c r="M904" i="4" s="1"/>
  <c r="AW904" i="4" a="1"/>
  <c r="AW904" i="4" s="1"/>
  <c r="Z904" i="4" a="1"/>
  <c r="Z904" i="4" s="1"/>
  <c r="AD904" i="4" a="1"/>
  <c r="AD904" i="4" s="1"/>
  <c r="AB904" i="4" a="1"/>
  <c r="AB904" i="4" s="1"/>
  <c r="BT904" i="4" a="1"/>
  <c r="BT904" i="4" s="1"/>
  <c r="BS896" i="4" a="1"/>
  <c r="BS896" i="4" s="1"/>
  <c r="AS896" i="4" a="1"/>
  <c r="AS896" i="4" s="1"/>
  <c r="AJ896" i="4" a="1"/>
  <c r="AJ896" i="4" s="1"/>
  <c r="AA896" i="4" a="1"/>
  <c r="AA896" i="4" s="1"/>
  <c r="AE896" i="4" a="1"/>
  <c r="AE896" i="4" s="1"/>
  <c r="AC896" i="4" a="1"/>
  <c r="AC896" i="4" s="1"/>
  <c r="BR896" i="4" a="1"/>
  <c r="BR896" i="4" s="1"/>
  <c r="BK896" i="4" a="1"/>
  <c r="BK896" i="4" s="1"/>
  <c r="BN888" i="4" a="1"/>
  <c r="BN888" i="4" s="1"/>
  <c r="AL888" i="4" a="1"/>
  <c r="AL888" i="4" s="1"/>
  <c r="AF888" i="4" a="1"/>
  <c r="AF888" i="4" s="1"/>
  <c r="Z888" i="4" a="1"/>
  <c r="Z888" i="4" s="1"/>
  <c r="BS888" i="4" a="1"/>
  <c r="BS888" i="4" s="1"/>
  <c r="BO888" i="4" a="1"/>
  <c r="BO888" i="4" s="1"/>
  <c r="BL888" i="4" a="1"/>
  <c r="BL888" i="4" s="1"/>
  <c r="AS888" i="4" a="1"/>
  <c r="AS888" i="4" s="1"/>
  <c r="N880" i="4" a="1"/>
  <c r="N880" i="4" s="1"/>
  <c r="BF880" i="4" a="1"/>
  <c r="BF880" i="4" s="1"/>
  <c r="AZ880" i="4" a="1"/>
  <c r="AZ880" i="4" s="1"/>
  <c r="AI880" i="4" a="1"/>
  <c r="AI880" i="4" s="1"/>
  <c r="BN880" i="4" a="1"/>
  <c r="BN880" i="4" s="1"/>
  <c r="R880" i="4" a="1"/>
  <c r="R880" i="4" s="1"/>
  <c r="AL880" i="4" a="1"/>
  <c r="AL880" i="4" s="1"/>
  <c r="BQ880" i="4" a="1"/>
  <c r="BQ880" i="4" s="1"/>
  <c r="AG872" i="4" a="1"/>
  <c r="AG872" i="4" s="1"/>
  <c r="BR872" i="4" a="1"/>
  <c r="BR872" i="4" s="1"/>
  <c r="AZ872" i="4" a="1"/>
  <c r="AZ872" i="4" s="1"/>
  <c r="BJ872" i="4" a="1"/>
  <c r="BJ872" i="4" s="1"/>
  <c r="AY872" i="4" a="1"/>
  <c r="AY872" i="4" s="1"/>
  <c r="AP872" i="4" a="1"/>
  <c r="AP872" i="4" s="1"/>
  <c r="AB872" i="4" a="1"/>
  <c r="AB872" i="4" s="1"/>
  <c r="Z872" i="4" a="1"/>
  <c r="Z872" i="4" s="1"/>
  <c r="AL864" i="4" a="1"/>
  <c r="AL864" i="4" s="1"/>
  <c r="AT864" i="4" a="1"/>
  <c r="AT864" i="4" s="1"/>
  <c r="AZ864" i="4" a="1"/>
  <c r="AZ864" i="4" s="1"/>
  <c r="BB864" i="4" a="1"/>
  <c r="BB864" i="4" s="1"/>
  <c r="AA864" i="4" a="1"/>
  <c r="AA864" i="4" s="1"/>
  <c r="Z864" i="4" a="1"/>
  <c r="Z864" i="4" s="1"/>
  <c r="AX864" i="4" a="1"/>
  <c r="AX864" i="4" s="1"/>
  <c r="AY864" i="4" a="1"/>
  <c r="AY864" i="4" s="1"/>
  <c r="AL856" i="4" a="1"/>
  <c r="AL856" i="4" s="1"/>
  <c r="AG856" i="4" a="1"/>
  <c r="AG856" i="4" s="1"/>
  <c r="J856" i="4" a="1"/>
  <c r="J856" i="4" s="1"/>
  <c r="AP1033" i="4" a="1"/>
  <c r="AP1033" i="4" s="1"/>
  <c r="V1025" i="4" a="1"/>
  <c r="V1025" i="4" s="1"/>
  <c r="V1017" i="4" a="1"/>
  <c r="V1017" i="4" s="1"/>
  <c r="BC1017" i="4" a="1"/>
  <c r="BC1017" i="4" s="1"/>
  <c r="BQ1009" i="4" a="1"/>
  <c r="BQ1009" i="4" s="1"/>
  <c r="AW1009" i="4" a="1"/>
  <c r="AW1009" i="4" s="1"/>
  <c r="AQ1001" i="4" a="1"/>
  <c r="AQ1001" i="4" s="1"/>
  <c r="BP1001" i="4" a="1"/>
  <c r="BP1001" i="4" s="1"/>
  <c r="N1001" i="4" a="1"/>
  <c r="N1001" i="4" s="1"/>
  <c r="AT1001" i="4" a="1"/>
  <c r="AT1001" i="4" s="1"/>
  <c r="BT993" i="4" a="1"/>
  <c r="BT993" i="4" s="1"/>
  <c r="BK993" i="4" a="1"/>
  <c r="BK993" i="4" s="1"/>
  <c r="AI993" i="4" a="1"/>
  <c r="AI993" i="4" s="1"/>
  <c r="Z993" i="4" a="1"/>
  <c r="Z993" i="4" s="1"/>
  <c r="AT993" i="4" a="1"/>
  <c r="AT993" i="4" s="1"/>
  <c r="AO993" i="4" a="1"/>
  <c r="AO993" i="4" s="1"/>
  <c r="BC993" i="4" a="1"/>
  <c r="BC993" i="4" s="1"/>
  <c r="P985" i="4" a="1"/>
  <c r="P985" i="4" s="1"/>
  <c r="AM985" i="4" a="1"/>
  <c r="AM985" i="4" s="1"/>
  <c r="Q985" i="4" a="1"/>
  <c r="Q985" i="4" s="1"/>
  <c r="AV985" i="4" a="1"/>
  <c r="AV985" i="4" s="1"/>
  <c r="T985" i="4" a="1"/>
  <c r="T985" i="4" s="1"/>
  <c r="BQ985" i="4" a="1"/>
  <c r="BQ985" i="4" s="1"/>
  <c r="BB985" i="4" a="1"/>
  <c r="BB985" i="4" s="1"/>
  <c r="AD985" i="4" a="1"/>
  <c r="AD985" i="4" s="1"/>
  <c r="BD977" i="4" a="1"/>
  <c r="BD977" i="4" s="1"/>
  <c r="AY977" i="4" a="1"/>
  <c r="AY977" i="4" s="1"/>
  <c r="AG977" i="4" a="1"/>
  <c r="AG977" i="4" s="1"/>
  <c r="S977" i="4" a="1"/>
  <c r="S977" i="4" s="1"/>
  <c r="BI977" i="4" a="1"/>
  <c r="BI977" i="4" s="1"/>
  <c r="BQ977" i="4" a="1"/>
  <c r="BQ977" i="4" s="1"/>
  <c r="AA977" i="4" a="1"/>
  <c r="AA977" i="4" s="1"/>
  <c r="BR977" i="4" a="1"/>
  <c r="BR977" i="4" s="1"/>
  <c r="AK969" i="4" a="1"/>
  <c r="AK969" i="4" s="1"/>
  <c r="BR969" i="4" a="1"/>
  <c r="BR969" i="4" s="1"/>
  <c r="BI969" i="4" a="1"/>
  <c r="BI969" i="4" s="1"/>
  <c r="AL969" i="4" a="1"/>
  <c r="AL969" i="4" s="1"/>
  <c r="AB969" i="4" a="1"/>
  <c r="AB969" i="4" s="1"/>
  <c r="BN969" i="4" a="1"/>
  <c r="BN969" i="4" s="1"/>
  <c r="AW969" i="4" a="1"/>
  <c r="AW969" i="4" s="1"/>
  <c r="AP969" i="4" a="1"/>
  <c r="AP969" i="4" s="1"/>
  <c r="BD961" i="4" a="1"/>
  <c r="BD961" i="4" s="1"/>
  <c r="AU961" i="4" a="1"/>
  <c r="AU961" i="4" s="1"/>
  <c r="AL961" i="4" a="1"/>
  <c r="AL961" i="4" s="1"/>
  <c r="AC961" i="4" a="1"/>
  <c r="AC961" i="4" s="1"/>
  <c r="BL961" i="4" a="1"/>
  <c r="BL961" i="4" s="1"/>
  <c r="BG961" i="4" a="1"/>
  <c r="BG961" i="4" s="1"/>
  <c r="AX961" i="4" a="1"/>
  <c r="AX961" i="4" s="1"/>
  <c r="AO961" i="4" a="1"/>
  <c r="AO961" i="4" s="1"/>
  <c r="AL953" i="4" a="1"/>
  <c r="AL953" i="4" s="1"/>
  <c r="X953" i="4" a="1"/>
  <c r="X953" i="4" s="1"/>
  <c r="BI953" i="4" a="1"/>
  <c r="BI953" i="4" s="1"/>
  <c r="AW953" i="4" a="1"/>
  <c r="AW953" i="4" s="1"/>
  <c r="AA953" i="4" a="1"/>
  <c r="AA953" i="4" s="1"/>
  <c r="AZ953" i="4" a="1"/>
  <c r="AZ953" i="4" s="1"/>
  <c r="U953" i="4" a="1"/>
  <c r="U953" i="4" s="1"/>
  <c r="BF953" i="4" a="1"/>
  <c r="BF953" i="4" s="1"/>
  <c r="AU945" i="4" a="1"/>
  <c r="AU945" i="4" s="1"/>
  <c r="BE945" i="4" a="1"/>
  <c r="BE945" i="4" s="1"/>
  <c r="BI945" i="4" a="1"/>
  <c r="BI945" i="4" s="1"/>
  <c r="BL945" i="4" a="1"/>
  <c r="BL945" i="4" s="1"/>
  <c r="AT945" i="4" a="1"/>
  <c r="AT945" i="4" s="1"/>
  <c r="AP945" i="4" a="1"/>
  <c r="AP945" i="4" s="1"/>
  <c r="BT945" i="4" a="1"/>
  <c r="BT945" i="4" s="1"/>
  <c r="Z945" i="4" a="1"/>
  <c r="Z945" i="4" s="1"/>
  <c r="BD937" i="4" a="1"/>
  <c r="BD937" i="4" s="1"/>
  <c r="AU937" i="4" a="1"/>
  <c r="AU937" i="4" s="1"/>
  <c r="AL937" i="4" a="1"/>
  <c r="AL937" i="4" s="1"/>
  <c r="AC937" i="4" a="1"/>
  <c r="AC937" i="4" s="1"/>
  <c r="X937" i="4" a="1"/>
  <c r="X937" i="4" s="1"/>
  <c r="O937" i="4" a="1"/>
  <c r="O937" i="4" s="1"/>
  <c r="BR937" i="4" a="1"/>
  <c r="BR937" i="4" s="1"/>
  <c r="BI937" i="4" a="1"/>
  <c r="BI937" i="4" s="1"/>
  <c r="BR929" i="4" a="1"/>
  <c r="BR929" i="4" s="1"/>
  <c r="BI929" i="4" a="1"/>
  <c r="BI929" i="4" s="1"/>
  <c r="AK929" i="4" a="1"/>
  <c r="AK929" i="4" s="1"/>
  <c r="BG929" i="4" a="1"/>
  <c r="BG929" i="4" s="1"/>
  <c r="M929" i="4" a="1"/>
  <c r="M929" i="4" s="1"/>
  <c r="AN929" i="4" a="1"/>
  <c r="AN929" i="4" s="1"/>
  <c r="U929" i="4" a="1"/>
  <c r="U929" i="4" s="1"/>
  <c r="AI921" i="4" a="1"/>
  <c r="AI921" i="4" s="1"/>
  <c r="BA921" i="4" a="1"/>
  <c r="BA921" i="4" s="1"/>
  <c r="AR921" i="4" a="1"/>
  <c r="AR921" i="4" s="1"/>
  <c r="AM921" i="4" a="1"/>
  <c r="AM921" i="4" s="1"/>
  <c r="AD921" i="4" a="1"/>
  <c r="AD921" i="4" s="1"/>
  <c r="U921" i="4" a="1"/>
  <c r="U921" i="4" s="1"/>
  <c r="L921" i="4" a="1"/>
  <c r="L921" i="4" s="1"/>
  <c r="BS921" i="4" a="1"/>
  <c r="BS921" i="4" s="1"/>
  <c r="BB913" i="4" a="1"/>
  <c r="BB913" i="4" s="1"/>
  <c r="AS913" i="4" a="1"/>
  <c r="AS913" i="4" s="1"/>
  <c r="BT913" i="4" a="1"/>
  <c r="BT913" i="4" s="1"/>
  <c r="BO913" i="4" a="1"/>
  <c r="BO913" i="4" s="1"/>
  <c r="BF913" i="4" a="1"/>
  <c r="BF913" i="4" s="1"/>
  <c r="BJ913" i="4" a="1"/>
  <c r="BJ913" i="4" s="1"/>
  <c r="BA913" i="4" a="1"/>
  <c r="BA913" i="4" s="1"/>
  <c r="AR913" i="4" a="1"/>
  <c r="AR913" i="4" s="1"/>
  <c r="Y905" i="4" a="1"/>
  <c r="Y905" i="4" s="1"/>
  <c r="BL905" i="4" a="1"/>
  <c r="BL905" i="4" s="1"/>
  <c r="AS905" i="4" a="1"/>
  <c r="AS905" i="4" s="1"/>
  <c r="AW905" i="4" a="1"/>
  <c r="AW905" i="4" s="1"/>
  <c r="BA905" i="4" a="1"/>
  <c r="BA905" i="4" s="1"/>
  <c r="X905" i="4" a="1"/>
  <c r="X905" i="4" s="1"/>
  <c r="AK905" i="4" a="1"/>
  <c r="AK905" i="4" s="1"/>
  <c r="Q905" i="4" a="1"/>
  <c r="Q905" i="4" s="1"/>
  <c r="BF897" i="4" a="1"/>
  <c r="BF897" i="4" s="1"/>
  <c r="BP897" i="4" a="1"/>
  <c r="BP897" i="4" s="1"/>
  <c r="BA897" i="4" a="1"/>
  <c r="BA897" i="4" s="1"/>
  <c r="AH897" i="4" a="1"/>
  <c r="AH897" i="4" s="1"/>
  <c r="AQ897" i="4" a="1"/>
  <c r="AQ897" i="4" s="1"/>
  <c r="O897" i="4" a="1"/>
  <c r="O897" i="4" s="1"/>
  <c r="J897" i="4" a="1"/>
  <c r="J897" i="4" s="1"/>
  <c r="T897" i="4" a="1"/>
  <c r="T897" i="4" s="1"/>
  <c r="AV889" i="4" a="1"/>
  <c r="AV889" i="4" s="1"/>
  <c r="AC889" i="4" a="1"/>
  <c r="AC889" i="4" s="1"/>
  <c r="BL889" i="4" a="1"/>
  <c r="BL889" i="4" s="1"/>
  <c r="AA889" i="4" a="1"/>
  <c r="AA889" i="4" s="1"/>
  <c r="BT889" i="4" a="1"/>
  <c r="BT889" i="4" s="1"/>
  <c r="U889" i="4" a="1"/>
  <c r="U889" i="4" s="1"/>
  <c r="BD889" i="4" a="1"/>
  <c r="BD889" i="4" s="1"/>
  <c r="AY889" i="4" a="1"/>
  <c r="AY889" i="4" s="1"/>
  <c r="BC881" i="4" a="1"/>
  <c r="BC881" i="4" s="1"/>
  <c r="AD881" i="4" a="1"/>
  <c r="AD881" i="4" s="1"/>
  <c r="BD881" i="4" a="1"/>
  <c r="BD881" i="4" s="1"/>
  <c r="AY881" i="4" a="1"/>
  <c r="AY881" i="4" s="1"/>
  <c r="AB881" i="4" a="1"/>
  <c r="AB881" i="4" s="1"/>
  <c r="W881" i="4" a="1"/>
  <c r="W881" i="4" s="1"/>
  <c r="Q881" i="4" a="1"/>
  <c r="Q881" i="4" s="1"/>
  <c r="V881" i="4" a="1"/>
  <c r="V881" i="4" s="1"/>
  <c r="AI873" i="4" a="1"/>
  <c r="AI873" i="4" s="1"/>
  <c r="V873" i="4" a="1"/>
  <c r="V873" i="4" s="1"/>
  <c r="AV873" i="4" a="1"/>
  <c r="AV873" i="4" s="1"/>
  <c r="AR873" i="4" a="1"/>
  <c r="AR873" i="4" s="1"/>
  <c r="AS873" i="4" a="1"/>
  <c r="AS873" i="4" s="1"/>
  <c r="AO873" i="4" a="1"/>
  <c r="AO873" i="4" s="1"/>
  <c r="BP873" i="4" a="1"/>
  <c r="BP873" i="4" s="1"/>
  <c r="AZ873" i="4" a="1"/>
  <c r="AZ873" i="4" s="1"/>
  <c r="AH865" i="4" a="1"/>
  <c r="AH865" i="4" s="1"/>
  <c r="AP865" i="4" a="1"/>
  <c r="AP865" i="4" s="1"/>
  <c r="BS865" i="4" a="1"/>
  <c r="BS865" i="4" s="1"/>
  <c r="BC865" i="4" a="1"/>
  <c r="BC865" i="4" s="1"/>
  <c r="N865" i="4" a="1"/>
  <c r="N865" i="4" s="1"/>
  <c r="BB865" i="4" a="1"/>
  <c r="BB865" i="4" s="1"/>
  <c r="BG865" i="4" a="1"/>
  <c r="BG865" i="4" s="1"/>
  <c r="AW857" i="4" a="1"/>
  <c r="AW857" i="4" s="1"/>
  <c r="AO857" i="4" a="1"/>
  <c r="AO857" i="4" s="1"/>
  <c r="BM857" i="4" a="1"/>
  <c r="BM857" i="4" s="1"/>
  <c r="T857" i="4" a="1"/>
  <c r="T857" i="4" s="1"/>
  <c r="BB857" i="4" a="1"/>
  <c r="BB857" i="4" s="1"/>
  <c r="BO857" i="4" a="1"/>
  <c r="BO857" i="4" s="1"/>
  <c r="AJ857" i="4" a="1"/>
  <c r="AJ857" i="4" s="1"/>
  <c r="BR857" i="4" a="1"/>
  <c r="BR857" i="4" s="1"/>
  <c r="BP1041" i="4" a="1"/>
  <c r="BP1041" i="4" s="1"/>
  <c r="Y1041" i="4" a="1"/>
  <c r="Y1041" i="4" s="1"/>
  <c r="BM1041" i="4" a="1"/>
  <c r="BM1041" i="4" s="1"/>
  <c r="T1041" i="4" a="1"/>
  <c r="T1041" i="4" s="1"/>
  <c r="BD1041" i="4" a="1"/>
  <c r="BD1041" i="4" s="1"/>
  <c r="AS1041" i="4" a="1"/>
  <c r="AS1041" i="4" s="1"/>
  <c r="AF1041" i="4" a="1"/>
  <c r="AF1041" i="4" s="1"/>
  <c r="AK1041" i="4" a="1"/>
  <c r="AK1041" i="4" s="1"/>
  <c r="BH1032" i="4" a="1"/>
  <c r="BH1032" i="4" s="1"/>
  <c r="AZ1032" i="4" a="1"/>
  <c r="AZ1032" i="4" s="1"/>
  <c r="Z1032" i="4" a="1"/>
  <c r="Z1032" i="4" s="1"/>
  <c r="BJ1032" i="4" a="1"/>
  <c r="BJ1032" i="4" s="1"/>
  <c r="Q1032" i="4" a="1"/>
  <c r="Q1032" i="4" s="1"/>
  <c r="BF1032" i="4" a="1"/>
  <c r="BF1032" i="4" s="1"/>
  <c r="BN1032" i="4" a="1"/>
  <c r="BN1032" i="4" s="1"/>
  <c r="Y1032" i="4" a="1"/>
  <c r="Y1032" i="4" s="1"/>
  <c r="AB1024" i="4" a="1"/>
  <c r="AB1024" i="4" s="1"/>
  <c r="AJ1024" i="4" a="1"/>
  <c r="AJ1024" i="4" s="1"/>
  <c r="AN1024" i="4" a="1"/>
  <c r="AN1024" i="4" s="1"/>
  <c r="Z1024" i="4" a="1"/>
  <c r="Z1024" i="4" s="1"/>
  <c r="BJ1024" i="4" a="1"/>
  <c r="BJ1024" i="4" s="1"/>
  <c r="BN1024" i="4" a="1"/>
  <c r="BN1024" i="4" s="1"/>
  <c r="BE1024" i="4" a="1"/>
  <c r="BE1024" i="4" s="1"/>
  <c r="AM1024" i="4" a="1"/>
  <c r="AM1024" i="4" s="1"/>
  <c r="BG1016" i="4" a="1"/>
  <c r="BG1016" i="4" s="1"/>
  <c r="BF1016" i="4" a="1"/>
  <c r="BF1016" i="4" s="1"/>
  <c r="AB1016" i="4" a="1"/>
  <c r="AB1016" i="4" s="1"/>
  <c r="AO1016" i="4" a="1"/>
  <c r="AO1016" i="4" s="1"/>
  <c r="V1016" i="4" a="1"/>
  <c r="V1016" i="4" s="1"/>
  <c r="BH1016" i="4" a="1"/>
  <c r="BH1016" i="4" s="1"/>
  <c r="X1016" i="4" a="1"/>
  <c r="X1016" i="4" s="1"/>
  <c r="AK1016" i="4" a="1"/>
  <c r="AK1016" i="4" s="1"/>
  <c r="Z1008" i="4" a="1"/>
  <c r="Z1008" i="4" s="1"/>
  <c r="BB1008" i="4" a="1"/>
  <c r="BB1008" i="4" s="1"/>
  <c r="BL1008" i="4" a="1"/>
  <c r="BL1008" i="4" s="1"/>
  <c r="BN1008" i="4" a="1"/>
  <c r="BN1008" i="4" s="1"/>
  <c r="AK1008" i="4" a="1"/>
  <c r="AK1008" i="4" s="1"/>
  <c r="AL1008" i="4" a="1"/>
  <c r="AL1008" i="4" s="1"/>
  <c r="AM1008" i="4" a="1"/>
  <c r="AM1008" i="4" s="1"/>
  <c r="BD1008" i="4" a="1"/>
  <c r="BD1008" i="4" s="1"/>
  <c r="BN1000" i="4" a="1"/>
  <c r="BN1000" i="4" s="1"/>
  <c r="AV1000" i="4" a="1"/>
  <c r="AV1000" i="4" s="1"/>
  <c r="AH1000" i="4" a="1"/>
  <c r="AH1000" i="4" s="1"/>
  <c r="AR1000" i="4" a="1"/>
  <c r="AR1000" i="4" s="1"/>
  <c r="BQ1000" i="4" a="1"/>
  <c r="BQ1000" i="4" s="1"/>
  <c r="AF1000" i="4" a="1"/>
  <c r="AF1000" i="4" s="1"/>
  <c r="R1000" i="4" a="1"/>
  <c r="R1000" i="4" s="1"/>
  <c r="AS1000" i="4" a="1"/>
  <c r="AS1000" i="4" s="1"/>
  <c r="BS992" i="4" a="1"/>
  <c r="BS992" i="4" s="1"/>
  <c r="AB992" i="4" a="1"/>
  <c r="AB992" i="4" s="1"/>
  <c r="Z992" i="4" a="1"/>
  <c r="Z992" i="4" s="1"/>
  <c r="BK992" i="4" a="1"/>
  <c r="BK992" i="4" s="1"/>
  <c r="BO992" i="4" a="1"/>
  <c r="BO992" i="4" s="1"/>
  <c r="BN992" i="4" a="1"/>
  <c r="BN992" i="4" s="1"/>
  <c r="BB992" i="4" a="1"/>
  <c r="BB992" i="4" s="1"/>
  <c r="O984" i="4" a="1"/>
  <c r="O984" i="4" s="1"/>
  <c r="AL984" i="4" a="1"/>
  <c r="AL984" i="4" s="1"/>
  <c r="P984" i="4" a="1"/>
  <c r="P984" i="4" s="1"/>
  <c r="AT984" i="4" a="1"/>
  <c r="AT984" i="4" s="1"/>
  <c r="BK984" i="4" a="1"/>
  <c r="BK984" i="4" s="1"/>
  <c r="BB984" i="4" a="1"/>
  <c r="BB984" i="4" s="1"/>
  <c r="AW984" i="4" a="1"/>
  <c r="AW984" i="4" s="1"/>
  <c r="AD984" i="4" a="1"/>
  <c r="AD984" i="4" s="1"/>
  <c r="BC976" i="4" a="1"/>
  <c r="BC976" i="4" s="1"/>
  <c r="AX976" i="4" a="1"/>
  <c r="AX976" i="4" s="1"/>
  <c r="W976" i="4" a="1"/>
  <c r="W976" i="4" s="1"/>
  <c r="R976" i="4" a="1"/>
  <c r="R976" i="4" s="1"/>
  <c r="P976" i="4" a="1"/>
  <c r="P976" i="4" s="1"/>
  <c r="O976" i="4" a="1"/>
  <c r="O976" i="4" s="1"/>
  <c r="AF976" i="4" a="1"/>
  <c r="AF976" i="4" s="1"/>
  <c r="BQ976" i="4" a="1"/>
  <c r="BQ976" i="4" s="1"/>
  <c r="BP968" i="4" a="1"/>
  <c r="BP968" i="4" s="1"/>
  <c r="BN968" i="4" a="1"/>
  <c r="BN968" i="4" s="1"/>
  <c r="AC968" i="4" a="1"/>
  <c r="AC968" i="4" s="1"/>
  <c r="AU968" i="4" a="1"/>
  <c r="AU968" i="4" s="1"/>
  <c r="AP968" i="4" a="1"/>
  <c r="AP968" i="4" s="1"/>
  <c r="AB968" i="4" a="1"/>
  <c r="AB968" i="4" s="1"/>
  <c r="S968" i="4" a="1"/>
  <c r="S968" i="4" s="1"/>
  <c r="M968" i="4" a="1"/>
  <c r="M968" i="4" s="1"/>
  <c r="BC960" i="4" a="1"/>
  <c r="BC960" i="4" s="1"/>
  <c r="AT960" i="4" a="1"/>
  <c r="AT960" i="4" s="1"/>
  <c r="R960" i="4" a="1"/>
  <c r="R960" i="4" s="1"/>
  <c r="BT960" i="4" a="1"/>
  <c r="BT960" i="4" s="1"/>
  <c r="BO960" i="4" a="1"/>
  <c r="BO960" i="4" s="1"/>
  <c r="BF960" i="4" a="1"/>
  <c r="BF960" i="4" s="1"/>
  <c r="AW960" i="4" a="1"/>
  <c r="AW960" i="4" s="1"/>
  <c r="AN960" i="4" a="1"/>
  <c r="AN960" i="4" s="1"/>
  <c r="AF952" i="4" a="1"/>
  <c r="AF952" i="4" s="1"/>
  <c r="R952" i="4" a="1"/>
  <c r="R952" i="4" s="1"/>
  <c r="BG952" i="4" a="1"/>
  <c r="BG952" i="4" s="1"/>
  <c r="AV952" i="4" a="1"/>
  <c r="AV952" i="4" s="1"/>
  <c r="AH952" i="4" a="1"/>
  <c r="AH952" i="4" s="1"/>
  <c r="Z952" i="4" a="1"/>
  <c r="Z952" i="4" s="1"/>
  <c r="AG952" i="4" a="1"/>
  <c r="AG952" i="4" s="1"/>
  <c r="BE952" i="4" a="1"/>
  <c r="BE952" i="4" s="1"/>
  <c r="BI944" i="4" a="1"/>
  <c r="BI944" i="4" s="1"/>
  <c r="BG944" i="4" a="1"/>
  <c r="BG944" i="4" s="1"/>
  <c r="BK944" i="4" a="1"/>
  <c r="BK944" i="4" s="1"/>
  <c r="P944" i="4" a="1"/>
  <c r="P944" i="4" s="1"/>
  <c r="BN944" i="4" a="1"/>
  <c r="BN944" i="4" s="1"/>
  <c r="AA944" i="4" a="1"/>
  <c r="AA944" i="4" s="1"/>
  <c r="V944" i="4" a="1"/>
  <c r="V944" i="4" s="1"/>
  <c r="O944" i="4" a="1"/>
  <c r="O944" i="4" s="1"/>
  <c r="BD936" i="4" a="1"/>
  <c r="BD936" i="4" s="1"/>
  <c r="AY936" i="4" a="1"/>
  <c r="AY936" i="4" s="1"/>
  <c r="AP936" i="4" a="1"/>
  <c r="AP936" i="4" s="1"/>
  <c r="AG936" i="4" a="1"/>
  <c r="AG936" i="4" s="1"/>
  <c r="X936" i="4" a="1"/>
  <c r="X936" i="4" s="1"/>
  <c r="N936" i="4" a="1"/>
  <c r="N936" i="4" s="1"/>
  <c r="BQ936" i="4" a="1"/>
  <c r="BQ936" i="4" s="1"/>
  <c r="BH936" i="4" a="1"/>
  <c r="BH936" i="4" s="1"/>
  <c r="AO928" i="4" a="1"/>
  <c r="AO928" i="4" s="1"/>
  <c r="AS928" i="4" a="1"/>
  <c r="AS928" i="4" s="1"/>
  <c r="AJ928" i="4" a="1"/>
  <c r="AJ928" i="4" s="1"/>
  <c r="AA928" i="4" a="1"/>
  <c r="AA928" i="4" s="1"/>
  <c r="L928" i="4" a="1"/>
  <c r="L928" i="4" s="1"/>
  <c r="AM928" i="4" a="1"/>
  <c r="AM928" i="4" s="1"/>
  <c r="T928" i="4" a="1"/>
  <c r="T928" i="4" s="1"/>
  <c r="AH920" i="4" a="1"/>
  <c r="AH920" i="4" s="1"/>
  <c r="AZ920" i="4" a="1"/>
  <c r="AZ920" i="4" s="1"/>
  <c r="AQ920" i="4" a="1"/>
  <c r="AQ920" i="4" s="1"/>
  <c r="AL920" i="4" a="1"/>
  <c r="AL920" i="4" s="1"/>
  <c r="AC920" i="4" a="1"/>
  <c r="AC920" i="4" s="1"/>
  <c r="T920" i="4" a="1"/>
  <c r="T920" i="4" s="1"/>
  <c r="K920" i="4" a="1"/>
  <c r="K920" i="4" s="1"/>
  <c r="BR920" i="4" a="1"/>
  <c r="BR920" i="4" s="1"/>
  <c r="BA912" i="4" a="1"/>
  <c r="BA912" i="4" s="1"/>
  <c r="AC912" i="4" a="1"/>
  <c r="AC912" i="4" s="1"/>
  <c r="T912" i="4" a="1"/>
  <c r="T912" i="4" s="1"/>
  <c r="AP912" i="4" a="1"/>
  <c r="AP912" i="4" s="1"/>
  <c r="BH912" i="4" a="1"/>
  <c r="BH912" i="4" s="1"/>
  <c r="W912" i="4" a="1"/>
  <c r="W912" i="4" s="1"/>
  <c r="BP912" i="4" a="1"/>
  <c r="BP912" i="4" s="1"/>
  <c r="V912" i="4" a="1"/>
  <c r="V912" i="4" s="1"/>
  <c r="X904" i="4" a="1"/>
  <c r="X904" i="4" s="1"/>
  <c r="R904" i="4" a="1"/>
  <c r="R904" i="4" s="1"/>
  <c r="BB904" i="4" a="1"/>
  <c r="BB904" i="4" s="1"/>
  <c r="AI904" i="4" a="1"/>
  <c r="AI904" i="4" s="1"/>
  <c r="AM904" i="4" a="1"/>
  <c r="AM904" i="4" s="1"/>
  <c r="AK904" i="4" a="1"/>
  <c r="AK904" i="4" s="1"/>
  <c r="N904" i="4" a="1"/>
  <c r="N904" i="4" s="1"/>
  <c r="BS904" i="4" a="1"/>
  <c r="BS904" i="4" s="1"/>
  <c r="BE896" i="4" a="1"/>
  <c r="BE896" i="4" s="1"/>
  <c r="BB896" i="4" a="1"/>
  <c r="BB896" i="4" s="1"/>
  <c r="AW896" i="4" a="1"/>
  <c r="AW896" i="4" s="1"/>
  <c r="AN896" i="4" a="1"/>
  <c r="AN896" i="4" s="1"/>
  <c r="AR896" i="4" a="1"/>
  <c r="AR896" i="4" s="1"/>
  <c r="O896" i="4" a="1"/>
  <c r="O896" i="4" s="1"/>
  <c r="AB896" i="4" a="1"/>
  <c r="AB896" i="4" s="1"/>
  <c r="S896" i="4" a="1"/>
  <c r="S896" i="4" s="1"/>
  <c r="AU888" i="4" a="1"/>
  <c r="AU888" i="4" s="1"/>
  <c r="AB888" i="4" a="1"/>
  <c r="AB888" i="4" s="1"/>
  <c r="BK888" i="4" a="1"/>
  <c r="BK888" i="4" s="1"/>
  <c r="P888" i="4" a="1"/>
  <c r="P888" i="4" s="1"/>
  <c r="AC888" i="4" a="1"/>
  <c r="AC888" i="4" s="1"/>
  <c r="BE888" i="4" a="1"/>
  <c r="BE888" i="4" s="1"/>
  <c r="BG888" i="4" a="1"/>
  <c r="BG888" i="4" s="1"/>
  <c r="BD888" i="4" a="1"/>
  <c r="BD888" i="4" s="1"/>
  <c r="AX880" i="4" a="1"/>
  <c r="AX880" i="4" s="1"/>
  <c r="O880" i="4" a="1"/>
  <c r="O880" i="4" s="1"/>
  <c r="J880" i="4" a="1"/>
  <c r="J880" i="4" s="1"/>
  <c r="BI880" i="4" a="1"/>
  <c r="BI880" i="4" s="1"/>
  <c r="W880" i="4" a="1"/>
  <c r="W880" i="4" s="1"/>
  <c r="AQ880" i="4" a="1"/>
  <c r="AQ880" i="4" s="1"/>
  <c r="AA880" i="4" a="1"/>
  <c r="AA880" i="4" s="1"/>
  <c r="BB880" i="4" a="1"/>
  <c r="BB880" i="4" s="1"/>
  <c r="AQ872" i="4" a="1"/>
  <c r="AQ872" i="4" s="1"/>
  <c r="BA872" i="4" a="1"/>
  <c r="BA872" i="4" s="1"/>
  <c r="BN872" i="4" a="1"/>
  <c r="BN872" i="4" s="1"/>
  <c r="M872" i="4" a="1"/>
  <c r="M872" i="4" s="1"/>
  <c r="V872" i="4" a="1"/>
  <c r="V872" i="4" s="1"/>
  <c r="AN872" i="4" a="1"/>
  <c r="AN872" i="4" s="1"/>
  <c r="P872" i="4" a="1"/>
  <c r="P872" i="4" s="1"/>
  <c r="AH872" i="4" a="1"/>
  <c r="AH872" i="4" s="1"/>
  <c r="BE864" i="4" a="1"/>
  <c r="BE864" i="4" s="1"/>
  <c r="AD864" i="4" a="1"/>
  <c r="AD864" i="4" s="1"/>
  <c r="AP864" i="4" a="1"/>
  <c r="AP864" i="4" s="1"/>
  <c r="AB864" i="4" a="1"/>
  <c r="AB864" i="4" s="1"/>
  <c r="AI864" i="4" a="1"/>
  <c r="AI864" i="4" s="1"/>
  <c r="AE864" i="4" a="1"/>
  <c r="AE864" i="4" s="1"/>
  <c r="Q864" i="4" a="1"/>
  <c r="Q864" i="4" s="1"/>
  <c r="AK856" i="4" a="1"/>
  <c r="AK856" i="4" s="1"/>
  <c r="AB856" i="4" a="1"/>
  <c r="AB856" i="4" s="1"/>
  <c r="S856" i="4" a="1"/>
  <c r="S856" i="4" s="1"/>
  <c r="AS856" i="4" a="1"/>
  <c r="AS856" i="4" s="1"/>
  <c r="AJ856" i="4" a="1"/>
  <c r="AJ856" i="4" s="1"/>
  <c r="K856" i="4" a="1"/>
  <c r="K856" i="4" s="1"/>
  <c r="BL1033" i="4" a="1"/>
  <c r="BL1033" i="4" s="1"/>
  <c r="AB1025" i="4" a="1"/>
  <c r="AB1025" i="4" s="1"/>
  <c r="BA1017" i="4" a="1"/>
  <c r="BA1017" i="4" s="1"/>
  <c r="BK1017" i="4" a="1"/>
  <c r="BK1017" i="4" s="1"/>
  <c r="AG1009" i="4" a="1"/>
  <c r="AG1009" i="4" s="1"/>
  <c r="Y1009" i="4" a="1"/>
  <c r="Y1009" i="4" s="1"/>
  <c r="V1001" i="4" a="1"/>
  <c r="V1001" i="4" s="1"/>
  <c r="BG1001" i="4" a="1"/>
  <c r="BG1001" i="4" s="1"/>
  <c r="AU1001" i="4" a="1"/>
  <c r="AU1001" i="4" s="1"/>
  <c r="BF993" i="4" a="1"/>
  <c r="BF993" i="4" s="1"/>
  <c r="BA993" i="4" a="1"/>
  <c r="BA993" i="4" s="1"/>
  <c r="AR993" i="4" a="1"/>
  <c r="AR993" i="4" s="1"/>
  <c r="AV993" i="4" a="1"/>
  <c r="AV993" i="4" s="1"/>
  <c r="AM993" i="4" a="1"/>
  <c r="AM993" i="4" s="1"/>
  <c r="BP993" i="4" a="1"/>
  <c r="BP993" i="4" s="1"/>
  <c r="BG993" i="4" a="1"/>
  <c r="BG993" i="4" s="1"/>
  <c r="AL993" i="4" a="1"/>
  <c r="AL993" i="4" s="1"/>
  <c r="K985" i="4" a="1"/>
  <c r="K985" i="4" s="1"/>
  <c r="AL985" i="4" a="1"/>
  <c r="AL985" i="4" s="1"/>
  <c r="L985" i="4" a="1"/>
  <c r="L985" i="4" s="1"/>
  <c r="AQ985" i="4" a="1"/>
  <c r="AQ985" i="4" s="1"/>
  <c r="AP985" i="4" a="1"/>
  <c r="AP985" i="4" s="1"/>
  <c r="BC985" i="4" a="1"/>
  <c r="BC985" i="4" s="1"/>
  <c r="AN985" i="4" a="1"/>
  <c r="AN985" i="4" s="1"/>
  <c r="J985" i="4" a="1"/>
  <c r="J985" i="4" s="1"/>
  <c r="BH977" i="4" a="1"/>
  <c r="BH977" i="4" s="1"/>
  <c r="AF977" i="4" a="1"/>
  <c r="AF977" i="4" s="1"/>
  <c r="X977" i="4" a="1"/>
  <c r="X977" i="4" s="1"/>
  <c r="BL977" i="4" a="1"/>
  <c r="BL977" i="4" s="1"/>
  <c r="AW977" i="4" a="1"/>
  <c r="AW977" i="4" s="1"/>
  <c r="BB977" i="4" a="1"/>
  <c r="BB977" i="4" s="1"/>
  <c r="N977" i="4" a="1"/>
  <c r="N977" i="4" s="1"/>
  <c r="BF977" i="4" a="1"/>
  <c r="BF977" i="4" s="1"/>
  <c r="AA969" i="4" a="1"/>
  <c r="AA969" i="4" s="1"/>
  <c r="BM969" i="4" a="1"/>
  <c r="BM969" i="4" s="1"/>
  <c r="BH969" i="4" a="1"/>
  <c r="BH969" i="4" s="1"/>
  <c r="AG969" i="4" a="1"/>
  <c r="AG969" i="4" s="1"/>
  <c r="N969" i="4" a="1"/>
  <c r="N969" i="4" s="1"/>
  <c r="AH969" i="4" a="1"/>
  <c r="AH969" i="4" s="1"/>
  <c r="U969" i="4" a="1"/>
  <c r="U969" i="4" s="1"/>
  <c r="AF969" i="4" a="1"/>
  <c r="AF969" i="4" s="1"/>
  <c r="AG961" i="4" a="1"/>
  <c r="AG961" i="4" s="1"/>
  <c r="AB961" i="4" a="1"/>
  <c r="AB961" i="4" s="1"/>
  <c r="S961" i="4" a="1"/>
  <c r="S961" i="4" s="1"/>
  <c r="J961" i="4" a="1"/>
  <c r="J961" i="4" s="1"/>
  <c r="BP961" i="4" a="1"/>
  <c r="BP961" i="4" s="1"/>
  <c r="AS961" i="4" a="1"/>
  <c r="AS961" i="4" s="1"/>
  <c r="AN961" i="4" a="1"/>
  <c r="AN961" i="4" s="1"/>
  <c r="AE961" i="4" a="1"/>
  <c r="AE961" i="4" s="1"/>
  <c r="AG953" i="4" a="1"/>
  <c r="AG953" i="4" s="1"/>
  <c r="S953" i="4" a="1"/>
  <c r="S953" i="4" s="1"/>
  <c r="BH953" i="4" a="1"/>
  <c r="BH953" i="4" s="1"/>
  <c r="BJ953" i="4" a="1"/>
  <c r="BJ953" i="4" s="1"/>
  <c r="BK953" i="4" a="1"/>
  <c r="BK953" i="4" s="1"/>
  <c r="AS953" i="4" a="1"/>
  <c r="AS953" i="4" s="1"/>
  <c r="AH953" i="4" a="1"/>
  <c r="AH953" i="4" s="1"/>
  <c r="BS953" i="4" a="1"/>
  <c r="BS953" i="4" s="1"/>
  <c r="U945" i="4" a="1"/>
  <c r="U945" i="4" s="1"/>
  <c r="O945" i="4" a="1"/>
  <c r="O945" i="4" s="1"/>
  <c r="BH945" i="4" a="1"/>
  <c r="BH945" i="4" s="1"/>
  <c r="AJ945" i="4" a="1"/>
  <c r="AJ945" i="4" s="1"/>
  <c r="R945" i="4" a="1"/>
  <c r="R945" i="4" s="1"/>
  <c r="AF945" i="4" a="1"/>
  <c r="AF945" i="4" s="1"/>
  <c r="BF945" i="4" a="1"/>
  <c r="BF945" i="4" s="1"/>
  <c r="L945" i="4" a="1"/>
  <c r="L945" i="4" s="1"/>
  <c r="AP937" i="4" a="1"/>
  <c r="AP937" i="4" s="1"/>
  <c r="AG937" i="4" a="1"/>
  <c r="AG937" i="4" s="1"/>
  <c r="AB937" i="4" a="1"/>
  <c r="AB937" i="4" s="1"/>
  <c r="S937" i="4" a="1"/>
  <c r="S937" i="4" s="1"/>
  <c r="J937" i="4" a="1"/>
  <c r="J937" i="4" s="1"/>
  <c r="BM937" i="4" a="1"/>
  <c r="BM937" i="4" s="1"/>
  <c r="BH937" i="4" a="1"/>
  <c r="BH937" i="4" s="1"/>
  <c r="K929" i="4" a="1"/>
  <c r="K929" i="4" s="1"/>
  <c r="AP929" i="4" a="1"/>
  <c r="AP929" i="4" s="1"/>
  <c r="AG929" i="4" a="1"/>
  <c r="AG929" i="4" s="1"/>
  <c r="BL929" i="4" a="1"/>
  <c r="BL929" i="4" s="1"/>
  <c r="V929" i="4" a="1"/>
  <c r="V929" i="4" s="1"/>
  <c r="AW929" i="4" a="1"/>
  <c r="AW929" i="4" s="1"/>
  <c r="AD929" i="4" a="1"/>
  <c r="AD929" i="4" s="1"/>
  <c r="O929" i="4" a="1"/>
  <c r="O929" i="4" s="1"/>
  <c r="BJ921" i="4" a="1"/>
  <c r="BJ921" i="4" s="1"/>
  <c r="Y921" i="4" a="1"/>
  <c r="Y921" i="4" s="1"/>
  <c r="P921" i="4" a="1"/>
  <c r="P921" i="4" s="1"/>
  <c r="K921" i="4" a="1"/>
  <c r="K921" i="4" s="1"/>
  <c r="BN921" i="4" a="1"/>
  <c r="BN921" i="4" s="1"/>
  <c r="BE921" i="4" a="1"/>
  <c r="BE921" i="4" s="1"/>
  <c r="AV921" i="4" a="1"/>
  <c r="AV921" i="4" s="1"/>
  <c r="AQ921" i="4" a="1"/>
  <c r="AQ921" i="4" s="1"/>
  <c r="Z913" i="4" a="1"/>
  <c r="Z913" i="4" s="1"/>
  <c r="Q913" i="4" a="1"/>
  <c r="Q913" i="4" s="1"/>
  <c r="U913" i="4" a="1"/>
  <c r="U913" i="4" s="1"/>
  <c r="L913" i="4" a="1"/>
  <c r="L913" i="4" s="1"/>
  <c r="BS913" i="4" a="1"/>
  <c r="BS913" i="4" s="1"/>
  <c r="Y913" i="4" a="1"/>
  <c r="Y913" i="4" s="1"/>
  <c r="P913" i="4" a="1"/>
  <c r="P913" i="4" s="1"/>
  <c r="K913" i="4" a="1"/>
  <c r="K913" i="4" s="1"/>
  <c r="P905" i="4" a="1"/>
  <c r="P905" i="4" s="1"/>
  <c r="BB905" i="4" a="1"/>
  <c r="BB905" i="4" s="1"/>
  <c r="BF905" i="4" a="1"/>
  <c r="BF905" i="4" s="1"/>
  <c r="BJ905" i="4" a="1"/>
  <c r="BJ905" i="4" s="1"/>
  <c r="AQ905" i="4" a="1"/>
  <c r="AQ905" i="4" s="1"/>
  <c r="AT905" i="4" a="1"/>
  <c r="AT905" i="4" s="1"/>
  <c r="R905" i="4" a="1"/>
  <c r="R905" i="4" s="1"/>
  <c r="AR905" i="4" a="1"/>
  <c r="AR905" i="4" s="1"/>
  <c r="AN897" i="4" a="1"/>
  <c r="AN897" i="4" s="1"/>
  <c r="BJ897" i="4" a="1"/>
  <c r="BJ897" i="4" s="1"/>
  <c r="AM897" i="4" a="1"/>
  <c r="AM897" i="4" s="1"/>
  <c r="AZ897" i="4" a="1"/>
  <c r="AZ897" i="4" s="1"/>
  <c r="X897" i="4" a="1"/>
  <c r="X897" i="4" s="1"/>
  <c r="BQ897" i="4" a="1"/>
  <c r="BQ897" i="4" s="1"/>
  <c r="Z897" i="4" a="1"/>
  <c r="Z897" i="4" s="1"/>
  <c r="AY897" i="4" a="1"/>
  <c r="AY897" i="4" s="1"/>
  <c r="AL889" i="4" a="1"/>
  <c r="AL889" i="4" s="1"/>
  <c r="AP889" i="4" a="1"/>
  <c r="AP889" i="4" s="1"/>
  <c r="AJ889" i="4" a="1"/>
  <c r="AJ889" i="4" s="1"/>
  <c r="Q889" i="4" a="1"/>
  <c r="Q889" i="4" s="1"/>
  <c r="AD889" i="4" a="1"/>
  <c r="AD889" i="4" s="1"/>
  <c r="AF889" i="4" a="1"/>
  <c r="AF889" i="4" s="1"/>
  <c r="BQ889" i="4" a="1"/>
  <c r="BQ889" i="4" s="1"/>
  <c r="AT889" i="4" a="1"/>
  <c r="AT889" i="4" s="1"/>
  <c r="L881" i="4" a="1"/>
  <c r="L881" i="4" s="1"/>
  <c r="BI881" i="4" a="1"/>
  <c r="BI881" i="4" s="1"/>
  <c r="M881" i="4" a="1"/>
  <c r="M881" i="4" s="1"/>
  <c r="BL881" i="4" a="1"/>
  <c r="BL881" i="4" s="1"/>
  <c r="BG881" i="4" a="1"/>
  <c r="BG881" i="4" s="1"/>
  <c r="BA881" i="4" a="1"/>
  <c r="BA881" i="4" s="1"/>
  <c r="X881" i="4" a="1"/>
  <c r="X881" i="4" s="1"/>
  <c r="BO881" i="4" a="1"/>
  <c r="BO881" i="4" s="1"/>
  <c r="BM873" i="4" a="1"/>
  <c r="BM873" i="4" s="1"/>
  <c r="BA873" i="4" a="1"/>
  <c r="BA873" i="4" s="1"/>
  <c r="BI873" i="4" a="1"/>
  <c r="BI873" i="4" s="1"/>
  <c r="AK873" i="4" a="1"/>
  <c r="AK873" i="4" s="1"/>
  <c r="AG873" i="4" a="1"/>
  <c r="AG873" i="4" s="1"/>
  <c r="BG873" i="4" a="1"/>
  <c r="BG873" i="4" s="1"/>
  <c r="Y873" i="4" a="1"/>
  <c r="Y873" i="4" s="1"/>
  <c r="Q865" i="4" a="1"/>
  <c r="Q865" i="4" s="1"/>
  <c r="BN865" i="4" a="1"/>
  <c r="BN865" i="4" s="1"/>
  <c r="Z865" i="4" a="1"/>
  <c r="Z865" i="4" s="1"/>
  <c r="M865" i="4" a="1"/>
  <c r="M865" i="4" s="1"/>
  <c r="U865" i="4" a="1"/>
  <c r="U865" i="4" s="1"/>
  <c r="AO865" i="4" a="1"/>
  <c r="AO865" i="4" s="1"/>
  <c r="AR865" i="4" a="1"/>
  <c r="AR865" i="4" s="1"/>
  <c r="R865" i="4" a="1"/>
  <c r="R865" i="4" s="1"/>
  <c r="BL857" i="4" a="1"/>
  <c r="BL857" i="4" s="1"/>
  <c r="Q857" i="4" a="1"/>
  <c r="Q857" i="4" s="1"/>
  <c r="BG857" i="4" a="1"/>
  <c r="BG857" i="4" s="1"/>
  <c r="S857" i="4" a="1"/>
  <c r="S857" i="4" s="1"/>
  <c r="AT857" i="4" a="1"/>
  <c r="AT857" i="4" s="1"/>
  <c r="AY857" i="4" a="1"/>
  <c r="AY857" i="4" s="1"/>
  <c r="AI857" i="4" a="1"/>
  <c r="AI857" i="4" s="1"/>
  <c r="M857" i="4" a="1"/>
  <c r="M857" i="4" s="1"/>
  <c r="AQ1041" i="4" a="1"/>
  <c r="AQ1041" i="4" s="1"/>
  <c r="BH1041" i="4" a="1"/>
  <c r="BH1041" i="4" s="1"/>
  <c r="BT1041" i="4" a="1"/>
  <c r="BT1041" i="4" s="1"/>
  <c r="BS1041" i="4" a="1"/>
  <c r="BS1041" i="4" s="1"/>
  <c r="BC1041" i="4" a="1"/>
  <c r="BC1041" i="4" s="1"/>
  <c r="AN1041" i="4" a="1"/>
  <c r="AN1041" i="4" s="1"/>
  <c r="AJ1041" i="4" a="1"/>
  <c r="AJ1041" i="4" s="1"/>
  <c r="W1041" i="4" a="1"/>
  <c r="W1041" i="4" s="1"/>
  <c r="BG1032" i="4" a="1"/>
  <c r="BG1032" i="4" s="1"/>
  <c r="AY1032" i="4" a="1"/>
  <c r="AY1032" i="4" s="1"/>
  <c r="BS1032" i="4" a="1"/>
  <c r="BS1032" i="4" s="1"/>
  <c r="AH1032" i="4" a="1"/>
  <c r="AH1032" i="4" s="1"/>
  <c r="BA1032" i="4" a="1"/>
  <c r="BA1032" i="4" s="1"/>
  <c r="AM1032" i="4" a="1"/>
  <c r="AM1032" i="4" s="1"/>
  <c r="AL1032" i="4" a="1"/>
  <c r="AL1032" i="4" s="1"/>
  <c r="X1032" i="4" a="1"/>
  <c r="X1032" i="4" s="1"/>
  <c r="N1024" i="4" a="1"/>
  <c r="N1024" i="4" s="1"/>
  <c r="AW1024" i="4" a="1"/>
  <c r="AW1024" i="4" s="1"/>
  <c r="U1024" i="4" a="1"/>
  <c r="U1024" i="4" s="1"/>
  <c r="BS1024" i="4" a="1"/>
  <c r="BS1024" i="4" s="1"/>
  <c r="P1024" i="4" a="1"/>
  <c r="P1024" i="4" s="1"/>
  <c r="AL1024" i="4" a="1"/>
  <c r="AL1024" i="4" s="1"/>
  <c r="BT1024" i="4" a="1"/>
  <c r="BT1024" i="4" s="1"/>
  <c r="O1024" i="4" a="1"/>
  <c r="O1024" i="4" s="1"/>
  <c r="BT1016" i="4" a="1"/>
  <c r="BT1016" i="4" s="1"/>
  <c r="Y1016" i="4" a="1"/>
  <c r="Y1016" i="4" s="1"/>
  <c r="AT1016" i="4" a="1"/>
  <c r="AT1016" i="4" s="1"/>
  <c r="AE1016" i="4" a="1"/>
  <c r="AE1016" i="4" s="1"/>
  <c r="L1016" i="4" a="1"/>
  <c r="L1016" i="4" s="1"/>
  <c r="AD1016" i="4" a="1"/>
  <c r="AD1016" i="4" s="1"/>
  <c r="AP1016" i="4" a="1"/>
  <c r="AP1016" i="4" s="1"/>
  <c r="BC1016" i="4" a="1"/>
  <c r="BC1016" i="4" s="1"/>
  <c r="AO1008" i="4" a="1"/>
  <c r="AO1008" i="4" s="1"/>
  <c r="BO1008" i="4" a="1"/>
  <c r="BO1008" i="4" s="1"/>
  <c r="AE1008" i="4" a="1"/>
  <c r="AE1008" i="4" s="1"/>
  <c r="BI1008" i="4" a="1"/>
  <c r="BI1008" i="4" s="1"/>
  <c r="BJ1008" i="4" a="1"/>
  <c r="BJ1008" i="4" s="1"/>
  <c r="S1008" i="4" a="1"/>
  <c r="S1008" i="4" s="1"/>
  <c r="Y1008" i="4" a="1"/>
  <c r="Y1008" i="4" s="1"/>
  <c r="BH1008" i="4" a="1"/>
  <c r="BH1008" i="4" s="1"/>
  <c r="AZ1000" i="4" a="1"/>
  <c r="AZ1000" i="4" s="1"/>
  <c r="AL1000" i="4" a="1"/>
  <c r="AL1000" i="4" s="1"/>
  <c r="T1000" i="4" a="1"/>
  <c r="T1000" i="4" s="1"/>
  <c r="P1000" i="4" a="1"/>
  <c r="P1000" i="4" s="1"/>
  <c r="AX1000" i="4" a="1"/>
  <c r="AX1000" i="4" s="1"/>
  <c r="M1000" i="4" a="1"/>
  <c r="M1000" i="4" s="1"/>
  <c r="BK1000" i="4" a="1"/>
  <c r="BK1000" i="4" s="1"/>
  <c r="BE992" i="4" a="1"/>
  <c r="BE992" i="4" s="1"/>
  <c r="AZ992" i="4" a="1"/>
  <c r="AZ992" i="4" s="1"/>
  <c r="L992" i="4" a="1"/>
  <c r="L992" i="4" s="1"/>
  <c r="BA992" i="4" a="1"/>
  <c r="BA992" i="4" s="1"/>
  <c r="Q992" i="4" a="1"/>
  <c r="Q992" i="4" s="1"/>
  <c r="AD992" i="4" a="1"/>
  <c r="AD992" i="4" s="1"/>
  <c r="O992" i="4" a="1"/>
  <c r="O992" i="4" s="1"/>
  <c r="AE992" i="4" a="1"/>
  <c r="AE992" i="4" s="1"/>
  <c r="J984" i="4" a="1"/>
  <c r="J984" i="4" s="1"/>
  <c r="AK984" i="4" a="1"/>
  <c r="AK984" i="4" s="1"/>
  <c r="K984" i="4" a="1"/>
  <c r="K984" i="4" s="1"/>
  <c r="R984" i="4" a="1"/>
  <c r="R984" i="4" s="1"/>
  <c r="BO984" i="4" a="1"/>
  <c r="BO984" i="4" s="1"/>
  <c r="BF984" i="4" a="1"/>
  <c r="BF984" i="4" s="1"/>
  <c r="BA984" i="4" a="1"/>
  <c r="BA984" i="4" s="1"/>
  <c r="AC984" i="4" a="1"/>
  <c r="AC984" i="4" s="1"/>
  <c r="BG976" i="4" a="1"/>
  <c r="BG976" i="4" s="1"/>
  <c r="AE976" i="4" a="1"/>
  <c r="AE976" i="4" s="1"/>
  <c r="AA976" i="4" a="1"/>
  <c r="AA976" i="4" s="1"/>
  <c r="BK976" i="4" a="1"/>
  <c r="BK976" i="4" s="1"/>
  <c r="AU976" i="4" a="1"/>
  <c r="AU976" i="4" s="1"/>
  <c r="AP976" i="4" a="1"/>
  <c r="AP976" i="4" s="1"/>
  <c r="AV976" i="4" a="1"/>
  <c r="AV976" i="4" s="1"/>
  <c r="AC976" i="4" a="1"/>
  <c r="AC976" i="4" s="1"/>
  <c r="BF968" i="4" a="1"/>
  <c r="BF968" i="4" s="1"/>
  <c r="BR968" i="4" a="1"/>
  <c r="BR968" i="4" s="1"/>
  <c r="BO968" i="4" a="1"/>
  <c r="BO968" i="4" s="1"/>
  <c r="BK968" i="4" a="1"/>
  <c r="BK968" i="4" s="1"/>
  <c r="AK968" i="4" a="1"/>
  <c r="AK968" i="4" s="1"/>
  <c r="BA968" i="4" a="1"/>
  <c r="BA968" i="4" s="1"/>
  <c r="N968" i="4" a="1"/>
  <c r="N968" i="4" s="1"/>
  <c r="AZ968" i="4" a="1"/>
  <c r="AZ968" i="4" s="1"/>
  <c r="AF960" i="4" a="1"/>
  <c r="AF960" i="4" s="1"/>
  <c r="AA960" i="4" a="1"/>
  <c r="AA960" i="4" s="1"/>
  <c r="M960" i="4" a="1"/>
  <c r="M960" i="4" s="1"/>
  <c r="BJ960" i="4" a="1"/>
  <c r="BJ960" i="4" s="1"/>
  <c r="BA960" i="4" a="1"/>
  <c r="BA960" i="4" s="1"/>
  <c r="AR960" i="4" a="1"/>
  <c r="AR960" i="4" s="1"/>
  <c r="AM960" i="4" a="1"/>
  <c r="AM960" i="4" s="1"/>
  <c r="AD960" i="4" a="1"/>
  <c r="AD960" i="4" s="1"/>
  <c r="BB952" i="4" a="1"/>
  <c r="BB952" i="4" s="1"/>
  <c r="AJ952" i="4" a="1"/>
  <c r="AJ952" i="4" s="1"/>
  <c r="M952" i="4" a="1"/>
  <c r="M952" i="4" s="1"/>
  <c r="BI952" i="4" a="1"/>
  <c r="BI952" i="4" s="1"/>
  <c r="AU952" i="4" a="1"/>
  <c r="AU952" i="4" s="1"/>
  <c r="AR952" i="4" a="1"/>
  <c r="AR952" i="4" s="1"/>
  <c r="N952" i="4" a="1"/>
  <c r="N952" i="4" s="1"/>
  <c r="BR952" i="4" a="1"/>
  <c r="BR952" i="4" s="1"/>
  <c r="BD944" i="4" a="1"/>
  <c r="BD944" i="4" s="1"/>
  <c r="BP944" i="4" a="1"/>
  <c r="BP944" i="4" s="1"/>
  <c r="AR944" i="4" a="1"/>
  <c r="AR944" i="4" s="1"/>
  <c r="AL944" i="4" a="1"/>
  <c r="AL944" i="4" s="1"/>
  <c r="AF944" i="4" a="1"/>
  <c r="AF944" i="4" s="1"/>
  <c r="AE944" i="4" a="1"/>
  <c r="AE944" i="4" s="1"/>
  <c r="BF944" i="4" a="1"/>
  <c r="BF944" i="4" s="1"/>
  <c r="Y944" i="4" a="1"/>
  <c r="Y944" i="4" s="1"/>
  <c r="BC936" i="4" a="1"/>
  <c r="BC936" i="4" s="1"/>
  <c r="AT936" i="4" a="1"/>
  <c r="AT936" i="4" s="1"/>
  <c r="AK936" i="4" a="1"/>
  <c r="AK936" i="4" s="1"/>
  <c r="AB936" i="4" a="1"/>
  <c r="AB936" i="4" s="1"/>
  <c r="W936" i="4" a="1"/>
  <c r="W936" i="4" s="1"/>
  <c r="BL936" i="4" a="1"/>
  <c r="BL936" i="4" s="1"/>
  <c r="BG936" i="4" a="1"/>
  <c r="BG936" i="4" s="1"/>
  <c r="J928" i="4" a="1"/>
  <c r="J928" i="4" s="1"/>
  <c r="BB928" i="4" a="1"/>
  <c r="BB928" i="4" s="1"/>
  <c r="BT928" i="4" a="1"/>
  <c r="BT928" i="4" s="1"/>
  <c r="BK928" i="4" a="1"/>
  <c r="BK928" i="4" s="1"/>
  <c r="BF928" i="4" a="1"/>
  <c r="BF928" i="4" s="1"/>
  <c r="AV928" i="4" a="1"/>
  <c r="AV928" i="4" s="1"/>
  <c r="AC928" i="4" a="1"/>
  <c r="AC928" i="4" s="1"/>
  <c r="N928" i="4" a="1"/>
  <c r="N928" i="4" s="1"/>
  <c r="BI920" i="4" a="1"/>
  <c r="BI920" i="4" s="1"/>
  <c r="X920" i="4" a="1"/>
  <c r="X920" i="4" s="1"/>
  <c r="O920" i="4" a="1"/>
  <c r="O920" i="4" s="1"/>
  <c r="J920" i="4" a="1"/>
  <c r="J920" i="4" s="1"/>
  <c r="BM920" i="4" a="1"/>
  <c r="BM920" i="4" s="1"/>
  <c r="BD920" i="4" a="1"/>
  <c r="BD920" i="4" s="1"/>
  <c r="AU920" i="4" a="1"/>
  <c r="AU920" i="4" s="1"/>
  <c r="AP920" i="4" a="1"/>
  <c r="AP920" i="4" s="1"/>
  <c r="AL912" i="4" a="1"/>
  <c r="AL912" i="4" s="1"/>
  <c r="BD912" i="4" a="1"/>
  <c r="BD912" i="4" s="1"/>
  <c r="AU912" i="4" a="1"/>
  <c r="AU912" i="4" s="1"/>
  <c r="BQ912" i="4" a="1"/>
  <c r="BQ912" i="4" s="1"/>
  <c r="AF912" i="4" a="1"/>
  <c r="AF912" i="4" s="1"/>
  <c r="AN912" i="4" a="1"/>
  <c r="AN912" i="4" s="1"/>
  <c r="AE912" i="4" a="1"/>
  <c r="AE912" i="4" s="1"/>
  <c r="M912" i="4" a="1"/>
  <c r="M912" i="4" s="1"/>
  <c r="O904" i="4" a="1"/>
  <c r="O904" i="4" s="1"/>
  <c r="BK904" i="4" a="1"/>
  <c r="BK904" i="4" s="1"/>
  <c r="AR904" i="4" a="1"/>
  <c r="AR904" i="4" s="1"/>
  <c r="AV904" i="4" a="1"/>
  <c r="AV904" i="4" s="1"/>
  <c r="AZ904" i="4" a="1"/>
  <c r="AZ904" i="4" s="1"/>
  <c r="W904" i="4" a="1"/>
  <c r="W904" i="4" s="1"/>
  <c r="AJ904" i="4" a="1"/>
  <c r="AJ904" i="4" s="1"/>
  <c r="BO904" i="4" a="1"/>
  <c r="BO904" i="4" s="1"/>
  <c r="AM896" i="4" a="1"/>
  <c r="AM896" i="4" s="1"/>
  <c r="BO896" i="4" a="1"/>
  <c r="BO896" i="4" s="1"/>
  <c r="BF896" i="4" a="1"/>
  <c r="BF896" i="4" s="1"/>
  <c r="BA896" i="4" a="1"/>
  <c r="BA896" i="4" s="1"/>
  <c r="AH896" i="4" a="1"/>
  <c r="AH896" i="4" s="1"/>
  <c r="AK896" i="4" a="1"/>
  <c r="AK896" i="4" s="1"/>
  <c r="K896" i="4" a="1"/>
  <c r="K896" i="4" s="1"/>
  <c r="BG896" i="4" a="1"/>
  <c r="BG896" i="4" s="1"/>
  <c r="AK888" i="4" a="1"/>
  <c r="AK888" i="4" s="1"/>
  <c r="AO888" i="4" a="1"/>
  <c r="AO888" i="4" s="1"/>
  <c r="AI888" i="4" a="1"/>
  <c r="AI888" i="4" s="1"/>
  <c r="AH888" i="4" a="1"/>
  <c r="AH888" i="4" s="1"/>
  <c r="BR888" i="4" a="1"/>
  <c r="BR888" i="4" s="1"/>
  <c r="AA888" i="4" a="1"/>
  <c r="AA888" i="4" s="1"/>
  <c r="BC888" i="4" a="1"/>
  <c r="BC888" i="4" s="1"/>
  <c r="AP888" i="4" a="1"/>
  <c r="AP888" i="4" s="1"/>
  <c r="BM880" i="4" a="1"/>
  <c r="BM880" i="4" s="1"/>
  <c r="Y880" i="4" a="1"/>
  <c r="Y880" i="4" s="1"/>
  <c r="AN880" i="4" a="1"/>
  <c r="AN880" i="4" s="1"/>
  <c r="BS880" i="4" a="1"/>
  <c r="BS880" i="4" s="1"/>
  <c r="AV880" i="4" a="1"/>
  <c r="AV880" i="4" s="1"/>
  <c r="AE880" i="4" a="1"/>
  <c r="AE880" i="4" s="1"/>
  <c r="AK880" i="4" a="1"/>
  <c r="AK880" i="4" s="1"/>
  <c r="BA880" i="4" a="1"/>
  <c r="BA880" i="4" s="1"/>
  <c r="AX872" i="4" a="1"/>
  <c r="AX872" i="4" s="1"/>
  <c r="BL872" i="4" a="1"/>
  <c r="BL872" i="4" s="1"/>
  <c r="BM872" i="4" a="1"/>
  <c r="BM872" i="4" s="1"/>
  <c r="AU872" i="4" a="1"/>
  <c r="AU872" i="4" s="1"/>
  <c r="AJ872" i="4" a="1"/>
  <c r="AJ872" i="4" s="1"/>
  <c r="AM872" i="4" a="1"/>
  <c r="AM872" i="4" s="1"/>
  <c r="BT872" i="4" a="1"/>
  <c r="BT872" i="4" s="1"/>
  <c r="P864" i="4" a="1"/>
  <c r="P864" i="4" s="1"/>
  <c r="AG864" i="4" a="1"/>
  <c r="AG864" i="4" s="1"/>
  <c r="BR864" i="4" a="1"/>
  <c r="BR864" i="4" s="1"/>
  <c r="BK864" i="4" a="1"/>
  <c r="BK864" i="4" s="1"/>
  <c r="AJ864" i="4" a="1"/>
  <c r="AJ864" i="4" s="1"/>
  <c r="U864" i="4" a="1"/>
  <c r="U864" i="4" s="1"/>
  <c r="AC864" i="4" a="1"/>
  <c r="AC864" i="4" s="1"/>
  <c r="K864" i="4" a="1"/>
  <c r="K864" i="4" s="1"/>
  <c r="AF856" i="4" a="1"/>
  <c r="AF856" i="4" s="1"/>
  <c r="BE1033" i="4" a="1"/>
  <c r="BE1033" i="4" s="1"/>
  <c r="BK1025" i="4" a="1"/>
  <c r="BK1025" i="4" s="1"/>
  <c r="BG1017" i="4" a="1"/>
  <c r="BG1017" i="4" s="1"/>
  <c r="AJ1017" i="4" a="1"/>
  <c r="AJ1017" i="4" s="1"/>
  <c r="AT1009" i="4" a="1"/>
  <c r="AT1009" i="4" s="1"/>
  <c r="X1009" i="4" a="1"/>
  <c r="X1009" i="4" s="1"/>
  <c r="BF1001" i="4" a="1"/>
  <c r="BF1001" i="4" s="1"/>
  <c r="Q1001" i="4" a="1"/>
  <c r="Q1001" i="4" s="1"/>
  <c r="BQ1001" i="4" a="1"/>
  <c r="BQ1001" i="4" s="1"/>
  <c r="BS993" i="4" a="1"/>
  <c r="BS993" i="4" s="1"/>
  <c r="BJ993" i="4" a="1"/>
  <c r="BJ993" i="4" s="1"/>
  <c r="BE993" i="4" a="1"/>
  <c r="BE993" i="4" s="1"/>
  <c r="AH993" i="4" a="1"/>
  <c r="AH993" i="4" s="1"/>
  <c r="AC993" i="4" a="1"/>
  <c r="AC993" i="4" s="1"/>
  <c r="AE993" i="4" a="1"/>
  <c r="AE993" i="4" s="1"/>
  <c r="V993" i="4" a="1"/>
  <c r="V993" i="4" s="1"/>
  <c r="AF993" i="4" a="1"/>
  <c r="AF993" i="4" s="1"/>
  <c r="BS985" i="4" a="1"/>
  <c r="BS985" i="4" s="1"/>
  <c r="AH985" i="4" a="1"/>
  <c r="AH985" i="4" s="1"/>
  <c r="BD985" i="4" a="1"/>
  <c r="BD985" i="4" s="1"/>
  <c r="AU985" i="4" a="1"/>
  <c r="AU985" i="4" s="1"/>
  <c r="N985" i="4" a="1"/>
  <c r="N985" i="4" s="1"/>
  <c r="BG985" i="4" a="1"/>
  <c r="BG985" i="4" s="1"/>
  <c r="AI985" i="4" a="1"/>
  <c r="AI985" i="4" s="1"/>
  <c r="AT985" i="4" a="1"/>
  <c r="AT985" i="4" s="1"/>
  <c r="AO977" i="4" a="1"/>
  <c r="AO977" i="4" s="1"/>
  <c r="BP977" i="4" a="1"/>
  <c r="BP977" i="4" s="1"/>
  <c r="AB977" i="4" a="1"/>
  <c r="AB977" i="4" s="1"/>
  <c r="AJ977" i="4" a="1"/>
  <c r="AJ977" i="4" s="1"/>
  <c r="U977" i="4" a="1"/>
  <c r="U977" i="4" s="1"/>
  <c r="Q977" i="4" a="1"/>
  <c r="Q977" i="4" s="1"/>
  <c r="AX977" i="4" a="1"/>
  <c r="AX977" i="4" s="1"/>
  <c r="AZ977" i="4" a="1"/>
  <c r="AZ977" i="4" s="1"/>
  <c r="AE969" i="4" a="1"/>
  <c r="AE969" i="4" s="1"/>
  <c r="BC969" i="4" a="1"/>
  <c r="BC969" i="4" s="1"/>
  <c r="AT969" i="4" a="1"/>
  <c r="AT969" i="4" s="1"/>
  <c r="W969" i="4" a="1"/>
  <c r="W969" i="4" s="1"/>
  <c r="Q969" i="4" a="1"/>
  <c r="Q969" i="4" s="1"/>
  <c r="BF969" i="4" a="1"/>
  <c r="BF969" i="4" s="1"/>
  <c r="BL969" i="4" a="1"/>
  <c r="BL969" i="4" s="1"/>
  <c r="R969" i="4" a="1"/>
  <c r="R969" i="4" s="1"/>
  <c r="AF961" i="4" a="1"/>
  <c r="AF961" i="4" s="1"/>
  <c r="W961" i="4" a="1"/>
  <c r="W961" i="4" s="1"/>
  <c r="N961" i="4" a="1"/>
  <c r="N961" i="4" s="1"/>
  <c r="BQ961" i="4" a="1"/>
  <c r="BQ961" i="4" s="1"/>
  <c r="BB961" i="4" a="1"/>
  <c r="BB961" i="4" s="1"/>
  <c r="L961" i="4" a="1"/>
  <c r="L961" i="4" s="1"/>
  <c r="BO961" i="4" a="1"/>
  <c r="BO961" i="4" s="1"/>
  <c r="BF961" i="4" a="1"/>
  <c r="BF961" i="4" s="1"/>
  <c r="BC953" i="4" a="1"/>
  <c r="BC953" i="4" s="1"/>
  <c r="AK953" i="4" a="1"/>
  <c r="AK953" i="4" s="1"/>
  <c r="N953" i="4" a="1"/>
  <c r="N953" i="4" s="1"/>
  <c r="K953" i="4" a="1"/>
  <c r="K953" i="4" s="1"/>
  <c r="AI953" i="4" a="1"/>
  <c r="AI953" i="4" s="1"/>
  <c r="Q953" i="4" a="1"/>
  <c r="Q953" i="4" s="1"/>
  <c r="AF953" i="4" a="1"/>
  <c r="AF953" i="4" s="1"/>
  <c r="T953" i="4" a="1"/>
  <c r="T953" i="4" s="1"/>
  <c r="T945" i="4" a="1"/>
  <c r="T945" i="4" s="1"/>
  <c r="J945" i="4" a="1"/>
  <c r="J945" i="4" s="1"/>
  <c r="BN945" i="4" a="1"/>
  <c r="BN945" i="4" s="1"/>
  <c r="AS945" i="4" a="1"/>
  <c r="AS945" i="4" s="1"/>
  <c r="AE945" i="4" a="1"/>
  <c r="AE945" i="4" s="1"/>
  <c r="BP945" i="4" a="1"/>
  <c r="BP945" i="4" s="1"/>
  <c r="AW945" i="4" a="1"/>
  <c r="AW945" i="4" s="1"/>
  <c r="AY937" i="4" a="1"/>
  <c r="AY937" i="4" s="1"/>
  <c r="BC937" i="4" a="1"/>
  <c r="BC937" i="4" s="1"/>
  <c r="AT937" i="4" a="1"/>
  <c r="AT937" i="4" s="1"/>
  <c r="AK937" i="4" a="1"/>
  <c r="AK937" i="4" s="1"/>
  <c r="AF937" i="4" a="1"/>
  <c r="AF937" i="4" s="1"/>
  <c r="W937" i="4" a="1"/>
  <c r="W937" i="4" s="1"/>
  <c r="N937" i="4" a="1"/>
  <c r="N937" i="4" s="1"/>
  <c r="BQ937" i="4" a="1"/>
  <c r="BQ937" i="4" s="1"/>
  <c r="BN929" i="4" a="1"/>
  <c r="BN929" i="4" s="1"/>
  <c r="BC929" i="4" a="1"/>
  <c r="BC929" i="4" s="1"/>
  <c r="AT929" i="4" a="1"/>
  <c r="AT929" i="4" s="1"/>
  <c r="AE929" i="4" a="1"/>
  <c r="AE929" i="4" s="1"/>
  <c r="BF929" i="4" a="1"/>
  <c r="BF929" i="4" s="1"/>
  <c r="AM929" i="4" a="1"/>
  <c r="AM929" i="4" s="1"/>
  <c r="T929" i="4" a="1"/>
  <c r="T929" i="4" s="1"/>
  <c r="AY929" i="4" a="1"/>
  <c r="AY929" i="4" s="1"/>
  <c r="AH921" i="4" a="1"/>
  <c r="AH921" i="4" s="1"/>
  <c r="AL921" i="4" a="1"/>
  <c r="AL921" i="4" s="1"/>
  <c r="AC921" i="4" a="1"/>
  <c r="AC921" i="4" s="1"/>
  <c r="T921" i="4" a="1"/>
  <c r="T921" i="4" s="1"/>
  <c r="O921" i="4" a="1"/>
  <c r="O921" i="4" s="1"/>
  <c r="BR921" i="4" a="1"/>
  <c r="BR921" i="4" s="1"/>
  <c r="BI921" i="4" a="1"/>
  <c r="BI921" i="4" s="1"/>
  <c r="AZ921" i="4" a="1"/>
  <c r="AZ921" i="4" s="1"/>
  <c r="AM913" i="4" a="1"/>
  <c r="AM913" i="4" s="1"/>
  <c r="AD913" i="4" a="1"/>
  <c r="AD913" i="4" s="1"/>
  <c r="AV913" i="4" a="1"/>
  <c r="AV913" i="4" s="1"/>
  <c r="AQ913" i="4" a="1"/>
  <c r="AQ913" i="4" s="1"/>
  <c r="AH913" i="4" a="1"/>
  <c r="AH913" i="4" s="1"/>
  <c r="AZ913" i="4" a="1"/>
  <c r="AZ913" i="4" s="1"/>
  <c r="AU913" i="4" a="1"/>
  <c r="AU913" i="4" s="1"/>
  <c r="AL913" i="4" a="1"/>
  <c r="AL913" i="4" s="1"/>
  <c r="BN905" i="4" a="1"/>
  <c r="BN905" i="4" s="1"/>
  <c r="BK905" i="4" a="1"/>
  <c r="BK905" i="4" s="1"/>
  <c r="BO905" i="4" a="1"/>
  <c r="BO905" i="4" s="1"/>
  <c r="AZ905" i="4" a="1"/>
  <c r="AZ905" i="4" s="1"/>
  <c r="AG905" i="4" a="1"/>
  <c r="AG905" i="4" s="1"/>
  <c r="W905" i="4" a="1"/>
  <c r="W905" i="4" s="1"/>
  <c r="BS905" i="4" a="1"/>
  <c r="BS905" i="4" s="1"/>
  <c r="BG905" i="4" a="1"/>
  <c r="BG905" i="4" s="1"/>
  <c r="BO897" i="4" a="1"/>
  <c r="BO897" i="4" s="1"/>
  <c r="AV897" i="4" a="1"/>
  <c r="AV897" i="4" s="1"/>
  <c r="BI897" i="4" a="1"/>
  <c r="BI897" i="4" s="1"/>
  <c r="AG897" i="4" a="1"/>
  <c r="AG897" i="4" s="1"/>
  <c r="N897" i="4" a="1"/>
  <c r="N897" i="4" s="1"/>
  <c r="R897" i="4" a="1"/>
  <c r="R897" i="4" s="1"/>
  <c r="L897" i="4" a="1"/>
  <c r="L897" i="4" s="1"/>
  <c r="V897" i="4" a="1"/>
  <c r="V897" i="4" s="1"/>
  <c r="AU889" i="4" a="1"/>
  <c r="AU889" i="4" s="1"/>
  <c r="AS889" i="4" a="1"/>
  <c r="AS889" i="4" s="1"/>
  <c r="Z889" i="4" a="1"/>
  <c r="Z889" i="4" s="1"/>
  <c r="AI889" i="4" a="1"/>
  <c r="AI889" i="4" s="1"/>
  <c r="BS889" i="4" a="1"/>
  <c r="BS889" i="4" s="1"/>
  <c r="BP889" i="4" a="1"/>
  <c r="BP889" i="4" s="1"/>
  <c r="BN889" i="4" a="1"/>
  <c r="BN889" i="4" s="1"/>
  <c r="AK889" i="4" a="1"/>
  <c r="AK889" i="4" s="1"/>
  <c r="AQ881" i="4" a="1"/>
  <c r="AQ881" i="4" s="1"/>
  <c r="S881" i="4" a="1"/>
  <c r="S881" i="4" s="1"/>
  <c r="AM881" i="4" a="1"/>
  <c r="AM881" i="4" s="1"/>
  <c r="U881" i="4" a="1"/>
  <c r="U881" i="4" s="1"/>
  <c r="P881" i="4" a="1"/>
  <c r="P881" i="4" s="1"/>
  <c r="K881" i="4" a="1"/>
  <c r="K881" i="4" s="1"/>
  <c r="BN881" i="4" a="1"/>
  <c r="BN881" i="4" s="1"/>
  <c r="AN873" i="4" a="1"/>
  <c r="AN873" i="4" s="1"/>
  <c r="W873" i="4" a="1"/>
  <c r="W873" i="4" s="1"/>
  <c r="K873" i="4" a="1"/>
  <c r="K873" i="4" s="1"/>
  <c r="S873" i="4" a="1"/>
  <c r="S873" i="4" s="1"/>
  <c r="AP873" i="4" a="1"/>
  <c r="AP873" i="4" s="1"/>
  <c r="BR873" i="4" a="1"/>
  <c r="BR873" i="4" s="1"/>
  <c r="AJ873" i="4" a="1"/>
  <c r="AJ873" i="4" s="1"/>
  <c r="AD873" i="4" a="1"/>
  <c r="AD873" i="4" s="1"/>
  <c r="BE865" i="4" a="1"/>
  <c r="BE865" i="4" s="1"/>
  <c r="AW865" i="4" a="1"/>
  <c r="AW865" i="4" s="1"/>
  <c r="BJ865" i="4" a="1"/>
  <c r="BJ865" i="4" s="1"/>
  <c r="BD865" i="4" a="1"/>
  <c r="BD865" i="4" s="1"/>
  <c r="BI865" i="4" a="1"/>
  <c r="BI865" i="4" s="1"/>
  <c r="BO865" i="4" a="1"/>
  <c r="BO865" i="4" s="1"/>
  <c r="BQ865" i="4" a="1"/>
  <c r="BQ865" i="4" s="1"/>
  <c r="T865" i="4" a="1"/>
  <c r="T865" i="4" s="1"/>
  <c r="BC857" i="4" a="1"/>
  <c r="BC857" i="4" s="1"/>
  <c r="BT857" i="4" a="1"/>
  <c r="BT857" i="4" s="1"/>
  <c r="Y857" i="4" a="1"/>
  <c r="Y857" i="4" s="1"/>
  <c r="BJ857" i="4" a="1"/>
  <c r="BJ857" i="4" s="1"/>
  <c r="K857" i="4" a="1"/>
  <c r="K857" i="4" s="1"/>
  <c r="AP857" i="4" a="1"/>
  <c r="AP857" i="4" s="1"/>
  <c r="W857" i="4" a="1"/>
  <c r="W857" i="4" s="1"/>
  <c r="V857" i="4" a="1"/>
  <c r="V857" i="4" s="1"/>
  <c r="AG1041" i="4" a="1"/>
  <c r="AG1041" i="4" s="1"/>
  <c r="AH1041" i="4" a="1"/>
  <c r="AH1041" i="4" s="1"/>
  <c r="AZ1041" i="4" a="1"/>
  <c r="AZ1041" i="4" s="1"/>
  <c r="BR1041" i="4" a="1"/>
  <c r="BR1041" i="4" s="1"/>
  <c r="BB1041" i="4" a="1"/>
  <c r="BB1041" i="4" s="1"/>
  <c r="AR1041" i="4" a="1"/>
  <c r="AR1041" i="4" s="1"/>
  <c r="AE1041" i="4" a="1"/>
  <c r="AE1041" i="4" s="1"/>
  <c r="AA1041" i="4" a="1"/>
  <c r="AA1041" i="4" s="1"/>
  <c r="AA1032" i="4" a="1"/>
  <c r="AA1032" i="4" s="1"/>
  <c r="BQ1032" i="4" a="1"/>
  <c r="BQ1032" i="4" s="1"/>
  <c r="AQ1032" i="4" a="1"/>
  <c r="AQ1032" i="4" s="1"/>
  <c r="BR1032" i="4" a="1"/>
  <c r="BR1032" i="4" s="1"/>
  <c r="BI1032" i="4" a="1"/>
  <c r="BI1032" i="4" s="1"/>
  <c r="AU1032" i="4" a="1"/>
  <c r="AU1032" i="4" s="1"/>
  <c r="BM1032" i="4" a="1"/>
  <c r="BM1032" i="4" s="1"/>
  <c r="BB1032" i="4" a="1"/>
  <c r="BB1032" i="4" s="1"/>
  <c r="BG1024" i="4" a="1"/>
  <c r="BG1024" i="4" s="1"/>
  <c r="AD1024" i="4" a="1"/>
  <c r="AD1024" i="4" s="1"/>
  <c r="W1024" i="4" a="1"/>
  <c r="W1024" i="4" s="1"/>
  <c r="Y1024" i="4" a="1"/>
  <c r="Y1024" i="4" s="1"/>
  <c r="AZ1024" i="4" a="1"/>
  <c r="AZ1024" i="4" s="1"/>
  <c r="BD1024" i="4" a="1"/>
  <c r="BD1024" i="4" s="1"/>
  <c r="AQ1024" i="4" a="1"/>
  <c r="AQ1024" i="4" s="1"/>
  <c r="BM1024" i="4" a="1"/>
  <c r="BM1024" i="4" s="1"/>
  <c r="U1016" i="4" a="1"/>
  <c r="U1016" i="4" s="1"/>
  <c r="AC1016" i="4" a="1"/>
  <c r="AC1016" i="4" s="1"/>
  <c r="AN1016" i="4" a="1"/>
  <c r="AN1016" i="4" s="1"/>
  <c r="AI1016" i="4" a="1"/>
  <c r="AI1016" i="4" s="1"/>
  <c r="BE1016" i="4" a="1"/>
  <c r="BE1016" i="4" s="1"/>
  <c r="BI1016" i="4" a="1"/>
  <c r="BI1016" i="4" s="1"/>
  <c r="BL1016" i="4" a="1"/>
  <c r="BL1016" i="4" s="1"/>
  <c r="N1016" i="4" a="1"/>
  <c r="N1016" i="4" s="1"/>
  <c r="BP1008" i="4" a="1"/>
  <c r="BP1008" i="4" s="1"/>
  <c r="R1008" i="4" a="1"/>
  <c r="R1008" i="4" s="1"/>
  <c r="AN1008" i="4" a="1"/>
  <c r="AN1008" i="4" s="1"/>
  <c r="AP1008" i="4" a="1"/>
  <c r="AP1008" i="4" s="1"/>
  <c r="AV1008" i="4" a="1"/>
  <c r="AV1008" i="4" s="1"/>
  <c r="W1008" i="4" a="1"/>
  <c r="W1008" i="4" s="1"/>
  <c r="T1008" i="4" a="1"/>
  <c r="T1008" i="4" s="1"/>
  <c r="AW1000" i="4" a="1"/>
  <c r="AW1000" i="4" s="1"/>
  <c r="AI1000" i="4" a="1"/>
  <c r="AI1000" i="4" s="1"/>
  <c r="Q1000" i="4" a="1"/>
  <c r="Q1000" i="4" s="1"/>
  <c r="BO1000" i="4" a="1"/>
  <c r="BO1000" i="4" s="1"/>
  <c r="BR1000" i="4" a="1"/>
  <c r="BR1000" i="4" s="1"/>
  <c r="AE1000" i="4" a="1"/>
  <c r="AE1000" i="4" s="1"/>
  <c r="AY1000" i="4" a="1"/>
  <c r="AY1000" i="4" s="1"/>
  <c r="AG1000" i="4" a="1"/>
  <c r="AG1000" i="4" s="1"/>
  <c r="BR992" i="4" a="1"/>
  <c r="BR992" i="4" s="1"/>
  <c r="BI992" i="4" a="1"/>
  <c r="BI992" i="4" s="1"/>
  <c r="AQ992" i="4" a="1"/>
  <c r="AQ992" i="4" s="1"/>
  <c r="M992" i="4" a="1"/>
  <c r="M992" i="4" s="1"/>
  <c r="AV992" i="4" a="1"/>
  <c r="AV992" i="4" s="1"/>
  <c r="X992" i="4" a="1"/>
  <c r="X992" i="4" s="1"/>
  <c r="BM992" i="4" a="1"/>
  <c r="BM992" i="4" s="1"/>
  <c r="AW992" i="4" a="1"/>
  <c r="AW992" i="4" s="1"/>
  <c r="BR984" i="4" a="1"/>
  <c r="BR984" i="4" s="1"/>
  <c r="AG984" i="4" a="1"/>
  <c r="AG984" i="4" s="1"/>
  <c r="BC984" i="4" a="1"/>
  <c r="BC984" i="4" s="1"/>
  <c r="BT984" i="4" a="1"/>
  <c r="BT984" i="4" s="1"/>
  <c r="BE984" i="4" a="1"/>
  <c r="BE984" i="4" s="1"/>
  <c r="AV984" i="4" a="1"/>
  <c r="AV984" i="4" s="1"/>
  <c r="AM984" i="4" a="1"/>
  <c r="AM984" i="4" s="1"/>
  <c r="AS984" i="4" a="1"/>
  <c r="AS984" i="4" s="1"/>
  <c r="AN976" i="4" a="1"/>
  <c r="AN976" i="4" s="1"/>
  <c r="BO976" i="4" a="1"/>
  <c r="BO976" i="4" s="1"/>
  <c r="BT976" i="4" a="1"/>
  <c r="BT976" i="4" s="1"/>
  <c r="AI976" i="4" a="1"/>
  <c r="AI976" i="4" s="1"/>
  <c r="BH976" i="4" a="1"/>
  <c r="BH976" i="4" s="1"/>
  <c r="V976" i="4" a="1"/>
  <c r="V976" i="4" s="1"/>
  <c r="T976" i="4" a="1"/>
  <c r="T976" i="4" s="1"/>
  <c r="BE976" i="4" a="1"/>
  <c r="BE976" i="4" s="1"/>
  <c r="BQ968" i="4" a="1"/>
  <c r="BQ968" i="4" s="1"/>
  <c r="AE968" i="4" a="1"/>
  <c r="AE968" i="4" s="1"/>
  <c r="BS968" i="4" a="1"/>
  <c r="BS968" i="4" s="1"/>
  <c r="AW968" i="4" a="1"/>
  <c r="AW968" i="4" s="1"/>
  <c r="AT968" i="4" a="1"/>
  <c r="AT968" i="4" s="1"/>
  <c r="K968" i="4" a="1"/>
  <c r="K968" i="4" s="1"/>
  <c r="AO968" i="4" a="1"/>
  <c r="AO968" i="4" s="1"/>
  <c r="AR968" i="4" a="1"/>
  <c r="AR968" i="4" s="1"/>
  <c r="AE960" i="4" a="1"/>
  <c r="AE960" i="4" s="1"/>
  <c r="V960" i="4" a="1"/>
  <c r="V960" i="4" s="1"/>
  <c r="Q960" i="4" a="1"/>
  <c r="Q960" i="4" s="1"/>
  <c r="Y960" i="4" a="1"/>
  <c r="Y960" i="4" s="1"/>
  <c r="P960" i="4" a="1"/>
  <c r="P960" i="4" s="1"/>
  <c r="K960" i="4" a="1"/>
  <c r="K960" i="4" s="1"/>
  <c r="BN960" i="4" a="1"/>
  <c r="BN960" i="4" s="1"/>
  <c r="BE960" i="4" a="1"/>
  <c r="BE960" i="4" s="1"/>
  <c r="AW952" i="4" a="1"/>
  <c r="AW952" i="4" s="1"/>
  <c r="AI952" i="4" a="1"/>
  <c r="AI952" i="4" s="1"/>
  <c r="BT952" i="4" a="1"/>
  <c r="BT952" i="4" s="1"/>
  <c r="J952" i="4" a="1"/>
  <c r="J952" i="4" s="1"/>
  <c r="BD952" i="4" a="1"/>
  <c r="BD952" i="4" s="1"/>
  <c r="P952" i="4" a="1"/>
  <c r="P952" i="4" s="1"/>
  <c r="AD952" i="4" a="1"/>
  <c r="AD952" i="4" s="1"/>
  <c r="S952" i="4" a="1"/>
  <c r="S952" i="4" s="1"/>
  <c r="AZ944" i="4" a="1"/>
  <c r="AZ944" i="4" s="1"/>
  <c r="BA944" i="4" a="1"/>
  <c r="BA944" i="4" s="1"/>
  <c r="W944" i="4" a="1"/>
  <c r="W944" i="4" s="1"/>
  <c r="AB944" i="4" a="1"/>
  <c r="AB944" i="4" s="1"/>
  <c r="AJ944" i="4" a="1"/>
  <c r="AJ944" i="4" s="1"/>
  <c r="BO944" i="4" a="1"/>
  <c r="BO944" i="4" s="1"/>
  <c r="BS944" i="4" a="1"/>
  <c r="BS944" i="4" s="1"/>
  <c r="AX936" i="4" a="1"/>
  <c r="AX936" i="4" s="1"/>
  <c r="AO936" i="4" a="1"/>
  <c r="AO936" i="4" s="1"/>
  <c r="AF936" i="4" a="1"/>
  <c r="AF936" i="4" s="1"/>
  <c r="AA936" i="4" a="1"/>
  <c r="AA936" i="4" s="1"/>
  <c r="R936" i="4" a="1"/>
  <c r="R936" i="4" s="1"/>
  <c r="V936" i="4" a="1"/>
  <c r="V936" i="4" s="1"/>
  <c r="M936" i="4" a="1"/>
  <c r="M936" i="4" s="1"/>
  <c r="BP936" i="4" a="1"/>
  <c r="BP936" i="4" s="1"/>
  <c r="BM928" i="4" a="1"/>
  <c r="BM928" i="4" s="1"/>
  <c r="Q928" i="4" a="1"/>
  <c r="Q928" i="4" s="1"/>
  <c r="AI928" i="4" a="1"/>
  <c r="AI928" i="4" s="1"/>
  <c r="AD928" i="4" a="1"/>
  <c r="AD928" i="4" s="1"/>
  <c r="U928" i="4" a="1"/>
  <c r="U928" i="4" s="1"/>
  <c r="AL928" i="4" a="1"/>
  <c r="AL928" i="4" s="1"/>
  <c r="S928" i="4" a="1"/>
  <c r="S928" i="4" s="1"/>
  <c r="AX928" i="4" a="1"/>
  <c r="AX928" i="4" s="1"/>
  <c r="AG920" i="4" a="1"/>
  <c r="AG920" i="4" s="1"/>
  <c r="AK920" i="4" a="1"/>
  <c r="AK920" i="4" s="1"/>
  <c r="AB920" i="4" a="1"/>
  <c r="AB920" i="4" s="1"/>
  <c r="S920" i="4" a="1"/>
  <c r="S920" i="4" s="1"/>
  <c r="N920" i="4" a="1"/>
  <c r="N920" i="4" s="1"/>
  <c r="BQ920" i="4" a="1"/>
  <c r="BQ920" i="4" s="1"/>
  <c r="BH920" i="4" a="1"/>
  <c r="BH920" i="4" s="1"/>
  <c r="AY920" i="4" a="1"/>
  <c r="AY920" i="4" s="1"/>
  <c r="BM912" i="4" a="1"/>
  <c r="BM912" i="4" s="1"/>
  <c r="S912" i="4" a="1"/>
  <c r="S912" i="4" s="1"/>
  <c r="N912" i="4" a="1"/>
  <c r="N912" i="4" s="1"/>
  <c r="AO912" i="4" a="1"/>
  <c r="AO912" i="4" s="1"/>
  <c r="AW912" i="4" a="1"/>
  <c r="AW912" i="4" s="1"/>
  <c r="BO912" i="4" a="1"/>
  <c r="BO912" i="4" s="1"/>
  <c r="BJ912" i="4" a="1"/>
  <c r="BJ912" i="4" s="1"/>
  <c r="AJ912" i="4" a="1"/>
  <c r="AJ912" i="4" s="1"/>
  <c r="BM904" i="4" a="1"/>
  <c r="BM904" i="4" s="1"/>
  <c r="BA904" i="4" a="1"/>
  <c r="BA904" i="4" s="1"/>
  <c r="BE904" i="4" a="1"/>
  <c r="BE904" i="4" s="1"/>
  <c r="BI904" i="4" a="1"/>
  <c r="BI904" i="4" s="1"/>
  <c r="AP904" i="4" a="1"/>
  <c r="AP904" i="4" s="1"/>
  <c r="AS904" i="4" a="1"/>
  <c r="AS904" i="4" s="1"/>
  <c r="Q904" i="4" a="1"/>
  <c r="Q904" i="4" s="1"/>
  <c r="P904" i="4" a="1"/>
  <c r="P904" i="4" s="1"/>
  <c r="BJ896" i="4" a="1"/>
  <c r="BJ896" i="4" s="1"/>
  <c r="AV896" i="4" a="1"/>
  <c r="AV896" i="4" s="1"/>
  <c r="Y896" i="4" a="1"/>
  <c r="Y896" i="4" s="1"/>
  <c r="AQ896" i="4" a="1"/>
  <c r="AQ896" i="4" s="1"/>
  <c r="X896" i="4" a="1"/>
  <c r="X896" i="4" s="1"/>
  <c r="N896" i="4" a="1"/>
  <c r="N896" i="4" s="1"/>
  <c r="BM896" i="4" a="1"/>
  <c r="BM896" i="4" s="1"/>
  <c r="AX896" i="4" a="1"/>
  <c r="AX896" i="4" s="1"/>
  <c r="AT888" i="4" a="1"/>
  <c r="AT888" i="4" s="1"/>
  <c r="BT888" i="4" a="1"/>
  <c r="BT888" i="4" s="1"/>
  <c r="Y888" i="4" a="1"/>
  <c r="Y888" i="4" s="1"/>
  <c r="O888" i="4" a="1"/>
  <c r="O888" i="4" s="1"/>
  <c r="BH888" i="4" a="1"/>
  <c r="BH888" i="4" s="1"/>
  <c r="R888" i="4" a="1"/>
  <c r="R888" i="4" s="1"/>
  <c r="AX888" i="4" a="1"/>
  <c r="AX888" i="4" s="1"/>
  <c r="AJ888" i="4" a="1"/>
  <c r="AJ888" i="4" s="1"/>
  <c r="AF880" i="4" a="1"/>
  <c r="AF880" i="4" s="1"/>
  <c r="AT880" i="4" a="1"/>
  <c r="AT880" i="4" s="1"/>
  <c r="AH880" i="4" a="1"/>
  <c r="AH880" i="4" s="1"/>
  <c r="AB880" i="4" a="1"/>
  <c r="AB880" i="4" s="1"/>
  <c r="AJ880" i="4" a="1"/>
  <c r="AJ880" i="4" s="1"/>
  <c r="BJ880" i="4" a="1"/>
  <c r="BJ880" i="4" s="1"/>
  <c r="AR880" i="4" a="1"/>
  <c r="AR880" i="4" s="1"/>
  <c r="BH872" i="4" a="1"/>
  <c r="BH872" i="4" s="1"/>
  <c r="Q872" i="4" a="1"/>
  <c r="Q872" i="4" s="1"/>
  <c r="AK872" i="4" a="1"/>
  <c r="AK872" i="4" s="1"/>
  <c r="BB872" i="4" a="1"/>
  <c r="BB872" i="4" s="1"/>
  <c r="L872" i="4" a="1"/>
  <c r="L872" i="4" s="1"/>
  <c r="X872" i="4" a="1"/>
  <c r="X872" i="4" s="1"/>
  <c r="AA872" i="4" a="1"/>
  <c r="AA872" i="4" s="1"/>
  <c r="AS872" i="4" a="1"/>
  <c r="AS872" i="4" s="1"/>
  <c r="BD864" i="4" a="1"/>
  <c r="BD864" i="4" s="1"/>
  <c r="BL864" i="4" a="1"/>
  <c r="BL864" i="4" s="1"/>
  <c r="AO864" i="4" a="1"/>
  <c r="AO864" i="4" s="1"/>
  <c r="AK864" i="4" a="1"/>
  <c r="AK864" i="4" s="1"/>
  <c r="AR864" i="4" a="1"/>
  <c r="AR864" i="4" s="1"/>
  <c r="N864" i="4" a="1"/>
  <c r="N864" i="4" s="1"/>
  <c r="BQ864" i="4" a="1"/>
  <c r="BQ864" i="4" s="1"/>
  <c r="BP864" i="4" a="1"/>
  <c r="BP864" i="4" s="1"/>
  <c r="BP856" i="4" a="1"/>
  <c r="BP856" i="4" s="1"/>
  <c r="BG856" i="4" a="1"/>
  <c r="BG856" i="4" s="1"/>
  <c r="AX856" i="4" a="1"/>
  <c r="AX856" i="4" s="1"/>
  <c r="U856" i="4" a="1"/>
  <c r="U856" i="4" s="1"/>
  <c r="BH856" i="4" a="1"/>
  <c r="BH856" i="4" s="1"/>
  <c r="AY856" i="4" a="1"/>
  <c r="AY856" i="4" s="1"/>
  <c r="AP856" i="4" a="1"/>
  <c r="AP856" i="4" s="1"/>
  <c r="L856" i="4" a="1"/>
  <c r="L856" i="4" s="1"/>
  <c r="BN850" i="4" a="1"/>
  <c r="BN850" i="4" s="1"/>
  <c r="AV1033" i="4" a="1"/>
  <c r="AV1033" i="4" s="1"/>
  <c r="AM1025" i="4" a="1"/>
  <c r="AM1025" i="4" s="1"/>
  <c r="AD1017" i="4" a="1"/>
  <c r="AD1017" i="4" s="1"/>
  <c r="AV1017" i="4" a="1"/>
  <c r="AV1017" i="4" s="1"/>
  <c r="J1009" i="4" a="1"/>
  <c r="J1009" i="4" s="1"/>
  <c r="AI1009" i="4" a="1"/>
  <c r="AI1009" i="4" s="1"/>
  <c r="AM1001" i="4" a="1"/>
  <c r="AM1001" i="4" s="1"/>
  <c r="BS1001" i="4" a="1"/>
  <c r="BS1001" i="4" s="1"/>
  <c r="BL1001" i="4" a="1"/>
  <c r="BL1001" i="4" s="1"/>
  <c r="BI993" i="4" a="1"/>
  <c r="BI993" i="4" s="1"/>
  <c r="AZ993" i="4" a="1"/>
  <c r="AZ993" i="4" s="1"/>
  <c r="AQ993" i="4" a="1"/>
  <c r="AQ993" i="4" s="1"/>
  <c r="AU993" i="4" a="1"/>
  <c r="AU993" i="4" s="1"/>
  <c r="U993" i="4" a="1"/>
  <c r="U993" i="4" s="1"/>
  <c r="L993" i="4" a="1"/>
  <c r="L993" i="4" s="1"/>
  <c r="BO993" i="4" a="1"/>
  <c r="BO993" i="4" s="1"/>
  <c r="AX993" i="4" a="1"/>
  <c r="AX993" i="4" s="1"/>
  <c r="BR985" i="4" a="1"/>
  <c r="BR985" i="4" s="1"/>
  <c r="AC985" i="4" a="1"/>
  <c r="AC985" i="4" s="1"/>
  <c r="AB985" i="4" a="1"/>
  <c r="AB985" i="4" s="1"/>
  <c r="S985" i="4" a="1"/>
  <c r="S985" i="4" s="1"/>
  <c r="BL985" i="4" a="1"/>
  <c r="BL985" i="4" s="1"/>
  <c r="AW985" i="4" a="1"/>
  <c r="AW985" i="4" s="1"/>
  <c r="O985" i="4" a="1"/>
  <c r="O985" i="4" s="1"/>
  <c r="AF985" i="4" a="1"/>
  <c r="AF985" i="4" s="1"/>
  <c r="M977" i="4" a="1"/>
  <c r="M977" i="4" s="1"/>
  <c r="AE977" i="4" a="1"/>
  <c r="AE977" i="4" s="1"/>
  <c r="AS977" i="4" a="1"/>
  <c r="AS977" i="4" s="1"/>
  <c r="BK977" i="4" a="1"/>
  <c r="BK977" i="4" s="1"/>
  <c r="AQ977" i="4" a="1"/>
  <c r="AQ977" i="4" s="1"/>
  <c r="AV977" i="4" a="1"/>
  <c r="AV977" i="4" s="1"/>
  <c r="V977" i="4" a="1"/>
  <c r="V977" i="4" s="1"/>
  <c r="Y977" i="4" a="1"/>
  <c r="Y977" i="4" s="1"/>
  <c r="X969" i="4" a="1"/>
  <c r="X969" i="4" s="1"/>
  <c r="AO969" i="4" a="1"/>
  <c r="AO969" i="4" s="1"/>
  <c r="AJ969" i="4" a="1"/>
  <c r="AJ969" i="4" s="1"/>
  <c r="M969" i="4" a="1"/>
  <c r="M969" i="4" s="1"/>
  <c r="BA969" i="4" a="1"/>
  <c r="BA969" i="4" s="1"/>
  <c r="AD969" i="4" a="1"/>
  <c r="AD969" i="4" s="1"/>
  <c r="AX969" i="4" a="1"/>
  <c r="AX969" i="4" s="1"/>
  <c r="V969" i="4" a="1"/>
  <c r="V969" i="4" s="1"/>
  <c r="AJ961" i="4" a="1"/>
  <c r="AJ961" i="4" s="1"/>
  <c r="AA961" i="4" a="1"/>
  <c r="AA961" i="4" s="1"/>
  <c r="R961" i="4" a="1"/>
  <c r="R961" i="4" s="1"/>
  <c r="BK961" i="4" a="1"/>
  <c r="BK961" i="4" s="1"/>
  <c r="Q961" i="4" a="1"/>
  <c r="Q961" i="4" s="1"/>
  <c r="BS961" i="4" a="1"/>
  <c r="BS961" i="4" s="1"/>
  <c r="BJ961" i="4" a="1"/>
  <c r="BJ961" i="4" s="1"/>
  <c r="BA961" i="4" a="1"/>
  <c r="BA961" i="4" s="1"/>
  <c r="AX953" i="4" a="1"/>
  <c r="AX953" i="4" s="1"/>
  <c r="AJ953" i="4" a="1"/>
  <c r="AJ953" i="4" s="1"/>
  <c r="BD953" i="4" a="1"/>
  <c r="BD953" i="4" s="1"/>
  <c r="J953" i="4" a="1"/>
  <c r="J953" i="4" s="1"/>
  <c r="AV953" i="4" a="1"/>
  <c r="AV953" i="4" s="1"/>
  <c r="AD953" i="4" a="1"/>
  <c r="AD953" i="4" s="1"/>
  <c r="AE953" i="4" a="1"/>
  <c r="AE953" i="4" s="1"/>
  <c r="AM945" i="4" a="1"/>
  <c r="AM945" i="4" s="1"/>
  <c r="AL945" i="4" a="1"/>
  <c r="AL945" i="4" s="1"/>
  <c r="BA945" i="4" a="1"/>
  <c r="BA945" i="4" s="1"/>
  <c r="S945" i="4" a="1"/>
  <c r="S945" i="4" s="1"/>
  <c r="BC945" i="4" a="1"/>
  <c r="BC945" i="4" s="1"/>
  <c r="BS945" i="4" a="1"/>
  <c r="BS945" i="4" s="1"/>
  <c r="M945" i="4" a="1"/>
  <c r="M945" i="4" s="1"/>
  <c r="AI945" i="4" a="1"/>
  <c r="AI945" i="4" s="1"/>
  <c r="BL937" i="4" a="1"/>
  <c r="BL937" i="4" s="1"/>
  <c r="BP937" i="4" a="1"/>
  <c r="BP937" i="4" s="1"/>
  <c r="BG937" i="4" a="1"/>
  <c r="BG937" i="4" s="1"/>
  <c r="AX937" i="4" a="1"/>
  <c r="AX937" i="4" s="1"/>
  <c r="AO937" i="4" a="1"/>
  <c r="AO937" i="4" s="1"/>
  <c r="AJ937" i="4" a="1"/>
  <c r="AJ937" i="4" s="1"/>
  <c r="AA937" i="4" a="1"/>
  <c r="AA937" i="4" s="1"/>
  <c r="R937" i="4" a="1"/>
  <c r="R937" i="4" s="1"/>
  <c r="AV929" i="4" a="1"/>
  <c r="AV929" i="4" s="1"/>
  <c r="R929" i="4" a="1"/>
  <c r="R929" i="4" s="1"/>
  <c r="AJ929" i="4" a="1"/>
  <c r="AJ929" i="4" s="1"/>
  <c r="BO929" i="4" a="1"/>
  <c r="BO929" i="4" s="1"/>
  <c r="AR929" i="4" a="1"/>
  <c r="AR929" i="4" s="1"/>
  <c r="AC929" i="4" a="1"/>
  <c r="AC929" i="4" s="1"/>
  <c r="BD929" i="4" a="1"/>
  <c r="BD929" i="4" s="1"/>
  <c r="BH929" i="4" a="1"/>
  <c r="BH929" i="4" s="1"/>
  <c r="AU921" i="4" a="1"/>
  <c r="AU921" i="4" s="1"/>
  <c r="BM921" i="4" a="1"/>
  <c r="BM921" i="4" s="1"/>
  <c r="BD921" i="4" a="1"/>
  <c r="BD921" i="4" s="1"/>
  <c r="AY921" i="4" a="1"/>
  <c r="AY921" i="4" s="1"/>
  <c r="AP921" i="4" a="1"/>
  <c r="AP921" i="4" s="1"/>
  <c r="AG921" i="4" a="1"/>
  <c r="AG921" i="4" s="1"/>
  <c r="X921" i="4" a="1"/>
  <c r="X921" i="4" s="1"/>
  <c r="S921" i="4" a="1"/>
  <c r="S921" i="4" s="1"/>
  <c r="BN913" i="4" a="1"/>
  <c r="BN913" i="4" s="1"/>
  <c r="BE913" i="4" a="1"/>
  <c r="BE913" i="4" s="1"/>
  <c r="O913" i="4" a="1"/>
  <c r="O913" i="4" s="1"/>
  <c r="BR913" i="4" a="1"/>
  <c r="BR913" i="4" s="1"/>
  <c r="BI913" i="4" a="1"/>
  <c r="BI913" i="4" s="1"/>
  <c r="X913" i="4" a="1"/>
  <c r="X913" i="4" s="1"/>
  <c r="S913" i="4" a="1"/>
  <c r="S913" i="4" s="1"/>
  <c r="J913" i="4" a="1"/>
  <c r="J913" i="4" s="1"/>
  <c r="BE905" i="4" a="1"/>
  <c r="BE905" i="4" s="1"/>
  <c r="L905" i="4" a="1"/>
  <c r="L905" i="4" s="1"/>
  <c r="BI905" i="4" a="1"/>
  <c r="BI905" i="4" s="1"/>
  <c r="AP905" i="4" a="1"/>
  <c r="AP905" i="4" s="1"/>
  <c r="AY905" i="4" a="1"/>
  <c r="AY905" i="4" s="1"/>
  <c r="M905" i="4" a="1"/>
  <c r="M905" i="4" s="1"/>
  <c r="T905" i="4" a="1"/>
  <c r="T905" i="4" s="1"/>
  <c r="AD905" i="4" a="1"/>
  <c r="AD905" i="4" s="1"/>
  <c r="BE897" i="4" a="1"/>
  <c r="BE897" i="4" s="1"/>
  <c r="BR897" i="4" a="1"/>
  <c r="BR897" i="4" s="1"/>
  <c r="AP897" i="4" a="1"/>
  <c r="AP897" i="4" s="1"/>
  <c r="S897" i="4" a="1"/>
  <c r="S897" i="4" s="1"/>
  <c r="W897" i="4" a="1"/>
  <c r="W897" i="4" s="1"/>
  <c r="AA897" i="4" a="1"/>
  <c r="AA897" i="4" s="1"/>
  <c r="BN897" i="4" a="1"/>
  <c r="BN897" i="4" s="1"/>
  <c r="M897" i="4" a="1"/>
  <c r="M897" i="4" s="1"/>
  <c r="R889" i="4" a="1"/>
  <c r="R889" i="4" s="1"/>
  <c r="AE889" i="4" a="1"/>
  <c r="AE889" i="4" s="1"/>
  <c r="AR889" i="4" a="1"/>
  <c r="AR889" i="4" s="1"/>
  <c r="P889" i="4" a="1"/>
  <c r="P889" i="4" s="1"/>
  <c r="BI889" i="4" a="1"/>
  <c r="BI889" i="4" s="1"/>
  <c r="BF889" i="4" a="1"/>
  <c r="BF889" i="4" s="1"/>
  <c r="AZ889" i="4" a="1"/>
  <c r="AZ889" i="4" s="1"/>
  <c r="AV881" i="4" a="1"/>
  <c r="AV881" i="4" s="1"/>
  <c r="AE881" i="4" a="1"/>
  <c r="AE881" i="4" s="1"/>
  <c r="AR881" i="4" a="1"/>
  <c r="AR881" i="4" s="1"/>
  <c r="BQ881" i="4" a="1"/>
  <c r="BQ881" i="4" s="1"/>
  <c r="AP881" i="4" a="1"/>
  <c r="AP881" i="4" s="1"/>
  <c r="Z881" i="4" a="1"/>
  <c r="Z881" i="4" s="1"/>
  <c r="J881" i="4" a="1"/>
  <c r="J881" i="4" s="1"/>
  <c r="BR881" i="4" a="1"/>
  <c r="BR881" i="4" s="1"/>
  <c r="BS873" i="4" a="1"/>
  <c r="BS873" i="4" s="1"/>
  <c r="AL873" i="4" a="1"/>
  <c r="AL873" i="4" s="1"/>
  <c r="BO873" i="4" a="1"/>
  <c r="BO873" i="4" s="1"/>
  <c r="AX873" i="4" a="1"/>
  <c r="AX873" i="4" s="1"/>
  <c r="AY873" i="4" a="1"/>
  <c r="AY873" i="4" s="1"/>
  <c r="BQ873" i="4" a="1"/>
  <c r="BQ873" i="4" s="1"/>
  <c r="BJ873" i="4" a="1"/>
  <c r="BJ873" i="4" s="1"/>
  <c r="BK873" i="4" a="1"/>
  <c r="BK873" i="4" s="1"/>
  <c r="X865" i="4" a="1"/>
  <c r="X865" i="4" s="1"/>
  <c r="Y865" i="4" a="1"/>
  <c r="Y865" i="4" s="1"/>
  <c r="AG865" i="4" a="1"/>
  <c r="AG865" i="4" s="1"/>
  <c r="BR865" i="4" a="1"/>
  <c r="BR865" i="4" s="1"/>
  <c r="AY865" i="4" a="1"/>
  <c r="AY865" i="4" s="1"/>
  <c r="BM865" i="4" a="1"/>
  <c r="BM865" i="4" s="1"/>
  <c r="W865" i="4" a="1"/>
  <c r="W865" i="4" s="1"/>
  <c r="AB865" i="4" a="1"/>
  <c r="AB865" i="4" s="1"/>
  <c r="AE857" i="4" a="1"/>
  <c r="AE857" i="4" s="1"/>
  <c r="AM857" i="4" a="1"/>
  <c r="AM857" i="4" s="1"/>
  <c r="X857" i="4" a="1"/>
  <c r="X857" i="4" s="1"/>
  <c r="BA857" i="4" a="1"/>
  <c r="BA857" i="4" s="1"/>
  <c r="J857" i="4" a="1"/>
  <c r="J857" i="4" s="1"/>
  <c r="BD857" i="4" a="1"/>
  <c r="BD857" i="4" s="1"/>
  <c r="AZ857" i="4" a="1"/>
  <c r="AZ857" i="4" s="1"/>
  <c r="AG857" i="4" a="1"/>
  <c r="AG857" i="4" s="1"/>
  <c r="AB1041" i="4" a="1"/>
  <c r="AB1041" i="4" s="1"/>
  <c r="X1041" i="4" a="1"/>
  <c r="X1041" i="4" s="1"/>
  <c r="AC1041" i="4" a="1"/>
  <c r="AC1041" i="4" s="1"/>
  <c r="BN1041" i="4" a="1"/>
  <c r="BN1041" i="4" s="1"/>
  <c r="AX1041" i="4" a="1"/>
  <c r="AX1041" i="4" s="1"/>
  <c r="AW1041" i="4" a="1"/>
  <c r="AW1041" i="4" s="1"/>
  <c r="AI1041" i="4" a="1"/>
  <c r="AI1041" i="4" s="1"/>
  <c r="V1041" i="4" a="1"/>
  <c r="V1041" i="4" s="1"/>
  <c r="P1032" i="4" a="1"/>
  <c r="P1032" i="4" s="1"/>
  <c r="AX1032" i="4" a="1"/>
  <c r="AX1032" i="4" s="1"/>
  <c r="AP1032" i="4" a="1"/>
  <c r="AP1032" i="4" s="1"/>
  <c r="AG1032" i="4" a="1"/>
  <c r="AG1032" i="4" s="1"/>
  <c r="BO1032" i="4" a="1"/>
  <c r="BO1032" i="4" s="1"/>
  <c r="AF1032" i="4" a="1"/>
  <c r="AF1032" i="4" s="1"/>
  <c r="W1032" i="4" a="1"/>
  <c r="W1032" i="4" s="1"/>
  <c r="M1032" i="4" a="1"/>
  <c r="M1032" i="4" s="1"/>
  <c r="AE1024" i="4" a="1"/>
  <c r="AE1024" i="4" s="1"/>
  <c r="AV1024" i="4" a="1"/>
  <c r="AV1024" i="4" s="1"/>
  <c r="AI1024" i="4" a="1"/>
  <c r="AI1024" i="4" s="1"/>
  <c r="BI1024" i="4" a="1"/>
  <c r="BI1024" i="4" s="1"/>
  <c r="J1024" i="4" a="1"/>
  <c r="J1024" i="4" s="1"/>
  <c r="AA1024" i="4" a="1"/>
  <c r="AA1024" i="4" s="1"/>
  <c r="AU1024" i="4" a="1"/>
  <c r="AU1024" i="4" s="1"/>
  <c r="AY1024" i="4" a="1"/>
  <c r="AY1024" i="4" s="1"/>
  <c r="AV1016" i="4" a="1"/>
  <c r="AV1016" i="4" s="1"/>
  <c r="BM1016" i="4" a="1"/>
  <c r="BM1016" i="4" s="1"/>
  <c r="AR1016" i="4" a="1"/>
  <c r="AR1016" i="4" s="1"/>
  <c r="BJ1016" i="4" a="1"/>
  <c r="BJ1016" i="4" s="1"/>
  <c r="AU1016" i="4" a="1"/>
  <c r="AU1016" i="4" s="1"/>
  <c r="AG1016" i="4" a="1"/>
  <c r="AG1016" i="4" s="1"/>
  <c r="AA1016" i="4" a="1"/>
  <c r="AA1016" i="4" s="1"/>
  <c r="BG1008" i="4" a="1"/>
  <c r="BG1008" i="4" s="1"/>
  <c r="Q1008" i="4" a="1"/>
  <c r="Q1008" i="4" s="1"/>
  <c r="AS1008" i="4" a="1"/>
  <c r="AS1008" i="4" s="1"/>
  <c r="U1008" i="4" a="1"/>
  <c r="U1008" i="4" s="1"/>
  <c r="AT1008" i="4" a="1"/>
  <c r="AT1008" i="4" s="1"/>
  <c r="AU1008" i="4" a="1"/>
  <c r="AU1008" i="4" s="1"/>
  <c r="AR1008" i="4" a="1"/>
  <c r="AR1008" i="4" s="1"/>
  <c r="BM1008" i="4" a="1"/>
  <c r="BM1008" i="4" s="1"/>
  <c r="AM1000" i="4" a="1"/>
  <c r="AM1000" i="4" s="1"/>
  <c r="U1000" i="4" a="1"/>
  <c r="U1000" i="4" s="1"/>
  <c r="BS1000" i="4" a="1"/>
  <c r="BS1000" i="4" s="1"/>
  <c r="BA1000" i="4" a="1"/>
  <c r="BA1000" i="4" s="1"/>
  <c r="S1000" i="4" a="1"/>
  <c r="S1000" i="4" s="1"/>
  <c r="BH1000" i="4" a="1"/>
  <c r="BH1000" i="4" s="1"/>
  <c r="AT1000" i="4" a="1"/>
  <c r="AT1000" i="4" s="1"/>
  <c r="AB1000" i="4" a="1"/>
  <c r="AB1000" i="4" s="1"/>
  <c r="BH992" i="4" a="1"/>
  <c r="BH992" i="4" s="1"/>
  <c r="AY992" i="4" a="1"/>
  <c r="AY992" i="4" s="1"/>
  <c r="BD992" i="4" a="1"/>
  <c r="BD992" i="4" s="1"/>
  <c r="AH992" i="4" a="1"/>
  <c r="AH992" i="4" s="1"/>
  <c r="Y992" i="4" a="1"/>
  <c r="Y992" i="4" s="1"/>
  <c r="W992" i="4" a="1"/>
  <c r="W992" i="4" s="1"/>
  <c r="N992" i="4" a="1"/>
  <c r="N992" i="4" s="1"/>
  <c r="S992" i="4" a="1"/>
  <c r="S992" i="4" s="1"/>
  <c r="BQ984" i="4" a="1"/>
  <c r="BQ984" i="4" s="1"/>
  <c r="AB984" i="4" a="1"/>
  <c r="AB984" i="4" s="1"/>
  <c r="AA984" i="4" a="1"/>
  <c r="AA984" i="4" s="1"/>
  <c r="L984" i="4" a="1"/>
  <c r="L984" i="4" s="1"/>
  <c r="AZ984" i="4" a="1"/>
  <c r="AZ984" i="4" s="1"/>
  <c r="AQ984" i="4" a="1"/>
  <c r="AQ984" i="4" s="1"/>
  <c r="AH984" i="4" a="1"/>
  <c r="AH984" i="4" s="1"/>
  <c r="AE984" i="4" a="1"/>
  <c r="AE984" i="4" s="1"/>
  <c r="L976" i="4" a="1"/>
  <c r="L976" i="4" s="1"/>
  <c r="AD976" i="4" a="1"/>
  <c r="AD976" i="4" s="1"/>
  <c r="AR976" i="4" a="1"/>
  <c r="AR976" i="4" s="1"/>
  <c r="BJ976" i="4" a="1"/>
  <c r="BJ976" i="4" s="1"/>
  <c r="M976" i="4" a="1"/>
  <c r="M976" i="4" s="1"/>
  <c r="BI976" i="4" a="1"/>
  <c r="BI976" i="4" s="1"/>
  <c r="J976" i="4" a="1"/>
  <c r="J976" i="4" s="1"/>
  <c r="X976" i="4" a="1"/>
  <c r="X976" i="4" s="1"/>
  <c r="BL968" i="4" a="1"/>
  <c r="BL968" i="4" s="1"/>
  <c r="BT968" i="4" a="1"/>
  <c r="BT968" i="4" s="1"/>
  <c r="R968" i="4" a="1"/>
  <c r="R968" i="4" s="1"/>
  <c r="BE968" i="4" a="1"/>
  <c r="BE968" i="4" s="1"/>
  <c r="AV968" i="4" a="1"/>
  <c r="AV968" i="4" s="1"/>
  <c r="X968" i="4" a="1"/>
  <c r="X968" i="4" s="1"/>
  <c r="V968" i="4" a="1"/>
  <c r="V968" i="4" s="1"/>
  <c r="BI968" i="4" a="1"/>
  <c r="BI968" i="4" s="1"/>
  <c r="AI960" i="4" a="1"/>
  <c r="AI960" i="4" s="1"/>
  <c r="Z960" i="4" a="1"/>
  <c r="Z960" i="4" s="1"/>
  <c r="BS960" i="4" a="1"/>
  <c r="BS960" i="4" s="1"/>
  <c r="T960" i="4" a="1"/>
  <c r="T960" i="4" s="1"/>
  <c r="O960" i="4" a="1"/>
  <c r="O960" i="4" s="1"/>
  <c r="BR960" i="4" a="1"/>
  <c r="BR960" i="4" s="1"/>
  <c r="BI960" i="4" a="1"/>
  <c r="BI960" i="4" s="1"/>
  <c r="AZ960" i="4" a="1"/>
  <c r="AZ960" i="4" s="1"/>
  <c r="AB952" i="4" a="1"/>
  <c r="AB952" i="4" s="1"/>
  <c r="BQ952" i="4" a="1"/>
  <c r="BQ952" i="4" s="1"/>
  <c r="BC952" i="4" a="1"/>
  <c r="BC952" i="4" s="1"/>
  <c r="BS952" i="4" a="1"/>
  <c r="BS952" i="4" s="1"/>
  <c r="BF952" i="4" a="1"/>
  <c r="BF952" i="4" s="1"/>
  <c r="AC952" i="4" a="1"/>
  <c r="AC952" i="4" s="1"/>
  <c r="BN952" i="4" a="1"/>
  <c r="BN952" i="4" s="1"/>
  <c r="AG944" i="4" a="1"/>
  <c r="AG944" i="4" s="1"/>
  <c r="AY944" i="4" a="1"/>
  <c r="AY944" i="4" s="1"/>
  <c r="AN944" i="4" a="1"/>
  <c r="AN944" i="4" s="1"/>
  <c r="AV944" i="4" a="1"/>
  <c r="AV944" i="4" s="1"/>
  <c r="AO944" i="4" a="1"/>
  <c r="AO944" i="4" s="1"/>
  <c r="BT944" i="4" a="1"/>
  <c r="BT944" i="4" s="1"/>
  <c r="BE944" i="4" a="1"/>
  <c r="BE944" i="4" s="1"/>
  <c r="L944" i="4" a="1"/>
  <c r="L944" i="4" s="1"/>
  <c r="BK936" i="4" a="1"/>
  <c r="BK936" i="4" s="1"/>
  <c r="BB936" i="4" a="1"/>
  <c r="BB936" i="4" s="1"/>
  <c r="AS936" i="4" a="1"/>
  <c r="AS936" i="4" s="1"/>
  <c r="AJ936" i="4" a="1"/>
  <c r="AJ936" i="4" s="1"/>
  <c r="AE936" i="4" a="1"/>
  <c r="AE936" i="4" s="1"/>
  <c r="AI936" i="4" a="1"/>
  <c r="AI936" i="4" s="1"/>
  <c r="Z936" i="4" a="1"/>
  <c r="Z936" i="4" s="1"/>
  <c r="Q936" i="4" a="1"/>
  <c r="Q936" i="4" s="1"/>
  <c r="AU928" i="4" a="1"/>
  <c r="AU928" i="4" s="1"/>
  <c r="AR928" i="4" a="1"/>
  <c r="AR928" i="4" s="1"/>
  <c r="BS928" i="4" a="1"/>
  <c r="BS928" i="4" s="1"/>
  <c r="BN928" i="4" a="1"/>
  <c r="BN928" i="4" s="1"/>
  <c r="BE928" i="4" a="1"/>
  <c r="BE928" i="4" s="1"/>
  <c r="AB928" i="4" a="1"/>
  <c r="AB928" i="4" s="1"/>
  <c r="BC928" i="4" a="1"/>
  <c r="BC928" i="4" s="1"/>
  <c r="BG928" i="4" a="1"/>
  <c r="BG928" i="4" s="1"/>
  <c r="AT920" i="4" a="1"/>
  <c r="AT920" i="4" s="1"/>
  <c r="BL920" i="4" a="1"/>
  <c r="BL920" i="4" s="1"/>
  <c r="BC920" i="4" a="1"/>
  <c r="BC920" i="4" s="1"/>
  <c r="AX920" i="4" a="1"/>
  <c r="AX920" i="4" s="1"/>
  <c r="AO920" i="4" a="1"/>
  <c r="AO920" i="4" s="1"/>
  <c r="AF920" i="4" a="1"/>
  <c r="AF920" i="4" s="1"/>
  <c r="W920" i="4" a="1"/>
  <c r="W920" i="4" s="1"/>
  <c r="R920" i="4" a="1"/>
  <c r="R920" i="4" s="1"/>
  <c r="AB912" i="4" a="1"/>
  <c r="AB912" i="4" s="1"/>
  <c r="BC912" i="4" a="1"/>
  <c r="BC912" i="4" s="1"/>
  <c r="AX912" i="4" a="1"/>
  <c r="AX912" i="4" s="1"/>
  <c r="BF912" i="4" a="1"/>
  <c r="BF912" i="4" s="1"/>
  <c r="L912" i="4" a="1"/>
  <c r="L912" i="4" s="1"/>
  <c r="AM912" i="4" a="1"/>
  <c r="AM912" i="4" s="1"/>
  <c r="AH912" i="4" a="1"/>
  <c r="AH912" i="4" s="1"/>
  <c r="P912" i="4" a="1"/>
  <c r="P912" i="4" s="1"/>
  <c r="BD904" i="4" a="1"/>
  <c r="BD904" i="4" s="1"/>
  <c r="BJ904" i="4" a="1"/>
  <c r="BJ904" i="4" s="1"/>
  <c r="BN904" i="4" a="1"/>
  <c r="BN904" i="4" s="1"/>
  <c r="AY904" i="4" a="1"/>
  <c r="AY904" i="4" s="1"/>
  <c r="AF904" i="4" a="1"/>
  <c r="AF904" i="4" s="1"/>
  <c r="V904" i="4" a="1"/>
  <c r="V904" i="4" s="1"/>
  <c r="S904" i="4" a="1"/>
  <c r="S904" i="4" s="1"/>
  <c r="BF904" i="4" a="1"/>
  <c r="BF904" i="4" s="1"/>
  <c r="BN896" i="4" a="1"/>
  <c r="BN896" i="4" s="1"/>
  <c r="BI896" i="4" a="1"/>
  <c r="BI896" i="4" s="1"/>
  <c r="AZ896" i="4" a="1"/>
  <c r="AZ896" i="4" s="1"/>
  <c r="AG896" i="4" a="1"/>
  <c r="AG896" i="4" s="1"/>
  <c r="AP896" i="4" a="1"/>
  <c r="AP896" i="4" s="1"/>
  <c r="BP896" i="4" a="1"/>
  <c r="BP896" i="4" s="1"/>
  <c r="U896" i="4" a="1"/>
  <c r="U896" i="4" s="1"/>
  <c r="AI896" i="4" a="1"/>
  <c r="AI896" i="4" s="1"/>
  <c r="Q888" i="4" a="1"/>
  <c r="Q888" i="4" s="1"/>
  <c r="AR888" i="4" a="1"/>
  <c r="AR888" i="4" s="1"/>
  <c r="AQ888" i="4" a="1"/>
  <c r="AQ888" i="4" s="1"/>
  <c r="BQ888" i="4" a="1"/>
  <c r="BQ888" i="4" s="1"/>
  <c r="AN888" i="4" a="1"/>
  <c r="AN888" i="4" s="1"/>
  <c r="L888" i="4" a="1"/>
  <c r="L888" i="4" s="1"/>
  <c r="J888" i="4" a="1"/>
  <c r="J888" i="4" s="1"/>
  <c r="BP880" i="4" a="1"/>
  <c r="BP880" i="4" s="1"/>
  <c r="BK880" i="4" a="1"/>
  <c r="BK880" i="4" s="1"/>
  <c r="AM880" i="4" a="1"/>
  <c r="AM880" i="4" s="1"/>
  <c r="Q880" i="4" a="1"/>
  <c r="Q880" i="4" s="1"/>
  <c r="AP880" i="4" a="1"/>
  <c r="AP880" i="4" s="1"/>
  <c r="BO880" i="4" a="1"/>
  <c r="BO880" i="4" s="1"/>
  <c r="S880" i="4" a="1"/>
  <c r="S880" i="4" s="1"/>
  <c r="K880" i="4" a="1"/>
  <c r="K880" i="4" s="1"/>
  <c r="AW872" i="4" a="1"/>
  <c r="AW872" i="4" s="1"/>
  <c r="Y872" i="4" a="1"/>
  <c r="Y872" i="4" s="1"/>
  <c r="BF872" i="4" a="1"/>
  <c r="BF872" i="4" s="1"/>
  <c r="BO872" i="4" a="1"/>
  <c r="BO872" i="4" s="1"/>
  <c r="AO872" i="4" a="1"/>
  <c r="AO872" i="4" s="1"/>
  <c r="AT872" i="4" a="1"/>
  <c r="AT872" i="4" s="1"/>
  <c r="O872" i="4" a="1"/>
  <c r="O872" i="4" s="1"/>
  <c r="T872" i="4" a="1"/>
  <c r="T872" i="4" s="1"/>
  <c r="W864" i="4" a="1"/>
  <c r="W864" i="4" s="1"/>
  <c r="AV864" i="4" a="1"/>
  <c r="AV864" i="4" s="1"/>
  <c r="Y864" i="4" a="1"/>
  <c r="Y864" i="4" s="1"/>
  <c r="AS864" i="4" a="1"/>
  <c r="AS864" i="4" s="1"/>
  <c r="AH864" i="4" a="1"/>
  <c r="AH864" i="4" s="1"/>
  <c r="AN864" i="4" a="1"/>
  <c r="AN864" i="4" s="1"/>
  <c r="BG864" i="4" a="1"/>
  <c r="BG864" i="4" s="1"/>
  <c r="BF864" i="4" a="1"/>
  <c r="BF864" i="4" s="1"/>
  <c r="V856" i="4" a="1"/>
  <c r="V856" i="4" s="1"/>
  <c r="Q856" i="4" a="1"/>
  <c r="Q856" i="4" s="1"/>
  <c r="BT856" i="4" a="1"/>
  <c r="BT856" i="4" s="1"/>
  <c r="AM856" i="4" a="1"/>
  <c r="AM856" i="4" s="1"/>
  <c r="BC856" i="4" a="1"/>
  <c r="BC856" i="4" s="1"/>
  <c r="AT856" i="4" a="1"/>
  <c r="AT856" i="4" s="1"/>
  <c r="AO856" i="4" a="1"/>
  <c r="AO856" i="4" s="1"/>
  <c r="T856" i="4" a="1"/>
  <c r="T856" i="4" s="1"/>
  <c r="AM1033" i="4" a="1"/>
  <c r="AM1033" i="4" s="1"/>
  <c r="AR1025" i="4" a="1"/>
  <c r="AR1025" i="4" s="1"/>
  <c r="AU1017" i="4" a="1"/>
  <c r="AU1017" i="4" s="1"/>
  <c r="BO1017" i="4" a="1"/>
  <c r="BO1017" i="4" s="1"/>
  <c r="AO1009" i="4" a="1"/>
  <c r="AO1009" i="4" s="1"/>
  <c r="U1009" i="4" a="1"/>
  <c r="U1009" i="4" s="1"/>
  <c r="R1001" i="4" a="1"/>
  <c r="R1001" i="4" s="1"/>
  <c r="AZ1001" i="4" a="1"/>
  <c r="AZ1001" i="4" s="1"/>
  <c r="J1001" i="4" a="1"/>
  <c r="J1001" i="4" s="1"/>
  <c r="BR993" i="4" a="1"/>
  <c r="BR993" i="4" s="1"/>
  <c r="BM993" i="4" a="1"/>
  <c r="BM993" i="4" s="1"/>
  <c r="BD993" i="4" a="1"/>
  <c r="BD993" i="4" s="1"/>
  <c r="AB993" i="4" a="1"/>
  <c r="AB993" i="4" s="1"/>
  <c r="AD993" i="4" a="1"/>
  <c r="AD993" i="4" s="1"/>
  <c r="Y993" i="4" a="1"/>
  <c r="Y993" i="4" s="1"/>
  <c r="P993" i="4" a="1"/>
  <c r="P993" i="4" s="1"/>
  <c r="M993" i="4" a="1"/>
  <c r="M993" i="4" s="1"/>
  <c r="BN985" i="4" a="1"/>
  <c r="BN985" i="4" s="1"/>
  <c r="BM985" i="4" a="1"/>
  <c r="BM985" i="4" s="1"/>
  <c r="R985" i="4" a="1"/>
  <c r="R985" i="4" s="1"/>
  <c r="M985" i="4" a="1"/>
  <c r="M985" i="4" s="1"/>
  <c r="BP985" i="4" a="1"/>
  <c r="BP985" i="4" s="1"/>
  <c r="AR985" i="4" a="1"/>
  <c r="AR985" i="4" s="1"/>
  <c r="AY985" i="4" a="1"/>
  <c r="AY985" i="4" s="1"/>
  <c r="Z985" i="4" a="1"/>
  <c r="Z985" i="4" s="1"/>
  <c r="AN977" i="4" a="1"/>
  <c r="AN977" i="4" s="1"/>
  <c r="BO977" i="4" a="1"/>
  <c r="BO977" i="4" s="1"/>
  <c r="BT977" i="4" a="1"/>
  <c r="BT977" i="4" s="1"/>
  <c r="AI977" i="4" a="1"/>
  <c r="AI977" i="4" s="1"/>
  <c r="BG977" i="4" a="1"/>
  <c r="BG977" i="4" s="1"/>
  <c r="AC977" i="4" a="1"/>
  <c r="AC977" i="4" s="1"/>
  <c r="P977" i="4" a="1"/>
  <c r="P977" i="4" s="1"/>
  <c r="T977" i="4" a="1"/>
  <c r="T977" i="4" s="1"/>
  <c r="S969" i="4" a="1"/>
  <c r="S969" i="4" s="1"/>
  <c r="AS969" i="4" a="1"/>
  <c r="AS969" i="4" s="1"/>
  <c r="AN969" i="4" a="1"/>
  <c r="AN969" i="4" s="1"/>
  <c r="Z969" i="4" a="1"/>
  <c r="Z969" i="4" s="1"/>
  <c r="O969" i="4" a="1"/>
  <c r="O969" i="4" s="1"/>
  <c r="AQ969" i="4" a="1"/>
  <c r="AQ969" i="4" s="1"/>
  <c r="BB969" i="4" a="1"/>
  <c r="BB969" i="4" s="1"/>
  <c r="AI969" i="4" a="1"/>
  <c r="AI969" i="4" s="1"/>
  <c r="V961" i="4" a="1"/>
  <c r="V961" i="4" s="1"/>
  <c r="M961" i="4" a="1"/>
  <c r="M961" i="4" s="1"/>
  <c r="BT961" i="4" a="1"/>
  <c r="BT961" i="4" s="1"/>
  <c r="Z961" i="4" a="1"/>
  <c r="Z961" i="4" s="1"/>
  <c r="P961" i="4" a="1"/>
  <c r="P961" i="4" s="1"/>
  <c r="AZ961" i="4" a="1"/>
  <c r="AZ961" i="4" s="1"/>
  <c r="AQ961" i="4" a="1"/>
  <c r="AQ961" i="4" s="1"/>
  <c r="AU953" i="4" a="1"/>
  <c r="AU953" i="4" s="1"/>
  <c r="AC953" i="4" a="1"/>
  <c r="AC953" i="4" s="1"/>
  <c r="BR953" i="4" a="1"/>
  <c r="BR953" i="4" s="1"/>
  <c r="AY953" i="4" a="1"/>
  <c r="AY953" i="4" s="1"/>
  <c r="BT953" i="4" a="1"/>
  <c r="BT953" i="4" s="1"/>
  <c r="BE953" i="4" a="1"/>
  <c r="BE953" i="4" s="1"/>
  <c r="AQ953" i="4" a="1"/>
  <c r="AQ953" i="4" s="1"/>
  <c r="BO953" i="4" a="1"/>
  <c r="BO953" i="4" s="1"/>
  <c r="AH945" i="4" a="1"/>
  <c r="AH945" i="4" s="1"/>
  <c r="P945" i="4" a="1"/>
  <c r="P945" i="4" s="1"/>
  <c r="AZ945" i="4" a="1"/>
  <c r="AZ945" i="4" s="1"/>
  <c r="BQ945" i="4" a="1"/>
  <c r="BQ945" i="4" s="1"/>
  <c r="AA945" i="4" a="1"/>
  <c r="AA945" i="4" s="1"/>
  <c r="AY945" i="4" a="1"/>
  <c r="AY945" i="4" s="1"/>
  <c r="X945" i="4" a="1"/>
  <c r="X945" i="4" s="1"/>
  <c r="AB945" i="4" a="1"/>
  <c r="AB945" i="4" s="1"/>
  <c r="AE937" i="4" a="1"/>
  <c r="AE937" i="4" s="1"/>
  <c r="V937" i="4" a="1"/>
  <c r="V937" i="4" s="1"/>
  <c r="M937" i="4" a="1"/>
  <c r="M937" i="4" s="1"/>
  <c r="BT937" i="4" a="1"/>
  <c r="BT937" i="4" s="1"/>
  <c r="BK937" i="4" a="1"/>
  <c r="BK937" i="4" s="1"/>
  <c r="BB937" i="4" a="1"/>
  <c r="BB937" i="4" s="1"/>
  <c r="AS937" i="4" a="1"/>
  <c r="AS937" i="4" s="1"/>
  <c r="AN937" i="4" a="1"/>
  <c r="AN937" i="4" s="1"/>
  <c r="AQ929" i="4" a="1"/>
  <c r="AQ929" i="4" s="1"/>
  <c r="AS929" i="4" a="1"/>
  <c r="AS929" i="4" s="1"/>
  <c r="BT929" i="4" a="1"/>
  <c r="BT929" i="4" s="1"/>
  <c r="BA929" i="4" a="1"/>
  <c r="BA929" i="4" s="1"/>
  <c r="AL929" i="4" a="1"/>
  <c r="AL929" i="4" s="1"/>
  <c r="BM929" i="4" a="1"/>
  <c r="BM929" i="4" s="1"/>
  <c r="BQ929" i="4" a="1"/>
  <c r="BQ929" i="4" s="1"/>
  <c r="AA929" i="4" a="1"/>
  <c r="AA929" i="4" s="1"/>
  <c r="J921" i="4" a="1"/>
  <c r="J921" i="4" s="1"/>
  <c r="AB921" i="4" a="1"/>
  <c r="AB921" i="4" s="1"/>
  <c r="W921" i="4" a="1"/>
  <c r="W921" i="4" s="1"/>
  <c r="N921" i="4" a="1"/>
  <c r="N921" i="4" s="1"/>
  <c r="BQ921" i="4" a="1"/>
  <c r="BQ921" i="4" s="1"/>
  <c r="BH921" i="4" a="1"/>
  <c r="BH921" i="4" s="1"/>
  <c r="BC921" i="4" a="1"/>
  <c r="BC921" i="4" s="1"/>
  <c r="AT921" i="4" a="1"/>
  <c r="AT921" i="4" s="1"/>
  <c r="AC913" i="4" a="1"/>
  <c r="AC913" i="4" s="1"/>
  <c r="T913" i="4" a="1"/>
  <c r="T913" i="4" s="1"/>
  <c r="AY913" i="4" a="1"/>
  <c r="AY913" i="4" s="1"/>
  <c r="AP913" i="4" a="1"/>
  <c r="AP913" i="4" s="1"/>
  <c r="AG913" i="4" a="1"/>
  <c r="AG913" i="4" s="1"/>
  <c r="N913" i="4" a="1"/>
  <c r="N913" i="4" s="1"/>
  <c r="BQ913" i="4" a="1"/>
  <c r="BQ913" i="4" s="1"/>
  <c r="BH913" i="4" a="1"/>
  <c r="BH913" i="4" s="1"/>
  <c r="AV905" i="4" a="1"/>
  <c r="AV905" i="4" s="1"/>
  <c r="BR905" i="4" a="1"/>
  <c r="BR905" i="4" s="1"/>
  <c r="AU905" i="4" a="1"/>
  <c r="AU905" i="4" s="1"/>
  <c r="BH905" i="4" a="1"/>
  <c r="BH905" i="4" s="1"/>
  <c r="AF905" i="4" a="1"/>
  <c r="AF905" i="4" s="1"/>
  <c r="Z905" i="4" a="1"/>
  <c r="Z905" i="4" s="1"/>
  <c r="J905" i="4" a="1"/>
  <c r="J905" i="4" s="1"/>
  <c r="U905" i="4" a="1"/>
  <c r="U905" i="4" s="1"/>
  <c r="K897" i="4" a="1"/>
  <c r="K897" i="4" s="1"/>
  <c r="AU897" i="4" a="1"/>
  <c r="AU897" i="4" s="1"/>
  <c r="AB897" i="4" a="1"/>
  <c r="AB897" i="4" s="1"/>
  <c r="AF897" i="4" a="1"/>
  <c r="AF897" i="4" s="1"/>
  <c r="BK897" i="4" a="1"/>
  <c r="BK897" i="4" s="1"/>
  <c r="AW897" i="4" a="1"/>
  <c r="AW897" i="4" s="1"/>
  <c r="BL897" i="4" a="1"/>
  <c r="BL897" i="4" s="1"/>
  <c r="W889" i="4" a="1"/>
  <c r="W889" i="4" s="1"/>
  <c r="BB889" i="4" a="1"/>
  <c r="BB889" i="4" s="1"/>
  <c r="BA889" i="4" a="1"/>
  <c r="BA889" i="4" s="1"/>
  <c r="Y889" i="4" a="1"/>
  <c r="Y889" i="4" s="1"/>
  <c r="BR889" i="4" a="1"/>
  <c r="BR889" i="4" s="1"/>
  <c r="J889" i="4" a="1"/>
  <c r="J889" i="4" s="1"/>
  <c r="AB889" i="4" a="1"/>
  <c r="AB889" i="4" s="1"/>
  <c r="BH889" i="4" a="1"/>
  <c r="BH889" i="4" s="1"/>
  <c r="AJ881" i="4" a="1"/>
  <c r="AJ881" i="4" s="1"/>
  <c r="AT881" i="4" a="1"/>
  <c r="AT881" i="4" s="1"/>
  <c r="AF881" i="4" a="1"/>
  <c r="AF881" i="4" s="1"/>
  <c r="AA881" i="4" a="1"/>
  <c r="AA881" i="4" s="1"/>
  <c r="AZ881" i="4" a="1"/>
  <c r="AZ881" i="4" s="1"/>
  <c r="AU881" i="4" a="1"/>
  <c r="AU881" i="4" s="1"/>
  <c r="AO881" i="4" a="1"/>
  <c r="AO881" i="4" s="1"/>
  <c r="BB881" i="4" a="1"/>
  <c r="BB881" i="4" s="1"/>
  <c r="AB873" i="4" a="1"/>
  <c r="AB873" i="4" s="1"/>
  <c r="BT873" i="4" a="1"/>
  <c r="BT873" i="4" s="1"/>
  <c r="X873" i="4" a="1"/>
  <c r="X873" i="4" s="1"/>
  <c r="AW873" i="4" a="1"/>
  <c r="AW873" i="4" s="1"/>
  <c r="R873" i="4" a="1"/>
  <c r="R873" i="4" s="1"/>
  <c r="AA873" i="4" a="1"/>
  <c r="AA873" i="4" s="1"/>
  <c r="AQ873" i="4" a="1"/>
  <c r="AQ873" i="4" s="1"/>
  <c r="T873" i="4" a="1"/>
  <c r="T873" i="4" s="1"/>
  <c r="AV865" i="4" a="1"/>
  <c r="AV865" i="4" s="1"/>
  <c r="AN865" i="4" a="1"/>
  <c r="AN865" i="4" s="1"/>
  <c r="BP865" i="4" a="1"/>
  <c r="BP865" i="4" s="1"/>
  <c r="AD865" i="4" a="1"/>
  <c r="AD865" i="4" s="1"/>
  <c r="AX865" i="4" a="1"/>
  <c r="AX865" i="4" s="1"/>
  <c r="BL865" i="4" a="1"/>
  <c r="BL865" i="4" s="1"/>
  <c r="AC865" i="4" a="1"/>
  <c r="AC865" i="4" s="1"/>
  <c r="AJ865" i="4" a="1"/>
  <c r="AJ865" i="4" s="1"/>
  <c r="BN857" i="4" a="1"/>
  <c r="BN857" i="4" s="1"/>
  <c r="BK857" i="4" a="1"/>
  <c r="BK857" i="4" s="1"/>
  <c r="BI857" i="4" a="1"/>
  <c r="BI857" i="4" s="1"/>
  <c r="AA857" i="4" a="1"/>
  <c r="AA857" i="4" s="1"/>
  <c r="R857" i="4" a="1"/>
  <c r="R857" i="4" s="1"/>
  <c r="AB857" i="4" a="1"/>
  <c r="AB857" i="4" s="1"/>
  <c r="BP857" i="4" a="1"/>
  <c r="BP857" i="4" s="1"/>
  <c r="BQ857" i="4" a="1"/>
  <c r="BQ857" i="4" s="1"/>
  <c r="N1041" i="4" a="1"/>
  <c r="N1041" i="4" s="1"/>
  <c r="S1041" i="4" a="1"/>
  <c r="S1041" i="4" s="1"/>
  <c r="O1041" i="4" a="1"/>
  <c r="O1041" i="4" s="1"/>
  <c r="BL1041" i="4" a="1"/>
  <c r="BL1041" i="4" s="1"/>
  <c r="BK1041" i="4" a="1"/>
  <c r="BK1041" i="4" s="1"/>
  <c r="BQ1041" i="4" a="1"/>
  <c r="BQ1041" i="4" s="1"/>
  <c r="AM1041" i="4" a="1"/>
  <c r="AM1041" i="4" s="1"/>
  <c r="Z1041" i="4" a="1"/>
  <c r="Z1041" i="4" s="1"/>
  <c r="K1032" i="4" a="1"/>
  <c r="K1032" i="4" s="1"/>
  <c r="L1032" i="4" a="1"/>
  <c r="L1032" i="4" s="1"/>
  <c r="BL1032" i="4" a="1"/>
  <c r="BL1032" i="4" s="1"/>
  <c r="BC1032" i="4" a="1"/>
  <c r="BC1032" i="4" s="1"/>
  <c r="AV1032" i="4" a="1"/>
  <c r="AV1032" i="4" s="1"/>
  <c r="AN1032" i="4" a="1"/>
  <c r="AN1032" i="4" s="1"/>
  <c r="BP1032" i="4" a="1"/>
  <c r="BP1032" i="4" s="1"/>
  <c r="AT1032" i="4" a="1"/>
  <c r="AT1032" i="4" s="1"/>
  <c r="BQ1024" i="4" a="1"/>
  <c r="BQ1024" i="4" s="1"/>
  <c r="T1024" i="4" a="1"/>
  <c r="T1024" i="4" s="1"/>
  <c r="L1024" i="4" a="1"/>
  <c r="L1024" i="4" s="1"/>
  <c r="S1024" i="4" a="1"/>
  <c r="S1024" i="4" s="1"/>
  <c r="AF1024" i="4" a="1"/>
  <c r="AF1024" i="4" s="1"/>
  <c r="AS1024" i="4" a="1"/>
  <c r="AS1024" i="4" s="1"/>
  <c r="BA1024" i="4" a="1"/>
  <c r="BA1024" i="4" s="1"/>
  <c r="R1016" i="4" a="1"/>
  <c r="R1016" i="4" s="1"/>
  <c r="AZ1016" i="4" a="1"/>
  <c r="AZ1016" i="4" s="1"/>
  <c r="M1016" i="4" a="1"/>
  <c r="M1016" i="4" s="1"/>
  <c r="BS1016" i="4" a="1"/>
  <c r="BS1016" i="4" s="1"/>
  <c r="BD1016" i="4" a="1"/>
  <c r="BD1016" i="4" s="1"/>
  <c r="BQ1016" i="4" a="1"/>
  <c r="BQ1016" i="4" s="1"/>
  <c r="AY1016" i="4" a="1"/>
  <c r="AY1016" i="4" s="1"/>
  <c r="BK1016" i="4" a="1"/>
  <c r="BK1016" i="4" s="1"/>
  <c r="V1008" i="4" a="1"/>
  <c r="V1008" i="4" s="1"/>
  <c r="AF1008" i="4" a="1"/>
  <c r="AF1008" i="4" s="1"/>
  <c r="BF1008" i="4" a="1"/>
  <c r="BF1008" i="4" s="1"/>
  <c r="K1008" i="4" a="1"/>
  <c r="K1008" i="4" s="1"/>
  <c r="BS1008" i="4" a="1"/>
  <c r="BS1008" i="4" s="1"/>
  <c r="X1008" i="4" a="1"/>
  <c r="X1008" i="4" s="1"/>
  <c r="AH1008" i="4" a="1"/>
  <c r="AH1008" i="4" s="1"/>
  <c r="BQ1008" i="4" a="1"/>
  <c r="BQ1008" i="4" s="1"/>
  <c r="K1000" i="4" a="1"/>
  <c r="K1000" i="4" s="1"/>
  <c r="BE1000" i="4" a="1"/>
  <c r="BE1000" i="4" s="1"/>
  <c r="AQ1000" i="4" a="1"/>
  <c r="AQ1000" i="4" s="1"/>
  <c r="Y1000" i="4" a="1"/>
  <c r="Y1000" i="4" s="1"/>
  <c r="N1000" i="4" a="1"/>
  <c r="N1000" i="4" s="1"/>
  <c r="AO1000" i="4" a="1"/>
  <c r="AO1000" i="4" s="1"/>
  <c r="AA1000" i="4" a="1"/>
  <c r="AA1000" i="4" s="1"/>
  <c r="BB1000" i="4" a="1"/>
  <c r="BB1000" i="4" s="1"/>
  <c r="BQ992" i="4" a="1"/>
  <c r="BQ992" i="4" s="1"/>
  <c r="BL992" i="4" a="1"/>
  <c r="BL992" i="4" s="1"/>
  <c r="AP992" i="4" a="1"/>
  <c r="AP992" i="4" s="1"/>
  <c r="AU992" i="4" a="1"/>
  <c r="AU992" i="4" s="1"/>
  <c r="AL992" i="4" a="1"/>
  <c r="AL992" i="4" s="1"/>
  <c r="BP992" i="4" a="1"/>
  <c r="BP992" i="4" s="1"/>
  <c r="K992" i="4" a="1"/>
  <c r="K992" i="4" s="1"/>
  <c r="AM992" i="4" a="1"/>
  <c r="AM992" i="4" s="1"/>
  <c r="BM984" i="4" a="1"/>
  <c r="BM984" i="4" s="1"/>
  <c r="BL984" i="4" a="1"/>
  <c r="BL984" i="4" s="1"/>
  <c r="Q984" i="4" a="1"/>
  <c r="Q984" i="4" s="1"/>
  <c r="BJ984" i="4" a="1"/>
  <c r="BJ984" i="4" s="1"/>
  <c r="AU984" i="4" a="1"/>
  <c r="AU984" i="4" s="1"/>
  <c r="X984" i="4" a="1"/>
  <c r="X984" i="4" s="1"/>
  <c r="N984" i="4" a="1"/>
  <c r="N984" i="4" s="1"/>
  <c r="Y984" i="4" a="1"/>
  <c r="Y984" i="4" s="1"/>
  <c r="AM976" i="4" a="1"/>
  <c r="AM976" i="4" s="1"/>
  <c r="BN976" i="4" a="1"/>
  <c r="BN976" i="4" s="1"/>
  <c r="BS976" i="4" a="1"/>
  <c r="BS976" i="4" s="1"/>
  <c r="AH976" i="4" a="1"/>
  <c r="AH976" i="4" s="1"/>
  <c r="BB976" i="4" a="1"/>
  <c r="BB976" i="4" s="1"/>
  <c r="AK976" i="4" a="1"/>
  <c r="AK976" i="4" s="1"/>
  <c r="BP976" i="4" a="1"/>
  <c r="BP976" i="4" s="1"/>
  <c r="AY976" i="4" a="1"/>
  <c r="AY976" i="4" s="1"/>
  <c r="BB968" i="4" a="1"/>
  <c r="BB968" i="4" s="1"/>
  <c r="AA968" i="4" a="1"/>
  <c r="AA968" i="4" s="1"/>
  <c r="AI968" i="4" a="1"/>
  <c r="AI968" i="4" s="1"/>
  <c r="Z968" i="4" a="1"/>
  <c r="Z968" i="4" s="1"/>
  <c r="Q968" i="4" a="1"/>
  <c r="Q968" i="4" s="1"/>
  <c r="W968" i="4" a="1"/>
  <c r="W968" i="4" s="1"/>
  <c r="BM968" i="4" a="1"/>
  <c r="BM968" i="4" s="1"/>
  <c r="AL968" i="4" a="1"/>
  <c r="AL968" i="4" s="1"/>
  <c r="U960" i="4" a="1"/>
  <c r="U960" i="4" s="1"/>
  <c r="L960" i="4" a="1"/>
  <c r="L960" i="4" s="1"/>
  <c r="AH960" i="4" a="1"/>
  <c r="AH960" i="4" s="1"/>
  <c r="AY960" i="4" a="1"/>
  <c r="AY960" i="4" s="1"/>
  <c r="AP960" i="4" a="1"/>
  <c r="AP960" i="4" s="1"/>
  <c r="AG960" i="4" a="1"/>
  <c r="AG960" i="4" s="1"/>
  <c r="X960" i="4" a="1"/>
  <c r="X960" i="4" s="1"/>
  <c r="AT952" i="4" a="1"/>
  <c r="AT952" i="4" s="1"/>
  <c r="AA952" i="4" a="1"/>
  <c r="AA952" i="4" s="1"/>
  <c r="BL952" i="4" a="1"/>
  <c r="BL952" i="4" s="1"/>
  <c r="AX952" i="4" a="1"/>
  <c r="AX952" i="4" s="1"/>
  <c r="AQ952" i="4" a="1"/>
  <c r="AQ952" i="4" s="1"/>
  <c r="BA952" i="4" a="1"/>
  <c r="BA952" i="4" s="1"/>
  <c r="AP952" i="4" a="1"/>
  <c r="AP952" i="4" s="1"/>
  <c r="O952" i="4" a="1"/>
  <c r="O952" i="4" s="1"/>
  <c r="BC944" i="4" a="1"/>
  <c r="BC944" i="4" s="1"/>
  <c r="BQ944" i="4" a="1"/>
  <c r="BQ944" i="4" s="1"/>
  <c r="AT944" i="4" a="1"/>
  <c r="AT944" i="4" s="1"/>
  <c r="AK944" i="4" a="1"/>
  <c r="AK944" i="4" s="1"/>
  <c r="AS944" i="4" a="1"/>
  <c r="AS944" i="4" s="1"/>
  <c r="U944" i="4" a="1"/>
  <c r="U944" i="4" s="1"/>
  <c r="N944" i="4" a="1"/>
  <c r="N944" i="4" s="1"/>
  <c r="K944" i="4" a="1"/>
  <c r="K944" i="4" s="1"/>
  <c r="BT936" i="4" a="1"/>
  <c r="BT936" i="4" s="1"/>
  <c r="BO936" i="4" a="1"/>
  <c r="BO936" i="4" s="1"/>
  <c r="BF936" i="4" a="1"/>
  <c r="BF936" i="4" s="1"/>
  <c r="AW936" i="4" a="1"/>
  <c r="AW936" i="4" s="1"/>
  <c r="AN936" i="4" a="1"/>
  <c r="AN936" i="4" s="1"/>
  <c r="BA936" i="4" a="1"/>
  <c r="BA936" i="4" s="1"/>
  <c r="AR936" i="4" a="1"/>
  <c r="AR936" i="4" s="1"/>
  <c r="AM936" i="4" a="1"/>
  <c r="AM936" i="4" s="1"/>
  <c r="AP928" i="4" a="1"/>
  <c r="AP928" i="4" s="1"/>
  <c r="P928" i="4" a="1"/>
  <c r="P928" i="4" s="1"/>
  <c r="BI928" i="4" a="1"/>
  <c r="BI928" i="4" s="1"/>
  <c r="AZ928" i="4" a="1"/>
  <c r="AZ928" i="4" s="1"/>
  <c r="AQ928" i="4" a="1"/>
  <c r="AQ928" i="4" s="1"/>
  <c r="BL928" i="4" a="1"/>
  <c r="BL928" i="4" s="1"/>
  <c r="BP928" i="4" a="1"/>
  <c r="BP928" i="4" s="1"/>
  <c r="Z928" i="4" a="1"/>
  <c r="Z928" i="4" s="1"/>
  <c r="AJ920" i="4" a="1"/>
  <c r="AJ920" i="4" s="1"/>
  <c r="AA920" i="4" a="1"/>
  <c r="AA920" i="4" s="1"/>
  <c r="V920" i="4" a="1"/>
  <c r="V920" i="4" s="1"/>
  <c r="M920" i="4" a="1"/>
  <c r="M920" i="4" s="1"/>
  <c r="BP920" i="4" a="1"/>
  <c r="BP920" i="4" s="1"/>
  <c r="BG920" i="4" a="1"/>
  <c r="BG920" i="4" s="1"/>
  <c r="BB920" i="4" a="1"/>
  <c r="BB920" i="4" s="1"/>
  <c r="AS920" i="4" a="1"/>
  <c r="AS920" i="4" s="1"/>
  <c r="BL912" i="4" a="1"/>
  <c r="BL912" i="4" s="1"/>
  <c r="Y912" i="4" a="1"/>
  <c r="Y912" i="4" s="1"/>
  <c r="K912" i="4" a="1"/>
  <c r="K912" i="4" s="1"/>
  <c r="U912" i="4" a="1"/>
  <c r="U912" i="4" s="1"/>
  <c r="AV912" i="4" a="1"/>
  <c r="AV912" i="4" s="1"/>
  <c r="AZ912" i="4" a="1"/>
  <c r="AZ912" i="4" s="1"/>
  <c r="AQ912" i="4" a="1"/>
  <c r="AQ912" i="4" s="1"/>
  <c r="AA912" i="4" a="1"/>
  <c r="AA912" i="4" s="1"/>
  <c r="AU904" i="4" a="1"/>
  <c r="AU904" i="4" s="1"/>
  <c r="K904" i="4" a="1"/>
  <c r="K904" i="4" s="1"/>
  <c r="BH904" i="4" a="1"/>
  <c r="BH904" i="4" s="1"/>
  <c r="AO904" i="4" a="1"/>
  <c r="AO904" i="4" s="1"/>
  <c r="AX904" i="4" a="1"/>
  <c r="AX904" i="4" s="1"/>
  <c r="L904" i="4" a="1"/>
  <c r="L904" i="4" s="1"/>
  <c r="AA904" i="4" a="1"/>
  <c r="AA904" i="4" s="1"/>
  <c r="AQ904" i="4" a="1"/>
  <c r="AQ904" i="4" s="1"/>
  <c r="BD896" i="4" a="1"/>
  <c r="BD896" i="4" s="1"/>
  <c r="AU896" i="4" a="1"/>
  <c r="AU896" i="4" s="1"/>
  <c r="AL896" i="4" a="1"/>
  <c r="AL896" i="4" s="1"/>
  <c r="AY896" i="4" a="1"/>
  <c r="AY896" i="4" s="1"/>
  <c r="W896" i="4" a="1"/>
  <c r="W896" i="4" s="1"/>
  <c r="Q896" i="4" a="1"/>
  <c r="Q896" i="4" s="1"/>
  <c r="L896" i="4" a="1"/>
  <c r="L896" i="4" s="1"/>
  <c r="V888" i="4" a="1"/>
  <c r="V888" i="4" s="1"/>
  <c r="BA888" i="4" a="1"/>
  <c r="BA888" i="4" s="1"/>
  <c r="AD888" i="4" a="1"/>
  <c r="AD888" i="4" s="1"/>
  <c r="X888" i="4" a="1"/>
  <c r="X888" i="4" s="1"/>
  <c r="N888" i="4" a="1"/>
  <c r="N888" i="4" s="1"/>
  <c r="BJ888" i="4" a="1"/>
  <c r="BJ888" i="4" s="1"/>
  <c r="M888" i="4" a="1"/>
  <c r="M888" i="4" s="1"/>
  <c r="K888" i="4" a="1"/>
  <c r="K888" i="4" s="1"/>
  <c r="Z880" i="4" a="1"/>
  <c r="Z880" i="4" s="1"/>
  <c r="T880" i="4" a="1"/>
  <c r="T880" i="4" s="1"/>
  <c r="AG880" i="4" a="1"/>
  <c r="AG880" i="4" s="1"/>
  <c r="BG880" i="4" a="1"/>
  <c r="BG880" i="4" s="1"/>
  <c r="BT880" i="4" a="1"/>
  <c r="BT880" i="4" s="1"/>
  <c r="X880" i="4" a="1"/>
  <c r="X880" i="4" s="1"/>
  <c r="M880" i="4" a="1"/>
  <c r="M880" i="4" s="1"/>
  <c r="U880" i="4" a="1"/>
  <c r="U880" i="4" s="1"/>
  <c r="AV872" i="4" a="1"/>
  <c r="AV872" i="4" s="1"/>
  <c r="AR872" i="4" a="1"/>
  <c r="AR872" i="4" s="1"/>
  <c r="BS872" i="4" a="1"/>
  <c r="BS872" i="4" s="1"/>
  <c r="AC872" i="4" a="1"/>
  <c r="AC872" i="4" s="1"/>
  <c r="BD872" i="4" a="1"/>
  <c r="BD872" i="4" s="1"/>
  <c r="K872" i="4" a="1"/>
  <c r="K872" i="4" s="1"/>
  <c r="BI872" i="4" a="1"/>
  <c r="BI872" i="4" s="1"/>
  <c r="S872" i="4" a="1"/>
  <c r="S872" i="4" s="1"/>
  <c r="BS864" i="4" a="1"/>
  <c r="BS864" i="4" s="1"/>
  <c r="X864" i="4" a="1"/>
  <c r="X864" i="4" s="1"/>
  <c r="BM864" i="4" a="1"/>
  <c r="BM864" i="4" s="1"/>
  <c r="BA864" i="4" a="1"/>
  <c r="BA864" i="4" s="1"/>
  <c r="BC864" i="4" a="1"/>
  <c r="BC864" i="4" s="1"/>
  <c r="BN864" i="4" a="1"/>
  <c r="BN864" i="4" s="1"/>
  <c r="V864" i="4" a="1"/>
  <c r="V864" i="4" s="1"/>
  <c r="BI864" i="4" a="1"/>
  <c r="BI864" i="4" s="1"/>
  <c r="AR856" i="4" a="1"/>
  <c r="AR856" i="4" s="1"/>
  <c r="AI856" i="4" a="1"/>
  <c r="AI856" i="4" s="1"/>
  <c r="AB1033" i="4" a="1"/>
  <c r="AB1033" i="4" s="1"/>
  <c r="L1025" i="4" a="1"/>
  <c r="L1025" i="4" s="1"/>
  <c r="T1017" i="4" a="1"/>
  <c r="T1017" i="4" s="1"/>
  <c r="AQ1017" i="4" a="1"/>
  <c r="AQ1017" i="4" s="1"/>
  <c r="AN1009" i="4" a="1"/>
  <c r="AN1009" i="4" s="1"/>
  <c r="BR1009" i="4" a="1"/>
  <c r="BR1009" i="4" s="1"/>
  <c r="BT1001" i="4" a="1"/>
  <c r="BT1001" i="4" s="1"/>
  <c r="AY1001" i="4" a="1"/>
  <c r="AY1001" i="4" s="1"/>
  <c r="BC1001" i="4" a="1"/>
  <c r="BC1001" i="4" s="1"/>
  <c r="AY993" i="4" a="1"/>
  <c r="AY993" i="4" s="1"/>
  <c r="AP993" i="4" a="1"/>
  <c r="AP993" i="4" s="1"/>
  <c r="AK993" i="4" a="1"/>
  <c r="AK993" i="4" s="1"/>
  <c r="BL993" i="4" a="1"/>
  <c r="BL993" i="4" s="1"/>
  <c r="T993" i="4" a="1"/>
  <c r="T993" i="4" s="1"/>
  <c r="K993" i="4" a="1"/>
  <c r="K993" i="4" s="1"/>
  <c r="BN993" i="4" a="1"/>
  <c r="BN993" i="4" s="1"/>
  <c r="AN993" i="4" a="1"/>
  <c r="AN993" i="4" s="1"/>
  <c r="BI985" i="4" a="1"/>
  <c r="BI985" i="4" s="1"/>
  <c r="AK985" i="4" a="1"/>
  <c r="AK985" i="4" s="1"/>
  <c r="V985" i="4" a="1"/>
  <c r="V985" i="4" s="1"/>
  <c r="BK985" i="4" a="1"/>
  <c r="BK985" i="4" s="1"/>
  <c r="BF985" i="4" a="1"/>
  <c r="BF985" i="4" s="1"/>
  <c r="X985" i="4" a="1"/>
  <c r="X985" i="4" s="1"/>
  <c r="AO985" i="4" a="1"/>
  <c r="AO985" i="4" s="1"/>
  <c r="AJ985" i="4" a="1"/>
  <c r="AJ985" i="4" s="1"/>
  <c r="L977" i="4" a="1"/>
  <c r="L977" i="4" s="1"/>
  <c r="BN977" i="4" a="1"/>
  <c r="BN977" i="4" s="1"/>
  <c r="AR977" i="4" a="1"/>
  <c r="AR977" i="4" s="1"/>
  <c r="AH977" i="4" a="1"/>
  <c r="AH977" i="4" s="1"/>
  <c r="Z977" i="4" a="1"/>
  <c r="Z977" i="4" s="1"/>
  <c r="J977" i="4" a="1"/>
  <c r="J977" i="4" s="1"/>
  <c r="K977" i="4" a="1"/>
  <c r="K977" i="4" s="1"/>
  <c r="AD977" i="4" a="1"/>
  <c r="AD977" i="4" s="1"/>
  <c r="BQ969" i="4" a="1"/>
  <c r="BQ969" i="4" s="1"/>
  <c r="L969" i="4" a="1"/>
  <c r="L969" i="4" s="1"/>
  <c r="BO969" i="4" a="1"/>
  <c r="BO969" i="4" s="1"/>
  <c r="BJ969" i="4" a="1"/>
  <c r="BJ969" i="4" s="1"/>
  <c r="J969" i="4" a="1"/>
  <c r="J969" i="4" s="1"/>
  <c r="Y969" i="4" a="1"/>
  <c r="Y969" i="4" s="1"/>
  <c r="AR969" i="4" a="1"/>
  <c r="AR969" i="4" s="1"/>
  <c r="BN961" i="4" a="1"/>
  <c r="BN961" i="4" s="1"/>
  <c r="AW961" i="4" a="1"/>
  <c r="AW961" i="4" s="1"/>
  <c r="AR961" i="4" a="1"/>
  <c r="AR961" i="4" s="1"/>
  <c r="AI961" i="4" a="1"/>
  <c r="AI961" i="4" s="1"/>
  <c r="U961" i="4" a="1"/>
  <c r="U961" i="4" s="1"/>
  <c r="O961" i="4" a="1"/>
  <c r="O961" i="4" s="1"/>
  <c r="BR961" i="4" a="1"/>
  <c r="BR961" i="4" s="1"/>
  <c r="BI961" i="4" a="1"/>
  <c r="BI961" i="4" s="1"/>
  <c r="AP953" i="4" a="1"/>
  <c r="AP953" i="4" s="1"/>
  <c r="AB953" i="4" a="1"/>
  <c r="AB953" i="4" s="1"/>
  <c r="BM953" i="4" a="1"/>
  <c r="BM953" i="4" s="1"/>
  <c r="BQ953" i="4" a="1"/>
  <c r="BQ953" i="4" s="1"/>
  <c r="AR953" i="4" a="1"/>
  <c r="AR953" i="4" s="1"/>
  <c r="BB953" i="4" a="1"/>
  <c r="BB953" i="4" s="1"/>
  <c r="O953" i="4" a="1"/>
  <c r="O953" i="4" s="1"/>
  <c r="P953" i="4" a="1"/>
  <c r="P953" i="4" s="1"/>
  <c r="BD945" i="4" a="1"/>
  <c r="BD945" i="4" s="1"/>
  <c r="K945" i="4" a="1"/>
  <c r="K945" i="4" s="1"/>
  <c r="BR945" i="4" a="1"/>
  <c r="BR945" i="4" s="1"/>
  <c r="AO945" i="4" a="1"/>
  <c r="AO945" i="4" s="1"/>
  <c r="AN945" i="4" a="1"/>
  <c r="AN945" i="4" s="1"/>
  <c r="AK945" i="4" a="1"/>
  <c r="AK945" i="4" s="1"/>
  <c r="AG945" i="4" a="1"/>
  <c r="AG945" i="4" s="1"/>
  <c r="N945" i="4" a="1"/>
  <c r="N945" i="4" s="1"/>
  <c r="L937" i="4" a="1"/>
  <c r="L937" i="4" s="1"/>
  <c r="BO937" i="4" a="1"/>
  <c r="BO937" i="4" s="1"/>
  <c r="BF937" i="4" a="1"/>
  <c r="BF937" i="4" s="1"/>
  <c r="AW937" i="4" a="1"/>
  <c r="AW937" i="4" s="1"/>
  <c r="AR937" i="4" a="1"/>
  <c r="AR937" i="4" s="1"/>
  <c r="AI937" i="4" a="1"/>
  <c r="AI937" i="4" s="1"/>
  <c r="Z937" i="4" a="1"/>
  <c r="Z937" i="4" s="1"/>
  <c r="Q937" i="4" a="1"/>
  <c r="Q937" i="4" s="1"/>
  <c r="AH929" i="4" a="1"/>
  <c r="AH929" i="4" s="1"/>
  <c r="Q929" i="4" a="1"/>
  <c r="Q929" i="4" s="1"/>
  <c r="BJ929" i="4" a="1"/>
  <c r="BJ929" i="4" s="1"/>
  <c r="AU929" i="4" a="1"/>
  <c r="AU929" i="4" s="1"/>
  <c r="J929" i="4" a="1"/>
  <c r="J929" i="4" s="1"/>
  <c r="N929" i="4" a="1"/>
  <c r="N929" i="4" s="1"/>
  <c r="AF929" i="4" a="1"/>
  <c r="AF929" i="4" s="1"/>
  <c r="BB929" i="4" a="1"/>
  <c r="BB929" i="4" s="1"/>
  <c r="AK921" i="4" a="1"/>
  <c r="AK921" i="4" s="1"/>
  <c r="BL921" i="4" a="1"/>
  <c r="BL921" i="4" s="1"/>
  <c r="BG921" i="4" a="1"/>
  <c r="BG921" i="4" s="1"/>
  <c r="AX921" i="4" a="1"/>
  <c r="AX921" i="4" s="1"/>
  <c r="AO921" i="4" a="1"/>
  <c r="AO921" i="4" s="1"/>
  <c r="AF921" i="4" a="1"/>
  <c r="AF921" i="4" s="1"/>
  <c r="AA921" i="4" a="1"/>
  <c r="AA921" i="4" s="1"/>
  <c r="R921" i="4" a="1"/>
  <c r="R921" i="4" s="1"/>
  <c r="BM913" i="4" a="1"/>
  <c r="BM913" i="4" s="1"/>
  <c r="BD913" i="4" a="1"/>
  <c r="BD913" i="4" s="1"/>
  <c r="AK913" i="4" a="1"/>
  <c r="AK913" i="4" s="1"/>
  <c r="AB913" i="4" a="1"/>
  <c r="AB913" i="4" s="1"/>
  <c r="AX913" i="4" a="1"/>
  <c r="AX913" i="4" s="1"/>
  <c r="AO913" i="4" a="1"/>
  <c r="AO913" i="4" s="1"/>
  <c r="AF913" i="4" a="1"/>
  <c r="AF913" i="4" s="1"/>
  <c r="W913" i="4" a="1"/>
  <c r="W913" i="4" s="1"/>
  <c r="K905" i="4" a="1"/>
  <c r="K905" i="4" s="1"/>
  <c r="BD905" i="4" a="1"/>
  <c r="BD905" i="4" s="1"/>
  <c r="BQ905" i="4" a="1"/>
  <c r="BQ905" i="4" s="1"/>
  <c r="AO905" i="4" a="1"/>
  <c r="AO905" i="4" s="1"/>
  <c r="V905" i="4" a="1"/>
  <c r="V905" i="4" s="1"/>
  <c r="AI905" i="4" a="1"/>
  <c r="AI905" i="4" s="1"/>
  <c r="AB905" i="4" a="1"/>
  <c r="AB905" i="4" s="1"/>
  <c r="AE897" i="4" a="1"/>
  <c r="AE897" i="4" s="1"/>
  <c r="BD897" i="4" a="1"/>
  <c r="BD897" i="4" s="1"/>
  <c r="AK897" i="4" a="1"/>
  <c r="AK897" i="4" s="1"/>
  <c r="AO897" i="4" a="1"/>
  <c r="AO897" i="4" s="1"/>
  <c r="AS897" i="4" a="1"/>
  <c r="AS897" i="4" s="1"/>
  <c r="AD897" i="4" a="1"/>
  <c r="AD897" i="4" s="1"/>
  <c r="U897" i="4" a="1"/>
  <c r="U897" i="4" s="1"/>
  <c r="BM897" i="4" a="1"/>
  <c r="BM897" i="4" s="1"/>
  <c r="BG889" i="4" a="1"/>
  <c r="BG889" i="4" s="1"/>
  <c r="AN889" i="4" a="1"/>
  <c r="AN889" i="4" s="1"/>
  <c r="AH889" i="4" a="1"/>
  <c r="AH889" i="4" s="1"/>
  <c r="K889" i="4" a="1"/>
  <c r="K889" i="4" s="1"/>
  <c r="O889" i="4" a="1"/>
  <c r="O889" i="4" s="1"/>
  <c r="AO889" i="4" a="1"/>
  <c r="AO889" i="4" s="1"/>
  <c r="S889" i="4" a="1"/>
  <c r="S889" i="4" s="1"/>
  <c r="L889" i="4" a="1"/>
  <c r="L889" i="4" s="1"/>
  <c r="BJ881" i="4" a="1"/>
  <c r="BJ881" i="4" s="1"/>
  <c r="AK881" i="4" a="1"/>
  <c r="AK881" i="4" s="1"/>
  <c r="BK881" i="4" a="1"/>
  <c r="BK881" i="4" s="1"/>
  <c r="BF881" i="4" a="1"/>
  <c r="BF881" i="4" s="1"/>
  <c r="AS881" i="4" a="1"/>
  <c r="AS881" i="4" s="1"/>
  <c r="AN881" i="4" a="1"/>
  <c r="AN881" i="4" s="1"/>
  <c r="AI881" i="4" a="1"/>
  <c r="AI881" i="4" s="1"/>
  <c r="AW881" i="4" a="1"/>
  <c r="AW881" i="4" s="1"/>
  <c r="BB873" i="4" a="1"/>
  <c r="BB873" i="4" s="1"/>
  <c r="AC873" i="4" a="1"/>
  <c r="AC873" i="4" s="1"/>
  <c r="BN873" i="4" a="1"/>
  <c r="BN873" i="4" s="1"/>
  <c r="BD873" i="4" a="1"/>
  <c r="BD873" i="4" s="1"/>
  <c r="AM873" i="4" a="1"/>
  <c r="AM873" i="4" s="1"/>
  <c r="J873" i="4" a="1"/>
  <c r="J873" i="4" s="1"/>
  <c r="AE873" i="4" a="1"/>
  <c r="AE873" i="4" s="1"/>
  <c r="N873" i="4" a="1"/>
  <c r="N873" i="4" s="1"/>
  <c r="AM865" i="4" a="1"/>
  <c r="AM865" i="4" s="1"/>
  <c r="P865" i="4" a="1"/>
  <c r="P865" i="4" s="1"/>
  <c r="K865" i="4" a="1"/>
  <c r="K865" i="4" s="1"/>
  <c r="BT865" i="4" a="1"/>
  <c r="BT865" i="4" s="1"/>
  <c r="L865" i="4" a="1"/>
  <c r="L865" i="4" s="1"/>
  <c r="AF865" i="4" a="1"/>
  <c r="AF865" i="4" s="1"/>
  <c r="AK865" i="4" a="1"/>
  <c r="AK865" i="4" s="1"/>
  <c r="V865" i="4" a="1"/>
  <c r="V865" i="4" s="1"/>
  <c r="AX857" i="4" a="1"/>
  <c r="AX857" i="4" s="1"/>
  <c r="AH857" i="4" a="1"/>
  <c r="AH857" i="4" s="1"/>
  <c r="AF857" i="4" a="1"/>
  <c r="AF857" i="4" s="1"/>
  <c r="AN857" i="4" a="1"/>
  <c r="AN857" i="4" s="1"/>
  <c r="AU857" i="4" a="1"/>
  <c r="AU857" i="4" s="1"/>
  <c r="L857" i="4" a="1"/>
  <c r="L857" i="4" s="1"/>
  <c r="AD857" i="4" a="1"/>
  <c r="AD857" i="4" s="1"/>
  <c r="AS857" i="4" a="1"/>
  <c r="AS857" i="4" s="1"/>
  <c r="R1041" i="4" a="1"/>
  <c r="R1041" i="4" s="1"/>
  <c r="M1041" i="4" a="1"/>
  <c r="M1041" i="4" s="1"/>
  <c r="J1041" i="4" a="1"/>
  <c r="J1041" i="4" s="1"/>
  <c r="BG1041" i="4" a="1"/>
  <c r="BG1041" i="4" s="1"/>
  <c r="AY1041" i="4" a="1"/>
  <c r="AY1041" i="4" s="1"/>
  <c r="BJ1041" i="4" a="1"/>
  <c r="BJ1041" i="4" s="1"/>
  <c r="BI1041" i="4" a="1"/>
  <c r="BI1041" i="4" s="1"/>
  <c r="AD1041" i="4" a="1"/>
  <c r="AD1041" i="4" s="1"/>
  <c r="O1032" i="4" a="1"/>
  <c r="O1032" i="4" s="1"/>
  <c r="J1032" i="4" a="1"/>
  <c r="J1032" i="4" s="1"/>
  <c r="AO1032" i="4" a="1"/>
  <c r="AO1032" i="4" s="1"/>
  <c r="BK1032" i="4" a="1"/>
  <c r="BK1032" i="4" s="1"/>
  <c r="BD1032" i="4" a="1"/>
  <c r="BD1032" i="4" s="1"/>
  <c r="AE1032" i="4" a="1"/>
  <c r="AE1032" i="4" s="1"/>
  <c r="AJ1032" i="4" a="1"/>
  <c r="AJ1032" i="4" s="1"/>
  <c r="BC1024" i="4" a="1"/>
  <c r="BC1024" i="4" s="1"/>
  <c r="BH1024" i="4" a="1"/>
  <c r="BH1024" i="4" s="1"/>
  <c r="AP1024" i="4" a="1"/>
  <c r="AP1024" i="4" s="1"/>
  <c r="AH1024" i="4" a="1"/>
  <c r="AH1024" i="4" s="1"/>
  <c r="BL1024" i="4" a="1"/>
  <c r="BL1024" i="4" s="1"/>
  <c r="BB1024" i="4" a="1"/>
  <c r="BB1024" i="4" s="1"/>
  <c r="BF1024" i="4" a="1"/>
  <c r="BF1024" i="4" s="1"/>
  <c r="K1024" i="4" a="1"/>
  <c r="K1024" i="4" s="1"/>
  <c r="BP1016" i="4" a="1"/>
  <c r="BP1016" i="4" s="1"/>
  <c r="AX1016" i="4" a="1"/>
  <c r="AX1016" i="4" s="1"/>
  <c r="BB1016" i="4" a="1"/>
  <c r="BB1016" i="4" s="1"/>
  <c r="K1016" i="4" a="1"/>
  <c r="K1016" i="4" s="1"/>
  <c r="J1016" i="4" a="1"/>
  <c r="J1016" i="4" s="1"/>
  <c r="AM1016" i="4" a="1"/>
  <c r="AM1016" i="4" s="1"/>
  <c r="AS1016" i="4" a="1"/>
  <c r="AS1016" i="4" s="1"/>
  <c r="BO1016" i="4" a="1"/>
  <c r="BO1016" i="4" s="1"/>
  <c r="AI1008" i="4" a="1"/>
  <c r="AI1008" i="4" s="1"/>
  <c r="BK1008" i="4" a="1"/>
  <c r="BK1008" i="4" s="1"/>
  <c r="AJ1008" i="4" a="1"/>
  <c r="AJ1008" i="4" s="1"/>
  <c r="BR1008" i="4" a="1"/>
  <c r="BR1008" i="4" s="1"/>
  <c r="BE1008" i="4" a="1"/>
  <c r="BE1008" i="4" s="1"/>
  <c r="AB1008" i="4" a="1"/>
  <c r="AB1008" i="4" s="1"/>
  <c r="AC1008" i="4" a="1"/>
  <c r="AC1008" i="4" s="1"/>
  <c r="L1008" i="4" a="1"/>
  <c r="L1008" i="4" s="1"/>
  <c r="BI1000" i="4" a="1"/>
  <c r="BI1000" i="4" s="1"/>
  <c r="AU1000" i="4" a="1"/>
  <c r="AU1000" i="4" s="1"/>
  <c r="AC1000" i="4" a="1"/>
  <c r="AC1000" i="4" s="1"/>
  <c r="O1000" i="4" a="1"/>
  <c r="O1000" i="4" s="1"/>
  <c r="BG1000" i="4" a="1"/>
  <c r="BG1000" i="4" s="1"/>
  <c r="V1000" i="4" a="1"/>
  <c r="V1000" i="4" s="1"/>
  <c r="BP1000" i="4" a="1"/>
  <c r="BP1000" i="4" s="1"/>
  <c r="X1000" i="4" a="1"/>
  <c r="X1000" i="4" s="1"/>
  <c r="AX992" i="4" a="1"/>
  <c r="AX992" i="4" s="1"/>
  <c r="AO992" i="4" a="1"/>
  <c r="AO992" i="4" s="1"/>
  <c r="BC992" i="4" a="1"/>
  <c r="BC992" i="4" s="1"/>
  <c r="AG992" i="4" a="1"/>
  <c r="AG992" i="4" s="1"/>
  <c r="AC992" i="4" a="1"/>
  <c r="AC992" i="4" s="1"/>
  <c r="AN992" i="4" a="1"/>
  <c r="AN992" i="4" s="1"/>
  <c r="BG992" i="4" a="1"/>
  <c r="BG992" i="4" s="1"/>
  <c r="J992" i="4" a="1"/>
  <c r="J992" i="4" s="1"/>
  <c r="BH984" i="4" a="1"/>
  <c r="BH984" i="4" s="1"/>
  <c r="AJ984" i="4" a="1"/>
  <c r="AJ984" i="4" s="1"/>
  <c r="U984" i="4" a="1"/>
  <c r="U984" i="4" s="1"/>
  <c r="BI984" i="4" a="1"/>
  <c r="BI984" i="4" s="1"/>
  <c r="AP984" i="4" a="1"/>
  <c r="AP984" i="4" s="1"/>
  <c r="S984" i="4" a="1"/>
  <c r="S984" i="4" s="1"/>
  <c r="AX984" i="4" a="1"/>
  <c r="AX984" i="4" s="1"/>
  <c r="AI984" i="4" a="1"/>
  <c r="AI984" i="4" s="1"/>
  <c r="K976" i="4" a="1"/>
  <c r="K976" i="4" s="1"/>
  <c r="BM976" i="4" a="1"/>
  <c r="BM976" i="4" s="1"/>
  <c r="AQ976" i="4" a="1"/>
  <c r="AQ976" i="4" s="1"/>
  <c r="AG976" i="4" a="1"/>
  <c r="AG976" i="4" s="1"/>
  <c r="Z976" i="4" a="1"/>
  <c r="Z976" i="4" s="1"/>
  <c r="Q976" i="4" a="1"/>
  <c r="Q976" i="4" s="1"/>
  <c r="BF976" i="4" a="1"/>
  <c r="BF976" i="4" s="1"/>
  <c r="S976" i="4" a="1"/>
  <c r="S976" i="4" s="1"/>
  <c r="AJ968" i="4" a="1"/>
  <c r="AJ968" i="4" s="1"/>
  <c r="AN968" i="4" a="1"/>
  <c r="AN968" i="4" s="1"/>
  <c r="AD968" i="4" a="1"/>
  <c r="AD968" i="4" s="1"/>
  <c r="U968" i="4" a="1"/>
  <c r="U968" i="4" s="1"/>
  <c r="L968" i="4" a="1"/>
  <c r="L968" i="4" s="1"/>
  <c r="BD968" i="4" a="1"/>
  <c r="BD968" i="4" s="1"/>
  <c r="AY968" i="4" a="1"/>
  <c r="AY968" i="4" s="1"/>
  <c r="BM960" i="4" a="1"/>
  <c r="BM960" i="4" s="1"/>
  <c r="AV960" i="4" a="1"/>
  <c r="AV960" i="4" s="1"/>
  <c r="AQ960" i="4" a="1"/>
  <c r="AQ960" i="4" s="1"/>
  <c r="AC960" i="4" a="1"/>
  <c r="AC960" i="4" s="1"/>
  <c r="W960" i="4" a="1"/>
  <c r="W960" i="4" s="1"/>
  <c r="N960" i="4" a="1"/>
  <c r="N960" i="4" s="1"/>
  <c r="BQ960" i="4" a="1"/>
  <c r="BQ960" i="4" s="1"/>
  <c r="BH960" i="4" a="1"/>
  <c r="BH960" i="4" s="1"/>
  <c r="AO952" i="4" a="1"/>
  <c r="AO952" i="4" s="1"/>
  <c r="AS952" i="4" a="1"/>
  <c r="AS952" i="4" s="1"/>
  <c r="V952" i="4" a="1"/>
  <c r="V952" i="4" s="1"/>
  <c r="BP952" i="4" a="1"/>
  <c r="BP952" i="4" s="1"/>
  <c r="AZ952" i="4" a="1"/>
  <c r="AZ952" i="4" s="1"/>
  <c r="Y952" i="4" a="1"/>
  <c r="Y952" i="4" s="1"/>
  <c r="AM952" i="4" a="1"/>
  <c r="AM952" i="4" s="1"/>
  <c r="X952" i="4" a="1"/>
  <c r="X952" i="4" s="1"/>
  <c r="X944" i="4" a="1"/>
  <c r="X944" i="4" s="1"/>
  <c r="AU944" i="4" a="1"/>
  <c r="AU944" i="4" s="1"/>
  <c r="Q944" i="4" a="1"/>
  <c r="Q944" i="4" s="1"/>
  <c r="AX944" i="4" a="1"/>
  <c r="AX944" i="4" s="1"/>
  <c r="AD944" i="4" a="1"/>
  <c r="AD944" i="4" s="1"/>
  <c r="Z944" i="4" a="1"/>
  <c r="Z944" i="4" s="1"/>
  <c r="T944" i="4" a="1"/>
  <c r="T944" i="4" s="1"/>
  <c r="M944" i="4" a="1"/>
  <c r="M944" i="4" s="1"/>
  <c r="AD936" i="4" a="1"/>
  <c r="AD936" i="4" s="1"/>
  <c r="U936" i="4" a="1"/>
  <c r="U936" i="4" s="1"/>
  <c r="L936" i="4" a="1"/>
  <c r="L936" i="4" s="1"/>
  <c r="BS936" i="4" a="1"/>
  <c r="BS936" i="4" s="1"/>
  <c r="BJ936" i="4" a="1"/>
  <c r="BJ936" i="4" s="1"/>
  <c r="AH936" i="4" a="1"/>
  <c r="AH936" i="4" s="1"/>
  <c r="Y936" i="4" a="1"/>
  <c r="Y936" i="4" s="1"/>
  <c r="P936" i="4" a="1"/>
  <c r="P936" i="4" s="1"/>
  <c r="AG928" i="4" a="1"/>
  <c r="AG928" i="4" s="1"/>
  <c r="BR928" i="4" a="1"/>
  <c r="BR928" i="4" s="1"/>
  <c r="BD928" i="4" a="1"/>
  <c r="BD928" i="4" s="1"/>
  <c r="O928" i="4" a="1"/>
  <c r="O928" i="4" s="1"/>
  <c r="AK928" i="4" a="1"/>
  <c r="AK928" i="4" s="1"/>
  <c r="M928" i="4" a="1"/>
  <c r="M928" i="4" s="1"/>
  <c r="AE928" i="4" a="1"/>
  <c r="AE928" i="4" s="1"/>
  <c r="BA928" i="4" a="1"/>
  <c r="BA928" i="4" s="1"/>
  <c r="BT920" i="4" a="1"/>
  <c r="BT920" i="4" s="1"/>
  <c r="BK920" i="4" a="1"/>
  <c r="BK920" i="4" s="1"/>
  <c r="BF920" i="4" a="1"/>
  <c r="BF920" i="4" s="1"/>
  <c r="AW920" i="4" a="1"/>
  <c r="AW920" i="4" s="1"/>
  <c r="AN920" i="4" a="1"/>
  <c r="AN920" i="4" s="1"/>
  <c r="AE920" i="4" a="1"/>
  <c r="AE920" i="4" s="1"/>
  <c r="Z920" i="4" a="1"/>
  <c r="Z920" i="4" s="1"/>
  <c r="Q920" i="4" a="1"/>
  <c r="Q920" i="4" s="1"/>
  <c r="BB912" i="4" a="1"/>
  <c r="BB912" i="4" s="1"/>
  <c r="BT912" i="4" a="1"/>
  <c r="BT912" i="4" s="1"/>
  <c r="BK912" i="4" a="1"/>
  <c r="BK912" i="4" s="1"/>
  <c r="BE912" i="4" a="1"/>
  <c r="BE912" i="4" s="1"/>
  <c r="BI912" i="4" a="1"/>
  <c r="BI912" i="4" s="1"/>
  <c r="O912" i="4" a="1"/>
  <c r="O912" i="4" s="1"/>
  <c r="J912" i="4" a="1"/>
  <c r="J912" i="4" s="1"/>
  <c r="AS912" i="4" a="1"/>
  <c r="AS912" i="4" s="1"/>
  <c r="BR904" i="4" a="1"/>
  <c r="BR904" i="4" s="1"/>
  <c r="BQ904" i="4" a="1"/>
  <c r="BQ904" i="4" s="1"/>
  <c r="AT904" i="4" a="1"/>
  <c r="AT904" i="4" s="1"/>
  <c r="BG904" i="4" a="1"/>
  <c r="BG904" i="4" s="1"/>
  <c r="AE904" i="4" a="1"/>
  <c r="AE904" i="4" s="1"/>
  <c r="Y904" i="4" a="1"/>
  <c r="Y904" i="4" s="1"/>
  <c r="AC904" i="4" a="1"/>
  <c r="AC904" i="4" s="1"/>
  <c r="AD896" i="4" a="1"/>
  <c r="AD896" i="4" s="1"/>
  <c r="J896" i="4" a="1"/>
  <c r="J896" i="4" s="1"/>
  <c r="BQ896" i="4" a="1"/>
  <c r="BQ896" i="4" s="1"/>
  <c r="BH896" i="4" a="1"/>
  <c r="BH896" i="4" s="1"/>
  <c r="AF896" i="4" a="1"/>
  <c r="AF896" i="4" s="1"/>
  <c r="M896" i="4" a="1"/>
  <c r="M896" i="4" s="1"/>
  <c r="Z896" i="4" a="1"/>
  <c r="Z896" i="4" s="1"/>
  <c r="BT896" i="4" a="1"/>
  <c r="BT896" i="4" s="1"/>
  <c r="BF888" i="4" a="1"/>
  <c r="BF888" i="4" s="1"/>
  <c r="AM888" i="4" a="1"/>
  <c r="AM888" i="4" s="1"/>
  <c r="AZ888" i="4" a="1"/>
  <c r="AZ888" i="4" s="1"/>
  <c r="W888" i="4" a="1"/>
  <c r="W888" i="4" s="1"/>
  <c r="AW888" i="4" a="1"/>
  <c r="AW888" i="4" s="1"/>
  <c r="T888" i="4" a="1"/>
  <c r="T888" i="4" s="1"/>
  <c r="BP888" i="4" a="1"/>
  <c r="BP888" i="4" s="1"/>
  <c r="BM888" i="4" a="1"/>
  <c r="BM888" i="4" s="1"/>
  <c r="BE880" i="4" a="1"/>
  <c r="BE880" i="4" s="1"/>
  <c r="AO880" i="4" a="1"/>
  <c r="AO880" i="4" s="1"/>
  <c r="BL880" i="4" a="1"/>
  <c r="BL880" i="4" s="1"/>
  <c r="P880" i="4" a="1"/>
  <c r="P880" i="4" s="1"/>
  <c r="AD880" i="4" a="1"/>
  <c r="AD880" i="4" s="1"/>
  <c r="AC880" i="4" a="1"/>
  <c r="AC880" i="4" s="1"/>
  <c r="BC880" i="4" a="1"/>
  <c r="BC880" i="4" s="1"/>
  <c r="AW880" i="4" a="1"/>
  <c r="AW880" i="4" s="1"/>
  <c r="BE872" i="4" a="1"/>
  <c r="BE872" i="4" s="1"/>
  <c r="BQ872" i="4" a="1"/>
  <c r="BQ872" i="4" s="1"/>
  <c r="BG872" i="4" a="1"/>
  <c r="BG872" i="4" s="1"/>
  <c r="J872" i="4" a="1"/>
  <c r="J872" i="4" s="1"/>
  <c r="AF872" i="4" a="1"/>
  <c r="AF872" i="4" s="1"/>
  <c r="AL872" i="4" a="1"/>
  <c r="AL872" i="4" s="1"/>
  <c r="AE872" i="4" a="1"/>
  <c r="AE872" i="4" s="1"/>
  <c r="R872" i="4" a="1"/>
  <c r="R872" i="4" s="1"/>
  <c r="AU864" i="4" a="1"/>
  <c r="AU864" i="4" s="1"/>
  <c r="AM864" i="4" a="1"/>
  <c r="AM864" i="4" s="1"/>
  <c r="AF864" i="4" a="1"/>
  <c r="AF864" i="4" s="1"/>
  <c r="AQ864" i="4" a="1"/>
  <c r="AQ864" i="4" s="1"/>
  <c r="AW864" i="4" a="1"/>
  <c r="AW864" i="4" s="1"/>
  <c r="J864" i="4" a="1"/>
  <c r="J864" i="4" s="1"/>
  <c r="T864" i="4" a="1"/>
  <c r="T864" i="4" s="1"/>
  <c r="M864" i="4" a="1"/>
  <c r="M864" i="4" s="1"/>
  <c r="BJ856" i="4" a="1"/>
  <c r="BJ856" i="4" s="1"/>
  <c r="BE856" i="4" a="1"/>
  <c r="BE856" i="4" s="1"/>
  <c r="AV856" i="4" a="1"/>
  <c r="AV856" i="4" s="1"/>
  <c r="O856" i="4" a="1"/>
  <c r="O856" i="4" s="1"/>
  <c r="AW856" i="4" a="1"/>
  <c r="AW856" i="4" s="1"/>
  <c r="AN856" i="4" a="1"/>
  <c r="AN856" i="4" s="1"/>
  <c r="AE856" i="4" a="1"/>
  <c r="AE856" i="4" s="1"/>
  <c r="AD856" i="4" a="1"/>
  <c r="AD856" i="4" s="1"/>
  <c r="W856" i="4" a="1"/>
  <c r="W856" i="4" s="1"/>
  <c r="Y856" i="4" a="1"/>
  <c r="Y856" i="4" s="1"/>
  <c r="BA856" i="4" a="1"/>
  <c r="BA856" i="4" s="1"/>
  <c r="R850" i="4" a="1"/>
  <c r="R850" i="4" s="1"/>
  <c r="AK850" i="4" a="1"/>
  <c r="AK850" i="4" s="1"/>
  <c r="T850" i="4" a="1"/>
  <c r="T850" i="4" s="1"/>
  <c r="BD850" i="4" a="1"/>
  <c r="BD850" i="4" s="1"/>
  <c r="AP850" i="4" a="1"/>
  <c r="AP850" i="4" s="1"/>
  <c r="AS850" i="4" a="1"/>
  <c r="AS850" i="4" s="1"/>
  <c r="AI850" i="4" a="1"/>
  <c r="AI850" i="4" s="1"/>
  <c r="BC850" i="4" a="1"/>
  <c r="BC850" i="4" s="1"/>
  <c r="X1040" i="4" a="1"/>
  <c r="X1040" i="4" s="1"/>
  <c r="O1040" i="4" a="1"/>
  <c r="O1040" i="4" s="1"/>
  <c r="S1040" i="4" a="1"/>
  <c r="S1040" i="4" s="1"/>
  <c r="J1040" i="4" a="1"/>
  <c r="J1040" i="4" s="1"/>
  <c r="BM1040" i="4" a="1"/>
  <c r="BM1040" i="4" s="1"/>
  <c r="BH1040" i="4" a="1"/>
  <c r="BH1040" i="4" s="1"/>
  <c r="AY1040" i="4" a="1"/>
  <c r="AY1040" i="4" s="1"/>
  <c r="T1031" i="4" a="1"/>
  <c r="T1031" i="4" s="1"/>
  <c r="K1031" i="4" a="1"/>
  <c r="K1031" i="4" s="1"/>
  <c r="BM1031" i="4" a="1"/>
  <c r="BM1031" i="4" s="1"/>
  <c r="BD1031" i="4" a="1"/>
  <c r="BD1031" i="4" s="1"/>
  <c r="AL1031" i="4" a="1"/>
  <c r="AL1031" i="4" s="1"/>
  <c r="AG1031" i="4" a="1"/>
  <c r="AG1031" i="4" s="1"/>
  <c r="X1031" i="4" a="1"/>
  <c r="X1031" i="4" s="1"/>
  <c r="AT1031" i="4" a="1"/>
  <c r="AT1031" i="4" s="1"/>
  <c r="AJ1023" i="4" a="1"/>
  <c r="AJ1023" i="4" s="1"/>
  <c r="AN1023" i="4" a="1"/>
  <c r="AN1023" i="4" s="1"/>
  <c r="AW1023" i="4" a="1"/>
  <c r="AW1023" i="4" s="1"/>
  <c r="BQ1023" i="4" a="1"/>
  <c r="BQ1023" i="4" s="1"/>
  <c r="BH1023" i="4" a="1"/>
  <c r="BH1023" i="4" s="1"/>
  <c r="AI1023" i="4" a="1"/>
  <c r="AI1023" i="4" s="1"/>
  <c r="AL1023" i="4" a="1"/>
  <c r="AL1023" i="4" s="1"/>
  <c r="BS1023" i="4" a="1"/>
  <c r="BS1023" i="4" s="1"/>
  <c r="BF1015" i="4" a="1"/>
  <c r="BF1015" i="4" s="1"/>
  <c r="BE1015" i="4" a="1"/>
  <c r="BE1015" i="4" s="1"/>
  <c r="BL1015" i="4" a="1"/>
  <c r="BL1015" i="4" s="1"/>
  <c r="BH1015" i="4" a="1"/>
  <c r="BH1015" i="4" s="1"/>
  <c r="AK1015" i="4" a="1"/>
  <c r="AK1015" i="4" s="1"/>
  <c r="AX1015" i="4" a="1"/>
  <c r="AX1015" i="4" s="1"/>
  <c r="AD1015" i="4" a="1"/>
  <c r="AD1015" i="4" s="1"/>
  <c r="BK1015" i="4" a="1"/>
  <c r="BK1015" i="4" s="1"/>
  <c r="AW1007" i="4" a="1"/>
  <c r="AW1007" i="4" s="1"/>
  <c r="BS1007" i="4" a="1"/>
  <c r="BS1007" i="4" s="1"/>
  <c r="AI1007" i="4" a="1"/>
  <c r="AI1007" i="4" s="1"/>
  <c r="J1007" i="4" a="1"/>
  <c r="J1007" i="4" s="1"/>
  <c r="AS1007" i="4" a="1"/>
  <c r="AS1007" i="4" s="1"/>
  <c r="AT1007" i="4" a="1"/>
  <c r="AT1007" i="4" s="1"/>
  <c r="K1007" i="4" a="1"/>
  <c r="K1007" i="4" s="1"/>
  <c r="O1007" i="4" a="1"/>
  <c r="O1007" i="4" s="1"/>
  <c r="AM999" i="4" a="1"/>
  <c r="AM999" i="4" s="1"/>
  <c r="Y999" i="4" a="1"/>
  <c r="Y999" i="4" s="1"/>
  <c r="BS999" i="4" a="1"/>
  <c r="BS999" i="4" s="1"/>
  <c r="BE999" i="4" a="1"/>
  <c r="BE999" i="4" s="1"/>
  <c r="BP999" i="4" a="1"/>
  <c r="BP999" i="4" s="1"/>
  <c r="BB999" i="4" a="1"/>
  <c r="BB999" i="4" s="1"/>
  <c r="AJ999" i="4" a="1"/>
  <c r="AJ999" i="4" s="1"/>
  <c r="V999" i="4" a="1"/>
  <c r="V999" i="4" s="1"/>
  <c r="M991" i="4" a="1"/>
  <c r="M991" i="4" s="1"/>
  <c r="AI991" i="4" a="1"/>
  <c r="AI991" i="4" s="1"/>
  <c r="X991" i="4" a="1"/>
  <c r="X991" i="4" s="1"/>
  <c r="T991" i="4" a="1"/>
  <c r="T991" i="4" s="1"/>
  <c r="BI991" i="4" a="1"/>
  <c r="BI991" i="4" s="1"/>
  <c r="AT991" i="4" a="1"/>
  <c r="AT991" i="4" s="1"/>
  <c r="AK991" i="4" a="1"/>
  <c r="AK991" i="4" s="1"/>
  <c r="AP991" i="4" a="1"/>
  <c r="AP991" i="4" s="1"/>
  <c r="AX983" i="4" a="1"/>
  <c r="AX983" i="4" s="1"/>
  <c r="Y983" i="4" a="1"/>
  <c r="Y983" i="4" s="1"/>
  <c r="BM983" i="4" a="1"/>
  <c r="BM983" i="4" s="1"/>
  <c r="L983" i="4" a="1"/>
  <c r="L983" i="4" s="1"/>
  <c r="BE983" i="4" a="1"/>
  <c r="BE983" i="4" s="1"/>
  <c r="AG983" i="4" a="1"/>
  <c r="AG983" i="4" s="1"/>
  <c r="AB983" i="4" a="1"/>
  <c r="AB983" i="4" s="1"/>
  <c r="S983" i="4" a="1"/>
  <c r="S983" i="4" s="1"/>
  <c r="AS975" i="4" a="1"/>
  <c r="AS975" i="4" s="1"/>
  <c r="V975" i="4" a="1"/>
  <c r="V975" i="4" s="1"/>
  <c r="Q975" i="4" a="1"/>
  <c r="Q975" i="4" s="1"/>
  <c r="AY975" i="4" a="1"/>
  <c r="AY975" i="4" s="1"/>
  <c r="X975" i="4" a="1"/>
  <c r="X975" i="4" s="1"/>
  <c r="Y975" i="4" a="1"/>
  <c r="Y975" i="4" s="1"/>
  <c r="AO975" i="4" a="1"/>
  <c r="AO975" i="4" s="1"/>
  <c r="BT967" i="4" a="1"/>
  <c r="BT967" i="4" s="1"/>
  <c r="BC967" i="4" a="1"/>
  <c r="BC967" i="4" s="1"/>
  <c r="AS967" i="4" a="1"/>
  <c r="AS967" i="4" s="1"/>
  <c r="AJ967" i="4" a="1"/>
  <c r="AJ967" i="4" s="1"/>
  <c r="AA967" i="4" a="1"/>
  <c r="AA967" i="4" s="1"/>
  <c r="V967" i="4" a="1"/>
  <c r="V967" i="4" s="1"/>
  <c r="M967" i="4" a="1"/>
  <c r="M967" i="4" s="1"/>
  <c r="Q967" i="4" a="1"/>
  <c r="Q967" i="4" s="1"/>
  <c r="BC959" i="4" a="1"/>
  <c r="BC959" i="4" s="1"/>
  <c r="AS959" i="4" a="1"/>
  <c r="AS959" i="4" s="1"/>
  <c r="AJ959" i="4" a="1"/>
  <c r="AJ959" i="4" s="1"/>
  <c r="AA959" i="4" a="1"/>
  <c r="AA959" i="4" s="1"/>
  <c r="V959" i="4" a="1"/>
  <c r="V959" i="4" s="1"/>
  <c r="M959" i="4" a="1"/>
  <c r="M959" i="4" s="1"/>
  <c r="BP959" i="4" a="1"/>
  <c r="BP959" i="4" s="1"/>
  <c r="AN959" i="4" a="1"/>
  <c r="AN959" i="4" s="1"/>
  <c r="BJ951" i="4" a="1"/>
  <c r="BJ951" i="4" s="1"/>
  <c r="AM951" i="4" a="1"/>
  <c r="AM951" i="4" s="1"/>
  <c r="P951" i="4" a="1"/>
  <c r="P951" i="4" s="1"/>
  <c r="BN951" i="4" a="1"/>
  <c r="BN951" i="4" s="1"/>
  <c r="BL951" i="4" a="1"/>
  <c r="BL951" i="4" s="1"/>
  <c r="AK951" i="4" a="1"/>
  <c r="AK951" i="4" s="1"/>
  <c r="J951" i="4" a="1"/>
  <c r="J951" i="4" s="1"/>
  <c r="M951" i="4" a="1"/>
  <c r="M951" i="4" s="1"/>
  <c r="BK943" i="4" a="1"/>
  <c r="BK943" i="4" s="1"/>
  <c r="BF943" i="4" a="1"/>
  <c r="BF943" i="4" s="1"/>
  <c r="BL943" i="4" a="1"/>
  <c r="BL943" i="4" s="1"/>
  <c r="BH943" i="4" a="1"/>
  <c r="BH943" i="4" s="1"/>
  <c r="AL943" i="4" a="1"/>
  <c r="AL943" i="4" s="1"/>
  <c r="AQ943" i="4" a="1"/>
  <c r="AQ943" i="4" s="1"/>
  <c r="BR943" i="4" a="1"/>
  <c r="BR943" i="4" s="1"/>
  <c r="AP943" i="4" a="1"/>
  <c r="AP943" i="4" s="1"/>
  <c r="J935" i="4" a="1"/>
  <c r="J935" i="4" s="1"/>
  <c r="BM935" i="4" a="1"/>
  <c r="BM935" i="4" s="1"/>
  <c r="BD935" i="4" a="1"/>
  <c r="BD935" i="4" s="1"/>
  <c r="AU935" i="4" a="1"/>
  <c r="AU935" i="4" s="1"/>
  <c r="AP935" i="4" a="1"/>
  <c r="AP935" i="4" s="1"/>
  <c r="AG935" i="4" a="1"/>
  <c r="AG935" i="4" s="1"/>
  <c r="X935" i="4" a="1"/>
  <c r="X935" i="4" s="1"/>
  <c r="BG935" i="4" a="1"/>
  <c r="BG935" i="4" s="1"/>
  <c r="BP927" i="4" a="1"/>
  <c r="BP927" i="4" s="1"/>
  <c r="AE927" i="4" a="1"/>
  <c r="AE927" i="4" s="1"/>
  <c r="AI927" i="4" a="1"/>
  <c r="AI927" i="4" s="1"/>
  <c r="BE927" i="4" a="1"/>
  <c r="BE927" i="4" s="1"/>
  <c r="AV927" i="4" a="1"/>
  <c r="AV927" i="4" s="1"/>
  <c r="AM927" i="4" a="1"/>
  <c r="AM927" i="4" s="1"/>
  <c r="BI927" i="4" a="1"/>
  <c r="BI927" i="4" s="1"/>
  <c r="X927" i="4" a="1"/>
  <c r="X927" i="4" s="1"/>
  <c r="BS919" i="4" a="1"/>
  <c r="BS919" i="4" s="1"/>
  <c r="BJ919" i="4" a="1"/>
  <c r="BJ919" i="4" s="1"/>
  <c r="BE919" i="4" a="1"/>
  <c r="BE919" i="4" s="1"/>
  <c r="AH919" i="4" a="1"/>
  <c r="AH919" i="4" s="1"/>
  <c r="AC919" i="4" a="1"/>
  <c r="AC919" i="4" s="1"/>
  <c r="T919" i="4" a="1"/>
  <c r="T919" i="4" s="1"/>
  <c r="K919" i="4" a="1"/>
  <c r="K919" i="4" s="1"/>
  <c r="BN919" i="4" a="1"/>
  <c r="BN919" i="4" s="1"/>
  <c r="BB911" i="4" a="1"/>
  <c r="BB911" i="4" s="1"/>
  <c r="BP911" i="4" a="1"/>
  <c r="BP911" i="4" s="1"/>
  <c r="P911" i="4" a="1"/>
  <c r="P911" i="4" s="1"/>
  <c r="U911" i="4" a="1"/>
  <c r="U911" i="4" s="1"/>
  <c r="AL911" i="4" a="1"/>
  <c r="AL911" i="4" s="1"/>
  <c r="AK911" i="4" a="1"/>
  <c r="AK911" i="4" s="1"/>
  <c r="V911" i="4" a="1"/>
  <c r="V911" i="4" s="1"/>
  <c r="AK903" i="4" a="1"/>
  <c r="AK903" i="4" s="1"/>
  <c r="Q903" i="4" a="1"/>
  <c r="Q903" i="4" s="1"/>
  <c r="L903" i="4" a="1"/>
  <c r="L903" i="4" s="1"/>
  <c r="AV903" i="4" a="1"/>
  <c r="AV903" i="4" s="1"/>
  <c r="Y903" i="4" a="1"/>
  <c r="Y903" i="4" s="1"/>
  <c r="AC903" i="4" a="1"/>
  <c r="AC903" i="4" s="1"/>
  <c r="AA903" i="4" a="1"/>
  <c r="AA903" i="4" s="1"/>
  <c r="O903" i="4" a="1"/>
  <c r="O903" i="4" s="1"/>
  <c r="O895" i="4" a="1"/>
  <c r="O895" i="4" s="1"/>
  <c r="BA895" i="4" a="1"/>
  <c r="BA895" i="4" s="1"/>
  <c r="BE895" i="4" a="1"/>
  <c r="BE895" i="4" s="1"/>
  <c r="BI895" i="4" a="1"/>
  <c r="BI895" i="4" s="1"/>
  <c r="AU895" i="4" a="1"/>
  <c r="AU895" i="4" s="1"/>
  <c r="AB895" i="4" a="1"/>
  <c r="AB895" i="4" s="1"/>
  <c r="BQ895" i="4" a="1"/>
  <c r="BQ895" i="4" s="1"/>
  <c r="T895" i="4" a="1"/>
  <c r="T895" i="4" s="1"/>
  <c r="AL887" i="4" a="1"/>
  <c r="AL887" i="4" s="1"/>
  <c r="BI887" i="4" a="1"/>
  <c r="BI887" i="4" s="1"/>
  <c r="Z887" i="4" a="1"/>
  <c r="Z887" i="4" s="1"/>
  <c r="AH887" i="4" a="1"/>
  <c r="AH887" i="4" s="1"/>
  <c r="AG887" i="4" a="1"/>
  <c r="AG887" i="4" s="1"/>
  <c r="AV887" i="4" a="1"/>
  <c r="AV887" i="4" s="1"/>
  <c r="AR887" i="4" a="1"/>
  <c r="AR887" i="4" s="1"/>
  <c r="S887" i="4" a="1"/>
  <c r="S887" i="4" s="1"/>
  <c r="BR879" i="4" a="1"/>
  <c r="BR879" i="4" s="1"/>
  <c r="AI879" i="4" a="1"/>
  <c r="AI879" i="4" s="1"/>
  <c r="BT879" i="4" a="1"/>
  <c r="BT879" i="4" s="1"/>
  <c r="Y879" i="4" a="1"/>
  <c r="Y879" i="4" s="1"/>
  <c r="AX879" i="4" a="1"/>
  <c r="AX879" i="4" s="1"/>
  <c r="AS879" i="4" a="1"/>
  <c r="AS879" i="4" s="1"/>
  <c r="P879" i="4" a="1"/>
  <c r="P879" i="4" s="1"/>
  <c r="AE879" i="4" a="1"/>
  <c r="AE879" i="4" s="1"/>
  <c r="BT871" i="4" a="1"/>
  <c r="BT871" i="4" s="1"/>
  <c r="BS871" i="4" a="1"/>
  <c r="BS871" i="4" s="1"/>
  <c r="BG871" i="4" a="1"/>
  <c r="BG871" i="4" s="1"/>
  <c r="AW871" i="4" a="1"/>
  <c r="AW871" i="4" s="1"/>
  <c r="AL871" i="4" a="1"/>
  <c r="AL871" i="4" s="1"/>
  <c r="O871" i="4" a="1"/>
  <c r="O871" i="4" s="1"/>
  <c r="BA871" i="4" a="1"/>
  <c r="BA871" i="4" s="1"/>
  <c r="BQ871" i="4" a="1"/>
  <c r="BQ871" i="4" s="1"/>
  <c r="BI863" i="4" a="1"/>
  <c r="BI863" i="4" s="1"/>
  <c r="AL863" i="4" a="1"/>
  <c r="AL863" i="4" s="1"/>
  <c r="AE863" i="4" a="1"/>
  <c r="AE863" i="4" s="1"/>
  <c r="AB863" i="4" a="1"/>
  <c r="AB863" i="4" s="1"/>
  <c r="J863" i="4" a="1"/>
  <c r="J863" i="4" s="1"/>
  <c r="AR863" i="4" a="1"/>
  <c r="AR863" i="4" s="1"/>
  <c r="AQ863" i="4" a="1"/>
  <c r="AQ863" i="4" s="1"/>
  <c r="T863" i="4" a="1"/>
  <c r="T863" i="4" s="1"/>
  <c r="AY855" i="4" a="1"/>
  <c r="AY855" i="4" s="1"/>
  <c r="AP855" i="4" a="1"/>
  <c r="AP855" i="4" s="1"/>
  <c r="AG855" i="4" a="1"/>
  <c r="AG855" i="4" s="1"/>
  <c r="BP855" i="4" a="1"/>
  <c r="BP855" i="4" s="1"/>
  <c r="BN855" i="4" a="1"/>
  <c r="BN855" i="4" s="1"/>
  <c r="BE855" i="4" a="1"/>
  <c r="BE855" i="4" s="1"/>
  <c r="AC855" i="4" a="1"/>
  <c r="AC855" i="4" s="1"/>
  <c r="BR855" i="4" a="1"/>
  <c r="BR855" i="4" s="1"/>
  <c r="W1038" i="4" a="1"/>
  <c r="W1038" i="4" s="1"/>
  <c r="N1038" i="4" a="1"/>
  <c r="N1038" i="4" s="1"/>
  <c r="R1038" i="4" a="1"/>
  <c r="R1038" i="4" s="1"/>
  <c r="BK1038" i="4" a="1"/>
  <c r="BK1038" i="4" s="1"/>
  <c r="BB1038" i="4" a="1"/>
  <c r="BB1038" i="4" s="1"/>
  <c r="BG1038" i="4" a="1"/>
  <c r="BG1038" i="4" s="1"/>
  <c r="AX1038" i="4" a="1"/>
  <c r="AX1038" i="4" s="1"/>
  <c r="S1030" i="4" a="1"/>
  <c r="S1030" i="4" s="1"/>
  <c r="BQ1030" i="4" a="1"/>
  <c r="BQ1030" i="4" s="1"/>
  <c r="BL1030" i="4" a="1"/>
  <c r="BL1030" i="4" s="1"/>
  <c r="BC1030" i="4" a="1"/>
  <c r="BC1030" i="4" s="1"/>
  <c r="AK1030" i="4" a="1"/>
  <c r="AK1030" i="4" s="1"/>
  <c r="AF1030" i="4" a="1"/>
  <c r="AF1030" i="4" s="1"/>
  <c r="W1030" i="4" a="1"/>
  <c r="W1030" i="4" s="1"/>
  <c r="BS1030" i="4" a="1"/>
  <c r="BS1030" i="4" s="1"/>
  <c r="AI1022" i="4" a="1"/>
  <c r="AI1022" i="4" s="1"/>
  <c r="U1022" i="4" a="1"/>
  <c r="U1022" i="4" s="1"/>
  <c r="AL1022" i="4" a="1"/>
  <c r="AL1022" i="4" s="1"/>
  <c r="AQ1022" i="4" a="1"/>
  <c r="AQ1022" i="4" s="1"/>
  <c r="O1022" i="4" a="1"/>
  <c r="O1022" i="4" s="1"/>
  <c r="BM1022" i="4" a="1"/>
  <c r="BM1022" i="4" s="1"/>
  <c r="BD1022" i="4" a="1"/>
  <c r="BD1022" i="4" s="1"/>
  <c r="AV1022" i="4" a="1"/>
  <c r="AV1022" i="4" s="1"/>
  <c r="AO1014" i="4" a="1"/>
  <c r="AO1014" i="4" s="1"/>
  <c r="BQ1014" i="4" a="1"/>
  <c r="BQ1014" i="4" s="1"/>
  <c r="AP1014" i="4" a="1"/>
  <c r="AP1014" i="4" s="1"/>
  <c r="BK1014" i="4" a="1"/>
  <c r="BK1014" i="4" s="1"/>
  <c r="BO1014" i="4" a="1"/>
  <c r="BO1014" i="4" s="1"/>
  <c r="R1014" i="4" a="1"/>
  <c r="R1014" i="4" s="1"/>
  <c r="BB1014" i="4" a="1"/>
  <c r="BB1014" i="4" s="1"/>
  <c r="BP1014" i="4" a="1"/>
  <c r="BP1014" i="4" s="1"/>
  <c r="AV1006" i="4" a="1"/>
  <c r="AV1006" i="4" s="1"/>
  <c r="BR1006" i="4" a="1"/>
  <c r="BR1006" i="4" s="1"/>
  <c r="AH1006" i="4" a="1"/>
  <c r="AH1006" i="4" s="1"/>
  <c r="BP1006" i="4" a="1"/>
  <c r="BP1006" i="4" s="1"/>
  <c r="AK1006" i="4" a="1"/>
  <c r="AK1006" i="4" s="1"/>
  <c r="V1006" i="4" a="1"/>
  <c r="V1006" i="4" s="1"/>
  <c r="BT1006" i="4" a="1"/>
  <c r="BT1006" i="4" s="1"/>
  <c r="N1006" i="4" a="1"/>
  <c r="N1006" i="4" s="1"/>
  <c r="AB998" i="4" a="1"/>
  <c r="AB998" i="4" s="1"/>
  <c r="J998" i="4" a="1"/>
  <c r="J998" i="4" s="1"/>
  <c r="BH998" i="4" a="1"/>
  <c r="BH998" i="4" s="1"/>
  <c r="AP998" i="4" a="1"/>
  <c r="AP998" i="4" s="1"/>
  <c r="BO998" i="4" a="1"/>
  <c r="BO998" i="4" s="1"/>
  <c r="BA998" i="4" a="1"/>
  <c r="BA998" i="4" s="1"/>
  <c r="AI998" i="4" a="1"/>
  <c r="AI998" i="4" s="1"/>
  <c r="U998" i="4" a="1"/>
  <c r="U998" i="4" s="1"/>
  <c r="BN990" i="4" a="1"/>
  <c r="BN990" i="4" s="1"/>
  <c r="AV990" i="4" a="1"/>
  <c r="AV990" i="4" s="1"/>
  <c r="Y990" i="4" a="1"/>
  <c r="Y990" i="4" s="1"/>
  <c r="X990" i="4" a="1"/>
  <c r="X990" i="4" s="1"/>
  <c r="BK990" i="4" a="1"/>
  <c r="BK990" i="4" s="1"/>
  <c r="AC990" i="4" a="1"/>
  <c r="AC990" i="4" s="1"/>
  <c r="AT990" i="4" a="1"/>
  <c r="AT990" i="4" s="1"/>
  <c r="AK990" i="4" a="1"/>
  <c r="AK990" i="4" s="1"/>
  <c r="BB982" i="4" a="1"/>
  <c r="BB982" i="4" s="1"/>
  <c r="BJ982" i="4" a="1"/>
  <c r="BJ982" i="4" s="1"/>
  <c r="Y982" i="4" a="1"/>
  <c r="Y982" i="4" s="1"/>
  <c r="J982" i="4" a="1"/>
  <c r="J982" i="4" s="1"/>
  <c r="AX982" i="4" a="1"/>
  <c r="AX982" i="4" s="1"/>
  <c r="BE982" i="4" a="1"/>
  <c r="BE982" i="4" s="1"/>
  <c r="AP982" i="4" a="1"/>
  <c r="AP982" i="4" s="1"/>
  <c r="W982" i="4" a="1"/>
  <c r="W982" i="4" s="1"/>
  <c r="AM974" i="4" a="1"/>
  <c r="AM974" i="4" s="1"/>
  <c r="AF974" i="4" a="1"/>
  <c r="AF974" i="4" s="1"/>
  <c r="X974" i="4" a="1"/>
  <c r="X974" i="4" s="1"/>
  <c r="U974" i="4" a="1"/>
  <c r="U974" i="4" s="1"/>
  <c r="Y974" i="4" a="1"/>
  <c r="Y974" i="4" s="1"/>
  <c r="AN974" i="4" a="1"/>
  <c r="AN974" i="4" s="1"/>
  <c r="M974" i="4" a="1"/>
  <c r="M974" i="4" s="1"/>
  <c r="BS966" i="4" a="1"/>
  <c r="BS966" i="4" s="1"/>
  <c r="BB966" i="4" a="1"/>
  <c r="BB966" i="4" s="1"/>
  <c r="AW966" i="4" a="1"/>
  <c r="AW966" i="4" s="1"/>
  <c r="AN966" i="4" a="1"/>
  <c r="AN966" i="4" s="1"/>
  <c r="AE966" i="4" a="1"/>
  <c r="AE966" i="4" s="1"/>
  <c r="U966" i="4" a="1"/>
  <c r="U966" i="4" s="1"/>
  <c r="L966" i="4" a="1"/>
  <c r="L966" i="4" s="1"/>
  <c r="BN966" i="4" a="1"/>
  <c r="BN966" i="4" s="1"/>
  <c r="BB958" i="4" a="1"/>
  <c r="BB958" i="4" s="1"/>
  <c r="AS958" i="4" a="1"/>
  <c r="AS958" i="4" s="1"/>
  <c r="J958" i="4" a="1"/>
  <c r="J958" i="4" s="1"/>
  <c r="BQ958" i="4" a="1"/>
  <c r="BQ958" i="4" s="1"/>
  <c r="W958" i="4" a="1"/>
  <c r="W958" i="4" s="1"/>
  <c r="L958" i="4" a="1"/>
  <c r="L958" i="4" s="1"/>
  <c r="AQ958" i="4" a="1"/>
  <c r="AQ958" i="4" s="1"/>
  <c r="AH958" i="4" a="1"/>
  <c r="AH958" i="4" s="1"/>
  <c r="BI950" i="4" a="1"/>
  <c r="BI950" i="4" s="1"/>
  <c r="AL950" i="4" a="1"/>
  <c r="AL950" i="4" s="1"/>
  <c r="O950" i="4" a="1"/>
  <c r="O950" i="4" s="1"/>
  <c r="BM950" i="4" a="1"/>
  <c r="BM950" i="4" s="1"/>
  <c r="BQ950" i="4" a="1"/>
  <c r="BQ950" i="4" s="1"/>
  <c r="BS950" i="4" a="1"/>
  <c r="BS950" i="4" s="1"/>
  <c r="AN950" i="4" a="1"/>
  <c r="AN950" i="4" s="1"/>
  <c r="BD950" i="4" a="1"/>
  <c r="BD950" i="4" s="1"/>
  <c r="AJ942" i="4" a="1"/>
  <c r="AJ942" i="4" s="1"/>
  <c r="BT942" i="4" a="1"/>
  <c r="BT942" i="4" s="1"/>
  <c r="BK942" i="4" a="1"/>
  <c r="BK942" i="4" s="1"/>
  <c r="BB942" i="4" a="1"/>
  <c r="BB942" i="4" s="1"/>
  <c r="AW942" i="4" a="1"/>
  <c r="AW942" i="4" s="1"/>
  <c r="AN942" i="4" a="1"/>
  <c r="AN942" i="4" s="1"/>
  <c r="AE942" i="4" a="1"/>
  <c r="AE942" i="4" s="1"/>
  <c r="V942" i="4" a="1"/>
  <c r="V942" i="4" s="1"/>
  <c r="AS934" i="4" a="1"/>
  <c r="AS934" i="4" s="1"/>
  <c r="AJ934" i="4" a="1"/>
  <c r="AJ934" i="4" s="1"/>
  <c r="AA934" i="4" a="1"/>
  <c r="AA934" i="4" s="1"/>
  <c r="R934" i="4" a="1"/>
  <c r="R934" i="4" s="1"/>
  <c r="M934" i="4" a="1"/>
  <c r="M934" i="4" s="1"/>
  <c r="BP934" i="4" a="1"/>
  <c r="BP934" i="4" s="1"/>
  <c r="BG934" i="4" a="1"/>
  <c r="BG934" i="4" s="1"/>
  <c r="BF934" i="4" a="1"/>
  <c r="BF934" i="4" s="1"/>
  <c r="M926" i="4" a="1"/>
  <c r="M926" i="4" s="1"/>
  <c r="BF926" i="4" a="1"/>
  <c r="BF926" i="4" s="1"/>
  <c r="U926" i="4" a="1"/>
  <c r="U926" i="4" s="1"/>
  <c r="Y926" i="4" a="1"/>
  <c r="Y926" i="4" s="1"/>
  <c r="AU926" i="4" a="1"/>
  <c r="AU926" i="4" s="1"/>
  <c r="BM926" i="4" a="1"/>
  <c r="BM926" i="4" s="1"/>
  <c r="BH926" i="4" a="1"/>
  <c r="BH926" i="4" s="1"/>
  <c r="AY926" i="4" a="1"/>
  <c r="AY926" i="4" s="1"/>
  <c r="BR918" i="4" a="1"/>
  <c r="BR918" i="4" s="1"/>
  <c r="BI918" i="4" a="1"/>
  <c r="BI918" i="4" s="1"/>
  <c r="BD918" i="4" a="1"/>
  <c r="BD918" i="4" s="1"/>
  <c r="AU918" i="4" a="1"/>
  <c r="AU918" i="4" s="1"/>
  <c r="AL918" i="4" a="1"/>
  <c r="AL918" i="4" s="1"/>
  <c r="AC918" i="4" a="1"/>
  <c r="AC918" i="4" s="1"/>
  <c r="J918" i="4" a="1"/>
  <c r="J918" i="4" s="1"/>
  <c r="BM918" i="4" a="1"/>
  <c r="BM918" i="4" s="1"/>
  <c r="P910" i="4" a="1"/>
  <c r="P910" i="4" s="1"/>
  <c r="S910" i="4" a="1"/>
  <c r="S910" i="4" s="1"/>
  <c r="BC910" i="4" a="1"/>
  <c r="BC910" i="4" s="1"/>
  <c r="AT910" i="4" a="1"/>
  <c r="AT910" i="4" s="1"/>
  <c r="AA910" i="4" a="1"/>
  <c r="AA910" i="4" s="1"/>
  <c r="AE910" i="4" a="1"/>
  <c r="AE910" i="4" s="1"/>
  <c r="AG910" i="4" a="1"/>
  <c r="AG910" i="4" s="1"/>
  <c r="AJ902" i="4" a="1"/>
  <c r="AJ902" i="4" s="1"/>
  <c r="BJ902" i="4" a="1"/>
  <c r="BJ902" i="4" s="1"/>
  <c r="AZ902" i="4" a="1"/>
  <c r="AZ902" i="4" s="1"/>
  <c r="AU902" i="4" a="1"/>
  <c r="AU902" i="4" s="1"/>
  <c r="X902" i="4" a="1"/>
  <c r="X902" i="4" s="1"/>
  <c r="AB902" i="4" a="1"/>
  <c r="AB902" i="4" s="1"/>
  <c r="Z902" i="4" a="1"/>
  <c r="Z902" i="4" s="1"/>
  <c r="BM902" i="4" a="1"/>
  <c r="BM902" i="4" s="1"/>
  <c r="BC894" i="4" a="1"/>
  <c r="BC894" i="4" s="1"/>
  <c r="AZ894" i="4" a="1"/>
  <c r="AZ894" i="4" s="1"/>
  <c r="AU894" i="4" a="1"/>
  <c r="AU894" i="4" s="1"/>
  <c r="AL894" i="4" a="1"/>
  <c r="AL894" i="4" s="1"/>
  <c r="N856" i="4" a="1"/>
  <c r="N856" i="4" s="1"/>
  <c r="BM856" i="4" a="1"/>
  <c r="BM856" i="4" s="1"/>
  <c r="BI856" i="4" a="1"/>
  <c r="BI856" i="4" s="1"/>
  <c r="V850" i="4" a="1"/>
  <c r="V850" i="4" s="1"/>
  <c r="J850" i="4" a="1"/>
  <c r="J850" i="4" s="1"/>
  <c r="AG850" i="4" a="1"/>
  <c r="AG850" i="4" s="1"/>
  <c r="O850" i="4" a="1"/>
  <c r="O850" i="4" s="1"/>
  <c r="BB850" i="4" a="1"/>
  <c r="BB850" i="4" s="1"/>
  <c r="AN850" i="4" a="1"/>
  <c r="AN850" i="4" s="1"/>
  <c r="BS850" i="4" a="1"/>
  <c r="BS850" i="4" s="1"/>
  <c r="AP1040" i="4" a="1"/>
  <c r="AP1040" i="4" s="1"/>
  <c r="AG1040" i="4" a="1"/>
  <c r="AG1040" i="4" s="1"/>
  <c r="AB1040" i="4" a="1"/>
  <c r="AB1040" i="4" s="1"/>
  <c r="BQ1040" i="4" a="1"/>
  <c r="BQ1040" i="4" s="1"/>
  <c r="BL1040" i="4" a="1"/>
  <c r="BL1040" i="4" s="1"/>
  <c r="BC1040" i="4" a="1"/>
  <c r="BC1040" i="4" s="1"/>
  <c r="AT1040" i="4" a="1"/>
  <c r="AT1040" i="4" s="1"/>
  <c r="AK1040" i="4" a="1"/>
  <c r="AK1040" i="4" s="1"/>
  <c r="O1031" i="4" a="1"/>
  <c r="O1031" i="4" s="1"/>
  <c r="BR1031" i="4" a="1"/>
  <c r="BR1031" i="4" s="1"/>
  <c r="BH1031" i="4" a="1"/>
  <c r="BH1031" i="4" s="1"/>
  <c r="AY1031" i="4" a="1"/>
  <c r="AY1031" i="4" s="1"/>
  <c r="AK1031" i="4" a="1"/>
  <c r="AK1031" i="4" s="1"/>
  <c r="AB1031" i="4" a="1"/>
  <c r="AB1031" i="4" s="1"/>
  <c r="S1031" i="4" a="1"/>
  <c r="S1031" i="4" s="1"/>
  <c r="L1031" i="4" a="1"/>
  <c r="L1031" i="4" s="1"/>
  <c r="Q1023" i="4" a="1"/>
  <c r="Q1023" i="4" s="1"/>
  <c r="L1023" i="4" a="1"/>
  <c r="L1023" i="4" s="1"/>
  <c r="AM1023" i="4" a="1"/>
  <c r="AM1023" i="4" s="1"/>
  <c r="W1023" i="4" a="1"/>
  <c r="W1023" i="4" s="1"/>
  <c r="R1023" i="4" a="1"/>
  <c r="R1023" i="4" s="1"/>
  <c r="BN1023" i="4" a="1"/>
  <c r="BN1023" i="4" s="1"/>
  <c r="J1023" i="4" a="1"/>
  <c r="J1023" i="4" s="1"/>
  <c r="BD1023" i="4" a="1"/>
  <c r="BD1023" i="4" s="1"/>
  <c r="BS1015" i="4" a="1"/>
  <c r="BS1015" i="4" s="1"/>
  <c r="AB1015" i="4" a="1"/>
  <c r="AB1015" i="4" s="1"/>
  <c r="R1015" i="4" a="1"/>
  <c r="R1015" i="4" s="1"/>
  <c r="AT1015" i="4" a="1"/>
  <c r="AT1015" i="4" s="1"/>
  <c r="BG1015" i="4" a="1"/>
  <c r="BG1015" i="4" s="1"/>
  <c r="Q1015" i="4" a="1"/>
  <c r="Q1015" i="4" s="1"/>
  <c r="AH1015" i="4" a="1"/>
  <c r="AH1015" i="4" s="1"/>
  <c r="AN1015" i="4" a="1"/>
  <c r="AN1015" i="4" s="1"/>
  <c r="L1007" i="4" a="1"/>
  <c r="L1007" i="4" s="1"/>
  <c r="Z1007" i="4" a="1"/>
  <c r="Z1007" i="4" s="1"/>
  <c r="AV1007" i="4" a="1"/>
  <c r="AV1007" i="4" s="1"/>
  <c r="BQ1007" i="4" a="1"/>
  <c r="BQ1007" i="4" s="1"/>
  <c r="AZ1007" i="4" a="1"/>
  <c r="AZ1007" i="4" s="1"/>
  <c r="W1007" i="4" a="1"/>
  <c r="W1007" i="4" s="1"/>
  <c r="AG1007" i="4" a="1"/>
  <c r="AG1007" i="4" s="1"/>
  <c r="N1007" i="4" a="1"/>
  <c r="N1007" i="4" s="1"/>
  <c r="AC999" i="4" a="1"/>
  <c r="AC999" i="4" s="1"/>
  <c r="K999" i="4" a="1"/>
  <c r="K999" i="4" s="1"/>
  <c r="BI999" i="4" a="1"/>
  <c r="BI999" i="4" s="1"/>
  <c r="AQ999" i="4" a="1"/>
  <c r="AQ999" i="4" s="1"/>
  <c r="AW999" i="4" a="1"/>
  <c r="AW999" i="4" s="1"/>
  <c r="AE999" i="4" a="1"/>
  <c r="AE999" i="4" s="1"/>
  <c r="Q999" i="4" a="1"/>
  <c r="Q999" i="4" s="1"/>
  <c r="BK999" i="4" a="1"/>
  <c r="BK999" i="4" s="1"/>
  <c r="L991" i="4" a="1"/>
  <c r="L991" i="4" s="1"/>
  <c r="AQ991" i="4" a="1"/>
  <c r="AQ991" i="4" s="1"/>
  <c r="AB991" i="4" a="1"/>
  <c r="AB991" i="4" s="1"/>
  <c r="BT991" i="4" a="1"/>
  <c r="BT991" i="4" s="1"/>
  <c r="BM991" i="4" a="1"/>
  <c r="BM991" i="4" s="1"/>
  <c r="AO991" i="4" a="1"/>
  <c r="AO991" i="4" s="1"/>
  <c r="AJ991" i="4" a="1"/>
  <c r="AJ991" i="4" s="1"/>
  <c r="AA991" i="4" a="1"/>
  <c r="AA991" i="4" s="1"/>
  <c r="AK983" i="4" a="1"/>
  <c r="AK983" i="4" s="1"/>
  <c r="O983" i="4" a="1"/>
  <c r="O983" i="4" s="1"/>
  <c r="AS983" i="4" a="1"/>
  <c r="AS983" i="4" s="1"/>
  <c r="BJ983" i="4" a="1"/>
  <c r="BJ983" i="4" s="1"/>
  <c r="AU983" i="4" a="1"/>
  <c r="AU983" i="4" s="1"/>
  <c r="AT983" i="4" a="1"/>
  <c r="AT983" i="4" s="1"/>
  <c r="W983" i="4" a="1"/>
  <c r="W983" i="4" s="1"/>
  <c r="BB975" i="4" a="1"/>
  <c r="BB975" i="4" s="1"/>
  <c r="AW975" i="4" a="1"/>
  <c r="AW975" i="4" s="1"/>
  <c r="Z975" i="4" a="1"/>
  <c r="Z975" i="4" s="1"/>
  <c r="BJ975" i="4" a="1"/>
  <c r="BJ975" i="4" s="1"/>
  <c r="BG975" i="4" a="1"/>
  <c r="BG975" i="4" s="1"/>
  <c r="BC975" i="4" a="1"/>
  <c r="BC975" i="4" s="1"/>
  <c r="AV975" i="4" a="1"/>
  <c r="AV975" i="4" s="1"/>
  <c r="AB975" i="4" a="1"/>
  <c r="AB975" i="4" s="1"/>
  <c r="AI967" i="4" a="1"/>
  <c r="AI967" i="4" s="1"/>
  <c r="BB967" i="4" a="1"/>
  <c r="BB967" i="4" s="1"/>
  <c r="BF967" i="4" a="1"/>
  <c r="BF967" i="4" s="1"/>
  <c r="AW967" i="4" a="1"/>
  <c r="AW967" i="4" s="1"/>
  <c r="AN967" i="4" a="1"/>
  <c r="AN967" i="4" s="1"/>
  <c r="AE967" i="4" a="1"/>
  <c r="AE967" i="4" s="1"/>
  <c r="Z967" i="4" a="1"/>
  <c r="Z967" i="4" s="1"/>
  <c r="AV967" i="4" a="1"/>
  <c r="AV967" i="4" s="1"/>
  <c r="BB959" i="4" a="1"/>
  <c r="BB959" i="4" s="1"/>
  <c r="Z959" i="4" a="1"/>
  <c r="Z959" i="4" s="1"/>
  <c r="Q959" i="4" a="1"/>
  <c r="Q959" i="4" s="1"/>
  <c r="BT959" i="4" a="1"/>
  <c r="BT959" i="4" s="1"/>
  <c r="BK959" i="4" a="1"/>
  <c r="BK959" i="4" s="1"/>
  <c r="BF959" i="4" a="1"/>
  <c r="BF959" i="4" s="1"/>
  <c r="AW959" i="4" a="1"/>
  <c r="AW959" i="4" s="1"/>
  <c r="AI959" i="4" a="1"/>
  <c r="AI959" i="4" s="1"/>
  <c r="AJ951" i="4" a="1"/>
  <c r="AJ951" i="4" s="1"/>
  <c r="V951" i="4" a="1"/>
  <c r="V951" i="4" s="1"/>
  <c r="BG951" i="4" a="1"/>
  <c r="BG951" i="4" s="1"/>
  <c r="AD951" i="4" a="1"/>
  <c r="AD951" i="4" s="1"/>
  <c r="BT951" i="4" a="1"/>
  <c r="BT951" i="4" s="1"/>
  <c r="AX951" i="4" a="1"/>
  <c r="AX951" i="4" s="1"/>
  <c r="S951" i="4" a="1"/>
  <c r="S951" i="4" s="1"/>
  <c r="T951" i="4" a="1"/>
  <c r="T951" i="4" s="1"/>
  <c r="AW943" i="4" a="1"/>
  <c r="AW943" i="4" s="1"/>
  <c r="AR943" i="4" a="1"/>
  <c r="AR943" i="4" s="1"/>
  <c r="AM943" i="4" a="1"/>
  <c r="AM943" i="4" s="1"/>
  <c r="BA943" i="4" a="1"/>
  <c r="BA943" i="4" s="1"/>
  <c r="AV943" i="4" a="1"/>
  <c r="AV943" i="4" s="1"/>
  <c r="AU943" i="4" a="1"/>
  <c r="AU943" i="4" s="1"/>
  <c r="AF943" i="4" a="1"/>
  <c r="AF943" i="4" s="1"/>
  <c r="W943" i="4" a="1"/>
  <c r="W943" i="4" s="1"/>
  <c r="AT935" i="4" a="1"/>
  <c r="AT935" i="4" s="1"/>
  <c r="AK935" i="4" a="1"/>
  <c r="AK935" i="4" s="1"/>
  <c r="AB935" i="4" a="1"/>
  <c r="AB935" i="4" s="1"/>
  <c r="S935" i="4" a="1"/>
  <c r="S935" i="4" s="1"/>
  <c r="N935" i="4" a="1"/>
  <c r="N935" i="4" s="1"/>
  <c r="BQ935" i="4" a="1"/>
  <c r="BQ935" i="4" s="1"/>
  <c r="BH935" i="4" a="1"/>
  <c r="BH935" i="4" s="1"/>
  <c r="AY935" i="4" a="1"/>
  <c r="AY935" i="4" s="1"/>
  <c r="AN927" i="4" a="1"/>
  <c r="AN927" i="4" s="1"/>
  <c r="AR927" i="4" a="1"/>
  <c r="AR927" i="4" s="1"/>
  <c r="BJ927" i="4" a="1"/>
  <c r="BJ927" i="4" s="1"/>
  <c r="T927" i="4" a="1"/>
  <c r="T927" i="4" s="1"/>
  <c r="K927" i="4" a="1"/>
  <c r="K927" i="4" s="1"/>
  <c r="BN927" i="4" a="1"/>
  <c r="BN927" i="4" s="1"/>
  <c r="AG927" i="4" a="1"/>
  <c r="AG927" i="4" s="1"/>
  <c r="J927" i="4" a="1"/>
  <c r="J927" i="4" s="1"/>
  <c r="BI919" i="4" a="1"/>
  <c r="BI919" i="4" s="1"/>
  <c r="AZ919" i="4" a="1"/>
  <c r="AZ919" i="4" s="1"/>
  <c r="AQ919" i="4" a="1"/>
  <c r="AQ919" i="4" s="1"/>
  <c r="BM919" i="4" a="1"/>
  <c r="BM919" i="4" s="1"/>
  <c r="BD919" i="4" a="1"/>
  <c r="BD919" i="4" s="1"/>
  <c r="AU919" i="4" a="1"/>
  <c r="AU919" i="4" s="1"/>
  <c r="AL919" i="4" a="1"/>
  <c r="AL919" i="4" s="1"/>
  <c r="AZ911" i="4" a="1"/>
  <c r="AZ911" i="4" s="1"/>
  <c r="BS911" i="4" a="1"/>
  <c r="BS911" i="4" s="1"/>
  <c r="BA911" i="4" a="1"/>
  <c r="BA911" i="4" s="1"/>
  <c r="BN911" i="4" a="1"/>
  <c r="BN911" i="4" s="1"/>
  <c r="AI911" i="4" a="1"/>
  <c r="AI911" i="4" s="1"/>
  <c r="AN911" i="4" a="1"/>
  <c r="AN911" i="4" s="1"/>
  <c r="BQ911" i="4" a="1"/>
  <c r="BQ911" i="4" s="1"/>
  <c r="BR911" i="4" a="1"/>
  <c r="BR911" i="4" s="1"/>
  <c r="AF903" i="4" a="1"/>
  <c r="AF903" i="4" s="1"/>
  <c r="BJ903" i="4" a="1"/>
  <c r="BJ903" i="4" s="1"/>
  <c r="BA903" i="4" a="1"/>
  <c r="BA903" i="4" s="1"/>
  <c r="AH903" i="4" a="1"/>
  <c r="AH903" i="4" s="1"/>
  <c r="AL903" i="4" a="1"/>
  <c r="AL903" i="4" s="1"/>
  <c r="AJ903" i="4" a="1"/>
  <c r="AJ903" i="4" s="1"/>
  <c r="M903" i="4" a="1"/>
  <c r="M903" i="4" s="1"/>
  <c r="BE903" i="4" a="1"/>
  <c r="BE903" i="4" s="1"/>
  <c r="BR895" i="4" a="1"/>
  <c r="BR895" i="4" s="1"/>
  <c r="BN895" i="4" a="1"/>
  <c r="BN895" i="4" s="1"/>
  <c r="AY895" i="4" a="1"/>
  <c r="AY895" i="4" s="1"/>
  <c r="AP895" i="4" a="1"/>
  <c r="AP895" i="4" s="1"/>
  <c r="AG895" i="4" a="1"/>
  <c r="AG895" i="4" s="1"/>
  <c r="N895" i="4" a="1"/>
  <c r="N895" i="4" s="1"/>
  <c r="AA895" i="4" a="1"/>
  <c r="AA895" i="4" s="1"/>
  <c r="K895" i="4" a="1"/>
  <c r="K895" i="4" s="1"/>
  <c r="BH887" i="4" a="1"/>
  <c r="BH887" i="4" s="1"/>
  <c r="BD887" i="4" a="1"/>
  <c r="BD887" i="4" s="1"/>
  <c r="BC887" i="4" a="1"/>
  <c r="BC887" i="4" s="1"/>
  <c r="AX887" i="4" a="1"/>
  <c r="AX887" i="4" s="1"/>
  <c r="BE887" i="4" a="1"/>
  <c r="BE887" i="4" s="1"/>
  <c r="AO887" i="4" a="1"/>
  <c r="AO887" i="4" s="1"/>
  <c r="Y887" i="4" a="1"/>
  <c r="Y887" i="4" s="1"/>
  <c r="BG887" i="4" a="1"/>
  <c r="BG887" i="4" s="1"/>
  <c r="AA879" i="4" a="1"/>
  <c r="AA879" i="4" s="1"/>
  <c r="BN879" i="4" a="1"/>
  <c r="BN879" i="4" s="1"/>
  <c r="BI879" i="4" a="1"/>
  <c r="BI879" i="4" s="1"/>
  <c r="BD879" i="4" a="1"/>
  <c r="BD879" i="4" s="1"/>
  <c r="AQ879" i="4" a="1"/>
  <c r="AQ879" i="4" s="1"/>
  <c r="AL879" i="4" a="1"/>
  <c r="AL879" i="4" s="1"/>
  <c r="BF879" i="4" a="1"/>
  <c r="BF879" i="4" s="1"/>
  <c r="AZ879" i="4" a="1"/>
  <c r="AZ879" i="4" s="1"/>
  <c r="AV871" i="4" a="1"/>
  <c r="AV871" i="4" s="1"/>
  <c r="BR871" i="4" a="1"/>
  <c r="BR871" i="4" s="1"/>
  <c r="AU871" i="4" a="1"/>
  <c r="AU871" i="4" s="1"/>
  <c r="AK871" i="4" a="1"/>
  <c r="AK871" i="4" s="1"/>
  <c r="Z871" i="4" a="1"/>
  <c r="Z871" i="4" s="1"/>
  <c r="L871" i="4" a="1"/>
  <c r="L871" i="4" s="1"/>
  <c r="BO871" i="4" a="1"/>
  <c r="BO871" i="4" s="1"/>
  <c r="AQ871" i="4" a="1"/>
  <c r="AQ871" i="4" s="1"/>
  <c r="AK863" i="4" a="1"/>
  <c r="AK863" i="4" s="1"/>
  <c r="N863" i="4" a="1"/>
  <c r="N863" i="4" s="1"/>
  <c r="BS863" i="4" a="1"/>
  <c r="BS863" i="4" s="1"/>
  <c r="BP863" i="4" a="1"/>
  <c r="BP863" i="4" s="1"/>
  <c r="BH863" i="4" a="1"/>
  <c r="BH863" i="4" s="1"/>
  <c r="AZ863" i="4" a="1"/>
  <c r="AZ863" i="4" s="1"/>
  <c r="AG863" i="4" a="1"/>
  <c r="AG863" i="4" s="1"/>
  <c r="AO863" i="4" a="1"/>
  <c r="AO863" i="4" s="1"/>
  <c r="AK855" i="4" a="1"/>
  <c r="AK855" i="4" s="1"/>
  <c r="AF855" i="4" a="1"/>
  <c r="AF855" i="4" s="1"/>
  <c r="BT855" i="4" a="1"/>
  <c r="BT855" i="4" s="1"/>
  <c r="BK855" i="4" a="1"/>
  <c r="BK855" i="4" s="1"/>
  <c r="X855" i="4" a="1"/>
  <c r="X855" i="4" s="1"/>
  <c r="O855" i="4" a="1"/>
  <c r="O855" i="4" s="1"/>
  <c r="BQ855" i="4" a="1"/>
  <c r="BQ855" i="4" s="1"/>
  <c r="AO1038" i="4" a="1"/>
  <c r="AO1038" i="4" s="1"/>
  <c r="AF1038" i="4" a="1"/>
  <c r="AF1038" i="4" s="1"/>
  <c r="AA1038" i="4" a="1"/>
  <c r="AA1038" i="4" s="1"/>
  <c r="BP1038" i="4" a="1"/>
  <c r="BP1038" i="4" s="1"/>
  <c r="BF1038" i="4" a="1"/>
  <c r="BF1038" i="4" s="1"/>
  <c r="AW1038" i="4" a="1"/>
  <c r="AW1038" i="4" s="1"/>
  <c r="AS1038" i="4" a="1"/>
  <c r="AS1038" i="4" s="1"/>
  <c r="AJ1038" i="4" a="1"/>
  <c r="AJ1038" i="4" s="1"/>
  <c r="N1030" i="4" a="1"/>
  <c r="N1030" i="4" s="1"/>
  <c r="BP1030" i="4" a="1"/>
  <c r="BP1030" i="4" s="1"/>
  <c r="BG1030" i="4" a="1"/>
  <c r="BG1030" i="4" s="1"/>
  <c r="AX1030" i="4" a="1"/>
  <c r="AX1030" i="4" s="1"/>
  <c r="AJ1030" i="4" a="1"/>
  <c r="AJ1030" i="4" s="1"/>
  <c r="AA1030" i="4" a="1"/>
  <c r="AA1030" i="4" s="1"/>
  <c r="R1030" i="4" a="1"/>
  <c r="R1030" i="4" s="1"/>
  <c r="AY1030" i="4" a="1"/>
  <c r="AY1030" i="4" s="1"/>
  <c r="P1022" i="4" a="1"/>
  <c r="P1022" i="4" s="1"/>
  <c r="BN1022" i="4" a="1"/>
  <c r="BN1022" i="4" s="1"/>
  <c r="S1022" i="4" a="1"/>
  <c r="S1022" i="4" s="1"/>
  <c r="X1022" i="4" a="1"/>
  <c r="X1022" i="4" s="1"/>
  <c r="BH1022" i="4" a="1"/>
  <c r="BH1022" i="4" s="1"/>
  <c r="AP1022" i="4" a="1"/>
  <c r="AP1022" i="4" s="1"/>
  <c r="AC1022" i="4" a="1"/>
  <c r="AC1022" i="4" s="1"/>
  <c r="M1022" i="4" a="1"/>
  <c r="M1022" i="4" s="1"/>
  <c r="BD1014" i="4" a="1"/>
  <c r="BD1014" i="4" s="1"/>
  <c r="N1014" i="4" a="1"/>
  <c r="N1014" i="4" s="1"/>
  <c r="BC1014" i="4" a="1"/>
  <c r="BC1014" i="4" s="1"/>
  <c r="BG1014" i="4" a="1"/>
  <c r="BG1014" i="4" s="1"/>
  <c r="AV1014" i="4" a="1"/>
  <c r="AV1014" i="4" s="1"/>
  <c r="BA1014" i="4" a="1"/>
  <c r="BA1014" i="4" s="1"/>
  <c r="AI1014" i="4" a="1"/>
  <c r="AI1014" i="4" s="1"/>
  <c r="AN1014" i="4" a="1"/>
  <c r="AN1014" i="4" s="1"/>
  <c r="K1006" i="4" a="1"/>
  <c r="K1006" i="4" s="1"/>
  <c r="Y1006" i="4" a="1"/>
  <c r="Y1006" i="4" s="1"/>
  <c r="AU1006" i="4" a="1"/>
  <c r="AU1006" i="4" s="1"/>
  <c r="AW1006" i="4" a="1"/>
  <c r="AW1006" i="4" s="1"/>
  <c r="BC1006" i="4" a="1"/>
  <c r="BC1006" i="4" s="1"/>
  <c r="Z1006" i="4" a="1"/>
  <c r="Z1006" i="4" s="1"/>
  <c r="L1006" i="4" a="1"/>
  <c r="L1006" i="4" s="1"/>
  <c r="M1006" i="4" a="1"/>
  <c r="M1006" i="4" s="1"/>
  <c r="BL998" i="4" a="1"/>
  <c r="BL998" i="4" s="1"/>
  <c r="AT998" i="4" a="1"/>
  <c r="AT998" i="4" s="1"/>
  <c r="AF998" i="4" a="1"/>
  <c r="AF998" i="4" s="1"/>
  <c r="N998" i="4" a="1"/>
  <c r="N998" i="4" s="1"/>
  <c r="AV998" i="4" a="1"/>
  <c r="AV998" i="4" s="1"/>
  <c r="AD998" i="4" a="1"/>
  <c r="AD998" i="4" s="1"/>
  <c r="P998" i="4" a="1"/>
  <c r="P998" i="4" s="1"/>
  <c r="BJ998" i="4" a="1"/>
  <c r="BJ998" i="4" s="1"/>
  <c r="BJ990" i="4" a="1"/>
  <c r="BJ990" i="4" s="1"/>
  <c r="BR990" i="4" a="1"/>
  <c r="BR990" i="4" s="1"/>
  <c r="BI990" i="4" a="1"/>
  <c r="BI990" i="4" s="1"/>
  <c r="N990" i="4" a="1"/>
  <c r="N990" i="4" s="1"/>
  <c r="BF990" i="4" a="1"/>
  <c r="BF990" i="4" s="1"/>
  <c r="BM990" i="4" a="1"/>
  <c r="BM990" i="4" s="1"/>
  <c r="AX990" i="4" a="1"/>
  <c r="AX990" i="4" s="1"/>
  <c r="AE990" i="4" a="1"/>
  <c r="AE990" i="4" s="1"/>
  <c r="AW982" i="4" a="1"/>
  <c r="AW982" i="4" s="1"/>
  <c r="AH982" i="4" a="1"/>
  <c r="AH982" i="4" s="1"/>
  <c r="O982" i="4" a="1"/>
  <c r="O982" i="4" s="1"/>
  <c r="BH982" i="4" a="1"/>
  <c r="BH982" i="4" s="1"/>
  <c r="AD982" i="4" a="1"/>
  <c r="AD982" i="4" s="1"/>
  <c r="AU982" i="4" a="1"/>
  <c r="AU982" i="4" s="1"/>
  <c r="AB982" i="4" a="1"/>
  <c r="AB982" i="4" s="1"/>
  <c r="BA974" i="4" a="1"/>
  <c r="BA974" i="4" s="1"/>
  <c r="BR974" i="4" a="1"/>
  <c r="BR974" i="4" s="1"/>
  <c r="AK974" i="4" a="1"/>
  <c r="AK974" i="4" s="1"/>
  <c r="J974" i="4" a="1"/>
  <c r="J974" i="4" s="1"/>
  <c r="BD974" i="4" a="1"/>
  <c r="BD974" i="4" s="1"/>
  <c r="V974" i="4" a="1"/>
  <c r="V974" i="4" s="1"/>
  <c r="AO974" i="4" a="1"/>
  <c r="AO974" i="4" s="1"/>
  <c r="AS974" i="4" a="1"/>
  <c r="AS974" i="4" s="1"/>
  <c r="BJ966" i="4" a="1"/>
  <c r="BJ966" i="4" s="1"/>
  <c r="BA966" i="4" a="1"/>
  <c r="BA966" i="4" s="1"/>
  <c r="AR966" i="4" a="1"/>
  <c r="AR966" i="4" s="1"/>
  <c r="AI966" i="4" a="1"/>
  <c r="AI966" i="4" s="1"/>
  <c r="Z966" i="4" a="1"/>
  <c r="Z966" i="4" s="1"/>
  <c r="P966" i="4" a="1"/>
  <c r="P966" i="4" s="1"/>
  <c r="K966" i="4" a="1"/>
  <c r="K966" i="4" s="1"/>
  <c r="AU966" i="4" a="1"/>
  <c r="AU966" i="4" s="1"/>
  <c r="AW958" i="4" a="1"/>
  <c r="AW958" i="4" s="1"/>
  <c r="V958" i="4" a="1"/>
  <c r="V958" i="4" s="1"/>
  <c r="AO958" i="4" a="1"/>
  <c r="AO958" i="4" s="1"/>
  <c r="AF958" i="4" a="1"/>
  <c r="AF958" i="4" s="1"/>
  <c r="R958" i="4" a="1"/>
  <c r="R958" i="4" s="1"/>
  <c r="BE958" i="4" a="1"/>
  <c r="BE958" i="4" s="1"/>
  <c r="AU958" i="4" a="1"/>
  <c r="AU958" i="4" s="1"/>
  <c r="AL958" i="4" a="1"/>
  <c r="AL958" i="4" s="1"/>
  <c r="AI950" i="4" a="1"/>
  <c r="AI950" i="4" s="1"/>
  <c r="U950" i="4" a="1"/>
  <c r="U950" i="4" s="1"/>
  <c r="BF950" i="4" a="1"/>
  <c r="BF950" i="4" s="1"/>
  <c r="L950" i="4" a="1"/>
  <c r="L950" i="4" s="1"/>
  <c r="AO950" i="4" a="1"/>
  <c r="AO950" i="4" s="1"/>
  <c r="AY950" i="4" a="1"/>
  <c r="AY950" i="4" s="1"/>
  <c r="AK950" i="4" a="1"/>
  <c r="AK950" i="4" s="1"/>
  <c r="S950" i="4" a="1"/>
  <c r="S950" i="4" s="1"/>
  <c r="Q942" i="4" a="1"/>
  <c r="Q942" i="4" s="1"/>
  <c r="Z856" i="4" a="1"/>
  <c r="Z856" i="4" s="1"/>
  <c r="R856" i="4" a="1"/>
  <c r="R856" i="4" s="1"/>
  <c r="BS856" i="4" a="1"/>
  <c r="BS856" i="4" s="1"/>
  <c r="Q850" i="4" a="1"/>
  <c r="Q850" i="4" s="1"/>
  <c r="M850" i="4" a="1"/>
  <c r="M850" i="4" s="1"/>
  <c r="BP850" i="4" a="1"/>
  <c r="BP850" i="4" s="1"/>
  <c r="W850" i="4" a="1"/>
  <c r="W850" i="4" s="1"/>
  <c r="AW850" i="4" a="1"/>
  <c r="AW850" i="4" s="1"/>
  <c r="L850" i="4" a="1"/>
  <c r="L850" i="4" s="1"/>
  <c r="AB850" i="4" a="1"/>
  <c r="AB850" i="4" s="1"/>
  <c r="AF1040" i="4" a="1"/>
  <c r="AF1040" i="4" s="1"/>
  <c r="W1040" i="4" a="1"/>
  <c r="W1040" i="4" s="1"/>
  <c r="N1040" i="4" a="1"/>
  <c r="N1040" i="4" s="1"/>
  <c r="BP1040" i="4" a="1"/>
  <c r="BP1040" i="4" s="1"/>
  <c r="BG1040" i="4" a="1"/>
  <c r="BG1040" i="4" s="1"/>
  <c r="AX1040" i="4" a="1"/>
  <c r="AX1040" i="4" s="1"/>
  <c r="AO1040" i="4" a="1"/>
  <c r="AO1040" i="4" s="1"/>
  <c r="AJ1040" i="4" a="1"/>
  <c r="AJ1040" i="4" s="1"/>
  <c r="J1031" i="4" a="1"/>
  <c r="J1031" i="4" s="1"/>
  <c r="BQ1031" i="4" a="1"/>
  <c r="BQ1031" i="4" s="1"/>
  <c r="BL1031" i="4" a="1"/>
  <c r="BL1031" i="4" s="1"/>
  <c r="BC1031" i="4" a="1"/>
  <c r="BC1031" i="4" s="1"/>
  <c r="AO1031" i="4" a="1"/>
  <c r="AO1031" i="4" s="1"/>
  <c r="AF1031" i="4" a="1"/>
  <c r="AF1031" i="4" s="1"/>
  <c r="W1031" i="4" a="1"/>
  <c r="W1031" i="4" s="1"/>
  <c r="AU1031" i="4" a="1"/>
  <c r="AU1031" i="4" s="1"/>
  <c r="AA1023" i="4" a="1"/>
  <c r="AA1023" i="4" s="1"/>
  <c r="BK1023" i="4" a="1"/>
  <c r="BK1023" i="4" s="1"/>
  <c r="T1023" i="4" a="1"/>
  <c r="T1023" i="4" s="1"/>
  <c r="BP1023" i="4" a="1"/>
  <c r="BP1023" i="4" s="1"/>
  <c r="AS1023" i="4" a="1"/>
  <c r="AS1023" i="4" s="1"/>
  <c r="AQ1023" i="4" a="1"/>
  <c r="AQ1023" i="4" s="1"/>
  <c r="AB1023" i="4" a="1"/>
  <c r="AB1023" i="4" s="1"/>
  <c r="AR1023" i="4" a="1"/>
  <c r="AR1023" i="4" s="1"/>
  <c r="T1015" i="4" a="1"/>
  <c r="T1015" i="4" s="1"/>
  <c r="BI1015" i="4" a="1"/>
  <c r="BI1015" i="4" s="1"/>
  <c r="AS1015" i="4" a="1"/>
  <c r="AS1015" i="4" s="1"/>
  <c r="BP1015" i="4" a="1"/>
  <c r="BP1015" i="4" s="1"/>
  <c r="Z1015" i="4" a="1"/>
  <c r="Z1015" i="4" s="1"/>
  <c r="AM1015" i="4" a="1"/>
  <c r="AM1015" i="4" s="1"/>
  <c r="BR1015" i="4" a="1"/>
  <c r="BR1015" i="4" s="1"/>
  <c r="M1015" i="4" a="1"/>
  <c r="M1015" i="4" s="1"/>
  <c r="Y1007" i="4" a="1"/>
  <c r="Y1007" i="4" s="1"/>
  <c r="BA1007" i="4" a="1"/>
  <c r="BA1007" i="4" s="1"/>
  <c r="AC1007" i="4" a="1"/>
  <c r="AC1007" i="4" s="1"/>
  <c r="AX1007" i="4" a="1"/>
  <c r="AX1007" i="4" s="1"/>
  <c r="BD1007" i="4" a="1"/>
  <c r="BD1007" i="4" s="1"/>
  <c r="AA1007" i="4" a="1"/>
  <c r="AA1007" i="4" s="1"/>
  <c r="AB1007" i="4" a="1"/>
  <c r="AB1007" i="4" s="1"/>
  <c r="BC1007" i="4" a="1"/>
  <c r="BC1007" i="4" s="1"/>
  <c r="BM999" i="4" a="1"/>
  <c r="BM999" i="4" s="1"/>
  <c r="AU999" i="4" a="1"/>
  <c r="AU999" i="4" s="1"/>
  <c r="AG999" i="4" a="1"/>
  <c r="AG999" i="4" s="1"/>
  <c r="O999" i="4" a="1"/>
  <c r="O999" i="4" s="1"/>
  <c r="AD999" i="4" a="1"/>
  <c r="AD999" i="4" s="1"/>
  <c r="L999" i="4" a="1"/>
  <c r="L999" i="4" s="1"/>
  <c r="BJ999" i="4" a="1"/>
  <c r="BJ999" i="4" s="1"/>
  <c r="AR999" i="4" a="1"/>
  <c r="AR999" i="4" s="1"/>
  <c r="BO991" i="4" a="1"/>
  <c r="BO991" i="4" s="1"/>
  <c r="AC991" i="4" a="1"/>
  <c r="AC991" i="4" s="1"/>
  <c r="N991" i="4" a="1"/>
  <c r="N991" i="4" s="1"/>
  <c r="BS991" i="4" a="1"/>
  <c r="BS991" i="4" s="1"/>
  <c r="BC991" i="4" a="1"/>
  <c r="BC991" i="4" s="1"/>
  <c r="BB991" i="4" a="1"/>
  <c r="BB991" i="4" s="1"/>
  <c r="AE991" i="4" a="1"/>
  <c r="AE991" i="4" s="1"/>
  <c r="N983" i="4" a="1"/>
  <c r="N983" i="4" s="1"/>
  <c r="AJ983" i="4" a="1"/>
  <c r="AJ983" i="4" s="1"/>
  <c r="J983" i="4" a="1"/>
  <c r="J983" i="4" s="1"/>
  <c r="Q983" i="4" a="1"/>
  <c r="Q983" i="4" s="1"/>
  <c r="BN983" i="4" a="1"/>
  <c r="BN983" i="4" s="1"/>
  <c r="AP983" i="4" a="1"/>
  <c r="AP983" i="4" s="1"/>
  <c r="AO983" i="4" a="1"/>
  <c r="AO983" i="4" s="1"/>
  <c r="R983" i="4" a="1"/>
  <c r="R983" i="4" s="1"/>
  <c r="BF975" i="4" a="1"/>
  <c r="BF975" i="4" s="1"/>
  <c r="AD975" i="4" a="1"/>
  <c r="AD975" i="4" s="1"/>
  <c r="BS975" i="4" a="1"/>
  <c r="BS975" i="4" s="1"/>
  <c r="AH975" i="4" a="1"/>
  <c r="AH975" i="4" s="1"/>
  <c r="AE975" i="4" a="1"/>
  <c r="AE975" i="4" s="1"/>
  <c r="AI975" i="4" a="1"/>
  <c r="AI975" i="4" s="1"/>
  <c r="T975" i="4" a="1"/>
  <c r="T975" i="4" s="1"/>
  <c r="AJ975" i="4" a="1"/>
  <c r="AJ975" i="4" s="1"/>
  <c r="BK967" i="4" a="1"/>
  <c r="BK967" i="4" s="1"/>
  <c r="BJ967" i="4" a="1"/>
  <c r="BJ967" i="4" s="1"/>
  <c r="BA967" i="4" a="1"/>
  <c r="BA967" i="4" s="1"/>
  <c r="AR967" i="4" a="1"/>
  <c r="AR967" i="4" s="1"/>
  <c r="AD967" i="4" a="1"/>
  <c r="AD967" i="4" s="1"/>
  <c r="U967" i="4" a="1"/>
  <c r="U967" i="4" s="1"/>
  <c r="L967" i="4" a="1"/>
  <c r="L967" i="4" s="1"/>
  <c r="AQ967" i="4" a="1"/>
  <c r="AQ967" i="4" s="1"/>
  <c r="AE959" i="4" a="1"/>
  <c r="AE959" i="4" s="1"/>
  <c r="U959" i="4" a="1"/>
  <c r="U959" i="4" s="1"/>
  <c r="L959" i="4" a="1"/>
  <c r="L959" i="4" s="1"/>
  <c r="BO959" i="4" a="1"/>
  <c r="BO959" i="4" s="1"/>
  <c r="BJ959" i="4" a="1"/>
  <c r="BJ959" i="4" s="1"/>
  <c r="BA959" i="4" a="1"/>
  <c r="BA959" i="4" s="1"/>
  <c r="AR959" i="4" a="1"/>
  <c r="AR959" i="4" s="1"/>
  <c r="AM959" i="4" a="1"/>
  <c r="AM959" i="4" s="1"/>
  <c r="AE951" i="4" a="1"/>
  <c r="AE951" i="4" s="1"/>
  <c r="Q951" i="4" a="1"/>
  <c r="Q951" i="4" s="1"/>
  <c r="BF951" i="4" a="1"/>
  <c r="BF951" i="4" s="1"/>
  <c r="K951" i="4" a="1"/>
  <c r="K951" i="4" s="1"/>
  <c r="BI951" i="4" a="1"/>
  <c r="BI951" i="4" s="1"/>
  <c r="AQ951" i="4" a="1"/>
  <c r="AQ951" i="4" s="1"/>
  <c r="AF951" i="4" a="1"/>
  <c r="AF951" i="4" s="1"/>
  <c r="BD951" i="4" a="1"/>
  <c r="BD951" i="4" s="1"/>
  <c r="BS943" i="4" a="1"/>
  <c r="BS943" i="4" s="1"/>
  <c r="BM943" i="4" a="1"/>
  <c r="BM943" i="4" s="1"/>
  <c r="BG943" i="4" a="1"/>
  <c r="BG943" i="4" s="1"/>
  <c r="N943" i="4" a="1"/>
  <c r="N943" i="4" s="1"/>
  <c r="AZ943" i="4" a="1"/>
  <c r="AZ943" i="4" s="1"/>
  <c r="M943" i="4" a="1"/>
  <c r="M943" i="4" s="1"/>
  <c r="Q943" i="4" a="1"/>
  <c r="Q943" i="4" s="1"/>
  <c r="BQ943" i="4" a="1"/>
  <c r="BQ943" i="4" s="1"/>
  <c r="BC935" i="4" a="1"/>
  <c r="BC935" i="4" s="1"/>
  <c r="AX935" i="4" a="1"/>
  <c r="AX935" i="4" s="1"/>
  <c r="AO935" i="4" a="1"/>
  <c r="AO935" i="4" s="1"/>
  <c r="AF935" i="4" a="1"/>
  <c r="AF935" i="4" s="1"/>
  <c r="W935" i="4" a="1"/>
  <c r="W935" i="4" s="1"/>
  <c r="R935" i="4" a="1"/>
  <c r="R935" i="4" s="1"/>
  <c r="BP935" i="4" a="1"/>
  <c r="BP935" i="4" s="1"/>
  <c r="BL935" i="4" a="1"/>
  <c r="BL935" i="4" s="1"/>
  <c r="BA927" i="4" a="1"/>
  <c r="BA927" i="4" s="1"/>
  <c r="BS927" i="4" a="1"/>
  <c r="BS927" i="4" s="1"/>
  <c r="AC927" i="4" a="1"/>
  <c r="AC927" i="4" s="1"/>
  <c r="BD927" i="4" a="1"/>
  <c r="BD927" i="4" s="1"/>
  <c r="AU927" i="4" a="1"/>
  <c r="AU927" i="4" s="1"/>
  <c r="AL927" i="4" a="1"/>
  <c r="AL927" i="4" s="1"/>
  <c r="S927" i="4" a="1"/>
  <c r="S927" i="4" s="1"/>
  <c r="AG919" i="4" a="1"/>
  <c r="AG919" i="4" s="1"/>
  <c r="X919" i="4" a="1"/>
  <c r="X919" i="4" s="1"/>
  <c r="O919" i="4" a="1"/>
  <c r="O919" i="4" s="1"/>
  <c r="BR919" i="4" a="1"/>
  <c r="BR919" i="4" s="1"/>
  <c r="AB919" i="4" a="1"/>
  <c r="AB919" i="4" s="1"/>
  <c r="S919" i="4" a="1"/>
  <c r="S919" i="4" s="1"/>
  <c r="J919" i="4" a="1"/>
  <c r="J919" i="4" s="1"/>
  <c r="BQ919" i="4" a="1"/>
  <c r="BQ919" i="4" s="1"/>
  <c r="BL911" i="4" a="1"/>
  <c r="BL911" i="4" s="1"/>
  <c r="AH911" i="4" a="1"/>
  <c r="AH911" i="4" s="1"/>
  <c r="T911" i="4" a="1"/>
  <c r="T911" i="4" s="1"/>
  <c r="N911" i="4" a="1"/>
  <c r="N911" i="4" s="1"/>
  <c r="L911" i="4" a="1"/>
  <c r="L911" i="4" s="1"/>
  <c r="BJ911" i="4" a="1"/>
  <c r="BJ911" i="4" s="1"/>
  <c r="BO911" i="4" a="1"/>
  <c r="BO911" i="4" s="1"/>
  <c r="AY911" i="4" a="1"/>
  <c r="AY911" i="4" s="1"/>
  <c r="W903" i="4" a="1"/>
  <c r="W903" i="4" s="1"/>
  <c r="AZ903" i="4" a="1"/>
  <c r="AZ903" i="4" s="1"/>
  <c r="AQ903" i="4" a="1"/>
  <c r="AQ903" i="4" s="1"/>
  <c r="AU903" i="4" a="1"/>
  <c r="AU903" i="4" s="1"/>
  <c r="AY903" i="4" a="1"/>
  <c r="AY903" i="4" s="1"/>
  <c r="V903" i="4" a="1"/>
  <c r="V903" i="4" s="1"/>
  <c r="AI903" i="4" a="1"/>
  <c r="AI903" i="4" s="1"/>
  <c r="AP903" i="4" a="1"/>
  <c r="AP903" i="4" s="1"/>
  <c r="BD895" i="4" a="1"/>
  <c r="BD895" i="4" s="1"/>
  <c r="BH895" i="4" a="1"/>
  <c r="BH895" i="4" s="1"/>
  <c r="AK895" i="4" a="1"/>
  <c r="AK895" i="4" s="1"/>
  <c r="AF895" i="4" a="1"/>
  <c r="AF895" i="4" s="1"/>
  <c r="W895" i="4" a="1"/>
  <c r="W895" i="4" s="1"/>
  <c r="AJ895" i="4" a="1"/>
  <c r="AJ895" i="4" s="1"/>
  <c r="BT895" i="4" a="1"/>
  <c r="BT895" i="4" s="1"/>
  <c r="BK895" i="4" a="1"/>
  <c r="BK895" i="4" s="1"/>
  <c r="AC887" i="4" a="1"/>
  <c r="AC887" i="4" s="1"/>
  <c r="BL887" i="4" a="1"/>
  <c r="BL887" i="4" s="1"/>
  <c r="BA887" i="4" a="1"/>
  <c r="BA887" i="4" s="1"/>
  <c r="BN887" i="4" a="1"/>
  <c r="BN887" i="4" s="1"/>
  <c r="BB887" i="4" a="1"/>
  <c r="BB887" i="4" s="1"/>
  <c r="AW887" i="4" a="1"/>
  <c r="AW887" i="4" s="1"/>
  <c r="BP887" i="4" a="1"/>
  <c r="BP887" i="4" s="1"/>
  <c r="AA887" i="4" a="1"/>
  <c r="AA887" i="4" s="1"/>
  <c r="BA879" i="4" a="1"/>
  <c r="BA879" i="4" s="1"/>
  <c r="W879" i="4" a="1"/>
  <c r="W879" i="4" s="1"/>
  <c r="R879" i="4" a="1"/>
  <c r="R879" i="4" s="1"/>
  <c r="BC879" i="4" a="1"/>
  <c r="BC879" i="4" s="1"/>
  <c r="AV879" i="4" a="1"/>
  <c r="AV879" i="4" s="1"/>
  <c r="AF879" i="4" a="1"/>
  <c r="AF879" i="4" s="1"/>
  <c r="O879" i="4" a="1"/>
  <c r="O879" i="4" s="1"/>
  <c r="AJ879" i="4" a="1"/>
  <c r="AJ879" i="4" s="1"/>
  <c r="AF871" i="4" a="1"/>
  <c r="AF871" i="4" s="1"/>
  <c r="BF871" i="4" a="1"/>
  <c r="BF871" i="4" s="1"/>
  <c r="AI871" i="4" a="1"/>
  <c r="AI871" i="4" s="1"/>
  <c r="Y871" i="4" a="1"/>
  <c r="Y871" i="4" s="1"/>
  <c r="N871" i="4" a="1"/>
  <c r="N871" i="4" s="1"/>
  <c r="BK871" i="4" a="1"/>
  <c r="BK871" i="4" s="1"/>
  <c r="BC871" i="4" a="1"/>
  <c r="BC871" i="4" s="1"/>
  <c r="K871" i="4" a="1"/>
  <c r="K871" i="4" s="1"/>
  <c r="BT863" i="4" a="1"/>
  <c r="BT863" i="4" s="1"/>
  <c r="AS863" i="4" a="1"/>
  <c r="AS863" i="4" s="1"/>
  <c r="BM863" i="4" a="1"/>
  <c r="BM863" i="4" s="1"/>
  <c r="BF863" i="4" a="1"/>
  <c r="BF863" i="4" s="1"/>
  <c r="AX863" i="4" a="1"/>
  <c r="AX863" i="4" s="1"/>
  <c r="AP863" i="4" a="1"/>
  <c r="AP863" i="4" s="1"/>
  <c r="BE863" i="4" a="1"/>
  <c r="BE863" i="4" s="1"/>
  <c r="AJ855" i="4" a="1"/>
  <c r="AJ855" i="4" s="1"/>
  <c r="AA855" i="4" a="1"/>
  <c r="AA855" i="4" s="1"/>
  <c r="R855" i="4" a="1"/>
  <c r="R855" i="4" s="1"/>
  <c r="AR855" i="4" a="1"/>
  <c r="AR855" i="4" s="1"/>
  <c r="AI855" i="4" a="1"/>
  <c r="AI855" i="4" s="1"/>
  <c r="J855" i="4" a="1"/>
  <c r="J855" i="4" s="1"/>
  <c r="BM855" i="4" a="1"/>
  <c r="BM855" i="4" s="1"/>
  <c r="AT855" i="4" a="1"/>
  <c r="AT855" i="4" s="1"/>
  <c r="AE1038" i="4" a="1"/>
  <c r="AE1038" i="4" s="1"/>
  <c r="V1038" i="4" a="1"/>
  <c r="V1038" i="4" s="1"/>
  <c r="BT1038" i="4" a="1"/>
  <c r="BT1038" i="4" s="1"/>
  <c r="BO1038" i="4" a="1"/>
  <c r="BO1038" i="4" s="1"/>
  <c r="AR1038" i="4" a="1"/>
  <c r="AR1038" i="4" s="1"/>
  <c r="AM1038" i="4" a="1"/>
  <c r="AM1038" i="4" s="1"/>
  <c r="AN1038" i="4" a="1"/>
  <c r="AN1038" i="4" s="1"/>
  <c r="AI1038" i="4" a="1"/>
  <c r="AI1038" i="4" s="1"/>
  <c r="M1030" i="4" a="1"/>
  <c r="M1030" i="4" s="1"/>
  <c r="BT1030" i="4" a="1"/>
  <c r="BT1030" i="4" s="1"/>
  <c r="BK1030" i="4" a="1"/>
  <c r="BK1030" i="4" s="1"/>
  <c r="BB1030" i="4" a="1"/>
  <c r="BB1030" i="4" s="1"/>
  <c r="AN1030" i="4" a="1"/>
  <c r="AN1030" i="4" s="1"/>
  <c r="AE1030" i="4" a="1"/>
  <c r="AE1030" i="4" s="1"/>
  <c r="V1030" i="4" a="1"/>
  <c r="V1030" i="4" s="1"/>
  <c r="AS1030" i="4" a="1"/>
  <c r="AS1030" i="4" s="1"/>
  <c r="Z1022" i="4" a="1"/>
  <c r="Z1022" i="4" s="1"/>
  <c r="AU1022" i="4" a="1"/>
  <c r="AU1022" i="4" s="1"/>
  <c r="AZ1022" i="4" a="1"/>
  <c r="AZ1022" i="4" s="1"/>
  <c r="BQ1022" i="4" a="1"/>
  <c r="BQ1022" i="4" s="1"/>
  <c r="N1022" i="4" a="1"/>
  <c r="N1022" i="4" s="1"/>
  <c r="BL1022" i="4" a="1"/>
  <c r="BL1022" i="4" s="1"/>
  <c r="AY1022" i="4" a="1"/>
  <c r="AY1022" i="4" s="1"/>
  <c r="BK1022" i="4" a="1"/>
  <c r="BK1022" i="4" s="1"/>
  <c r="S1014" i="4" a="1"/>
  <c r="S1014" i="4" s="1"/>
  <c r="AG1014" i="4" a="1"/>
  <c r="AG1014" i="4" s="1"/>
  <c r="AJ1014" i="4" a="1"/>
  <c r="AJ1014" i="4" s="1"/>
  <c r="AE1014" i="4" a="1"/>
  <c r="AE1014" i="4" s="1"/>
  <c r="AZ1014" i="4" a="1"/>
  <c r="AZ1014" i="4" s="1"/>
  <c r="AD1014" i="4" a="1"/>
  <c r="AD1014" i="4" s="1"/>
  <c r="P1014" i="4" a="1"/>
  <c r="P1014" i="4" s="1"/>
  <c r="U1014" i="4" a="1"/>
  <c r="U1014" i="4" s="1"/>
  <c r="X1006" i="4" a="1"/>
  <c r="X1006" i="4" s="1"/>
  <c r="AZ1006" i="4" a="1"/>
  <c r="AZ1006" i="4" s="1"/>
  <c r="AB1006" i="4" a="1"/>
  <c r="AB1006" i="4" s="1"/>
  <c r="BA1006" i="4" a="1"/>
  <c r="BA1006" i="4" s="1"/>
  <c r="AX1006" i="4" a="1"/>
  <c r="AX1006" i="4" s="1"/>
  <c r="AO1006" i="4" a="1"/>
  <c r="AO1006" i="4" s="1"/>
  <c r="BQ1006" i="4" a="1"/>
  <c r="BQ1006" i="4" s="1"/>
  <c r="BB1006" i="4" a="1"/>
  <c r="BB1006" i="4" s="1"/>
  <c r="AX998" i="4" a="1"/>
  <c r="AX998" i="4" s="1"/>
  <c r="AJ998" i="4" a="1"/>
  <c r="AJ998" i="4" s="1"/>
  <c r="R998" i="4" a="1"/>
  <c r="R998" i="4" s="1"/>
  <c r="BP998" i="4" a="1"/>
  <c r="BP998" i="4" s="1"/>
  <c r="AC998" i="4" a="1"/>
  <c r="AC998" i="4" s="1"/>
  <c r="K998" i="4" a="1"/>
  <c r="K998" i="4" s="1"/>
  <c r="BI998" i="4" a="1"/>
  <c r="BI998" i="4" s="1"/>
  <c r="AQ998" i="4" a="1"/>
  <c r="AQ998" i="4" s="1"/>
  <c r="BE990" i="4" a="1"/>
  <c r="BE990" i="4" s="1"/>
  <c r="AP990" i="4" a="1"/>
  <c r="AP990" i="4" s="1"/>
  <c r="AG990" i="4" a="1"/>
  <c r="AG990" i="4" s="1"/>
  <c r="R990" i="4" a="1"/>
  <c r="R990" i="4" s="1"/>
  <c r="AL990" i="4" a="1"/>
  <c r="AL990" i="4" s="1"/>
  <c r="BC990" i="4" a="1"/>
  <c r="BC990" i="4" s="1"/>
  <c r="AJ990" i="4" a="1"/>
  <c r="AJ990" i="4" s="1"/>
  <c r="M982" i="4" a="1"/>
  <c r="M982" i="4" s="1"/>
  <c r="AJ982" i="4" a="1"/>
  <c r="AJ982" i="4" s="1"/>
  <c r="T982" i="4" a="1"/>
  <c r="T982" i="4" s="1"/>
  <c r="S982" i="4" a="1"/>
  <c r="S982" i="4" s="1"/>
  <c r="BG982" i="4" a="1"/>
  <c r="BG982" i="4" s="1"/>
  <c r="BN982" i="4" a="1"/>
  <c r="BN982" i="4" s="1"/>
  <c r="AY982" i="4" a="1"/>
  <c r="AY982" i="4" s="1"/>
  <c r="AA982" i="4" a="1"/>
  <c r="AA982" i="4" s="1"/>
  <c r="AL974" i="4" a="1"/>
  <c r="AL974" i="4" s="1"/>
  <c r="AP974" i="4" a="1"/>
  <c r="AP974" i="4" s="1"/>
  <c r="AZ974" i="4" a="1"/>
  <c r="AZ974" i="4" s="1"/>
  <c r="AE974" i="4" a="1"/>
  <c r="AE974" i="4" s="1"/>
  <c r="BB974" i="4" a="1"/>
  <c r="BB974" i="4" s="1"/>
  <c r="P974" i="4" a="1"/>
  <c r="P974" i="4" s="1"/>
  <c r="AB974" i="4" a="1"/>
  <c r="AB974" i="4" s="1"/>
  <c r="T974" i="4" a="1"/>
  <c r="T974" i="4" s="1"/>
  <c r="BE966" i="4" a="1"/>
  <c r="BE966" i="4" s="1"/>
  <c r="AV966" i="4" a="1"/>
  <c r="AV966" i="4" s="1"/>
  <c r="AM966" i="4" a="1"/>
  <c r="AM966" i="4" s="1"/>
  <c r="AD966" i="4" a="1"/>
  <c r="AD966" i="4" s="1"/>
  <c r="Y966" i="4" a="1"/>
  <c r="Y966" i="4" s="1"/>
  <c r="T966" i="4" a="1"/>
  <c r="T966" i="4" s="1"/>
  <c r="BD966" i="4" a="1"/>
  <c r="BD966" i="4" s="1"/>
  <c r="AP966" i="4" a="1"/>
  <c r="AP966" i="4" s="1"/>
  <c r="BA958" i="4" a="1"/>
  <c r="BA958" i="4" s="1"/>
  <c r="Q958" i="4" a="1"/>
  <c r="Q958" i="4" s="1"/>
  <c r="AJ958" i="4" a="1"/>
  <c r="AJ958" i="4" s="1"/>
  <c r="AA958" i="4" a="1"/>
  <c r="AA958" i="4" s="1"/>
  <c r="U958" i="4" a="1"/>
  <c r="U958" i="4" s="1"/>
  <c r="AZ958" i="4" a="1"/>
  <c r="AZ958" i="4" s="1"/>
  <c r="AK958" i="4" a="1"/>
  <c r="AK958" i="4" s="1"/>
  <c r="AB958" i="4" a="1"/>
  <c r="AB958" i="4" s="1"/>
  <c r="AD950" i="4" a="1"/>
  <c r="AD950" i="4" s="1"/>
  <c r="P950" i="4" a="1"/>
  <c r="P950" i="4" s="1"/>
  <c r="BE950" i="4" a="1"/>
  <c r="BE950" i="4" s="1"/>
  <c r="X950" i="4" a="1"/>
  <c r="X950" i="4" s="1"/>
  <c r="AX950" i="4" a="1"/>
  <c r="AX950" i="4" s="1"/>
  <c r="W950" i="4" a="1"/>
  <c r="W950" i="4" s="1"/>
  <c r="R950" i="4" a="1"/>
  <c r="R950" i="4" s="1"/>
  <c r="BC950" i="4" a="1"/>
  <c r="BC950" i="4" s="1"/>
  <c r="BA942" i="4" a="1"/>
  <c r="BA942" i="4" s="1"/>
  <c r="BE942" i="4" a="1"/>
  <c r="BE942" i="4" s="1"/>
  <c r="AV942" i="4" a="1"/>
  <c r="AV942" i="4" s="1"/>
  <c r="AM942" i="4" a="1"/>
  <c r="AM942" i="4" s="1"/>
  <c r="AD942" i="4" a="1"/>
  <c r="AD942" i="4" s="1"/>
  <c r="Y942" i="4" a="1"/>
  <c r="Y942" i="4" s="1"/>
  <c r="P942" i="4" a="1"/>
  <c r="P942" i="4" s="1"/>
  <c r="BN942" i="4" a="1"/>
  <c r="BN942" i="4" s="1"/>
  <c r="BA934" i="4" a="1"/>
  <c r="BA934" i="4" s="1"/>
  <c r="AR934" i="4" a="1"/>
  <c r="AR934" i="4" s="1"/>
  <c r="AI934" i="4" a="1"/>
  <c r="AI934" i="4" s="1"/>
  <c r="Z934" i="4" a="1"/>
  <c r="Z934" i="4" s="1"/>
  <c r="U934" i="4" a="1"/>
  <c r="U934" i="4" s="1"/>
  <c r="L934" i="4" a="1"/>
  <c r="L934" i="4" s="1"/>
  <c r="BO934" i="4" a="1"/>
  <c r="BO934" i="4" s="1"/>
  <c r="BK934" i="4" a="1"/>
  <c r="BK934" i="4" s="1"/>
  <c r="AM926" i="4" a="1"/>
  <c r="AM926" i="4" s="1"/>
  <c r="AQ926" i="4" a="1"/>
  <c r="AQ926" i="4" s="1"/>
  <c r="BI926" i="4" a="1"/>
  <c r="BI926" i="4" s="1"/>
  <c r="S926" i="4" a="1"/>
  <c r="S926" i="4" s="1"/>
  <c r="AT926" i="4" a="1"/>
  <c r="AT926" i="4" s="1"/>
  <c r="AA926" i="4" a="1"/>
  <c r="AA926" i="4" s="1"/>
  <c r="BK856" i="4" a="1"/>
  <c r="BK856" i="4" s="1"/>
  <c r="P856" i="4" a="1"/>
  <c r="P856" i="4" s="1"/>
  <c r="AE850" i="4" a="1"/>
  <c r="AE850" i="4" s="1"/>
  <c r="BA850" i="4" a="1"/>
  <c r="BA850" i="4" s="1"/>
  <c r="BT850" i="4" a="1"/>
  <c r="BT850" i="4" s="1"/>
  <c r="BM850" i="4" a="1"/>
  <c r="BM850" i="4" s="1"/>
  <c r="BK850" i="4" a="1"/>
  <c r="BK850" i="4" s="1"/>
  <c r="U850" i="4" a="1"/>
  <c r="U850" i="4" s="1"/>
  <c r="AZ850" i="4" a="1"/>
  <c r="AZ850" i="4" s="1"/>
  <c r="N850" i="4" a="1"/>
  <c r="N850" i="4" s="1"/>
  <c r="AA1040" i="4" a="1"/>
  <c r="AA1040" i="4" s="1"/>
  <c r="R1040" i="4" a="1"/>
  <c r="R1040" i="4" s="1"/>
  <c r="BK1040" i="4" a="1"/>
  <c r="BK1040" i="4" s="1"/>
  <c r="BB1040" i="4" a="1"/>
  <c r="BB1040" i="4" s="1"/>
  <c r="AS1040" i="4" a="1"/>
  <c r="AS1040" i="4" s="1"/>
  <c r="AN1040" i="4" a="1"/>
  <c r="AN1040" i="4" s="1"/>
  <c r="AE1040" i="4" a="1"/>
  <c r="AE1040" i="4" s="1"/>
  <c r="V1040" i="4" a="1"/>
  <c r="V1040" i="4" s="1"/>
  <c r="N1031" i="4" a="1"/>
  <c r="N1031" i="4" s="1"/>
  <c r="M1031" i="4" a="1"/>
  <c r="M1031" i="4" s="1"/>
  <c r="BP1031" i="4" a="1"/>
  <c r="BP1031" i="4" s="1"/>
  <c r="BG1031" i="4" a="1"/>
  <c r="BG1031" i="4" s="1"/>
  <c r="AS1031" i="4" a="1"/>
  <c r="AS1031" i="4" s="1"/>
  <c r="AJ1031" i="4" a="1"/>
  <c r="AJ1031" i="4" s="1"/>
  <c r="AA1031" i="4" a="1"/>
  <c r="AA1031" i="4" s="1"/>
  <c r="AP1031" i="4" a="1"/>
  <c r="AP1031" i="4" s="1"/>
  <c r="BT1023" i="4" a="1"/>
  <c r="BT1023" i="4" s="1"/>
  <c r="AV1023" i="4" a="1"/>
  <c r="AV1023" i="4" s="1"/>
  <c r="AE1023" i="4" a="1"/>
  <c r="AE1023" i="4" s="1"/>
  <c r="Z1023" i="4" a="1"/>
  <c r="Z1023" i="4" s="1"/>
  <c r="BA1023" i="4" a="1"/>
  <c r="BA1023" i="4" s="1"/>
  <c r="BM1023" i="4" a="1"/>
  <c r="BM1023" i="4" s="1"/>
  <c r="V1023" i="4" a="1"/>
  <c r="V1023" i="4" s="1"/>
  <c r="AZ1023" i="4" a="1"/>
  <c r="AZ1023" i="4" s="1"/>
  <c r="AU1015" i="4" a="1"/>
  <c r="AU1015" i="4" s="1"/>
  <c r="K1015" i="4" a="1"/>
  <c r="K1015" i="4" s="1"/>
  <c r="AL1015" i="4" a="1"/>
  <c r="AL1015" i="4" s="1"/>
  <c r="BB1015" i="4" a="1"/>
  <c r="BB1015" i="4" s="1"/>
  <c r="J1015" i="4" a="1"/>
  <c r="J1015" i="4" s="1"/>
  <c r="AQ1015" i="4" a="1"/>
  <c r="AQ1015" i="4" s="1"/>
  <c r="O1015" i="4" a="1"/>
  <c r="O1015" i="4" s="1"/>
  <c r="V1015" i="4" a="1"/>
  <c r="V1015" i="4" s="1"/>
  <c r="AN1007" i="4" a="1"/>
  <c r="AN1007" i="4" s="1"/>
  <c r="BN1007" i="4" a="1"/>
  <c r="BN1007" i="4" s="1"/>
  <c r="BK1007" i="4" a="1"/>
  <c r="BK1007" i="4" s="1"/>
  <c r="BB1007" i="4" a="1"/>
  <c r="BB1007" i="4" s="1"/>
  <c r="AY1007" i="4" a="1"/>
  <c r="AY1007" i="4" s="1"/>
  <c r="AL1007" i="4" a="1"/>
  <c r="AL1007" i="4" s="1"/>
  <c r="M1007" i="4" a="1"/>
  <c r="M1007" i="4" s="1"/>
  <c r="BG1007" i="4" a="1"/>
  <c r="BG1007" i="4" s="1"/>
  <c r="AY999" i="4" a="1"/>
  <c r="AY999" i="4" s="1"/>
  <c r="AK999" i="4" a="1"/>
  <c r="AK999" i="4" s="1"/>
  <c r="S999" i="4" a="1"/>
  <c r="S999" i="4" s="1"/>
  <c r="BQ999" i="4" a="1"/>
  <c r="BQ999" i="4" s="1"/>
  <c r="BL999" i="4" a="1"/>
  <c r="BL999" i="4" s="1"/>
  <c r="AX999" i="4" a="1"/>
  <c r="AX999" i="4" s="1"/>
  <c r="AF999" i="4" a="1"/>
  <c r="AF999" i="4" s="1"/>
  <c r="BQ991" i="4" a="1"/>
  <c r="BQ991" i="4" s="1"/>
  <c r="BK991" i="4" a="1"/>
  <c r="BK991" i="4" s="1"/>
  <c r="AG991" i="4" a="1"/>
  <c r="AG991" i="4" s="1"/>
  <c r="BA991" i="4" a="1"/>
  <c r="BA991" i="4" s="1"/>
  <c r="J991" i="4" a="1"/>
  <c r="J991" i="4" s="1"/>
  <c r="AX991" i="4" a="1"/>
  <c r="AX991" i="4" s="1"/>
  <c r="AW991" i="4" a="1"/>
  <c r="AW991" i="4" s="1"/>
  <c r="Z991" i="4" a="1"/>
  <c r="Z991" i="4" s="1"/>
  <c r="BQ983" i="4" a="1"/>
  <c r="BQ983" i="4" s="1"/>
  <c r="AF983" i="4" a="1"/>
  <c r="AF983" i="4" s="1"/>
  <c r="BB983" i="4" a="1"/>
  <c r="BB983" i="4" s="1"/>
  <c r="BS983" i="4" a="1"/>
  <c r="BS983" i="4" s="1"/>
  <c r="BD983" i="4" a="1"/>
  <c r="BD983" i="4" s="1"/>
  <c r="V983" i="4" a="1"/>
  <c r="V983" i="4" s="1"/>
  <c r="M983" i="4" a="1"/>
  <c r="M983" i="4" s="1"/>
  <c r="BT983" i="4" a="1"/>
  <c r="BT983" i="4" s="1"/>
  <c r="AM975" i="4" a="1"/>
  <c r="AM975" i="4" s="1"/>
  <c r="BN975" i="4" a="1"/>
  <c r="BN975" i="4" s="1"/>
  <c r="AQ975" i="4" a="1"/>
  <c r="AQ975" i="4" s="1"/>
  <c r="BI975" i="4" a="1"/>
  <c r="BI975" i="4" s="1"/>
  <c r="BO975" i="4" a="1"/>
  <c r="BO975" i="4" s="1"/>
  <c r="AZ975" i="4" a="1"/>
  <c r="AZ975" i="4" s="1"/>
  <c r="N975" i="4" a="1"/>
  <c r="N975" i="4" s="1"/>
  <c r="R975" i="4" a="1"/>
  <c r="R975" i="4" s="1"/>
  <c r="BO967" i="4" a="1"/>
  <c r="BO967" i="4" s="1"/>
  <c r="AH967" i="4" a="1"/>
  <c r="AH967" i="4" s="1"/>
  <c r="Y967" i="4" a="1"/>
  <c r="Y967" i="4" s="1"/>
  <c r="P967" i="4" a="1"/>
  <c r="P967" i="4" s="1"/>
  <c r="BS967" i="4" a="1"/>
  <c r="BS967" i="4" s="1"/>
  <c r="BN967" i="4" a="1"/>
  <c r="BN967" i="4" s="1"/>
  <c r="BE967" i="4" a="1"/>
  <c r="BE967" i="4" s="1"/>
  <c r="AU967" i="4" a="1"/>
  <c r="AU967" i="4" s="1"/>
  <c r="AD959" i="4" a="1"/>
  <c r="AD959" i="4" s="1"/>
  <c r="Y959" i="4" a="1"/>
  <c r="Y959" i="4" s="1"/>
  <c r="P959" i="4" a="1"/>
  <c r="P959" i="4" s="1"/>
  <c r="BS959" i="4" a="1"/>
  <c r="BS959" i="4" s="1"/>
  <c r="BN959" i="4" a="1"/>
  <c r="BN959" i="4" s="1"/>
  <c r="BE959" i="4" a="1"/>
  <c r="BE959" i="4" s="1"/>
  <c r="AV959" i="4" a="1"/>
  <c r="AV959" i="4" s="1"/>
  <c r="AC959" i="4" a="1"/>
  <c r="AC959" i="4" s="1"/>
  <c r="BA951" i="4" a="1"/>
  <c r="BA951" i="4" s="1"/>
  <c r="AI951" i="4" a="1"/>
  <c r="AI951" i="4" s="1"/>
  <c r="L951" i="4" a="1"/>
  <c r="L951" i="4" s="1"/>
  <c r="AU951" i="4" a="1"/>
  <c r="AU951" i="4" s="1"/>
  <c r="AG951" i="4" a="1"/>
  <c r="AG951" i="4" s="1"/>
  <c r="O951" i="4" a="1"/>
  <c r="O951" i="4" s="1"/>
  <c r="Y951" i="4" a="1"/>
  <c r="Y951" i="4" s="1"/>
  <c r="BQ951" i="4" a="1"/>
  <c r="BQ951" i="4" s="1"/>
  <c r="O943" i="4" a="1"/>
  <c r="O943" i="4" s="1"/>
  <c r="J943" i="4" a="1"/>
  <c r="J943" i="4" s="1"/>
  <c r="S943" i="4" a="1"/>
  <c r="S943" i="4" s="1"/>
  <c r="BE943" i="4" a="1"/>
  <c r="BE943" i="4" s="1"/>
  <c r="V943" i="4" a="1"/>
  <c r="V943" i="4" s="1"/>
  <c r="Z943" i="4" a="1"/>
  <c r="Z943" i="4" s="1"/>
  <c r="L943" i="4" a="1"/>
  <c r="L943" i="4" s="1"/>
  <c r="BP943" i="4" a="1"/>
  <c r="BP943" i="4" s="1"/>
  <c r="BB935" i="4" a="1"/>
  <c r="BB935" i="4" s="1"/>
  <c r="AS935" i="4" a="1"/>
  <c r="AS935" i="4" s="1"/>
  <c r="AJ935" i="4" a="1"/>
  <c r="AJ935" i="4" s="1"/>
  <c r="AA935" i="4" a="1"/>
  <c r="AA935" i="4" s="1"/>
  <c r="V935" i="4" a="1"/>
  <c r="V935" i="4" s="1"/>
  <c r="M935" i="4" a="1"/>
  <c r="M935" i="4" s="1"/>
  <c r="BF935" i="4" a="1"/>
  <c r="BF935" i="4" s="1"/>
  <c r="BL927" i="4" a="1"/>
  <c r="BL927" i="4" s="1"/>
  <c r="P927" i="4" a="1"/>
  <c r="P927" i="4" s="1"/>
  <c r="AH927" i="4" a="1"/>
  <c r="AH927" i="4" s="1"/>
  <c r="BM927" i="4" a="1"/>
  <c r="BM927" i="4" s="1"/>
  <c r="AP927" i="4" a="1"/>
  <c r="AP927" i="4" s="1"/>
  <c r="AK927" i="4" a="1"/>
  <c r="AK927" i="4" s="1"/>
  <c r="AB927" i="4" a="1"/>
  <c r="AB927" i="4" s="1"/>
  <c r="M927" i="4" a="1"/>
  <c r="M927" i="4" s="1"/>
  <c r="BH919" i="4" a="1"/>
  <c r="BH919" i="4" s="1"/>
  <c r="AY919" i="4" a="1"/>
  <c r="AY919" i="4" s="1"/>
  <c r="AP919" i="4" a="1"/>
  <c r="AP919" i="4" s="1"/>
  <c r="AK919" i="4" a="1"/>
  <c r="AK919" i="4" s="1"/>
  <c r="BL919" i="4" a="1"/>
  <c r="BL919" i="4" s="1"/>
  <c r="BC919" i="4" a="1"/>
  <c r="BC919" i="4" s="1"/>
  <c r="AT919" i="4" a="1"/>
  <c r="AT919" i="4" s="1"/>
  <c r="AO919" i="4" a="1"/>
  <c r="AO919" i="4" s="1"/>
  <c r="AA911" i="4" a="1"/>
  <c r="AA911" i="4" s="1"/>
  <c r="AT911" i="4" a="1"/>
  <c r="AT911" i="4" s="1"/>
  <c r="AF911" i="4" a="1"/>
  <c r="AF911" i="4" s="1"/>
  <c r="AS911" i="4" a="1"/>
  <c r="AS911" i="4" s="1"/>
  <c r="BE911" i="4" a="1"/>
  <c r="BE911" i="4" s="1"/>
  <c r="AG911" i="4" a="1"/>
  <c r="AG911" i="4" s="1"/>
  <c r="S911" i="4" a="1"/>
  <c r="S911" i="4" s="1"/>
  <c r="Y911" i="4" a="1"/>
  <c r="Y911" i="4" s="1"/>
  <c r="N903" i="4" a="1"/>
  <c r="N903" i="4" s="1"/>
  <c r="BI903" i="4" a="1"/>
  <c r="BI903" i="4" s="1"/>
  <c r="BD903" i="4" a="1"/>
  <c r="BD903" i="4" s="1"/>
  <c r="BH903" i="4" a="1"/>
  <c r="BH903" i="4" s="1"/>
  <c r="AO903" i="4" a="1"/>
  <c r="AO903" i="4" s="1"/>
  <c r="AR903" i="4" a="1"/>
  <c r="AR903" i="4" s="1"/>
  <c r="P903" i="4" a="1"/>
  <c r="P903" i="4" s="1"/>
  <c r="AB903" i="4" a="1"/>
  <c r="AB903" i="4" s="1"/>
  <c r="AL895" i="4" a="1"/>
  <c r="AL895" i="4" s="1"/>
  <c r="AT895" i="4" a="1"/>
  <c r="AT895" i="4" s="1"/>
  <c r="BG895" i="4" a="1"/>
  <c r="BG895" i="4" s="1"/>
  <c r="AX895" i="4" a="1"/>
  <c r="AX895" i="4" s="1"/>
  <c r="AO895" i="4" a="1"/>
  <c r="AO895" i="4" s="1"/>
  <c r="M895" i="4" a="1"/>
  <c r="M895" i="4" s="1"/>
  <c r="J895" i="4" a="1"/>
  <c r="J895" i="4" s="1"/>
  <c r="BS895" i="4" a="1"/>
  <c r="BS895" i="4" s="1"/>
  <c r="AY887" i="4" a="1"/>
  <c r="AY887" i="4" s="1"/>
  <c r="BJ887" i="4" a="1"/>
  <c r="BJ887" i="4" s="1"/>
  <c r="AM887" i="4" a="1"/>
  <c r="AM887" i="4" s="1"/>
  <c r="J887" i="4" a="1"/>
  <c r="J887" i="4" s="1"/>
  <c r="BF887" i="4" a="1"/>
  <c r="BF887" i="4" s="1"/>
  <c r="AD887" i="4" a="1"/>
  <c r="AD887" i="4" s="1"/>
  <c r="M887" i="4" a="1"/>
  <c r="M887" i="4" s="1"/>
  <c r="P887" i="4" a="1"/>
  <c r="P887" i="4" s="1"/>
  <c r="J879" i="4" a="1"/>
  <c r="J879" i="4" s="1"/>
  <c r="AB879" i="4" a="1"/>
  <c r="AB879" i="4" s="1"/>
  <c r="L879" i="4" a="1"/>
  <c r="L879" i="4" s="1"/>
  <c r="M879" i="4" a="1"/>
  <c r="M879" i="4" s="1"/>
  <c r="BQ879" i="4" a="1"/>
  <c r="BQ879" i="4" s="1"/>
  <c r="BK879" i="4" a="1"/>
  <c r="BK879" i="4" s="1"/>
  <c r="BM879" i="4" a="1"/>
  <c r="BM879" i="4" s="1"/>
  <c r="T879" i="4" a="1"/>
  <c r="T879" i="4" s="1"/>
  <c r="AN871" i="4" a="1"/>
  <c r="AN871" i="4" s="1"/>
  <c r="AT871" i="4" a="1"/>
  <c r="AT871" i="4" s="1"/>
  <c r="W871" i="4" a="1"/>
  <c r="W871" i="4" s="1"/>
  <c r="M871" i="4" a="1"/>
  <c r="M871" i="4" s="1"/>
  <c r="BB871" i="4" a="1"/>
  <c r="BB871" i="4" s="1"/>
  <c r="S871" i="4" a="1"/>
  <c r="S871" i="4" s="1"/>
  <c r="V871" i="4" a="1"/>
  <c r="V871" i="4" s="1"/>
  <c r="O863" i="4" a="1"/>
  <c r="O863" i="4" s="1"/>
  <c r="BD863" i="4" a="1"/>
  <c r="BD863" i="4" s="1"/>
  <c r="AC863" i="4" a="1"/>
  <c r="AC863" i="4" s="1"/>
  <c r="Q863" i="4" a="1"/>
  <c r="Q863" i="4" s="1"/>
  <c r="BA863" i="4" a="1"/>
  <c r="BA863" i="4" s="1"/>
  <c r="L863" i="4" a="1"/>
  <c r="L863" i="4" s="1"/>
  <c r="BN863" i="4" a="1"/>
  <c r="BN863" i="4" s="1"/>
  <c r="P863" i="4" a="1"/>
  <c r="P863" i="4" s="1"/>
  <c r="AE855" i="4" a="1"/>
  <c r="AE855" i="4" s="1"/>
  <c r="V855" i="4" a="1"/>
  <c r="V855" i="4" s="1"/>
  <c r="M855" i="4" a="1"/>
  <c r="M855" i="4" s="1"/>
  <c r="BJ855" i="4" a="1"/>
  <c r="BJ855" i="4" s="1"/>
  <c r="BA855" i="4" a="1"/>
  <c r="BA855" i="4" s="1"/>
  <c r="BL855" i="4" a="1"/>
  <c r="BL855" i="4" s="1"/>
  <c r="BC855" i="4" a="1"/>
  <c r="BC855" i="4" s="1"/>
  <c r="W855" i="4" a="1"/>
  <c r="W855" i="4" s="1"/>
  <c r="Z1038" i="4" a="1"/>
  <c r="Z1038" i="4" s="1"/>
  <c r="Q1038" i="4" a="1"/>
  <c r="Q1038" i="4" s="1"/>
  <c r="BJ1038" i="4" a="1"/>
  <c r="BJ1038" i="4" s="1"/>
  <c r="BA1038" i="4" a="1"/>
  <c r="BA1038" i="4" s="1"/>
  <c r="AV1038" i="4" a="1"/>
  <c r="AV1038" i="4" s="1"/>
  <c r="AQ1038" i="4" a="1"/>
  <c r="AQ1038" i="4" s="1"/>
  <c r="AD1038" i="4" a="1"/>
  <c r="AD1038" i="4" s="1"/>
  <c r="U1038" i="4" a="1"/>
  <c r="U1038" i="4" s="1"/>
  <c r="Q1030" i="4" a="1"/>
  <c r="Q1030" i="4" s="1"/>
  <c r="L1030" i="4" a="1"/>
  <c r="L1030" i="4" s="1"/>
  <c r="BO1030" i="4" a="1"/>
  <c r="BO1030" i="4" s="1"/>
  <c r="BF1030" i="4" a="1"/>
  <c r="BF1030" i="4" s="1"/>
  <c r="AR1030" i="4" a="1"/>
  <c r="AR1030" i="4" s="1"/>
  <c r="AI1030" i="4" a="1"/>
  <c r="AI1030" i="4" s="1"/>
  <c r="Z1030" i="4" a="1"/>
  <c r="Z1030" i="4" s="1"/>
  <c r="K1030" i="4" a="1"/>
  <c r="K1030" i="4" s="1"/>
  <c r="BS1022" i="4" a="1"/>
  <c r="BS1022" i="4" s="1"/>
  <c r="AB1022" i="4" a="1"/>
  <c r="AB1022" i="4" s="1"/>
  <c r="AG1022" i="4" a="1"/>
  <c r="AG1022" i="4" s="1"/>
  <c r="W1022" i="4" a="1"/>
  <c r="W1022" i="4" s="1"/>
  <c r="AX1022" i="4" a="1"/>
  <c r="AX1022" i="4" s="1"/>
  <c r="AJ1022" i="4" a="1"/>
  <c r="AJ1022" i="4" s="1"/>
  <c r="BC1022" i="4" a="1"/>
  <c r="BC1022" i="4" s="1"/>
  <c r="AW1022" i="4" a="1"/>
  <c r="AW1022" i="4" s="1"/>
  <c r="AF1014" i="4" a="1"/>
  <c r="AF1014" i="4" s="1"/>
  <c r="BH1014" i="4" a="1"/>
  <c r="BH1014" i="4" s="1"/>
  <c r="BT1014" i="4" a="1"/>
  <c r="BT1014" i="4" s="1"/>
  <c r="L1014" i="4" a="1"/>
  <c r="L1014" i="4" s="1"/>
  <c r="AS1014" i="4" a="1"/>
  <c r="AS1014" i="4" s="1"/>
  <c r="AH1014" i="4" a="1"/>
  <c r="AH1014" i="4" s="1"/>
  <c r="T1014" i="4" a="1"/>
  <c r="T1014" i="4" s="1"/>
  <c r="BJ1014" i="4" a="1"/>
  <c r="BJ1014" i="4" s="1"/>
  <c r="AM1006" i="4" a="1"/>
  <c r="AM1006" i="4" s="1"/>
  <c r="BM1006" i="4" a="1"/>
  <c r="BM1006" i="4" s="1"/>
  <c r="BJ1006" i="4" a="1"/>
  <c r="BJ1006" i="4" s="1"/>
  <c r="AP1006" i="4" a="1"/>
  <c r="AP1006" i="4" s="1"/>
  <c r="AE1006" i="4" a="1"/>
  <c r="AE1006" i="4" s="1"/>
  <c r="AJ1006" i="4" a="1"/>
  <c r="AJ1006" i="4" s="1"/>
  <c r="W1006" i="4" a="1"/>
  <c r="W1006" i="4" s="1"/>
  <c r="BF1006" i="4" a="1"/>
  <c r="BF1006" i="4" s="1"/>
  <c r="AG998" i="4" a="1"/>
  <c r="AG998" i="4" s="1"/>
  <c r="O998" i="4" a="1"/>
  <c r="O998" i="4" s="1"/>
  <c r="BM998" i="4" a="1"/>
  <c r="BM998" i="4" s="1"/>
  <c r="Q998" i="4" a="1"/>
  <c r="Q998" i="4" s="1"/>
  <c r="BK998" i="4" a="1"/>
  <c r="BK998" i="4" s="1"/>
  <c r="AW998" i="4" a="1"/>
  <c r="AW998" i="4" s="1"/>
  <c r="AE998" i="4" a="1"/>
  <c r="AE998" i="4" s="1"/>
  <c r="U990" i="4" a="1"/>
  <c r="U990" i="4" s="1"/>
  <c r="AR990" i="4" a="1"/>
  <c r="AR990" i="4" s="1"/>
  <c r="AB990" i="4" a="1"/>
  <c r="AB990" i="4" s="1"/>
  <c r="W990" i="4" a="1"/>
  <c r="W990" i="4" s="1"/>
  <c r="BP990" i="4" a="1"/>
  <c r="BP990" i="4" s="1"/>
  <c r="J990" i="4" a="1"/>
  <c r="J990" i="4" s="1"/>
  <c r="BG990" i="4" a="1"/>
  <c r="BG990" i="4" s="1"/>
  <c r="AI990" i="4" a="1"/>
  <c r="AI990" i="4" s="1"/>
  <c r="BT982" i="4" a="1"/>
  <c r="BT982" i="4" s="1"/>
  <c r="AI982" i="4" a="1"/>
  <c r="AI982" i="4" s="1"/>
  <c r="X982" i="4" a="1"/>
  <c r="X982" i="4" s="1"/>
  <c r="BQ982" i="4" a="1"/>
  <c r="BQ982" i="4" s="1"/>
  <c r="AM982" i="4" a="1"/>
  <c r="AM982" i="4" s="1"/>
  <c r="AZ982" i="4" a="1"/>
  <c r="AZ982" i="4" s="1"/>
  <c r="AK982" i="4" a="1"/>
  <c r="AK982" i="4" s="1"/>
  <c r="BS982" i="4" a="1"/>
  <c r="BS982" i="4" s="1"/>
  <c r="BP974" i="4" a="1"/>
  <c r="BP974" i="4" s="1"/>
  <c r="BQ974" i="4" a="1"/>
  <c r="BQ974" i="4" s="1"/>
  <c r="BS974" i="4" a="1"/>
  <c r="BS974" i="4" s="1"/>
  <c r="AT974" i="4" a="1"/>
  <c r="AT974" i="4" s="1"/>
  <c r="BO974" i="4" a="1"/>
  <c r="BO974" i="4" s="1"/>
  <c r="AW974" i="4" a="1"/>
  <c r="AW974" i="4" s="1"/>
  <c r="N974" i="4" a="1"/>
  <c r="N974" i="4" s="1"/>
  <c r="O974" i="4" a="1"/>
  <c r="O974" i="4" s="1"/>
  <c r="BI966" i="4" a="1"/>
  <c r="BI966" i="4" s="1"/>
  <c r="AZ966" i="4" a="1"/>
  <c r="AZ966" i="4" s="1"/>
  <c r="AQ966" i="4" a="1"/>
  <c r="AQ966" i="4" s="1"/>
  <c r="AH966" i="4" a="1"/>
  <c r="AH966" i="4" s="1"/>
  <c r="AC966" i="4" a="1"/>
  <c r="AC966" i="4" s="1"/>
  <c r="BM966" i="4" a="1"/>
  <c r="BM966" i="4" s="1"/>
  <c r="AY966" i="4" a="1"/>
  <c r="AY966" i="4" s="1"/>
  <c r="AT966" i="4" a="1"/>
  <c r="AT966" i="4" s="1"/>
  <c r="AD958" i="4" a="1"/>
  <c r="AD958" i="4" s="1"/>
  <c r="AN958" i="4" a="1"/>
  <c r="AN958" i="4" s="1"/>
  <c r="AE958" i="4" a="1"/>
  <c r="AE958" i="4" s="1"/>
  <c r="Z958" i="4" a="1"/>
  <c r="Z958" i="4" s="1"/>
  <c r="BJ958" i="4" a="1"/>
  <c r="BJ958" i="4" s="1"/>
  <c r="BD958" i="4" a="1"/>
  <c r="BD958" i="4" s="1"/>
  <c r="BL958" i="4" a="1"/>
  <c r="BL958" i="4" s="1"/>
  <c r="BC958" i="4" a="1"/>
  <c r="BC958" i="4" s="1"/>
  <c r="AZ950" i="4" a="1"/>
  <c r="AZ950" i="4" s="1"/>
  <c r="AH950" i="4" a="1"/>
  <c r="AH950" i="4" s="1"/>
  <c r="K950" i="4" a="1"/>
  <c r="K950" i="4" s="1"/>
  <c r="J950" i="4" a="1"/>
  <c r="J950" i="4" s="1"/>
  <c r="BK950" i="4" a="1"/>
  <c r="BK950" i="4" s="1"/>
  <c r="AJ950" i="4" a="1"/>
  <c r="AJ950" i="4" s="1"/>
  <c r="AE950" i="4" a="1"/>
  <c r="AE950" i="4" s="1"/>
  <c r="BP950" i="4" a="1"/>
  <c r="BP950" i="4" s="1"/>
  <c r="BJ942" i="4" a="1"/>
  <c r="BJ942" i="4" s="1"/>
  <c r="AZ942" i="4" a="1"/>
  <c r="AZ942" i="4" s="1"/>
  <c r="AQ942" i="4" a="1"/>
  <c r="AQ942" i="4" s="1"/>
  <c r="AH942" i="4" a="1"/>
  <c r="AH942" i="4" s="1"/>
  <c r="AC942" i="4" a="1"/>
  <c r="AC942" i="4" s="1"/>
  <c r="T942" i="4" a="1"/>
  <c r="T942" i="4" s="1"/>
  <c r="K942" i="4" a="1"/>
  <c r="K942" i="4" s="1"/>
  <c r="BS942" i="4" a="1"/>
  <c r="BS942" i="4" s="1"/>
  <c r="AM934" i="4" a="1"/>
  <c r="AM934" i="4" s="1"/>
  <c r="AD934" i="4" a="1"/>
  <c r="AD934" i="4" s="1"/>
  <c r="Y934" i="4" a="1"/>
  <c r="Y934" i="4" s="1"/>
  <c r="P934" i="4" a="1"/>
  <c r="P934" i="4" s="1"/>
  <c r="BS934" i="4" a="1"/>
  <c r="BS934" i="4" s="1"/>
  <c r="BJ934" i="4" a="1"/>
  <c r="BJ934" i="4" s="1"/>
  <c r="BE934" i="4" a="1"/>
  <c r="BE934" i="4" s="1"/>
  <c r="BT926" i="4" a="1"/>
  <c r="BT926" i="4" s="1"/>
  <c r="AZ926" i="4" a="1"/>
  <c r="AZ926" i="4" s="1"/>
  <c r="BR926" i="4" a="1"/>
  <c r="BR926" i="4" s="1"/>
  <c r="AB926" i="4" a="1"/>
  <c r="AB926" i="4" s="1"/>
  <c r="BC926" i="4" a="1"/>
  <c r="BC926" i="4" s="1"/>
  <c r="AJ926" i="4" a="1"/>
  <c r="AJ926" i="4" s="1"/>
  <c r="BB926" i="4" a="1"/>
  <c r="BB926" i="4" s="1"/>
  <c r="AS926" i="4" a="1"/>
  <c r="AS926" i="4" s="1"/>
  <c r="BG918" i="4" a="1"/>
  <c r="BG918" i="4" s="1"/>
  <c r="AX918" i="4" a="1"/>
  <c r="AX918" i="4" s="1"/>
  <c r="AO918" i="4" a="1"/>
  <c r="AO918" i="4" s="1"/>
  <c r="AJ918" i="4" a="1"/>
  <c r="AJ918" i="4" s="1"/>
  <c r="AA918" i="4" a="1"/>
  <c r="AA918" i="4" s="1"/>
  <c r="R918" i="4" a="1"/>
  <c r="R918" i="4" s="1"/>
  <c r="AS918" i="4" a="1"/>
  <c r="AS918" i="4" s="1"/>
  <c r="AN918" i="4" a="1"/>
  <c r="AN918" i="4" s="1"/>
  <c r="AD910" i="4" a="1"/>
  <c r="AD910" i="4" s="1"/>
  <c r="BP910" i="4" a="1"/>
  <c r="BP910" i="4" s="1"/>
  <c r="BK910" i="4" a="1"/>
  <c r="BK910" i="4" s="1"/>
  <c r="BO910" i="4" a="1"/>
  <c r="BO910" i="4" s="1"/>
  <c r="BF910" i="4" a="1"/>
  <c r="BF910" i="4" s="1"/>
  <c r="AQ910" i="4" a="1"/>
  <c r="AQ910" i="4" s="1"/>
  <c r="T910" i="4" a="1"/>
  <c r="T910" i="4" s="1"/>
  <c r="Z910" i="4" a="1"/>
  <c r="Z910" i="4" s="1"/>
  <c r="M902" i="4" a="1"/>
  <c r="M902" i="4" s="1"/>
  <c r="AY902" i="4" a="1"/>
  <c r="AY902" i="4" s="1"/>
  <c r="BL902" i="4" a="1"/>
  <c r="BL902" i="4" s="1"/>
  <c r="BG902" i="4" a="1"/>
  <c r="BG902" i="4" s="1"/>
  <c r="AN902" i="4" a="1"/>
  <c r="AN902" i="4" s="1"/>
  <c r="AQ902" i="4" a="1"/>
  <c r="AQ902" i="4" s="1"/>
  <c r="O902" i="4" a="1"/>
  <c r="O902" i="4" s="1"/>
  <c r="AO902" i="4" a="1"/>
  <c r="AO902" i="4" s="1"/>
  <c r="AC856" i="4" a="1"/>
  <c r="AC856" i="4" s="1"/>
  <c r="BN856" i="4" a="1"/>
  <c r="BN856" i="4" s="1"/>
  <c r="Z850" i="4" a="1"/>
  <c r="Z850" i="4" s="1"/>
  <c r="BE850" i="4" a="1"/>
  <c r="BE850" i="4" s="1"/>
  <c r="AQ850" i="4" a="1"/>
  <c r="AQ850" i="4" s="1"/>
  <c r="BO850" i="4" a="1"/>
  <c r="BO850" i="4" s="1"/>
  <c r="S850" i="4" a="1"/>
  <c r="S850" i="4" s="1"/>
  <c r="BI850" i="4" a="1"/>
  <c r="BI850" i="4" s="1"/>
  <c r="BH850" i="4" a="1"/>
  <c r="BH850" i="4" s="1"/>
  <c r="BL850" i="4" a="1"/>
  <c r="BL850" i="4" s="1"/>
  <c r="M1040" i="4" a="1"/>
  <c r="M1040" i="4" s="1"/>
  <c r="BT1040" i="4" a="1"/>
  <c r="BT1040" i="4" s="1"/>
  <c r="BO1040" i="4" a="1"/>
  <c r="BO1040" i="4" s="1"/>
  <c r="BF1040" i="4" a="1"/>
  <c r="BF1040" i="4" s="1"/>
  <c r="AW1040" i="4" a="1"/>
  <c r="AW1040" i="4" s="1"/>
  <c r="AR1040" i="4" a="1"/>
  <c r="AR1040" i="4" s="1"/>
  <c r="AI1040" i="4" a="1"/>
  <c r="AI1040" i="4" s="1"/>
  <c r="Z1040" i="4" a="1"/>
  <c r="Z1040" i="4" s="1"/>
  <c r="R1031" i="4" a="1"/>
  <c r="R1031" i="4" s="1"/>
  <c r="AE1031" i="4" a="1"/>
  <c r="AE1031" i="4" s="1"/>
  <c r="V1031" i="4" a="1"/>
  <c r="V1031" i="4" s="1"/>
  <c r="Q1031" i="4" a="1"/>
  <c r="Q1031" i="4" s="1"/>
  <c r="BK1031" i="4" a="1"/>
  <c r="BK1031" i="4" s="1"/>
  <c r="BB1031" i="4" a="1"/>
  <c r="BB1031" i="4" s="1"/>
  <c r="AW1031" i="4" a="1"/>
  <c r="AW1031" i="4" s="1"/>
  <c r="BT1031" i="4" a="1"/>
  <c r="BT1031" i="4" s="1"/>
  <c r="M1023" i="4" a="1"/>
  <c r="M1023" i="4" s="1"/>
  <c r="AC1023" i="4" a="1"/>
  <c r="AC1023" i="4" s="1"/>
  <c r="BO1023" i="4" a="1"/>
  <c r="BO1023" i="4" s="1"/>
  <c r="BJ1023" i="4" a="1"/>
  <c r="BJ1023" i="4" s="1"/>
  <c r="P1023" i="4" a="1"/>
  <c r="P1023" i="4" s="1"/>
  <c r="AK1023" i="4" a="1"/>
  <c r="AK1023" i="4" s="1"/>
  <c r="N1023" i="4" a="1"/>
  <c r="N1023" i="4" s="1"/>
  <c r="AP1023" i="4" a="1"/>
  <c r="AP1023" i="4" s="1"/>
  <c r="AY1015" i="4" a="1"/>
  <c r="AY1015" i="4" s="1"/>
  <c r="BQ1015" i="4" a="1"/>
  <c r="BQ1015" i="4" s="1"/>
  <c r="BM1015" i="4" a="1"/>
  <c r="BM1015" i="4" s="1"/>
  <c r="P1015" i="4" a="1"/>
  <c r="P1015" i="4" s="1"/>
  <c r="BA1015" i="4" a="1"/>
  <c r="BA1015" i="4" s="1"/>
  <c r="S1015" i="4" a="1"/>
  <c r="S1015" i="4" s="1"/>
  <c r="AJ1015" i="4" a="1"/>
  <c r="AJ1015" i="4" s="1"/>
  <c r="AE1015" i="4" a="1"/>
  <c r="AE1015" i="4" s="1"/>
  <c r="BO1007" i="4" a="1"/>
  <c r="BO1007" i="4" s="1"/>
  <c r="Q1007" i="4" a="1"/>
  <c r="Q1007" i="4" s="1"/>
  <c r="AD1007" i="4" a="1"/>
  <c r="AD1007" i="4" s="1"/>
  <c r="BI1007" i="4" a="1"/>
  <c r="BI1007" i="4" s="1"/>
  <c r="AF1007" i="4" a="1"/>
  <c r="AF1007" i="4" s="1"/>
  <c r="AP1007" i="4" a="1"/>
  <c r="AP1007" i="4" s="1"/>
  <c r="X1007" i="4" a="1"/>
  <c r="X1007" i="4" s="1"/>
  <c r="AV999" i="4" a="1"/>
  <c r="AV999" i="4" s="1"/>
  <c r="AH999" i="4" a="1"/>
  <c r="AH999" i="4" s="1"/>
  <c r="P999" i="4" a="1"/>
  <c r="P999" i="4" s="1"/>
  <c r="BN999" i="4" a="1"/>
  <c r="BN999" i="4" s="1"/>
  <c r="R999" i="4" a="1"/>
  <c r="R999" i="4" s="1"/>
  <c r="BG999" i="4" a="1"/>
  <c r="BG999" i="4" s="1"/>
  <c r="AS999" i="4" a="1"/>
  <c r="AS999" i="4" s="1"/>
  <c r="AA999" i="4" a="1"/>
  <c r="AA999" i="4" s="1"/>
  <c r="BP991" i="4" a="1"/>
  <c r="BP991" i="4" s="1"/>
  <c r="BF991" i="4" a="1"/>
  <c r="BF991" i="4" s="1"/>
  <c r="W991" i="4" a="1"/>
  <c r="W991" i="4" s="1"/>
  <c r="Y991" i="4" a="1"/>
  <c r="Y991" i="4" s="1"/>
  <c r="BL991" i="4" a="1"/>
  <c r="BL991" i="4" s="1"/>
  <c r="AD991" i="4" a="1"/>
  <c r="AD991" i="4" s="1"/>
  <c r="U991" i="4" a="1"/>
  <c r="U991" i="4" s="1"/>
  <c r="P991" i="4" a="1"/>
  <c r="P991" i="4" s="1"/>
  <c r="BP983" i="4" a="1"/>
  <c r="BP983" i="4" s="1"/>
  <c r="AA983" i="4" a="1"/>
  <c r="AA983" i="4" s="1"/>
  <c r="Z983" i="4" a="1"/>
  <c r="Z983" i="4" s="1"/>
  <c r="K983" i="4" a="1"/>
  <c r="K983" i="4" s="1"/>
  <c r="AY983" i="4" a="1"/>
  <c r="AY983" i="4" s="1"/>
  <c r="BF983" i="4" a="1"/>
  <c r="BF983" i="4" s="1"/>
  <c r="AW983" i="4" a="1"/>
  <c r="AW983" i="4" s="1"/>
  <c r="AR983" i="4" a="1"/>
  <c r="AR983" i="4" s="1"/>
  <c r="K975" i="4" a="1"/>
  <c r="K975" i="4" s="1"/>
  <c r="AC975" i="4" a="1"/>
  <c r="AC975" i="4" s="1"/>
  <c r="BR975" i="4" a="1"/>
  <c r="BR975" i="4" s="1"/>
  <c r="AG975" i="4" a="1"/>
  <c r="AG975" i="4" s="1"/>
  <c r="AU975" i="4" a="1"/>
  <c r="AU975" i="4" s="1"/>
  <c r="O975" i="4" a="1"/>
  <c r="O975" i="4" s="1"/>
  <c r="BT975" i="4" a="1"/>
  <c r="BT975" i="4" s="1"/>
  <c r="BD975" i="4" a="1"/>
  <c r="BD975" i="4" s="1"/>
  <c r="AM967" i="4" a="1"/>
  <c r="AM967" i="4" s="1"/>
  <c r="AC967" i="4" a="1"/>
  <c r="AC967" i="4" s="1"/>
  <c r="T967" i="4" a="1"/>
  <c r="T967" i="4" s="1"/>
  <c r="K967" i="4" a="1"/>
  <c r="K967" i="4" s="1"/>
  <c r="BR967" i="4" a="1"/>
  <c r="BR967" i="4" s="1"/>
  <c r="BI967" i="4" a="1"/>
  <c r="BI967" i="4" s="1"/>
  <c r="AZ967" i="4" a="1"/>
  <c r="AZ967" i="4" s="1"/>
  <c r="AK967" i="4" a="1"/>
  <c r="AK967" i="4" s="1"/>
  <c r="AH959" i="4" a="1"/>
  <c r="AH959" i="4" s="1"/>
  <c r="K959" i="4" a="1"/>
  <c r="K959" i="4" s="1"/>
  <c r="BR959" i="4" a="1"/>
  <c r="BR959" i="4" s="1"/>
  <c r="BI959" i="4" a="1"/>
  <c r="BI959" i="4" s="1"/>
  <c r="AZ959" i="4" a="1"/>
  <c r="AZ959" i="4" s="1"/>
  <c r="AQ959" i="4" a="1"/>
  <c r="AQ959" i="4" s="1"/>
  <c r="AL959" i="4" a="1"/>
  <c r="AL959" i="4" s="1"/>
  <c r="BD959" i="4" a="1"/>
  <c r="BD959" i="4" s="1"/>
  <c r="AV951" i="4" a="1"/>
  <c r="AV951" i="4" s="1"/>
  <c r="AH951" i="4" a="1"/>
  <c r="AH951" i="4" s="1"/>
  <c r="BS951" i="4" a="1"/>
  <c r="BS951" i="4" s="1"/>
  <c r="BH951" i="4" a="1"/>
  <c r="BH951" i="4" s="1"/>
  <c r="AT951" i="4" a="1"/>
  <c r="AT951" i="4" s="1"/>
  <c r="AB951" i="4" a="1"/>
  <c r="AB951" i="4" s="1"/>
  <c r="AC951" i="4" a="1"/>
  <c r="AC951" i="4" s="1"/>
  <c r="R951" i="4" a="1"/>
  <c r="R951" i="4" s="1"/>
  <c r="AK943" i="4" a="1"/>
  <c r="AK943" i="4" s="1"/>
  <c r="AB943" i="4" a="1"/>
  <c r="AB943" i="4" s="1"/>
  <c r="AJ943" i="4" a="1"/>
  <c r="AJ943" i="4" s="1"/>
  <c r="AA943" i="4" a="1"/>
  <c r="AA943" i="4" s="1"/>
  <c r="AE943" i="4" a="1"/>
  <c r="AE943" i="4" s="1"/>
  <c r="U943" i="4" a="1"/>
  <c r="U943" i="4" s="1"/>
  <c r="BT943" i="4" a="1"/>
  <c r="BT943" i="4" s="1"/>
  <c r="AW935" i="4" a="1"/>
  <c r="AW935" i="4" s="1"/>
  <c r="AN935" i="4" a="1"/>
  <c r="AN935" i="4" s="1"/>
  <c r="AE935" i="4" a="1"/>
  <c r="AE935" i="4" s="1"/>
  <c r="Z935" i="4" a="1"/>
  <c r="Z935" i="4" s="1"/>
  <c r="Q935" i="4" a="1"/>
  <c r="Q935" i="4" s="1"/>
  <c r="BT935" i="4" a="1"/>
  <c r="BT935" i="4" s="1"/>
  <c r="BK935" i="4" a="1"/>
  <c r="BK935" i="4" s="1"/>
  <c r="BO935" i="4" a="1"/>
  <c r="BO935" i="4" s="1"/>
  <c r="AT927" i="4" a="1"/>
  <c r="AT927" i="4" s="1"/>
  <c r="AQ927" i="4" a="1"/>
  <c r="AQ927" i="4" s="1"/>
  <c r="BR927" i="4" a="1"/>
  <c r="BR927" i="4" s="1"/>
  <c r="AY927" i="4" a="1"/>
  <c r="AY927" i="4" s="1"/>
  <c r="BC927" i="4" a="1"/>
  <c r="BC927" i="4" s="1"/>
  <c r="N927" i="4" a="1"/>
  <c r="N927" i="4" s="1"/>
  <c r="R927" i="4" a="1"/>
  <c r="R927" i="4" s="1"/>
  <c r="AW927" i="4" a="1"/>
  <c r="AW927" i="4" s="1"/>
  <c r="AF919" i="4" a="1"/>
  <c r="AF919" i="4" s="1"/>
  <c r="W919" i="4" a="1"/>
  <c r="W919" i="4" s="1"/>
  <c r="N919" i="4" a="1"/>
  <c r="N919" i="4" s="1"/>
  <c r="R919" i="4" a="1"/>
  <c r="R919" i="4" s="1"/>
  <c r="M919" i="4" a="1"/>
  <c r="M919" i="4" s="1"/>
  <c r="BP919" i="4" a="1"/>
  <c r="BP919" i="4" s="1"/>
  <c r="BG919" i="4" a="1"/>
  <c r="BG919" i="4" s="1"/>
  <c r="AX919" i="4" a="1"/>
  <c r="AX919" i="4" s="1"/>
  <c r="BK911" i="4" a="1"/>
  <c r="BK911" i="4" s="1"/>
  <c r="M911" i="4" a="1"/>
  <c r="M911" i="4" s="1"/>
  <c r="BG911" i="4" a="1"/>
  <c r="BG911" i="4" s="1"/>
  <c r="BI911" i="4" a="1"/>
  <c r="BI911" i="4" s="1"/>
  <c r="X911" i="4" a="1"/>
  <c r="X911" i="4" s="1"/>
  <c r="BM911" i="4" a="1"/>
  <c r="BM911" i="4" s="1"/>
  <c r="AU911" i="4" a="1"/>
  <c r="AU911" i="4" s="1"/>
  <c r="Q911" i="4" a="1"/>
  <c r="Q911" i="4" s="1"/>
  <c r="BL903" i="4" a="1"/>
  <c r="BL903" i="4" s="1"/>
  <c r="J903" i="4" a="1"/>
  <c r="J903" i="4" s="1"/>
  <c r="BM903" i="4" a="1"/>
  <c r="BM903" i="4" s="1"/>
  <c r="AX903" i="4" a="1"/>
  <c r="AX903" i="4" s="1"/>
  <c r="AE903" i="4" a="1"/>
  <c r="AE903" i="4" s="1"/>
  <c r="U903" i="4" a="1"/>
  <c r="U903" i="4" s="1"/>
  <c r="R903" i="4" a="1"/>
  <c r="R903" i="4" s="1"/>
  <c r="S903" i="4" a="1"/>
  <c r="S903" i="4" s="1"/>
  <c r="BM895" i="4" a="1"/>
  <c r="BM895" i="4" s="1"/>
  <c r="BP895" i="4" a="1"/>
  <c r="BP895" i="4" s="1"/>
  <c r="AN895" i="4" a="1"/>
  <c r="AN895" i="4" s="1"/>
  <c r="AE895" i="4" a="1"/>
  <c r="AE895" i="4" s="1"/>
  <c r="V895" i="4" a="1"/>
  <c r="V895" i="4" s="1"/>
  <c r="BO895" i="4" a="1"/>
  <c r="BO895" i="4" s="1"/>
  <c r="BL895" i="4" a="1"/>
  <c r="BL895" i="4" s="1"/>
  <c r="R895" i="4" a="1"/>
  <c r="R895" i="4" s="1"/>
  <c r="X887" i="4" a="1"/>
  <c r="X887" i="4" s="1"/>
  <c r="N887" i="4" a="1"/>
  <c r="N887" i="4" s="1"/>
  <c r="Q887" i="4" a="1"/>
  <c r="Q887" i="4" s="1"/>
  <c r="BK887" i="4" a="1"/>
  <c r="BK887" i="4" s="1"/>
  <c r="AI887" i="4" a="1"/>
  <c r="AI887" i="4" s="1"/>
  <c r="R887" i="4" a="1"/>
  <c r="R887" i="4" s="1"/>
  <c r="AF887" i="4" a="1"/>
  <c r="AF887" i="4" s="1"/>
  <c r="AE887" i="4" a="1"/>
  <c r="AE887" i="4" s="1"/>
  <c r="AO879" i="4" a="1"/>
  <c r="AO879" i="4" s="1"/>
  <c r="BG879" i="4" a="1"/>
  <c r="BG879" i="4" s="1"/>
  <c r="BB879" i="4" a="1"/>
  <c r="BB879" i="4" s="1"/>
  <c r="AW879" i="4" a="1"/>
  <c r="AW879" i="4" s="1"/>
  <c r="Z879" i="4" a="1"/>
  <c r="Z879" i="4" s="1"/>
  <c r="U879" i="4" a="1"/>
  <c r="U879" i="4" s="1"/>
  <c r="AU879" i="4" a="1"/>
  <c r="AU879" i="4" s="1"/>
  <c r="AZ871" i="4" a="1"/>
  <c r="AZ871" i="4" s="1"/>
  <c r="P871" i="4" a="1"/>
  <c r="P871" i="4" s="1"/>
  <c r="AH871" i="4" a="1"/>
  <c r="AH871" i="4" s="1"/>
  <c r="BH871" i="4" a="1"/>
  <c r="BH871" i="4" s="1"/>
  <c r="BD871" i="4" a="1"/>
  <c r="BD871" i="4" s="1"/>
  <c r="AB871" i="4" a="1"/>
  <c r="AB871" i="4" s="1"/>
  <c r="R871" i="4" a="1"/>
  <c r="R871" i="4" s="1"/>
  <c r="AP871" i="4" a="1"/>
  <c r="AP871" i="4" s="1"/>
  <c r="BC863" i="4" a="1"/>
  <c r="BC863" i="4" s="1"/>
  <c r="AF863" i="4" a="1"/>
  <c r="AF863" i="4" s="1"/>
  <c r="BQ863" i="4" a="1"/>
  <c r="BQ863" i="4" s="1"/>
  <c r="Y863" i="4" a="1"/>
  <c r="Y863" i="4" s="1"/>
  <c r="S863" i="4" a="1"/>
  <c r="S863" i="4" s="1"/>
  <c r="AM863" i="4" a="1"/>
  <c r="AM863" i="4" s="1"/>
  <c r="M863" i="4" a="1"/>
  <c r="M863" i="4" s="1"/>
  <c r="R863" i="4" a="1"/>
  <c r="R863" i="4" s="1"/>
  <c r="BO855" i="4" a="1"/>
  <c r="BO855" i="4" s="1"/>
  <c r="BF855" i="4" a="1"/>
  <c r="BF855" i="4" s="1"/>
  <c r="AW855" i="4" a="1"/>
  <c r="AW855" i="4" s="1"/>
  <c r="T855" i="4" a="1"/>
  <c r="T855" i="4" s="1"/>
  <c r="BG855" i="4" a="1"/>
  <c r="BG855" i="4" s="1"/>
  <c r="AX855" i="4" a="1"/>
  <c r="AX855" i="4" s="1"/>
  <c r="AO855" i="4" a="1"/>
  <c r="AO855" i="4" s="1"/>
  <c r="AZ855" i="4" a="1"/>
  <c r="AZ855" i="4" s="1"/>
  <c r="L1038" i="4" a="1"/>
  <c r="L1038" i="4" s="1"/>
  <c r="BS1038" i="4" a="1"/>
  <c r="BS1038" i="4" s="1"/>
  <c r="BN1038" i="4" a="1"/>
  <c r="BN1038" i="4" s="1"/>
  <c r="BE1038" i="4" a="1"/>
  <c r="BE1038" i="4" s="1"/>
  <c r="AU1038" i="4" a="1"/>
  <c r="AU1038" i="4" s="1"/>
  <c r="AL1038" i="4" a="1"/>
  <c r="AL1038" i="4" s="1"/>
  <c r="AH1038" i="4" a="1"/>
  <c r="AH1038" i="4" s="1"/>
  <c r="Y1038" i="4" a="1"/>
  <c r="Y1038" i="4" s="1"/>
  <c r="AM1030" i="4" a="1"/>
  <c r="AM1030" i="4" s="1"/>
  <c r="AD1030" i="4" a="1"/>
  <c r="AD1030" i="4" s="1"/>
  <c r="U1030" i="4" a="1"/>
  <c r="U1030" i="4" s="1"/>
  <c r="P1030" i="4" a="1"/>
  <c r="P1030" i="4" s="1"/>
  <c r="BJ1030" i="4" a="1"/>
  <c r="BJ1030" i="4" s="1"/>
  <c r="BA1030" i="4" a="1"/>
  <c r="BA1030" i="4" s="1"/>
  <c r="AV1030" i="4" a="1"/>
  <c r="AV1030" i="4" s="1"/>
  <c r="AW1030" i="4" a="1"/>
  <c r="AW1030" i="4" s="1"/>
  <c r="L1022" i="4" a="1"/>
  <c r="L1022" i="4" s="1"/>
  <c r="AT1022" i="4" a="1"/>
  <c r="AT1022" i="4" s="1"/>
  <c r="J1022" i="4" a="1"/>
  <c r="J1022" i="4" s="1"/>
  <c r="BG1022" i="4" a="1"/>
  <c r="BG1022" i="4" s="1"/>
  <c r="BT1022" i="4" a="1"/>
  <c r="BT1022" i="4" s="1"/>
  <c r="BB1022" i="4" a="1"/>
  <c r="BB1022" i="4" s="1"/>
  <c r="AK1022" i="4" a="1"/>
  <c r="AK1022" i="4" s="1"/>
  <c r="BR1022" i="4" a="1"/>
  <c r="BR1022" i="4" s="1"/>
  <c r="AU1014" i="4" a="1"/>
  <c r="AU1014" i="4" s="1"/>
  <c r="X1014" i="4" a="1"/>
  <c r="X1014" i="4" s="1"/>
  <c r="BR1014" i="4" a="1"/>
  <c r="BR1014" i="4" s="1"/>
  <c r="BE1014" i="4" a="1"/>
  <c r="BE1014" i="4" s="1"/>
  <c r="Q1014" i="4" a="1"/>
  <c r="Q1014" i="4" s="1"/>
  <c r="M1014" i="4" a="1"/>
  <c r="M1014" i="4" s="1"/>
  <c r="AW1014" i="4" a="1"/>
  <c r="AW1014" i="4" s="1"/>
  <c r="BN1014" i="4" a="1"/>
  <c r="BN1014" i="4" s="1"/>
  <c r="BN1006" i="4" a="1"/>
  <c r="BN1006" i="4" s="1"/>
  <c r="P1006" i="4" a="1"/>
  <c r="P1006" i="4" s="1"/>
  <c r="AC1006" i="4" a="1"/>
  <c r="AC1006" i="4" s="1"/>
  <c r="BL1006" i="4" a="1"/>
  <c r="BL1006" i="4" s="1"/>
  <c r="AI1006" i="4" a="1"/>
  <c r="AI1006" i="4" s="1"/>
  <c r="Q1006" i="4" a="1"/>
  <c r="Q1006" i="4" s="1"/>
  <c r="R1006" i="4" a="1"/>
  <c r="R1006" i="4" s="1"/>
  <c r="AU998" i="4" a="1"/>
  <c r="AU998" i="4" s="1"/>
  <c r="S998" i="4" a="1"/>
  <c r="S998" i="4" s="1"/>
  <c r="BQ998" i="4" a="1"/>
  <c r="BQ998" i="4" s="1"/>
  <c r="AY998" i="4" a="1"/>
  <c r="AY998" i="4" s="1"/>
  <c r="L998" i="4" a="1"/>
  <c r="L998" i="4" s="1"/>
  <c r="BF998" i="4" a="1"/>
  <c r="BF998" i="4" s="1"/>
  <c r="AR998" i="4" a="1"/>
  <c r="AR998" i="4" s="1"/>
  <c r="Z998" i="4" a="1"/>
  <c r="Z998" i="4" s="1"/>
  <c r="P990" i="4" a="1"/>
  <c r="P990" i="4" s="1"/>
  <c r="AQ990" i="4" a="1"/>
  <c r="AQ990" i="4" s="1"/>
  <c r="AF990" i="4" a="1"/>
  <c r="AF990" i="4" s="1"/>
  <c r="AA990" i="4" a="1"/>
  <c r="AA990" i="4" s="1"/>
  <c r="BO990" i="4" a="1"/>
  <c r="BO990" i="4" s="1"/>
  <c r="BH990" i="4" a="1"/>
  <c r="BH990" i="4" s="1"/>
  <c r="AS990" i="4" a="1"/>
  <c r="AS990" i="4" s="1"/>
  <c r="O990" i="4" a="1"/>
  <c r="O990" i="4" s="1"/>
  <c r="BP982" i="4" a="1"/>
  <c r="BP982" i="4" s="1"/>
  <c r="AE982" i="4" a="1"/>
  <c r="AE982" i="4" s="1"/>
  <c r="N982" i="4" a="1"/>
  <c r="N982" i="4" s="1"/>
  <c r="BL982" i="4" a="1"/>
  <c r="BL982" i="4" s="1"/>
  <c r="K982" i="4" a="1"/>
  <c r="K982" i="4" s="1"/>
  <c r="BD982" i="4" a="1"/>
  <c r="BD982" i="4" s="1"/>
  <c r="AF982" i="4" a="1"/>
  <c r="AF982" i="4" s="1"/>
  <c r="AQ982" i="4" a="1"/>
  <c r="AQ982" i="4" s="1"/>
  <c r="AR974" i="4" a="1"/>
  <c r="AR974" i="4" s="1"/>
  <c r="BI974" i="4" a="1"/>
  <c r="BI974" i="4" s="1"/>
  <c r="AU974" i="4" a="1"/>
  <c r="AU974" i="4" s="1"/>
  <c r="BT974" i="4" a="1"/>
  <c r="BT974" i="4" s="1"/>
  <c r="BN974" i="4" a="1"/>
  <c r="BN974" i="4" s="1"/>
  <c r="AX974" i="4" a="1"/>
  <c r="AX974" i="4" s="1"/>
  <c r="R974" i="4" a="1"/>
  <c r="R974" i="4" s="1"/>
  <c r="AJ974" i="4" a="1"/>
  <c r="AJ974" i="4" s="1"/>
  <c r="AL966" i="4" a="1"/>
  <c r="AL966" i="4" s="1"/>
  <c r="AG966" i="4" a="1"/>
  <c r="AG966" i="4" s="1"/>
  <c r="X966" i="4" a="1"/>
  <c r="X966" i="4" s="1"/>
  <c r="O966" i="4" a="1"/>
  <c r="O966" i="4" s="1"/>
  <c r="BR966" i="4" a="1"/>
  <c r="BR966" i="4" s="1"/>
  <c r="BH966" i="4" a="1"/>
  <c r="BH966" i="4" s="1"/>
  <c r="BC966" i="4" a="1"/>
  <c r="BC966" i="4" s="1"/>
  <c r="AJ966" i="4" a="1"/>
  <c r="AJ966" i="4" s="1"/>
  <c r="AC958" i="4" a="1"/>
  <c r="AC958" i="4" s="1"/>
  <c r="AR958" i="4" a="1"/>
  <c r="AR958" i="4" s="1"/>
  <c r="AI958" i="4" a="1"/>
  <c r="AI958" i="4" s="1"/>
  <c r="BS958" i="4" a="1"/>
  <c r="BS958" i="4" s="1"/>
  <c r="BI958" i="4" a="1"/>
  <c r="BI958" i="4" s="1"/>
  <c r="AP958" i="4" a="1"/>
  <c r="AP958" i="4" s="1"/>
  <c r="BG958" i="4" a="1"/>
  <c r="BG958" i="4" s="1"/>
  <c r="AX958" i="4" a="1"/>
  <c r="AX958" i="4" s="1"/>
  <c r="AU950" i="4" a="1"/>
  <c r="AU950" i="4" s="1"/>
  <c r="AG950" i="4" a="1"/>
  <c r="AG950" i="4" s="1"/>
  <c r="BR950" i="4" a="1"/>
  <c r="BR950" i="4" s="1"/>
  <c r="AT950" i="4" a="1"/>
  <c r="AT950" i="4" s="1"/>
  <c r="BH950" i="4" a="1"/>
  <c r="BH950" i="4" s="1"/>
  <c r="AW950" i="4" a="1"/>
  <c r="AW950" i="4" s="1"/>
  <c r="AB950" i="4" a="1"/>
  <c r="AB950" i="4" s="1"/>
  <c r="Q950" i="4" a="1"/>
  <c r="Q950" i="4" s="1"/>
  <c r="BI942" i="4" a="1"/>
  <c r="BI942" i="4" s="1"/>
  <c r="AL942" i="4" a="1"/>
  <c r="AL942" i="4" s="1"/>
  <c r="AG942" i="4" a="1"/>
  <c r="AG942" i="4" s="1"/>
  <c r="X942" i="4" a="1"/>
  <c r="X942" i="4" s="1"/>
  <c r="O942" i="4" a="1"/>
  <c r="O942" i="4" s="1"/>
  <c r="BR942" i="4" a="1"/>
  <c r="BR942" i="4" s="1"/>
  <c r="BM942" i="4" a="1"/>
  <c r="BM942" i="4" s="1"/>
  <c r="AV934" i="4" a="1"/>
  <c r="AV934" i="4" s="1"/>
  <c r="AZ934" i="4" a="1"/>
  <c r="AZ934" i="4" s="1"/>
  <c r="AQ934" i="4" a="1"/>
  <c r="AQ934" i="4" s="1"/>
  <c r="AH934" i="4" a="1"/>
  <c r="AH934" i="4" s="1"/>
  <c r="AC934" i="4" a="1"/>
  <c r="AC934" i="4" s="1"/>
  <c r="T934" i="4" a="1"/>
  <c r="T934" i="4" s="1"/>
  <c r="K934" i="4" a="1"/>
  <c r="K934" i="4" s="1"/>
  <c r="BN934" i="4" a="1"/>
  <c r="BN934" i="4" s="1"/>
  <c r="BK926" i="4" a="1"/>
  <c r="BK926" i="4" s="1"/>
  <c r="O926" i="4" a="1"/>
  <c r="O926" i="4" s="1"/>
  <c r="AG926" i="4" a="1"/>
  <c r="AG926" i="4" s="1"/>
  <c r="BL926" i="4" a="1"/>
  <c r="BL926" i="4" s="1"/>
  <c r="AO926" i="4" a="1"/>
  <c r="AO926" i="4" s="1"/>
  <c r="Z926" i="4" a="1"/>
  <c r="Z926" i="4" s="1"/>
  <c r="BL856" i="4" a="1"/>
  <c r="BL856" i="4" s="1"/>
  <c r="BD856" i="4" a="1"/>
  <c r="BD856" i="4" s="1"/>
  <c r="BJ850" i="4" a="1"/>
  <c r="BJ850" i="4" s="1"/>
  <c r="AV850" i="4" a="1"/>
  <c r="AV850" i="4" s="1"/>
  <c r="AR850" i="4" a="1"/>
  <c r="AR850" i="4" s="1"/>
  <c r="P850" i="4" a="1"/>
  <c r="P850" i="4" s="1"/>
  <c r="BF850" i="4" a="1"/>
  <c r="BF850" i="4" s="1"/>
  <c r="BQ850" i="4" a="1"/>
  <c r="BQ850" i="4" s="1"/>
  <c r="AA850" i="4" a="1"/>
  <c r="AA850" i="4" s="1"/>
  <c r="AF850" i="4" a="1"/>
  <c r="AF850" i="4" s="1"/>
  <c r="Q1040" i="4" a="1"/>
  <c r="Q1040" i="4" s="1"/>
  <c r="L1040" i="4" a="1"/>
  <c r="L1040" i="4" s="1"/>
  <c r="BJ1040" i="4" a="1"/>
  <c r="BJ1040" i="4" s="1"/>
  <c r="BA1040" i="4" a="1"/>
  <c r="BA1040" i="4" s="1"/>
  <c r="AV1040" i="4" a="1"/>
  <c r="AV1040" i="4" s="1"/>
  <c r="AM1040" i="4" a="1"/>
  <c r="AM1040" i="4" s="1"/>
  <c r="AD1040" i="4" a="1"/>
  <c r="AD1040" i="4" s="1"/>
  <c r="U1040" i="4" a="1"/>
  <c r="U1040" i="4" s="1"/>
  <c r="AN1031" i="4" a="1"/>
  <c r="AN1031" i="4" s="1"/>
  <c r="AI1031" i="4" a="1"/>
  <c r="AI1031" i="4" s="1"/>
  <c r="Z1031" i="4" a="1"/>
  <c r="Z1031" i="4" s="1"/>
  <c r="U1031" i="4" a="1"/>
  <c r="U1031" i="4" s="1"/>
  <c r="BO1031" i="4" a="1"/>
  <c r="BO1031" i="4" s="1"/>
  <c r="BF1031" i="4" a="1"/>
  <c r="BF1031" i="4" s="1"/>
  <c r="BA1031" i="4" a="1"/>
  <c r="BA1031" i="4" s="1"/>
  <c r="AX1031" i="4" a="1"/>
  <c r="AX1031" i="4" s="1"/>
  <c r="BF1023" i="4" a="1"/>
  <c r="BF1023" i="4" s="1"/>
  <c r="AU1023" i="4" a="1"/>
  <c r="AU1023" i="4" s="1"/>
  <c r="AH1023" i="4" a="1"/>
  <c r="AH1023" i="4" s="1"/>
  <c r="Y1023" i="4" a="1"/>
  <c r="Y1023" i="4" s="1"/>
  <c r="BI1023" i="4" a="1"/>
  <c r="BI1023" i="4" s="1"/>
  <c r="BC1023" i="4" a="1"/>
  <c r="BC1023" i="4" s="1"/>
  <c r="BL1023" i="4" a="1"/>
  <c r="BL1023" i="4" s="1"/>
  <c r="AT1023" i="4" a="1"/>
  <c r="AT1023" i="4" s="1"/>
  <c r="AW1015" i="4" a="1"/>
  <c r="AW1015" i="4" s="1"/>
  <c r="AA1015" i="4" a="1"/>
  <c r="AA1015" i="4" s="1"/>
  <c r="BC1015" i="4" a="1"/>
  <c r="BC1015" i="4" s="1"/>
  <c r="BJ1015" i="4" a="1"/>
  <c r="BJ1015" i="4" s="1"/>
  <c r="AZ1015" i="4" a="1"/>
  <c r="AZ1015" i="4" s="1"/>
  <c r="W1015" i="4" a="1"/>
  <c r="W1015" i="4" s="1"/>
  <c r="U1015" i="4" a="1"/>
  <c r="U1015" i="4" s="1"/>
  <c r="BF1007" i="4" a="1"/>
  <c r="BF1007" i="4" s="1"/>
  <c r="P1007" i="4" a="1"/>
  <c r="P1007" i="4" s="1"/>
  <c r="AR1007" i="4" a="1"/>
  <c r="AR1007" i="4" s="1"/>
  <c r="AM1007" i="4" a="1"/>
  <c r="AM1007" i="4" s="1"/>
  <c r="BM1007" i="4" a="1"/>
  <c r="BM1007" i="4" s="1"/>
  <c r="AJ1007" i="4" a="1"/>
  <c r="AJ1007" i="4" s="1"/>
  <c r="AK1007" i="4" a="1"/>
  <c r="AK1007" i="4" s="1"/>
  <c r="S1007" i="4" a="1"/>
  <c r="S1007" i="4" s="1"/>
  <c r="AL999" i="4" a="1"/>
  <c r="AL999" i="4" s="1"/>
  <c r="T999" i="4" a="1"/>
  <c r="T999" i="4" s="1"/>
  <c r="BR999" i="4" a="1"/>
  <c r="BR999" i="4" s="1"/>
  <c r="AZ999" i="4" a="1"/>
  <c r="AZ999" i="4" s="1"/>
  <c r="M999" i="4" a="1"/>
  <c r="M999" i="4" s="1"/>
  <c r="AN999" i="4" a="1"/>
  <c r="AN999" i="4" s="1"/>
  <c r="Z999" i="4" a="1"/>
  <c r="Z999" i="4" s="1"/>
  <c r="BT999" i="4" a="1"/>
  <c r="BT999" i="4" s="1"/>
  <c r="BR991" i="4" a="1"/>
  <c r="BR991" i="4" s="1"/>
  <c r="AS991" i="4" a="1"/>
  <c r="AS991" i="4" s="1"/>
  <c r="R991" i="4" a="1"/>
  <c r="R991" i="4" s="1"/>
  <c r="O991" i="4" a="1"/>
  <c r="O991" i="4" s="1"/>
  <c r="BG991" i="4" a="1"/>
  <c r="BG991" i="4" s="1"/>
  <c r="BN991" i="4" a="1"/>
  <c r="BN991" i="4" s="1"/>
  <c r="BE991" i="4" a="1"/>
  <c r="BE991" i="4" s="1"/>
  <c r="AZ991" i="4" a="1"/>
  <c r="AZ991" i="4" s="1"/>
  <c r="BL983" i="4" a="1"/>
  <c r="BL983" i="4" s="1"/>
  <c r="BK983" i="4" a="1"/>
  <c r="BK983" i="4" s="1"/>
  <c r="P983" i="4" a="1"/>
  <c r="P983" i="4" s="1"/>
  <c r="BI983" i="4" a="1"/>
  <c r="BI983" i="4" s="1"/>
  <c r="AE983" i="4" a="1"/>
  <c r="AE983" i="4" s="1"/>
  <c r="AV983" i="4" a="1"/>
  <c r="AV983" i="4" s="1"/>
  <c r="AM983" i="4" a="1"/>
  <c r="AM983" i="4" s="1"/>
  <c r="AD983" i="4" a="1"/>
  <c r="AD983" i="4" s="1"/>
  <c r="AL975" i="4" a="1"/>
  <c r="AL975" i="4" s="1"/>
  <c r="BM975" i="4" a="1"/>
  <c r="BM975" i="4" s="1"/>
  <c r="AP975" i="4" a="1"/>
  <c r="AP975" i="4" s="1"/>
  <c r="AF975" i="4" a="1"/>
  <c r="AF975" i="4" s="1"/>
  <c r="S975" i="4" a="1"/>
  <c r="S975" i="4" s="1"/>
  <c r="AT975" i="4" a="1"/>
  <c r="AT975" i="4" s="1"/>
  <c r="U975" i="4" a="1"/>
  <c r="U975" i="4" s="1"/>
  <c r="L975" i="4" a="1"/>
  <c r="L975" i="4" s="1"/>
  <c r="AL967" i="4" a="1"/>
  <c r="AL967" i="4" s="1"/>
  <c r="AG967" i="4" a="1"/>
  <c r="AG967" i="4" s="1"/>
  <c r="X967" i="4" a="1"/>
  <c r="X967" i="4" s="1"/>
  <c r="O967" i="4" a="1"/>
  <c r="O967" i="4" s="1"/>
  <c r="J967" i="4" a="1"/>
  <c r="J967" i="4" s="1"/>
  <c r="BM967" i="4" a="1"/>
  <c r="BM967" i="4" s="1"/>
  <c r="BD967" i="4" a="1"/>
  <c r="BD967" i="4" s="1"/>
  <c r="BL967" i="4" a="1"/>
  <c r="BL967" i="4" s="1"/>
  <c r="T959" i="4" a="1"/>
  <c r="T959" i="4" s="1"/>
  <c r="AP959" i="4" a="1"/>
  <c r="AP959" i="4" s="1"/>
  <c r="AG959" i="4" a="1"/>
  <c r="AG959" i="4" s="1"/>
  <c r="X959" i="4" a="1"/>
  <c r="X959" i="4" s="1"/>
  <c r="O959" i="4" a="1"/>
  <c r="O959" i="4" s="1"/>
  <c r="J959" i="4" a="1"/>
  <c r="J959" i="4" s="1"/>
  <c r="BM959" i="4" a="1"/>
  <c r="BM959" i="4" s="1"/>
  <c r="AY959" i="4" a="1"/>
  <c r="AY959" i="4" s="1"/>
  <c r="AA951" i="4" a="1"/>
  <c r="AA951" i="4" s="1"/>
  <c r="BP951" i="4" a="1"/>
  <c r="BP951" i="4" s="1"/>
  <c r="BB951" i="4" a="1"/>
  <c r="BB951" i="4" s="1"/>
  <c r="BR951" i="4" a="1"/>
  <c r="BR951" i="4" s="1"/>
  <c r="BC951" i="4" a="1"/>
  <c r="BC951" i="4" s="1"/>
  <c r="AO951" i="4" a="1"/>
  <c r="AO951" i="4" s="1"/>
  <c r="BM951" i="4" a="1"/>
  <c r="BM951" i="4" s="1"/>
  <c r="BC943" i="4" a="1"/>
  <c r="BC943" i="4" s="1"/>
  <c r="R943" i="4" a="1"/>
  <c r="R943" i="4" s="1"/>
  <c r="AT943" i="4" a="1"/>
  <c r="AT943" i="4" s="1"/>
  <c r="AS943" i="4" a="1"/>
  <c r="AS943" i="4" s="1"/>
  <c r="AN943" i="4" a="1"/>
  <c r="AN943" i="4" s="1"/>
  <c r="AD943" i="4" a="1"/>
  <c r="AD943" i="4" s="1"/>
  <c r="BN943" i="4" a="1"/>
  <c r="BN943" i="4" s="1"/>
  <c r="BB943" i="4" a="1"/>
  <c r="BB943" i="4" s="1"/>
  <c r="BJ935" i="4" a="1"/>
  <c r="BJ935" i="4" s="1"/>
  <c r="BA935" i="4" a="1"/>
  <c r="BA935" i="4" s="1"/>
  <c r="AR935" i="4" a="1"/>
  <c r="AR935" i="4" s="1"/>
  <c r="AI935" i="4" a="1"/>
  <c r="AI935" i="4" s="1"/>
  <c r="AD935" i="4" a="1"/>
  <c r="AD935" i="4" s="1"/>
  <c r="U935" i="4" a="1"/>
  <c r="U935" i="4" s="1"/>
  <c r="L935" i="4" a="1"/>
  <c r="L935" i="4" s="1"/>
  <c r="P935" i="4" a="1"/>
  <c r="P935" i="4" s="1"/>
  <c r="AO927" i="4" a="1"/>
  <c r="AO927" i="4" s="1"/>
  <c r="O927" i="4" a="1"/>
  <c r="O927" i="4" s="1"/>
  <c r="BH927" i="4" a="1"/>
  <c r="BH927" i="4" s="1"/>
  <c r="AS927" i="4" a="1"/>
  <c r="AS927" i="4" s="1"/>
  <c r="AJ927" i="4" a="1"/>
  <c r="AJ927" i="4" s="1"/>
  <c r="AA927" i="4" a="1"/>
  <c r="AA927" i="4" s="1"/>
  <c r="BB927" i="4" a="1"/>
  <c r="BB927" i="4" s="1"/>
  <c r="BF927" i="4" a="1"/>
  <c r="BF927" i="4" s="1"/>
  <c r="AS919" i="4" a="1"/>
  <c r="AS919" i="4" s="1"/>
  <c r="AJ919" i="4" a="1"/>
  <c r="AJ919" i="4" s="1"/>
  <c r="AA919" i="4" a="1"/>
  <c r="AA919" i="4" s="1"/>
  <c r="AW919" i="4" a="1"/>
  <c r="AW919" i="4" s="1"/>
  <c r="AN919" i="4" a="1"/>
  <c r="AN919" i="4" s="1"/>
  <c r="AE919" i="4" a="1"/>
  <c r="AE919" i="4" s="1"/>
  <c r="V919" i="4" a="1"/>
  <c r="V919" i="4" s="1"/>
  <c r="Q919" i="4" a="1"/>
  <c r="Q919" i="4" s="1"/>
  <c r="AQ911" i="4" a="1"/>
  <c r="AQ911" i="4" s="1"/>
  <c r="AW911" i="4" a="1"/>
  <c r="AW911" i="4" s="1"/>
  <c r="K911" i="4" a="1"/>
  <c r="K911" i="4" s="1"/>
  <c r="AJ911" i="4" a="1"/>
  <c r="AJ911" i="4" s="1"/>
  <c r="AB911" i="4" a="1"/>
  <c r="AB911" i="4" s="1"/>
  <c r="AR911" i="4" a="1"/>
  <c r="AR911" i="4" s="1"/>
  <c r="AD911" i="4" a="1"/>
  <c r="AD911" i="4" s="1"/>
  <c r="AM911" i="4" a="1"/>
  <c r="AM911" i="4" s="1"/>
  <c r="BC903" i="4" a="1"/>
  <c r="BC903" i="4" s="1"/>
  <c r="BQ903" i="4" a="1"/>
  <c r="BQ903" i="4" s="1"/>
  <c r="BG903" i="4" a="1"/>
  <c r="BG903" i="4" s="1"/>
  <c r="AN903" i="4" a="1"/>
  <c r="AN903" i="4" s="1"/>
  <c r="AW903" i="4" a="1"/>
  <c r="AW903" i="4" s="1"/>
  <c r="K903" i="4" a="1"/>
  <c r="K903" i="4" s="1"/>
  <c r="BT903" i="4" a="1"/>
  <c r="BT903" i="4" s="1"/>
  <c r="BS903" i="4" a="1"/>
  <c r="BS903" i="4" s="1"/>
  <c r="BC895" i="4" a="1"/>
  <c r="BC895" i="4" s="1"/>
  <c r="AS895" i="4" a="1"/>
  <c r="AS895" i="4" s="1"/>
  <c r="Z895" i="4" a="1"/>
  <c r="Z895" i="4" s="1"/>
  <c r="Q895" i="4" a="1"/>
  <c r="Q895" i="4" s="1"/>
  <c r="L895" i="4" a="1"/>
  <c r="L895" i="4" s="1"/>
  <c r="P895" i="4" a="1"/>
  <c r="P895" i="4" s="1"/>
  <c r="BF895" i="4" a="1"/>
  <c r="BF895" i="4" s="1"/>
  <c r="BJ895" i="4" a="1"/>
  <c r="BJ895" i="4" s="1"/>
  <c r="O887" i="4" a="1"/>
  <c r="O887" i="4" s="1"/>
  <c r="AS887" i="4" a="1"/>
  <c r="AS887" i="4" s="1"/>
  <c r="U887" i="4" a="1"/>
  <c r="U887" i="4" s="1"/>
  <c r="BO887" i="4" a="1"/>
  <c r="BO887" i="4" s="1"/>
  <c r="AZ887" i="4" a="1"/>
  <c r="AZ887" i="4" s="1"/>
  <c r="AQ887" i="4" a="1"/>
  <c r="AQ887" i="4" s="1"/>
  <c r="AK887" i="4" a="1"/>
  <c r="AK887" i="4" s="1"/>
  <c r="AT879" i="4" a="1"/>
  <c r="AT879" i="4" s="1"/>
  <c r="BS879" i="4" a="1"/>
  <c r="BS879" i="4" s="1"/>
  <c r="Q879" i="4" a="1"/>
  <c r="Q879" i="4" s="1"/>
  <c r="K879" i="4" a="1"/>
  <c r="K879" i="4" s="1"/>
  <c r="BJ879" i="4" a="1"/>
  <c r="BJ879" i="4" s="1"/>
  <c r="BE879" i="4" a="1"/>
  <c r="BE879" i="4" s="1"/>
  <c r="AY879" i="4" a="1"/>
  <c r="AY879" i="4" s="1"/>
  <c r="BP879" i="4" a="1"/>
  <c r="BP879" i="4" s="1"/>
  <c r="AJ871" i="4" a="1"/>
  <c r="AJ871" i="4" s="1"/>
  <c r="X871" i="4" a="1"/>
  <c r="X871" i="4" s="1"/>
  <c r="U871" i="4" a="1"/>
  <c r="U871" i="4" s="1"/>
  <c r="J871" i="4" a="1"/>
  <c r="J871" i="4" s="1"/>
  <c r="AR871" i="4" a="1"/>
  <c r="AR871" i="4" s="1"/>
  <c r="AD871" i="4" a="1"/>
  <c r="AD871" i="4" s="1"/>
  <c r="Q871" i="4" a="1"/>
  <c r="Q871" i="4" s="1"/>
  <c r="AS871" i="4" a="1"/>
  <c r="AS871" i="4" s="1"/>
  <c r="V863" i="4" a="1"/>
  <c r="V863" i="4" s="1"/>
  <c r="BK863" i="4" a="1"/>
  <c r="BK863" i="4" s="1"/>
  <c r="AN863" i="4" a="1"/>
  <c r="AN863" i="4" s="1"/>
  <c r="BO863" i="4" a="1"/>
  <c r="BO863" i="4" s="1"/>
  <c r="BG863" i="4" a="1"/>
  <c r="BG863" i="4" s="1"/>
  <c r="BB863" i="4" a="1"/>
  <c r="BB863" i="4" s="1"/>
  <c r="U863" i="4" a="1"/>
  <c r="U863" i="4" s="1"/>
  <c r="Z863" i="4" a="1"/>
  <c r="Z863" i="4" s="1"/>
  <c r="U855" i="4" a="1"/>
  <c r="U855" i="4" s="1"/>
  <c r="P855" i="4" a="1"/>
  <c r="P855" i="4" s="1"/>
  <c r="BS855" i="4" a="1"/>
  <c r="BS855" i="4" s="1"/>
  <c r="AL855" i="4" a="1"/>
  <c r="AL855" i="4" s="1"/>
  <c r="BB855" i="4" a="1"/>
  <c r="BB855" i="4" s="1"/>
  <c r="AS855" i="4" a="1"/>
  <c r="AS855" i="4" s="1"/>
  <c r="AN855" i="4" a="1"/>
  <c r="AN855" i="4" s="1"/>
  <c r="BH855" i="4" a="1"/>
  <c r="BH855" i="4" s="1"/>
  <c r="P1038" i="4" a="1"/>
  <c r="P1038" i="4" s="1"/>
  <c r="K1038" i="4" a="1"/>
  <c r="K1038" i="4" s="1"/>
  <c r="BI1038" i="4" a="1"/>
  <c r="BI1038" i="4" s="1"/>
  <c r="AZ1038" i="4" a="1"/>
  <c r="AZ1038" i="4" s="1"/>
  <c r="AY1038" i="4" a="1"/>
  <c r="AY1038" i="4" s="1"/>
  <c r="AP1038" i="4" a="1"/>
  <c r="AP1038" i="4" s="1"/>
  <c r="AC1038" i="4" a="1"/>
  <c r="AC1038" i="4" s="1"/>
  <c r="T1038" i="4" a="1"/>
  <c r="T1038" i="4" s="1"/>
  <c r="AQ1030" i="4" a="1"/>
  <c r="AQ1030" i="4" s="1"/>
  <c r="AH1030" i="4" a="1"/>
  <c r="AH1030" i="4" s="1"/>
  <c r="Y1030" i="4" a="1"/>
  <c r="Y1030" i="4" s="1"/>
  <c r="T1030" i="4" a="1"/>
  <c r="T1030" i="4" s="1"/>
  <c r="BN1030" i="4" a="1"/>
  <c r="BN1030" i="4" s="1"/>
  <c r="BE1030" i="4" a="1"/>
  <c r="BE1030" i="4" s="1"/>
  <c r="AZ1030" i="4" a="1"/>
  <c r="AZ1030" i="4" s="1"/>
  <c r="BR1030" i="4" a="1"/>
  <c r="BR1030" i="4" s="1"/>
  <c r="BE1022" i="4" a="1"/>
  <c r="BE1022" i="4" s="1"/>
  <c r="R1022" i="4" a="1"/>
  <c r="R1022" i="4" s="1"/>
  <c r="AF1022" i="4" a="1"/>
  <c r="AF1022" i="4" s="1"/>
  <c r="Q1022" i="4" a="1"/>
  <c r="Q1022" i="4" s="1"/>
  <c r="BO1022" i="4" a="1"/>
  <c r="BO1022" i="4" s="1"/>
  <c r="AR1022" i="4" a="1"/>
  <c r="AR1022" i="4" s="1"/>
  <c r="AO1022" i="4" a="1"/>
  <c r="AO1022" i="4" s="1"/>
  <c r="AE1022" i="4" a="1"/>
  <c r="AE1022" i="4" s="1"/>
  <c r="J1014" i="4" a="1"/>
  <c r="J1014" i="4" s="1"/>
  <c r="AY1014" i="4" a="1"/>
  <c r="AY1014" i="4" s="1"/>
  <c r="AK1014" i="4" a="1"/>
  <c r="AK1014" i="4" s="1"/>
  <c r="BI1014" i="4" a="1"/>
  <c r="BI1014" i="4" s="1"/>
  <c r="BF1014" i="4" a="1"/>
  <c r="BF1014" i="4" s="1"/>
  <c r="AR1014" i="4" a="1"/>
  <c r="AR1014" i="4" s="1"/>
  <c r="Z1014" i="4" a="1"/>
  <c r="Z1014" i="4" s="1"/>
  <c r="BE1006" i="4" a="1"/>
  <c r="BE1006" i="4" s="1"/>
  <c r="O1006" i="4" a="1"/>
  <c r="O1006" i="4" s="1"/>
  <c r="AQ1006" i="4" a="1"/>
  <c r="AQ1006" i="4" s="1"/>
  <c r="AL1006" i="4" a="1"/>
  <c r="AL1006" i="4" s="1"/>
  <c r="BG1006" i="4" a="1"/>
  <c r="BG1006" i="4" s="1"/>
  <c r="J1006" i="4" a="1"/>
  <c r="J1006" i="4" s="1"/>
  <c r="U1006" i="4" a="1"/>
  <c r="U1006" i="4" s="1"/>
  <c r="BK1006" i="4" a="1"/>
  <c r="BK1006" i="4" s="1"/>
  <c r="AK998" i="4" a="1"/>
  <c r="AK998" i="4" s="1"/>
  <c r="BC998" i="4" a="1"/>
  <c r="BC998" i="4" s="1"/>
  <c r="AO998" i="4" a="1"/>
  <c r="AO998" i="4" s="1"/>
  <c r="W998" i="4" a="1"/>
  <c r="W998" i="4" s="1"/>
  <c r="BE998" i="4" a="1"/>
  <c r="BE998" i="4" s="1"/>
  <c r="AM998" i="4" a="1"/>
  <c r="AM998" i="4" s="1"/>
  <c r="Y998" i="4" a="1"/>
  <c r="Y998" i="4" s="1"/>
  <c r="BS998" i="4" a="1"/>
  <c r="BS998" i="4" s="1"/>
  <c r="L990" i="4" a="1"/>
  <c r="L990" i="4" s="1"/>
  <c r="AM990" i="4" a="1"/>
  <c r="AM990" i="4" s="1"/>
  <c r="V990" i="4" a="1"/>
  <c r="V990" i="4" s="1"/>
  <c r="M990" i="4" a="1"/>
  <c r="M990" i="4" s="1"/>
  <c r="AU990" i="4" a="1"/>
  <c r="AU990" i="4" s="1"/>
  <c r="BL990" i="4" a="1"/>
  <c r="BL990" i="4" s="1"/>
  <c r="AN990" i="4" a="1"/>
  <c r="AN990" i="4" s="1"/>
  <c r="AY990" i="4" a="1"/>
  <c r="AY990" i="4" s="1"/>
  <c r="BO982" i="4" a="1"/>
  <c r="BO982" i="4" s="1"/>
  <c r="Z982" i="4" a="1"/>
  <c r="Z982" i="4" s="1"/>
  <c r="V982" i="4" a="1"/>
  <c r="V982" i="4" s="1"/>
  <c r="AR982" i="4" a="1"/>
  <c r="AR982" i="4" s="1"/>
  <c r="BI982" i="4" a="1"/>
  <c r="BI982" i="4" s="1"/>
  <c r="AT982" i="4" a="1"/>
  <c r="AT982" i="4" s="1"/>
  <c r="L982" i="4" a="1"/>
  <c r="L982" i="4" s="1"/>
  <c r="AG982" i="4" a="1"/>
  <c r="AG982" i="4" s="1"/>
  <c r="AH974" i="4" a="1"/>
  <c r="AH974" i="4" s="1"/>
  <c r="BH974" i="4" a="1"/>
  <c r="BH974" i="4" s="1"/>
  <c r="BJ974" i="4" a="1"/>
  <c r="BJ974" i="4" s="1"/>
  <c r="K974" i="4" a="1"/>
  <c r="K974" i="4" s="1"/>
  <c r="AV974" i="4" a="1"/>
  <c r="AV974" i="4" s="1"/>
  <c r="W974" i="4" a="1"/>
  <c r="W974" i="4" s="1"/>
  <c r="BG974" i="4" a="1"/>
  <c r="BG974" i="4" s="1"/>
  <c r="BE974" i="4" a="1"/>
  <c r="BE974" i="4" s="1"/>
  <c r="AK966" i="4" a="1"/>
  <c r="AK966" i="4" s="1"/>
  <c r="AB966" i="4" a="1"/>
  <c r="AB966" i="4" s="1"/>
  <c r="S966" i="4" a="1"/>
  <c r="S966" i="4" s="1"/>
  <c r="J966" i="4" a="1"/>
  <c r="J966" i="4" s="1"/>
  <c r="BQ966" i="4" a="1"/>
  <c r="BQ966" i="4" s="1"/>
  <c r="BL966" i="4" a="1"/>
  <c r="BL966" i="4" s="1"/>
  <c r="AS966" i="4" a="1"/>
  <c r="AS966" i="4" s="1"/>
  <c r="BK966" i="4" a="1"/>
  <c r="BK966" i="4" s="1"/>
  <c r="AG958" i="4" a="1"/>
  <c r="AG958" i="4" s="1"/>
  <c r="Y958" i="4" a="1"/>
  <c r="Y958" i="4" s="1"/>
  <c r="P958" i="4" a="1"/>
  <c r="P958" i="4" s="1"/>
  <c r="BN958" i="4" a="1"/>
  <c r="BN958" i="4" s="1"/>
  <c r="BM958" i="4" a="1"/>
  <c r="BM958" i="4" s="1"/>
  <c r="BP958" i="4" a="1"/>
  <c r="BP958" i="4" s="1"/>
  <c r="BT958" i="4" a="1"/>
  <c r="BT958" i="4" s="1"/>
  <c r="M958" i="4" a="1"/>
  <c r="M958" i="4" s="1"/>
  <c r="Z950" i="4" a="1"/>
  <c r="Z950" i="4" s="1"/>
  <c r="BO950" i="4" a="1"/>
  <c r="BO950" i="4" s="1"/>
  <c r="BA950" i="4" a="1"/>
  <c r="BA950" i="4" s="1"/>
  <c r="BG950" i="4" a="1"/>
  <c r="BG950" i="4" s="1"/>
  <c r="AF950" i="4" a="1"/>
  <c r="AF950" i="4" s="1"/>
  <c r="AP950" i="4" a="1"/>
  <c r="AP950" i="4" s="1"/>
  <c r="BL950" i="4" a="1"/>
  <c r="BL950" i="4" s="1"/>
  <c r="BD942" i="4" a="1"/>
  <c r="BD942" i="4" s="1"/>
  <c r="AU942" i="4" a="1"/>
  <c r="AU942" i="4" s="1"/>
  <c r="AY942" i="4" a="1"/>
  <c r="AY942" i="4" s="1"/>
  <c r="AP942" i="4" a="1"/>
  <c r="AP942" i="4" s="1"/>
  <c r="AK942" i="4" a="1"/>
  <c r="AK942" i="4" s="1"/>
  <c r="AB942" i="4" a="1"/>
  <c r="AB942" i="4" s="1"/>
  <c r="S942" i="4" a="1"/>
  <c r="S942" i="4" s="1"/>
  <c r="J942" i="4" a="1"/>
  <c r="J942" i="4" s="1"/>
  <c r="BI934" i="4" a="1"/>
  <c r="BI934" i="4" s="1"/>
  <c r="BM934" i="4" a="1"/>
  <c r="BM934" i="4" s="1"/>
  <c r="BD934" i="4" a="1"/>
  <c r="BD934" i="4" s="1"/>
  <c r="AU934" i="4" a="1"/>
  <c r="AU934" i="4" s="1"/>
  <c r="AL934" i="4" a="1"/>
  <c r="AL934" i="4" s="1"/>
  <c r="AG934" i="4" a="1"/>
  <c r="AG934" i="4" s="1"/>
  <c r="X934" i="4" a="1"/>
  <c r="X934" i="4" s="1"/>
  <c r="O934" i="4" a="1"/>
  <c r="O934" i="4" s="1"/>
  <c r="AN926" i="4" a="1"/>
  <c r="AN926" i="4" s="1"/>
  <c r="AP926" i="4" a="1"/>
  <c r="AP926" i="4" s="1"/>
  <c r="BQ926" i="4" a="1"/>
  <c r="BQ926" i="4" s="1"/>
  <c r="AX926" i="4" a="1"/>
  <c r="AX926" i="4" s="1"/>
  <c r="AI926" i="4" a="1"/>
  <c r="AI926" i="4" s="1"/>
  <c r="BJ926" i="4" a="1"/>
  <c r="BJ926" i="4" s="1"/>
  <c r="BA926" i="4" a="1"/>
  <c r="BA926" i="4" s="1"/>
  <c r="AV926" i="4" a="1"/>
  <c r="AV926" i="4" s="1"/>
  <c r="AR918" i="4" a="1"/>
  <c r="AR918" i="4" s="1"/>
  <c r="AI918" i="4" a="1"/>
  <c r="AI918" i="4" s="1"/>
  <c r="Z918" i="4" a="1"/>
  <c r="Z918" i="4" s="1"/>
  <c r="Q918" i="4" a="1"/>
  <c r="Q918" i="4" s="1"/>
  <c r="L918" i="4" a="1"/>
  <c r="L918" i="4" s="1"/>
  <c r="BO918" i="4" a="1"/>
  <c r="BO918" i="4" s="1"/>
  <c r="U918" i="4" a="1"/>
  <c r="U918" i="4" s="1"/>
  <c r="P918" i="4" a="1"/>
  <c r="P918" i="4" s="1"/>
  <c r="BJ910" i="4" a="1"/>
  <c r="BJ910" i="4" s="1"/>
  <c r="BS910" i="4" a="1"/>
  <c r="BS910" i="4" s="1"/>
  <c r="AZ910" i="4" a="1"/>
  <c r="AZ910" i="4" s="1"/>
  <c r="BE910" i="4" a="1"/>
  <c r="BE910" i="4" s="1"/>
  <c r="AL910" i="4" a="1"/>
  <c r="AL910" i="4" s="1"/>
  <c r="AY910" i="4" a="1"/>
  <c r="AY910" i="4" s="1"/>
  <c r="W910" i="4" a="1"/>
  <c r="W910" i="4" s="1"/>
  <c r="V910" i="4" a="1"/>
  <c r="V910" i="4" s="1"/>
  <c r="BB902" i="4" a="1"/>
  <c r="BB902" i="4" s="1"/>
  <c r="BO902" i="4" a="1"/>
  <c r="BO902" i="4" s="1"/>
  <c r="BF902" i="4" a="1"/>
  <c r="BF902" i="4" s="1"/>
  <c r="AM902" i="4" a="1"/>
  <c r="AM902" i="4" s="1"/>
  <c r="AV902" i="4" a="1"/>
  <c r="AV902" i="4" s="1"/>
  <c r="J902" i="4" a="1"/>
  <c r="J902" i="4" s="1"/>
  <c r="BS902" i="4" a="1"/>
  <c r="BS902" i="4" s="1"/>
  <c r="BR902" i="4" a="1"/>
  <c r="BR902" i="4" s="1"/>
  <c r="BT894" i="4" a="1"/>
  <c r="BT894" i="4" s="1"/>
  <c r="BO894" i="4" a="1"/>
  <c r="BO894" i="4" s="1"/>
  <c r="BF894" i="4" a="1"/>
  <c r="BF894" i="4" s="1"/>
  <c r="BB856" i="4" a="1"/>
  <c r="BB856" i="4" s="1"/>
  <c r="M856" i="4" a="1"/>
  <c r="M856" i="4" s="1"/>
  <c r="AL850" i="4" a="1"/>
  <c r="AL850" i="4" s="1"/>
  <c r="AC850" i="4" a="1"/>
  <c r="AC850" i="4" s="1"/>
  <c r="AH850" i="4" a="1"/>
  <c r="AH850" i="4" s="1"/>
  <c r="AM850" i="4" a="1"/>
  <c r="AM850" i="4" s="1"/>
  <c r="AY850" i="4" a="1"/>
  <c r="AY850" i="4" s="1"/>
  <c r="AO850" i="4" a="1"/>
  <c r="AO850" i="4" s="1"/>
  <c r="AX850" i="4" a="1"/>
  <c r="AX850" i="4" s="1"/>
  <c r="BR850" i="4" a="1"/>
  <c r="BR850" i="4" s="1"/>
  <c r="P1040" i="4" a="1"/>
  <c r="P1040" i="4" s="1"/>
  <c r="BS1040" i="4" a="1"/>
  <c r="BS1040" i="4" s="1"/>
  <c r="BN1040" i="4" a="1"/>
  <c r="BN1040" i="4" s="1"/>
  <c r="BE1040" i="4" a="1"/>
  <c r="BE1040" i="4" s="1"/>
  <c r="AZ1040" i="4" a="1"/>
  <c r="AZ1040" i="4" s="1"/>
  <c r="AQ1040" i="4" a="1"/>
  <c r="AQ1040" i="4" s="1"/>
  <c r="AH1040" i="4" a="1"/>
  <c r="AH1040" i="4" s="1"/>
  <c r="Y1040" i="4" a="1"/>
  <c r="Y1040" i="4" s="1"/>
  <c r="AR1031" i="4" a="1"/>
  <c r="AR1031" i="4" s="1"/>
  <c r="AD1031" i="4" a="1"/>
  <c r="AD1031" i="4" s="1"/>
  <c r="Y1031" i="4" a="1"/>
  <c r="Y1031" i="4" s="1"/>
  <c r="P1031" i="4" a="1"/>
  <c r="P1031" i="4" s="1"/>
  <c r="BJ1031" i="4" a="1"/>
  <c r="BJ1031" i="4" s="1"/>
  <c r="BE1031" i="4" a="1"/>
  <c r="BE1031" i="4" s="1"/>
  <c r="AV1031" i="4" a="1"/>
  <c r="AV1031" i="4" s="1"/>
  <c r="BS1031" i="4" a="1"/>
  <c r="BS1031" i="4" s="1"/>
  <c r="AD1023" i="4" a="1"/>
  <c r="AD1023" i="4" s="1"/>
  <c r="S1023" i="4" a="1"/>
  <c r="S1023" i="4" s="1"/>
  <c r="K1023" i="4" a="1"/>
  <c r="K1023" i="4" s="1"/>
  <c r="BR1023" i="4" a="1"/>
  <c r="BR1023" i="4" s="1"/>
  <c r="O1023" i="4" a="1"/>
  <c r="O1023" i="4" s="1"/>
  <c r="U1023" i="4" a="1"/>
  <c r="U1023" i="4" s="1"/>
  <c r="AX1023" i="4" a="1"/>
  <c r="AX1023" i="4" s="1"/>
  <c r="BO1015" i="4" a="1"/>
  <c r="BO1015" i="4" s="1"/>
  <c r="AI1015" i="4" a="1"/>
  <c r="AI1015" i="4" s="1"/>
  <c r="AR1015" i="4" a="1"/>
  <c r="AR1015" i="4" s="1"/>
  <c r="X1015" i="4" a="1"/>
  <c r="X1015" i="4" s="1"/>
  <c r="BN1015" i="4" a="1"/>
  <c r="BN1015" i="4" s="1"/>
  <c r="AG1015" i="4" a="1"/>
  <c r="AG1015" i="4" s="1"/>
  <c r="AO1015" i="4" a="1"/>
  <c r="AO1015" i="4" s="1"/>
  <c r="BT1015" i="4" a="1"/>
  <c r="BT1015" i="4" s="1"/>
  <c r="U1007" i="4" a="1"/>
  <c r="U1007" i="4" s="1"/>
  <c r="AE1007" i="4" a="1"/>
  <c r="AE1007" i="4" s="1"/>
  <c r="BE1007" i="4" a="1"/>
  <c r="BE1007" i="4" s="1"/>
  <c r="T1007" i="4" a="1"/>
  <c r="T1007" i="4" s="1"/>
  <c r="BH1007" i="4" a="1"/>
  <c r="BH1007" i="4" s="1"/>
  <c r="AQ1007" i="4" a="1"/>
  <c r="AQ1007" i="4" s="1"/>
  <c r="R1007" i="4" a="1"/>
  <c r="R1007" i="4" s="1"/>
  <c r="BL1007" i="4" a="1"/>
  <c r="BL1007" i="4" s="1"/>
  <c r="J999" i="4" a="1"/>
  <c r="J999" i="4" s="1"/>
  <c r="BD999" i="4" a="1"/>
  <c r="BD999" i="4" s="1"/>
  <c r="AP999" i="4" a="1"/>
  <c r="AP999" i="4" s="1"/>
  <c r="X999" i="4" a="1"/>
  <c r="X999" i="4" s="1"/>
  <c r="BF999" i="4" a="1"/>
  <c r="BF999" i="4" s="1"/>
  <c r="U999" i="4" a="1"/>
  <c r="U999" i="4" s="1"/>
  <c r="BO999" i="4" a="1"/>
  <c r="BO999" i="4" s="1"/>
  <c r="BA999" i="4" a="1"/>
  <c r="BA999" i="4" s="1"/>
  <c r="V991" i="4" a="1"/>
  <c r="V991" i="4" s="1"/>
  <c r="AR991" i="4" a="1"/>
  <c r="AR991" i="4" s="1"/>
  <c r="BJ991" i="4" a="1"/>
  <c r="BJ991" i="4" s="1"/>
  <c r="S991" i="4" a="1"/>
  <c r="S991" i="4" s="1"/>
  <c r="AM991" i="4" a="1"/>
  <c r="AM991" i="4" s="1"/>
  <c r="BD991" i="4" a="1"/>
  <c r="BD991" i="4" s="1"/>
  <c r="AU991" i="4" a="1"/>
  <c r="AU991" i="4" s="1"/>
  <c r="AL991" i="4" a="1"/>
  <c r="AL991" i="4" s="1"/>
  <c r="BG983" i="4" a="1"/>
  <c r="BG983" i="4" s="1"/>
  <c r="AI983" i="4" a="1"/>
  <c r="AI983" i="4" s="1"/>
  <c r="T983" i="4" a="1"/>
  <c r="T983" i="4" s="1"/>
  <c r="BH983" i="4" a="1"/>
  <c r="BH983" i="4" s="1"/>
  <c r="BO983" i="4" a="1"/>
  <c r="BO983" i="4" s="1"/>
  <c r="AZ983" i="4" a="1"/>
  <c r="AZ983" i="4" s="1"/>
  <c r="AQ983" i="4" a="1"/>
  <c r="AQ983" i="4" s="1"/>
  <c r="X983" i="4" a="1"/>
  <c r="X983" i="4" s="1"/>
  <c r="J975" i="4" a="1"/>
  <c r="J975" i="4" s="1"/>
  <c r="BL975" i="4" a="1"/>
  <c r="BL975" i="4" s="1"/>
  <c r="AK975" i="4" a="1"/>
  <c r="AK975" i="4" s="1"/>
  <c r="BK975" i="4" a="1"/>
  <c r="BK975" i="4" s="1"/>
  <c r="AR975" i="4" a="1"/>
  <c r="AR975" i="4" s="1"/>
  <c r="AA975" i="4" a="1"/>
  <c r="AA975" i="4" s="1"/>
  <c r="BH975" i="4" a="1"/>
  <c r="BH975" i="4" s="1"/>
  <c r="W975" i="4" a="1"/>
  <c r="W975" i="4" s="1"/>
  <c r="AP967" i="4" a="1"/>
  <c r="AP967" i="4" s="1"/>
  <c r="S967" i="4" a="1"/>
  <c r="S967" i="4" s="1"/>
  <c r="N967" i="4" a="1"/>
  <c r="N967" i="4" s="1"/>
  <c r="BQ967" i="4" a="1"/>
  <c r="BQ967" i="4" s="1"/>
  <c r="BH967" i="4" a="1"/>
  <c r="BH967" i="4" s="1"/>
  <c r="AY967" i="4" a="1"/>
  <c r="AY967" i="4" s="1"/>
  <c r="AT967" i="4" a="1"/>
  <c r="AT967" i="4" s="1"/>
  <c r="BG967" i="4" a="1"/>
  <c r="BG967" i="4" s="1"/>
  <c r="AU959" i="4" a="1"/>
  <c r="AU959" i="4" s="1"/>
  <c r="AK959" i="4" a="1"/>
  <c r="AK959" i="4" s="1"/>
  <c r="AB959" i="4" a="1"/>
  <c r="AB959" i="4" s="1"/>
  <c r="S959" i="4" a="1"/>
  <c r="S959" i="4" s="1"/>
  <c r="N959" i="4" a="1"/>
  <c r="N959" i="4" s="1"/>
  <c r="BQ959" i="4" a="1"/>
  <c r="BQ959" i="4" s="1"/>
  <c r="BH959" i="4" a="1"/>
  <c r="BH959" i="4" s="1"/>
  <c r="AS951" i="4" a="1"/>
  <c r="AS951" i="4" s="1"/>
  <c r="Z951" i="4" a="1"/>
  <c r="Z951" i="4" s="1"/>
  <c r="BK951" i="4" a="1"/>
  <c r="BK951" i="4" s="1"/>
  <c r="AW951" i="4" a="1"/>
  <c r="AW951" i="4" s="1"/>
  <c r="AP951" i="4" a="1"/>
  <c r="AP951" i="4" s="1"/>
  <c r="AZ951" i="4" a="1"/>
  <c r="AZ951" i="4" s="1"/>
  <c r="BE951" i="4" a="1"/>
  <c r="BE951" i="4" s="1"/>
  <c r="N951" i="4" a="1"/>
  <c r="N951" i="4" s="1"/>
  <c r="AX943" i="4" a="1"/>
  <c r="AX943" i="4" s="1"/>
  <c r="BJ943" i="4" a="1"/>
  <c r="BJ943" i="4" s="1"/>
  <c r="AY943" i="4" a="1"/>
  <c r="AY943" i="4" s="1"/>
  <c r="BI943" i="4" a="1"/>
  <c r="BI943" i="4" s="1"/>
  <c r="AI943" i="4" a="1"/>
  <c r="AI943" i="4" s="1"/>
  <c r="P943" i="4" a="1"/>
  <c r="P943" i="4" s="1"/>
  <c r="T943" i="4" a="1"/>
  <c r="T943" i="4" s="1"/>
  <c r="K943" i="4" a="1"/>
  <c r="K943" i="4" s="1"/>
  <c r="BS935" i="4" a="1"/>
  <c r="BS935" i="4" s="1"/>
  <c r="BN935" i="4" a="1"/>
  <c r="BN935" i="4" s="1"/>
  <c r="BE935" i="4" a="1"/>
  <c r="BE935" i="4" s="1"/>
  <c r="AV935" i="4" a="1"/>
  <c r="AV935" i="4" s="1"/>
  <c r="AM935" i="4" a="1"/>
  <c r="AM935" i="4" s="1"/>
  <c r="AH935" i="4" a="1"/>
  <c r="AH935" i="4" s="1"/>
  <c r="Y935" i="4" a="1"/>
  <c r="Y935" i="4" s="1"/>
  <c r="AL935" i="4" a="1"/>
  <c r="AL935" i="4" s="1"/>
  <c r="AF927" i="4" a="1"/>
  <c r="AF927" i="4" s="1"/>
  <c r="BQ927" i="4" a="1"/>
  <c r="BQ927" i="4" s="1"/>
  <c r="AX927" i="4" a="1"/>
  <c r="AX927" i="4" s="1"/>
  <c r="Q927" i="4" a="1"/>
  <c r="Q927" i="4" s="1"/>
  <c r="BT927" i="4" a="1"/>
  <c r="BT927" i="4" s="1"/>
  <c r="BK927" i="4" a="1"/>
  <c r="BK927" i="4" s="1"/>
  <c r="BO927" i="4" a="1"/>
  <c r="BO927" i="4" s="1"/>
  <c r="Y927" i="4" a="1"/>
  <c r="Y927" i="4" s="1"/>
  <c r="BT919" i="4" a="1"/>
  <c r="BT919" i="4" s="1"/>
  <c r="BK919" i="4" a="1"/>
  <c r="BK919" i="4" s="1"/>
  <c r="BB919" i="4" a="1"/>
  <c r="BB919" i="4" s="1"/>
  <c r="L919" i="4" a="1"/>
  <c r="L919" i="4" s="1"/>
  <c r="BO919" i="4" a="1"/>
  <c r="BO919" i="4" s="1"/>
  <c r="BF919" i="4" a="1"/>
  <c r="BF919" i="4" s="1"/>
  <c r="BA919" i="4" a="1"/>
  <c r="BA919" i="4" s="1"/>
  <c r="AR919" i="4" a="1"/>
  <c r="AR919" i="4" s="1"/>
  <c r="BC911" i="4" a="1"/>
  <c r="BC911" i="4" s="1"/>
  <c r="AC911" i="4" a="1"/>
  <c r="AC911" i="4" s="1"/>
  <c r="W911" i="4" a="1"/>
  <c r="W911" i="4" s="1"/>
  <c r="BT911" i="4" a="1"/>
  <c r="BT911" i="4" s="1"/>
  <c r="AV911" i="4" a="1"/>
  <c r="AV911" i="4" s="1"/>
  <c r="Z911" i="4" a="1"/>
  <c r="Z911" i="4" s="1"/>
  <c r="BH911" i="4" a="1"/>
  <c r="BH911" i="4" s="1"/>
  <c r="AP911" i="4" a="1"/>
  <c r="AP911" i="4" s="1"/>
  <c r="AT903" i="4" a="1"/>
  <c r="AT903" i="4" s="1"/>
  <c r="BP903" i="4" a="1"/>
  <c r="BP903" i="4" s="1"/>
  <c r="AS903" i="4" a="1"/>
  <c r="AS903" i="4" s="1"/>
  <c r="BF903" i="4" a="1"/>
  <c r="BF903" i="4" s="1"/>
  <c r="AD903" i="4" a="1"/>
  <c r="AD903" i="4" s="1"/>
  <c r="X903" i="4" a="1"/>
  <c r="X903" i="4" s="1"/>
  <c r="Z903" i="4" a="1"/>
  <c r="Z903" i="4" s="1"/>
  <c r="BR903" i="4" a="1"/>
  <c r="BR903" i="4" s="1"/>
  <c r="BB895" i="4" a="1"/>
  <c r="BB895" i="4" s="1"/>
  <c r="AI895" i="4" a="1"/>
  <c r="AI895" i="4" s="1"/>
  <c r="AM895" i="4" a="1"/>
  <c r="AM895" i="4" s="1"/>
  <c r="AD895" i="4" a="1"/>
  <c r="AD895" i="4" s="1"/>
  <c r="U895" i="4" a="1"/>
  <c r="U895" i="4" s="1"/>
  <c r="Y895" i="4" a="1"/>
  <c r="Y895" i="4" s="1"/>
  <c r="AW895" i="4" a="1"/>
  <c r="AW895" i="4" s="1"/>
  <c r="AU887" i="4" a="1"/>
  <c r="AU887" i="4" s="1"/>
  <c r="BR887" i="4" a="1"/>
  <c r="BR887" i="4" s="1"/>
  <c r="V887" i="4" a="1"/>
  <c r="V887" i="4" s="1"/>
  <c r="BT887" i="4" a="1"/>
  <c r="BT887" i="4" s="1"/>
  <c r="AN887" i="4" a="1"/>
  <c r="AN887" i="4" s="1"/>
  <c r="W887" i="4" a="1"/>
  <c r="W887" i="4" s="1"/>
  <c r="AP887" i="4" a="1"/>
  <c r="AP887" i="4" s="1"/>
  <c r="AJ887" i="4" a="1"/>
  <c r="AJ887" i="4" s="1"/>
  <c r="AH879" i="4" a="1"/>
  <c r="AH879" i="4" s="1"/>
  <c r="AC879" i="4" a="1"/>
  <c r="AC879" i="4" s="1"/>
  <c r="AP879" i="4" a="1"/>
  <c r="AP879" i="4" s="1"/>
  <c r="AK879" i="4" a="1"/>
  <c r="AK879" i="4" s="1"/>
  <c r="S879" i="4" a="1"/>
  <c r="S879" i="4" s="1"/>
  <c r="N879" i="4" a="1"/>
  <c r="N879" i="4" s="1"/>
  <c r="AM879" i="4" a="1"/>
  <c r="AM879" i="4" s="1"/>
  <c r="V879" i="4" a="1"/>
  <c r="V879" i="4" s="1"/>
  <c r="T871" i="4" a="1"/>
  <c r="T871" i="4" s="1"/>
  <c r="BP871" i="4" a="1"/>
  <c r="BP871" i="4" s="1"/>
  <c r="BJ871" i="4" a="1"/>
  <c r="BJ871" i="4" s="1"/>
  <c r="AY871" i="4" a="1"/>
  <c r="AY871" i="4" s="1"/>
  <c r="AO871" i="4" a="1"/>
  <c r="AO871" i="4" s="1"/>
  <c r="AC871" i="4" a="1"/>
  <c r="AC871" i="4" s="1"/>
  <c r="BN871" i="4" a="1"/>
  <c r="BN871" i="4" s="1"/>
  <c r="BE871" i="4" a="1"/>
  <c r="BE871" i="4" s="1"/>
  <c r="BR863" i="4" a="1"/>
  <c r="BR863" i="4" s="1"/>
  <c r="AU863" i="4" a="1"/>
  <c r="AU863" i="4" s="1"/>
  <c r="X863" i="4" a="1"/>
  <c r="X863" i="4" s="1"/>
  <c r="K863" i="4" a="1"/>
  <c r="K863" i="4" s="1"/>
  <c r="AW863" i="4" a="1"/>
  <c r="AW863" i="4" s="1"/>
  <c r="AD863" i="4" a="1"/>
  <c r="AD863" i="4" s="1"/>
  <c r="AA863" i="4" a="1"/>
  <c r="AA863" i="4" s="1"/>
  <c r="AH863" i="4" a="1"/>
  <c r="AH863" i="4" s="1"/>
  <c r="AQ855" i="4" a="1"/>
  <c r="AQ855" i="4" s="1"/>
  <c r="AH855" i="4" a="1"/>
  <c r="AH855" i="4" s="1"/>
  <c r="Y855" i="4" a="1"/>
  <c r="Y855" i="4" s="1"/>
  <c r="AB855" i="4" a="1"/>
  <c r="AB855" i="4" s="1"/>
  <c r="Z855" i="4" a="1"/>
  <c r="Z855" i="4" s="1"/>
  <c r="Q855" i="4" a="1"/>
  <c r="Q855" i="4" s="1"/>
  <c r="L855" i="4" a="1"/>
  <c r="L855" i="4" s="1"/>
  <c r="K855" i="4" a="1"/>
  <c r="K855" i="4" s="1"/>
  <c r="O1038" i="4" a="1"/>
  <c r="O1038" i="4" s="1"/>
  <c r="BR1038" i="4" a="1"/>
  <c r="BR1038" i="4" s="1"/>
  <c r="BM1038" i="4" a="1"/>
  <c r="BM1038" i="4" s="1"/>
  <c r="BD1038" i="4" a="1"/>
  <c r="BD1038" i="4" s="1"/>
  <c r="BC1038" i="4" a="1"/>
  <c r="BC1038" i="4" s="1"/>
  <c r="AT1038" i="4" a="1"/>
  <c r="AT1038" i="4" s="1"/>
  <c r="AG1038" i="4" a="1"/>
  <c r="AG1038" i="4" s="1"/>
  <c r="X1038" i="4" a="1"/>
  <c r="X1038" i="4" s="1"/>
  <c r="AL1030" i="4" a="1"/>
  <c r="AL1030" i="4" s="1"/>
  <c r="AC1030" i="4" a="1"/>
  <c r="AC1030" i="4" s="1"/>
  <c r="X1030" i="4" a="1"/>
  <c r="X1030" i="4" s="1"/>
  <c r="O1030" i="4" a="1"/>
  <c r="O1030" i="4" s="1"/>
  <c r="BI1030" i="4" a="1"/>
  <c r="BI1030" i="4" s="1"/>
  <c r="BD1030" i="4" a="1"/>
  <c r="BD1030" i="4" s="1"/>
  <c r="AU1030" i="4" a="1"/>
  <c r="AU1030" i="4" s="1"/>
  <c r="AT1030" i="4" a="1"/>
  <c r="AT1030" i="4" s="1"/>
  <c r="BF1022" i="4" a="1"/>
  <c r="BF1022" i="4" s="1"/>
  <c r="AN1022" i="4" a="1"/>
  <c r="AN1022" i="4" s="1"/>
  <c r="BP1022" i="4" a="1"/>
  <c r="BP1022" i="4" s="1"/>
  <c r="BJ1022" i="4" a="1"/>
  <c r="BJ1022" i="4" s="1"/>
  <c r="AD1022" i="4" a="1"/>
  <c r="AD1022" i="4" s="1"/>
  <c r="Y1022" i="4" a="1"/>
  <c r="Y1022" i="4" s="1"/>
  <c r="AS1022" i="4" a="1"/>
  <c r="AS1022" i="4" s="1"/>
  <c r="BM1014" i="4" a="1"/>
  <c r="BM1014" i="4" s="1"/>
  <c r="W1014" i="4" a="1"/>
  <c r="W1014" i="4" s="1"/>
  <c r="BL1014" i="4" a="1"/>
  <c r="BL1014" i="4" s="1"/>
  <c r="AT1014" i="4" a="1"/>
  <c r="AT1014" i="4" s="1"/>
  <c r="AX1014" i="4" a="1"/>
  <c r="AX1014" i="4" s="1"/>
  <c r="AM1014" i="4" a="1"/>
  <c r="AM1014" i="4" s="1"/>
  <c r="Y1014" i="4" a="1"/>
  <c r="Y1014" i="4" s="1"/>
  <c r="BS1014" i="4" a="1"/>
  <c r="BS1014" i="4" s="1"/>
  <c r="T1006" i="4" a="1"/>
  <c r="T1006" i="4" s="1"/>
  <c r="AD1006" i="4" a="1"/>
  <c r="AD1006" i="4" s="1"/>
  <c r="BD1006" i="4" a="1"/>
  <c r="BD1006" i="4" s="1"/>
  <c r="S1006" i="4" a="1"/>
  <c r="S1006" i="4" s="1"/>
  <c r="AN1006" i="4" a="1"/>
  <c r="AN1006" i="4" s="1"/>
  <c r="AT1006" i="4" a="1"/>
  <c r="AT1006" i="4" s="1"/>
  <c r="AF1006" i="4" a="1"/>
  <c r="AF1006" i="4" s="1"/>
  <c r="BO1006" i="4" a="1"/>
  <c r="BO1006" i="4" s="1"/>
  <c r="BG998" i="4" a="1"/>
  <c r="BG998" i="4" s="1"/>
  <c r="AS998" i="4" a="1"/>
  <c r="AS998" i="4" s="1"/>
  <c r="AA998" i="4" a="1"/>
  <c r="AA998" i="4" s="1"/>
  <c r="M998" i="4" a="1"/>
  <c r="M998" i="4" s="1"/>
  <c r="AH998" i="4" a="1"/>
  <c r="AH998" i="4" s="1"/>
  <c r="T998" i="4" a="1"/>
  <c r="T998" i="4" s="1"/>
  <c r="BN998" i="4" a="1"/>
  <c r="BN998" i="4" s="1"/>
  <c r="AZ998" i="4" a="1"/>
  <c r="AZ998" i="4" s="1"/>
  <c r="K990" i="4" a="1"/>
  <c r="K990" i="4" s="1"/>
  <c r="AH990" i="4" a="1"/>
  <c r="AH990" i="4" s="1"/>
  <c r="Q990" i="4" a="1"/>
  <c r="Q990" i="4" s="1"/>
  <c r="BT990" i="4" a="1"/>
  <c r="BT990" i="4" s="1"/>
  <c r="S990" i="4" a="1"/>
  <c r="S990" i="4" s="1"/>
  <c r="BB990" i="4" a="1"/>
  <c r="BB990" i="4" s="1"/>
  <c r="T990" i="4" a="1"/>
  <c r="T990" i="4" s="1"/>
  <c r="AO990" i="4" a="1"/>
  <c r="AO990" i="4" s="1"/>
  <c r="BK982" i="4" a="1"/>
  <c r="BK982" i="4" s="1"/>
  <c r="AS982" i="4" a="1"/>
  <c r="AS982" i="4" s="1"/>
  <c r="Q982" i="4" a="1"/>
  <c r="Q982" i="4" s="1"/>
  <c r="P982" i="4" a="1"/>
  <c r="P982" i="4" s="1"/>
  <c r="BM982" i="4" a="1"/>
  <c r="BM982" i="4" s="1"/>
  <c r="AO982" i="4" a="1"/>
  <c r="AO982" i="4" s="1"/>
  <c r="AV982" i="4" a="1"/>
  <c r="AV982" i="4" s="1"/>
  <c r="R982" i="4" a="1"/>
  <c r="R982" i="4" s="1"/>
  <c r="BM974" i="4" a="1"/>
  <c r="BM974" i="4" s="1"/>
  <c r="AY974" i="4" a="1"/>
  <c r="AY974" i="4" s="1"/>
  <c r="AI974" i="4" a="1"/>
  <c r="AI974" i="4" s="1"/>
  <c r="BL974" i="4" a="1"/>
  <c r="BL974" i="4" s="1"/>
  <c r="L974" i="4" a="1"/>
  <c r="L974" i="4" s="1"/>
  <c r="AA974" i="4" a="1"/>
  <c r="AA974" i="4" s="1"/>
  <c r="AG974" i="4" a="1"/>
  <c r="AG974" i="4" s="1"/>
  <c r="Z974" i="4" a="1"/>
  <c r="Z974" i="4" s="1"/>
  <c r="AO966" i="4" a="1"/>
  <c r="AO966" i="4" s="1"/>
  <c r="AF966" i="4" a="1"/>
  <c r="AF966" i="4" s="1"/>
  <c r="W966" i="4" a="1"/>
  <c r="W966" i="4" s="1"/>
  <c r="N966" i="4" a="1"/>
  <c r="N966" i="4" s="1"/>
  <c r="BG966" i="4" a="1"/>
  <c r="BG966" i="4" s="1"/>
  <c r="AX966" i="4" a="1"/>
  <c r="AX966" i="4" s="1"/>
  <c r="BT966" i="4" a="1"/>
  <c r="BT966" i="4" s="1"/>
  <c r="BF966" i="4" a="1"/>
  <c r="BF966" i="4" s="1"/>
  <c r="S958" i="4" a="1"/>
  <c r="S958" i="4" s="1"/>
  <c r="T958" i="4" a="1"/>
  <c r="T958" i="4" s="1"/>
  <c r="K958" i="4" a="1"/>
  <c r="K958" i="4" s="1"/>
  <c r="BR958" i="4" a="1"/>
  <c r="BR958" i="4" s="1"/>
  <c r="AY958" i="4" a="1"/>
  <c r="AY958" i="4" s="1"/>
  <c r="BO958" i="4" a="1"/>
  <c r="BO958" i="4" s="1"/>
  <c r="BF958" i="4" a="1"/>
  <c r="BF958" i="4" s="1"/>
  <c r="AR950" i="4" a="1"/>
  <c r="AR950" i="4" s="1"/>
  <c r="Y950" i="4" a="1"/>
  <c r="Y950" i="4" s="1"/>
  <c r="BJ950" i="4" a="1"/>
  <c r="BJ950" i="4" s="1"/>
  <c r="AV950" i="4" a="1"/>
  <c r="AV950" i="4" s="1"/>
  <c r="BT950" i="4" a="1"/>
  <c r="BT950" i="4" s="1"/>
  <c r="AS950" i="4" a="1"/>
  <c r="AS950" i="4" s="1"/>
  <c r="N950" i="4" a="1"/>
  <c r="N950" i="4" s="1"/>
  <c r="M950" i="4" a="1"/>
  <c r="M950" i="4" s="1"/>
  <c r="BQ942" i="4" a="1"/>
  <c r="BQ942" i="4" s="1"/>
  <c r="BH942" i="4" a="1"/>
  <c r="BH942" i="4" s="1"/>
  <c r="BL942" i="4" a="1"/>
  <c r="BL942" i="4" s="1"/>
  <c r="BC942" i="4" a="1"/>
  <c r="BC942" i="4" s="1"/>
  <c r="AT942" i="4" a="1"/>
  <c r="AT942" i="4" s="1"/>
  <c r="AO942" i="4" a="1"/>
  <c r="AO942" i="4" s="1"/>
  <c r="AF942" i="4" a="1"/>
  <c r="AF942" i="4" s="1"/>
  <c r="W942" i="4" a="1"/>
  <c r="W942" i="4" s="1"/>
  <c r="BR934" i="4" a="1"/>
  <c r="BR934" i="4" s="1"/>
  <c r="S934" i="4" a="1"/>
  <c r="S934" i="4" s="1"/>
  <c r="J934" i="4" a="1"/>
  <c r="J934" i="4" s="1"/>
  <c r="BQ934" i="4" a="1"/>
  <c r="BQ934" i="4" s="1"/>
  <c r="BH934" i="4" a="1"/>
  <c r="BH934" i="4" s="1"/>
  <c r="AY934" i="4" a="1"/>
  <c r="AY934" i="4" s="1"/>
  <c r="AP934" i="4" a="1"/>
  <c r="AP934" i="4" s="1"/>
  <c r="AK934" i="4" a="1"/>
  <c r="AK934" i="4" s="1"/>
  <c r="AE926" i="4" a="1"/>
  <c r="AE926" i="4" s="1"/>
  <c r="N926" i="4" a="1"/>
  <c r="N926" i="4" s="1"/>
  <c r="BG926" i="4" a="1"/>
  <c r="BG926" i="4" s="1"/>
  <c r="AR926" i="4" a="1"/>
  <c r="AR926" i="4" s="1"/>
  <c r="BS926" i="4" a="1"/>
  <c r="BS926" i="4" s="1"/>
  <c r="K926" i="4" a="1"/>
  <c r="K926" i="4" s="1"/>
  <c r="BN926" i="4" a="1"/>
  <c r="BN926" i="4" s="1"/>
  <c r="AA856" i="4" a="1"/>
  <c r="AA856" i="4" s="1"/>
  <c r="X856" i="4" a="1"/>
  <c r="X856" i="4" s="1"/>
  <c r="AT850" i="4" a="1"/>
  <c r="AT850" i="4" s="1"/>
  <c r="X850" i="4" a="1"/>
  <c r="X850" i="4" s="1"/>
  <c r="Y850" i="4" a="1"/>
  <c r="Y850" i="4" s="1"/>
  <c r="K850" i="4" a="1"/>
  <c r="K850" i="4" s="1"/>
  <c r="AD850" i="4" a="1"/>
  <c r="AD850" i="4" s="1"/>
  <c r="BG850" i="4" a="1"/>
  <c r="BG850" i="4" s="1"/>
  <c r="AJ850" i="4" a="1"/>
  <c r="AJ850" i="4" s="1"/>
  <c r="AU850" i="4" a="1"/>
  <c r="AU850" i="4" s="1"/>
  <c r="T1040" i="4" a="1"/>
  <c r="T1040" i="4" s="1"/>
  <c r="K1040" i="4" a="1"/>
  <c r="K1040" i="4" s="1"/>
  <c r="BR1040" i="4" a="1"/>
  <c r="BR1040" i="4" s="1"/>
  <c r="BI1040" i="4" a="1"/>
  <c r="BI1040" i="4" s="1"/>
  <c r="BD1040" i="4" a="1"/>
  <c r="BD1040" i="4" s="1"/>
  <c r="AU1040" i="4" a="1"/>
  <c r="AU1040" i="4" s="1"/>
  <c r="AL1040" i="4" a="1"/>
  <c r="AL1040" i="4" s="1"/>
  <c r="AC1040" i="4" a="1"/>
  <c r="AC1040" i="4" s="1"/>
  <c r="AM1031" i="4" a="1"/>
  <c r="AM1031" i="4" s="1"/>
  <c r="BN1031" i="4" a="1"/>
  <c r="BN1031" i="4" s="1"/>
  <c r="BI1031" i="4" a="1"/>
  <c r="BI1031" i="4" s="1"/>
  <c r="AQ1031" i="4" a="1"/>
  <c r="AQ1031" i="4" s="1"/>
  <c r="AH1031" i="4" a="1"/>
  <c r="AH1031" i="4" s="1"/>
  <c r="AC1031" i="4" a="1"/>
  <c r="AC1031" i="4" s="1"/>
  <c r="AZ1031" i="4" a="1"/>
  <c r="AZ1031" i="4" s="1"/>
  <c r="BB1023" i="4" a="1"/>
  <c r="BB1023" i="4" s="1"/>
  <c r="BG1023" i="4" a="1"/>
  <c r="BG1023" i="4" s="1"/>
  <c r="AO1023" i="4" a="1"/>
  <c r="AO1023" i="4" s="1"/>
  <c r="AG1023" i="4" a="1"/>
  <c r="AG1023" i="4" s="1"/>
  <c r="X1023" i="4" a="1"/>
  <c r="X1023" i="4" s="1"/>
  <c r="AY1023" i="4" a="1"/>
  <c r="AY1023" i="4" s="1"/>
  <c r="BE1023" i="4" a="1"/>
  <c r="BE1023" i="4" s="1"/>
  <c r="AF1023" i="4" a="1"/>
  <c r="AF1023" i="4" s="1"/>
  <c r="Y1015" i="4" a="1"/>
  <c r="Y1015" i="4" s="1"/>
  <c r="AV1015" i="4" a="1"/>
  <c r="AV1015" i="4" s="1"/>
  <c r="BD1015" i="4" a="1"/>
  <c r="BD1015" i="4" s="1"/>
  <c r="AC1015" i="4" a="1"/>
  <c r="AC1015" i="4" s="1"/>
  <c r="AP1015" i="4" a="1"/>
  <c r="AP1015" i="4" s="1"/>
  <c r="AF1015" i="4" a="1"/>
  <c r="AF1015" i="4" s="1"/>
  <c r="L1015" i="4" a="1"/>
  <c r="L1015" i="4" s="1"/>
  <c r="N1015" i="4" a="1"/>
  <c r="N1015" i="4" s="1"/>
  <c r="AH1007" i="4" a="1"/>
  <c r="AH1007" i="4" s="1"/>
  <c r="BJ1007" i="4" a="1"/>
  <c r="BJ1007" i="4" s="1"/>
  <c r="BT1007" i="4" a="1"/>
  <c r="BT1007" i="4" s="1"/>
  <c r="BR1007" i="4" a="1"/>
  <c r="BR1007" i="4" s="1"/>
  <c r="AO1007" i="4" a="1"/>
  <c r="AO1007" i="4" s="1"/>
  <c r="AU1007" i="4" a="1"/>
  <c r="AU1007" i="4" s="1"/>
  <c r="V1007" i="4" a="1"/>
  <c r="V1007" i="4" s="1"/>
  <c r="BP1007" i="4" a="1"/>
  <c r="BP1007" i="4" s="1"/>
  <c r="BH999" i="4" a="1"/>
  <c r="BH999" i="4" s="1"/>
  <c r="AT999" i="4" a="1"/>
  <c r="AT999" i="4" s="1"/>
  <c r="AB999" i="4" a="1"/>
  <c r="AB999" i="4" s="1"/>
  <c r="N999" i="4" a="1"/>
  <c r="N999" i="4" s="1"/>
  <c r="AI999" i="4" a="1"/>
  <c r="AI999" i="4" s="1"/>
  <c r="BC999" i="4" a="1"/>
  <c r="BC999" i="4" s="1"/>
  <c r="AO999" i="4" a="1"/>
  <c r="AO999" i="4" s="1"/>
  <c r="W999" i="4" a="1"/>
  <c r="W999" i="4" s="1"/>
  <c r="Q991" i="4" a="1"/>
  <c r="Q991" i="4" s="1"/>
  <c r="AN991" i="4" a="1"/>
  <c r="AN991" i="4" s="1"/>
  <c r="AH991" i="4" a="1"/>
  <c r="AH991" i="4" s="1"/>
  <c r="AV991" i="4" a="1"/>
  <c r="AV991" i="4" s="1"/>
  <c r="K991" i="4" a="1"/>
  <c r="K991" i="4" s="1"/>
  <c r="BH991" i="4" a="1"/>
  <c r="BH991" i="4" s="1"/>
  <c r="AY991" i="4" a="1"/>
  <c r="AY991" i="4" s="1"/>
  <c r="AF991" i="4" a="1"/>
  <c r="AF991" i="4" s="1"/>
  <c r="BC983" i="4" a="1"/>
  <c r="BC983" i="4" s="1"/>
  <c r="U983" i="4" a="1"/>
  <c r="U983" i="4" s="1"/>
  <c r="BR983" i="4" a="1"/>
  <c r="BR983" i="4" s="1"/>
  <c r="AN983" i="4" a="1"/>
  <c r="AN983" i="4" s="1"/>
  <c r="BA983" i="4" a="1"/>
  <c r="BA983" i="4" s="1"/>
  <c r="AL983" i="4" a="1"/>
  <c r="AL983" i="4" s="1"/>
  <c r="AC983" i="4" a="1"/>
  <c r="AC983" i="4" s="1"/>
  <c r="AH983" i="4" a="1"/>
  <c r="AH983" i="4" s="1"/>
  <c r="BQ975" i="4" a="1"/>
  <c r="BQ975" i="4" s="1"/>
  <c r="AN975" i="4" a="1"/>
  <c r="AN975" i="4" s="1"/>
  <c r="M975" i="4" a="1"/>
  <c r="M975" i="4" s="1"/>
  <c r="P975" i="4" a="1"/>
  <c r="P975" i="4" s="1"/>
  <c r="BE975" i="4" a="1"/>
  <c r="BE975" i="4" s="1"/>
  <c r="BA975" i="4" a="1"/>
  <c r="BA975" i="4" s="1"/>
  <c r="BP975" i="4" a="1"/>
  <c r="BP975" i="4" s="1"/>
  <c r="AX975" i="4" a="1"/>
  <c r="AX975" i="4" s="1"/>
  <c r="AB967" i="4" a="1"/>
  <c r="AB967" i="4" s="1"/>
  <c r="AX967" i="4" a="1"/>
  <c r="AX967" i="4" s="1"/>
  <c r="AO967" i="4" a="1"/>
  <c r="AO967" i="4" s="1"/>
  <c r="AF967" i="4" a="1"/>
  <c r="AF967" i="4" s="1"/>
  <c r="W967" i="4" a="1"/>
  <c r="W967" i="4" s="1"/>
  <c r="R967" i="4" a="1"/>
  <c r="R967" i="4" s="1"/>
  <c r="BP967" i="4" a="1"/>
  <c r="BP967" i="4" s="1"/>
  <c r="BL959" i="4" a="1"/>
  <c r="BL959" i="4" s="1"/>
  <c r="AT959" i="4" a="1"/>
  <c r="AT959" i="4" s="1"/>
  <c r="AX959" i="4" a="1"/>
  <c r="AX959" i="4" s="1"/>
  <c r="AO959" i="4" a="1"/>
  <c r="AO959" i="4" s="1"/>
  <c r="AF959" i="4" a="1"/>
  <c r="AF959" i="4" s="1"/>
  <c r="W959" i="4" a="1"/>
  <c r="W959" i="4" s="1"/>
  <c r="R959" i="4" a="1"/>
  <c r="R959" i="4" s="1"/>
  <c r="BG959" i="4" a="1"/>
  <c r="BG959" i="4" s="1"/>
  <c r="AN951" i="4" a="1"/>
  <c r="AN951" i="4" s="1"/>
  <c r="AR951" i="4" a="1"/>
  <c r="AR951" i="4" s="1"/>
  <c r="U951" i="4" a="1"/>
  <c r="U951" i="4" s="1"/>
  <c r="BO951" i="4" a="1"/>
  <c r="BO951" i="4" s="1"/>
  <c r="AY951" i="4" a="1"/>
  <c r="AY951" i="4" s="1"/>
  <c r="X951" i="4" a="1"/>
  <c r="X951" i="4" s="1"/>
  <c r="AL951" i="4" a="1"/>
  <c r="AL951" i="4" s="1"/>
  <c r="W951" i="4" a="1"/>
  <c r="W951" i="4" s="1"/>
  <c r="AO943" i="4" a="1"/>
  <c r="AO943" i="4" s="1"/>
  <c r="BD943" i="4" a="1"/>
  <c r="BD943" i="4" s="1"/>
  <c r="BO943" i="4" a="1"/>
  <c r="BO943" i="4" s="1"/>
  <c r="AH943" i="4" a="1"/>
  <c r="AH943" i="4" s="1"/>
  <c r="Y943" i="4" a="1"/>
  <c r="Y943" i="4" s="1"/>
  <c r="AC943" i="4" a="1"/>
  <c r="AC943" i="4" s="1"/>
  <c r="AG943" i="4" a="1"/>
  <c r="AG943" i="4" s="1"/>
  <c r="X943" i="4" a="1"/>
  <c r="X943" i="4" s="1"/>
  <c r="AC935" i="4" a="1"/>
  <c r="AC935" i="4" s="1"/>
  <c r="T935" i="4" a="1"/>
  <c r="T935" i="4" s="1"/>
  <c r="K935" i="4" a="1"/>
  <c r="K935" i="4" s="1"/>
  <c r="BR935" i="4" a="1"/>
  <c r="BR935" i="4" s="1"/>
  <c r="BI935" i="4" a="1"/>
  <c r="BI935" i="4" s="1"/>
  <c r="AZ935" i="4" a="1"/>
  <c r="AZ935" i="4" s="1"/>
  <c r="AQ935" i="4" a="1"/>
  <c r="AQ935" i="4" s="1"/>
  <c r="O935" i="4" a="1"/>
  <c r="O935" i="4" s="1"/>
  <c r="W927" i="4" a="1"/>
  <c r="W927" i="4" s="1"/>
  <c r="BG927" i="4" a="1"/>
  <c r="BG927" i="4" s="1"/>
  <c r="V927" i="4" a="1"/>
  <c r="V927" i="4" s="1"/>
  <c r="Z927" i="4" a="1"/>
  <c r="Z927" i="4" s="1"/>
  <c r="U927" i="4" a="1"/>
  <c r="U927" i="4" s="1"/>
  <c r="L927" i="4" a="1"/>
  <c r="L927" i="4" s="1"/>
  <c r="AD927" i="4" a="1"/>
  <c r="AD927" i="4" s="1"/>
  <c r="AZ927" i="4" a="1"/>
  <c r="AZ927" i="4" s="1"/>
  <c r="AI919" i="4" a="1"/>
  <c r="AI919" i="4" s="1"/>
  <c r="Z919" i="4" a="1"/>
  <c r="Z919" i="4" s="1"/>
  <c r="U919" i="4" a="1"/>
  <c r="U919" i="4" s="1"/>
  <c r="AV919" i="4" a="1"/>
  <c r="AV919" i="4" s="1"/>
  <c r="AM919" i="4" a="1"/>
  <c r="AM919" i="4" s="1"/>
  <c r="AD919" i="4" a="1"/>
  <c r="AD919" i="4" s="1"/>
  <c r="Y919" i="4" a="1"/>
  <c r="Y919" i="4" s="1"/>
  <c r="P919" i="4" a="1"/>
  <c r="P919" i="4" s="1"/>
  <c r="R911" i="4" a="1"/>
  <c r="R911" i="4" s="1"/>
  <c r="AO911" i="4" a="1"/>
  <c r="AO911" i="4" s="1"/>
  <c r="AX911" i="4" a="1"/>
  <c r="AX911" i="4" s="1"/>
  <c r="O911" i="4" a="1"/>
  <c r="O911" i="4" s="1"/>
  <c r="J911" i="4" a="1"/>
  <c r="J911" i="4" s="1"/>
  <c r="BD911" i="4" a="1"/>
  <c r="BD911" i="4" s="1"/>
  <c r="BF911" i="4" a="1"/>
  <c r="BF911" i="4" s="1"/>
  <c r="AE911" i="4" a="1"/>
  <c r="AE911" i="4" s="1"/>
  <c r="BK903" i="4" a="1"/>
  <c r="BK903" i="4" s="1"/>
  <c r="BB903" i="4" a="1"/>
  <c r="BB903" i="4" s="1"/>
  <c r="BO903" i="4" a="1"/>
  <c r="BO903" i="4" s="1"/>
  <c r="AM903" i="4" a="1"/>
  <c r="AM903" i="4" s="1"/>
  <c r="T903" i="4" a="1"/>
  <c r="T903" i="4" s="1"/>
  <c r="AG903" i="4" a="1"/>
  <c r="AG903" i="4" s="1"/>
  <c r="BN903" i="4" a="1"/>
  <c r="BN903" i="4" s="1"/>
  <c r="AC895" i="4" a="1"/>
  <c r="AC895" i="4" s="1"/>
  <c r="AR895" i="4" a="1"/>
  <c r="AR895" i="4" s="1"/>
  <c r="AV895" i="4" a="1"/>
  <c r="AV895" i="4" s="1"/>
  <c r="AZ895" i="4" a="1"/>
  <c r="AZ895" i="4" s="1"/>
  <c r="AQ895" i="4" a="1"/>
  <c r="AQ895" i="4" s="1"/>
  <c r="X895" i="4" a="1"/>
  <c r="X895" i="4" s="1"/>
  <c r="S895" i="4" a="1"/>
  <c r="S895" i="4" s="1"/>
  <c r="AH895" i="4" a="1"/>
  <c r="AH895" i="4" s="1"/>
  <c r="BM887" i="4" a="1"/>
  <c r="BM887" i="4" s="1"/>
  <c r="BQ887" i="4" a="1"/>
  <c r="BQ887" i="4" s="1"/>
  <c r="K887" i="4" a="1"/>
  <c r="K887" i="4" s="1"/>
  <c r="AT887" i="4" a="1"/>
  <c r="AT887" i="4" s="1"/>
  <c r="AB887" i="4" a="1"/>
  <c r="AB887" i="4" s="1"/>
  <c r="L887" i="4" a="1"/>
  <c r="L887" i="4" s="1"/>
  <c r="T887" i="4" a="1"/>
  <c r="T887" i="4" s="1"/>
  <c r="BS887" i="4" a="1"/>
  <c r="BS887" i="4" s="1"/>
  <c r="BH879" i="4" a="1"/>
  <c r="BH879" i="4" s="1"/>
  <c r="AR879" i="4" a="1"/>
  <c r="AR879" i="4" s="1"/>
  <c r="AD879" i="4" a="1"/>
  <c r="AD879" i="4" s="1"/>
  <c r="BO879" i="4" a="1"/>
  <c r="BO879" i="4" s="1"/>
  <c r="AN879" i="4" a="1"/>
  <c r="AN879" i="4" s="1"/>
  <c r="X879" i="4" a="1"/>
  <c r="X879" i="4" s="1"/>
  <c r="AG879" i="4" a="1"/>
  <c r="AG879" i="4" s="1"/>
  <c r="BL879" i="4" a="1"/>
  <c r="BL879" i="4" s="1"/>
  <c r="BL871" i="4" a="1"/>
  <c r="BL871" i="4" s="1"/>
  <c r="AE871" i="4" a="1"/>
  <c r="AE871" i="4" s="1"/>
  <c r="BI871" i="4" a="1"/>
  <c r="BI871" i="4" s="1"/>
  <c r="AX871" i="4" a="1"/>
  <c r="AX871" i="4" s="1"/>
  <c r="AM871" i="4" a="1"/>
  <c r="AM871" i="4" s="1"/>
  <c r="AA871" i="4" a="1"/>
  <c r="AA871" i="4" s="1"/>
  <c r="AG871" i="4" a="1"/>
  <c r="AG871" i="4" s="1"/>
  <c r="BM871" i="4" a="1"/>
  <c r="BM871" i="4" s="1"/>
  <c r="AT863" i="4" a="1"/>
  <c r="AT863" i="4" s="1"/>
  <c r="W863" i="4" a="1"/>
  <c r="W863" i="4" s="1"/>
  <c r="BL863" i="4" a="1"/>
  <c r="BL863" i="4" s="1"/>
  <c r="BJ863" i="4" a="1"/>
  <c r="BJ863" i="4" s="1"/>
  <c r="AV863" i="4" a="1"/>
  <c r="AV863" i="4" s="1"/>
  <c r="AJ863" i="4" a="1"/>
  <c r="AJ863" i="4" s="1"/>
  <c r="AI863" i="4" a="1"/>
  <c r="AI863" i="4" s="1"/>
  <c r="AY863" i="4" a="1"/>
  <c r="AY863" i="4" s="1"/>
  <c r="BI855" i="4" a="1"/>
  <c r="BI855" i="4" s="1"/>
  <c r="BD855" i="4" a="1"/>
  <c r="BD855" i="4" s="1"/>
  <c r="AU855" i="4" a="1"/>
  <c r="AU855" i="4" s="1"/>
  <c r="N855" i="4" a="1"/>
  <c r="N855" i="4" s="1"/>
  <c r="AV855" i="4" a="1"/>
  <c r="AV855" i="4" s="1"/>
  <c r="AM855" i="4" a="1"/>
  <c r="AM855" i="4" s="1"/>
  <c r="AD855" i="4" a="1"/>
  <c r="AD855" i="4" s="1"/>
  <c r="S855" i="4" a="1"/>
  <c r="S855" i="4" s="1"/>
  <c r="S1038" i="4" a="1"/>
  <c r="S1038" i="4" s="1"/>
  <c r="J1038" i="4" a="1"/>
  <c r="J1038" i="4" s="1"/>
  <c r="BQ1038" i="4" a="1"/>
  <c r="BQ1038" i="4" s="1"/>
  <c r="BH1038" i="4" a="1"/>
  <c r="BH1038" i="4" s="1"/>
  <c r="BL1038" i="4" a="1"/>
  <c r="BL1038" i="4" s="1"/>
  <c r="M1038" i="4" a="1"/>
  <c r="M1038" i="4" s="1"/>
  <c r="AK1038" i="4" a="1"/>
  <c r="AK1038" i="4" s="1"/>
  <c r="AB1038" i="4" a="1"/>
  <c r="AB1038" i="4" s="1"/>
  <c r="J1030" i="4" a="1"/>
  <c r="J1030" i="4" s="1"/>
  <c r="BM1030" i="4" a="1"/>
  <c r="BM1030" i="4" s="1"/>
  <c r="BH1030" i="4" a="1"/>
  <c r="BH1030" i="4" s="1"/>
  <c r="AP1030" i="4" a="1"/>
  <c r="AP1030" i="4" s="1"/>
  <c r="AG1030" i="4" a="1"/>
  <c r="AG1030" i="4" s="1"/>
  <c r="AB1030" i="4" a="1"/>
  <c r="AB1030" i="4" s="1"/>
  <c r="AO1030" i="4" a="1"/>
  <c r="AO1030" i="4" s="1"/>
  <c r="BA1022" i="4" a="1"/>
  <c r="BA1022" i="4" s="1"/>
  <c r="AM1022" i="4" a="1"/>
  <c r="AM1022" i="4" s="1"/>
  <c r="BI1022" i="4" a="1"/>
  <c r="BI1022" i="4" s="1"/>
  <c r="V1022" i="4" a="1"/>
  <c r="V1022" i="4" s="1"/>
  <c r="AH1022" i="4" a="1"/>
  <c r="AH1022" i="4" s="1"/>
  <c r="T1022" i="4" a="1"/>
  <c r="T1022" i="4" s="1"/>
  <c r="K1022" i="4" a="1"/>
  <c r="K1022" i="4" s="1"/>
  <c r="AA1022" i="4" a="1"/>
  <c r="AA1022" i="4" s="1"/>
  <c r="AB1014" i="4" a="1"/>
  <c r="AB1014" i="4" s="1"/>
  <c r="AL1014" i="4" a="1"/>
  <c r="AL1014" i="4" s="1"/>
  <c r="O1014" i="4" a="1"/>
  <c r="O1014" i="4" s="1"/>
  <c r="AA1014" i="4" a="1"/>
  <c r="AA1014" i="4" s="1"/>
  <c r="V1014" i="4" a="1"/>
  <c r="V1014" i="4" s="1"/>
  <c r="AQ1014" i="4" a="1"/>
  <c r="AQ1014" i="4" s="1"/>
  <c r="AC1014" i="4" a="1"/>
  <c r="AC1014" i="4" s="1"/>
  <c r="K1014" i="4" a="1"/>
  <c r="K1014" i="4" s="1"/>
  <c r="AG1006" i="4" a="1"/>
  <c r="AG1006" i="4" s="1"/>
  <c r="BI1006" i="4" a="1"/>
  <c r="BI1006" i="4" s="1"/>
  <c r="BS1006" i="4" a="1"/>
  <c r="BS1006" i="4" s="1"/>
  <c r="AY1006" i="4" a="1"/>
  <c r="AY1006" i="4" s="1"/>
  <c r="AR1006" i="4" a="1"/>
  <c r="AR1006" i="4" s="1"/>
  <c r="AS1006" i="4" a="1"/>
  <c r="AS1006" i="4" s="1"/>
  <c r="AA1006" i="4" a="1"/>
  <c r="AA1006" i="4" s="1"/>
  <c r="BH1006" i="4" a="1"/>
  <c r="BH1006" i="4" s="1"/>
  <c r="AL998" i="4" a="1"/>
  <c r="AL998" i="4" s="1"/>
  <c r="X998" i="4" a="1"/>
  <c r="X998" i="4" s="1"/>
  <c r="BR998" i="4" a="1"/>
  <c r="BR998" i="4" s="1"/>
  <c r="BD998" i="4" a="1"/>
  <c r="BD998" i="4" s="1"/>
  <c r="BT998" i="4" a="1"/>
  <c r="BT998" i="4" s="1"/>
  <c r="BB998" i="4" a="1"/>
  <c r="BB998" i="4" s="1"/>
  <c r="AN998" i="4" a="1"/>
  <c r="AN998" i="4" s="1"/>
  <c r="V998" i="4" a="1"/>
  <c r="V998" i="4" s="1"/>
  <c r="BS990" i="4" a="1"/>
  <c r="BS990" i="4" s="1"/>
  <c r="BA990" i="4" a="1"/>
  <c r="BA990" i="4" s="1"/>
  <c r="AD990" i="4" a="1"/>
  <c r="AD990" i="4" s="1"/>
  <c r="AZ990" i="4" a="1"/>
  <c r="AZ990" i="4" s="1"/>
  <c r="BQ990" i="4" a="1"/>
  <c r="BQ990" i="4" s="1"/>
  <c r="AW990" i="4" a="1"/>
  <c r="AW990" i="4" s="1"/>
  <c r="BD990" i="4" a="1"/>
  <c r="BD990" i="4" s="1"/>
  <c r="Z990" i="4" a="1"/>
  <c r="Z990" i="4" s="1"/>
  <c r="BF982" i="4" a="1"/>
  <c r="BF982" i="4" s="1"/>
  <c r="AN982" i="4" a="1"/>
  <c r="AN982" i="4" s="1"/>
  <c r="BA982" i="4" a="1"/>
  <c r="BA982" i="4" s="1"/>
  <c r="BR982" i="4" a="1"/>
  <c r="BR982" i="4" s="1"/>
  <c r="BC982" i="4" a="1"/>
  <c r="BC982" i="4" s="1"/>
  <c r="U982" i="4" a="1"/>
  <c r="U982" i="4" s="1"/>
  <c r="AL982" i="4" a="1"/>
  <c r="AL982" i="4" s="1"/>
  <c r="AC982" i="4" a="1"/>
  <c r="AC982" i="4" s="1"/>
  <c r="BK974" i="4" a="1"/>
  <c r="BK974" i="4" s="1"/>
  <c r="BF974" i="4" a="1"/>
  <c r="BF974" i="4" s="1"/>
  <c r="AC974" i="4" a="1"/>
  <c r="AC974" i="4" s="1"/>
  <c r="Q974" i="4" a="1"/>
  <c r="Q974" i="4" s="1"/>
  <c r="AD974" i="4" a="1"/>
  <c r="AD974" i="4" s="1"/>
  <c r="BC974" i="4" a="1"/>
  <c r="BC974" i="4" s="1"/>
  <c r="S974" i="4" a="1"/>
  <c r="S974" i="4" s="1"/>
  <c r="AQ974" i="4" a="1"/>
  <c r="AQ974" i="4" s="1"/>
  <c r="AA966" i="4" a="1"/>
  <c r="AA966" i="4" s="1"/>
  <c r="R966" i="4" a="1"/>
  <c r="R966" i="4" s="1"/>
  <c r="M966" i="4" a="1"/>
  <c r="M966" i="4" s="1"/>
  <c r="BP966" i="4" a="1"/>
  <c r="BP966" i="4" s="1"/>
  <c r="V966" i="4" a="1"/>
  <c r="V966" i="4" s="1"/>
  <c r="Q966" i="4" a="1"/>
  <c r="Q966" i="4" s="1"/>
  <c r="BO966" i="4" a="1"/>
  <c r="BO966" i="4" s="1"/>
  <c r="BK958" i="4" a="1"/>
  <c r="BK958" i="4" s="1"/>
  <c r="AT958" i="4" a="1"/>
  <c r="AT958" i="4" s="1"/>
  <c r="X958" i="4" a="1"/>
  <c r="X958" i="4" s="1"/>
  <c r="O958" i="4" a="1"/>
  <c r="O958" i="4" s="1"/>
  <c r="BH958" i="4" a="1"/>
  <c r="BH958" i="4" s="1"/>
  <c r="N958" i="4" a="1"/>
  <c r="N958" i="4" s="1"/>
  <c r="AV958" i="4" a="1"/>
  <c r="AV958" i="4" s="1"/>
  <c r="AM958" i="4" a="1"/>
  <c r="AM958" i="4" s="1"/>
  <c r="AM950" i="4" a="1"/>
  <c r="AM950" i="4" s="1"/>
  <c r="AQ950" i="4" a="1"/>
  <c r="AQ950" i="4" s="1"/>
  <c r="T950" i="4" a="1"/>
  <c r="T950" i="4" s="1"/>
  <c r="BN950" i="4" a="1"/>
  <c r="BN950" i="4" s="1"/>
  <c r="AC950" i="4" a="1"/>
  <c r="AC950" i="4" s="1"/>
  <c r="BB950" i="4" a="1"/>
  <c r="BB950" i="4" s="1"/>
  <c r="AA950" i="4" a="1"/>
  <c r="AA950" i="4" s="1"/>
  <c r="V950" i="4" a="1"/>
  <c r="V950" i="4" s="1"/>
  <c r="N942" i="4" a="1"/>
  <c r="N942" i="4" s="1"/>
  <c r="AA942" i="4" a="1"/>
  <c r="AA942" i="4" s="1"/>
  <c r="R942" i="4" a="1"/>
  <c r="R942" i="4" s="1"/>
  <c r="M942" i="4" a="1"/>
  <c r="M942" i="4" s="1"/>
  <c r="BP942" i="4" a="1"/>
  <c r="BP942" i="4" s="1"/>
  <c r="BG942" i="4" a="1"/>
  <c r="BG942" i="4" s="1"/>
  <c r="AX942" i="4" a="1"/>
  <c r="AX942" i="4" s="1"/>
  <c r="AS942" i="4" a="1"/>
  <c r="AS942" i="4" s="1"/>
  <c r="AB934" i="4" a="1"/>
  <c r="AB934" i="4" s="1"/>
  <c r="BL934" i="4" a="1"/>
  <c r="BL934" i="4" s="1"/>
  <c r="BC934" i="4" a="1"/>
  <c r="BC934" i="4" s="1"/>
  <c r="AT934" i="4" a="1"/>
  <c r="AT934" i="4" s="1"/>
  <c r="AO934" i="4" a="1"/>
  <c r="AO934" i="4" s="1"/>
  <c r="AF934" i="4" a="1"/>
  <c r="AF934" i="4" s="1"/>
  <c r="W934" i="4" a="1"/>
  <c r="W934" i="4" s="1"/>
  <c r="N934" i="4" a="1"/>
  <c r="N934" i="4" s="1"/>
  <c r="V926" i="4" a="1"/>
  <c r="V926" i="4" s="1"/>
  <c r="BP926" i="4" a="1"/>
  <c r="BP926" i="4" s="1"/>
  <c r="AW926" i="4" a="1"/>
  <c r="AW926" i="4" s="1"/>
  <c r="P926" i="4" a="1"/>
  <c r="P926" i="4" s="1"/>
  <c r="T926" i="4" a="1"/>
  <c r="T926" i="4" s="1"/>
  <c r="AL926" i="4" a="1"/>
  <c r="AL926" i="4" s="1"/>
  <c r="AC926" i="4" a="1"/>
  <c r="AC926" i="4" s="1"/>
  <c r="X926" i="4" a="1"/>
  <c r="X926" i="4" s="1"/>
  <c r="AH918" i="4" a="1"/>
  <c r="AH918" i="4" s="1"/>
  <c r="Y918" i="4" a="1"/>
  <c r="Y918" i="4" s="1"/>
  <c r="T918" i="4" a="1"/>
  <c r="T918" i="4" s="1"/>
  <c r="K918" i="4" a="1"/>
  <c r="K918" i="4" s="1"/>
  <c r="BN918" i="4" a="1"/>
  <c r="BN918" i="4" s="1"/>
  <c r="BE918" i="4" a="1"/>
  <c r="BE918" i="4" s="1"/>
  <c r="X918" i="4" a="1"/>
  <c r="X918" i="4" s="1"/>
  <c r="AR942" i="4" a="1"/>
  <c r="AR942" i="4" s="1"/>
  <c r="AW934" i="4" a="1"/>
  <c r="AW934" i="4" s="1"/>
  <c r="AD926" i="4" a="1"/>
  <c r="AD926" i="4" s="1"/>
  <c r="L926" i="4" a="1"/>
  <c r="L926" i="4" s="1"/>
  <c r="V918" i="4" a="1"/>
  <c r="V918" i="4" s="1"/>
  <c r="BT918" i="4" a="1"/>
  <c r="BT918" i="4" s="1"/>
  <c r="BB918" i="4" a="1"/>
  <c r="BB918" i="4" s="1"/>
  <c r="AW918" i="4" a="1"/>
  <c r="AW918" i="4" s="1"/>
  <c r="X910" i="4" a="1"/>
  <c r="X910" i="4" s="1"/>
  <c r="BR910" i="4" a="1"/>
  <c r="BR910" i="4" s="1"/>
  <c r="AS910" i="4" a="1"/>
  <c r="AS910" i="4" s="1"/>
  <c r="R910" i="4" a="1"/>
  <c r="R910" i="4" s="1"/>
  <c r="BQ910" i="4" a="1"/>
  <c r="BQ910" i="4" s="1"/>
  <c r="P902" i="4" a="1"/>
  <c r="P902" i="4" s="1"/>
  <c r="AR902" i="4" a="1"/>
  <c r="AR902" i="4" s="1"/>
  <c r="AX902" i="4" a="1"/>
  <c r="AX902" i="4" s="1"/>
  <c r="AF902" i="4" a="1"/>
  <c r="AF902" i="4" s="1"/>
  <c r="AA902" i="4" a="1"/>
  <c r="AA902" i="4" s="1"/>
  <c r="AQ894" i="4" a="1"/>
  <c r="AQ894" i="4" s="1"/>
  <c r="N894" i="4" a="1"/>
  <c r="N894" i="4" s="1"/>
  <c r="AW894" i="4" a="1"/>
  <c r="AW894" i="4" s="1"/>
  <c r="U894" i="4" a="1"/>
  <c r="U894" i="4" s="1"/>
  <c r="O894" i="4" a="1"/>
  <c r="O894" i="4" s="1"/>
  <c r="BK894" i="4" a="1"/>
  <c r="BK894" i="4" s="1"/>
  <c r="BJ894" i="4" a="1"/>
  <c r="BJ894" i="4" s="1"/>
  <c r="AA886" i="4" a="1"/>
  <c r="AA886" i="4" s="1"/>
  <c r="R886" i="4" a="1"/>
  <c r="R886" i="4" s="1"/>
  <c r="AJ886" i="4" a="1"/>
  <c r="AJ886" i="4" s="1"/>
  <c r="AE886" i="4" a="1"/>
  <c r="AE886" i="4" s="1"/>
  <c r="V886" i="4" a="1"/>
  <c r="V886" i="4" s="1"/>
  <c r="M886" i="4" a="1"/>
  <c r="M886" i="4" s="1"/>
  <c r="BP886" i="4" a="1"/>
  <c r="BP886" i="4" s="1"/>
  <c r="BK886" i="4" a="1"/>
  <c r="BK886" i="4" s="1"/>
  <c r="AD878" i="4" a="1"/>
  <c r="AD878" i="4" s="1"/>
  <c r="AR878" i="4" a="1"/>
  <c r="AR878" i="4" s="1"/>
  <c r="O878" i="4" a="1"/>
  <c r="O878" i="4" s="1"/>
  <c r="BR878" i="4" a="1"/>
  <c r="BR878" i="4" s="1"/>
  <c r="V878" i="4" a="1"/>
  <c r="V878" i="4" s="1"/>
  <c r="Q878" i="4" a="1"/>
  <c r="Q878" i="4" s="1"/>
  <c r="AU878" i="4" a="1"/>
  <c r="AU878" i="4" s="1"/>
  <c r="AU870" i="4" a="1"/>
  <c r="AU870" i="4" s="1"/>
  <c r="S870" i="4" a="1"/>
  <c r="S870" i="4" s="1"/>
  <c r="X870" i="4" a="1"/>
  <c r="X870" i="4" s="1"/>
  <c r="M870" i="4" a="1"/>
  <c r="M870" i="4" s="1"/>
  <c r="Q870" i="4" a="1"/>
  <c r="Q870" i="4" s="1"/>
  <c r="BD870" i="4" a="1"/>
  <c r="BD870" i="4" s="1"/>
  <c r="BE870" i="4" a="1"/>
  <c r="BE870" i="4" s="1"/>
  <c r="BB870" i="4" a="1"/>
  <c r="BB870" i="4" s="1"/>
  <c r="BB862" i="4" a="1"/>
  <c r="BB862" i="4" s="1"/>
  <c r="AE862" i="4" a="1"/>
  <c r="AE862" i="4" s="1"/>
  <c r="BP862" i="4" a="1"/>
  <c r="BP862" i="4" s="1"/>
  <c r="AX862" i="4" a="1"/>
  <c r="AX862" i="4" s="1"/>
  <c r="AZ862" i="4" a="1"/>
  <c r="AZ862" i="4" s="1"/>
  <c r="AG862" i="4" a="1"/>
  <c r="AG862" i="4" s="1"/>
  <c r="BO862" i="4" a="1"/>
  <c r="BO862" i="4" s="1"/>
  <c r="BN862" i="4" a="1"/>
  <c r="BN862" i="4" s="1"/>
  <c r="BN854" i="4" a="1"/>
  <c r="BN854" i="4" s="1"/>
  <c r="BE854" i="4" a="1"/>
  <c r="BE854" i="4" s="1"/>
  <c r="AV854" i="4" a="1"/>
  <c r="AV854" i="4" s="1"/>
  <c r="BI854" i="4" a="1"/>
  <c r="BI854" i="4" s="1"/>
  <c r="AZ854" i="4" a="1"/>
  <c r="AZ854" i="4" s="1"/>
  <c r="AW854" i="4" a="1"/>
  <c r="AW854" i="4" s="1"/>
  <c r="AN854" i="4" a="1"/>
  <c r="AN854" i="4" s="1"/>
  <c r="BP854" i="4" a="1"/>
  <c r="BP854" i="4" s="1"/>
  <c r="AB1046" i="4" a="1"/>
  <c r="AB1046" i="4" s="1"/>
  <c r="T1046" i="4" a="1"/>
  <c r="T1046" i="4" s="1"/>
  <c r="L1046" i="4" a="1"/>
  <c r="L1046" i="4" s="1"/>
  <c r="BP1046" i="4" a="1"/>
  <c r="BP1046" i="4" s="1"/>
  <c r="AY1046" i="4" a="1"/>
  <c r="AY1046" i="4" s="1"/>
  <c r="AQ1046" i="4" a="1"/>
  <c r="AQ1046" i="4" s="1"/>
  <c r="J1046" i="4" a="1"/>
  <c r="J1046" i="4" s="1"/>
  <c r="BN1046" i="4" a="1"/>
  <c r="BN1046" i="4" s="1"/>
  <c r="AU1037" i="4" a="1"/>
  <c r="AU1037" i="4" s="1"/>
  <c r="BL1037" i="4" a="1"/>
  <c r="BL1037" i="4" s="1"/>
  <c r="R1037" i="4" a="1"/>
  <c r="R1037" i="4" s="1"/>
  <c r="BI1037" i="4" a="1"/>
  <c r="BI1037" i="4" s="1"/>
  <c r="J1037" i="4" a="1"/>
  <c r="J1037" i="4" s="1"/>
  <c r="BA1037" i="4" a="1"/>
  <c r="BA1037" i="4" s="1"/>
  <c r="AK1037" i="4" a="1"/>
  <c r="AK1037" i="4" s="1"/>
  <c r="L1037" i="4" a="1"/>
  <c r="L1037" i="4" s="1"/>
  <c r="U1029" i="4" a="1"/>
  <c r="U1029" i="4" s="1"/>
  <c r="BJ1029" i="4" a="1"/>
  <c r="BJ1029" i="4" s="1"/>
  <c r="AW1029" i="4" a="1"/>
  <c r="AW1029" i="4" s="1"/>
  <c r="AM1029" i="4" a="1"/>
  <c r="AM1029" i="4" s="1"/>
  <c r="Z1029" i="4" a="1"/>
  <c r="Z1029" i="4" s="1"/>
  <c r="AY1029" i="4" a="1"/>
  <c r="AY1029" i="4" s="1"/>
  <c r="N1029" i="4" a="1"/>
  <c r="N1029" i="4" s="1"/>
  <c r="BQ1029" i="4" a="1"/>
  <c r="BQ1029" i="4" s="1"/>
  <c r="BD1021" i="4" a="1"/>
  <c r="BD1021" i="4" s="1"/>
  <c r="Q1021" i="4" a="1"/>
  <c r="Q1021" i="4" s="1"/>
  <c r="AC1021" i="4" a="1"/>
  <c r="AC1021" i="4" s="1"/>
  <c r="AP1021" i="4" a="1"/>
  <c r="AP1021" i="4" s="1"/>
  <c r="BG1021" i="4" a="1"/>
  <c r="BG1021" i="4" s="1"/>
  <c r="AI1021" i="4" a="1"/>
  <c r="AI1021" i="4" s="1"/>
  <c r="BT1021" i="4" a="1"/>
  <c r="BT1021" i="4" s="1"/>
  <c r="BJ1021" i="4" a="1"/>
  <c r="BJ1021" i="4" s="1"/>
  <c r="V1013" i="4" a="1"/>
  <c r="V1013" i="4" s="1"/>
  <c r="AX1013" i="4" a="1"/>
  <c r="AX1013" i="4" s="1"/>
  <c r="AJ1013" i="4" a="1"/>
  <c r="AJ1013" i="4" s="1"/>
  <c r="BH1013" i="4" a="1"/>
  <c r="BH1013" i="4" s="1"/>
  <c r="AP1013" i="4" a="1"/>
  <c r="AP1013" i="4" s="1"/>
  <c r="AB1013" i="4" a="1"/>
  <c r="AB1013" i="4" s="1"/>
  <c r="Y1013" i="4" a="1"/>
  <c r="Y1013" i="4" s="1"/>
  <c r="BD1005" i="4" a="1"/>
  <c r="BD1005" i="4" s="1"/>
  <c r="BQ1005" i="4" a="1"/>
  <c r="BQ1005" i="4" s="1"/>
  <c r="AT1005" i="4" a="1"/>
  <c r="AT1005" i="4" s="1"/>
  <c r="BT1005" i="4" a="1"/>
  <c r="BT1005" i="4" s="1"/>
  <c r="AQ1005" i="4" a="1"/>
  <c r="AQ1005" i="4" s="1"/>
  <c r="AR1005" i="4" a="1"/>
  <c r="AR1005" i="4" s="1"/>
  <c r="BG1005" i="4" a="1"/>
  <c r="BG1005" i="4" s="1"/>
  <c r="BJ1005" i="4" a="1"/>
  <c r="BJ1005" i="4" s="1"/>
  <c r="AJ997" i="4" a="1"/>
  <c r="AJ997" i="4" s="1"/>
  <c r="R997" i="4" a="1"/>
  <c r="R997" i="4" s="1"/>
  <c r="AN997" i="4" a="1"/>
  <c r="AN997" i="4" s="1"/>
  <c r="V997" i="4" a="1"/>
  <c r="V997" i="4" s="1"/>
  <c r="AG997" i="4" a="1"/>
  <c r="AG997" i="4" s="1"/>
  <c r="AL997" i="4" a="1"/>
  <c r="AL997" i="4" s="1"/>
  <c r="X997" i="4" a="1"/>
  <c r="X997" i="4" s="1"/>
  <c r="BR997" i="4" a="1"/>
  <c r="BR997" i="4" s="1"/>
  <c r="K989" i="4" a="1"/>
  <c r="K989" i="4" s="1"/>
  <c r="AL989" i="4" a="1"/>
  <c r="AL989" i="4" s="1"/>
  <c r="BH989" i="4" a="1"/>
  <c r="BH989" i="4" s="1"/>
  <c r="AY989" i="4" a="1"/>
  <c r="AY989" i="4" s="1"/>
  <c r="AT989" i="4" a="1"/>
  <c r="AT989" i="4" s="1"/>
  <c r="BK989" i="4" a="1"/>
  <c r="BK989" i="4" s="1"/>
  <c r="AM989" i="4" a="1"/>
  <c r="AM989" i="4" s="1"/>
  <c r="AX989" i="4" a="1"/>
  <c r="AX989" i="4" s="1"/>
  <c r="BN981" i="4" a="1"/>
  <c r="BN981" i="4" s="1"/>
  <c r="Y981" i="4" a="1"/>
  <c r="Y981" i="4" s="1"/>
  <c r="X981" i="4" a="1"/>
  <c r="X981" i="4" s="1"/>
  <c r="O981" i="4" a="1"/>
  <c r="O981" i="4" s="1"/>
  <c r="BH981" i="4" a="1"/>
  <c r="BH981" i="4" s="1"/>
  <c r="AS981" i="4" a="1"/>
  <c r="AS981" i="4" s="1"/>
  <c r="K981" i="4" a="1"/>
  <c r="K981" i="4" s="1"/>
  <c r="AF981" i="4" a="1"/>
  <c r="AF981" i="4" s="1"/>
  <c r="AI973" i="4" a="1"/>
  <c r="AI973" i="4" s="1"/>
  <c r="BQ973" i="4" a="1"/>
  <c r="BQ973" i="4" s="1"/>
  <c r="BL973" i="4" a="1"/>
  <c r="BL973" i="4" s="1"/>
  <c r="AK973" i="4" a="1"/>
  <c r="AK973" i="4" s="1"/>
  <c r="R973" i="4" a="1"/>
  <c r="R973" i="4" s="1"/>
  <c r="BR973" i="4" a="1"/>
  <c r="BR973" i="4" s="1"/>
  <c r="BP973" i="4" a="1"/>
  <c r="BP973" i="4" s="1"/>
  <c r="V973" i="4" a="1"/>
  <c r="V973" i="4" s="1"/>
  <c r="AJ965" i="4" a="1"/>
  <c r="AJ965" i="4" s="1"/>
  <c r="AA965" i="4" a="1"/>
  <c r="AA965" i="4" s="1"/>
  <c r="R965" i="4" a="1"/>
  <c r="R965" i="4" s="1"/>
  <c r="M965" i="4" a="1"/>
  <c r="M965" i="4" s="1"/>
  <c r="BF965" i="4" a="1"/>
  <c r="BF965" i="4" s="1"/>
  <c r="P965" i="4" a="1"/>
  <c r="P965" i="4" s="1"/>
  <c r="BS965" i="4" a="1"/>
  <c r="BS965" i="4" s="1"/>
  <c r="BJ965" i="4" a="1"/>
  <c r="BJ965" i="4" s="1"/>
  <c r="AR957" i="4" a="1"/>
  <c r="AR957" i="4" s="1"/>
  <c r="AM957" i="4" a="1"/>
  <c r="AM957" i="4" s="1"/>
  <c r="Y957" i="4" a="1"/>
  <c r="Y957" i="4" s="1"/>
  <c r="BI957" i="4" a="1"/>
  <c r="BI957" i="4" s="1"/>
  <c r="BC957" i="4" a="1"/>
  <c r="BC957" i="4" s="1"/>
  <c r="AT957" i="4" a="1"/>
  <c r="AT957" i="4" s="1"/>
  <c r="AK957" i="4" a="1"/>
  <c r="AK957" i="4" s="1"/>
  <c r="U957" i="4" a="1"/>
  <c r="U957" i="4" s="1"/>
  <c r="Y949" i="4" a="1"/>
  <c r="Y949" i="4" s="1"/>
  <c r="BN949" i="4" a="1"/>
  <c r="BN949" i="4" s="1"/>
  <c r="AZ949" i="4" a="1"/>
  <c r="AZ949" i="4" s="1"/>
  <c r="BC949" i="4" a="1"/>
  <c r="BC949" i="4" s="1"/>
  <c r="AE949" i="4" a="1"/>
  <c r="AE949" i="4" s="1"/>
  <c r="AO949" i="4" a="1"/>
  <c r="AO949" i="4" s="1"/>
  <c r="AA949" i="4" a="1"/>
  <c r="AA949" i="4" s="1"/>
  <c r="BC941" i="4" a="1"/>
  <c r="BC941" i="4" s="1"/>
  <c r="AT941" i="4" a="1"/>
  <c r="AT941" i="4" s="1"/>
  <c r="AK941" i="4" a="1"/>
  <c r="AK941" i="4" s="1"/>
  <c r="AF941" i="4" a="1"/>
  <c r="AF941" i="4" s="1"/>
  <c r="W941" i="4" a="1"/>
  <c r="W941" i="4" s="1"/>
  <c r="N941" i="4" a="1"/>
  <c r="N941" i="4" s="1"/>
  <c r="BQ941" i="4" a="1"/>
  <c r="BQ941" i="4" s="1"/>
  <c r="BL941" i="4" a="1"/>
  <c r="BL941" i="4" s="1"/>
  <c r="BQ933" i="4" a="1"/>
  <c r="BQ933" i="4" s="1"/>
  <c r="R933" i="4" a="1"/>
  <c r="R933" i="4" s="1"/>
  <c r="BC933" i="4" a="1"/>
  <c r="BC933" i="4" s="1"/>
  <c r="BP933" i="4" a="1"/>
  <c r="BP933" i="4" s="1"/>
  <c r="AK933" i="4" a="1"/>
  <c r="AK933" i="4" s="1"/>
  <c r="AF933" i="4" a="1"/>
  <c r="AF933" i="4" s="1"/>
  <c r="V933" i="4" a="1"/>
  <c r="V933" i="4" s="1"/>
  <c r="BE933" i="4" a="1"/>
  <c r="BE933" i="4" s="1"/>
  <c r="AM925" i="4" a="1"/>
  <c r="AM925" i="4" s="1"/>
  <c r="M925" i="4" a="1"/>
  <c r="M925" i="4" s="1"/>
  <c r="BP925" i="4" a="1"/>
  <c r="BP925" i="4" s="1"/>
  <c r="BK925" i="4" a="1"/>
  <c r="BK925" i="4" s="1"/>
  <c r="BB925" i="4" a="1"/>
  <c r="BB925" i="4" s="1"/>
  <c r="Y925" i="4" a="1"/>
  <c r="Y925" i="4" s="1"/>
  <c r="AZ925" i="4" a="1"/>
  <c r="AZ925" i="4" s="1"/>
  <c r="BD925" i="4" a="1"/>
  <c r="BD925" i="4" s="1"/>
  <c r="AQ917" i="4" a="1"/>
  <c r="AQ917" i="4" s="1"/>
  <c r="AH917" i="4" a="1"/>
  <c r="AH917" i="4" s="1"/>
  <c r="Y917" i="4" a="1"/>
  <c r="Y917" i="4" s="1"/>
  <c r="P917" i="4" a="1"/>
  <c r="P917" i="4" s="1"/>
  <c r="K917" i="4" a="1"/>
  <c r="K917" i="4" s="1"/>
  <c r="BN917" i="4" a="1"/>
  <c r="BN917" i="4" s="1"/>
  <c r="BE917" i="4" a="1"/>
  <c r="BE917" i="4" s="1"/>
  <c r="O917" i="4" a="1"/>
  <c r="O917" i="4" s="1"/>
  <c r="BR909" i="4" a="1"/>
  <c r="BR909" i="4" s="1"/>
  <c r="BO909" i="4" a="1"/>
  <c r="BO909" i="4" s="1"/>
  <c r="BS909" i="4" a="1"/>
  <c r="BS909" i="4" s="1"/>
  <c r="AT909" i="4" a="1"/>
  <c r="AT909" i="4" s="1"/>
  <c r="AK909" i="4" a="1"/>
  <c r="AK909" i="4" s="1"/>
  <c r="AX909" i="4" a="1"/>
  <c r="AX909" i="4" s="1"/>
  <c r="V909" i="4" a="1"/>
  <c r="V909" i="4" s="1"/>
  <c r="U909" i="4" a="1"/>
  <c r="U909" i="4" s="1"/>
  <c r="BA901" i="4" a="1"/>
  <c r="BA901" i="4" s="1"/>
  <c r="BT901" i="4" a="1"/>
  <c r="BT901" i="4" s="1"/>
  <c r="BE901" i="4" a="1"/>
  <c r="BE901" i="4" s="1"/>
  <c r="AV901" i="4" a="1"/>
  <c r="AV901" i="4" s="1"/>
  <c r="AC901" i="4" a="1"/>
  <c r="AC901" i="4" s="1"/>
  <c r="S901" i="4" a="1"/>
  <c r="S901" i="4" s="1"/>
  <c r="BR901" i="4" a="1"/>
  <c r="BR901" i="4" s="1"/>
  <c r="M901" i="4" a="1"/>
  <c r="M901" i="4" s="1"/>
  <c r="AY893" i="4" a="1"/>
  <c r="AY893" i="4" s="1"/>
  <c r="AT893" i="4" a="1"/>
  <c r="AT893" i="4" s="1"/>
  <c r="AK893" i="4" a="1"/>
  <c r="AK893" i="4" s="1"/>
  <c r="AB893" i="4" a="1"/>
  <c r="AB893" i="4" s="1"/>
  <c r="BB893" i="4" a="1"/>
  <c r="BB893" i="4" s="1"/>
  <c r="Q893" i="4" a="1"/>
  <c r="Q893" i="4" s="1"/>
  <c r="AO893" i="4" a="1"/>
  <c r="AO893" i="4" s="1"/>
  <c r="AU893" i="4" a="1"/>
  <c r="AU893" i="4" s="1"/>
  <c r="BS885" i="4" a="1"/>
  <c r="BS885" i="4" s="1"/>
  <c r="AB885" i="4" a="1"/>
  <c r="AB885" i="4" s="1"/>
  <c r="BC885" i="4" a="1"/>
  <c r="BC885" i="4" s="1"/>
  <c r="AS885" i="4" a="1"/>
  <c r="AS885" i="4" s="1"/>
  <c r="AW885" i="4" a="1"/>
  <c r="AW885" i="4" s="1"/>
  <c r="BO885" i="4" a="1"/>
  <c r="BO885" i="4" s="1"/>
  <c r="BJ885" i="4" a="1"/>
  <c r="BJ885" i="4" s="1"/>
  <c r="AR877" i="4" a="1"/>
  <c r="AR877" i="4" s="1"/>
  <c r="AA877" i="4" a="1"/>
  <c r="AA877" i="4" s="1"/>
  <c r="AN877" i="4" a="1"/>
  <c r="AN877" i="4" s="1"/>
  <c r="BM877" i="4" a="1"/>
  <c r="BM877" i="4" s="1"/>
  <c r="AV877" i="4" a="1"/>
  <c r="AV877" i="4" s="1"/>
  <c r="AJ877" i="4" a="1"/>
  <c r="AJ877" i="4" s="1"/>
  <c r="BT877" i="4" a="1"/>
  <c r="BT877" i="4" s="1"/>
  <c r="BJ877" i="4" a="1"/>
  <c r="BJ877" i="4" s="1"/>
  <c r="AH869" i="4" a="1"/>
  <c r="AH869" i="4" s="1"/>
  <c r="V869" i="4" a="1"/>
  <c r="V869" i="4" s="1"/>
  <c r="BI869" i="4" a="1"/>
  <c r="BI869" i="4" s="1"/>
  <c r="BM869" i="4" a="1"/>
  <c r="BM869" i="4" s="1"/>
  <c r="AC869" i="4" a="1"/>
  <c r="AC869" i="4" s="1"/>
  <c r="BH869" i="4" a="1"/>
  <c r="BH869" i="4" s="1"/>
  <c r="AU869" i="4" a="1"/>
  <c r="AU869" i="4" s="1"/>
  <c r="AZ869" i="4" a="1"/>
  <c r="AZ869" i="4" s="1"/>
  <c r="T861" i="4" a="1"/>
  <c r="T861" i="4" s="1"/>
  <c r="BI861" i="4" a="1"/>
  <c r="BI861" i="4" s="1"/>
  <c r="AL861" i="4" a="1"/>
  <c r="AL861" i="4" s="1"/>
  <c r="BM861" i="4" a="1"/>
  <c r="BM861" i="4" s="1"/>
  <c r="Q861" i="4" a="1"/>
  <c r="Q861" i="4" s="1"/>
  <c r="BS861" i="4" a="1"/>
  <c r="BS861" i="4" s="1"/>
  <c r="Y861" i="4" a="1"/>
  <c r="Y861" i="4" s="1"/>
  <c r="X861" i="4" a="1"/>
  <c r="X861" i="4" s="1"/>
  <c r="S853" i="4" a="1"/>
  <c r="S853" i="4" s="1"/>
  <c r="N853" i="4" a="1"/>
  <c r="N853" i="4" s="1"/>
  <c r="BQ853" i="4" a="1"/>
  <c r="BQ853" i="4" s="1"/>
  <c r="R853" i="4" a="1"/>
  <c r="R853" i="4" s="1"/>
  <c r="BE853" i="4" a="1"/>
  <c r="BE853" i="4" s="1"/>
  <c r="AV853" i="4" a="1"/>
  <c r="AV853" i="4" s="1"/>
  <c r="AM853" i="4" a="1"/>
  <c r="AM853" i="4" s="1"/>
  <c r="O853" i="4" a="1"/>
  <c r="O853" i="4" s="1"/>
  <c r="AI942" i="4" a="1"/>
  <c r="AI942" i="4" s="1"/>
  <c r="AN934" i="4" a="1"/>
  <c r="AN934" i="4" s="1"/>
  <c r="AH926" i="4" a="1"/>
  <c r="AH926" i="4" s="1"/>
  <c r="BE926" i="4" a="1"/>
  <c r="BE926" i="4" s="1"/>
  <c r="BJ918" i="4" a="1"/>
  <c r="BJ918" i="4" s="1"/>
  <c r="AV918" i="4" a="1"/>
  <c r="AV918" i="4" s="1"/>
  <c r="AD918" i="4" a="1"/>
  <c r="AD918" i="4" s="1"/>
  <c r="AQ918" i="4" a="1"/>
  <c r="AQ918" i="4" s="1"/>
  <c r="BG910" i="4" a="1"/>
  <c r="BG910" i="4" s="1"/>
  <c r="J910" i="4" a="1"/>
  <c r="J910" i="4" s="1"/>
  <c r="AV910" i="4" a="1"/>
  <c r="AV910" i="4" s="1"/>
  <c r="AN910" i="4" a="1"/>
  <c r="AN910" i="4" s="1"/>
  <c r="BL910" i="4" a="1"/>
  <c r="BL910" i="4" s="1"/>
  <c r="BI902" i="4" a="1"/>
  <c r="BI902" i="4" s="1"/>
  <c r="BN902" i="4" a="1"/>
  <c r="BN902" i="4" s="1"/>
  <c r="AD902" i="4" a="1"/>
  <c r="AD902" i="4" s="1"/>
  <c r="L902" i="4" a="1"/>
  <c r="L902" i="4" s="1"/>
  <c r="R902" i="4" a="1"/>
  <c r="R902" i="4" s="1"/>
  <c r="BM894" i="4" a="1"/>
  <c r="BM894" i="4" s="1"/>
  <c r="AX894" i="4" a="1"/>
  <c r="AX894" i="4" s="1"/>
  <c r="AD894" i="4" a="1"/>
  <c r="AD894" i="4" s="1"/>
  <c r="K894" i="4" a="1"/>
  <c r="K894" i="4" s="1"/>
  <c r="X894" i="4" a="1"/>
  <c r="X894" i="4" s="1"/>
  <c r="Q894" i="4" a="1"/>
  <c r="Q894" i="4" s="1"/>
  <c r="J894" i="4" a="1"/>
  <c r="J894" i="4" s="1"/>
  <c r="BB886" i="4" a="1"/>
  <c r="BB886" i="4" s="1"/>
  <c r="AS886" i="4" a="1"/>
  <c r="AS886" i="4" s="1"/>
  <c r="BF886" i="4" a="1"/>
  <c r="BF886" i="4" s="1"/>
  <c r="AW886" i="4" a="1"/>
  <c r="AW886" i="4" s="1"/>
  <c r="AN886" i="4" a="1"/>
  <c r="AN886" i="4" s="1"/>
  <c r="AI886" i="4" a="1"/>
  <c r="AI886" i="4" s="1"/>
  <c r="Z886" i="4" a="1"/>
  <c r="Z886" i="4" s="1"/>
  <c r="BN878" i="4" a="1"/>
  <c r="BN878" i="4" s="1"/>
  <c r="BI878" i="4" a="1"/>
  <c r="BI878" i="4" s="1"/>
  <c r="AK878" i="4" a="1"/>
  <c r="AK878" i="4" s="1"/>
  <c r="BE878" i="4" a="1"/>
  <c r="BE878" i="4" s="1"/>
  <c r="AB878" i="4" a="1"/>
  <c r="AB878" i="4" s="1"/>
  <c r="AA878" i="4" a="1"/>
  <c r="AA878" i="4" s="1"/>
  <c r="K878" i="4" a="1"/>
  <c r="K878" i="4" s="1"/>
  <c r="BP878" i="4" a="1"/>
  <c r="BP878" i="4" s="1"/>
  <c r="BC870" i="4" a="1"/>
  <c r="BC870" i="4" s="1"/>
  <c r="BK870" i="4" a="1"/>
  <c r="BK870" i="4" s="1"/>
  <c r="L870" i="4" a="1"/>
  <c r="L870" i="4" s="1"/>
  <c r="BA870" i="4" a="1"/>
  <c r="BA870" i="4" s="1"/>
  <c r="P870" i="4" a="1"/>
  <c r="P870" i="4" s="1"/>
  <c r="AR870" i="4" a="1"/>
  <c r="AR870" i="4" s="1"/>
  <c r="AS870" i="4" a="1"/>
  <c r="AS870" i="4" s="1"/>
  <c r="V870" i="4" a="1"/>
  <c r="V870" i="4" s="1"/>
  <c r="U862" i="4" a="1"/>
  <c r="U862" i="4" s="1"/>
  <c r="BJ862" i="4" a="1"/>
  <c r="BJ862" i="4" s="1"/>
  <c r="AM862" i="4" a="1"/>
  <c r="AM862" i="4" s="1"/>
  <c r="AN862" i="4" a="1"/>
  <c r="AN862" i="4" s="1"/>
  <c r="Z862" i="4" a="1"/>
  <c r="Z862" i="4" s="1"/>
  <c r="S862" i="4" a="1"/>
  <c r="S862" i="4" s="1"/>
  <c r="BE862" i="4" a="1"/>
  <c r="BE862" i="4" s="1"/>
  <c r="BG862" i="4" a="1"/>
  <c r="BG862" i="4" s="1"/>
  <c r="T854" i="4" a="1"/>
  <c r="T854" i="4" s="1"/>
  <c r="O854" i="4" a="1"/>
  <c r="O854" i="4" s="1"/>
  <c r="BR854" i="4" a="1"/>
  <c r="BR854" i="4" s="1"/>
  <c r="S854" i="4" a="1"/>
  <c r="S854" i="4" s="1"/>
  <c r="BF854" i="4" a="1"/>
  <c r="BF854" i="4" s="1"/>
  <c r="AR854" i="4" a="1"/>
  <c r="AR854" i="4" s="1"/>
  <c r="AM854" i="4" a="1"/>
  <c r="AM854" i="4" s="1"/>
  <c r="AS854" i="4" a="1"/>
  <c r="AS854" i="4" s="1"/>
  <c r="S1046" i="4" a="1"/>
  <c r="S1046" i="4" s="1"/>
  <c r="K1046" i="4" a="1"/>
  <c r="K1046" i="4" s="1"/>
  <c r="BO1046" i="4" a="1"/>
  <c r="BO1046" i="4" s="1"/>
  <c r="BG1046" i="4" a="1"/>
  <c r="BG1046" i="4" s="1"/>
  <c r="Z1046" i="4" a="1"/>
  <c r="Z1046" i="4" s="1"/>
  <c r="R1046" i="4" a="1"/>
  <c r="R1046" i="4" s="1"/>
  <c r="Y1046" i="4" a="1"/>
  <c r="Y1046" i="4" s="1"/>
  <c r="Q1046" i="4" a="1"/>
  <c r="Q1046" i="4" s="1"/>
  <c r="AJ1037" i="4" a="1"/>
  <c r="AJ1037" i="4" s="1"/>
  <c r="BP1037" i="4" a="1"/>
  <c r="BP1037" i="4" s="1"/>
  <c r="AN1037" i="4" a="1"/>
  <c r="AN1037" i="4" s="1"/>
  <c r="S1037" i="4" a="1"/>
  <c r="S1037" i="4" s="1"/>
  <c r="BN1037" i="4" a="1"/>
  <c r="BN1037" i="4" s="1"/>
  <c r="AZ1037" i="4" a="1"/>
  <c r="AZ1037" i="4" s="1"/>
  <c r="AT1037" i="4" a="1"/>
  <c r="AT1037" i="4" s="1"/>
  <c r="Y1037" i="4" a="1"/>
  <c r="Y1037" i="4" s="1"/>
  <c r="BP1029" i="4" a="1"/>
  <c r="BP1029" i="4" s="1"/>
  <c r="BN1029" i="4" a="1"/>
  <c r="BN1029" i="4" s="1"/>
  <c r="BA1029" i="4" a="1"/>
  <c r="BA1029" i="4" s="1"/>
  <c r="BI1029" i="4" a="1"/>
  <c r="BI1029" i="4" s="1"/>
  <c r="AZ1029" i="4" a="1"/>
  <c r="AZ1029" i="4" s="1"/>
  <c r="O1029" i="4" a="1"/>
  <c r="O1029" i="4" s="1"/>
  <c r="AX1029" i="4" a="1"/>
  <c r="AX1029" i="4" s="1"/>
  <c r="AB1029" i="4" a="1"/>
  <c r="AB1029" i="4" s="1"/>
  <c r="BE1021" i="4" a="1"/>
  <c r="BE1021" i="4" s="1"/>
  <c r="AM1021" i="4" a="1"/>
  <c r="AM1021" i="4" s="1"/>
  <c r="AY1021" i="4" a="1"/>
  <c r="AY1021" i="4" s="1"/>
  <c r="W1021" i="4" a="1"/>
  <c r="W1021" i="4" s="1"/>
  <c r="M1021" i="4" a="1"/>
  <c r="M1021" i="4" s="1"/>
  <c r="BA1021" i="4" a="1"/>
  <c r="BA1021" i="4" s="1"/>
  <c r="AJ1021" i="4" a="1"/>
  <c r="AJ1021" i="4" s="1"/>
  <c r="BL1013" i="4" a="1"/>
  <c r="BL1013" i="4" s="1"/>
  <c r="AK1013" i="4" a="1"/>
  <c r="AK1013" i="4" s="1"/>
  <c r="BK1013" i="4" a="1"/>
  <c r="BK1013" i="4" s="1"/>
  <c r="AS1013" i="4" a="1"/>
  <c r="AS1013" i="4" s="1"/>
  <c r="Q1013" i="4" a="1"/>
  <c r="Q1013" i="4" s="1"/>
  <c r="BA1013" i="4" a="1"/>
  <c r="BA1013" i="4" s="1"/>
  <c r="BO1013" i="4" a="1"/>
  <c r="BO1013" i="4" s="1"/>
  <c r="BR1013" i="4" a="1"/>
  <c r="BR1013" i="4" s="1"/>
  <c r="S1005" i="4" a="1"/>
  <c r="S1005" i="4" s="1"/>
  <c r="X1005" i="4" a="1"/>
  <c r="X1005" i="4" s="1"/>
  <c r="AA1005" i="4" a="1"/>
  <c r="AA1005" i="4" s="1"/>
  <c r="BO1005" i="4" a="1"/>
  <c r="BO1005" i="4" s="1"/>
  <c r="W1005" i="4" a="1"/>
  <c r="W1005" i="4" s="1"/>
  <c r="U1005" i="4" a="1"/>
  <c r="U1005" i="4" s="1"/>
  <c r="AE1005" i="4" a="1"/>
  <c r="AE1005" i="4" s="1"/>
  <c r="BN1005" i="4" a="1"/>
  <c r="BN1005" i="4" s="1"/>
  <c r="BT997" i="4" a="1"/>
  <c r="BT997" i="4" s="1"/>
  <c r="BB997" i="4" a="1"/>
  <c r="BB997" i="4" s="1"/>
  <c r="Z997" i="4" a="1"/>
  <c r="Z997" i="4" s="1"/>
  <c r="L997" i="4" a="1"/>
  <c r="L997" i="4" s="1"/>
  <c r="BO997" i="4" a="1"/>
  <c r="BO997" i="4" s="1"/>
  <c r="S997" i="4" a="1"/>
  <c r="S997" i="4" s="1"/>
  <c r="BM997" i="4" a="1"/>
  <c r="BM997" i="4" s="1"/>
  <c r="AY997" i="4" a="1"/>
  <c r="AY997" i="4" s="1"/>
  <c r="J989" i="4" a="1"/>
  <c r="J989" i="4" s="1"/>
  <c r="AG989" i="4" a="1"/>
  <c r="AG989" i="4" s="1"/>
  <c r="AF989" i="4" a="1"/>
  <c r="AF989" i="4" s="1"/>
  <c r="W989" i="4" a="1"/>
  <c r="W989" i="4" s="1"/>
  <c r="R989" i="4" a="1"/>
  <c r="R989" i="4" s="1"/>
  <c r="BA989" i="4" a="1"/>
  <c r="BA989" i="4" s="1"/>
  <c r="S989" i="4" a="1"/>
  <c r="S989" i="4" s="1"/>
  <c r="AN989" i="4" a="1"/>
  <c r="AN989" i="4" s="1"/>
  <c r="BJ981" i="4" a="1"/>
  <c r="BJ981" i="4" s="1"/>
  <c r="BI981" i="4" a="1"/>
  <c r="BI981" i="4" s="1"/>
  <c r="N981" i="4" a="1"/>
  <c r="N981" i="4" s="1"/>
  <c r="BQ981" i="4" a="1"/>
  <c r="BQ981" i="4" s="1"/>
  <c r="BL981" i="4" a="1"/>
  <c r="BL981" i="4" s="1"/>
  <c r="AN981" i="4" a="1"/>
  <c r="AN981" i="4" s="1"/>
  <c r="AU981" i="4" a="1"/>
  <c r="AU981" i="4" s="1"/>
  <c r="Q981" i="4" a="1"/>
  <c r="Q981" i="4" s="1"/>
  <c r="BJ973" i="4" a="1"/>
  <c r="BJ973" i="4" s="1"/>
  <c r="BG973" i="4" a="1"/>
  <c r="BG973" i="4" s="1"/>
  <c r="AX973" i="4" a="1"/>
  <c r="AX973" i="4" s="1"/>
  <c r="AA973" i="4" a="1"/>
  <c r="AA973" i="4" s="1"/>
  <c r="L973" i="4" a="1"/>
  <c r="L973" i="4" s="1"/>
  <c r="AV973" i="4" a="1"/>
  <c r="AV973" i="4" s="1"/>
  <c r="BB973" i="4" a="1"/>
  <c r="BB973" i="4" s="1"/>
  <c r="Z973" i="4" a="1"/>
  <c r="Z973" i="4" s="1"/>
  <c r="AN965" i="4" a="1"/>
  <c r="AN965" i="4" s="1"/>
  <c r="AE965" i="4" a="1"/>
  <c r="AE965" i="4" s="1"/>
  <c r="V965" i="4" a="1"/>
  <c r="V965" i="4" s="1"/>
  <c r="BO965" i="4" a="1"/>
  <c r="BO965" i="4" s="1"/>
  <c r="U965" i="4" a="1"/>
  <c r="U965" i="4" s="1"/>
  <c r="K965" i="4" a="1"/>
  <c r="K965" i="4" s="1"/>
  <c r="BN965" i="4" a="1"/>
  <c r="BN965" i="4" s="1"/>
  <c r="BE965" i="4" a="1"/>
  <c r="BE965" i="4" s="1"/>
  <c r="AQ957" i="4" a="1"/>
  <c r="AQ957" i="4" s="1"/>
  <c r="AH957" i="4" a="1"/>
  <c r="AH957" i="4" s="1"/>
  <c r="BR957" i="4" a="1"/>
  <c r="BR957" i="4" s="1"/>
  <c r="BH957" i="4" a="1"/>
  <c r="BH957" i="4" s="1"/>
  <c r="AO957" i="4" a="1"/>
  <c r="AO957" i="4" s="1"/>
  <c r="AJ957" i="4" a="1"/>
  <c r="AJ957" i="4" s="1"/>
  <c r="AA957" i="4" a="1"/>
  <c r="AA957" i="4" s="1"/>
  <c r="AQ949" i="4" a="1"/>
  <c r="AQ949" i="4" s="1"/>
  <c r="X949" i="4" a="1"/>
  <c r="X949" i="4" s="1"/>
  <c r="BI949" i="4" a="1"/>
  <c r="BI949" i="4" s="1"/>
  <c r="AU949" i="4" a="1"/>
  <c r="AU949" i="4" s="1"/>
  <c r="BP949" i="4" a="1"/>
  <c r="BP949" i="4" s="1"/>
  <c r="AR949" i="4" a="1"/>
  <c r="AR949" i="4" s="1"/>
  <c r="M949" i="4" a="1"/>
  <c r="M949" i="4" s="1"/>
  <c r="BK949" i="4" a="1"/>
  <c r="BK949" i="4" s="1"/>
  <c r="BP941" i="4" a="1"/>
  <c r="BP941" i="4" s="1"/>
  <c r="BG941" i="4" a="1"/>
  <c r="BG941" i="4" s="1"/>
  <c r="AX941" i="4" a="1"/>
  <c r="AX941" i="4" s="1"/>
  <c r="AO941" i="4" a="1"/>
  <c r="AO941" i="4" s="1"/>
  <c r="AJ941" i="4" a="1"/>
  <c r="AJ941" i="4" s="1"/>
  <c r="AA941" i="4" a="1"/>
  <c r="AA941" i="4" s="1"/>
  <c r="R941" i="4" a="1"/>
  <c r="R941" i="4" s="1"/>
  <c r="V941" i="4" a="1"/>
  <c r="V941" i="4" s="1"/>
  <c r="AA933" i="4" a="1"/>
  <c r="AA933" i="4" s="1"/>
  <c r="BK933" i="4" a="1"/>
  <c r="BK933" i="4" s="1"/>
  <c r="BB933" i="4" a="1"/>
  <c r="BB933" i="4" s="1"/>
  <c r="AS933" i="4" a="1"/>
  <c r="AS933" i="4" s="1"/>
  <c r="BG933" i="4" a="1"/>
  <c r="BG933" i="4" s="1"/>
  <c r="AX933" i="4" a="1"/>
  <c r="AX933" i="4" s="1"/>
  <c r="BF933" i="4" a="1"/>
  <c r="BF933" i="4" s="1"/>
  <c r="AU933" i="4" a="1"/>
  <c r="AU933" i="4" s="1"/>
  <c r="AD925" i="4" a="1"/>
  <c r="AD925" i="4" s="1"/>
  <c r="BO925" i="4" a="1"/>
  <c r="BO925" i="4" s="1"/>
  <c r="BF925" i="4" a="1"/>
  <c r="BF925" i="4" s="1"/>
  <c r="AW925" i="4" a="1"/>
  <c r="AW925" i="4" s="1"/>
  <c r="AN925" i="4" a="1"/>
  <c r="AN925" i="4" s="1"/>
  <c r="BI925" i="4" a="1"/>
  <c r="BI925" i="4" s="1"/>
  <c r="BM925" i="4" a="1"/>
  <c r="BM925" i="4" s="1"/>
  <c r="W925" i="4" a="1"/>
  <c r="W925" i="4" s="1"/>
  <c r="BR917" i="4" a="1"/>
  <c r="BR917" i="4" s="1"/>
  <c r="BI917" i="4" a="1"/>
  <c r="BI917" i="4" s="1"/>
  <c r="AZ917" i="4" a="1"/>
  <c r="AZ917" i="4" s="1"/>
  <c r="AU917" i="4" a="1"/>
  <c r="AU917" i="4" s="1"/>
  <c r="AL917" i="4" a="1"/>
  <c r="AL917" i="4" s="1"/>
  <c r="AC917" i="4" a="1"/>
  <c r="AC917" i="4" s="1"/>
  <c r="T917" i="4" a="1"/>
  <c r="T917" i="4" s="1"/>
  <c r="AP917" i="4" a="1"/>
  <c r="AP917" i="4" s="1"/>
  <c r="BI909" i="4" a="1"/>
  <c r="BI909" i="4" s="1"/>
  <c r="P909" i="4" a="1"/>
  <c r="P909" i="4" s="1"/>
  <c r="BM909" i="4" a="1"/>
  <c r="BM909" i="4" s="1"/>
  <c r="BL909" i="4" a="1"/>
  <c r="BL909" i="4" s="1"/>
  <c r="BC909" i="4" a="1"/>
  <c r="BC909" i="4" s="1"/>
  <c r="AA909" i="4" a="1"/>
  <c r="AA909" i="4" s="1"/>
  <c r="X909" i="4" a="1"/>
  <c r="X909" i="4" s="1"/>
  <c r="BK909" i="4" a="1"/>
  <c r="BK909" i="4" s="1"/>
  <c r="AR901" i="4" a="1"/>
  <c r="AR901" i="4" s="1"/>
  <c r="BN901" i="4" a="1"/>
  <c r="BN901" i="4" s="1"/>
  <c r="AQ901" i="4" a="1"/>
  <c r="AQ901" i="4" s="1"/>
  <c r="AL901" i="4" a="1"/>
  <c r="AL901" i="4" s="1"/>
  <c r="AU901" i="4" a="1"/>
  <c r="AU901" i="4" s="1"/>
  <c r="V901" i="4" a="1"/>
  <c r="V901" i="4" s="1"/>
  <c r="BQ901" i="4" a="1"/>
  <c r="BQ901" i="4" s="1"/>
  <c r="BC901" i="4" a="1"/>
  <c r="BC901" i="4" s="1"/>
  <c r="BL893" i="4" a="1"/>
  <c r="BL893" i="4" s="1"/>
  <c r="BC893" i="4" a="1"/>
  <c r="BC893" i="4" s="1"/>
  <c r="AX893" i="4" a="1"/>
  <c r="AX893" i="4" s="1"/>
  <c r="BG893" i="4" a="1"/>
  <c r="BG893" i="4" s="1"/>
  <c r="Z893" i="4" a="1"/>
  <c r="Z893" i="4" s="1"/>
  <c r="BO893" i="4" a="1"/>
  <c r="BO893" i="4" s="1"/>
  <c r="P893" i="4" a="1"/>
  <c r="P893" i="4" s="1"/>
  <c r="AQ885" i="4" a="1"/>
  <c r="AQ885" i="4" s="1"/>
  <c r="AL885" i="4" a="1"/>
  <c r="AL885" i="4" s="1"/>
  <c r="BL885" i="4" a="1"/>
  <c r="BL885" i="4" s="1"/>
  <c r="BB885" i="4" a="1"/>
  <c r="BB885" i="4" s="1"/>
  <c r="BF885" i="4" a="1"/>
  <c r="BF885" i="4" s="1"/>
  <c r="AJ885" i="4" a="1"/>
  <c r="AJ885" i="4" s="1"/>
  <c r="X885" i="4" a="1"/>
  <c r="X885" i="4" s="1"/>
  <c r="P885" i="4" a="1"/>
  <c r="P885" i="4" s="1"/>
  <c r="AF877" i="4" a="1"/>
  <c r="AF877" i="4" s="1"/>
  <c r="AP877" i="4" a="1"/>
  <c r="AP877" i="4" s="1"/>
  <c r="BS877" i="4" a="1"/>
  <c r="BS877" i="4" s="1"/>
  <c r="W877" i="4" a="1"/>
  <c r="W877" i="4" s="1"/>
  <c r="AO877" i="4" a="1"/>
  <c r="AO877" i="4" s="1"/>
  <c r="AD877" i="4" a="1"/>
  <c r="AD877" i="4" s="1"/>
  <c r="BI877" i="4" a="1"/>
  <c r="BI877" i="4" s="1"/>
  <c r="X877" i="4" a="1"/>
  <c r="X877" i="4" s="1"/>
  <c r="R869" i="4" a="1"/>
  <c r="R869" i="4" s="1"/>
  <c r="BN869" i="4" a="1"/>
  <c r="BN869" i="4" s="1"/>
  <c r="Q869" i="4" a="1"/>
  <c r="Q869" i="4" s="1"/>
  <c r="BA869" i="4" a="1"/>
  <c r="BA869" i="4" s="1"/>
  <c r="BS869" i="4" a="1"/>
  <c r="BS869" i="4" s="1"/>
  <c r="BG869" i="4" a="1"/>
  <c r="BG869" i="4" s="1"/>
  <c r="AI869" i="4" a="1"/>
  <c r="AI869" i="4" s="1"/>
  <c r="T869" i="4" a="1"/>
  <c r="T869" i="4" s="1"/>
  <c r="BP861" i="4" a="1"/>
  <c r="BP861" i="4" s="1"/>
  <c r="AS861" i="4" a="1"/>
  <c r="AS861" i="4" s="1"/>
  <c r="V861" i="4" a="1"/>
  <c r="V861" i="4" s="1"/>
  <c r="AZ861" i="4" a="1"/>
  <c r="AZ861" i="4" s="1"/>
  <c r="BE861" i="4" a="1"/>
  <c r="BE861" i="4" s="1"/>
  <c r="AB861" i="4" a="1"/>
  <c r="AB861" i="4" s="1"/>
  <c r="AG861" i="4" a="1"/>
  <c r="AG861" i="4" s="1"/>
  <c r="AF861" i="4" a="1"/>
  <c r="AF861" i="4" s="1"/>
  <c r="AO853" i="4" a="1"/>
  <c r="AO853" i="4" s="1"/>
  <c r="AF853" i="4" a="1"/>
  <c r="AF853" i="4" s="1"/>
  <c r="W853" i="4" a="1"/>
  <c r="W853" i="4" s="1"/>
  <c r="AJ853" i="4" a="1"/>
  <c r="AJ853" i="4" s="1"/>
  <c r="AZ853" i="4" a="1"/>
  <c r="AZ853" i="4" s="1"/>
  <c r="AQ853" i="4" a="1"/>
  <c r="AQ853" i="4" s="1"/>
  <c r="AL853" i="4" a="1"/>
  <c r="AL853" i="4" s="1"/>
  <c r="U853" i="4" a="1"/>
  <c r="U853" i="4" s="1"/>
  <c r="AA853" i="4" a="1"/>
  <c r="AA853" i="4" s="1"/>
  <c r="Z942" i="4" a="1"/>
  <c r="Z942" i="4" s="1"/>
  <c r="AE934" i="4" a="1"/>
  <c r="AE934" i="4" s="1"/>
  <c r="BD926" i="4" a="1"/>
  <c r="BD926" i="4" s="1"/>
  <c r="W926" i="4" a="1"/>
  <c r="W926" i="4" s="1"/>
  <c r="AY918" i="4" a="1"/>
  <c r="AY918" i="4" s="1"/>
  <c r="AG918" i="4" a="1"/>
  <c r="AG918" i="4" s="1"/>
  <c r="S918" i="4" a="1"/>
  <c r="S918" i="4" s="1"/>
  <c r="O918" i="4" a="1"/>
  <c r="O918" i="4" s="1"/>
  <c r="Q910" i="4" a="1"/>
  <c r="Q910" i="4" s="1"/>
  <c r="AO910" i="4" a="1"/>
  <c r="AO910" i="4" s="1"/>
  <c r="BD910" i="4" a="1"/>
  <c r="BD910" i="4" s="1"/>
  <c r="AH910" i="4" a="1"/>
  <c r="AH910" i="4" s="1"/>
  <c r="M910" i="4" a="1"/>
  <c r="M910" i="4" s="1"/>
  <c r="BH902" i="4" a="1"/>
  <c r="BH902" i="4" s="1"/>
  <c r="AG902" i="4" a="1"/>
  <c r="AG902" i="4" s="1"/>
  <c r="AC902" i="4" a="1"/>
  <c r="AC902" i="4" s="1"/>
  <c r="AH902" i="4" a="1"/>
  <c r="AH902" i="4" s="1"/>
  <c r="BQ894" i="4" a="1"/>
  <c r="BQ894" i="4" s="1"/>
  <c r="W894" i="4" a="1"/>
  <c r="W894" i="4" s="1"/>
  <c r="AJ894" i="4" a="1"/>
  <c r="AJ894" i="4" s="1"/>
  <c r="P894" i="4" a="1"/>
  <c r="P894" i="4" s="1"/>
  <c r="T894" i="4" a="1"/>
  <c r="T894" i="4" s="1"/>
  <c r="BH894" i="4" a="1"/>
  <c r="BH894" i="4" s="1"/>
  <c r="BR894" i="4" a="1"/>
  <c r="BR894" i="4" s="1"/>
  <c r="Q886" i="4" a="1"/>
  <c r="Q886" i="4" s="1"/>
  <c r="BT886" i="4" a="1"/>
  <c r="BT886" i="4" s="1"/>
  <c r="BO886" i="4" a="1"/>
  <c r="BO886" i="4" s="1"/>
  <c r="U886" i="4" a="1"/>
  <c r="U886" i="4" s="1"/>
  <c r="L886" i="4" a="1"/>
  <c r="L886" i="4" s="1"/>
  <c r="BS886" i="4" a="1"/>
  <c r="BS886" i="4" s="1"/>
  <c r="BJ886" i="4" a="1"/>
  <c r="BJ886" i="4" s="1"/>
  <c r="BA886" i="4" a="1"/>
  <c r="BA886" i="4" s="1"/>
  <c r="X878" i="4" a="1"/>
  <c r="X878" i="4" s="1"/>
  <c r="R878" i="4" a="1"/>
  <c r="R878" i="4" s="1"/>
  <c r="AE878" i="4" a="1"/>
  <c r="AE878" i="4" s="1"/>
  <c r="N878" i="4" a="1"/>
  <c r="N878" i="4" s="1"/>
  <c r="AQ878" i="4" a="1"/>
  <c r="AQ878" i="4" s="1"/>
  <c r="BF878" i="4" a="1"/>
  <c r="BF878" i="4" s="1"/>
  <c r="BA878" i="4" a="1"/>
  <c r="BA878" i="4" s="1"/>
  <c r="Z878" i="4" a="1"/>
  <c r="Z878" i="4" s="1"/>
  <c r="AE870" i="4" a="1"/>
  <c r="AE870" i="4" s="1"/>
  <c r="BS870" i="4" a="1"/>
  <c r="BS870" i="4" s="1"/>
  <c r="BL870" i="4" a="1"/>
  <c r="BL870" i="4" s="1"/>
  <c r="AC870" i="4" a="1"/>
  <c r="AC870" i="4" s="1"/>
  <c r="BM870" i="4" a="1"/>
  <c r="BM870" i="4" s="1"/>
  <c r="J870" i="4" a="1"/>
  <c r="J870" i="4" s="1"/>
  <c r="AG870" i="4" a="1"/>
  <c r="AG870" i="4" s="1"/>
  <c r="BN870" i="4" a="1"/>
  <c r="BN870" i="4" s="1"/>
  <c r="BQ862" i="4" a="1"/>
  <c r="BQ862" i="4" s="1"/>
  <c r="AT862" i="4" a="1"/>
  <c r="AT862" i="4" s="1"/>
  <c r="W862" i="4" a="1"/>
  <c r="W862" i="4" s="1"/>
  <c r="BI862" i="4" a="1"/>
  <c r="BI862" i="4" s="1"/>
  <c r="AH862" i="4" a="1"/>
  <c r="AH862" i="4" s="1"/>
  <c r="AL862" i="4" a="1"/>
  <c r="AL862" i="4" s="1"/>
  <c r="T862" i="4" a="1"/>
  <c r="T862" i="4" s="1"/>
  <c r="K862" i="4" a="1"/>
  <c r="K862" i="4" s="1"/>
  <c r="AP854" i="4" a="1"/>
  <c r="AP854" i="4" s="1"/>
  <c r="AG854" i="4" a="1"/>
  <c r="AG854" i="4" s="1"/>
  <c r="X854" i="4" a="1"/>
  <c r="X854" i="4" s="1"/>
  <c r="AK854" i="4" a="1"/>
  <c r="AK854" i="4" s="1"/>
  <c r="BA854" i="4" a="1"/>
  <c r="BA854" i="4" s="1"/>
  <c r="P854" i="4" a="1"/>
  <c r="P854" i="4" s="1"/>
  <c r="K854" i="4" a="1"/>
  <c r="K854" i="4" s="1"/>
  <c r="AY854" i="4" a="1"/>
  <c r="AY854" i="4" s="1"/>
  <c r="BF1046" i="4" a="1"/>
  <c r="BF1046" i="4" s="1"/>
  <c r="AX1046" i="4" a="1"/>
  <c r="AX1046" i="4" s="1"/>
  <c r="AP1046" i="4" a="1"/>
  <c r="AP1046" i="4" s="1"/>
  <c r="AH1046" i="4" a="1"/>
  <c r="AH1046" i="4" s="1"/>
  <c r="AO1046" i="4" a="1"/>
  <c r="AO1046" i="4" s="1"/>
  <c r="AG1046" i="4" a="1"/>
  <c r="AG1046" i="4" s="1"/>
  <c r="AV1046" i="4" a="1"/>
  <c r="AV1046" i="4" s="1"/>
  <c r="AN1046" i="4" a="1"/>
  <c r="AN1046" i="4" s="1"/>
  <c r="BR1037" i="4" a="1"/>
  <c r="BR1037" i="4" s="1"/>
  <c r="AH1037" i="4" a="1"/>
  <c r="AH1037" i="4" s="1"/>
  <c r="BO1037" i="4" a="1"/>
  <c r="BO1037" i="4" s="1"/>
  <c r="BB1037" i="4" a="1"/>
  <c r="BB1037" i="4" s="1"/>
  <c r="AW1037" i="4" a="1"/>
  <c r="AW1037" i="4" s="1"/>
  <c r="BE1037" i="4" a="1"/>
  <c r="BE1037" i="4" s="1"/>
  <c r="AE1037" i="4" a="1"/>
  <c r="AE1037" i="4" s="1"/>
  <c r="P1037" i="4" a="1"/>
  <c r="P1037" i="4" s="1"/>
  <c r="BO1029" i="4" a="1"/>
  <c r="BO1029" i="4" s="1"/>
  <c r="T1029" i="4" a="1"/>
  <c r="T1029" i="4" s="1"/>
  <c r="S1029" i="4" a="1"/>
  <c r="S1029" i="4" s="1"/>
  <c r="BM1029" i="4" a="1"/>
  <c r="BM1029" i="4" s="1"/>
  <c r="BD1029" i="4" a="1"/>
  <c r="BD1029" i="4" s="1"/>
  <c r="AD1029" i="4" a="1"/>
  <c r="AD1029" i="4" s="1"/>
  <c r="AQ1029" i="4" a="1"/>
  <c r="AQ1029" i="4" s="1"/>
  <c r="AZ1021" i="4" a="1"/>
  <c r="AZ1021" i="4" s="1"/>
  <c r="AL1021" i="4" a="1"/>
  <c r="AL1021" i="4" s="1"/>
  <c r="BN1021" i="4" a="1"/>
  <c r="BN1021" i="4" s="1"/>
  <c r="AF1021" i="4" a="1"/>
  <c r="AF1021" i="4" s="1"/>
  <c r="BP1021" i="4" a="1"/>
  <c r="BP1021" i="4" s="1"/>
  <c r="AW1021" i="4" a="1"/>
  <c r="AW1021" i="4" s="1"/>
  <c r="J1021" i="4" a="1"/>
  <c r="J1021" i="4" s="1"/>
  <c r="BB1021" i="4" a="1"/>
  <c r="BB1021" i="4" s="1"/>
  <c r="AA1013" i="4" a="1"/>
  <c r="AA1013" i="4" s="1"/>
  <c r="BP1013" i="4" a="1"/>
  <c r="BP1013" i="4" s="1"/>
  <c r="N1013" i="4" a="1"/>
  <c r="N1013" i="4" s="1"/>
  <c r="Z1013" i="4" a="1"/>
  <c r="Z1013" i="4" s="1"/>
  <c r="BN1013" i="4" a="1"/>
  <c r="BN1013" i="4" s="1"/>
  <c r="AZ1013" i="4" a="1"/>
  <c r="AZ1013" i="4" s="1"/>
  <c r="AM1013" i="4" a="1"/>
  <c r="AM1013" i="4" s="1"/>
  <c r="J1013" i="4" a="1"/>
  <c r="J1013" i="4" s="1"/>
  <c r="AU1005" i="4" a="1"/>
  <c r="AU1005" i="4" s="1"/>
  <c r="AY1005" i="4" a="1"/>
  <c r="AY1005" i="4" s="1"/>
  <c r="BI1005" i="4" a="1"/>
  <c r="BI1005" i="4" s="1"/>
  <c r="AV1005" i="4" a="1"/>
  <c r="AV1005" i="4" s="1"/>
  <c r="BB1005" i="4" a="1"/>
  <c r="BB1005" i="4" s="1"/>
  <c r="Y1005" i="4" a="1"/>
  <c r="Y1005" i="4" s="1"/>
  <c r="Z1005" i="4" a="1"/>
  <c r="Z1005" i="4" s="1"/>
  <c r="AO1005" i="4" a="1"/>
  <c r="AO1005" i="4" s="1"/>
  <c r="BF997" i="4" a="1"/>
  <c r="BF997" i="4" s="1"/>
  <c r="AR997" i="4" a="1"/>
  <c r="AR997" i="4" s="1"/>
  <c r="BQ997" i="4" a="1"/>
  <c r="BQ997" i="4" s="1"/>
  <c r="BC997" i="4" a="1"/>
  <c r="BC997" i="4" s="1"/>
  <c r="BS997" i="4" a="1"/>
  <c r="BS997" i="4" s="1"/>
  <c r="BA997" i="4" a="1"/>
  <c r="BA997" i="4" s="1"/>
  <c r="AM997" i="4" a="1"/>
  <c r="AM997" i="4" s="1"/>
  <c r="U997" i="4" a="1"/>
  <c r="U997" i="4" s="1"/>
  <c r="BR989" i="4" a="1"/>
  <c r="BR989" i="4" s="1"/>
  <c r="BQ989" i="4" a="1"/>
  <c r="BQ989" i="4" s="1"/>
  <c r="V989" i="4" a="1"/>
  <c r="V989" i="4" s="1"/>
  <c r="M989" i="4" a="1"/>
  <c r="M989" i="4" s="1"/>
  <c r="BP989" i="4" a="1"/>
  <c r="BP989" i="4" s="1"/>
  <c r="AV989" i="4" a="1"/>
  <c r="AV989" i="4" s="1"/>
  <c r="BC989" i="4" a="1"/>
  <c r="BC989" i="4" s="1"/>
  <c r="Y989" i="4" a="1"/>
  <c r="Y989" i="4" s="1"/>
  <c r="BE981" i="4" a="1"/>
  <c r="BE981" i="4" s="1"/>
  <c r="AG981" i="4" a="1"/>
  <c r="AG981" i="4" s="1"/>
  <c r="R981" i="4" a="1"/>
  <c r="R981" i="4" s="1"/>
  <c r="BG981" i="4" a="1"/>
  <c r="BG981" i="4" s="1"/>
  <c r="BB981" i="4" a="1"/>
  <c r="BB981" i="4" s="1"/>
  <c r="T981" i="4" a="1"/>
  <c r="T981" i="4" s="1"/>
  <c r="AK981" i="4" a="1"/>
  <c r="AK981" i="4" s="1"/>
  <c r="AB981" i="4" a="1"/>
  <c r="AB981" i="4" s="1"/>
  <c r="AB973" i="4" a="1"/>
  <c r="AB973" i="4" s="1"/>
  <c r="AS973" i="4" a="1"/>
  <c r="AS973" i="4" s="1"/>
  <c r="AN973" i="4" a="1"/>
  <c r="AN973" i="4" s="1"/>
  <c r="M973" i="4" a="1"/>
  <c r="M973" i="4" s="1"/>
  <c r="BE973" i="4" a="1"/>
  <c r="BE973" i="4" s="1"/>
  <c r="AH973" i="4" a="1"/>
  <c r="AH973" i="4" s="1"/>
  <c r="BF973" i="4" a="1"/>
  <c r="BF973" i="4" s="1"/>
  <c r="X973" i="4" a="1"/>
  <c r="X973" i="4" s="1"/>
  <c r="Z965" i="4" a="1"/>
  <c r="Z965" i="4" s="1"/>
  <c r="Q965" i="4" a="1"/>
  <c r="Q965" i="4" s="1"/>
  <c r="L965" i="4" a="1"/>
  <c r="L965" i="4" s="1"/>
  <c r="AD965" i="4" a="1"/>
  <c r="AD965" i="4" s="1"/>
  <c r="T965" i="4" a="1"/>
  <c r="T965" i="4" s="1"/>
  <c r="BD965" i="4" a="1"/>
  <c r="BD965" i="4" s="1"/>
  <c r="AU965" i="4" a="1"/>
  <c r="AU965" i="4" s="1"/>
  <c r="AZ957" i="4" a="1"/>
  <c r="AZ957" i="4" s="1"/>
  <c r="X957" i="4" a="1"/>
  <c r="X957" i="4" s="1"/>
  <c r="O957" i="4" a="1"/>
  <c r="O957" i="4" s="1"/>
  <c r="BM957" i="4" a="1"/>
  <c r="BM957" i="4" s="1"/>
  <c r="BL957" i="4" a="1"/>
  <c r="BL957" i="4" s="1"/>
  <c r="BT957" i="4" a="1"/>
  <c r="BT957" i="4" s="1"/>
  <c r="BK957" i="4" a="1"/>
  <c r="BK957" i="4" s="1"/>
  <c r="BB957" i="4" a="1"/>
  <c r="BB957" i="4" s="1"/>
  <c r="AL949" i="4" a="1"/>
  <c r="AL949" i="4" s="1"/>
  <c r="AP949" i="4" a="1"/>
  <c r="AP949" i="4" s="1"/>
  <c r="S949" i="4" a="1"/>
  <c r="S949" i="4" s="1"/>
  <c r="BM949" i="4" a="1"/>
  <c r="BM949" i="4" s="1"/>
  <c r="AN949" i="4" a="1"/>
  <c r="AN949" i="4" s="1"/>
  <c r="BA949" i="4" a="1"/>
  <c r="BA949" i="4" s="1"/>
  <c r="Z949" i="4" a="1"/>
  <c r="Z949" i="4" s="1"/>
  <c r="L949" i="4" a="1"/>
  <c r="L949" i="4" s="1"/>
  <c r="M941" i="4" a="1"/>
  <c r="M941" i="4" s="1"/>
  <c r="BT941" i="4" a="1"/>
  <c r="BT941" i="4" s="1"/>
  <c r="BK941" i="4" a="1"/>
  <c r="BK941" i="4" s="1"/>
  <c r="BB941" i="4" a="1"/>
  <c r="BB941" i="4" s="1"/>
  <c r="AS941" i="4" a="1"/>
  <c r="AS941" i="4" s="1"/>
  <c r="AN941" i="4" a="1"/>
  <c r="AN941" i="4" s="1"/>
  <c r="AE941" i="4" a="1"/>
  <c r="AE941" i="4" s="1"/>
  <c r="AR941" i="4" a="1"/>
  <c r="AR941" i="4" s="1"/>
  <c r="BT933" i="4" a="1"/>
  <c r="BT933" i="4" s="1"/>
  <c r="AI933" i="4" a="1"/>
  <c r="AI933" i="4" s="1"/>
  <c r="Z933" i="4" a="1"/>
  <c r="Z933" i="4" s="1"/>
  <c r="Q933" i="4" a="1"/>
  <c r="Q933" i="4" s="1"/>
  <c r="AN933" i="4" a="1"/>
  <c r="AN933" i="4" s="1"/>
  <c r="AE933" i="4" a="1"/>
  <c r="AE933" i="4" s="1"/>
  <c r="BS933" i="4" a="1"/>
  <c r="BS933" i="4" s="1"/>
  <c r="X933" i="4" a="1"/>
  <c r="X933" i="4" s="1"/>
  <c r="U925" i="4" a="1"/>
  <c r="U925" i="4" s="1"/>
  <c r="BA925" i="4" a="1"/>
  <c r="BA925" i="4" s="1"/>
  <c r="AR925" i="4" a="1"/>
  <c r="AR925" i="4" s="1"/>
  <c r="L925" i="4" a="1"/>
  <c r="L925" i="4" s="1"/>
  <c r="AH925" i="4" a="1"/>
  <c r="AH925" i="4" s="1"/>
  <c r="J925" i="4" a="1"/>
  <c r="J925" i="4" s="1"/>
  <c r="AB925" i="4" a="1"/>
  <c r="AB925" i="4" s="1"/>
  <c r="AX925" i="4" a="1"/>
  <c r="AX925" i="4" s="1"/>
  <c r="AG917" i="4" a="1"/>
  <c r="AG917" i="4" s="1"/>
  <c r="X917" i="4" a="1"/>
  <c r="X917" i="4" s="1"/>
  <c r="S917" i="4" a="1"/>
  <c r="S917" i="4" s="1"/>
  <c r="J917" i="4" a="1"/>
  <c r="J917" i="4" s="1"/>
  <c r="BM917" i="4" a="1"/>
  <c r="BM917" i="4" s="1"/>
  <c r="BD917" i="4" a="1"/>
  <c r="BD917" i="4" s="1"/>
  <c r="AY917" i="4" a="1"/>
  <c r="AY917" i="4" s="1"/>
  <c r="N917" i="4" a="1"/>
  <c r="N917" i="4" s="1"/>
  <c r="AZ909" i="4" a="1"/>
  <c r="AZ909" i="4" s="1"/>
  <c r="J909" i="4" a="1"/>
  <c r="J909" i="4" s="1"/>
  <c r="AY909" i="4" a="1"/>
  <c r="AY909" i="4" s="1"/>
  <c r="AS909" i="4" a="1"/>
  <c r="AS909" i="4" s="1"/>
  <c r="AJ909" i="4" a="1"/>
  <c r="AJ909" i="4" s="1"/>
  <c r="Q909" i="4" a="1"/>
  <c r="Q909" i="4" s="1"/>
  <c r="N909" i="4" a="1"/>
  <c r="N909" i="4" s="1"/>
  <c r="L909" i="4" a="1"/>
  <c r="L909" i="4" s="1"/>
  <c r="BS901" i="4" a="1"/>
  <c r="BS901" i="4" s="1"/>
  <c r="AZ901" i="4" a="1"/>
  <c r="AZ901" i="4" s="1"/>
  <c r="BM901" i="4" a="1"/>
  <c r="BM901" i="4" s="1"/>
  <c r="BD901" i="4" a="1"/>
  <c r="BD901" i="4" s="1"/>
  <c r="AB901" i="4" a="1"/>
  <c r="AB901" i="4" s="1"/>
  <c r="AE901" i="4" a="1"/>
  <c r="AE901" i="4" s="1"/>
  <c r="AN901" i="4" a="1"/>
  <c r="AN901" i="4" s="1"/>
  <c r="AA893" i="4" a="1"/>
  <c r="AA893" i="4" s="1"/>
  <c r="V893" i="4" a="1"/>
  <c r="V893" i="4" s="1"/>
  <c r="M893" i="4" a="1"/>
  <c r="M893" i="4" s="1"/>
  <c r="BP893" i="4" a="1"/>
  <c r="BP893" i="4" s="1"/>
  <c r="AE893" i="4" a="1"/>
  <c r="AE893" i="4" s="1"/>
  <c r="L893" i="4" a="1"/>
  <c r="L893" i="4" s="1"/>
  <c r="Y893" i="4" a="1"/>
  <c r="Y893" i="4" s="1"/>
  <c r="AF893" i="4" a="1"/>
  <c r="AF893" i="4" s="1"/>
  <c r="BD885" i="4" a="1"/>
  <c r="BD885" i="4" s="1"/>
  <c r="AP885" i="4" a="1"/>
  <c r="AP885" i="4" s="1"/>
  <c r="BG885" i="4" a="1"/>
  <c r="BG885" i="4" s="1"/>
  <c r="BK885" i="4" a="1"/>
  <c r="BK885" i="4" s="1"/>
  <c r="U885" i="4" a="1"/>
  <c r="U885" i="4" s="1"/>
  <c r="AH885" i="4" a="1"/>
  <c r="AH885" i="4" s="1"/>
  <c r="V885" i="4" a="1"/>
  <c r="V885" i="4" s="1"/>
  <c r="O885" i="4" a="1"/>
  <c r="O885" i="4" s="1"/>
  <c r="BF877" i="4" a="1"/>
  <c r="BF877" i="4" s="1"/>
  <c r="AG877" i="4" a="1"/>
  <c r="AG877" i="4" s="1"/>
  <c r="AB877" i="4" a="1"/>
  <c r="AB877" i="4" s="1"/>
  <c r="BB877" i="4" a="1"/>
  <c r="BB877" i="4" s="1"/>
  <c r="AT877" i="4" a="1"/>
  <c r="AT877" i="4" s="1"/>
  <c r="AW877" i="4" a="1"/>
  <c r="AW877" i="4" s="1"/>
  <c r="AS877" i="4" a="1"/>
  <c r="AS877" i="4" s="1"/>
  <c r="R877" i="4" a="1"/>
  <c r="R877" i="4" s="1"/>
  <c r="BJ869" i="4" a="1"/>
  <c r="BJ869" i="4" s="1"/>
  <c r="BT869" i="4" a="1"/>
  <c r="BT869" i="4" s="1"/>
  <c r="P869" i="4" a="1"/>
  <c r="P869" i="4" s="1"/>
  <c r="AP869" i="4" a="1"/>
  <c r="AP869" i="4" s="1"/>
  <c r="BQ869" i="4" a="1"/>
  <c r="BQ869" i="4" s="1"/>
  <c r="BE869" i="4" a="1"/>
  <c r="BE869" i="4" s="1"/>
  <c r="W869" i="4" a="1"/>
  <c r="W869" i="4" s="1"/>
  <c r="AF869" i="4" a="1"/>
  <c r="AF869" i="4" s="1"/>
  <c r="AR861" i="4" a="1"/>
  <c r="AR861" i="4" s="1"/>
  <c r="U861" i="4" a="1"/>
  <c r="U861" i="4" s="1"/>
  <c r="BJ861" i="4" a="1"/>
  <c r="BJ861" i="4" s="1"/>
  <c r="BH861" i="4" a="1"/>
  <c r="BH861" i="4" s="1"/>
  <c r="AU861" i="4" a="1"/>
  <c r="AU861" i="4" s="1"/>
  <c r="AH861" i="4" a="1"/>
  <c r="AH861" i="4" s="1"/>
  <c r="AO861" i="4" a="1"/>
  <c r="AO861" i="4" s="1"/>
  <c r="AM861" i="4" a="1"/>
  <c r="AM861" i="4" s="1"/>
  <c r="BG853" i="4" a="1"/>
  <c r="BG853" i="4" s="1"/>
  <c r="BB853" i="4" a="1"/>
  <c r="BB853" i="4" s="1"/>
  <c r="AS853" i="4" a="1"/>
  <c r="AS853" i="4" s="1"/>
  <c r="Z853" i="4" a="1"/>
  <c r="Z853" i="4" s="1"/>
  <c r="X853" i="4" a="1"/>
  <c r="X853" i="4" s="1"/>
  <c r="J853" i="4" a="1"/>
  <c r="J853" i="4" s="1"/>
  <c r="U942" i="4" a="1"/>
  <c r="U942" i="4" s="1"/>
  <c r="V934" i="4" a="1"/>
  <c r="V934" i="4" s="1"/>
  <c r="J926" i="4" a="1"/>
  <c r="J926" i="4" s="1"/>
  <c r="AF918" i="4" a="1"/>
  <c r="AF918" i="4" s="1"/>
  <c r="N918" i="4" a="1"/>
  <c r="N918" i="4" s="1"/>
  <c r="BL918" i="4" a="1"/>
  <c r="BL918" i="4" s="1"/>
  <c r="AT918" i="4" a="1"/>
  <c r="AT918" i="4" s="1"/>
  <c r="AR910" i="4" a="1"/>
  <c r="AR910" i="4" s="1"/>
  <c r="K910" i="4" a="1"/>
  <c r="K910" i="4" s="1"/>
  <c r="BB910" i="4" a="1"/>
  <c r="BB910" i="4" s="1"/>
  <c r="AK910" i="4" a="1"/>
  <c r="AK910" i="4" s="1"/>
  <c r="AP910" i="4" a="1"/>
  <c r="AP910" i="4" s="1"/>
  <c r="AE902" i="4" a="1"/>
  <c r="AE902" i="4" s="1"/>
  <c r="BA902" i="4" a="1"/>
  <c r="BA902" i="4" s="1"/>
  <c r="AT902" i="4" a="1"/>
  <c r="AT902" i="4" s="1"/>
  <c r="S902" i="4" a="1"/>
  <c r="S902" i="4" s="1"/>
  <c r="Q902" i="4" a="1"/>
  <c r="Q902" i="4" s="1"/>
  <c r="AK894" i="4" a="1"/>
  <c r="AK894" i="4" s="1"/>
  <c r="BG894" i="4" a="1"/>
  <c r="BG894" i="4" s="1"/>
  <c r="AM894" i="4" a="1"/>
  <c r="AM894" i="4" s="1"/>
  <c r="AC894" i="4" a="1"/>
  <c r="AC894" i="4" s="1"/>
  <c r="AA894" i="4" a="1"/>
  <c r="AA894" i="4" s="1"/>
  <c r="R894" i="4" a="1"/>
  <c r="R894" i="4" s="1"/>
  <c r="BI894" i="4" a="1"/>
  <c r="BI894" i="4" s="1"/>
  <c r="AR886" i="4" a="1"/>
  <c r="AR886" i="4" s="1"/>
  <c r="AM886" i="4" a="1"/>
  <c r="AM886" i="4" s="1"/>
  <c r="AD886" i="4" a="1"/>
  <c r="AD886" i="4" s="1"/>
  <c r="AH886" i="4" a="1"/>
  <c r="AH886" i="4" s="1"/>
  <c r="Y886" i="4" a="1"/>
  <c r="Y886" i="4" s="1"/>
  <c r="P886" i="4" a="1"/>
  <c r="P886" i="4" s="1"/>
  <c r="K886" i="4" a="1"/>
  <c r="K886" i="4" s="1"/>
  <c r="BN886" i="4" a="1"/>
  <c r="BN886" i="4" s="1"/>
  <c r="BC878" i="4" a="1"/>
  <c r="BC878" i="4" s="1"/>
  <c r="AM878" i="4" a="1"/>
  <c r="AM878" i="4" s="1"/>
  <c r="BJ878" i="4" a="1"/>
  <c r="BJ878" i="4" s="1"/>
  <c r="AS878" i="4" a="1"/>
  <c r="AS878" i="4" s="1"/>
  <c r="BL878" i="4" a="1"/>
  <c r="BL878" i="4" s="1"/>
  <c r="P878" i="4" a="1"/>
  <c r="P878" i="4" s="1"/>
  <c r="J878" i="4" a="1"/>
  <c r="J878" i="4" s="1"/>
  <c r="AZ878" i="4" a="1"/>
  <c r="AZ878" i="4" s="1"/>
  <c r="O870" i="4" a="1"/>
  <c r="O870" i="4" s="1"/>
  <c r="AA870" i="4" a="1"/>
  <c r="AA870" i="4" s="1"/>
  <c r="K870" i="4" a="1"/>
  <c r="K870" i="4" s="1"/>
  <c r="AB870" i="4" a="1"/>
  <c r="AB870" i="4" s="1"/>
  <c r="AF870" i="4" a="1"/>
  <c r="AF870" i="4" s="1"/>
  <c r="BG870" i="4" a="1"/>
  <c r="BG870" i="4" s="1"/>
  <c r="AQ870" i="4" a="1"/>
  <c r="AQ870" i="4" s="1"/>
  <c r="AT870" i="4" a="1"/>
  <c r="AT870" i="4" s="1"/>
  <c r="AS862" i="4" a="1"/>
  <c r="AS862" i="4" s="1"/>
  <c r="V862" i="4" a="1"/>
  <c r="V862" i="4" s="1"/>
  <c r="BK862" i="4" a="1"/>
  <c r="BK862" i="4" s="1"/>
  <c r="AI862" i="4" a="1"/>
  <c r="AI862" i="4" s="1"/>
  <c r="AP862" i="4" a="1"/>
  <c r="AP862" i="4" s="1"/>
  <c r="BL862" i="4" a="1"/>
  <c r="BL862" i="4" s="1"/>
  <c r="R862" i="4" a="1"/>
  <c r="R862" i="4" s="1"/>
  <c r="BD862" i="4" a="1"/>
  <c r="BD862" i="4" s="1"/>
  <c r="BH854" i="4" a="1"/>
  <c r="BH854" i="4" s="1"/>
  <c r="BC854" i="4" a="1"/>
  <c r="BC854" i="4" s="1"/>
  <c r="AT854" i="4" a="1"/>
  <c r="AT854" i="4" s="1"/>
  <c r="AA854" i="4" a="1"/>
  <c r="AA854" i="4" s="1"/>
  <c r="Y854" i="4" a="1"/>
  <c r="Y854" i="4" s="1"/>
  <c r="AL854" i="4" a="1"/>
  <c r="AL854" i="4" s="1"/>
  <c r="AC854" i="4" a="1"/>
  <c r="AC854" i="4" s="1"/>
  <c r="BG854" i="4" a="1"/>
  <c r="BG854" i="4" s="1"/>
  <c r="AF1046" i="4" a="1"/>
  <c r="AF1046" i="4" s="1"/>
  <c r="BM1046" i="4" a="1"/>
  <c r="BM1046" i="4" s="1"/>
  <c r="BE1046" i="4" a="1"/>
  <c r="BE1046" i="4" s="1"/>
  <c r="AW1046" i="4" a="1"/>
  <c r="AW1046" i="4" s="1"/>
  <c r="BL1046" i="4" a="1"/>
  <c r="BL1046" i="4" s="1"/>
  <c r="BD1046" i="4" a="1"/>
  <c r="BD1046" i="4" s="1"/>
  <c r="BK1046" i="4" a="1"/>
  <c r="BK1046" i="4" s="1"/>
  <c r="BC1046" i="4" a="1"/>
  <c r="BC1046" i="4" s="1"/>
  <c r="BQ1037" i="4" a="1"/>
  <c r="BQ1037" i="4" s="1"/>
  <c r="W1037" i="4" a="1"/>
  <c r="W1037" i="4" s="1"/>
  <c r="X1037" i="4" a="1"/>
  <c r="X1037" i="4" s="1"/>
  <c r="BM1037" i="4" a="1"/>
  <c r="BM1037" i="4" s="1"/>
  <c r="AV1037" i="4" a="1"/>
  <c r="AV1037" i="4" s="1"/>
  <c r="BF1037" i="4" a="1"/>
  <c r="BF1037" i="4" s="1"/>
  <c r="AO1037" i="4" a="1"/>
  <c r="AO1037" i="4" s="1"/>
  <c r="BT1029" i="4" a="1"/>
  <c r="BT1029" i="4" s="1"/>
  <c r="BS1029" i="4" a="1"/>
  <c r="BS1029" i="4" s="1"/>
  <c r="Y1029" i="4" a="1"/>
  <c r="Y1029" i="4" s="1"/>
  <c r="W1029" i="4" a="1"/>
  <c r="W1029" i="4" s="1"/>
  <c r="AT1029" i="4" a="1"/>
  <c r="AT1029" i="4" s="1"/>
  <c r="AG1029" i="4" a="1"/>
  <c r="AG1029" i="4" s="1"/>
  <c r="Q1029" i="4" a="1"/>
  <c r="Q1029" i="4" s="1"/>
  <c r="P1029" i="4" a="1"/>
  <c r="P1029" i="4" s="1"/>
  <c r="AH1021" i="4" a="1"/>
  <c r="AH1021" i="4" s="1"/>
  <c r="BI1021" i="4" a="1"/>
  <c r="BI1021" i="4" s="1"/>
  <c r="AU1021" i="4" a="1"/>
  <c r="AU1021" i="4" s="1"/>
  <c r="AE1021" i="4" a="1"/>
  <c r="AE1021" i="4" s="1"/>
  <c r="V1021" i="4" a="1"/>
  <c r="V1021" i="4" s="1"/>
  <c r="BS1021" i="4" a="1"/>
  <c r="BS1021" i="4" s="1"/>
  <c r="BC1021" i="4" a="1"/>
  <c r="BC1021" i="4" s="1"/>
  <c r="AN1021" i="4" a="1"/>
  <c r="AN1021" i="4" s="1"/>
  <c r="AN1013" i="4" a="1"/>
  <c r="AN1013" i="4" s="1"/>
  <c r="M1013" i="4" a="1"/>
  <c r="M1013" i="4" s="1"/>
  <c r="AO1013" i="4" a="1"/>
  <c r="AO1013" i="4" s="1"/>
  <c r="BJ1013" i="4" a="1"/>
  <c r="BJ1013" i="4" s="1"/>
  <c r="AU1013" i="4" a="1"/>
  <c r="AU1013" i="4" s="1"/>
  <c r="AC1013" i="4" a="1"/>
  <c r="AC1013" i="4" s="1"/>
  <c r="AH1013" i="4" a="1"/>
  <c r="AH1013" i="4" s="1"/>
  <c r="AW1013" i="4" a="1"/>
  <c r="AW1013" i="4" s="1"/>
  <c r="J1005" i="4" a="1"/>
  <c r="J1005" i="4" s="1"/>
  <c r="BL1005" i="4" a="1"/>
  <c r="BL1005" i="4" s="1"/>
  <c r="AB1005" i="4" a="1"/>
  <c r="AB1005" i="4" s="1"/>
  <c r="AZ1005" i="4" a="1"/>
  <c r="AZ1005" i="4" s="1"/>
  <c r="AW1005" i="4" a="1"/>
  <c r="AW1005" i="4" s="1"/>
  <c r="BP1005" i="4" a="1"/>
  <c r="BP1005" i="4" s="1"/>
  <c r="BS1005" i="4" a="1"/>
  <c r="BS1005" i="4" s="1"/>
  <c r="M1005" i="4" a="1"/>
  <c r="M1005" i="4" s="1"/>
  <c r="AK997" i="4" a="1"/>
  <c r="AK997" i="4" s="1"/>
  <c r="W997" i="4" a="1"/>
  <c r="W997" i="4" s="1"/>
  <c r="BG997" i="4" a="1"/>
  <c r="BG997" i="4" s="1"/>
  <c r="AO997" i="4" a="1"/>
  <c r="AO997" i="4" s="1"/>
  <c r="BN997" i="4" a="1"/>
  <c r="BN997" i="4" s="1"/>
  <c r="AZ997" i="4" a="1"/>
  <c r="AZ997" i="4" s="1"/>
  <c r="AH997" i="4" a="1"/>
  <c r="AH997" i="4" s="1"/>
  <c r="T997" i="4" a="1"/>
  <c r="T997" i="4" s="1"/>
  <c r="BM989" i="4" a="1"/>
  <c r="BM989" i="4" s="1"/>
  <c r="AO989" i="4" a="1"/>
  <c r="AO989" i="4" s="1"/>
  <c r="Z989" i="4" a="1"/>
  <c r="Z989" i="4" s="1"/>
  <c r="Q989" i="4" a="1"/>
  <c r="Q989" i="4" s="1"/>
  <c r="BT989" i="4" a="1"/>
  <c r="BT989" i="4" s="1"/>
  <c r="AB989" i="4" a="1"/>
  <c r="AB989" i="4" s="1"/>
  <c r="AS989" i="4" a="1"/>
  <c r="AS989" i="4" s="1"/>
  <c r="AJ989" i="4" a="1"/>
  <c r="AJ989" i="4" s="1"/>
  <c r="BA981" i="4" a="1"/>
  <c r="BA981" i="4" s="1"/>
  <c r="S981" i="4" a="1"/>
  <c r="S981" i="4" s="1"/>
  <c r="BP981" i="4" a="1"/>
  <c r="BP981" i="4" s="1"/>
  <c r="BF981" i="4" a="1"/>
  <c r="BF981" i="4" s="1"/>
  <c r="AW981" i="4" a="1"/>
  <c r="AW981" i="4" s="1"/>
  <c r="BD981" i="4" a="1"/>
  <c r="BD981" i="4" s="1"/>
  <c r="AO981" i="4" a="1"/>
  <c r="AO981" i="4" s="1"/>
  <c r="V981" i="4" a="1"/>
  <c r="V981" i="4" s="1"/>
  <c r="W973" i="4" a="1"/>
  <c r="W973" i="4" s="1"/>
  <c r="AW973" i="4" a="1"/>
  <c r="AW973" i="4" s="1"/>
  <c r="AR973" i="4" a="1"/>
  <c r="AR973" i="4" s="1"/>
  <c r="Q973" i="4" a="1"/>
  <c r="Q973" i="4" s="1"/>
  <c r="S973" i="4" a="1"/>
  <c r="S973" i="4" s="1"/>
  <c r="AU973" i="4" a="1"/>
  <c r="AU973" i="4" s="1"/>
  <c r="U973" i="4" a="1"/>
  <c r="U973" i="4" s="1"/>
  <c r="BR965" i="4" a="1"/>
  <c r="BR965" i="4" s="1"/>
  <c r="BA965" i="4" a="1"/>
  <c r="BA965" i="4" s="1"/>
  <c r="AV965" i="4" a="1"/>
  <c r="AV965" i="4" s="1"/>
  <c r="AM965" i="4" a="1"/>
  <c r="AM965" i="4" s="1"/>
  <c r="Y965" i="4" a="1"/>
  <c r="Y965" i="4" s="1"/>
  <c r="S965" i="4" a="1"/>
  <c r="S965" i="4" s="1"/>
  <c r="J965" i="4" a="1"/>
  <c r="J965" i="4" s="1"/>
  <c r="BM965" i="4" a="1"/>
  <c r="BM965" i="4" s="1"/>
  <c r="AC957" i="4" a="1"/>
  <c r="AC957" i="4" s="1"/>
  <c r="S957" i="4" a="1"/>
  <c r="S957" i="4" s="1"/>
  <c r="J957" i="4" a="1"/>
  <c r="J957" i="4" s="1"/>
  <c r="BQ957" i="4" a="1"/>
  <c r="BQ957" i="4" s="1"/>
  <c r="AX957" i="4" a="1"/>
  <c r="AX957" i="4" s="1"/>
  <c r="BO957" i="4" a="1"/>
  <c r="BO957" i="4" s="1"/>
  <c r="BF957" i="4" a="1"/>
  <c r="BF957" i="4" s="1"/>
  <c r="AW957" i="4" a="1"/>
  <c r="AW957" i="4" s="1"/>
  <c r="BH949" i="4" a="1"/>
  <c r="BH949" i="4" s="1"/>
  <c r="AK949" i="4" a="1"/>
  <c r="AK949" i="4" s="1"/>
  <c r="N949" i="4" a="1"/>
  <c r="N949" i="4" s="1"/>
  <c r="BL949" i="4" a="1"/>
  <c r="BL949" i="4" s="1"/>
  <c r="AW949" i="4" a="1"/>
  <c r="AW949" i="4" s="1"/>
  <c r="AX949" i="4" a="1"/>
  <c r="AX949" i="4" s="1"/>
  <c r="AM949" i="4" a="1"/>
  <c r="AM949" i="4" s="1"/>
  <c r="U949" i="4" a="1"/>
  <c r="U949" i="4" s="1"/>
  <c r="AI941" i="4" a="1"/>
  <c r="AI941" i="4" s="1"/>
  <c r="Z941" i="4" a="1"/>
  <c r="Z941" i="4" s="1"/>
  <c r="Q941" i="4" a="1"/>
  <c r="Q941" i="4" s="1"/>
  <c r="L941" i="4" a="1"/>
  <c r="L941" i="4" s="1"/>
  <c r="BO941" i="4" a="1"/>
  <c r="BO941" i="4" s="1"/>
  <c r="BF941" i="4" a="1"/>
  <c r="BF941" i="4" s="1"/>
  <c r="AW941" i="4" a="1"/>
  <c r="AW941" i="4" s="1"/>
  <c r="U941" i="4" a="1"/>
  <c r="U941" i="4" s="1"/>
  <c r="AR933" i="4" a="1"/>
  <c r="AR933" i="4" s="1"/>
  <c r="AV933" i="4" a="1"/>
  <c r="AV933" i="4" s="1"/>
  <c r="AM933" i="4" a="1"/>
  <c r="AM933" i="4" s="1"/>
  <c r="AD933" i="4" a="1"/>
  <c r="AD933" i="4" s="1"/>
  <c r="L933" i="4" a="1"/>
  <c r="L933" i="4" s="1"/>
  <c r="BO933" i="4" a="1"/>
  <c r="BO933" i="4" s="1"/>
  <c r="BN933" i="4" a="1"/>
  <c r="BN933" i="4" s="1"/>
  <c r="AW933" i="4" a="1"/>
  <c r="AW933" i="4" s="1"/>
  <c r="BN925" i="4" a="1"/>
  <c r="BN925" i="4" s="1"/>
  <c r="BE925" i="4" a="1"/>
  <c r="BE925" i="4" s="1"/>
  <c r="AV925" i="4" a="1"/>
  <c r="AV925" i="4" s="1"/>
  <c r="AQ925" i="4" a="1"/>
  <c r="AQ925" i="4" s="1"/>
  <c r="BR925" i="4" a="1"/>
  <c r="BR925" i="4" s="1"/>
  <c r="AK925" i="4" a="1"/>
  <c r="AK925" i="4" s="1"/>
  <c r="BG925" i="4" a="1"/>
  <c r="BG925" i="4" s="1"/>
  <c r="V925" i="4" a="1"/>
  <c r="V925" i="4" s="1"/>
  <c r="BQ917" i="4" a="1"/>
  <c r="BQ917" i="4" s="1"/>
  <c r="BH917" i="4" a="1"/>
  <c r="BH917" i="4" s="1"/>
  <c r="BC917" i="4" a="1"/>
  <c r="BC917" i="4" s="1"/>
  <c r="AT917" i="4" a="1"/>
  <c r="AT917" i="4" s="1"/>
  <c r="AK917" i="4" a="1"/>
  <c r="AK917" i="4" s="1"/>
  <c r="AB917" i="4" a="1"/>
  <c r="AB917" i="4" s="1"/>
  <c r="W917" i="4" a="1"/>
  <c r="W917" i="4" s="1"/>
  <c r="BL917" i="4" a="1"/>
  <c r="BL917" i="4" s="1"/>
  <c r="O909" i="4" a="1"/>
  <c r="O909" i="4" s="1"/>
  <c r="BH909" i="4" a="1"/>
  <c r="BH909" i="4" s="1"/>
  <c r="BB909" i="4" a="1"/>
  <c r="BB909" i="4" s="1"/>
  <c r="AE909" i="4" a="1"/>
  <c r="AE909" i="4" s="1"/>
  <c r="Z909" i="4" a="1"/>
  <c r="Z909" i="4" s="1"/>
  <c r="AD909" i="4" a="1"/>
  <c r="AD909" i="4" s="1"/>
  <c r="AF909" i="4" a="1"/>
  <c r="AF909" i="4" s="1"/>
  <c r="AI901" i="4" a="1"/>
  <c r="AI901" i="4" s="1"/>
  <c r="BI901" i="4" a="1"/>
  <c r="BI901" i="4" s="1"/>
  <c r="J901" i="4" a="1"/>
  <c r="J901" i="4" s="1"/>
  <c r="AT901" i="4" a="1"/>
  <c r="AT901" i="4" s="1"/>
  <c r="AK901" i="4" a="1"/>
  <c r="AK901" i="4" s="1"/>
  <c r="R901" i="4" a="1"/>
  <c r="R901" i="4" s="1"/>
  <c r="Y901" i="4" a="1"/>
  <c r="Y901" i="4" s="1"/>
  <c r="X901" i="4" a="1"/>
  <c r="X901" i="4" s="1"/>
  <c r="BK893" i="4" a="1"/>
  <c r="BK893" i="4" s="1"/>
  <c r="BF893" i="4" a="1"/>
  <c r="BF893" i="4" s="1"/>
  <c r="AW893" i="4" a="1"/>
  <c r="AW893" i="4" s="1"/>
  <c r="AN893" i="4" a="1"/>
  <c r="AN893" i="4" s="1"/>
  <c r="U893" i="4" a="1"/>
  <c r="U893" i="4" s="1"/>
  <c r="AH893" i="4" a="1"/>
  <c r="AH893" i="4" s="1"/>
  <c r="BR893" i="4" a="1"/>
  <c r="BR893" i="4" s="1"/>
  <c r="BQ893" i="4" a="1"/>
  <c r="BQ893" i="4" s="1"/>
  <c r="AT885" i="4" a="1"/>
  <c r="AT885" i="4" s="1"/>
  <c r="AK885" i="4" a="1"/>
  <c r="AK885" i="4" s="1"/>
  <c r="BT885" i="4" a="1"/>
  <c r="BT885" i="4" s="1"/>
  <c r="AD885" i="4" a="1"/>
  <c r="AD885" i="4" s="1"/>
  <c r="BE885" i="4" a="1"/>
  <c r="BE885" i="4" s="1"/>
  <c r="AG885" i="4" a="1"/>
  <c r="AG885" i="4" s="1"/>
  <c r="AZ885" i="4" a="1"/>
  <c r="AZ885" i="4" s="1"/>
  <c r="L885" i="4" a="1"/>
  <c r="L885" i="4" s="1"/>
  <c r="BP877" i="4" a="1"/>
  <c r="BP877" i="4" s="1"/>
  <c r="BL877" i="4" a="1"/>
  <c r="BL877" i="4" s="1"/>
  <c r="BR877" i="4" a="1"/>
  <c r="BR877" i="4" s="1"/>
  <c r="BA877" i="4" a="1"/>
  <c r="BA877" i="4" s="1"/>
  <c r="BO877" i="4" a="1"/>
  <c r="BO877" i="4" s="1"/>
  <c r="AK877" i="4" a="1"/>
  <c r="AK877" i="4" s="1"/>
  <c r="BN877" i="4" a="1"/>
  <c r="BN877" i="4" s="1"/>
  <c r="BK877" i="4" a="1"/>
  <c r="BK877" i="4" s="1"/>
  <c r="BR869" i="4" a="1"/>
  <c r="BR869" i="4" s="1"/>
  <c r="AB869" i="4" a="1"/>
  <c r="AB869" i="4" s="1"/>
  <c r="O869" i="4" a="1"/>
  <c r="O869" i="4" s="1"/>
  <c r="AN869" i="4" a="1"/>
  <c r="AN869" i="4" s="1"/>
  <c r="BP869" i="4" a="1"/>
  <c r="BP869" i="4" s="1"/>
  <c r="AS869" i="4" a="1"/>
  <c r="AS869" i="4" s="1"/>
  <c r="K869" i="4" a="1"/>
  <c r="K869" i="4" s="1"/>
  <c r="X869" i="4" a="1"/>
  <c r="X869" i="4" s="1"/>
  <c r="BG861" i="4" a="1"/>
  <c r="BG861" i="4" s="1"/>
  <c r="AJ861" i="4" a="1"/>
  <c r="AJ861" i="4" s="1"/>
  <c r="AC861" i="4" a="1"/>
  <c r="AC861" i="4" s="1"/>
  <c r="Z861" i="4" a="1"/>
  <c r="Z861" i="4" s="1"/>
  <c r="AT861" i="4" a="1"/>
  <c r="AT861" i="4" s="1"/>
  <c r="AP861" i="4" a="1"/>
  <c r="AP861" i="4" s="1"/>
  <c r="AE861" i="4" a="1"/>
  <c r="AE861" i="4" s="1"/>
  <c r="AW861" i="4" a="1"/>
  <c r="AW861" i="4" s="1"/>
  <c r="AW853" i="4" a="1"/>
  <c r="AW853" i="4" s="1"/>
  <c r="AN853" i="4" a="1"/>
  <c r="AN853" i="4" s="1"/>
  <c r="AE853" i="4" a="1"/>
  <c r="AE853" i="4" s="1"/>
  <c r="L853" i="4" a="1"/>
  <c r="L853" i="4" s="1"/>
  <c r="AT853" i="4" a="1"/>
  <c r="AT853" i="4" s="1"/>
  <c r="AK853" i="4" a="1"/>
  <c r="AK853" i="4" s="1"/>
  <c r="BO853" i="4" a="1"/>
  <c r="BO853" i="4" s="1"/>
  <c r="L942" i="4" a="1"/>
  <c r="L942" i="4" s="1"/>
  <c r="Q934" i="4" a="1"/>
  <c r="Q934" i="4" s="1"/>
  <c r="AK926" i="4" a="1"/>
  <c r="AK926" i="4" s="1"/>
  <c r="AE918" i="4" a="1"/>
  <c r="AE918" i="4" s="1"/>
  <c r="M918" i="4" a="1"/>
  <c r="M918" i="4" s="1"/>
  <c r="BK918" i="4" a="1"/>
  <c r="BK918" i="4" s="1"/>
  <c r="BF918" i="4" a="1"/>
  <c r="BF918" i="4" s="1"/>
  <c r="AM910" i="4" a="1"/>
  <c r="AM910" i="4" s="1"/>
  <c r="BI910" i="4" a="1"/>
  <c r="BI910" i="4" s="1"/>
  <c r="L910" i="4" a="1"/>
  <c r="L910" i="4" s="1"/>
  <c r="AJ910" i="4" a="1"/>
  <c r="AJ910" i="4" s="1"/>
  <c r="Y910" i="4" a="1"/>
  <c r="Y910" i="4" s="1"/>
  <c r="V902" i="4" a="1"/>
  <c r="V902" i="4" s="1"/>
  <c r="K902" i="4" a="1"/>
  <c r="K902" i="4" s="1"/>
  <c r="AW902" i="4" a="1"/>
  <c r="AW902" i="4" s="1"/>
  <c r="AI902" i="4" a="1"/>
  <c r="AI902" i="4" s="1"/>
  <c r="Y902" i="4" a="1"/>
  <c r="Y902" i="4" s="1"/>
  <c r="AB894" i="4" a="1"/>
  <c r="AB894" i="4" s="1"/>
  <c r="AS894" i="4" a="1"/>
  <c r="AS894" i="4" s="1"/>
  <c r="Y894" i="4" a="1"/>
  <c r="Y894" i="4" s="1"/>
  <c r="AP894" i="4" a="1"/>
  <c r="AP894" i="4" s="1"/>
  <c r="M894" i="4" a="1"/>
  <c r="M894" i="4" s="1"/>
  <c r="BP894" i="4" a="1"/>
  <c r="BP894" i="4" s="1"/>
  <c r="BE894" i="4" a="1"/>
  <c r="BE894" i="4" s="1"/>
  <c r="BE886" i="4" a="1"/>
  <c r="BE886" i="4" s="1"/>
  <c r="AV886" i="4" a="1"/>
  <c r="AV886" i="4" s="1"/>
  <c r="AQ886" i="4" a="1"/>
  <c r="AQ886" i="4" s="1"/>
  <c r="T886" i="4" a="1"/>
  <c r="T886" i="4" s="1"/>
  <c r="O886" i="4" a="1"/>
  <c r="O886" i="4" s="1"/>
  <c r="BR886" i="4" a="1"/>
  <c r="BR886" i="4" s="1"/>
  <c r="BI886" i="4" a="1"/>
  <c r="BI886" i="4" s="1"/>
  <c r="AZ886" i="4" a="1"/>
  <c r="AZ886" i="4" s="1"/>
  <c r="BB878" i="4" a="1"/>
  <c r="BB878" i="4" s="1"/>
  <c r="AW878" i="4" a="1"/>
  <c r="AW878" i="4" s="1"/>
  <c r="T878" i="4" a="1"/>
  <c r="T878" i="4" s="1"/>
  <c r="AG878" i="4" a="1"/>
  <c r="AG878" i="4" s="1"/>
  <c r="U878" i="4" a="1"/>
  <c r="U878" i="4" s="1"/>
  <c r="BT878" i="4" a="1"/>
  <c r="BT878" i="4" s="1"/>
  <c r="AJ878" i="4" a="1"/>
  <c r="AJ878" i="4" s="1"/>
  <c r="AO878" i="4" a="1"/>
  <c r="AO878" i="4" s="1"/>
  <c r="W870" i="4" a="1"/>
  <c r="W870" i="4" s="1"/>
  <c r="AX870" i="4" a="1"/>
  <c r="AX870" i="4" s="1"/>
  <c r="AN870" i="4" a="1"/>
  <c r="AN870" i="4" s="1"/>
  <c r="Z870" i="4" a="1"/>
  <c r="Z870" i="4" s="1"/>
  <c r="AM870" i="4" a="1"/>
  <c r="AM870" i="4" s="1"/>
  <c r="AD870" i="4" a="1"/>
  <c r="AD870" i="4" s="1"/>
  <c r="T870" i="4" a="1"/>
  <c r="T870" i="4" s="1"/>
  <c r="AH870" i="4" a="1"/>
  <c r="AH870" i="4" s="1"/>
  <c r="BH862" i="4" a="1"/>
  <c r="BH862" i="4" s="1"/>
  <c r="AK862" i="4" a="1"/>
  <c r="AK862" i="4" s="1"/>
  <c r="AD862" i="4" a="1"/>
  <c r="AD862" i="4" s="1"/>
  <c r="AQ862" i="4" a="1"/>
  <c r="AQ862" i="4" s="1"/>
  <c r="AF862" i="4" a="1"/>
  <c r="AF862" i="4" s="1"/>
  <c r="P862" i="4" a="1"/>
  <c r="P862" i="4" s="1"/>
  <c r="BF862" i="4" a="1"/>
  <c r="BF862" i="4" s="1"/>
  <c r="J862" i="4" a="1"/>
  <c r="J862" i="4" s="1"/>
  <c r="AX854" i="4" a="1"/>
  <c r="AX854" i="4" s="1"/>
  <c r="AO854" i="4" a="1"/>
  <c r="AO854" i="4" s="1"/>
  <c r="AF854" i="4" a="1"/>
  <c r="AF854" i="4" s="1"/>
  <c r="M854" i="4" a="1"/>
  <c r="M854" i="4" s="1"/>
  <c r="AU854" i="4" a="1"/>
  <c r="AU854" i="4" s="1"/>
  <c r="BD854" i="4" a="1"/>
  <c r="BD854" i="4" s="1"/>
  <c r="J854" i="4" a="1"/>
  <c r="J854" i="4" s="1"/>
  <c r="V854" i="4" a="1"/>
  <c r="V854" i="4" s="1"/>
  <c r="AU1046" i="4" a="1"/>
  <c r="AU1046" i="4" s="1"/>
  <c r="X1046" i="4" a="1"/>
  <c r="X1046" i="4" s="1"/>
  <c r="P1046" i="4" a="1"/>
  <c r="P1046" i="4" s="1"/>
  <c r="W1046" i="4" a="1"/>
  <c r="W1046" i="4" s="1"/>
  <c r="O1046" i="4" a="1"/>
  <c r="O1046" i="4" s="1"/>
  <c r="AL1046" i="4" a="1"/>
  <c r="AL1046" i="4" s="1"/>
  <c r="AD1046" i="4" a="1"/>
  <c r="AD1046" i="4" s="1"/>
  <c r="AS1037" i="4" a="1"/>
  <c r="AS1037" i="4" s="1"/>
  <c r="AM1037" i="4" a="1"/>
  <c r="AM1037" i="4" s="1"/>
  <c r="AA1037" i="4" a="1"/>
  <c r="AA1037" i="4" s="1"/>
  <c r="BG1037" i="4" a="1"/>
  <c r="BG1037" i="4" s="1"/>
  <c r="BK1037" i="4" a="1"/>
  <c r="BK1037" i="4" s="1"/>
  <c r="AX1037" i="4" a="1"/>
  <c r="AX1037" i="4" s="1"/>
  <c r="BJ1037" i="4" a="1"/>
  <c r="BJ1037" i="4" s="1"/>
  <c r="BS1037" i="4" a="1"/>
  <c r="BS1037" i="4" s="1"/>
  <c r="AL1029" i="4" a="1"/>
  <c r="AL1029" i="4" s="1"/>
  <c r="AC1029" i="4" a="1"/>
  <c r="AC1029" i="4" s="1"/>
  <c r="BE1029" i="4" a="1"/>
  <c r="BE1029" i="4" s="1"/>
  <c r="L1029" i="4" a="1"/>
  <c r="L1029" i="4" s="1"/>
  <c r="M1029" i="4" a="1"/>
  <c r="M1029" i="4" s="1"/>
  <c r="BH1029" i="4" a="1"/>
  <c r="BH1029" i="4" s="1"/>
  <c r="AA1029" i="4" a="1"/>
  <c r="AA1029" i="4" s="1"/>
  <c r="AR1029" i="4" a="1"/>
  <c r="AR1029" i="4" s="1"/>
  <c r="O1021" i="4" a="1"/>
  <c r="O1021" i="4" s="1"/>
  <c r="BM1021" i="4" a="1"/>
  <c r="BM1021" i="4" s="1"/>
  <c r="BH1021" i="4" a="1"/>
  <c r="BH1021" i="4" s="1"/>
  <c r="BO1021" i="4" a="1"/>
  <c r="BO1021" i="4" s="1"/>
  <c r="BF1021" i="4" a="1"/>
  <c r="BF1021" i="4" s="1"/>
  <c r="S1021" i="4" a="1"/>
  <c r="S1021" i="4" s="1"/>
  <c r="AV1021" i="4" a="1"/>
  <c r="AV1021" i="4" s="1"/>
  <c r="AR1021" i="4" a="1"/>
  <c r="AR1021" i="4" s="1"/>
  <c r="BC1013" i="4" a="1"/>
  <c r="BC1013" i="4" s="1"/>
  <c r="AF1013" i="4" a="1"/>
  <c r="AF1013" i="4" s="1"/>
  <c r="BB1013" i="4" a="1"/>
  <c r="BB1013" i="4" s="1"/>
  <c r="AR1013" i="4" a="1"/>
  <c r="AR1013" i="4" s="1"/>
  <c r="AY1013" i="4" a="1"/>
  <c r="AY1013" i="4" s="1"/>
  <c r="AG1013" i="4" a="1"/>
  <c r="AG1013" i="4" s="1"/>
  <c r="O1013" i="4" a="1"/>
  <c r="O1013" i="4" s="1"/>
  <c r="U1013" i="4" a="1"/>
  <c r="U1013" i="4" s="1"/>
  <c r="AL1005" i="4" a="1"/>
  <c r="AL1005" i="4" s="1"/>
  <c r="O1005" i="4" a="1"/>
  <c r="O1005" i="4" s="1"/>
  <c r="AK1005" i="4" a="1"/>
  <c r="AK1005" i="4" s="1"/>
  <c r="AF1005" i="4" a="1"/>
  <c r="AF1005" i="4" s="1"/>
  <c r="AD1005" i="4" a="1"/>
  <c r="AD1005" i="4" s="1"/>
  <c r="AN1005" i="4" a="1"/>
  <c r="AN1005" i="4" s="1"/>
  <c r="K1005" i="4" a="1"/>
  <c r="K1005" i="4" s="1"/>
  <c r="L1005" i="4" a="1"/>
  <c r="L1005" i="4" s="1"/>
  <c r="AA997" i="4" a="1"/>
  <c r="AA997" i="4" s="1"/>
  <c r="AS997" i="4" a="1"/>
  <c r="AS997" i="4" s="1"/>
  <c r="AE997" i="4" a="1"/>
  <c r="AE997" i="4" s="1"/>
  <c r="M997" i="4" a="1"/>
  <c r="M997" i="4" s="1"/>
  <c r="AU997" i="4" a="1"/>
  <c r="AU997" i="4" s="1"/>
  <c r="AC997" i="4" a="1"/>
  <c r="AC997" i="4" s="1"/>
  <c r="O997" i="4" a="1"/>
  <c r="O997" i="4" s="1"/>
  <c r="BI997" i="4" a="1"/>
  <c r="BI997" i="4" s="1"/>
  <c r="BI989" i="4" a="1"/>
  <c r="BI989" i="4" s="1"/>
  <c r="AA989" i="4" a="1"/>
  <c r="AA989" i="4" s="1"/>
  <c r="L989" i="4" a="1"/>
  <c r="L989" i="4" s="1"/>
  <c r="BO989" i="4" a="1"/>
  <c r="BO989" i="4" s="1"/>
  <c r="BJ989" i="4" a="1"/>
  <c r="BJ989" i="4" s="1"/>
  <c r="BL989" i="4" a="1"/>
  <c r="BL989" i="4" s="1"/>
  <c r="AW989" i="4" a="1"/>
  <c r="AW989" i="4" s="1"/>
  <c r="AD989" i="4" a="1"/>
  <c r="AD989" i="4" s="1"/>
  <c r="AV981" i="4" a="1"/>
  <c r="AV981" i="4" s="1"/>
  <c r="W981" i="4" a="1"/>
  <c r="W981" i="4" s="1"/>
  <c r="BK981" i="4" a="1"/>
  <c r="BK981" i="4" s="1"/>
  <c r="U981" i="4" a="1"/>
  <c r="U981" i="4" s="1"/>
  <c r="AC981" i="4" a="1"/>
  <c r="AC981" i="4" s="1"/>
  <c r="AT981" i="4" a="1"/>
  <c r="AT981" i="4" s="1"/>
  <c r="AA981" i="4" a="1"/>
  <c r="AA981" i="4" s="1"/>
  <c r="BH973" i="4" a="1"/>
  <c r="BH973" i="4" s="1"/>
  <c r="BK973" i="4" a="1"/>
  <c r="BK973" i="4" s="1"/>
  <c r="P973" i="4" a="1"/>
  <c r="P973" i="4" s="1"/>
  <c r="BS973" i="4" a="1"/>
  <c r="BS973" i="4" s="1"/>
  <c r="BN973" i="4" a="1"/>
  <c r="BN973" i="4" s="1"/>
  <c r="N973" i="4" a="1"/>
  <c r="N973" i="4" s="1"/>
  <c r="BT973" i="4" a="1"/>
  <c r="BT973" i="4" s="1"/>
  <c r="AC973" i="4" a="1"/>
  <c r="AC973" i="4" s="1"/>
  <c r="BI965" i="4" a="1"/>
  <c r="BI965" i="4" s="1"/>
  <c r="AZ965" i="4" a="1"/>
  <c r="AZ965" i="4" s="1"/>
  <c r="AQ965" i="4" a="1"/>
  <c r="AQ965" i="4" s="1"/>
  <c r="AH965" i="4" a="1"/>
  <c r="AH965" i="4" s="1"/>
  <c r="AB965" i="4" a="1"/>
  <c r="AB965" i="4" s="1"/>
  <c r="BL965" i="4" a="1"/>
  <c r="BL965" i="4" s="1"/>
  <c r="BC965" i="4" a="1"/>
  <c r="BC965" i="4" s="1"/>
  <c r="AT965" i="4" a="1"/>
  <c r="AT965" i="4" s="1"/>
  <c r="AB957" i="4" a="1"/>
  <c r="AB957" i="4" s="1"/>
  <c r="W957" i="4" a="1"/>
  <c r="W957" i="4" s="1"/>
  <c r="N957" i="4" a="1"/>
  <c r="N957" i="4" s="1"/>
  <c r="BG957" i="4" a="1"/>
  <c r="BG957" i="4" s="1"/>
  <c r="M957" i="4" a="1"/>
  <c r="M957" i="4" s="1"/>
  <c r="BA957" i="4" a="1"/>
  <c r="BA957" i="4" s="1"/>
  <c r="P957" i="4" a="1"/>
  <c r="P957" i="4" s="1"/>
  <c r="AD957" i="4" a="1"/>
  <c r="AD957" i="4" s="1"/>
  <c r="AH949" i="4" a="1"/>
  <c r="AH949" i="4" s="1"/>
  <c r="T949" i="4" a="1"/>
  <c r="T949" i="4" s="1"/>
  <c r="BE949" i="4" a="1"/>
  <c r="BE949" i="4" s="1"/>
  <c r="AS949" i="4" a="1"/>
  <c r="AS949" i="4" s="1"/>
  <c r="BJ949" i="4" a="1"/>
  <c r="BJ949" i="4" s="1"/>
  <c r="V949" i="4" a="1"/>
  <c r="V949" i="4" s="1"/>
  <c r="AJ949" i="4" a="1"/>
  <c r="AJ949" i="4" s="1"/>
  <c r="R949" i="4" a="1"/>
  <c r="R949" i="4" s="1"/>
  <c r="P941" i="4" a="1"/>
  <c r="P941" i="4" s="1"/>
  <c r="BS941" i="4" a="1"/>
  <c r="BS941" i="4" s="1"/>
  <c r="BJ941" i="4" a="1"/>
  <c r="BJ941" i="4" s="1"/>
  <c r="BA941" i="4" a="1"/>
  <c r="BA941" i="4" s="1"/>
  <c r="AV941" i="4" a="1"/>
  <c r="AV941" i="4" s="1"/>
  <c r="AM941" i="4" a="1"/>
  <c r="AM941" i="4" s="1"/>
  <c r="AD941" i="4" a="1"/>
  <c r="AD941" i="4" s="1"/>
  <c r="BE941" i="4" a="1"/>
  <c r="BE941" i="4" s="1"/>
  <c r="BA933" i="4" a="1"/>
  <c r="BA933" i="4" s="1"/>
  <c r="T933" i="4" a="1"/>
  <c r="T933" i="4" s="1"/>
  <c r="AL933" i="4" a="1"/>
  <c r="AL933" i="4" s="1"/>
  <c r="AH933" i="4" a="1"/>
  <c r="AH933" i="4" s="1"/>
  <c r="U933" i="4" a="1"/>
  <c r="U933" i="4" s="1"/>
  <c r="P933" i="4" a="1"/>
  <c r="P933" i="4" s="1"/>
  <c r="BM933" i="4" a="1"/>
  <c r="BM933" i="4" s="1"/>
  <c r="AQ933" i="4" a="1"/>
  <c r="AQ933" i="4" s="1"/>
  <c r="AL925" i="4" a="1"/>
  <c r="AL925" i="4" s="1"/>
  <c r="AC925" i="4" a="1"/>
  <c r="AC925" i="4" s="1"/>
  <c r="T925" i="4" a="1"/>
  <c r="T925" i="4" s="1"/>
  <c r="O925" i="4" a="1"/>
  <c r="O925" i="4" s="1"/>
  <c r="S925" i="4" a="1"/>
  <c r="S925" i="4" s="1"/>
  <c r="BL925" i="4" a="1"/>
  <c r="BL925" i="4" s="1"/>
  <c r="AE925" i="4" a="1"/>
  <c r="AE925" i="4" s="1"/>
  <c r="BT925" i="4" a="1"/>
  <c r="BT925" i="4" s="1"/>
  <c r="BG917" i="4" a="1"/>
  <c r="BG917" i="4" s="1"/>
  <c r="AX917" i="4" a="1"/>
  <c r="AX917" i="4" s="1"/>
  <c r="AO917" i="4" a="1"/>
  <c r="AO917" i="4" s="1"/>
  <c r="AF917" i="4" a="1"/>
  <c r="AF917" i="4" s="1"/>
  <c r="AA917" i="4" a="1"/>
  <c r="AA917" i="4" s="1"/>
  <c r="R917" i="4" a="1"/>
  <c r="R917" i="4" s="1"/>
  <c r="AJ917" i="4" a="1"/>
  <c r="AJ917" i="4" s="1"/>
  <c r="AQ909" i="4" a="1"/>
  <c r="AQ909" i="4" s="1"/>
  <c r="BQ909" i="4" a="1"/>
  <c r="BQ909" i="4" s="1"/>
  <c r="R909" i="4" a="1"/>
  <c r="R909" i="4" s="1"/>
  <c r="AN909" i="4" a="1"/>
  <c r="AN909" i="4" s="1"/>
  <c r="AR909" i="4" a="1"/>
  <c r="AR909" i="4" s="1"/>
  <c r="AI909" i="4" a="1"/>
  <c r="AI909" i="4" s="1"/>
  <c r="AM909" i="4" a="1"/>
  <c r="AM909" i="4" s="1"/>
  <c r="M909" i="4" a="1"/>
  <c r="M909" i="4" s="1"/>
  <c r="AD901" i="4" a="1"/>
  <c r="AD901" i="4" s="1"/>
  <c r="O901" i="4" a="1"/>
  <c r="O901" i="4" s="1"/>
  <c r="AY901" i="4" a="1"/>
  <c r="AY901" i="4" s="1"/>
  <c r="AF901" i="4" a="1"/>
  <c r="AF901" i="4" s="1"/>
  <c r="W901" i="4" a="1"/>
  <c r="W901" i="4" s="1"/>
  <c r="AA901" i="4" a="1"/>
  <c r="AA901" i="4" s="1"/>
  <c r="K901" i="4" a="1"/>
  <c r="K901" i="4" s="1"/>
  <c r="Z901" i="4" a="1"/>
  <c r="Z901" i="4" s="1"/>
  <c r="BA893" i="4" a="1"/>
  <c r="BA893" i="4" s="1"/>
  <c r="AR893" i="4" a="1"/>
  <c r="AR893" i="4" s="1"/>
  <c r="AI893" i="4" a="1"/>
  <c r="AI893" i="4" s="1"/>
  <c r="AD893" i="4" a="1"/>
  <c r="AD893" i="4" s="1"/>
  <c r="AM893" i="4" a="1"/>
  <c r="AM893" i="4" s="1"/>
  <c r="K893" i="4" a="1"/>
  <c r="K893" i="4" s="1"/>
  <c r="AJ893" i="4" a="1"/>
  <c r="AJ893" i="4" s="1"/>
  <c r="W893" i="4" a="1"/>
  <c r="W893" i="4" s="1"/>
  <c r="R885" i="4" a="1"/>
  <c r="R885" i="4" s="1"/>
  <c r="BP885" i="4" a="1"/>
  <c r="BP885" i="4" s="1"/>
  <c r="AI885" i="4" a="1"/>
  <c r="AI885" i="4" s="1"/>
  <c r="M885" i="4" a="1"/>
  <c r="M885" i="4" s="1"/>
  <c r="BR885" i="4" a="1"/>
  <c r="BR885" i="4" s="1"/>
  <c r="BI885" i="4" a="1"/>
  <c r="BI885" i="4" s="1"/>
  <c r="BM885" i="4" a="1"/>
  <c r="BM885" i="4" s="1"/>
  <c r="AM885" i="4" a="1"/>
  <c r="AM885" i="4" s="1"/>
  <c r="Y877" i="4" a="1"/>
  <c r="Y877" i="4" s="1"/>
  <c r="U877" i="4" a="1"/>
  <c r="U877" i="4" s="1"/>
  <c r="BG877" i="4" a="1"/>
  <c r="BG877" i="4" s="1"/>
  <c r="K877" i="4" a="1"/>
  <c r="K877" i="4" s="1"/>
  <c r="BC877" i="4" a="1"/>
  <c r="BC877" i="4" s="1"/>
  <c r="AE877" i="4" a="1"/>
  <c r="AE877" i="4" s="1"/>
  <c r="AI877" i="4" a="1"/>
  <c r="AI877" i="4" s="1"/>
  <c r="S877" i="4" a="1"/>
  <c r="S877" i="4" s="1"/>
  <c r="AT869" i="4" a="1"/>
  <c r="AT869" i="4" s="1"/>
  <c r="AA869" i="4" a="1"/>
  <c r="AA869" i="4" s="1"/>
  <c r="BL869" i="4" a="1"/>
  <c r="BL869" i="4" s="1"/>
  <c r="BO869" i="4" a="1"/>
  <c r="BO869" i="4" s="1"/>
  <c r="BD869" i="4" a="1"/>
  <c r="BD869" i="4" s="1"/>
  <c r="AG869" i="4" a="1"/>
  <c r="AG869" i="4" s="1"/>
  <c r="BK869" i="4" a="1"/>
  <c r="BK869" i="4" s="1"/>
  <c r="AR869" i="4" a="1"/>
  <c r="AR869" i="4" s="1"/>
  <c r="AI861" i="4" a="1"/>
  <c r="AI861" i="4" s="1"/>
  <c r="L861" i="4" a="1"/>
  <c r="L861" i="4" s="1"/>
  <c r="BQ861" i="4" a="1"/>
  <c r="BQ861" i="4" s="1"/>
  <c r="BN861" i="4" a="1"/>
  <c r="BN861" i="4" s="1"/>
  <c r="BF861" i="4" a="1"/>
  <c r="BF861" i="4" s="1"/>
  <c r="AX861" i="4" a="1"/>
  <c r="AX861" i="4" s="1"/>
  <c r="BC861" i="4" a="1"/>
  <c r="BC861" i="4" s="1"/>
  <c r="R861" i="4" a="1"/>
  <c r="R861" i="4" s="1"/>
  <c r="AI853" i="4" a="1"/>
  <c r="AI853" i="4" s="1"/>
  <c r="AD853" i="4" a="1"/>
  <c r="AD853" i="4" s="1"/>
  <c r="BS853" i="4" a="1"/>
  <c r="BS853" i="4" s="1"/>
  <c r="BN853" i="4" a="1"/>
  <c r="BN853" i="4" s="1"/>
  <c r="BL853" i="4" a="1"/>
  <c r="BL853" i="4" s="1"/>
  <c r="BC853" i="4" a="1"/>
  <c r="BC853" i="4" s="1"/>
  <c r="BO942" i="4" a="1"/>
  <c r="BO942" i="4" s="1"/>
  <c r="BT934" i="4" a="1"/>
  <c r="BT934" i="4" s="1"/>
  <c r="Q926" i="4" a="1"/>
  <c r="Q926" i="4" s="1"/>
  <c r="BS918" i="4" a="1"/>
  <c r="BS918" i="4" s="1"/>
  <c r="BA918" i="4" a="1"/>
  <c r="BA918" i="4" s="1"/>
  <c r="AM918" i="4" a="1"/>
  <c r="AM918" i="4" s="1"/>
  <c r="AZ918" i="4" a="1"/>
  <c r="AZ918" i="4" s="1"/>
  <c r="U910" i="4" a="1"/>
  <c r="U910" i="4" s="1"/>
  <c r="BH910" i="4" a="1"/>
  <c r="BH910" i="4" s="1"/>
  <c r="AU910" i="4" a="1"/>
  <c r="AU910" i="4" s="1"/>
  <c r="AW910" i="4" a="1"/>
  <c r="AW910" i="4" s="1"/>
  <c r="O910" i="4" a="1"/>
  <c r="O910" i="4" s="1"/>
  <c r="BK902" i="4" a="1"/>
  <c r="BK902" i="4" s="1"/>
  <c r="AP902" i="4" a="1"/>
  <c r="AP902" i="4" s="1"/>
  <c r="BE902" i="4" a="1"/>
  <c r="BE902" i="4" s="1"/>
  <c r="U902" i="4" a="1"/>
  <c r="U902" i="4" s="1"/>
  <c r="BQ902" i="4" a="1"/>
  <c r="BQ902" i="4" s="1"/>
  <c r="BL894" i="4" a="1"/>
  <c r="BL894" i="4" s="1"/>
  <c r="AR894" i="4" a="1"/>
  <c r="AR894" i="4" s="1"/>
  <c r="AY894" i="4" a="1"/>
  <c r="AY894" i="4" s="1"/>
  <c r="AF894" i="4" a="1"/>
  <c r="AF894" i="4" s="1"/>
  <c r="AI894" i="4" a="1"/>
  <c r="AI894" i="4" s="1"/>
  <c r="Z894" i="4" a="1"/>
  <c r="Z894" i="4" s="1"/>
  <c r="AV894" i="4" a="1"/>
  <c r="AV894" i="4" s="1"/>
  <c r="AU886" i="4" a="1"/>
  <c r="AU886" i="4" s="1"/>
  <c r="AL886" i="4" a="1"/>
  <c r="AL886" i="4" s="1"/>
  <c r="AC886" i="4" a="1"/>
  <c r="AC886" i="4" s="1"/>
  <c r="BD886" i="4" a="1"/>
  <c r="BD886" i="4" s="1"/>
  <c r="AY886" i="4" a="1"/>
  <c r="AY886" i="4" s="1"/>
  <c r="AP886" i="4" a="1"/>
  <c r="AP886" i="4" s="1"/>
  <c r="AG886" i="4" a="1"/>
  <c r="AG886" i="4" s="1"/>
  <c r="X886" i="4" a="1"/>
  <c r="X886" i="4" s="1"/>
  <c r="L878" i="4" a="1"/>
  <c r="L878" i="4" s="1"/>
  <c r="BD878" i="4" a="1"/>
  <c r="BD878" i="4" s="1"/>
  <c r="AX878" i="4" a="1"/>
  <c r="AX878" i="4" s="1"/>
  <c r="BG878" i="4" a="1"/>
  <c r="BG878" i="4" s="1"/>
  <c r="AT878" i="4" a="1"/>
  <c r="AT878" i="4" s="1"/>
  <c r="AC878" i="4" a="1"/>
  <c r="AC878" i="4" s="1"/>
  <c r="AI878" i="4" a="1"/>
  <c r="AI878" i="4" s="1"/>
  <c r="BO878" i="4" a="1"/>
  <c r="BO878" i="4" s="1"/>
  <c r="BO870" i="4" a="1"/>
  <c r="BO870" i="4" s="1"/>
  <c r="AW870" i="4" a="1"/>
  <c r="AW870" i="4" s="1"/>
  <c r="AL870" i="4" a="1"/>
  <c r="AL870" i="4" s="1"/>
  <c r="N870" i="4" a="1"/>
  <c r="N870" i="4" s="1"/>
  <c r="AZ870" i="4" a="1"/>
  <c r="AZ870" i="4" s="1"/>
  <c r="BT870" i="4" a="1"/>
  <c r="BT870" i="4" s="1"/>
  <c r="BI870" i="4" a="1"/>
  <c r="BI870" i="4" s="1"/>
  <c r="AP870" i="4" a="1"/>
  <c r="AP870" i="4" s="1"/>
  <c r="AJ862" i="4" a="1"/>
  <c r="AJ862" i="4" s="1"/>
  <c r="M862" i="4" a="1"/>
  <c r="M862" i="4" s="1"/>
  <c r="L862" i="4" a="1"/>
  <c r="L862" i="4" s="1"/>
  <c r="AY862" i="4" a="1"/>
  <c r="AY862" i="4" s="1"/>
  <c r="AU862" i="4" a="1"/>
  <c r="AU862" i="4" s="1"/>
  <c r="X862" i="4" a="1"/>
  <c r="X862" i="4" s="1"/>
  <c r="AV862" i="4" a="1"/>
  <c r="AV862" i="4" s="1"/>
  <c r="AW862" i="4" a="1"/>
  <c r="AW862" i="4" s="1"/>
  <c r="AJ854" i="4" a="1"/>
  <c r="AJ854" i="4" s="1"/>
  <c r="AE854" i="4" a="1"/>
  <c r="AE854" i="4" s="1"/>
  <c r="BT854" i="4" a="1"/>
  <c r="BT854" i="4" s="1"/>
  <c r="BO854" i="4" a="1"/>
  <c r="BO854" i="4" s="1"/>
  <c r="BM854" i="4" a="1"/>
  <c r="BM854" i="4" s="1"/>
  <c r="N854" i="4" a="1"/>
  <c r="N854" i="4" s="1"/>
  <c r="R854" i="4" a="1"/>
  <c r="R854" i="4" s="1"/>
  <c r="BT1046" i="4" a="1"/>
  <c r="BT1046" i="4" s="1"/>
  <c r="BS1046" i="4" a="1"/>
  <c r="BS1046" i="4" s="1"/>
  <c r="AM1046" i="4" a="1"/>
  <c r="AM1046" i="4" s="1"/>
  <c r="AE1046" i="4" a="1"/>
  <c r="AE1046" i="4" s="1"/>
  <c r="BB1046" i="4" a="1"/>
  <c r="BB1046" i="4" s="1"/>
  <c r="AT1046" i="4" a="1"/>
  <c r="AT1046" i="4" s="1"/>
  <c r="AS1046" i="4" a="1"/>
  <c r="AS1046" i="4" s="1"/>
  <c r="AK1046" i="4" a="1"/>
  <c r="AK1046" i="4" s="1"/>
  <c r="AR1037" i="4" a="1"/>
  <c r="AR1037" i="4" s="1"/>
  <c r="AB1037" i="4" a="1"/>
  <c r="AB1037" i="4" s="1"/>
  <c r="BD1037" i="4" a="1"/>
  <c r="BD1037" i="4" s="1"/>
  <c r="BT1037" i="4" a="1"/>
  <c r="BT1037" i="4" s="1"/>
  <c r="Q1037" i="4" a="1"/>
  <c r="Q1037" i="4" s="1"/>
  <c r="BH1037" i="4" a="1"/>
  <c r="BH1037" i="4" s="1"/>
  <c r="K1037" i="4" a="1"/>
  <c r="K1037" i="4" s="1"/>
  <c r="AI1037" i="4" a="1"/>
  <c r="AI1037" i="4" s="1"/>
  <c r="AP1029" i="4" a="1"/>
  <c r="AP1029" i="4" s="1"/>
  <c r="BL1029" i="4" a="1"/>
  <c r="BL1029" i="4" s="1"/>
  <c r="V1029" i="4" a="1"/>
  <c r="V1029" i="4" s="1"/>
  <c r="AO1029" i="4" a="1"/>
  <c r="AO1029" i="4" s="1"/>
  <c r="AH1029" i="4" a="1"/>
  <c r="AH1029" i="4" s="1"/>
  <c r="BC1029" i="4" a="1"/>
  <c r="BC1029" i="4" s="1"/>
  <c r="AV1029" i="4" a="1"/>
  <c r="AV1029" i="4" s="1"/>
  <c r="J1029" i="4" a="1"/>
  <c r="J1029" i="4" s="1"/>
  <c r="Y1021" i="4" a="1"/>
  <c r="Y1021" i="4" s="1"/>
  <c r="AT1021" i="4" a="1"/>
  <c r="AT1021" i="4" s="1"/>
  <c r="AK1021" i="4" a="1"/>
  <c r="AK1021" i="4" s="1"/>
  <c r="U1021" i="4" a="1"/>
  <c r="U1021" i="4" s="1"/>
  <c r="P1021" i="4" a="1"/>
  <c r="P1021" i="4" s="1"/>
  <c r="BL1021" i="4" a="1"/>
  <c r="BL1021" i="4" s="1"/>
  <c r="AB1021" i="4" a="1"/>
  <c r="AB1021" i="4" s="1"/>
  <c r="Z1021" i="4" a="1"/>
  <c r="Z1021" i="4" s="1"/>
  <c r="R1013" i="4" a="1"/>
  <c r="R1013" i="4" s="1"/>
  <c r="BG1013" i="4" a="1"/>
  <c r="BG1013" i="4" s="1"/>
  <c r="AI1013" i="4" a="1"/>
  <c r="AI1013" i="4" s="1"/>
  <c r="P1013" i="4" a="1"/>
  <c r="P1013" i="4" s="1"/>
  <c r="L1013" i="4" a="1"/>
  <c r="L1013" i="4" s="1"/>
  <c r="AV1013" i="4" a="1"/>
  <c r="AV1013" i="4" s="1"/>
  <c r="S1013" i="4" a="1"/>
  <c r="S1013" i="4" s="1"/>
  <c r="T1013" i="4" a="1"/>
  <c r="T1013" i="4" s="1"/>
  <c r="BM1005" i="4" a="1"/>
  <c r="BM1005" i="4" s="1"/>
  <c r="AP1005" i="4" a="1"/>
  <c r="AP1005" i="4" s="1"/>
  <c r="R1005" i="4" a="1"/>
  <c r="R1005" i="4" s="1"/>
  <c r="BK1005" i="4" a="1"/>
  <c r="BK1005" i="4" s="1"/>
  <c r="AH1005" i="4" a="1"/>
  <c r="AH1005" i="4" s="1"/>
  <c r="AI1005" i="4" a="1"/>
  <c r="AI1005" i="4" s="1"/>
  <c r="AX1005" i="4" a="1"/>
  <c r="AX1005" i="4" s="1"/>
  <c r="BA1005" i="4" a="1"/>
  <c r="BA1005" i="4" s="1"/>
  <c r="BK997" i="4" a="1"/>
  <c r="BK997" i="4" s="1"/>
  <c r="AI997" i="4" a="1"/>
  <c r="AI997" i="4" s="1"/>
  <c r="Q997" i="4" a="1"/>
  <c r="Q997" i="4" s="1"/>
  <c r="P997" i="4" a="1"/>
  <c r="P997" i="4" s="1"/>
  <c r="AB997" i="4" a="1"/>
  <c r="AB997" i="4" s="1"/>
  <c r="J997" i="4" a="1"/>
  <c r="J997" i="4" s="1"/>
  <c r="BH997" i="4" a="1"/>
  <c r="BH997" i="4" s="1"/>
  <c r="AP997" i="4" a="1"/>
  <c r="AP997" i="4" s="1"/>
  <c r="BD989" i="4" a="1"/>
  <c r="BD989" i="4" s="1"/>
  <c r="AE989" i="4" a="1"/>
  <c r="AE989" i="4" s="1"/>
  <c r="BS989" i="4" a="1"/>
  <c r="BS989" i="4" s="1"/>
  <c r="BN989" i="4" a="1"/>
  <c r="BN989" i="4" s="1"/>
  <c r="BE989" i="4" a="1"/>
  <c r="BE989" i="4" s="1"/>
  <c r="BB989" i="4" a="1"/>
  <c r="BB989" i="4" s="1"/>
  <c r="AI989" i="4" a="1"/>
  <c r="AI989" i="4" s="1"/>
  <c r="L981" i="4" a="1"/>
  <c r="L981" i="4" s="1"/>
  <c r="AI981" i="4" a="1"/>
  <c r="AI981" i="4" s="1"/>
  <c r="M981" i="4" a="1"/>
  <c r="M981" i="4" s="1"/>
  <c r="AR981" i="4" a="1"/>
  <c r="AR981" i="4" s="1"/>
  <c r="P981" i="4" a="1"/>
  <c r="P981" i="4" s="1"/>
  <c r="BM981" i="4" a="1"/>
  <c r="BM981" i="4" s="1"/>
  <c r="AX981" i="4" a="1"/>
  <c r="AX981" i="4" s="1"/>
  <c r="Z981" i="4" a="1"/>
  <c r="Z981" i="4" s="1"/>
  <c r="BC973" i="4" a="1"/>
  <c r="BC973" i="4" s="1"/>
  <c r="BO973" i="4" a="1"/>
  <c r="BO973" i="4" s="1"/>
  <c r="T973" i="4" a="1"/>
  <c r="T973" i="4" s="1"/>
  <c r="K973" i="4" a="1"/>
  <c r="K973" i="4" s="1"/>
  <c r="O973" i="4" a="1"/>
  <c r="O973" i="4" s="1"/>
  <c r="AZ973" i="4" a="1"/>
  <c r="AZ973" i="4" s="1"/>
  <c r="AM973" i="4" a="1"/>
  <c r="AM973" i="4" s="1"/>
  <c r="AY973" i="4" a="1"/>
  <c r="AY973" i="4" s="1"/>
  <c r="AL965" i="4" a="1"/>
  <c r="AL965" i="4" s="1"/>
  <c r="AC965" i="4" a="1"/>
  <c r="AC965" i="4" s="1"/>
  <c r="X965" i="4" a="1"/>
  <c r="X965" i="4" s="1"/>
  <c r="O965" i="4" a="1"/>
  <c r="O965" i="4" s="1"/>
  <c r="BQ965" i="4" a="1"/>
  <c r="BQ965" i="4" s="1"/>
  <c r="BG965" i="4" a="1"/>
  <c r="BG965" i="4" s="1"/>
  <c r="AX965" i="4" a="1"/>
  <c r="AX965" i="4" s="1"/>
  <c r="AO965" i="4" a="1"/>
  <c r="AO965" i="4" s="1"/>
  <c r="AF957" i="4" a="1"/>
  <c r="AF957" i="4" s="1"/>
  <c r="AN957" i="4" a="1"/>
  <c r="AN957" i="4" s="1"/>
  <c r="BP957" i="4" a="1"/>
  <c r="BP957" i="4" s="1"/>
  <c r="V957" i="4" a="1"/>
  <c r="V957" i="4" s="1"/>
  <c r="K957" i="4" a="1"/>
  <c r="K957" i="4" s="1"/>
  <c r="BN957" i="4" a="1"/>
  <c r="BN957" i="4" s="1"/>
  <c r="BE957" i="4" a="1"/>
  <c r="BE957" i="4" s="1"/>
  <c r="BJ957" i="4" a="1"/>
  <c r="BJ957" i="4" s="1"/>
  <c r="AC949" i="4" a="1"/>
  <c r="AC949" i="4" s="1"/>
  <c r="O949" i="4" a="1"/>
  <c r="O949" i="4" s="1"/>
  <c r="BD949" i="4" a="1"/>
  <c r="BD949" i="4" s="1"/>
  <c r="BF949" i="4" a="1"/>
  <c r="BF949" i="4" s="1"/>
  <c r="AB949" i="4" a="1"/>
  <c r="AB949" i="4" s="1"/>
  <c r="AI949" i="4" a="1"/>
  <c r="AI949" i="4" s="1"/>
  <c r="BT949" i="4" a="1"/>
  <c r="BT949" i="4" s="1"/>
  <c r="BB949" i="4" a="1"/>
  <c r="BB949" i="4" s="1"/>
  <c r="AZ941" i="4" a="1"/>
  <c r="AZ941" i="4" s="1"/>
  <c r="AQ941" i="4" a="1"/>
  <c r="AQ941" i="4" s="1"/>
  <c r="AH941" i="4" a="1"/>
  <c r="AH941" i="4" s="1"/>
  <c r="Y941" i="4" a="1"/>
  <c r="Y941" i="4" s="1"/>
  <c r="T941" i="4" a="1"/>
  <c r="T941" i="4" s="1"/>
  <c r="K941" i="4" a="1"/>
  <c r="K941" i="4" s="1"/>
  <c r="BN941" i="4" a="1"/>
  <c r="BN941" i="4" s="1"/>
  <c r="BM941" i="4" a="1"/>
  <c r="BM941" i="4" s="1"/>
  <c r="AZ933" i="4" a="1"/>
  <c r="AZ933" i="4" s="1"/>
  <c r="BI933" i="4" a="1"/>
  <c r="BI933" i="4" s="1"/>
  <c r="BD933" i="4" a="1"/>
  <c r="BD933" i="4" s="1"/>
  <c r="AC933" i="4" a="1"/>
  <c r="AC933" i="4" s="1"/>
  <c r="K933" i="4" a="1"/>
  <c r="K933" i="4" s="1"/>
  <c r="J933" i="4" a="1"/>
  <c r="J933" i="4" s="1"/>
  <c r="N933" i="4" a="1"/>
  <c r="N933" i="4" s="1"/>
  <c r="BJ933" i="4" a="1"/>
  <c r="BJ933" i="4" s="1"/>
  <c r="AY925" i="4" a="1"/>
  <c r="AY925" i="4" s="1"/>
  <c r="AP925" i="4" a="1"/>
  <c r="AP925" i="4" s="1"/>
  <c r="AG925" i="4" a="1"/>
  <c r="AG925" i="4" s="1"/>
  <c r="X925" i="4" a="1"/>
  <c r="X925" i="4" s="1"/>
  <c r="AT925" i="4" a="1"/>
  <c r="AT925" i="4" s="1"/>
  <c r="AJ925" i="4" a="1"/>
  <c r="AJ925" i="4" s="1"/>
  <c r="Q925" i="4" a="1"/>
  <c r="Q925" i="4" s="1"/>
  <c r="AE917" i="4" a="1"/>
  <c r="AE917" i="4" s="1"/>
  <c r="V917" i="4" a="1"/>
  <c r="V917" i="4" s="1"/>
  <c r="M917" i="4" a="1"/>
  <c r="M917" i="4" s="1"/>
  <c r="BP917" i="4" a="1"/>
  <c r="BP917" i="4" s="1"/>
  <c r="BK917" i="4" a="1"/>
  <c r="BK917" i="4" s="1"/>
  <c r="BB917" i="4" a="1"/>
  <c r="BB917" i="4" s="1"/>
  <c r="AS917" i="4" a="1"/>
  <c r="AS917" i="4" s="1"/>
  <c r="BO917" i="4" a="1"/>
  <c r="BO917" i="4" s="1"/>
  <c r="AL909" i="4" a="1"/>
  <c r="AL909" i="4" s="1"/>
  <c r="W909" i="4" a="1"/>
  <c r="W909" i="4" s="1"/>
  <c r="BG909" i="4" a="1"/>
  <c r="BG909" i="4" s="1"/>
  <c r="BA909" i="4" a="1"/>
  <c r="BA909" i="4" s="1"/>
  <c r="BE909" i="4" a="1"/>
  <c r="BE909" i="4" s="1"/>
  <c r="AV909" i="4" a="1"/>
  <c r="AV909" i="4" s="1"/>
  <c r="AG909" i="4" a="1"/>
  <c r="AG909" i="4" s="1"/>
  <c r="AH909" i="4" a="1"/>
  <c r="AH909" i="4" s="1"/>
  <c r="U901" i="4" a="1"/>
  <c r="U901" i="4" s="1"/>
  <c r="BH901" i="4" a="1"/>
  <c r="BH901" i="4" s="1"/>
  <c r="AO901" i="4" a="1"/>
  <c r="AO901" i="4" s="1"/>
  <c r="AS901" i="4" a="1"/>
  <c r="AS901" i="4" s="1"/>
  <c r="AJ901" i="4" a="1"/>
  <c r="AJ901" i="4" s="1"/>
  <c r="AH901" i="4" a="1"/>
  <c r="AH901" i="4" s="1"/>
  <c r="AG901" i="4" a="1"/>
  <c r="AG901" i="4" s="1"/>
  <c r="Q901" i="4" a="1"/>
  <c r="Q901" i="4" s="1"/>
  <c r="BS893" i="4" a="1"/>
  <c r="BS893" i="4" s="1"/>
  <c r="BN893" i="4" a="1"/>
  <c r="BN893" i="4" s="1"/>
  <c r="BE893" i="4" a="1"/>
  <c r="BE893" i="4" s="1"/>
  <c r="AV893" i="4" a="1"/>
  <c r="AV893" i="4" s="1"/>
  <c r="T893" i="4" a="1"/>
  <c r="T893" i="4" s="1"/>
  <c r="BM893" i="4" a="1"/>
  <c r="BM893" i="4" s="1"/>
  <c r="BT893" i="4" a="1"/>
  <c r="BT893" i="4" s="1"/>
  <c r="BH893" i="4" a="1"/>
  <c r="BH893" i="4" s="1"/>
  <c r="Z885" i="4" a="1"/>
  <c r="Z885" i="4" s="1"/>
  <c r="AR885" i="4" a="1"/>
  <c r="AR885" i="4" s="1"/>
  <c r="AV885" i="4" a="1"/>
  <c r="AV885" i="4" s="1"/>
  <c r="K885" i="4" a="1"/>
  <c r="K885" i="4" s="1"/>
  <c r="AU885" i="4" a="1"/>
  <c r="AU885" i="4" s="1"/>
  <c r="BH885" i="4" a="1"/>
  <c r="BH885" i="4" s="1"/>
  <c r="AY885" i="4" a="1"/>
  <c r="AY885" i="4" s="1"/>
  <c r="Q885" i="4" a="1"/>
  <c r="Q885" i="4" s="1"/>
  <c r="AY877" i="4" a="1"/>
  <c r="AY877" i="4" s="1"/>
  <c r="Z877" i="4" a="1"/>
  <c r="Z877" i="4" s="1"/>
  <c r="P877" i="4" a="1"/>
  <c r="P877" i="4" s="1"/>
  <c r="BH877" i="4" a="1"/>
  <c r="BH877" i="4" s="1"/>
  <c r="L877" i="4" a="1"/>
  <c r="L877" i="4" s="1"/>
  <c r="N877" i="4" a="1"/>
  <c r="N877" i="4" s="1"/>
  <c r="AX877" i="4" a="1"/>
  <c r="AX877" i="4" s="1"/>
  <c r="AU877" i="4" a="1"/>
  <c r="AU877" i="4" s="1"/>
  <c r="AD869" i="4" a="1"/>
  <c r="AD869" i="4" s="1"/>
  <c r="Y869" i="4" a="1"/>
  <c r="Y869" i="4" s="1"/>
  <c r="AE869" i="4" a="1"/>
  <c r="AE869" i="4" s="1"/>
  <c r="BC869" i="4" a="1"/>
  <c r="BC869" i="4" s="1"/>
  <c r="BB869" i="4" a="1"/>
  <c r="BB869" i="4" s="1"/>
  <c r="U869" i="4" a="1"/>
  <c r="U869" i="4" s="1"/>
  <c r="AM869" i="4" a="1"/>
  <c r="AM869" i="4" s="1"/>
  <c r="L869" i="4" a="1"/>
  <c r="L869" i="4" s="1"/>
  <c r="BR861" i="4" a="1"/>
  <c r="BR861" i="4" s="1"/>
  <c r="AQ861" i="4" a="1"/>
  <c r="AQ861" i="4" s="1"/>
  <c r="BK861" i="4" a="1"/>
  <c r="BK861" i="4" s="1"/>
  <c r="BD861" i="4" a="1"/>
  <c r="BD861" i="4" s="1"/>
  <c r="AV861" i="4" a="1"/>
  <c r="AV861" i="4" s="1"/>
  <c r="AN861" i="4" a="1"/>
  <c r="AN861" i="4" s="1"/>
  <c r="N861" i="4" a="1"/>
  <c r="N861" i="4" s="1"/>
  <c r="AH853" i="4" a="1"/>
  <c r="AH853" i="4" s="1"/>
  <c r="Y853" i="4" a="1"/>
  <c r="Y853" i="4" s="1"/>
  <c r="P853" i="4" a="1"/>
  <c r="P853" i="4" s="1"/>
  <c r="BR853" i="4" a="1"/>
  <c r="BR853" i="4" s="1"/>
  <c r="BI853" i="4" a="1"/>
  <c r="BI853" i="4" s="1"/>
  <c r="V853" i="4" a="1"/>
  <c r="V853" i="4" s="1"/>
  <c r="M853" i="4" a="1"/>
  <c r="M853" i="4" s="1"/>
  <c r="AX853" i="4" a="1"/>
  <c r="AX853" i="4" s="1"/>
  <c r="AB853" i="4" a="1"/>
  <c r="AB853" i="4" s="1"/>
  <c r="BF942" i="4" a="1"/>
  <c r="BF942" i="4" s="1"/>
  <c r="AX934" i="4" a="1"/>
  <c r="AX934" i="4" s="1"/>
  <c r="AF926" i="4" a="1"/>
  <c r="AF926" i="4" s="1"/>
  <c r="BH918" i="4" a="1"/>
  <c r="BH918" i="4" s="1"/>
  <c r="AP918" i="4" a="1"/>
  <c r="AP918" i="4" s="1"/>
  <c r="AB918" i="4" a="1"/>
  <c r="AB918" i="4" s="1"/>
  <c r="AK918" i="4" a="1"/>
  <c r="AK918" i="4" s="1"/>
  <c r="BT910" i="4" a="1"/>
  <c r="BT910" i="4" s="1"/>
  <c r="AX910" i="4" a="1"/>
  <c r="AX910" i="4" s="1"/>
  <c r="BM910" i="4" a="1"/>
  <c r="BM910" i="4" s="1"/>
  <c r="AC910" i="4" a="1"/>
  <c r="AC910" i="4" s="1"/>
  <c r="N910" i="4" a="1"/>
  <c r="N910" i="4" s="1"/>
  <c r="AS902" i="4" a="1"/>
  <c r="AS902" i="4" s="1"/>
  <c r="BC902" i="4" a="1"/>
  <c r="BC902" i="4" s="1"/>
  <c r="AL902" i="4" a="1"/>
  <c r="AL902" i="4" s="1"/>
  <c r="T902" i="4" a="1"/>
  <c r="T902" i="4" s="1"/>
  <c r="N902" i="4" a="1"/>
  <c r="N902" i="4" s="1"/>
  <c r="BB894" i="4" a="1"/>
  <c r="BB894" i="4" s="1"/>
  <c r="AH894" i="4" a="1"/>
  <c r="AH894" i="4" s="1"/>
  <c r="AO894" i="4" a="1"/>
  <c r="AO894" i="4" s="1"/>
  <c r="V894" i="4" a="1"/>
  <c r="V894" i="4" s="1"/>
  <c r="L894" i="4" a="1"/>
  <c r="L894" i="4" s="1"/>
  <c r="BS894" i="4" a="1"/>
  <c r="BS894" i="4" s="1"/>
  <c r="AG894" i="4" a="1"/>
  <c r="AG894" i="4" s="1"/>
  <c r="S886" i="4" a="1"/>
  <c r="S886" i="4" s="1"/>
  <c r="J886" i="4" a="1"/>
  <c r="J886" i="4" s="1"/>
  <c r="BM886" i="4" a="1"/>
  <c r="BM886" i="4" s="1"/>
  <c r="BC886" i="4" a="1"/>
  <c r="BC886" i="4" s="1"/>
  <c r="AT886" i="4" a="1"/>
  <c r="AT886" i="4" s="1"/>
  <c r="AK886" i="4" a="1"/>
  <c r="AK886" i="4" s="1"/>
  <c r="AB886" i="4" a="1"/>
  <c r="AB886" i="4" s="1"/>
  <c r="W886" i="4" a="1"/>
  <c r="W886" i="4" s="1"/>
  <c r="AV878" i="4" a="1"/>
  <c r="AV878" i="4" s="1"/>
  <c r="M878" i="4" a="1"/>
  <c r="M878" i="4" s="1"/>
  <c r="AL878" i="4" a="1"/>
  <c r="AL878" i="4" s="1"/>
  <c r="BQ878" i="4" a="1"/>
  <c r="BQ878" i="4" s="1"/>
  <c r="AH878" i="4" a="1"/>
  <c r="AH878" i="4" s="1"/>
  <c r="BS878" i="4" a="1"/>
  <c r="BS878" i="4" s="1"/>
  <c r="S878" i="4" a="1"/>
  <c r="S878" i="4" s="1"/>
  <c r="Y878" i="4" a="1"/>
  <c r="Y878" i="4" s="1"/>
  <c r="AY870" i="4" a="1"/>
  <c r="AY870" i="4" s="1"/>
  <c r="AV870" i="4" a="1"/>
  <c r="AV870" i="4" s="1"/>
  <c r="AK870" i="4" a="1"/>
  <c r="AK870" i="4" s="1"/>
  <c r="BJ870" i="4" a="1"/>
  <c r="BJ870" i="4" s="1"/>
  <c r="AO870" i="4" a="1"/>
  <c r="AO870" i="4" s="1"/>
  <c r="BR870" i="4" a="1"/>
  <c r="BR870" i="4" s="1"/>
  <c r="BH870" i="4" a="1"/>
  <c r="BH870" i="4" s="1"/>
  <c r="U870" i="4" a="1"/>
  <c r="U870" i="4" s="1"/>
  <c r="BS862" i="4" a="1"/>
  <c r="BS862" i="4" s="1"/>
  <c r="AR862" i="4" a="1"/>
  <c r="AR862" i="4" s="1"/>
  <c r="BR862" i="4" a="1"/>
  <c r="BR862" i="4" s="1"/>
  <c r="AO862" i="4" a="1"/>
  <c r="AO862" i="4" s="1"/>
  <c r="Q862" i="4" a="1"/>
  <c r="Q862" i="4" s="1"/>
  <c r="AC862" i="4" a="1"/>
  <c r="AC862" i="4" s="1"/>
  <c r="BA862" i="4" a="1"/>
  <c r="BA862" i="4" s="1"/>
  <c r="AI854" i="4" a="1"/>
  <c r="AI854" i="4" s="1"/>
  <c r="Z854" i="4" a="1"/>
  <c r="Z854" i="4" s="1"/>
  <c r="Q854" i="4" a="1"/>
  <c r="Q854" i="4" s="1"/>
  <c r="BS854" i="4" a="1"/>
  <c r="BS854" i="4" s="1"/>
  <c r="BJ854" i="4" a="1"/>
  <c r="BJ854" i="4" s="1"/>
  <c r="W854" i="4" a="1"/>
  <c r="W854" i="4" s="1"/>
  <c r="BL854" i="4" a="1"/>
  <c r="BL854" i="4" s="1"/>
  <c r="BQ854" i="4" a="1"/>
  <c r="BQ854" i="4" s="1"/>
  <c r="V1046" i="4" a="1"/>
  <c r="V1046" i="4" s="1"/>
  <c r="N1046" i="4" a="1"/>
  <c r="N1046" i="4" s="1"/>
  <c r="BR1046" i="4" a="1"/>
  <c r="BR1046" i="4" s="1"/>
  <c r="BJ1046" i="4" a="1"/>
  <c r="BJ1046" i="4" s="1"/>
  <c r="BI1046" i="4" a="1"/>
  <c r="BI1046" i="4" s="1"/>
  <c r="BA1046" i="4" a="1"/>
  <c r="BA1046" i="4" s="1"/>
  <c r="AR1046" i="4" a="1"/>
  <c r="AR1046" i="4" s="1"/>
  <c r="AJ1046" i="4" a="1"/>
  <c r="AJ1046" i="4" s="1"/>
  <c r="AL1037" i="4" a="1"/>
  <c r="AL1037" i="4" s="1"/>
  <c r="AG1037" i="4" a="1"/>
  <c r="AG1037" i="4" s="1"/>
  <c r="AC1037" i="4" a="1"/>
  <c r="AC1037" i="4" s="1"/>
  <c r="Z1037" i="4" a="1"/>
  <c r="Z1037" i="4" s="1"/>
  <c r="O1037" i="4" a="1"/>
  <c r="O1037" i="4" s="1"/>
  <c r="AQ1037" i="4" a="1"/>
  <c r="AQ1037" i="4" s="1"/>
  <c r="AP1037" i="4" a="1"/>
  <c r="AP1037" i="4" s="1"/>
  <c r="U1037" i="4" a="1"/>
  <c r="U1037" i="4" s="1"/>
  <c r="X1029" i="4" a="1"/>
  <c r="X1029" i="4" s="1"/>
  <c r="BK1029" i="4" a="1"/>
  <c r="BK1029" i="4" s="1"/>
  <c r="BG1029" i="4" a="1"/>
  <c r="BG1029" i="4" s="1"/>
  <c r="AJ1029" i="4" a="1"/>
  <c r="AJ1029" i="4" s="1"/>
  <c r="AF1029" i="4" a="1"/>
  <c r="AF1029" i="4" s="1"/>
  <c r="K1029" i="4" a="1"/>
  <c r="K1029" i="4" s="1"/>
  <c r="AN1029" i="4" a="1"/>
  <c r="AN1029" i="4" s="1"/>
  <c r="AS1029" i="4" a="1"/>
  <c r="AS1029" i="4" s="1"/>
  <c r="BR1021" i="4" a="1"/>
  <c r="BR1021" i="4" s="1"/>
  <c r="AA1021" i="4" a="1"/>
  <c r="AA1021" i="4" s="1"/>
  <c r="R1021" i="4" a="1"/>
  <c r="R1021" i="4" s="1"/>
  <c r="T1021" i="4" a="1"/>
  <c r="T1021" i="4" s="1"/>
  <c r="AG1021" i="4" a="1"/>
  <c r="AG1021" i="4" s="1"/>
  <c r="AO1021" i="4" a="1"/>
  <c r="AO1021" i="4" s="1"/>
  <c r="AD1021" i="4" a="1"/>
  <c r="AD1021" i="4" s="1"/>
  <c r="BQ1021" i="4" a="1"/>
  <c r="BQ1021" i="4" s="1"/>
  <c r="AE1013" i="4" a="1"/>
  <c r="AE1013" i="4" s="1"/>
  <c r="BT1013" i="4" a="1"/>
  <c r="BT1013" i="4" s="1"/>
  <c r="BS1013" i="4" a="1"/>
  <c r="BS1013" i="4" s="1"/>
  <c r="K1013" i="4" a="1"/>
  <c r="K1013" i="4" s="1"/>
  <c r="BE1013" i="4" a="1"/>
  <c r="BE1013" i="4" s="1"/>
  <c r="AQ1013" i="4" a="1"/>
  <c r="AQ1013" i="4" s="1"/>
  <c r="BF1013" i="4" a="1"/>
  <c r="BF1013" i="4" s="1"/>
  <c r="BI1013" i="4" a="1"/>
  <c r="BI1013" i="4" s="1"/>
  <c r="AC1005" i="4" a="1"/>
  <c r="AC1005" i="4" s="1"/>
  <c r="BR1005" i="4" a="1"/>
  <c r="BR1005" i="4" s="1"/>
  <c r="BC1005" i="4" a="1"/>
  <c r="BC1005" i="4" s="1"/>
  <c r="BF1005" i="4" a="1"/>
  <c r="BF1005" i="4" s="1"/>
  <c r="N1005" i="4" a="1"/>
  <c r="N1005" i="4" s="1"/>
  <c r="P1005" i="4" a="1"/>
  <c r="P1005" i="4" s="1"/>
  <c r="V1005" i="4" a="1"/>
  <c r="V1005" i="4" s="1"/>
  <c r="BE1005" i="4" a="1"/>
  <c r="BE1005" i="4" s="1"/>
  <c r="AW997" i="4" a="1"/>
  <c r="AW997" i="4" s="1"/>
  <c r="N997" i="4" a="1"/>
  <c r="N997" i="4" s="1"/>
  <c r="BL997" i="4" a="1"/>
  <c r="BL997" i="4" s="1"/>
  <c r="K997" i="4" a="1"/>
  <c r="K997" i="4" s="1"/>
  <c r="BJ997" i="4" a="1"/>
  <c r="BJ997" i="4" s="1"/>
  <c r="AV997" i="4" a="1"/>
  <c r="AV997" i="4" s="1"/>
  <c r="AD997" i="4" a="1"/>
  <c r="AD997" i="4" s="1"/>
  <c r="T989" i="4" a="1"/>
  <c r="T989" i="4" s="1"/>
  <c r="AQ989" i="4" a="1"/>
  <c r="AQ989" i="4" s="1"/>
  <c r="U989" i="4" a="1"/>
  <c r="U989" i="4" s="1"/>
  <c r="AZ989" i="4" a="1"/>
  <c r="AZ989" i="4" s="1"/>
  <c r="AC989" i="4" a="1"/>
  <c r="AC989" i="4" s="1"/>
  <c r="AK989" i="4" a="1"/>
  <c r="AK989" i="4" s="1"/>
  <c r="BF989" i="4" a="1"/>
  <c r="BF989" i="4" s="1"/>
  <c r="AH989" i="4" a="1"/>
  <c r="AH989" i="4" s="1"/>
  <c r="BS981" i="4" a="1"/>
  <c r="BS981" i="4" s="1"/>
  <c r="AH981" i="4" a="1"/>
  <c r="AH981" i="4" s="1"/>
  <c r="BT981" i="4" a="1"/>
  <c r="BT981" i="4" s="1"/>
  <c r="AM981" i="4" a="1"/>
  <c r="AM981" i="4" s="1"/>
  <c r="AL981" i="4" a="1"/>
  <c r="AL981" i="4" s="1"/>
  <c r="AY981" i="4" a="1"/>
  <c r="AY981" i="4" s="1"/>
  <c r="AJ981" i="4" a="1"/>
  <c r="AJ981" i="4" s="1"/>
  <c r="BR981" i="4" a="1"/>
  <c r="BR981" i="4" s="1"/>
  <c r="AO973" i="4" a="1"/>
  <c r="AO973" i="4" s="1"/>
  <c r="AD973" i="4" a="1"/>
  <c r="AD973" i="4" s="1"/>
  <c r="BI973" i="4" a="1"/>
  <c r="BI973" i="4" s="1"/>
  <c r="BD973" i="4" a="1"/>
  <c r="BD973" i="4" s="1"/>
  <c r="AG973" i="4" a="1"/>
  <c r="AG973" i="4" s="1"/>
  <c r="BA973" i="4" a="1"/>
  <c r="BA973" i="4" s="1"/>
  <c r="Y973" i="4" a="1"/>
  <c r="Y973" i="4" s="1"/>
  <c r="AT973" i="4" a="1"/>
  <c r="AT973" i="4" s="1"/>
  <c r="BH965" i="4" a="1"/>
  <c r="BH965" i="4" s="1"/>
  <c r="AY965" i="4" a="1"/>
  <c r="AY965" i="4" s="1"/>
  <c r="AP965" i="4" a="1"/>
  <c r="AP965" i="4" s="1"/>
  <c r="AG965" i="4" a="1"/>
  <c r="AG965" i="4" s="1"/>
  <c r="BP965" i="4" a="1"/>
  <c r="BP965" i="4" s="1"/>
  <c r="BK965" i="4" a="1"/>
  <c r="BK965" i="4" s="1"/>
  <c r="BB965" i="4" a="1"/>
  <c r="BB965" i="4" s="1"/>
  <c r="AS965" i="4" a="1"/>
  <c r="AS965" i="4" s="1"/>
  <c r="R957" i="4" a="1"/>
  <c r="R957" i="4" s="1"/>
  <c r="AI957" i="4" a="1"/>
  <c r="AI957" i="4" s="1"/>
  <c r="AE957" i="4" a="1"/>
  <c r="AE957" i="4" s="1"/>
  <c r="Q957" i="4" a="1"/>
  <c r="Q957" i="4" s="1"/>
  <c r="BD957" i="4" a="1"/>
  <c r="BD957" i="4" s="1"/>
  <c r="AU957" i="4" a="1"/>
  <c r="AU957" i="4" s="1"/>
  <c r="AL957" i="4" a="1"/>
  <c r="AL957" i="4" s="1"/>
  <c r="L957" i="4" a="1"/>
  <c r="L957" i="4" s="1"/>
  <c r="AY949" i="4" a="1"/>
  <c r="AY949" i="4" s="1"/>
  <c r="AG949" i="4" a="1"/>
  <c r="AG949" i="4" s="1"/>
  <c r="J949" i="4" a="1"/>
  <c r="J949" i="4" s="1"/>
  <c r="BS949" i="4" a="1"/>
  <c r="BS949" i="4" s="1"/>
  <c r="W949" i="4" a="1"/>
  <c r="W949" i="4" s="1"/>
  <c r="AV949" i="4" a="1"/>
  <c r="AV949" i="4" s="1"/>
  <c r="Q949" i="4" a="1"/>
  <c r="Q949" i="4" s="1"/>
  <c r="BO949" i="4" a="1"/>
  <c r="BO949" i="4" s="1"/>
  <c r="BI941" i="4" a="1"/>
  <c r="BI941" i="4" s="1"/>
  <c r="BD941" i="4" a="1"/>
  <c r="BD941" i="4" s="1"/>
  <c r="AU941" i="4" a="1"/>
  <c r="AU941" i="4" s="1"/>
  <c r="AL941" i="4" a="1"/>
  <c r="AL941" i="4" s="1"/>
  <c r="AC941" i="4" a="1"/>
  <c r="AC941" i="4" s="1"/>
  <c r="X941" i="4" a="1"/>
  <c r="X941" i="4" s="1"/>
  <c r="O941" i="4" a="1"/>
  <c r="O941" i="4" s="1"/>
  <c r="BR941" i="4" a="1"/>
  <c r="BR941" i="4" s="1"/>
  <c r="AY933" i="4" a="1"/>
  <c r="AY933" i="4" s="1"/>
  <c r="O933" i="4" a="1"/>
  <c r="O933" i="4" s="1"/>
  <c r="AG933" i="4" a="1"/>
  <c r="AG933" i="4" s="1"/>
  <c r="Y933" i="4" a="1"/>
  <c r="Y933" i="4" s="1"/>
  <c r="BR933" i="4" a="1"/>
  <c r="BR933" i="4" s="1"/>
  <c r="W933" i="4" a="1"/>
  <c r="W933" i="4" s="1"/>
  <c r="AJ933" i="4" a="1"/>
  <c r="AJ933" i="4" s="1"/>
  <c r="BS925" i="4" a="1"/>
  <c r="BS925" i="4" s="1"/>
  <c r="N925" i="4" a="1"/>
  <c r="N925" i="4" s="1"/>
  <c r="BQ925" i="4" a="1"/>
  <c r="BQ925" i="4" s="1"/>
  <c r="BH925" i="4" a="1"/>
  <c r="BH925" i="4" s="1"/>
  <c r="BC925" i="4" a="1"/>
  <c r="BC925" i="4" s="1"/>
  <c r="AS925" i="4" a="1"/>
  <c r="AS925" i="4" s="1"/>
  <c r="Z925" i="4" a="1"/>
  <c r="Z925" i="4" s="1"/>
  <c r="K925" i="4" a="1"/>
  <c r="K925" i="4" s="1"/>
  <c r="BF917" i="4" a="1"/>
  <c r="BF917" i="4" s="1"/>
  <c r="AW917" i="4" a="1"/>
  <c r="AW917" i="4" s="1"/>
  <c r="AN917" i="4" a="1"/>
  <c r="AN917" i="4" s="1"/>
  <c r="AI917" i="4" a="1"/>
  <c r="AI917" i="4" s="1"/>
  <c r="Z917" i="4" a="1"/>
  <c r="Z917" i="4" s="1"/>
  <c r="Q917" i="4" a="1"/>
  <c r="Q917" i="4" s="1"/>
  <c r="BT917" i="4" a="1"/>
  <c r="BT917" i="4" s="1"/>
  <c r="AM917" i="4" a="1"/>
  <c r="AM917" i="4" s="1"/>
  <c r="AC909" i="4" a="1"/>
  <c r="AC909" i="4" s="1"/>
  <c r="BP909" i="4" a="1"/>
  <c r="BP909" i="4" s="1"/>
  <c r="AW909" i="4" a="1"/>
  <c r="AW909" i="4" s="1"/>
  <c r="BN909" i="4" a="1"/>
  <c r="BN909" i="4" s="1"/>
  <c r="K909" i="4" a="1"/>
  <c r="K909" i="4" s="1"/>
  <c r="AP909" i="4" a="1"/>
  <c r="AP909" i="4" s="1"/>
  <c r="S909" i="4" a="1"/>
  <c r="S909" i="4" s="1"/>
  <c r="Y909" i="4" a="1"/>
  <c r="Y909" i="4" s="1"/>
  <c r="L901" i="4" a="1"/>
  <c r="L901" i="4" s="1"/>
  <c r="AX901" i="4" a="1"/>
  <c r="AX901" i="4" s="1"/>
  <c r="BB901" i="4" a="1"/>
  <c r="BB901" i="4" s="1"/>
  <c r="BF901" i="4" a="1"/>
  <c r="BF901" i="4" s="1"/>
  <c r="AW901" i="4" a="1"/>
  <c r="AW901" i="4" s="1"/>
  <c r="T901" i="4" a="1"/>
  <c r="T901" i="4" s="1"/>
  <c r="N901" i="4" a="1"/>
  <c r="N901" i="4" s="1"/>
  <c r="BP901" i="4" a="1"/>
  <c r="BP901" i="4" s="1"/>
  <c r="AZ893" i="4" a="1"/>
  <c r="AZ893" i="4" s="1"/>
  <c r="AQ893" i="4" a="1"/>
  <c r="AQ893" i="4" s="1"/>
  <c r="AL893" i="4" a="1"/>
  <c r="AL893" i="4" s="1"/>
  <c r="AC893" i="4" a="1"/>
  <c r="AC893" i="4" s="1"/>
  <c r="J893" i="4" a="1"/>
  <c r="J893" i="4" s="1"/>
  <c r="N893" i="4" a="1"/>
  <c r="N893" i="4" s="1"/>
  <c r="BJ893" i="4" a="1"/>
  <c r="BJ893" i="4" s="1"/>
  <c r="R893" i="4" a="1"/>
  <c r="R893" i="4" s="1"/>
  <c r="BA885" i="4" a="1"/>
  <c r="BA885" i="4" s="1"/>
  <c r="BN885" i="4" a="1"/>
  <c r="BN885" i="4" s="1"/>
  <c r="T885" i="4" a="1"/>
  <c r="T885" i="4" s="1"/>
  <c r="N885" i="4" a="1"/>
  <c r="N885" i="4" s="1"/>
  <c r="BQ885" i="4" a="1"/>
  <c r="BQ885" i="4" s="1"/>
  <c r="AF885" i="4" a="1"/>
  <c r="AF885" i="4" s="1"/>
  <c r="W885" i="4" a="1"/>
  <c r="W885" i="4" s="1"/>
  <c r="Y885" i="4" a="1"/>
  <c r="Y885" i="4" s="1"/>
  <c r="AM877" i="4" a="1"/>
  <c r="AM877" i="4" s="1"/>
  <c r="BE877" i="4" a="1"/>
  <c r="BE877" i="4" s="1"/>
  <c r="J877" i="4" a="1"/>
  <c r="J877" i="4" s="1"/>
  <c r="Q877" i="4" a="1"/>
  <c r="Q877" i="4" s="1"/>
  <c r="V877" i="4" a="1"/>
  <c r="V877" i="4" s="1"/>
  <c r="BD877" i="4" a="1"/>
  <c r="BD877" i="4" s="1"/>
  <c r="AC877" i="4" a="1"/>
  <c r="AC877" i="4" s="1"/>
  <c r="M877" i="4" a="1"/>
  <c r="M877" i="4" s="1"/>
  <c r="AL869" i="4" a="1"/>
  <c r="AL869" i="4" s="1"/>
  <c r="M869" i="4" a="1"/>
  <c r="M869" i="4" s="1"/>
  <c r="BF869" i="4" a="1"/>
  <c r="BF869" i="4" s="1"/>
  <c r="AQ869" i="4" a="1"/>
  <c r="AQ869" i="4" s="1"/>
  <c r="J869" i="4" a="1"/>
  <c r="J869" i="4" s="1"/>
  <c r="AW869" i="4" a="1"/>
  <c r="AW869" i="4" s="1"/>
  <c r="AK869" i="4" a="1"/>
  <c r="AK869" i="4" s="1"/>
  <c r="M861" i="4" a="1"/>
  <c r="M861" i="4" s="1"/>
  <c r="BB861" i="4" a="1"/>
  <c r="BB861" i="4" s="1"/>
  <c r="AA861" i="4" a="1"/>
  <c r="AA861" i="4" s="1"/>
  <c r="O861" i="4" a="1"/>
  <c r="O861" i="4" s="1"/>
  <c r="K861" i="4" a="1"/>
  <c r="K861" i="4" s="1"/>
  <c r="J861" i="4" a="1"/>
  <c r="J861" i="4" s="1"/>
  <c r="BL861" i="4" a="1"/>
  <c r="BL861" i="4" s="1"/>
  <c r="BT861" i="4" a="1"/>
  <c r="BT861" i="4" s="1"/>
  <c r="AC853" i="4" a="1"/>
  <c r="AC853" i="4" s="1"/>
  <c r="T853" i="4" a="1"/>
  <c r="T853" i="4" s="1"/>
  <c r="K853" i="4" a="1"/>
  <c r="K853" i="4" s="1"/>
  <c r="AP853" i="4" a="1"/>
  <c r="AP853" i="4" s="1"/>
  <c r="AG853" i="4" a="1"/>
  <c r="AG853" i="4" s="1"/>
  <c r="BT853" i="4" a="1"/>
  <c r="BT853" i="4" s="1"/>
  <c r="BK853" i="4" a="1"/>
  <c r="BK853" i="4" s="1"/>
  <c r="BF853" i="4" a="1"/>
  <c r="BF853" i="4" s="1"/>
  <c r="BB934" i="4" a="1"/>
  <c r="BB934" i="4" s="1"/>
  <c r="BO926" i="4" a="1"/>
  <c r="BO926" i="4" s="1"/>
  <c r="R926" i="4" a="1"/>
  <c r="R926" i="4" s="1"/>
  <c r="W918" i="4" a="1"/>
  <c r="W918" i="4" s="1"/>
  <c r="BQ918" i="4" a="1"/>
  <c r="BQ918" i="4" s="1"/>
  <c r="BC918" i="4" a="1"/>
  <c r="BC918" i="4" s="1"/>
  <c r="BP918" i="4" a="1"/>
  <c r="BP918" i="4" s="1"/>
  <c r="BA910" i="4" a="1"/>
  <c r="BA910" i="4" s="1"/>
  <c r="BN910" i="4" a="1"/>
  <c r="BN910" i="4" s="1"/>
  <c r="AF910" i="4" a="1"/>
  <c r="AF910" i="4" s="1"/>
  <c r="AB910" i="4" a="1"/>
  <c r="AB910" i="4" s="1"/>
  <c r="AI910" i="4" a="1"/>
  <c r="AI910" i="4" s="1"/>
  <c r="BT902" i="4" a="1"/>
  <c r="BT902" i="4" s="1"/>
  <c r="BP902" i="4" a="1"/>
  <c r="BP902" i="4" s="1"/>
  <c r="AK902" i="4" a="1"/>
  <c r="AK902" i="4" s="1"/>
  <c r="W902" i="4" a="1"/>
  <c r="W902" i="4" s="1"/>
  <c r="BD902" i="4" a="1"/>
  <c r="BD902" i="4" s="1"/>
  <c r="BA894" i="4" a="1"/>
  <c r="BA894" i="4" s="1"/>
  <c r="BD894" i="4" a="1"/>
  <c r="BD894" i="4" s="1"/>
  <c r="AE894" i="4" a="1"/>
  <c r="AE894" i="4" s="1"/>
  <c r="AN894" i="4" a="1"/>
  <c r="AN894" i="4" s="1"/>
  <c r="BN894" i="4" a="1"/>
  <c r="BN894" i="4" s="1"/>
  <c r="AT894" i="4" a="1"/>
  <c r="AT894" i="4" s="1"/>
  <c r="S894" i="4" a="1"/>
  <c r="S894" i="4" s="1"/>
  <c r="N886" i="4" a="1"/>
  <c r="N886" i="4" s="1"/>
  <c r="BQ886" i="4" a="1"/>
  <c r="BQ886" i="4" s="1"/>
  <c r="BH886" i="4" a="1"/>
  <c r="BH886" i="4" s="1"/>
  <c r="BL886" i="4" a="1"/>
  <c r="BL886" i="4" s="1"/>
  <c r="BG886" i="4" a="1"/>
  <c r="BG886" i="4" s="1"/>
  <c r="AX886" i="4" a="1"/>
  <c r="AX886" i="4" s="1"/>
  <c r="AO886" i="4" a="1"/>
  <c r="AO886" i="4" s="1"/>
  <c r="AF886" i="4" a="1"/>
  <c r="AF886" i="4" s="1"/>
  <c r="BK878" i="4" a="1"/>
  <c r="BK878" i="4" s="1"/>
  <c r="W878" i="4" a="1"/>
  <c r="W878" i="4" s="1"/>
  <c r="AF878" i="4" a="1"/>
  <c r="AF878" i="4" s="1"/>
  <c r="AN878" i="4" a="1"/>
  <c r="AN878" i="4" s="1"/>
  <c r="BM878" i="4" a="1"/>
  <c r="BM878" i="4" s="1"/>
  <c r="BH878" i="4" a="1"/>
  <c r="BH878" i="4" s="1"/>
  <c r="AP878" i="4" a="1"/>
  <c r="AP878" i="4" s="1"/>
  <c r="AY878" i="4" a="1"/>
  <c r="AY878" i="4" s="1"/>
  <c r="AI870" i="4" a="1"/>
  <c r="AI870" i="4" s="1"/>
  <c r="AJ870" i="4" a="1"/>
  <c r="AJ870" i="4" s="1"/>
  <c r="Y870" i="4" a="1"/>
  <c r="Y870" i="4" s="1"/>
  <c r="R870" i="4" a="1"/>
  <c r="R870" i="4" s="1"/>
  <c r="BP870" i="4" a="1"/>
  <c r="BP870" i="4" s="1"/>
  <c r="BQ870" i="4" a="1"/>
  <c r="BQ870" i="4" s="1"/>
  <c r="BF870" i="4" a="1"/>
  <c r="BF870" i="4" s="1"/>
  <c r="N862" i="4" a="1"/>
  <c r="N862" i="4" s="1"/>
  <c r="BC862" i="4" a="1"/>
  <c r="BC862" i="4" s="1"/>
  <c r="AB862" i="4" a="1"/>
  <c r="AB862" i="4" s="1"/>
  <c r="BT862" i="4" a="1"/>
  <c r="BT862" i="4" s="1"/>
  <c r="BM862" i="4" a="1"/>
  <c r="BM862" i="4" s="1"/>
  <c r="Y862" i="4" a="1"/>
  <c r="Y862" i="4" s="1"/>
  <c r="AA862" i="4" a="1"/>
  <c r="AA862" i="4" s="1"/>
  <c r="O862" i="4" a="1"/>
  <c r="O862" i="4" s="1"/>
  <c r="AD854" i="4" a="1"/>
  <c r="AD854" i="4" s="1"/>
  <c r="U854" i="4" a="1"/>
  <c r="U854" i="4" s="1"/>
  <c r="L854" i="4" a="1"/>
  <c r="L854" i="4" s="1"/>
  <c r="AQ854" i="4" a="1"/>
  <c r="AQ854" i="4" s="1"/>
  <c r="AH854" i="4" a="1"/>
  <c r="AH854" i="4" s="1"/>
  <c r="BK854" i="4" a="1"/>
  <c r="BK854" i="4" s="1"/>
  <c r="BB854" i="4" a="1"/>
  <c r="BB854" i="4" s="1"/>
  <c r="AB854" i="4" a="1"/>
  <c r="AB854" i="4" s="1"/>
  <c r="AC1046" i="4" a="1"/>
  <c r="AC1046" i="4" s="1"/>
  <c r="U1046" i="4" a="1"/>
  <c r="U1046" i="4" s="1"/>
  <c r="M1046" i="4" a="1"/>
  <c r="M1046" i="4" s="1"/>
  <c r="BQ1046" i="4" a="1"/>
  <c r="BQ1046" i="4" s="1"/>
  <c r="BH1046" i="4" a="1"/>
  <c r="BH1046" i="4" s="1"/>
  <c r="AZ1046" i="4" a="1"/>
  <c r="AZ1046" i="4" s="1"/>
  <c r="AI1046" i="4" a="1"/>
  <c r="AI1046" i="4" s="1"/>
  <c r="AA1046" i="4" a="1"/>
  <c r="AA1046" i="4" s="1"/>
  <c r="V1037" i="4" a="1"/>
  <c r="V1037" i="4" s="1"/>
  <c r="M1037" i="4" a="1"/>
  <c r="M1037" i="4" s="1"/>
  <c r="N1037" i="4" a="1"/>
  <c r="N1037" i="4" s="1"/>
  <c r="T1037" i="4" a="1"/>
  <c r="T1037" i="4" s="1"/>
  <c r="BC1037" i="4" a="1"/>
  <c r="BC1037" i="4" s="1"/>
  <c r="AF1037" i="4" a="1"/>
  <c r="AF1037" i="4" s="1"/>
  <c r="AY1037" i="4" a="1"/>
  <c r="AY1037" i="4" s="1"/>
  <c r="AD1037" i="4" a="1"/>
  <c r="AD1037" i="4" s="1"/>
  <c r="AK1029" i="4" a="1"/>
  <c r="AK1029" i="4" s="1"/>
  <c r="BF1029" i="4" a="1"/>
  <c r="BF1029" i="4" s="1"/>
  <c r="BB1029" i="4" a="1"/>
  <c r="BB1029" i="4" s="1"/>
  <c r="AI1029" i="4" a="1"/>
  <c r="AI1029" i="4" s="1"/>
  <c r="AE1029" i="4" a="1"/>
  <c r="AE1029" i="4" s="1"/>
  <c r="AU1029" i="4" a="1"/>
  <c r="AU1029" i="4" s="1"/>
  <c r="BR1029" i="4" a="1"/>
  <c r="BR1029" i="4" s="1"/>
  <c r="R1029" i="4" a="1"/>
  <c r="R1029" i="4" s="1"/>
  <c r="K1021" i="4" a="1"/>
  <c r="K1021" i="4" s="1"/>
  <c r="AS1021" i="4" a="1"/>
  <c r="AS1021" i="4" s="1"/>
  <c r="AQ1021" i="4" a="1"/>
  <c r="AQ1021" i="4" s="1"/>
  <c r="X1021" i="4" a="1"/>
  <c r="X1021" i="4" s="1"/>
  <c r="N1021" i="4" a="1"/>
  <c r="N1021" i="4" s="1"/>
  <c r="BK1021" i="4" a="1"/>
  <c r="BK1021" i="4" s="1"/>
  <c r="AX1021" i="4" a="1"/>
  <c r="AX1021" i="4" s="1"/>
  <c r="L1021" i="4" a="1"/>
  <c r="L1021" i="4" s="1"/>
  <c r="AT1013" i="4" a="1"/>
  <c r="AT1013" i="4" s="1"/>
  <c r="W1013" i="4" a="1"/>
  <c r="W1013" i="4" s="1"/>
  <c r="BQ1013" i="4" a="1"/>
  <c r="BQ1013" i="4" s="1"/>
  <c r="BD1013" i="4" a="1"/>
  <c r="BD1013" i="4" s="1"/>
  <c r="AL1013" i="4" a="1"/>
  <c r="AL1013" i="4" s="1"/>
  <c r="X1013" i="4" a="1"/>
  <c r="X1013" i="4" s="1"/>
  <c r="AD1013" i="4" a="1"/>
  <c r="AD1013" i="4" s="1"/>
  <c r="BM1013" i="4" a="1"/>
  <c r="BM1013" i="4" s="1"/>
  <c r="BH1005" i="4" a="1"/>
  <c r="BH1005" i="4" s="1"/>
  <c r="AG1005" i="4" a="1"/>
  <c r="AG1005" i="4" s="1"/>
  <c r="AJ1005" i="4" a="1"/>
  <c r="AJ1005" i="4" s="1"/>
  <c r="AM1005" i="4" a="1"/>
  <c r="AM1005" i="4" s="1"/>
  <c r="AS1005" i="4" a="1"/>
  <c r="AS1005" i="4" s="1"/>
  <c r="T1005" i="4" a="1"/>
  <c r="T1005" i="4" s="1"/>
  <c r="Q1005" i="4" a="1"/>
  <c r="Q1005" i="4" s="1"/>
  <c r="AT997" i="4" a="1"/>
  <c r="AT997" i="4" s="1"/>
  <c r="AF997" i="4" a="1"/>
  <c r="AF997" i="4" s="1"/>
  <c r="BP997" i="4" a="1"/>
  <c r="BP997" i="4" s="1"/>
  <c r="AX997" i="4" a="1"/>
  <c r="AX997" i="4" s="1"/>
  <c r="BD997" i="4" a="1"/>
  <c r="BD997" i="4" s="1"/>
  <c r="BE997" i="4" a="1"/>
  <c r="BE997" i="4" s="1"/>
  <c r="AQ997" i="4" a="1"/>
  <c r="AQ997" i="4" s="1"/>
  <c r="Y997" i="4" a="1"/>
  <c r="Y997" i="4" s="1"/>
  <c r="O989" i="4" a="1"/>
  <c r="O989" i="4" s="1"/>
  <c r="AP989" i="4" a="1"/>
  <c r="AP989" i="4" s="1"/>
  <c r="P989" i="4" a="1"/>
  <c r="P989" i="4" s="1"/>
  <c r="AU989" i="4" a="1"/>
  <c r="AU989" i="4" s="1"/>
  <c r="X989" i="4" a="1"/>
  <c r="X989" i="4" s="1"/>
  <c r="BG989" i="4" a="1"/>
  <c r="BG989" i="4" s="1"/>
  <c r="AR989" i="4" a="1"/>
  <c r="AR989" i="4" s="1"/>
  <c r="N989" i="4" a="1"/>
  <c r="N989" i="4" s="1"/>
  <c r="BO981" i="4" a="1"/>
  <c r="BO981" i="4" s="1"/>
  <c r="AD981" i="4" a="1"/>
  <c r="AD981" i="4" s="1"/>
  <c r="AZ981" i="4" a="1"/>
  <c r="AZ981" i="4" s="1"/>
  <c r="AQ981" i="4" a="1"/>
  <c r="AQ981" i="4" s="1"/>
  <c r="J981" i="4" a="1"/>
  <c r="J981" i="4" s="1"/>
  <c r="BC981" i="4" a="1"/>
  <c r="BC981" i="4" s="1"/>
  <c r="AE981" i="4" a="1"/>
  <c r="AE981" i="4" s="1"/>
  <c r="AP981" i="4" a="1"/>
  <c r="AP981" i="4" s="1"/>
  <c r="AE973" i="4" a="1"/>
  <c r="AE973" i="4" s="1"/>
  <c r="J973" i="4" a="1"/>
  <c r="J973" i="4" s="1"/>
  <c r="BM973" i="4" a="1"/>
  <c r="BM973" i="4" s="1"/>
  <c r="AP973" i="4" a="1"/>
  <c r="AP973" i="4" s="1"/>
  <c r="AF973" i="4" a="1"/>
  <c r="AF973" i="4" s="1"/>
  <c r="AQ973" i="4" a="1"/>
  <c r="AQ973" i="4" s="1"/>
  <c r="AL973" i="4" a="1"/>
  <c r="AL973" i="4" s="1"/>
  <c r="AJ973" i="4" a="1"/>
  <c r="AJ973" i="4" s="1"/>
  <c r="AK965" i="4" a="1"/>
  <c r="AK965" i="4" s="1"/>
  <c r="AF965" i="4" a="1"/>
  <c r="AF965" i="4" s="1"/>
  <c r="W965" i="4" a="1"/>
  <c r="W965" i="4" s="1"/>
  <c r="N965" i="4" a="1"/>
  <c r="N965" i="4" s="1"/>
  <c r="BT965" i="4" a="1"/>
  <c r="BT965" i="4" s="1"/>
  <c r="AW965" i="4" a="1"/>
  <c r="AW965" i="4" s="1"/>
  <c r="AR965" i="4" a="1"/>
  <c r="AR965" i="4" s="1"/>
  <c r="AI965" i="4" a="1"/>
  <c r="AI965" i="4" s="1"/>
  <c r="AS957" i="4" a="1"/>
  <c r="AS957" i="4" s="1"/>
  <c r="AV957" i="4" a="1"/>
  <c r="AV957" i="4" s="1"/>
  <c r="Z957" i="4" a="1"/>
  <c r="Z957" i="4" s="1"/>
  <c r="T957" i="4" a="1"/>
  <c r="T957" i="4" s="1"/>
  <c r="AY957" i="4" a="1"/>
  <c r="AY957" i="4" s="1"/>
  <c r="AP957" i="4" a="1"/>
  <c r="AP957" i="4" s="1"/>
  <c r="AG957" i="4" a="1"/>
  <c r="AG957" i="4" s="1"/>
  <c r="BS957" i="4" a="1"/>
  <c r="BS957" i="4" s="1"/>
  <c r="AT949" i="4" a="1"/>
  <c r="AT949" i="4" s="1"/>
  <c r="AF949" i="4" a="1"/>
  <c r="AF949" i="4" s="1"/>
  <c r="BQ949" i="4" a="1"/>
  <c r="BQ949" i="4" s="1"/>
  <c r="K949" i="4" a="1"/>
  <c r="K949" i="4" s="1"/>
  <c r="BG949" i="4" a="1"/>
  <c r="BG949" i="4" s="1"/>
  <c r="BR949" i="4" a="1"/>
  <c r="BR949" i="4" s="1"/>
  <c r="AD949" i="4" a="1"/>
  <c r="AD949" i="4" s="1"/>
  <c r="P949" i="4" a="1"/>
  <c r="P949" i="4" s="1"/>
  <c r="BH941" i="4" a="1"/>
  <c r="BH941" i="4" s="1"/>
  <c r="AY941" i="4" a="1"/>
  <c r="AY941" i="4" s="1"/>
  <c r="AP941" i="4" a="1"/>
  <c r="AP941" i="4" s="1"/>
  <c r="AG941" i="4" a="1"/>
  <c r="AG941" i="4" s="1"/>
  <c r="AB941" i="4" a="1"/>
  <c r="AB941" i="4" s="1"/>
  <c r="S941" i="4" a="1"/>
  <c r="S941" i="4" s="1"/>
  <c r="J941" i="4" a="1"/>
  <c r="J941" i="4" s="1"/>
  <c r="BH933" i="4" a="1"/>
  <c r="BH933" i="4" s="1"/>
  <c r="BL933" i="4" a="1"/>
  <c r="BL933" i="4" s="1"/>
  <c r="AP933" i="4" a="1"/>
  <c r="AP933" i="4" s="1"/>
  <c r="AT933" i="4" a="1"/>
  <c r="AT933" i="4" s="1"/>
  <c r="AB933" i="4" a="1"/>
  <c r="AB933" i="4" s="1"/>
  <c r="S933" i="4" a="1"/>
  <c r="S933" i="4" s="1"/>
  <c r="AO933" i="4" a="1"/>
  <c r="AO933" i="4" s="1"/>
  <c r="M933" i="4" a="1"/>
  <c r="M933" i="4" s="1"/>
  <c r="BJ925" i="4" a="1"/>
  <c r="BJ925" i="4" s="1"/>
  <c r="AO925" i="4" a="1"/>
  <c r="AO925" i="4" s="1"/>
  <c r="AF925" i="4" a="1"/>
  <c r="AF925" i="4" s="1"/>
  <c r="AA925" i="4" a="1"/>
  <c r="AA925" i="4" s="1"/>
  <c r="R925" i="4" a="1"/>
  <c r="R925" i="4" s="1"/>
  <c r="AI925" i="4" a="1"/>
  <c r="AI925" i="4" s="1"/>
  <c r="P925" i="4" a="1"/>
  <c r="P925" i="4" s="1"/>
  <c r="AU925" i="4" a="1"/>
  <c r="AU925" i="4" s="1"/>
  <c r="AD917" i="4" a="1"/>
  <c r="AD917" i="4" s="1"/>
  <c r="U917" i="4" a="1"/>
  <c r="U917" i="4" s="1"/>
  <c r="L917" i="4" a="1"/>
  <c r="L917" i="4" s="1"/>
  <c r="BS917" i="4" a="1"/>
  <c r="BS917" i="4" s="1"/>
  <c r="BJ917" i="4" a="1"/>
  <c r="BJ917" i="4" s="1"/>
  <c r="BA917" i="4" a="1"/>
  <c r="BA917" i="4" s="1"/>
  <c r="AR917" i="4" a="1"/>
  <c r="AR917" i="4" s="1"/>
  <c r="AV917" i="4" a="1"/>
  <c r="AV917" i="4" s="1"/>
  <c r="T909" i="4" a="1"/>
  <c r="T909" i="4" s="1"/>
  <c r="BF909" i="4" a="1"/>
  <c r="BF909" i="4" s="1"/>
  <c r="BJ909" i="4" a="1"/>
  <c r="BJ909" i="4" s="1"/>
  <c r="BD909" i="4" a="1"/>
  <c r="BD909" i="4" s="1"/>
  <c r="AU909" i="4" a="1"/>
  <c r="AU909" i="4" s="1"/>
  <c r="AB909" i="4" a="1"/>
  <c r="AB909" i="4" s="1"/>
  <c r="AO909" i="4" a="1"/>
  <c r="AO909" i="4" s="1"/>
  <c r="BT909" i="4" a="1"/>
  <c r="BT909" i="4" s="1"/>
  <c r="BJ901" i="4" a="1"/>
  <c r="BJ901" i="4" s="1"/>
  <c r="BG901" i="4" a="1"/>
  <c r="BG901" i="4" s="1"/>
  <c r="BK901" i="4" a="1"/>
  <c r="BK901" i="4" s="1"/>
  <c r="BO901" i="4" a="1"/>
  <c r="BO901" i="4" s="1"/>
  <c r="AM901" i="4" a="1"/>
  <c r="AM901" i="4" s="1"/>
  <c r="AP901" i="4" a="1"/>
  <c r="AP901" i="4" s="1"/>
  <c r="P901" i="4" a="1"/>
  <c r="P901" i="4" s="1"/>
  <c r="BL901" i="4" a="1"/>
  <c r="BL901" i="4" s="1"/>
  <c r="AP893" i="4" a="1"/>
  <c r="AP893" i="4" s="1"/>
  <c r="AG893" i="4" a="1"/>
  <c r="AG893" i="4" s="1"/>
  <c r="X893" i="4" a="1"/>
  <c r="X893" i="4" s="1"/>
  <c r="O893" i="4" a="1"/>
  <c r="O893" i="4" s="1"/>
  <c r="S893" i="4" a="1"/>
  <c r="S893" i="4" s="1"/>
  <c r="AS893" i="4" a="1"/>
  <c r="AS893" i="4" s="1"/>
  <c r="BI893" i="4" a="1"/>
  <c r="BI893" i="4" s="1"/>
  <c r="BD893" i="4" a="1"/>
  <c r="BD893" i="4" s="1"/>
  <c r="AA885" i="4" a="1"/>
  <c r="AA885" i="4" s="1"/>
  <c r="AC885" i="4" a="1"/>
  <c r="AC885" i="4" s="1"/>
  <c r="S885" i="4" a="1"/>
  <c r="S885" i="4" s="1"/>
  <c r="AX885" i="4" a="1"/>
  <c r="AX885" i="4" s="1"/>
  <c r="AO885" i="4" a="1"/>
  <c r="AO885" i="4" s="1"/>
  <c r="AN885" i="4" a="1"/>
  <c r="AN885" i="4" s="1"/>
  <c r="AE885" i="4" a="1"/>
  <c r="AE885" i="4" s="1"/>
  <c r="J885" i="4" a="1"/>
  <c r="J885" i="4" s="1"/>
  <c r="BQ877" i="4" a="1"/>
  <c r="BQ877" i="4" s="1"/>
  <c r="O877" i="4" a="1"/>
  <c r="O877" i="4" s="1"/>
  <c r="AZ877" i="4" a="1"/>
  <c r="AZ877" i="4" s="1"/>
  <c r="AL877" i="4" a="1"/>
  <c r="AL877" i="4" s="1"/>
  <c r="AQ877" i="4" a="1"/>
  <c r="AQ877" i="4" s="1"/>
  <c r="T877" i="4" a="1"/>
  <c r="T877" i="4" s="1"/>
  <c r="AH877" i="4" a="1"/>
  <c r="AH877" i="4" s="1"/>
  <c r="AX869" i="4" a="1"/>
  <c r="AX869" i="4" s="1"/>
  <c r="N869" i="4" a="1"/>
  <c r="N869" i="4" s="1"/>
  <c r="AO869" i="4" a="1"/>
  <c r="AO869" i="4" s="1"/>
  <c r="AY869" i="4" a="1"/>
  <c r="AY869" i="4" s="1"/>
  <c r="Z869" i="4" a="1"/>
  <c r="Z869" i="4" s="1"/>
  <c r="S869" i="4" a="1"/>
  <c r="S869" i="4" s="1"/>
  <c r="AV869" i="4" a="1"/>
  <c r="AV869" i="4" s="1"/>
  <c r="AJ869" i="4" a="1"/>
  <c r="AJ869" i="4" s="1"/>
  <c r="BA861" i="4" a="1"/>
  <c r="BA861" i="4" s="1"/>
  <c r="AD861" i="4" a="1"/>
  <c r="AD861" i="4" s="1"/>
  <c r="BO861" i="4" a="1"/>
  <c r="BO861" i="4" s="1"/>
  <c r="W861" i="4" a="1"/>
  <c r="W861" i="4" s="1"/>
  <c r="AY861" i="4" a="1"/>
  <c r="AY861" i="4" s="1"/>
  <c r="AK861" i="4" a="1"/>
  <c r="AK861" i="4" s="1"/>
  <c r="S861" i="4" a="1"/>
  <c r="S861" i="4" s="1"/>
  <c r="P861" i="4" a="1"/>
  <c r="P861" i="4" s="1"/>
  <c r="BM853" i="4" a="1"/>
  <c r="BM853" i="4" s="1"/>
  <c r="BD853" i="4" a="1"/>
  <c r="BD853" i="4" s="1"/>
  <c r="AU853" i="4" a="1"/>
  <c r="AU853" i="4" s="1"/>
  <c r="BH853" i="4" a="1"/>
  <c r="BH853" i="4" s="1"/>
  <c r="AY853" i="4" a="1"/>
  <c r="AY853" i="4" s="1"/>
  <c r="BJ853" i="4" a="1"/>
  <c r="BJ853" i="4" s="1"/>
  <c r="BA853" i="4" a="1"/>
  <c r="BA853" i="4" s="1"/>
  <c r="AR853" i="4" a="1"/>
  <c r="AR853" i="4" s="1"/>
  <c r="Q853" i="4" a="1"/>
  <c r="Q853" i="4" s="1"/>
  <c r="BP853" i="4" a="1"/>
  <c r="BP853" i="4" s="1"/>
  <c r="BS842" i="4" a="1"/>
  <c r="BS842" i="4" s="1"/>
  <c r="BM842" i="4" a="1"/>
  <c r="BM842" i="4" s="1"/>
  <c r="Y842" i="4" a="1"/>
  <c r="Y842" i="4" s="1"/>
  <c r="AN842" i="4" a="1"/>
  <c r="AN842" i="4" s="1"/>
  <c r="W842" i="4" a="1"/>
  <c r="W842" i="4" s="1"/>
  <c r="AO842" i="4" a="1"/>
  <c r="AO842" i="4" s="1"/>
  <c r="AB842" i="4" a="1"/>
  <c r="AB842" i="4" s="1"/>
  <c r="N842" i="4" a="1"/>
  <c r="N842" i="4" s="1"/>
  <c r="Z826" i="4" a="1"/>
  <c r="Z826" i="4" s="1"/>
  <c r="BG826" i="4" a="1"/>
  <c r="BG826" i="4" s="1"/>
  <c r="V826" i="4" a="1"/>
  <c r="V826" i="4" s="1"/>
  <c r="Q826" i="4" a="1"/>
  <c r="Q826" i="4" s="1"/>
  <c r="AW826" i="4" a="1"/>
  <c r="AW826" i="4" s="1"/>
  <c r="R826" i="4" a="1"/>
  <c r="R826" i="4" s="1"/>
  <c r="AT826" i="4" a="1"/>
  <c r="AT826" i="4" s="1"/>
  <c r="M826" i="4" a="1"/>
  <c r="M826" i="4" s="1"/>
  <c r="J810" i="4" a="1"/>
  <c r="J810" i="4" s="1"/>
  <c r="BD810" i="4" a="1"/>
  <c r="BD810" i="4" s="1"/>
  <c r="AB810" i="4" a="1"/>
  <c r="AB810" i="4" s="1"/>
  <c r="M810" i="4" a="1"/>
  <c r="M810" i="4" s="1"/>
  <c r="AX810" i="4" a="1"/>
  <c r="AX810" i="4" s="1"/>
  <c r="AE810" i="4" a="1"/>
  <c r="AE810" i="4" s="1"/>
  <c r="AF810" i="4" a="1"/>
  <c r="AF810" i="4" s="1"/>
  <c r="BA810" i="4" a="1"/>
  <c r="BA810" i="4" s="1"/>
  <c r="AZ841" i="4" a="1"/>
  <c r="AZ841" i="4" s="1"/>
  <c r="BJ841" i="4" a="1"/>
  <c r="BJ841" i="4" s="1"/>
  <c r="BB841" i="4" a="1"/>
  <c r="BB841" i="4" s="1"/>
  <c r="BT841" i="4" a="1"/>
  <c r="BT841" i="4" s="1"/>
  <c r="BL841" i="4" a="1"/>
  <c r="BL841" i="4" s="1"/>
  <c r="BC841" i="4" a="1"/>
  <c r="BC841" i="4" s="1"/>
  <c r="AT841" i="4" a="1"/>
  <c r="AT841" i="4" s="1"/>
  <c r="AL841" i="4" a="1"/>
  <c r="AL841" i="4" s="1"/>
  <c r="AS825" i="4" a="1"/>
  <c r="AS825" i="4" s="1"/>
  <c r="R825" i="4" a="1"/>
  <c r="R825" i="4" s="1"/>
  <c r="N825" i="4" a="1"/>
  <c r="N825" i="4" s="1"/>
  <c r="Z825" i="4" a="1"/>
  <c r="Z825" i="4" s="1"/>
  <c r="BT825" i="4" a="1"/>
  <c r="BT825" i="4" s="1"/>
  <c r="AQ825" i="4" a="1"/>
  <c r="AQ825" i="4" s="1"/>
  <c r="Y825" i="4" a="1"/>
  <c r="Y825" i="4" s="1"/>
  <c r="AB825" i="4" a="1"/>
  <c r="AB825" i="4" s="1"/>
  <c r="AG809" i="4" a="1"/>
  <c r="AG809" i="4" s="1"/>
  <c r="O809" i="4" a="1"/>
  <c r="O809" i="4" s="1"/>
  <c r="BR809" i="4" a="1"/>
  <c r="BR809" i="4" s="1"/>
  <c r="BM809" i="4" a="1"/>
  <c r="BM809" i="4" s="1"/>
  <c r="BD809" i="4" a="1"/>
  <c r="BD809" i="4" s="1"/>
  <c r="AU809" i="4" a="1"/>
  <c r="AU809" i="4" s="1"/>
  <c r="AL809" i="4" a="1"/>
  <c r="AL809" i="4" s="1"/>
  <c r="AZ809" i="4" a="1"/>
  <c r="AZ809" i="4" s="1"/>
  <c r="N793" i="4" a="1"/>
  <c r="N793" i="4" s="1"/>
  <c r="AP793" i="4" a="1"/>
  <c r="AP793" i="4" s="1"/>
  <c r="BL793" i="4" a="1"/>
  <c r="BL793" i="4" s="1"/>
  <c r="BP793" i="4" a="1"/>
  <c r="BP793" i="4" s="1"/>
  <c r="T793" i="4" a="1"/>
  <c r="T793" i="4" s="1"/>
  <c r="BI793" i="4" a="1"/>
  <c r="BI793" i="4" s="1"/>
  <c r="BC793" i="4" a="1"/>
  <c r="BC793" i="4" s="1"/>
  <c r="AY793" i="4" a="1"/>
  <c r="AY793" i="4" s="1"/>
  <c r="BH832" i="4" a="1"/>
  <c r="BH832" i="4" s="1"/>
  <c r="BO832" i="4" a="1"/>
  <c r="BO832" i="4" s="1"/>
  <c r="BI832" i="4" a="1"/>
  <c r="BI832" i="4" s="1"/>
  <c r="AZ832" i="4" a="1"/>
  <c r="AZ832" i="4" s="1"/>
  <c r="AG832" i="4" a="1"/>
  <c r="AG832" i="4" s="1"/>
  <c r="BK832" i="4" a="1"/>
  <c r="BK832" i="4" s="1"/>
  <c r="BJ832" i="4" a="1"/>
  <c r="BJ832" i="4" s="1"/>
  <c r="BT808" i="4" a="1"/>
  <c r="BT808" i="4" s="1"/>
  <c r="BB808" i="4" a="1"/>
  <c r="BB808" i="4" s="1"/>
  <c r="BJ808" i="4" a="1"/>
  <c r="BJ808" i="4" s="1"/>
  <c r="AU808" i="4" a="1"/>
  <c r="AU808" i="4" s="1"/>
  <c r="AL808" i="4" a="1"/>
  <c r="AL808" i="4" s="1"/>
  <c r="AC808" i="4" a="1"/>
  <c r="AC808" i="4" s="1"/>
  <c r="X808" i="4" a="1"/>
  <c r="X808" i="4" s="1"/>
  <c r="J808" i="4" a="1"/>
  <c r="J808" i="4" s="1"/>
  <c r="AT800" i="4" a="1"/>
  <c r="AT800" i="4" s="1"/>
  <c r="BP800" i="4" a="1"/>
  <c r="BP800" i="4" s="1"/>
  <c r="BO800" i="4" a="1"/>
  <c r="BO800" i="4" s="1"/>
  <c r="BJ800" i="4" a="1"/>
  <c r="BJ800" i="4" s="1"/>
  <c r="U800" i="4" a="1"/>
  <c r="U800" i="4" s="1"/>
  <c r="AJ800" i="4" a="1"/>
  <c r="AJ800" i="4" s="1"/>
  <c r="AU800" i="4" a="1"/>
  <c r="AU800" i="4" s="1"/>
  <c r="AP800" i="4" a="1"/>
  <c r="AP800" i="4" s="1"/>
  <c r="AS831" i="4" a="1"/>
  <c r="AS831" i="4" s="1"/>
  <c r="AN831" i="4" a="1"/>
  <c r="AN831" i="4" s="1"/>
  <c r="L831" i="4" a="1"/>
  <c r="L831" i="4" s="1"/>
  <c r="BO831" i="4" a="1"/>
  <c r="BO831" i="4" s="1"/>
  <c r="BF831" i="4" a="1"/>
  <c r="BF831" i="4" s="1"/>
  <c r="U831" i="4" a="1"/>
  <c r="U831" i="4" s="1"/>
  <c r="AR831" i="4" a="1"/>
  <c r="AR831" i="4" s="1"/>
  <c r="BB831" i="4" a="1"/>
  <c r="BB831" i="4" s="1"/>
  <c r="BL815" i="4" a="1"/>
  <c r="BL815" i="4" s="1"/>
  <c r="AT815" i="4" a="1"/>
  <c r="AT815" i="4" s="1"/>
  <c r="AY815" i="4" a="1"/>
  <c r="AY815" i="4" s="1"/>
  <c r="AP815" i="4" a="1"/>
  <c r="AP815" i="4" s="1"/>
  <c r="AK815" i="4" a="1"/>
  <c r="AK815" i="4" s="1"/>
  <c r="BN815" i="4" a="1"/>
  <c r="BN815" i="4" s="1"/>
  <c r="S815" i="4" a="1"/>
  <c r="S815" i="4" s="1"/>
  <c r="BQ815" i="4" a="1"/>
  <c r="BQ815" i="4" s="1"/>
  <c r="BC791" i="4" a="1"/>
  <c r="BC791" i="4" s="1"/>
  <c r="AD791" i="4" a="1"/>
  <c r="AD791" i="4" s="1"/>
  <c r="U791" i="4" a="1"/>
  <c r="U791" i="4" s="1"/>
  <c r="P791" i="4" a="1"/>
  <c r="P791" i="4" s="1"/>
  <c r="BH791" i="4" a="1"/>
  <c r="BH791" i="4" s="1"/>
  <c r="BB791" i="4" a="1"/>
  <c r="BB791" i="4" s="1"/>
  <c r="BM791" i="4" a="1"/>
  <c r="BM791" i="4" s="1"/>
  <c r="Y791" i="4" a="1"/>
  <c r="Y791" i="4" s="1"/>
  <c r="AB838" i="4" a="1"/>
  <c r="AB838" i="4" s="1"/>
  <c r="BP838" i="4" a="1"/>
  <c r="BP838" i="4" s="1"/>
  <c r="BD838" i="4" a="1"/>
  <c r="BD838" i="4" s="1"/>
  <c r="AM838" i="4" a="1"/>
  <c r="AM838" i="4" s="1"/>
  <c r="BF838" i="4" a="1"/>
  <c r="BF838" i="4" s="1"/>
  <c r="BL838" i="4" a="1"/>
  <c r="BL838" i="4" s="1"/>
  <c r="BQ838" i="4" a="1"/>
  <c r="BQ838" i="4" s="1"/>
  <c r="O838" i="4" a="1"/>
  <c r="O838" i="4" s="1"/>
  <c r="BD830" i="4" a="1"/>
  <c r="BD830" i="4" s="1"/>
  <c r="AJ830" i="4" a="1"/>
  <c r="AJ830" i="4" s="1"/>
  <c r="AD830" i="4" a="1"/>
  <c r="AD830" i="4" s="1"/>
  <c r="V830" i="4" a="1"/>
  <c r="V830" i="4" s="1"/>
  <c r="BQ830" i="4" a="1"/>
  <c r="BQ830" i="4" s="1"/>
  <c r="AB830" i="4" a="1"/>
  <c r="AB830" i="4" s="1"/>
  <c r="AP830" i="4" a="1"/>
  <c r="AP830" i="4" s="1"/>
  <c r="AE830" i="4" a="1"/>
  <c r="AE830" i="4" s="1"/>
  <c r="BH822" i="4" a="1"/>
  <c r="BH822" i="4" s="1"/>
  <c r="BD822" i="4" a="1"/>
  <c r="BD822" i="4" s="1"/>
  <c r="BK822" i="4" a="1"/>
  <c r="BK822" i="4" s="1"/>
  <c r="S822" i="4" a="1"/>
  <c r="S822" i="4" s="1"/>
  <c r="AJ822" i="4" a="1"/>
  <c r="AJ822" i="4" s="1"/>
  <c r="BJ822" i="4" a="1"/>
  <c r="BJ822" i="4" s="1"/>
  <c r="AH822" i="4" a="1"/>
  <c r="AH822" i="4" s="1"/>
  <c r="X814" i="4" a="1"/>
  <c r="X814" i="4" s="1"/>
  <c r="AG814" i="4" a="1"/>
  <c r="AG814" i="4" s="1"/>
  <c r="AX814" i="4" a="1"/>
  <c r="AX814" i="4" s="1"/>
  <c r="AE814" i="4" a="1"/>
  <c r="AE814" i="4" s="1"/>
  <c r="V814" i="4" a="1"/>
  <c r="V814" i="4" s="1"/>
  <c r="M814" i="4" a="1"/>
  <c r="M814" i="4" s="1"/>
  <c r="BH814" i="4" a="1"/>
  <c r="BH814" i="4" s="1"/>
  <c r="BA814" i="4" a="1"/>
  <c r="BA814" i="4" s="1"/>
  <c r="AI806" i="4" a="1"/>
  <c r="AI806" i="4" s="1"/>
  <c r="BS806" i="4" a="1"/>
  <c r="BS806" i="4" s="1"/>
  <c r="AL806" i="4" a="1"/>
  <c r="AL806" i="4" s="1"/>
  <c r="AN806" i="4" a="1"/>
  <c r="AN806" i="4" s="1"/>
  <c r="AM806" i="4" a="1"/>
  <c r="AM806" i="4" s="1"/>
  <c r="BR806" i="4" a="1"/>
  <c r="BR806" i="4" s="1"/>
  <c r="BT806" i="4" a="1"/>
  <c r="BT806" i="4" s="1"/>
  <c r="AG806" i="4" a="1"/>
  <c r="AG806" i="4" s="1"/>
  <c r="BB798" i="4" a="1"/>
  <c r="BB798" i="4" s="1"/>
  <c r="AW798" i="4" a="1"/>
  <c r="AW798" i="4" s="1"/>
  <c r="AP798" i="4" a="1"/>
  <c r="AP798" i="4" s="1"/>
  <c r="BP798" i="4" a="1"/>
  <c r="BP798" i="4" s="1"/>
  <c r="BO798" i="4" a="1"/>
  <c r="BO798" i="4" s="1"/>
  <c r="Z798" i="4" a="1"/>
  <c r="Z798" i="4" s="1"/>
  <c r="V798" i="4" a="1"/>
  <c r="V798" i="4" s="1"/>
  <c r="BG798" i="4" a="1"/>
  <c r="BG798" i="4" s="1"/>
  <c r="AA790" i="4" a="1"/>
  <c r="AA790" i="4" s="1"/>
  <c r="BD790" i="4" a="1"/>
  <c r="BD790" i="4" s="1"/>
  <c r="T790" i="4" a="1"/>
  <c r="T790" i="4" s="1"/>
  <c r="AF790" i="4" a="1"/>
  <c r="AF790" i="4" s="1"/>
  <c r="AV790" i="4" a="1"/>
  <c r="AV790" i="4" s="1"/>
  <c r="BF790" i="4" a="1"/>
  <c r="BF790" i="4" s="1"/>
  <c r="P790" i="4" a="1"/>
  <c r="P790" i="4" s="1"/>
  <c r="U790" i="4" a="1"/>
  <c r="U790" i="4" s="1"/>
  <c r="AK789" i="4" a="1"/>
  <c r="AK789" i="4" s="1"/>
  <c r="AW789" i="4" a="1"/>
  <c r="AW789" i="4" s="1"/>
  <c r="W789" i="4" a="1"/>
  <c r="W789" i="4" s="1"/>
  <c r="BP789" i="4" a="1"/>
  <c r="BP789" i="4" s="1"/>
  <c r="BK789" i="4" a="1"/>
  <c r="BK789" i="4" s="1"/>
  <c r="BC789" i="4" a="1"/>
  <c r="BC789" i="4" s="1"/>
  <c r="AO789" i="4" a="1"/>
  <c r="AO789" i="4" s="1"/>
  <c r="R789" i="4" a="1"/>
  <c r="R789" i="4" s="1"/>
  <c r="AX837" i="4" a="1"/>
  <c r="AX837" i="4" s="1"/>
  <c r="AO837" i="4" a="1"/>
  <c r="AO837" i="4" s="1"/>
  <c r="AF837" i="4" a="1"/>
  <c r="AF837" i="4" s="1"/>
  <c r="W837" i="4" a="1"/>
  <c r="W837" i="4" s="1"/>
  <c r="R837" i="4" a="1"/>
  <c r="R837" i="4" s="1"/>
  <c r="M837" i="4" a="1"/>
  <c r="M837" i="4" s="1"/>
  <c r="BP837" i="4" a="1"/>
  <c r="BP837" i="4" s="1"/>
  <c r="BG837" i="4" a="1"/>
  <c r="BG837" i="4" s="1"/>
  <c r="AR829" i="4" a="1"/>
  <c r="AR829" i="4" s="1"/>
  <c r="AI829" i="4" a="1"/>
  <c r="AI829" i="4" s="1"/>
  <c r="Z829" i="4" a="1"/>
  <c r="Z829" i="4" s="1"/>
  <c r="U829" i="4" a="1"/>
  <c r="U829" i="4" s="1"/>
  <c r="L829" i="4" a="1"/>
  <c r="L829" i="4" s="1"/>
  <c r="AV829" i="4" a="1"/>
  <c r="AV829" i="4" s="1"/>
  <c r="AM829" i="4" a="1"/>
  <c r="AM829" i="4" s="1"/>
  <c r="AD829" i="4" a="1"/>
  <c r="AD829" i="4" s="1"/>
  <c r="AH821" i="4" a="1"/>
  <c r="AH821" i="4" s="1"/>
  <c r="AJ821" i="4" a="1"/>
  <c r="AJ821" i="4" s="1"/>
  <c r="BE821" i="4" a="1"/>
  <c r="BE821" i="4" s="1"/>
  <c r="N821" i="4" a="1"/>
  <c r="N821" i="4" s="1"/>
  <c r="AM821" i="4" a="1"/>
  <c r="AM821" i="4" s="1"/>
  <c r="BM821" i="4" a="1"/>
  <c r="BM821" i="4" s="1"/>
  <c r="BD821" i="4" a="1"/>
  <c r="BD821" i="4" s="1"/>
  <c r="BT813" i="4" a="1"/>
  <c r="BT813" i="4" s="1"/>
  <c r="BQ813" i="4" a="1"/>
  <c r="BQ813" i="4" s="1"/>
  <c r="Z813" i="4" a="1"/>
  <c r="Z813" i="4" s="1"/>
  <c r="Q813" i="4" a="1"/>
  <c r="Q813" i="4" s="1"/>
  <c r="AH813" i="4" a="1"/>
  <c r="AH813" i="4" s="1"/>
  <c r="O813" i="4" a="1"/>
  <c r="O813" i="4" s="1"/>
  <c r="P813" i="4" a="1"/>
  <c r="P813" i="4" s="1"/>
  <c r="BO813" i="4" a="1"/>
  <c r="BO813" i="4" s="1"/>
  <c r="L805" i="4" a="1"/>
  <c r="L805" i="4" s="1"/>
  <c r="BR805" i="4" a="1"/>
  <c r="BR805" i="4" s="1"/>
  <c r="AK805" i="4" a="1"/>
  <c r="AK805" i="4" s="1"/>
  <c r="AM805" i="4" a="1"/>
  <c r="AM805" i="4" s="1"/>
  <c r="AL805" i="4" a="1"/>
  <c r="AL805" i="4" s="1"/>
  <c r="BQ805" i="4" a="1"/>
  <c r="BQ805" i="4" s="1"/>
  <c r="AX805" i="4" a="1"/>
  <c r="AX805" i="4" s="1"/>
  <c r="BO805" i="4" a="1"/>
  <c r="BO805" i="4" s="1"/>
  <c r="AF797" i="4" a="1"/>
  <c r="AF797" i="4" s="1"/>
  <c r="BQ797" i="4" a="1"/>
  <c r="BQ797" i="4" s="1"/>
  <c r="AG797" i="4" a="1"/>
  <c r="AG797" i="4" s="1"/>
  <c r="M797" i="4" a="1"/>
  <c r="M797" i="4" s="1"/>
  <c r="BM797" i="4" a="1"/>
  <c r="BM797" i="4" s="1"/>
  <c r="Q797" i="4" a="1"/>
  <c r="Q797" i="4" s="1"/>
  <c r="AE797" i="4" a="1"/>
  <c r="AE797" i="4" s="1"/>
  <c r="AJ797" i="4" a="1"/>
  <c r="AJ797" i="4" s="1"/>
  <c r="BN834" i="4" a="1"/>
  <c r="BN834" i="4" s="1"/>
  <c r="BJ834" i="4" a="1"/>
  <c r="BJ834" i="4" s="1"/>
  <c r="AV834" i="4" a="1"/>
  <c r="AV834" i="4" s="1"/>
  <c r="AR834" i="4" a="1"/>
  <c r="AR834" i="4" s="1"/>
  <c r="BB834" i="4" a="1"/>
  <c r="BB834" i="4" s="1"/>
  <c r="AD834" i="4" a="1"/>
  <c r="AD834" i="4" s="1"/>
  <c r="P834" i="4" a="1"/>
  <c r="P834" i="4" s="1"/>
  <c r="AZ834" i="4" a="1"/>
  <c r="AZ834" i="4" s="1"/>
  <c r="BO818" i="4" a="1"/>
  <c r="BO818" i="4" s="1"/>
  <c r="AW818" i="4" a="1"/>
  <c r="AW818" i="4" s="1"/>
  <c r="AR818" i="4" a="1"/>
  <c r="AR818" i="4" s="1"/>
  <c r="BA818" i="4" a="1"/>
  <c r="BA818" i="4" s="1"/>
  <c r="AV818" i="4" a="1"/>
  <c r="AV818" i="4" s="1"/>
  <c r="AM818" i="4" a="1"/>
  <c r="AM818" i="4" s="1"/>
  <c r="AD818" i="4" a="1"/>
  <c r="AD818" i="4" s="1"/>
  <c r="BE818" i="4" a="1"/>
  <c r="BE818" i="4" s="1"/>
  <c r="AT794" i="4" a="1"/>
  <c r="AT794" i="4" s="1"/>
  <c r="BT794" i="4" a="1"/>
  <c r="BT794" i="4" s="1"/>
  <c r="Y794" i="4" a="1"/>
  <c r="Y794" i="4" s="1"/>
  <c r="AZ794" i="4" a="1"/>
  <c r="AZ794" i="4" s="1"/>
  <c r="AV794" i="4" a="1"/>
  <c r="AV794" i="4" s="1"/>
  <c r="AF794" i="4" a="1"/>
  <c r="AF794" i="4" s="1"/>
  <c r="P794" i="4" a="1"/>
  <c r="P794" i="4" s="1"/>
  <c r="J794" i="4" a="1"/>
  <c r="J794" i="4" s="1"/>
  <c r="V833" i="4" a="1"/>
  <c r="V833" i="4" s="1"/>
  <c r="M833" i="4" a="1"/>
  <c r="M833" i="4" s="1"/>
  <c r="AF833" i="4" a="1"/>
  <c r="AF833" i="4" s="1"/>
  <c r="BG833" i="4" a="1"/>
  <c r="BG833" i="4" s="1"/>
  <c r="R833" i="4" a="1"/>
  <c r="R833" i="4" s="1"/>
  <c r="X833" i="4" a="1"/>
  <c r="X833" i="4" s="1"/>
  <c r="BL833" i="4" a="1"/>
  <c r="BL833" i="4" s="1"/>
  <c r="AA833" i="4" a="1"/>
  <c r="AA833" i="4" s="1"/>
  <c r="N817" i="4" a="1"/>
  <c r="N817" i="4" s="1"/>
  <c r="BL817" i="4" a="1"/>
  <c r="BL817" i="4" s="1"/>
  <c r="BG817" i="4" a="1"/>
  <c r="BG817" i="4" s="1"/>
  <c r="AX817" i="4" a="1"/>
  <c r="AX817" i="4" s="1"/>
  <c r="AO817" i="4" a="1"/>
  <c r="AO817" i="4" s="1"/>
  <c r="AF817" i="4" a="1"/>
  <c r="AF817" i="4" s="1"/>
  <c r="AI817" i="4" a="1"/>
  <c r="AI817" i="4" s="1"/>
  <c r="U801" i="4" a="1"/>
  <c r="U801" i="4" s="1"/>
  <c r="L801" i="4" a="1"/>
  <c r="L801" i="4" s="1"/>
  <c r="BS801" i="4" a="1"/>
  <c r="BS801" i="4" s="1"/>
  <c r="K801" i="4" a="1"/>
  <c r="K801" i="4" s="1"/>
  <c r="BA801" i="4" a="1"/>
  <c r="BA801" i="4" s="1"/>
  <c r="BE801" i="4" a="1"/>
  <c r="BE801" i="4" s="1"/>
  <c r="BI801" i="4" a="1"/>
  <c r="BI801" i="4" s="1"/>
  <c r="AZ801" i="4" a="1"/>
  <c r="AZ801" i="4" s="1"/>
  <c r="BG840" i="4" a="1"/>
  <c r="BG840" i="4" s="1"/>
  <c r="AY840" i="4" a="1"/>
  <c r="AY840" i="4" s="1"/>
  <c r="BO840" i="4" a="1"/>
  <c r="BO840" i="4" s="1"/>
  <c r="BF840" i="4" a="1"/>
  <c r="BF840" i="4" s="1"/>
  <c r="AJ840" i="4" a="1"/>
  <c r="AJ840" i="4" s="1"/>
  <c r="AR840" i="4" a="1"/>
  <c r="AR840" i="4" s="1"/>
  <c r="AB840" i="4" a="1"/>
  <c r="AB840" i="4" s="1"/>
  <c r="BQ840" i="4" a="1"/>
  <c r="BQ840" i="4" s="1"/>
  <c r="P824" i="4" a="1"/>
  <c r="P824" i="4" s="1"/>
  <c r="Z824" i="4" a="1"/>
  <c r="Z824" i="4" s="1"/>
  <c r="V824" i="4" a="1"/>
  <c r="V824" i="4" s="1"/>
  <c r="J824" i="4" a="1"/>
  <c r="J824" i="4" s="1"/>
  <c r="BH824" i="4" a="1"/>
  <c r="BH824" i="4" s="1"/>
  <c r="BN824" i="4" a="1"/>
  <c r="BN824" i="4" s="1"/>
  <c r="BL824" i="4" a="1"/>
  <c r="BL824" i="4" s="1"/>
  <c r="O824" i="4" a="1"/>
  <c r="O824" i="4" s="1"/>
  <c r="BM816" i="4" a="1"/>
  <c r="BM816" i="4" s="1"/>
  <c r="BQ816" i="4" a="1"/>
  <c r="BQ816" i="4" s="1"/>
  <c r="AO816" i="4" a="1"/>
  <c r="AO816" i="4" s="1"/>
  <c r="AY816" i="4" a="1"/>
  <c r="AY816" i="4" s="1"/>
  <c r="X816" i="4" a="1"/>
  <c r="X816" i="4" s="1"/>
  <c r="O816" i="4" a="1"/>
  <c r="O816" i="4" s="1"/>
  <c r="T816" i="4" a="1"/>
  <c r="T816" i="4" s="1"/>
  <c r="BR816" i="4" a="1"/>
  <c r="BR816" i="4" s="1"/>
  <c r="BP792" i="4" a="1"/>
  <c r="BP792" i="4" s="1"/>
  <c r="BO792" i="4" a="1"/>
  <c r="BO792" i="4" s="1"/>
  <c r="S792" i="4" a="1"/>
  <c r="S792" i="4" s="1"/>
  <c r="BJ792" i="4" a="1"/>
  <c r="BJ792" i="4" s="1"/>
  <c r="AT792" i="4" a="1"/>
  <c r="AT792" i="4" s="1"/>
  <c r="BK792" i="4" a="1"/>
  <c r="BK792" i="4" s="1"/>
  <c r="AZ792" i="4" a="1"/>
  <c r="AZ792" i="4" s="1"/>
  <c r="AO792" i="4" a="1"/>
  <c r="AO792" i="4" s="1"/>
  <c r="AJ839" i="4" a="1"/>
  <c r="AJ839" i="4" s="1"/>
  <c r="W839" i="4" a="1"/>
  <c r="W839" i="4" s="1"/>
  <c r="BQ839" i="4" a="1"/>
  <c r="BQ839" i="4" s="1"/>
  <c r="AB839" i="4" a="1"/>
  <c r="AB839" i="4" s="1"/>
  <c r="BC839" i="4" a="1"/>
  <c r="BC839" i="4" s="1"/>
  <c r="P839" i="4" a="1"/>
  <c r="P839" i="4" s="1"/>
  <c r="BA839" i="4" a="1"/>
  <c r="BA839" i="4" s="1"/>
  <c r="BN839" i="4" a="1"/>
  <c r="BN839" i="4" s="1"/>
  <c r="BA823" i="4" a="1"/>
  <c r="BA823" i="4" s="1"/>
  <c r="AU823" i="4" a="1"/>
  <c r="AU823" i="4" s="1"/>
  <c r="BE823" i="4" a="1"/>
  <c r="BE823" i="4" s="1"/>
  <c r="BL823" i="4" a="1"/>
  <c r="BL823" i="4" s="1"/>
  <c r="AX823" i="4" a="1"/>
  <c r="AX823" i="4" s="1"/>
  <c r="BD823" i="4" a="1"/>
  <c r="BD823" i="4" s="1"/>
  <c r="BB823" i="4" a="1"/>
  <c r="BB823" i="4" s="1"/>
  <c r="AE823" i="4" a="1"/>
  <c r="AE823" i="4" s="1"/>
  <c r="BH807" i="4" a="1"/>
  <c r="BH807" i="4" s="1"/>
  <c r="BC807" i="4" a="1"/>
  <c r="BC807" i="4" s="1"/>
  <c r="BP807" i="4" a="1"/>
  <c r="BP807" i="4" s="1"/>
  <c r="AW807" i="4" a="1"/>
  <c r="AW807" i="4" s="1"/>
  <c r="L807" i="4" a="1"/>
  <c r="L807" i="4" s="1"/>
  <c r="BS807" i="4" a="1"/>
  <c r="BS807" i="4" s="1"/>
  <c r="BM807" i="4" a="1"/>
  <c r="BM807" i="4" s="1"/>
  <c r="BT799" i="4" a="1"/>
  <c r="BT799" i="4" s="1"/>
  <c r="AO799" i="4" a="1"/>
  <c r="AO799" i="4" s="1"/>
  <c r="BK799" i="4" a="1"/>
  <c r="BK799" i="4" s="1"/>
  <c r="V799" i="4" a="1"/>
  <c r="V799" i="4" s="1"/>
  <c r="P799" i="4" a="1"/>
  <c r="P799" i="4" s="1"/>
  <c r="BB799" i="4" a="1"/>
  <c r="BB799" i="4" s="1"/>
  <c r="AP799" i="4" a="1"/>
  <c r="AP799" i="4" s="1"/>
  <c r="BI799" i="4" a="1"/>
  <c r="BI799" i="4" s="1"/>
  <c r="BS844" i="4" a="1"/>
  <c r="BS844" i="4" s="1"/>
  <c r="BO844" i="4" a="1"/>
  <c r="BO844" i="4" s="1"/>
  <c r="BM844" i="4" a="1"/>
  <c r="BM844" i="4" s="1"/>
  <c r="BT844" i="4" a="1"/>
  <c r="BT844" i="4" s="1"/>
  <c r="BJ844" i="4" a="1"/>
  <c r="BJ844" i="4" s="1"/>
  <c r="BD844" i="4" a="1"/>
  <c r="BD844" i="4" s="1"/>
  <c r="AQ844" i="4" a="1"/>
  <c r="AQ844" i="4" s="1"/>
  <c r="AK844" i="4" a="1"/>
  <c r="AK844" i="4" s="1"/>
  <c r="AK836" i="4" a="1"/>
  <c r="AK836" i="4" s="1"/>
  <c r="BL836" i="4" a="1"/>
  <c r="BL836" i="4" s="1"/>
  <c r="BC836" i="4" a="1"/>
  <c r="BC836" i="4" s="1"/>
  <c r="AT836" i="4" a="1"/>
  <c r="AT836" i="4" s="1"/>
  <c r="AO836" i="4" a="1"/>
  <c r="AO836" i="4" s="1"/>
  <c r="AF836" i="4" a="1"/>
  <c r="AF836" i="4" s="1"/>
  <c r="W836" i="4" a="1"/>
  <c r="W836" i="4" s="1"/>
  <c r="N836" i="4" a="1"/>
  <c r="N836" i="4" s="1"/>
  <c r="AS828" i="4" a="1"/>
  <c r="AS828" i="4" s="1"/>
  <c r="BF828" i="4" a="1"/>
  <c r="BF828" i="4" s="1"/>
  <c r="BR842" i="4" a="1"/>
  <c r="BR842" i="4" s="1"/>
  <c r="BB842" i="4" a="1"/>
  <c r="BB842" i="4" s="1"/>
  <c r="AW842" i="4" a="1"/>
  <c r="AW842" i="4" s="1"/>
  <c r="AE842" i="4" a="1"/>
  <c r="AE842" i="4" s="1"/>
  <c r="AU842" i="4" a="1"/>
  <c r="AU842" i="4" s="1"/>
  <c r="O842" i="4" a="1"/>
  <c r="O842" i="4" s="1"/>
  <c r="BA842" i="4" a="1"/>
  <c r="BA842" i="4" s="1"/>
  <c r="S842" i="4" a="1"/>
  <c r="S842" i="4" s="1"/>
  <c r="AF826" i="4" a="1"/>
  <c r="AF826" i="4" s="1"/>
  <c r="P826" i="4" a="1"/>
  <c r="P826" i="4" s="1"/>
  <c r="AQ826" i="4" a="1"/>
  <c r="AQ826" i="4" s="1"/>
  <c r="BK826" i="4" a="1"/>
  <c r="BK826" i="4" s="1"/>
  <c r="AZ826" i="4" a="1"/>
  <c r="AZ826" i="4" s="1"/>
  <c r="AM826" i="4" a="1"/>
  <c r="AM826" i="4" s="1"/>
  <c r="BI826" i="4" a="1"/>
  <c r="BI826" i="4" s="1"/>
  <c r="BM826" i="4" a="1"/>
  <c r="BM826" i="4" s="1"/>
  <c r="AY810" i="4" a="1"/>
  <c r="AY810" i="4" s="1"/>
  <c r="AK810" i="4" a="1"/>
  <c r="AK810" i="4" s="1"/>
  <c r="V810" i="4" a="1"/>
  <c r="V810" i="4" s="1"/>
  <c r="AW810" i="4" a="1"/>
  <c r="AW810" i="4" s="1"/>
  <c r="AN810" i="4" a="1"/>
  <c r="AN810" i="4" s="1"/>
  <c r="L810" i="4" a="1"/>
  <c r="L810" i="4" s="1"/>
  <c r="BB810" i="4" a="1"/>
  <c r="BB810" i="4" s="1"/>
  <c r="BK810" i="4" a="1"/>
  <c r="BK810" i="4" s="1"/>
  <c r="AQ841" i="4" a="1"/>
  <c r="AQ841" i="4" s="1"/>
  <c r="AI841" i="4" a="1"/>
  <c r="AI841" i="4" s="1"/>
  <c r="AA841" i="4" a="1"/>
  <c r="AA841" i="4" s="1"/>
  <c r="AR841" i="4" a="1"/>
  <c r="AR841" i="4" s="1"/>
  <c r="BS841" i="4" a="1"/>
  <c r="BS841" i="4" s="1"/>
  <c r="BK841" i="4" a="1"/>
  <c r="BK841" i="4" s="1"/>
  <c r="K841" i="4" a="1"/>
  <c r="K841" i="4" s="1"/>
  <c r="BH841" i="4" a="1"/>
  <c r="BH841" i="4" s="1"/>
  <c r="BC825" i="4" a="1"/>
  <c r="BC825" i="4" s="1"/>
  <c r="AW825" i="4" a="1"/>
  <c r="AW825" i="4" s="1"/>
  <c r="BG825" i="4" a="1"/>
  <c r="BG825" i="4" s="1"/>
  <c r="BJ825" i="4" a="1"/>
  <c r="BJ825" i="4" s="1"/>
  <c r="L825" i="4" a="1"/>
  <c r="L825" i="4" s="1"/>
  <c r="AY825" i="4" a="1"/>
  <c r="AY825" i="4" s="1"/>
  <c r="AC825" i="4" a="1"/>
  <c r="AC825" i="4" s="1"/>
  <c r="J825" i="4" a="1"/>
  <c r="J825" i="4" s="1"/>
  <c r="BQ809" i="4" a="1"/>
  <c r="BQ809" i="4" s="1"/>
  <c r="AY809" i="4" a="1"/>
  <c r="AY809" i="4" s="1"/>
  <c r="AP809" i="4" a="1"/>
  <c r="AP809" i="4" s="1"/>
  <c r="AK809" i="4" a="1"/>
  <c r="AK809" i="4" s="1"/>
  <c r="AB809" i="4" a="1"/>
  <c r="AB809" i="4" s="1"/>
  <c r="S809" i="4" a="1"/>
  <c r="S809" i="4" s="1"/>
  <c r="J809" i="4" a="1"/>
  <c r="J809" i="4" s="1"/>
  <c r="Q809" i="4" a="1"/>
  <c r="Q809" i="4" s="1"/>
  <c r="BJ793" i="4" a="1"/>
  <c r="BJ793" i="4" s="1"/>
  <c r="AE793" i="4" a="1"/>
  <c r="AE793" i="4" s="1"/>
  <c r="AF793" i="4" a="1"/>
  <c r="AF793" i="4" s="1"/>
  <c r="AD793" i="4" a="1"/>
  <c r="AD793" i="4" s="1"/>
  <c r="X793" i="4" a="1"/>
  <c r="X793" i="4" s="1"/>
  <c r="BS793" i="4" a="1"/>
  <c r="BS793" i="4" s="1"/>
  <c r="AW793" i="4" a="1"/>
  <c r="AW793" i="4" s="1"/>
  <c r="BQ832" i="4" a="1"/>
  <c r="BQ832" i="4" s="1"/>
  <c r="BC832" i="4" a="1"/>
  <c r="BC832" i="4" s="1"/>
  <c r="T832" i="4" a="1"/>
  <c r="T832" i="4" s="1"/>
  <c r="AP832" i="4" a="1"/>
  <c r="AP832" i="4" s="1"/>
  <c r="AL832" i="4" a="1"/>
  <c r="AL832" i="4" s="1"/>
  <c r="AK832" i="4" a="1"/>
  <c r="AK832" i="4" s="1"/>
  <c r="BR832" i="4" a="1"/>
  <c r="BR832" i="4" s="1"/>
  <c r="AX832" i="4" a="1"/>
  <c r="AX832" i="4" s="1"/>
  <c r="AQ808" i="4" a="1"/>
  <c r="AQ808" i="4" s="1"/>
  <c r="BS808" i="4" a="1"/>
  <c r="BS808" i="4" s="1"/>
  <c r="BD808" i="4" a="1"/>
  <c r="BD808" i="4" s="1"/>
  <c r="BL808" i="4" a="1"/>
  <c r="BL808" i="4" s="1"/>
  <c r="BF808" i="4" a="1"/>
  <c r="BF808" i="4" s="1"/>
  <c r="AG808" i="4" a="1"/>
  <c r="AG808" i="4" s="1"/>
  <c r="AP808" i="4" a="1"/>
  <c r="AP808" i="4" s="1"/>
  <c r="BR808" i="4" a="1"/>
  <c r="BR808" i="4" s="1"/>
  <c r="BL800" i="4" a="1"/>
  <c r="BL800" i="4" s="1"/>
  <c r="AE800" i="4" a="1"/>
  <c r="AE800" i="4" s="1"/>
  <c r="P800" i="4" a="1"/>
  <c r="P800" i="4" s="1"/>
  <c r="J800" i="4" a="1"/>
  <c r="J800" i="4" s="1"/>
  <c r="BA800" i="4" a="1"/>
  <c r="BA800" i="4" s="1"/>
  <c r="BK800" i="4" a="1"/>
  <c r="BK800" i="4" s="1"/>
  <c r="BH800" i="4" a="1"/>
  <c r="BH800" i="4" s="1"/>
  <c r="AY800" i="4" a="1"/>
  <c r="AY800" i="4" s="1"/>
  <c r="Z831" i="4" a="1"/>
  <c r="Z831" i="4" s="1"/>
  <c r="Q831" i="4" a="1"/>
  <c r="Q831" i="4" s="1"/>
  <c r="AV831" i="4" a="1"/>
  <c r="AV831" i="4" s="1"/>
  <c r="AM831" i="4" a="1"/>
  <c r="AM831" i="4" s="1"/>
  <c r="AD831" i="4" a="1"/>
  <c r="AD831" i="4" s="1"/>
  <c r="BE831" i="4" a="1"/>
  <c r="BE831" i="4" s="1"/>
  <c r="P831" i="4" a="1"/>
  <c r="P831" i="4" s="1"/>
  <c r="AI831" i="4" a="1"/>
  <c r="AI831" i="4" s="1"/>
  <c r="R815" i="4" a="1"/>
  <c r="R815" i="4" s="1"/>
  <c r="BP815" i="4" a="1"/>
  <c r="BP815" i="4" s="1"/>
  <c r="AO815" i="4" a="1"/>
  <c r="AO815" i="4" s="1"/>
  <c r="AF815" i="4" a="1"/>
  <c r="AF815" i="4" s="1"/>
  <c r="W815" i="4" a="1"/>
  <c r="W815" i="4" s="1"/>
  <c r="AB815" i="4" a="1"/>
  <c r="AB815" i="4" s="1"/>
  <c r="AA815" i="4" a="1"/>
  <c r="AA815" i="4" s="1"/>
  <c r="BO815" i="4" a="1"/>
  <c r="BO815" i="4" s="1"/>
  <c r="K791" i="4" a="1"/>
  <c r="K791" i="4" s="1"/>
  <c r="AR791" i="4" a="1"/>
  <c r="AR791" i="4" s="1"/>
  <c r="AH791" i="4" a="1"/>
  <c r="AH791" i="4" s="1"/>
  <c r="T791" i="4" a="1"/>
  <c r="T791" i="4" s="1"/>
  <c r="BL791" i="4" a="1"/>
  <c r="BL791" i="4" s="1"/>
  <c r="J791" i="4" a="1"/>
  <c r="J791" i="4" s="1"/>
  <c r="AQ791" i="4" a="1"/>
  <c r="AQ791" i="4" s="1"/>
  <c r="AW791" i="4" a="1"/>
  <c r="AW791" i="4" s="1"/>
  <c r="K838" i="4" a="1"/>
  <c r="K838" i="4" s="1"/>
  <c r="V838" i="4" a="1"/>
  <c r="V838" i="4" s="1"/>
  <c r="AK838" i="4" a="1"/>
  <c r="AK838" i="4" s="1"/>
  <c r="BO838" i="4" a="1"/>
  <c r="BO838" i="4" s="1"/>
  <c r="BJ838" i="4" a="1"/>
  <c r="BJ838" i="4" s="1"/>
  <c r="AW838" i="4" a="1"/>
  <c r="AW838" i="4" s="1"/>
  <c r="BG838" i="4" a="1"/>
  <c r="BG838" i="4" s="1"/>
  <c r="BB838" i="4" a="1"/>
  <c r="BB838" i="4" s="1"/>
  <c r="W830" i="4" a="1"/>
  <c r="W830" i="4" s="1"/>
  <c r="P830" i="4" a="1"/>
  <c r="P830" i="4" s="1"/>
  <c r="AG830" i="4" a="1"/>
  <c r="AG830" i="4" s="1"/>
  <c r="BL830" i="4" a="1"/>
  <c r="BL830" i="4" s="1"/>
  <c r="M830" i="4" a="1"/>
  <c r="M830" i="4" s="1"/>
  <c r="BB830" i="4" a="1"/>
  <c r="BB830" i="4" s="1"/>
  <c r="BA830" i="4" a="1"/>
  <c r="BA830" i="4" s="1"/>
  <c r="BR822" i="4" a="1"/>
  <c r="BR822" i="4" s="1"/>
  <c r="AQ822" i="4" a="1"/>
  <c r="AQ822" i="4" s="1"/>
  <c r="AT822" i="4" a="1"/>
  <c r="AT822" i="4" s="1"/>
  <c r="AB822" i="4" a="1"/>
  <c r="AB822" i="4" s="1"/>
  <c r="AS822" i="4" a="1"/>
  <c r="AS822" i="4" s="1"/>
  <c r="AN822" i="4" a="1"/>
  <c r="AN822" i="4" s="1"/>
  <c r="AM822" i="4" a="1"/>
  <c r="AM822" i="4" s="1"/>
  <c r="J822" i="4" a="1"/>
  <c r="J822" i="4" s="1"/>
  <c r="AY814" i="4" a="1"/>
  <c r="AY814" i="4" s="1"/>
  <c r="BG814" i="4" a="1"/>
  <c r="BG814" i="4" s="1"/>
  <c r="AN814" i="4" a="1"/>
  <c r="AN814" i="4" s="1"/>
  <c r="AW814" i="4" a="1"/>
  <c r="AW814" i="4" s="1"/>
  <c r="AR814" i="4" a="1"/>
  <c r="AR814" i="4" s="1"/>
  <c r="AI814" i="4" a="1"/>
  <c r="AI814" i="4" s="1"/>
  <c r="R814" i="4" a="1"/>
  <c r="R814" i="4" s="1"/>
  <c r="BC814" i="4" a="1"/>
  <c r="BC814" i="4" s="1"/>
  <c r="U806" i="4" a="1"/>
  <c r="U806" i="4" s="1"/>
  <c r="AQ806" i="4" a="1"/>
  <c r="AQ806" i="4" s="1"/>
  <c r="AO806" i="4" a="1"/>
  <c r="AO806" i="4" s="1"/>
  <c r="BF806" i="4" a="1"/>
  <c r="BF806" i="4" s="1"/>
  <c r="K806" i="4" a="1"/>
  <c r="K806" i="4" s="1"/>
  <c r="P806" i="4" a="1"/>
  <c r="P806" i="4" s="1"/>
  <c r="BD806" i="4" a="1"/>
  <c r="BD806" i="4" s="1"/>
  <c r="AT806" i="4" a="1"/>
  <c r="AT806" i="4" s="1"/>
  <c r="K798" i="4" a="1"/>
  <c r="K798" i="4" s="1"/>
  <c r="AV798" i="4" a="1"/>
  <c r="AV798" i="4" s="1"/>
  <c r="AI798" i="4" a="1"/>
  <c r="AI798" i="4" s="1"/>
  <c r="AD798" i="4" a="1"/>
  <c r="AD798" i="4" s="1"/>
  <c r="Y798" i="4" a="1"/>
  <c r="Y798" i="4" s="1"/>
  <c r="AJ798" i="4" a="1"/>
  <c r="AJ798" i="4" s="1"/>
  <c r="BK798" i="4" a="1"/>
  <c r="BK798" i="4" s="1"/>
  <c r="Q798" i="4" a="1"/>
  <c r="Q798" i="4" s="1"/>
  <c r="AL790" i="4" a="1"/>
  <c r="AL790" i="4" s="1"/>
  <c r="W790" i="4" a="1"/>
  <c r="W790" i="4" s="1"/>
  <c r="AP790" i="4" a="1"/>
  <c r="AP790" i="4" s="1"/>
  <c r="K790" i="4" a="1"/>
  <c r="K790" i="4" s="1"/>
  <c r="BR790" i="4" a="1"/>
  <c r="BR790" i="4" s="1"/>
  <c r="BI790" i="4" a="1"/>
  <c r="BI790" i="4" s="1"/>
  <c r="AZ790" i="4" a="1"/>
  <c r="AZ790" i="4" s="1"/>
  <c r="AU790" i="4" a="1"/>
  <c r="AU790" i="4" s="1"/>
  <c r="BL789" i="4" a="1"/>
  <c r="BL789" i="4" s="1"/>
  <c r="AB789" i="4" a="1"/>
  <c r="AB789" i="4" s="1"/>
  <c r="S789" i="4" a="1"/>
  <c r="S789" i="4" s="1"/>
  <c r="BF789" i="4" a="1"/>
  <c r="BF789" i="4" s="1"/>
  <c r="BG789" i="4" a="1"/>
  <c r="BG789" i="4" s="1"/>
  <c r="BB789" i="4" a="1"/>
  <c r="BB789" i="4" s="1"/>
  <c r="AS789" i="4" a="1"/>
  <c r="AS789" i="4" s="1"/>
  <c r="AJ789" i="4" a="1"/>
  <c r="AJ789" i="4" s="1"/>
  <c r="BB837" i="4" a="1"/>
  <c r="BB837" i="4" s="1"/>
  <c r="AS837" i="4" a="1"/>
  <c r="AS837" i="4" s="1"/>
  <c r="AJ837" i="4" a="1"/>
  <c r="AJ837" i="4" s="1"/>
  <c r="AA837" i="4" a="1"/>
  <c r="AA837" i="4" s="1"/>
  <c r="V837" i="4" a="1"/>
  <c r="V837" i="4" s="1"/>
  <c r="AW837" i="4" a="1"/>
  <c r="AW837" i="4" s="1"/>
  <c r="AN837" i="4" a="1"/>
  <c r="AN837" i="4" s="1"/>
  <c r="AE837" i="4" a="1"/>
  <c r="AE837" i="4" s="1"/>
  <c r="Y829" i="4" a="1"/>
  <c r="Y829" i="4" s="1"/>
  <c r="P829" i="4" a="1"/>
  <c r="P829" i="4" s="1"/>
  <c r="BS829" i="4" a="1"/>
  <c r="BS829" i="4" s="1"/>
  <c r="BJ829" i="4" a="1"/>
  <c r="BJ829" i="4" s="1"/>
  <c r="BE829" i="4" a="1"/>
  <c r="BE829" i="4" s="1"/>
  <c r="BI829" i="4" a="1"/>
  <c r="BI829" i="4" s="1"/>
  <c r="AZ829" i="4" a="1"/>
  <c r="AZ829" i="4" s="1"/>
  <c r="BQ821" i="4" a="1"/>
  <c r="BQ821" i="4" s="1"/>
  <c r="J821" i="4" a="1"/>
  <c r="J821" i="4" s="1"/>
  <c r="BF821" i="4" a="1"/>
  <c r="BF821" i="4" s="1"/>
  <c r="X821" i="4" a="1"/>
  <c r="X821" i="4" s="1"/>
  <c r="M821" i="4" a="1"/>
  <c r="M821" i="4" s="1"/>
  <c r="BK821" i="4" a="1"/>
  <c r="BK821" i="4" s="1"/>
  <c r="BB821" i="4" a="1"/>
  <c r="BB821" i="4" s="1"/>
  <c r="BL821" i="4" a="1"/>
  <c r="BL821" i="4" s="1"/>
  <c r="BJ813" i="4" a="1"/>
  <c r="BJ813" i="4" s="1"/>
  <c r="AR813" i="4" a="1"/>
  <c r="AR813" i="4" s="1"/>
  <c r="BH813" i="4" a="1"/>
  <c r="BH813" i="4" s="1"/>
  <c r="BC813" i="4" a="1"/>
  <c r="BC813" i="4" s="1"/>
  <c r="T813" i="4" a="1"/>
  <c r="T813" i="4" s="1"/>
  <c r="AU813" i="4" a="1"/>
  <c r="AU813" i="4" s="1"/>
  <c r="AP813" i="4" a="1"/>
  <c r="AP813" i="4" s="1"/>
  <c r="X813" i="4" a="1"/>
  <c r="X813" i="4" s="1"/>
  <c r="AH805" i="4" a="1"/>
  <c r="AH805" i="4" s="1"/>
  <c r="AP805" i="4" a="1"/>
  <c r="AP805" i="4" s="1"/>
  <c r="AN805" i="4" a="1"/>
  <c r="AN805" i="4" s="1"/>
  <c r="BE805" i="4" a="1"/>
  <c r="BE805" i="4" s="1"/>
  <c r="J805" i="4" a="1"/>
  <c r="J805" i="4" s="1"/>
  <c r="V805" i="4" a="1"/>
  <c r="V805" i="4" s="1"/>
  <c r="BK805" i="4" a="1"/>
  <c r="BK805" i="4" s="1"/>
  <c r="AY805" i="4" a="1"/>
  <c r="AY805" i="4" s="1"/>
  <c r="AD797" i="4" a="1"/>
  <c r="AD797" i="4" s="1"/>
  <c r="Z797" i="4" a="1"/>
  <c r="Z797" i="4" s="1"/>
  <c r="K797" i="4" a="1"/>
  <c r="K797" i="4" s="1"/>
  <c r="BR797" i="4" a="1"/>
  <c r="BR797" i="4" s="1"/>
  <c r="V797" i="4" a="1"/>
  <c r="V797" i="4" s="1"/>
  <c r="AV797" i="4" a="1"/>
  <c r="AV797" i="4" s="1"/>
  <c r="AO797" i="4" a="1"/>
  <c r="AO797" i="4" s="1"/>
  <c r="BO797" i="4" a="1"/>
  <c r="BO797" i="4" s="1"/>
  <c r="AU834" i="4" a="1"/>
  <c r="AU834" i="4" s="1"/>
  <c r="BE834" i="4" a="1"/>
  <c r="BE834" i="4" s="1"/>
  <c r="AC834" i="4" a="1"/>
  <c r="AC834" i="4" s="1"/>
  <c r="AQ834" i="4" a="1"/>
  <c r="AQ834" i="4" s="1"/>
  <c r="AM834" i="4" a="1"/>
  <c r="AM834" i="4" s="1"/>
  <c r="Y834" i="4" a="1"/>
  <c r="Y834" i="4" s="1"/>
  <c r="BI834" i="4" a="1"/>
  <c r="BI834" i="4" s="1"/>
  <c r="BD834" i="4" a="1"/>
  <c r="BD834" i="4" s="1"/>
  <c r="U818" i="4" a="1"/>
  <c r="U818" i="4" s="1"/>
  <c r="BS818" i="4" a="1"/>
  <c r="BS818" i="4" s="1"/>
  <c r="BJ818" i="4" a="1"/>
  <c r="BJ818" i="4" s="1"/>
  <c r="AH818" i="4" a="1"/>
  <c r="AH818" i="4" s="1"/>
  <c r="Y818" i="4" a="1"/>
  <c r="Y818" i="4" s="1"/>
  <c r="T818" i="4" a="1"/>
  <c r="T818" i="4" s="1"/>
  <c r="K818" i="4" a="1"/>
  <c r="K818" i="4" s="1"/>
  <c r="AJ818" i="4" a="1"/>
  <c r="AJ818" i="4" s="1"/>
  <c r="AS794" i="4" a="1"/>
  <c r="AS794" i="4" s="1"/>
  <c r="AH794" i="4" a="1"/>
  <c r="AH794" i="4" s="1"/>
  <c r="BD794" i="4" a="1"/>
  <c r="BD794" i="4" s="1"/>
  <c r="BJ794" i="4" a="1"/>
  <c r="BJ794" i="4" s="1"/>
  <c r="AP794" i="4" a="1"/>
  <c r="AP794" i="4" s="1"/>
  <c r="BQ794" i="4" a="1"/>
  <c r="BQ794" i="4" s="1"/>
  <c r="BF794" i="4" a="1"/>
  <c r="BF794" i="4" s="1"/>
  <c r="N794" i="4" a="1"/>
  <c r="N794" i="4" s="1"/>
  <c r="BN833" i="4" a="1"/>
  <c r="BN833" i="4" s="1"/>
  <c r="AM833" i="4" a="1"/>
  <c r="AM833" i="4" s="1"/>
  <c r="BP833" i="4" a="1"/>
  <c r="BP833" i="4" s="1"/>
  <c r="BS833" i="4" a="1"/>
  <c r="BS833" i="4" s="1"/>
  <c r="BB833" i="4" a="1"/>
  <c r="BB833" i="4" s="1"/>
  <c r="BQ833" i="4" a="1"/>
  <c r="BQ833" i="4" s="1"/>
  <c r="AJ833" i="4" a="1"/>
  <c r="AJ833" i="4" s="1"/>
  <c r="AA817" i="4" a="1"/>
  <c r="AA817" i="4" s="1"/>
  <c r="AJ817" i="4" a="1"/>
  <c r="AJ817" i="4" s="1"/>
  <c r="AE817" i="4" a="1"/>
  <c r="AE817" i="4" s="1"/>
  <c r="V817" i="4" a="1"/>
  <c r="V817" i="4" s="1"/>
  <c r="M817" i="4" a="1"/>
  <c r="M817" i="4" s="1"/>
  <c r="BP817" i="4" a="1"/>
  <c r="BP817" i="4" s="1"/>
  <c r="BK817" i="4" a="1"/>
  <c r="BK817" i="4" s="1"/>
  <c r="O817" i="4" a="1"/>
  <c r="O817" i="4" s="1"/>
  <c r="AH801" i="4" a="1"/>
  <c r="AH801" i="4" s="1"/>
  <c r="Y801" i="4" a="1"/>
  <c r="Y801" i="4" s="1"/>
  <c r="P801" i="4" a="1"/>
  <c r="P801" i="4" s="1"/>
  <c r="T801" i="4" a="1"/>
  <c r="T801" i="4" s="1"/>
  <c r="BN801" i="4" a="1"/>
  <c r="BN801" i="4" s="1"/>
  <c r="BR801" i="4" a="1"/>
  <c r="BR801" i="4" s="1"/>
  <c r="J842" i="4" a="1"/>
  <c r="J842" i="4" s="1"/>
  <c r="AA842" i="4" a="1"/>
  <c r="AA842" i="4" s="1"/>
  <c r="AV842" i="4" a="1"/>
  <c r="AV842" i="4" s="1"/>
  <c r="BG842" i="4" a="1"/>
  <c r="BG842" i="4" s="1"/>
  <c r="BD842" i="4" a="1"/>
  <c r="BD842" i="4" s="1"/>
  <c r="M842" i="4" a="1"/>
  <c r="M842" i="4" s="1"/>
  <c r="BN842" i="4" a="1"/>
  <c r="BN842" i="4" s="1"/>
  <c r="AR842" i="4" a="1"/>
  <c r="AR842" i="4" s="1"/>
  <c r="J826" i="4" a="1"/>
  <c r="J826" i="4" s="1"/>
  <c r="BB826" i="4" a="1"/>
  <c r="BB826" i="4" s="1"/>
  <c r="AP826" i="4" a="1"/>
  <c r="AP826" i="4" s="1"/>
  <c r="T826" i="4" a="1"/>
  <c r="T826" i="4" s="1"/>
  <c r="AI826" i="4" a="1"/>
  <c r="AI826" i="4" s="1"/>
  <c r="AO826" i="4" a="1"/>
  <c r="AO826" i="4" s="1"/>
  <c r="S826" i="4" a="1"/>
  <c r="S826" i="4" s="1"/>
  <c r="W826" i="4" a="1"/>
  <c r="W826" i="4" s="1"/>
  <c r="W810" i="4" a="1"/>
  <c r="W810" i="4" s="1"/>
  <c r="AA810" i="4" a="1"/>
  <c r="AA810" i="4" s="1"/>
  <c r="AI810" i="4" a="1"/>
  <c r="AI810" i="4" s="1"/>
  <c r="AD810" i="4" a="1"/>
  <c r="AD810" i="4" s="1"/>
  <c r="U810" i="4" a="1"/>
  <c r="U810" i="4" s="1"/>
  <c r="AV810" i="4" a="1"/>
  <c r="AV810" i="4" s="1"/>
  <c r="Z810" i="4" a="1"/>
  <c r="Z810" i="4" s="1"/>
  <c r="R810" i="4" a="1"/>
  <c r="R810" i="4" s="1"/>
  <c r="BO841" i="4" a="1"/>
  <c r="BO841" i="4" s="1"/>
  <c r="AH841" i="4" a="1"/>
  <c r="AH841" i="4" s="1"/>
  <c r="Z841" i="4" a="1"/>
  <c r="Z841" i="4" s="1"/>
  <c r="R841" i="4" a="1"/>
  <c r="R841" i="4" s="1"/>
  <c r="AJ841" i="4" a="1"/>
  <c r="AJ841" i="4" s="1"/>
  <c r="S841" i="4" a="1"/>
  <c r="S841" i="4" s="1"/>
  <c r="BR841" i="4" a="1"/>
  <c r="BR841" i="4" s="1"/>
  <c r="AY841" i="4" a="1"/>
  <c r="AY841" i="4" s="1"/>
  <c r="AJ825" i="4" a="1"/>
  <c r="AJ825" i="4" s="1"/>
  <c r="AF825" i="4" a="1"/>
  <c r="AF825" i="4" s="1"/>
  <c r="V825" i="4" a="1"/>
  <c r="V825" i="4" s="1"/>
  <c r="BN825" i="4" a="1"/>
  <c r="BN825" i="4" s="1"/>
  <c r="AV825" i="4" a="1"/>
  <c r="AV825" i="4" s="1"/>
  <c r="BF825" i="4" a="1"/>
  <c r="BF825" i="4" s="1"/>
  <c r="BD825" i="4" a="1"/>
  <c r="BD825" i="4" s="1"/>
  <c r="AG825" i="4" a="1"/>
  <c r="AG825" i="4" s="1"/>
  <c r="BC809" i="4" a="1"/>
  <c r="BC809" i="4" s="1"/>
  <c r="AT809" i="4" a="1"/>
  <c r="AT809" i="4" s="1"/>
  <c r="AO809" i="4" a="1"/>
  <c r="AO809" i="4" s="1"/>
  <c r="AF809" i="4" a="1"/>
  <c r="AF809" i="4" s="1"/>
  <c r="W809" i="4" a="1"/>
  <c r="W809" i="4" s="1"/>
  <c r="N809" i="4" a="1"/>
  <c r="N809" i="4" s="1"/>
  <c r="BL809" i="4" a="1"/>
  <c r="BL809" i="4" s="1"/>
  <c r="AN793" i="4" a="1"/>
  <c r="AN793" i="4" s="1"/>
  <c r="AI793" i="4" a="1"/>
  <c r="AI793" i="4" s="1"/>
  <c r="AZ793" i="4" a="1"/>
  <c r="AZ793" i="4" s="1"/>
  <c r="O793" i="4" a="1"/>
  <c r="O793" i="4" s="1"/>
  <c r="AH793" i="4" a="1"/>
  <c r="AH793" i="4" s="1"/>
  <c r="BT793" i="4" a="1"/>
  <c r="BT793" i="4" s="1"/>
  <c r="BH793" i="4" a="1"/>
  <c r="BH793" i="4" s="1"/>
  <c r="BM793" i="4" a="1"/>
  <c r="BM793" i="4" s="1"/>
  <c r="BL832" i="4" a="1"/>
  <c r="BL832" i="4" s="1"/>
  <c r="AC832" i="4" a="1"/>
  <c r="AC832" i="4" s="1"/>
  <c r="BM832" i="4" a="1"/>
  <c r="BM832" i="4" s="1"/>
  <c r="BF832" i="4" a="1"/>
  <c r="BF832" i="4" s="1"/>
  <c r="N832" i="4" a="1"/>
  <c r="N832" i="4" s="1"/>
  <c r="BE832" i="4" a="1"/>
  <c r="BE832" i="4" s="1"/>
  <c r="X832" i="4" a="1"/>
  <c r="X832" i="4" s="1"/>
  <c r="AM832" i="4" a="1"/>
  <c r="AM832" i="4" s="1"/>
  <c r="BH808" i="4" a="1"/>
  <c r="BH808" i="4" s="1"/>
  <c r="BI808" i="4" a="1"/>
  <c r="BI808" i="4" s="1"/>
  <c r="BQ808" i="4" a="1"/>
  <c r="BQ808" i="4" s="1"/>
  <c r="AR808" i="4" a="1"/>
  <c r="AR808" i="4" s="1"/>
  <c r="V808" i="4" a="1"/>
  <c r="V808" i="4" s="1"/>
  <c r="M808" i="4" a="1"/>
  <c r="M808" i="4" s="1"/>
  <c r="AF808" i="4" a="1"/>
  <c r="AF808" i="4" s="1"/>
  <c r="BG808" i="4" a="1"/>
  <c r="BG808" i="4" s="1"/>
  <c r="R800" i="4" a="1"/>
  <c r="R800" i="4" s="1"/>
  <c r="AM800" i="4" a="1"/>
  <c r="AM800" i="4" s="1"/>
  <c r="X800" i="4" a="1"/>
  <c r="X800" i="4" s="1"/>
  <c r="N800" i="4" a="1"/>
  <c r="N800" i="4" s="1"/>
  <c r="BN800" i="4" a="1"/>
  <c r="BN800" i="4" s="1"/>
  <c r="M800" i="4" a="1"/>
  <c r="M800" i="4" s="1"/>
  <c r="AA800" i="4" a="1"/>
  <c r="AA800" i="4" s="1"/>
  <c r="V800" i="4" a="1"/>
  <c r="V800" i="4" s="1"/>
  <c r="BJ831" i="4" a="1"/>
  <c r="BJ831" i="4" s="1"/>
  <c r="BA831" i="4" a="1"/>
  <c r="BA831" i="4" s="1"/>
  <c r="AC831" i="4" a="1"/>
  <c r="AC831" i="4" s="1"/>
  <c r="O831" i="4" a="1"/>
  <c r="O831" i="4" s="1"/>
  <c r="BN831" i="4" a="1"/>
  <c r="BN831" i="4" s="1"/>
  <c r="AL831" i="4" a="1"/>
  <c r="AL831" i="4" s="1"/>
  <c r="AZ831" i="4" a="1"/>
  <c r="AZ831" i="4" s="1"/>
  <c r="BS831" i="4" a="1"/>
  <c r="BS831" i="4" s="1"/>
  <c r="BK815" i="4" a="1"/>
  <c r="BK815" i="4" s="1"/>
  <c r="AW815" i="4" a="1"/>
  <c r="AW815" i="4" s="1"/>
  <c r="BG815" i="4" a="1"/>
  <c r="BG815" i="4" s="1"/>
  <c r="AX815" i="4" a="1"/>
  <c r="AX815" i="4" s="1"/>
  <c r="AS815" i="4" a="1"/>
  <c r="AS815" i="4" s="1"/>
  <c r="N815" i="4" a="1"/>
  <c r="N815" i="4" s="1"/>
  <c r="BT815" i="4" a="1"/>
  <c r="BT815" i="4" s="1"/>
  <c r="P815" i="4" a="1"/>
  <c r="P815" i="4" s="1"/>
  <c r="AC791" i="4" a="1"/>
  <c r="AC791" i="4" s="1"/>
  <c r="X791" i="4" a="1"/>
  <c r="X791" i="4" s="1"/>
  <c r="O791" i="4" a="1"/>
  <c r="O791" i="4" s="1"/>
  <c r="BS791" i="4" a="1"/>
  <c r="BS791" i="4" s="1"/>
  <c r="AB791" i="4" a="1"/>
  <c r="AB791" i="4" s="1"/>
  <c r="BQ791" i="4" a="1"/>
  <c r="BQ791" i="4" s="1"/>
  <c r="BA791" i="4" a="1"/>
  <c r="BA791" i="4" s="1"/>
  <c r="AG791" i="4" a="1"/>
  <c r="AG791" i="4" s="1"/>
  <c r="AD838" i="4" a="1"/>
  <c r="AD838" i="4" s="1"/>
  <c r="X838" i="4" a="1"/>
  <c r="X838" i="4" s="1"/>
  <c r="AA838" i="4" a="1"/>
  <c r="AA838" i="4" s="1"/>
  <c r="BS838" i="4" a="1"/>
  <c r="BS838" i="4" s="1"/>
  <c r="AV838" i="4" a="1"/>
  <c r="AV838" i="4" s="1"/>
  <c r="BA838" i="4" a="1"/>
  <c r="BA838" i="4" s="1"/>
  <c r="AN838" i="4" a="1"/>
  <c r="AN838" i="4" s="1"/>
  <c r="BP830" i="4" a="1"/>
  <c r="BP830" i="4" s="1"/>
  <c r="AY830" i="4" a="1"/>
  <c r="AY830" i="4" s="1"/>
  <c r="K830" i="4" a="1"/>
  <c r="K830" i="4" s="1"/>
  <c r="AA830" i="4" a="1"/>
  <c r="AA830" i="4" s="1"/>
  <c r="AN830" i="4" a="1"/>
  <c r="AN830" i="4" s="1"/>
  <c r="BG830" i="4" a="1"/>
  <c r="BG830" i="4" s="1"/>
  <c r="AX830" i="4" a="1"/>
  <c r="AX830" i="4" s="1"/>
  <c r="BR830" i="4" a="1"/>
  <c r="BR830" i="4" s="1"/>
  <c r="AU822" i="4" a="1"/>
  <c r="AU822" i="4" s="1"/>
  <c r="AY822" i="4" a="1"/>
  <c r="AY822" i="4" s="1"/>
  <c r="BP822" i="4" a="1"/>
  <c r="BP822" i="4" s="1"/>
  <c r="BB822" i="4" a="1"/>
  <c r="BB822" i="4" s="1"/>
  <c r="AW822" i="4" a="1"/>
  <c r="AW822" i="4" s="1"/>
  <c r="BO822" i="4" a="1"/>
  <c r="BO822" i="4" s="1"/>
  <c r="AF822" i="4" a="1"/>
  <c r="AF822" i="4" s="1"/>
  <c r="M822" i="4" a="1"/>
  <c r="M822" i="4" s="1"/>
  <c r="BK814" i="4" a="1"/>
  <c r="BK814" i="4" s="1"/>
  <c r="AS814" i="4" a="1"/>
  <c r="AS814" i="4" s="1"/>
  <c r="BF814" i="4" a="1"/>
  <c r="BF814" i="4" s="1"/>
  <c r="AD814" i="4" a="1"/>
  <c r="AD814" i="4" s="1"/>
  <c r="U814" i="4" a="1"/>
  <c r="U814" i="4" s="1"/>
  <c r="P814" i="4" a="1"/>
  <c r="P814" i="4" s="1"/>
  <c r="BT814" i="4" a="1"/>
  <c r="BT814" i="4" s="1"/>
  <c r="BB814" i="4" a="1"/>
  <c r="BB814" i="4" s="1"/>
  <c r="BE806" i="4" a="1"/>
  <c r="BE806" i="4" s="1"/>
  <c r="AU806" i="4" a="1"/>
  <c r="AU806" i="4" s="1"/>
  <c r="AS806" i="4" a="1"/>
  <c r="AS806" i="4" s="1"/>
  <c r="AV806" i="4" a="1"/>
  <c r="AV806" i="4" s="1"/>
  <c r="O806" i="4" a="1"/>
  <c r="O806" i="4" s="1"/>
  <c r="J806" i="4" a="1"/>
  <c r="J806" i="4" s="1"/>
  <c r="AY806" i="4" a="1"/>
  <c r="AY806" i="4" s="1"/>
  <c r="AB806" i="4" a="1"/>
  <c r="AB806" i="4" s="1"/>
  <c r="BL798" i="4" a="1"/>
  <c r="BL798" i="4" s="1"/>
  <c r="AU798" i="4" a="1"/>
  <c r="AU798" i="4" s="1"/>
  <c r="BT798" i="4" a="1"/>
  <c r="BT798" i="4" s="1"/>
  <c r="BD798" i="4" a="1"/>
  <c r="BD798" i="4" s="1"/>
  <c r="AN798" i="4" a="1"/>
  <c r="AN798" i="4" s="1"/>
  <c r="BJ798" i="4" a="1"/>
  <c r="BJ798" i="4" s="1"/>
  <c r="U798" i="4" a="1"/>
  <c r="U798" i="4" s="1"/>
  <c r="BF798" i="4" a="1"/>
  <c r="BF798" i="4" s="1"/>
  <c r="R790" i="4" a="1"/>
  <c r="R790" i="4" s="1"/>
  <c r="BL790" i="4" a="1"/>
  <c r="BL790" i="4" s="1"/>
  <c r="AN790" i="4" a="1"/>
  <c r="AN790" i="4" s="1"/>
  <c r="O790" i="4" a="1"/>
  <c r="O790" i="4" s="1"/>
  <c r="BM790" i="4" a="1"/>
  <c r="BM790" i="4" s="1"/>
  <c r="AY790" i="4" a="1"/>
  <c r="AY790" i="4" s="1"/>
  <c r="AG790" i="4" a="1"/>
  <c r="AG790" i="4" s="1"/>
  <c r="S790" i="4" a="1"/>
  <c r="S790" i="4" s="1"/>
  <c r="AA789" i="4" a="1"/>
  <c r="AA789" i="4" s="1"/>
  <c r="AX789" i="4" a="1"/>
  <c r="AX789" i="4" s="1"/>
  <c r="AF789" i="4" a="1"/>
  <c r="AF789" i="4" s="1"/>
  <c r="Y789" i="4" a="1"/>
  <c r="Y789" i="4" s="1"/>
  <c r="Q789" i="4" a="1"/>
  <c r="Q789" i="4" s="1"/>
  <c r="AV789" i="4" a="1"/>
  <c r="AV789" i="4" s="1"/>
  <c r="J789" i="4" a="1"/>
  <c r="J789" i="4" s="1"/>
  <c r="AM789" i="4" a="1"/>
  <c r="AM789" i="4" s="1"/>
  <c r="Z837" i="4" a="1"/>
  <c r="Z837" i="4" s="1"/>
  <c r="Q837" i="4" a="1"/>
  <c r="Q837" i="4" s="1"/>
  <c r="BT837" i="4" a="1"/>
  <c r="BT837" i="4" s="1"/>
  <c r="BK837" i="4" a="1"/>
  <c r="BK837" i="4" s="1"/>
  <c r="BF837" i="4" a="1"/>
  <c r="BF837" i="4" s="1"/>
  <c r="L837" i="4" a="1"/>
  <c r="L837" i="4" s="1"/>
  <c r="BO837" i="4" a="1"/>
  <c r="BO837" i="4" s="1"/>
  <c r="AQ829" i="4" a="1"/>
  <c r="AQ829" i="4" s="1"/>
  <c r="AH829" i="4" a="1"/>
  <c r="AH829" i="4" s="1"/>
  <c r="AC829" i="4" a="1"/>
  <c r="AC829" i="4" s="1"/>
  <c r="T829" i="4" a="1"/>
  <c r="T829" i="4" s="1"/>
  <c r="K829" i="4" a="1"/>
  <c r="K829" i="4" s="1"/>
  <c r="BN829" i="4" a="1"/>
  <c r="BN829" i="4" s="1"/>
  <c r="AL829" i="4" a="1"/>
  <c r="AL829" i="4" s="1"/>
  <c r="AG829" i="4" a="1"/>
  <c r="AG829" i="4" s="1"/>
  <c r="BH821" i="4" a="1"/>
  <c r="BH821" i="4" s="1"/>
  <c r="AU821" i="4" a="1"/>
  <c r="AU821" i="4" s="1"/>
  <c r="BA821" i="4" a="1"/>
  <c r="BA821" i="4" s="1"/>
  <c r="R821" i="4" a="1"/>
  <c r="R821" i="4" s="1"/>
  <c r="BT821" i="4" a="1"/>
  <c r="BT821" i="4" s="1"/>
  <c r="P821" i="4" a="1"/>
  <c r="P821" i="4" s="1"/>
  <c r="BS821" i="4" a="1"/>
  <c r="BS821" i="4" s="1"/>
  <c r="W821" i="4" a="1"/>
  <c r="W821" i="4" s="1"/>
  <c r="BI813" i="4" a="1"/>
  <c r="BI813" i="4" s="1"/>
  <c r="AD813" i="4" a="1"/>
  <c r="AD813" i="4" s="1"/>
  <c r="U813" i="4" a="1"/>
  <c r="U813" i="4" s="1"/>
  <c r="L813" i="4" a="1"/>
  <c r="L813" i="4" s="1"/>
  <c r="BM813" i="4" a="1"/>
  <c r="BM813" i="4" s="1"/>
  <c r="W813" i="4" a="1"/>
  <c r="W813" i="4" s="1"/>
  <c r="N813" i="4" a="1"/>
  <c r="N813" i="4" s="1"/>
  <c r="AI813" i="4" a="1"/>
  <c r="AI813" i="4" s="1"/>
  <c r="T805" i="4" a="1"/>
  <c r="T805" i="4" s="1"/>
  <c r="AT805" i="4" a="1"/>
  <c r="AT805" i="4" s="1"/>
  <c r="AR805" i="4" a="1"/>
  <c r="AR805" i="4" s="1"/>
  <c r="AU805" i="4" a="1"/>
  <c r="AU805" i="4" s="1"/>
  <c r="N805" i="4" a="1"/>
  <c r="N805" i="4" s="1"/>
  <c r="O805" i="4" a="1"/>
  <c r="O805" i="4" s="1"/>
  <c r="BS805" i="4" a="1"/>
  <c r="BS805" i="4" s="1"/>
  <c r="AA805" i="4" a="1"/>
  <c r="AA805" i="4" s="1"/>
  <c r="AY797" i="4" a="1"/>
  <c r="AY797" i="4" s="1"/>
  <c r="BP797" i="4" a="1"/>
  <c r="BP797" i="4" s="1"/>
  <c r="BL797" i="4" a="1"/>
  <c r="BL797" i="4" s="1"/>
  <c r="AB797" i="4" a="1"/>
  <c r="AB797" i="4" s="1"/>
  <c r="BA797" i="4" a="1"/>
  <c r="BA797" i="4" s="1"/>
  <c r="AU797" i="4" a="1"/>
  <c r="AU797" i="4" s="1"/>
  <c r="AH797" i="4" a="1"/>
  <c r="AH797" i="4" s="1"/>
  <c r="BT797" i="4" a="1"/>
  <c r="BT797" i="4" s="1"/>
  <c r="AY834" i="4" a="1"/>
  <c r="AY834" i="4" s="1"/>
  <c r="AL834" i="4" a="1"/>
  <c r="AL834" i="4" s="1"/>
  <c r="AG834" i="4" a="1"/>
  <c r="AG834" i="4" s="1"/>
  <c r="T834" i="4" a="1"/>
  <c r="T834" i="4" s="1"/>
  <c r="AH834" i="4" a="1"/>
  <c r="AH834" i="4" s="1"/>
  <c r="BR834" i="4" a="1"/>
  <c r="BR834" i="4" s="1"/>
  <c r="BM834" i="4" a="1"/>
  <c r="BM834" i="4" s="1"/>
  <c r="AB834" i="4" a="1"/>
  <c r="AB834" i="4" s="1"/>
  <c r="BN818" i="4" a="1"/>
  <c r="BN818" i="4" s="1"/>
  <c r="AZ818" i="4" a="1"/>
  <c r="AZ818" i="4" s="1"/>
  <c r="AQ818" i="4" a="1"/>
  <c r="AQ818" i="4" s="1"/>
  <c r="AU818" i="4" a="1"/>
  <c r="AU818" i="4" s="1"/>
  <c r="AL818" i="4" a="1"/>
  <c r="AL818" i="4" s="1"/>
  <c r="AC818" i="4" a="1"/>
  <c r="AC818" i="4" s="1"/>
  <c r="X818" i="4" a="1"/>
  <c r="X818" i="4" s="1"/>
  <c r="P818" i="4" a="1"/>
  <c r="P818" i="4" s="1"/>
  <c r="BS794" i="4" a="1"/>
  <c r="BS794" i="4" s="1"/>
  <c r="BI794" i="4" a="1"/>
  <c r="BI794" i="4" s="1"/>
  <c r="W794" i="4" a="1"/>
  <c r="W794" i="4" s="1"/>
  <c r="S794" i="4" a="1"/>
  <c r="S794" i="4" s="1"/>
  <c r="AJ794" i="4" a="1"/>
  <c r="AJ794" i="4" s="1"/>
  <c r="AE794" i="4" a="1"/>
  <c r="AE794" i="4" s="1"/>
  <c r="U794" i="4" a="1"/>
  <c r="U794" i="4" s="1"/>
  <c r="BF833" i="4" a="1"/>
  <c r="BF833" i="4" s="1"/>
  <c r="AW833" i="4" a="1"/>
  <c r="AW833" i="4" s="1"/>
  <c r="BE833" i="4" a="1"/>
  <c r="BE833" i="4" s="1"/>
  <c r="AE833" i="4" a="1"/>
  <c r="AE833" i="4" s="1"/>
  <c r="AV833" i="4" a="1"/>
  <c r="AV833" i="4" s="1"/>
  <c r="AH833" i="4" a="1"/>
  <c r="AH833" i="4" s="1"/>
  <c r="AS833" i="4" a="1"/>
  <c r="AS833" i="4" s="1"/>
  <c r="BK833" i="4" a="1"/>
  <c r="BK833" i="4" s="1"/>
  <c r="BB817" i="4" a="1"/>
  <c r="BB817" i="4" s="1"/>
  <c r="Z817" i="4" a="1"/>
  <c r="Z817" i="4" s="1"/>
  <c r="Q817" i="4" a="1"/>
  <c r="Q817" i="4" s="1"/>
  <c r="BT817" i="4" a="1"/>
  <c r="BT817" i="4" s="1"/>
  <c r="BO817" i="4" a="1"/>
  <c r="BO817" i="4" s="1"/>
  <c r="BF817" i="4" a="1"/>
  <c r="BF817" i="4" s="1"/>
  <c r="AW817" i="4" a="1"/>
  <c r="AW817" i="4" s="1"/>
  <c r="BE817" i="4" a="1"/>
  <c r="BE817" i="4" s="1"/>
  <c r="AU801" i="4" a="1"/>
  <c r="AU801" i="4" s="1"/>
  <c r="AL801" i="4" a="1"/>
  <c r="AL801" i="4" s="1"/>
  <c r="AC801" i="4" a="1"/>
  <c r="AC801" i="4" s="1"/>
  <c r="AP801" i="4" a="1"/>
  <c r="AP801" i="4" s="1"/>
  <c r="O801" i="4" a="1"/>
  <c r="O801" i="4" s="1"/>
  <c r="X801" i="4" a="1"/>
  <c r="X801" i="4" s="1"/>
  <c r="AB801" i="4" a="1"/>
  <c r="AB801" i="4" s="1"/>
  <c r="W801" i="4" a="1"/>
  <c r="W801" i="4" s="1"/>
  <c r="BE840" i="4" a="1"/>
  <c r="BE840" i="4" s="1"/>
  <c r="AV840" i="4" a="1"/>
  <c r="AV840" i="4" s="1"/>
  <c r="AH840" i="4" a="1"/>
  <c r="AH840" i="4" s="1"/>
  <c r="S840" i="4" a="1"/>
  <c r="S840" i="4" s="1"/>
  <c r="M840" i="4" a="1"/>
  <c r="M840" i="4" s="1"/>
  <c r="AC840" i="4" a="1"/>
  <c r="AC840" i="4" s="1"/>
  <c r="AI840" i="4" a="1"/>
  <c r="AI840" i="4" s="1"/>
  <c r="BM840" i="4" a="1"/>
  <c r="BM840" i="4" s="1"/>
  <c r="AR824" i="4" a="1"/>
  <c r="AR824" i="4" s="1"/>
  <c r="AN824" i="4" a="1"/>
  <c r="AN824" i="4" s="1"/>
  <c r="AD824" i="4" a="1"/>
  <c r="AD824" i="4" s="1"/>
  <c r="R824" i="4" a="1"/>
  <c r="R824" i="4" s="1"/>
  <c r="BP824" i="4" a="1"/>
  <c r="BP824" i="4" s="1"/>
  <c r="AP824" i="4" a="1"/>
  <c r="AP824" i="4" s="1"/>
  <c r="AZ824" i="4" a="1"/>
  <c r="AZ824" i="4" s="1"/>
  <c r="AT824" i="4" a="1"/>
  <c r="AT824" i="4" s="1"/>
  <c r="BL816" i="4" a="1"/>
  <c r="BL816" i="4" s="1"/>
  <c r="BG816" i="4" a="1"/>
  <c r="BG816" i="4" s="1"/>
  <c r="AH816" i="4" a="1"/>
  <c r="AH816" i="4" s="1"/>
  <c r="AS816" i="4" a="1"/>
  <c r="AS816" i="4" s="1"/>
  <c r="W816" i="4" a="1"/>
  <c r="W816" i="4" s="1"/>
  <c r="R816" i="4" a="1"/>
  <c r="R816" i="4" s="1"/>
  <c r="AB816" i="4" a="1"/>
  <c r="AB816" i="4" s="1"/>
  <c r="Q816" i="4" a="1"/>
  <c r="Q816" i="4" s="1"/>
  <c r="AN792" i="4" a="1"/>
  <c r="AN792" i="4" s="1"/>
  <c r="AG792" i="4" a="1"/>
  <c r="AG792" i="4" s="1"/>
  <c r="W792" i="4" a="1"/>
  <c r="W792" i="4" s="1"/>
  <c r="AX792" i="4" a="1"/>
  <c r="AX792" i="4" s="1"/>
  <c r="AH792" i="4" a="1"/>
  <c r="AH792" i="4" s="1"/>
  <c r="X792" i="4" a="1"/>
  <c r="X792" i="4" s="1"/>
  <c r="M792" i="4" a="1"/>
  <c r="M792" i="4" s="1"/>
  <c r="BC792" i="4" a="1"/>
  <c r="BC792" i="4" s="1"/>
  <c r="Z839" i="4" a="1"/>
  <c r="Z839" i="4" s="1"/>
  <c r="AE839" i="4" a="1"/>
  <c r="AE839" i="4" s="1"/>
  <c r="V839" i="4" a="1"/>
  <c r="V839" i="4" s="1"/>
  <c r="M839" i="4" a="1"/>
  <c r="M839" i="4" s="1"/>
  <c r="X839" i="4" a="1"/>
  <c r="X839" i="4" s="1"/>
  <c r="O839" i="4" a="1"/>
  <c r="O839" i="4" s="1"/>
  <c r="BT839" i="4" a="1"/>
  <c r="BT839" i="4" s="1"/>
  <c r="BS823" i="4" a="1"/>
  <c r="BS823" i="4" s="1"/>
  <c r="BI823" i="4" a="1"/>
  <c r="BI823" i="4" s="1"/>
  <c r="K823" i="4" a="1"/>
  <c r="K823" i="4" s="1"/>
  <c r="AG823" i="4" a="1"/>
  <c r="AG823" i="4" s="1"/>
  <c r="BC823" i="4" a="1"/>
  <c r="BC823" i="4" s="1"/>
  <c r="BF823" i="4" a="1"/>
  <c r="BF823" i="4" s="1"/>
  <c r="AF823" i="4" a="1"/>
  <c r="AF823" i="4" s="1"/>
  <c r="AP823" i="4" a="1"/>
  <c r="AP823" i="4" s="1"/>
  <c r="N807" i="4" a="1"/>
  <c r="N807" i="4" s="1"/>
  <c r="R807" i="4" a="1"/>
  <c r="R807" i="4" s="1"/>
  <c r="BK807" i="4" a="1"/>
  <c r="BK807" i="4" s="1"/>
  <c r="Z807" i="4" a="1"/>
  <c r="Z807" i="4" s="1"/>
  <c r="Y807" i="4" a="1"/>
  <c r="Y807" i="4" s="1"/>
  <c r="T807" i="4" a="1"/>
  <c r="T807" i="4" s="1"/>
  <c r="X807" i="4" a="1"/>
  <c r="X807" i="4" s="1"/>
  <c r="BA807" i="4" a="1"/>
  <c r="BA807" i="4" s="1"/>
  <c r="AS799" i="4" a="1"/>
  <c r="AS799" i="4" s="1"/>
  <c r="AC799" i="4" a="1"/>
  <c r="AC799" i="4" s="1"/>
  <c r="Y799" i="4" a="1"/>
  <c r="Y799" i="4" s="1"/>
  <c r="BF799" i="4" a="1"/>
  <c r="BF799" i="4" s="1"/>
  <c r="J799" i="4" a="1"/>
  <c r="J799" i="4" s="1"/>
  <c r="AU799" i="4" a="1"/>
  <c r="AU799" i="4" s="1"/>
  <c r="N799" i="4" a="1"/>
  <c r="N799" i="4" s="1"/>
  <c r="Q799" i="4" a="1"/>
  <c r="Q799" i="4" s="1"/>
  <c r="BQ844" i="4" a="1"/>
  <c r="BQ844" i="4" s="1"/>
  <c r="S844" i="4" a="1"/>
  <c r="S844" i="4" s="1"/>
  <c r="K844" i="4" a="1"/>
  <c r="K844" i="4" s="1"/>
  <c r="AV844" i="4" a="1"/>
  <c r="AV844" i="4" s="1"/>
  <c r="AI844" i="4" a="1"/>
  <c r="AI844" i="4" s="1"/>
  <c r="AC844" i="4" a="1"/>
  <c r="AC844" i="4" s="1"/>
  <c r="V844" i="4" a="1"/>
  <c r="V844" i="4" s="1"/>
  <c r="P844" i="4" a="1"/>
  <c r="P844" i="4" s="1"/>
  <c r="AW836" i="4" a="1"/>
  <c r="AW836" i="4" s="1"/>
  <c r="AN836" i="4" a="1"/>
  <c r="AN836" i="4" s="1"/>
  <c r="AE836" i="4" a="1"/>
  <c r="AE836" i="4" s="1"/>
  <c r="V836" i="4" a="1"/>
  <c r="V836" i="4" s="1"/>
  <c r="Q836" i="4" a="1"/>
  <c r="Q836" i="4" s="1"/>
  <c r="BT836" i="4" a="1"/>
  <c r="BT836" i="4" s="1"/>
  <c r="BK836" i="4" a="1"/>
  <c r="BK836" i="4" s="1"/>
  <c r="BB836" i="4" a="1"/>
  <c r="BB836" i="4" s="1"/>
  <c r="K842" i="4" a="1"/>
  <c r="K842" i="4" s="1"/>
  <c r="AH842" i="4" a="1"/>
  <c r="AH842" i="4" s="1"/>
  <c r="BT842" i="4" a="1"/>
  <c r="BT842" i="4" s="1"/>
  <c r="BP842" i="4" a="1"/>
  <c r="BP842" i="4" s="1"/>
  <c r="BF842" i="4" a="1"/>
  <c r="BF842" i="4" s="1"/>
  <c r="AM842" i="4" a="1"/>
  <c r="AM842" i="4" s="1"/>
  <c r="AG842" i="4" a="1"/>
  <c r="AG842" i="4" s="1"/>
  <c r="AY842" i="4" a="1"/>
  <c r="AY842" i="4" s="1"/>
  <c r="BQ826" i="4" a="1"/>
  <c r="BQ826" i="4" s="1"/>
  <c r="BA826" i="4" a="1"/>
  <c r="BA826" i="4" s="1"/>
  <c r="BP826" i="4" a="1"/>
  <c r="BP826" i="4" s="1"/>
  <c r="AS826" i="4" a="1"/>
  <c r="AS826" i="4" s="1"/>
  <c r="AH826" i="4" a="1"/>
  <c r="AH826" i="4" s="1"/>
  <c r="BJ826" i="4" a="1"/>
  <c r="BJ826" i="4" s="1"/>
  <c r="BS826" i="4" a="1"/>
  <c r="BS826" i="4" s="1"/>
  <c r="BN826" i="4" a="1"/>
  <c r="BN826" i="4" s="1"/>
  <c r="AS810" i="4" a="1"/>
  <c r="AS810" i="4" s="1"/>
  <c r="AR810" i="4" a="1"/>
  <c r="AR810" i="4" s="1"/>
  <c r="AQ810" i="4" a="1"/>
  <c r="AQ810" i="4" s="1"/>
  <c r="AL810" i="4" a="1"/>
  <c r="AL810" i="4" s="1"/>
  <c r="BN810" i="4" a="1"/>
  <c r="BN810" i="4" s="1"/>
  <c r="T810" i="4" a="1"/>
  <c r="T810" i="4" s="1"/>
  <c r="AM810" i="4" a="1"/>
  <c r="AM810" i="4" s="1"/>
  <c r="AJ810" i="4" a="1"/>
  <c r="AJ810" i="4" s="1"/>
  <c r="BE841" i="4" a="1"/>
  <c r="BE841" i="4" s="1"/>
  <c r="BG841" i="4" a="1"/>
  <c r="BG841" i="4" s="1"/>
  <c r="AX841" i="4" a="1"/>
  <c r="AX841" i="4" s="1"/>
  <c r="Q841" i="4" a="1"/>
  <c r="Q841" i="4" s="1"/>
  <c r="J841" i="4" a="1"/>
  <c r="J841" i="4" s="1"/>
  <c r="X841" i="4" a="1"/>
  <c r="X841" i="4" s="1"/>
  <c r="BP841" i="4" a="1"/>
  <c r="BP841" i="4" s="1"/>
  <c r="O841" i="4" a="1"/>
  <c r="O841" i="4" s="1"/>
  <c r="BK825" i="4" a="1"/>
  <c r="BK825" i="4" s="1"/>
  <c r="M825" i="4" a="1"/>
  <c r="M825" i="4" s="1"/>
  <c r="AI825" i="4" a="1"/>
  <c r="AI825" i="4" s="1"/>
  <c r="U825" i="4" a="1"/>
  <c r="U825" i="4" s="1"/>
  <c r="AZ825" i="4" a="1"/>
  <c r="AZ825" i="4" s="1"/>
  <c r="AD825" i="4" a="1"/>
  <c r="AD825" i="4" s="1"/>
  <c r="AK825" i="4" a="1"/>
  <c r="AK825" i="4" s="1"/>
  <c r="AX809" i="4" a="1"/>
  <c r="AX809" i="4" s="1"/>
  <c r="AJ809" i="4" a="1"/>
  <c r="AJ809" i="4" s="1"/>
  <c r="AA809" i="4" a="1"/>
  <c r="AA809" i="4" s="1"/>
  <c r="R809" i="4" a="1"/>
  <c r="R809" i="4" s="1"/>
  <c r="M809" i="4" a="1"/>
  <c r="M809" i="4" s="1"/>
  <c r="BP809" i="4" a="1"/>
  <c r="BP809" i="4" s="1"/>
  <c r="BG809" i="4" a="1"/>
  <c r="BG809" i="4" s="1"/>
  <c r="AI809" i="4" a="1"/>
  <c r="AI809" i="4" s="1"/>
  <c r="AM793" i="4" a="1"/>
  <c r="AM793" i="4" s="1"/>
  <c r="BN793" i="4" a="1"/>
  <c r="BN793" i="4" s="1"/>
  <c r="S793" i="4" a="1"/>
  <c r="S793" i="4" s="1"/>
  <c r="AO793" i="4" a="1"/>
  <c r="AO793" i="4" s="1"/>
  <c r="L793" i="4" a="1"/>
  <c r="L793" i="4" s="1"/>
  <c r="BR793" i="4" a="1"/>
  <c r="BR793" i="4" s="1"/>
  <c r="AA793" i="4" a="1"/>
  <c r="AA793" i="4" s="1"/>
  <c r="K793" i="4" a="1"/>
  <c r="K793" i="4" s="1"/>
  <c r="AS832" i="4" a="1"/>
  <c r="AS832" i="4" s="1"/>
  <c r="AW832" i="4" a="1"/>
  <c r="AW832" i="4" s="1"/>
  <c r="AF832" i="4" a="1"/>
  <c r="AF832" i="4" s="1"/>
  <c r="K832" i="4" a="1"/>
  <c r="K832" i="4" s="1"/>
  <c r="AE832" i="4" a="1"/>
  <c r="AE832" i="4" s="1"/>
  <c r="V832" i="4" a="1"/>
  <c r="V832" i="4" s="1"/>
  <c r="AB832" i="4" a="1"/>
  <c r="AB832" i="4" s="1"/>
  <c r="O832" i="4" a="1"/>
  <c r="O832" i="4" s="1"/>
  <c r="BP808" i="4" a="1"/>
  <c r="BP808" i="4" s="1"/>
  <c r="AX808" i="4" a="1"/>
  <c r="AX808" i="4" s="1"/>
  <c r="AO808" i="4" a="1"/>
  <c r="AO808" i="4" s="1"/>
  <c r="AA808" i="4" a="1"/>
  <c r="AA808" i="4" s="1"/>
  <c r="Z808" i="4" a="1"/>
  <c r="Z808" i="4" s="1"/>
  <c r="Q808" i="4" a="1"/>
  <c r="Q808" i="4" s="1"/>
  <c r="L808" i="4" a="1"/>
  <c r="L808" i="4" s="1"/>
  <c r="AY808" i="4" a="1"/>
  <c r="AY808" i="4" s="1"/>
  <c r="AN800" i="4" a="1"/>
  <c r="AN800" i="4" s="1"/>
  <c r="BR800" i="4" a="1"/>
  <c r="BR800" i="4" s="1"/>
  <c r="BI800" i="4" a="1"/>
  <c r="BI800" i="4" s="1"/>
  <c r="AZ800" i="4" a="1"/>
  <c r="AZ800" i="4" s="1"/>
  <c r="BE800" i="4" a="1"/>
  <c r="BE800" i="4" s="1"/>
  <c r="AR800" i="4" a="1"/>
  <c r="AR800" i="4" s="1"/>
  <c r="BF800" i="4" a="1"/>
  <c r="BF800" i="4" s="1"/>
  <c r="AW800" i="4" a="1"/>
  <c r="AW800" i="4" s="1"/>
  <c r="AH831" i="4" a="1"/>
  <c r="AH831" i="4" s="1"/>
  <c r="Y831" i="4" a="1"/>
  <c r="Y831" i="4" s="1"/>
  <c r="BI831" i="4" a="1"/>
  <c r="BI831" i="4" s="1"/>
  <c r="X831" i="4" a="1"/>
  <c r="X831" i="4" s="1"/>
  <c r="BH831" i="4" a="1"/>
  <c r="BH831" i="4" s="1"/>
  <c r="BD831" i="4" a="1"/>
  <c r="BD831" i="4" s="1"/>
  <c r="K831" i="4" a="1"/>
  <c r="K831" i="4" s="1"/>
  <c r="AQ831" i="4" a="1"/>
  <c r="AQ831" i="4" s="1"/>
  <c r="L815" i="4" a="1"/>
  <c r="L815" i="4" s="1"/>
  <c r="BF815" i="4" a="1"/>
  <c r="BF815" i="4" s="1"/>
  <c r="AN815" i="4" a="1"/>
  <c r="AN815" i="4" s="1"/>
  <c r="AE815" i="4" a="1"/>
  <c r="AE815" i="4" s="1"/>
  <c r="V815" i="4" a="1"/>
  <c r="V815" i="4" s="1"/>
  <c r="AJ815" i="4" a="1"/>
  <c r="AJ815" i="4" s="1"/>
  <c r="U815" i="4" a="1"/>
  <c r="U815" i="4" s="1"/>
  <c r="BB815" i="4" a="1"/>
  <c r="BB815" i="4" s="1"/>
  <c r="S791" i="4" a="1"/>
  <c r="S791" i="4" s="1"/>
  <c r="BG791" i="4" a="1"/>
  <c r="BG791" i="4" s="1"/>
  <c r="AV791" i="4" a="1"/>
  <c r="AV791" i="4" s="1"/>
  <c r="AL791" i="4" a="1"/>
  <c r="AL791" i="4" s="1"/>
  <c r="R791" i="4" a="1"/>
  <c r="R791" i="4" s="1"/>
  <c r="AA791" i="4" a="1"/>
  <c r="AA791" i="4" s="1"/>
  <c r="V791" i="4" a="1"/>
  <c r="V791" i="4" s="1"/>
  <c r="BH838" i="4" a="1"/>
  <c r="BH838" i="4" s="1"/>
  <c r="BC838" i="4" a="1"/>
  <c r="BC838" i="4" s="1"/>
  <c r="AT838" i="4" a="1"/>
  <c r="AT838" i="4" s="1"/>
  <c r="BT838" i="4" a="1"/>
  <c r="BT838" i="4" s="1"/>
  <c r="BE838" i="4" a="1"/>
  <c r="BE838" i="4" s="1"/>
  <c r="R838" i="4" a="1"/>
  <c r="R838" i="4" s="1"/>
  <c r="AQ838" i="4" a="1"/>
  <c r="AQ838" i="4" s="1"/>
  <c r="AR838" i="4" a="1"/>
  <c r="AR838" i="4" s="1"/>
  <c r="BT830" i="4" a="1"/>
  <c r="BT830" i="4" s="1"/>
  <c r="Z830" i="4" a="1"/>
  <c r="Z830" i="4" s="1"/>
  <c r="AT830" i="4" a="1"/>
  <c r="AT830" i="4" s="1"/>
  <c r="AW830" i="4" a="1"/>
  <c r="AW830" i="4" s="1"/>
  <c r="BE830" i="4" a="1"/>
  <c r="BE830" i="4" s="1"/>
  <c r="AI830" i="4" a="1"/>
  <c r="AI830" i="4" s="1"/>
  <c r="BJ830" i="4" a="1"/>
  <c r="BJ830" i="4" s="1"/>
  <c r="AH830" i="4" a="1"/>
  <c r="AH830" i="4" s="1"/>
  <c r="BI822" i="4" a="1"/>
  <c r="BI822" i="4" s="1"/>
  <c r="AL822" i="4" a="1"/>
  <c r="AL822" i="4" s="1"/>
  <c r="BT822" i="4" a="1"/>
  <c r="BT822" i="4" s="1"/>
  <c r="BF822" i="4" a="1"/>
  <c r="BF822" i="4" s="1"/>
  <c r="L822" i="4" a="1"/>
  <c r="L822" i="4" s="1"/>
  <c r="AV822" i="4" a="1"/>
  <c r="AV822" i="4" s="1"/>
  <c r="AE822" i="4" a="1"/>
  <c r="AE822" i="4" s="1"/>
  <c r="AR822" i="4" a="1"/>
  <c r="AR822" i="4" s="1"/>
  <c r="Q814" i="4" a="1"/>
  <c r="Q814" i="4" s="1"/>
  <c r="BO814" i="4" a="1"/>
  <c r="BO814" i="4" s="1"/>
  <c r="AM814" i="4" a="1"/>
  <c r="AM814" i="4" s="1"/>
  <c r="AQ814" i="4" a="1"/>
  <c r="AQ814" i="4" s="1"/>
  <c r="Y814" i="4" a="1"/>
  <c r="Y814" i="4" s="1"/>
  <c r="N814" i="4" a="1"/>
  <c r="N814" i="4" s="1"/>
  <c r="Z814" i="4" a="1"/>
  <c r="Z814" i="4" s="1"/>
  <c r="AP814" i="4" a="1"/>
  <c r="AP814" i="4" s="1"/>
  <c r="BI806" i="4" a="1"/>
  <c r="BI806" i="4" s="1"/>
  <c r="AX806" i="4" a="1"/>
  <c r="AX806" i="4" s="1"/>
  <c r="BO806" i="4" a="1"/>
  <c r="BO806" i="4" s="1"/>
  <c r="T806" i="4" a="1"/>
  <c r="T806" i="4" s="1"/>
  <c r="R806" i="4" a="1"/>
  <c r="R806" i="4" s="1"/>
  <c r="W806" i="4" a="1"/>
  <c r="W806" i="4" s="1"/>
  <c r="BL806" i="4" a="1"/>
  <c r="BL806" i="4" s="1"/>
  <c r="AK806" i="4" a="1"/>
  <c r="AK806" i="4" s="1"/>
  <c r="BA798" i="4" a="1"/>
  <c r="BA798" i="4" s="1"/>
  <c r="AO798" i="4" a="1"/>
  <c r="AO798" i="4" s="1"/>
  <c r="AX798" i="4" a="1"/>
  <c r="AX798" i="4" s="1"/>
  <c r="AS798" i="4" a="1"/>
  <c r="AS798" i="4" s="1"/>
  <c r="AM798" i="4" a="1"/>
  <c r="AM798" i="4" s="1"/>
  <c r="S798" i="4" a="1"/>
  <c r="S798" i="4" s="1"/>
  <c r="T798" i="4" a="1"/>
  <c r="T798" i="4" s="1"/>
  <c r="O798" i="4" a="1"/>
  <c r="O798" i="4" s="1"/>
  <c r="AB790" i="4" a="1"/>
  <c r="AB790" i="4" s="1"/>
  <c r="AI790" i="4" a="1"/>
  <c r="AI790" i="4" s="1"/>
  <c r="N790" i="4" a="1"/>
  <c r="N790" i="4" s="1"/>
  <c r="AX790" i="4" a="1"/>
  <c r="AX790" i="4" s="1"/>
  <c r="J790" i="4" a="1"/>
  <c r="J790" i="4" s="1"/>
  <c r="BT790" i="4" a="1"/>
  <c r="BT790" i="4" s="1"/>
  <c r="AT790" i="4" a="1"/>
  <c r="AT790" i="4" s="1"/>
  <c r="AK790" i="4" a="1"/>
  <c r="AK790" i="4" s="1"/>
  <c r="AH789" i="4" a="1"/>
  <c r="AH789" i="4" s="1"/>
  <c r="AE789" i="4" a="1"/>
  <c r="AE789" i="4" s="1"/>
  <c r="M789" i="4" a="1"/>
  <c r="M789" i="4" s="1"/>
  <c r="BO789" i="4" a="1"/>
  <c r="BO789" i="4" s="1"/>
  <c r="BE789" i="4" a="1"/>
  <c r="BE789" i="4" s="1"/>
  <c r="P789" i="4" a="1"/>
  <c r="P789" i="4" s="1"/>
  <c r="AR789" i="4" a="1"/>
  <c r="AR789" i="4" s="1"/>
  <c r="BJ837" i="4" a="1"/>
  <c r="BJ837" i="4" s="1"/>
  <c r="BA837" i="4" a="1"/>
  <c r="BA837" i="4" s="1"/>
  <c r="AR837" i="4" a="1"/>
  <c r="AR837" i="4" s="1"/>
  <c r="AI837" i="4" a="1"/>
  <c r="AI837" i="4" s="1"/>
  <c r="AD837" i="4" a="1"/>
  <c r="AD837" i="4" s="1"/>
  <c r="U837" i="4" a="1"/>
  <c r="U837" i="4" s="1"/>
  <c r="AM837" i="4" a="1"/>
  <c r="AM837" i="4" s="1"/>
  <c r="AH837" i="4" a="1"/>
  <c r="AH837" i="4" s="1"/>
  <c r="X829" i="4" a="1"/>
  <c r="X829" i="4" s="1"/>
  <c r="O829" i="4" a="1"/>
  <c r="O829" i="4" s="1"/>
  <c r="BR829" i="4" a="1"/>
  <c r="BR829" i="4" s="1"/>
  <c r="BM829" i="4" a="1"/>
  <c r="BM829" i="4" s="1"/>
  <c r="BD829" i="4" a="1"/>
  <c r="BD829" i="4" s="1"/>
  <c r="AU829" i="4" a="1"/>
  <c r="AU829" i="4" s="1"/>
  <c r="AK829" i="4" a="1"/>
  <c r="AK829" i="4" s="1"/>
  <c r="AB829" i="4" a="1"/>
  <c r="AB829" i="4" s="1"/>
  <c r="AY821" i="4" a="1"/>
  <c r="AY821" i="4" s="1"/>
  <c r="BC821" i="4" a="1"/>
  <c r="BC821" i="4" s="1"/>
  <c r="T821" i="4" a="1"/>
  <c r="T821" i="4" s="1"/>
  <c r="AI821" i="4" a="1"/>
  <c r="AI821" i="4" s="1"/>
  <c r="BP821" i="4" a="1"/>
  <c r="BP821" i="4" s="1"/>
  <c r="BG821" i="4" a="1"/>
  <c r="BG821" i="4" s="1"/>
  <c r="V821" i="4" a="1"/>
  <c r="V821" i="4" s="1"/>
  <c r="BJ821" i="4" a="1"/>
  <c r="BJ821" i="4" s="1"/>
  <c r="K813" i="4" a="1"/>
  <c r="K813" i="4" s="1"/>
  <c r="BB813" i="4" a="1"/>
  <c r="BB813" i="4" s="1"/>
  <c r="AW813" i="4" a="1"/>
  <c r="AW813" i="4" s="1"/>
  <c r="AQ813" i="4" a="1"/>
  <c r="AQ813" i="4" s="1"/>
  <c r="AB813" i="4" a="1"/>
  <c r="AB813" i="4" s="1"/>
  <c r="R813" i="4" a="1"/>
  <c r="R813" i="4" s="1"/>
  <c r="BK813" i="4" a="1"/>
  <c r="BK813" i="4" s="1"/>
  <c r="BA813" i="4" a="1"/>
  <c r="BA813" i="4" s="1"/>
  <c r="BD805" i="4" a="1"/>
  <c r="BD805" i="4" s="1"/>
  <c r="AW805" i="4" a="1"/>
  <c r="AW805" i="4" s="1"/>
  <c r="BN805" i="4" a="1"/>
  <c r="BN805" i="4" s="1"/>
  <c r="S805" i="4" a="1"/>
  <c r="S805" i="4" s="1"/>
  <c r="Q805" i="4" a="1"/>
  <c r="Q805" i="4" s="1"/>
  <c r="BL805" i="4" a="1"/>
  <c r="BL805" i="4" s="1"/>
  <c r="BC805" i="4" a="1"/>
  <c r="BC805" i="4" s="1"/>
  <c r="AJ805" i="4" a="1"/>
  <c r="AJ805" i="4" s="1"/>
  <c r="BN797" i="4" a="1"/>
  <c r="BN797" i="4" s="1"/>
  <c r="Y797" i="4" a="1"/>
  <c r="Y797" i="4" s="1"/>
  <c r="U797" i="4" a="1"/>
  <c r="U797" i="4" s="1"/>
  <c r="BF797" i="4" a="1"/>
  <c r="BF797" i="4" s="1"/>
  <c r="J797" i="4" a="1"/>
  <c r="J797" i="4" s="1"/>
  <c r="AT797" i="4" a="1"/>
  <c r="AT797" i="4" s="1"/>
  <c r="BS797" i="4" a="1"/>
  <c r="BS797" i="4" s="1"/>
  <c r="AC797" i="4" a="1"/>
  <c r="AC797" i="4" s="1"/>
  <c r="W834" i="4" a="1"/>
  <c r="W834" i="4" s="1"/>
  <c r="AP834" i="4" a="1"/>
  <c r="AP834" i="4" s="1"/>
  <c r="BQ834" i="4" a="1"/>
  <c r="BQ834" i="4" s="1"/>
  <c r="X834" i="4" a="1"/>
  <c r="X834" i="4" s="1"/>
  <c r="O834" i="4" a="1"/>
  <c r="O834" i="4" s="1"/>
  <c r="J834" i="4" a="1"/>
  <c r="J834" i="4" s="1"/>
  <c r="AK834" i="4" a="1"/>
  <c r="AK834" i="4" s="1"/>
  <c r="AN834" i="4" a="1"/>
  <c r="AN834" i="4" s="1"/>
  <c r="O818" i="4" a="1"/>
  <c r="O818" i="4" s="1"/>
  <c r="BI818" i="4" a="1"/>
  <c r="BI818" i="4" s="1"/>
  <c r="BD818" i="4" a="1"/>
  <c r="BD818" i="4" s="1"/>
  <c r="AY818" i="4" a="1"/>
  <c r="AY818" i="4" s="1"/>
  <c r="AP818" i="4" a="1"/>
  <c r="AP818" i="4" s="1"/>
  <c r="AG818" i="4" a="1"/>
  <c r="AG818" i="4" s="1"/>
  <c r="BF818" i="4" a="1"/>
  <c r="BF818" i="4" s="1"/>
  <c r="BE794" i="4" a="1"/>
  <c r="BE794" i="4" s="1"/>
  <c r="AR794" i="4" a="1"/>
  <c r="AR794" i="4" s="1"/>
  <c r="AB794" i="4" a="1"/>
  <c r="AB794" i="4" s="1"/>
  <c r="AX794" i="4" a="1"/>
  <c r="AX794" i="4" s="1"/>
  <c r="AN794" i="4" a="1"/>
  <c r="AN794" i="4" s="1"/>
  <c r="AY794" i="4" a="1"/>
  <c r="AY794" i="4" s="1"/>
  <c r="T794" i="4" a="1"/>
  <c r="T794" i="4" s="1"/>
  <c r="AD794" i="4" a="1"/>
  <c r="AD794" i="4" s="1"/>
  <c r="U833" i="4" a="1"/>
  <c r="U833" i="4" s="1"/>
  <c r="L833" i="4" a="1"/>
  <c r="L833" i="4" s="1"/>
  <c r="AN833" i="4" a="1"/>
  <c r="AN833" i="4" s="1"/>
  <c r="BJ833" i="4" a="1"/>
  <c r="BJ833" i="4" s="1"/>
  <c r="Z833" i="4" a="1"/>
  <c r="Z833" i="4" s="1"/>
  <c r="Y833" i="4" a="1"/>
  <c r="Y833" i="4" s="1"/>
  <c r="BT833" i="4" a="1"/>
  <c r="BT833" i="4" s="1"/>
  <c r="AD833" i="4" a="1"/>
  <c r="AD833" i="4" s="1"/>
  <c r="AN817" i="4" a="1"/>
  <c r="AN817" i="4" s="1"/>
  <c r="BJ817" i="4" a="1"/>
  <c r="BJ817" i="4" s="1"/>
  <c r="BA817" i="4" a="1"/>
  <c r="BA817" i="4" s="1"/>
  <c r="AR817" i="4" a="1"/>
  <c r="AR817" i="4" s="1"/>
  <c r="AM817" i="4" a="1"/>
  <c r="AM817" i="4" s="1"/>
  <c r="AD817" i="4" a="1"/>
  <c r="AD817" i="4" s="1"/>
  <c r="U817" i="4" a="1"/>
  <c r="U817" i="4" s="1"/>
  <c r="AS817" i="4" a="1"/>
  <c r="AS817" i="4" s="1"/>
  <c r="BM801" i="4" a="1"/>
  <c r="BM801" i="4" s="1"/>
  <c r="BD801" i="4" a="1"/>
  <c r="BD801" i="4" s="1"/>
  <c r="AY801" i="4" a="1"/>
  <c r="AY801" i="4" s="1"/>
  <c r="BC801" i="4" a="1"/>
  <c r="BC801" i="4" s="1"/>
  <c r="AG801" i="4" a="1"/>
  <c r="AG801" i="4" s="1"/>
  <c r="AK801" i="4" a="1"/>
  <c r="AK801" i="4" s="1"/>
  <c r="BG801" i="4" a="1"/>
  <c r="BG801" i="4" s="1"/>
  <c r="AX801" i="4" a="1"/>
  <c r="AX801" i="4" s="1"/>
  <c r="AO840" i="4" a="1"/>
  <c r="AO840" i="4" s="1"/>
  <c r="AG840" i="4" a="1"/>
  <c r="AG840" i="4" s="1"/>
  <c r="Z840" i="4" a="1"/>
  <c r="Z840" i="4" s="1"/>
  <c r="AE840" i="4" a="1"/>
  <c r="AE840" i="4" s="1"/>
  <c r="K840" i="4" a="1"/>
  <c r="K840" i="4" s="1"/>
  <c r="AP840" i="4" a="1"/>
  <c r="AP840" i="4" s="1"/>
  <c r="BC840" i="4" a="1"/>
  <c r="BC840" i="4" s="1"/>
  <c r="AU840" i="4" a="1"/>
  <c r="AU840" i="4" s="1"/>
  <c r="BS824" i="4" a="1"/>
  <c r="BS824" i="4" s="1"/>
  <c r="Q824" i="4" a="1"/>
  <c r="Q824" i="4" s="1"/>
  <c r="M824" i="4" a="1"/>
  <c r="M824" i="4" s="1"/>
  <c r="Y824" i="4" a="1"/>
  <c r="Y824" i="4" s="1"/>
  <c r="K824" i="4" a="1"/>
  <c r="K824" i="4" s="1"/>
  <c r="BQ824" i="4" a="1"/>
  <c r="BQ824" i="4" s="1"/>
  <c r="X824" i="4" a="1"/>
  <c r="X824" i="4" s="1"/>
  <c r="AA824" i="4" a="1"/>
  <c r="AA824" i="4" s="1"/>
  <c r="M816" i="4" a="1"/>
  <c r="M816" i="4" s="1"/>
  <c r="BK816" i="4" a="1"/>
  <c r="BK816" i="4" s="1"/>
  <c r="BF816" i="4" a="1"/>
  <c r="BF816" i="4" s="1"/>
  <c r="Y816" i="4" a="1"/>
  <c r="Y816" i="4" s="1"/>
  <c r="AJ816" i="4" a="1"/>
  <c r="AJ816" i="4" s="1"/>
  <c r="AA816" i="4" a="1"/>
  <c r="AA816" i="4" s="1"/>
  <c r="V816" i="4" a="1"/>
  <c r="V816" i="4" s="1"/>
  <c r="BC816" i="4" a="1"/>
  <c r="BC816" i="4" s="1"/>
  <c r="AR792" i="4" a="1"/>
  <c r="AR792" i="4" s="1"/>
  <c r="BR792" i="4" a="1"/>
  <c r="BR792" i="4" s="1"/>
  <c r="BS792" i="4" a="1"/>
  <c r="BS792" i="4" s="1"/>
  <c r="L792" i="4" a="1"/>
  <c r="L792" i="4" s="1"/>
  <c r="AW792" i="4" a="1"/>
  <c r="AW792" i="4" s="1"/>
  <c r="BT792" i="4" a="1"/>
  <c r="BT792" i="4" s="1"/>
  <c r="BI792" i="4" a="1"/>
  <c r="BI792" i="4" s="1"/>
  <c r="BS839" i="4" a="1"/>
  <c r="BS839" i="4" s="1"/>
  <c r="BB839" i="4" a="1"/>
  <c r="BB839" i="4" s="1"/>
  <c r="Q839" i="4" a="1"/>
  <c r="Q839" i="4" s="1"/>
  <c r="BO839" i="4" a="1"/>
  <c r="BO839" i="4" s="1"/>
  <c r="BI839" i="4" a="1"/>
  <c r="BI839" i="4" s="1"/>
  <c r="J839" i="4" a="1"/>
  <c r="J839" i="4" s="1"/>
  <c r="BR839" i="4" a="1"/>
  <c r="BR839" i="4" s="1"/>
  <c r="BL839" i="4" a="1"/>
  <c r="BL839" i="4" s="1"/>
  <c r="AV823" i="4" a="1"/>
  <c r="AV823" i="4" s="1"/>
  <c r="AR823" i="4" a="1"/>
  <c r="AR823" i="4" s="1"/>
  <c r="AL823" i="4" a="1"/>
  <c r="AL823" i="4" s="1"/>
  <c r="BQ823" i="4" a="1"/>
  <c r="BQ823" i="4" s="1"/>
  <c r="BG823" i="4" a="1"/>
  <c r="BG823" i="4" s="1"/>
  <c r="BM823" i="4" a="1"/>
  <c r="BM823" i="4" s="1"/>
  <c r="BK823" i="4" a="1"/>
  <c r="BK823" i="4" s="1"/>
  <c r="N823" i="4" a="1"/>
  <c r="N823" i="4" s="1"/>
  <c r="AJ807" i="4" a="1"/>
  <c r="AJ807" i="4" s="1"/>
  <c r="BT807" i="4" a="1"/>
  <c r="BT807" i="4" s="1"/>
  <c r="AI807" i="4" a="1"/>
  <c r="AI807" i="4" s="1"/>
  <c r="AD807" i="4" a="1"/>
  <c r="AD807" i="4" s="1"/>
  <c r="AC807" i="4" a="1"/>
  <c r="AC807" i="4" s="1"/>
  <c r="S807" i="4" a="1"/>
  <c r="S807" i="4" s="1"/>
  <c r="AA807" i="4" a="1"/>
  <c r="AA807" i="4" s="1"/>
  <c r="BD807" i="4" a="1"/>
  <c r="BD807" i="4" s="1"/>
  <c r="AH799" i="4" a="1"/>
  <c r="AH799" i="4" s="1"/>
  <c r="BS799" i="4" a="1"/>
  <c r="BS799" i="4" s="1"/>
  <c r="AI799" i="4" a="1"/>
  <c r="AI799" i="4" s="1"/>
  <c r="O799" i="4" a="1"/>
  <c r="O799" i="4" s="1"/>
  <c r="BO799" i="4" a="1"/>
  <c r="BO799" i="4" s="1"/>
  <c r="BJ799" i="4" a="1"/>
  <c r="BJ799" i="4" s="1"/>
  <c r="AR799" i="4" a="1"/>
  <c r="AR799" i="4" s="1"/>
  <c r="AL799" i="4" a="1"/>
  <c r="AL799" i="4" s="1"/>
  <c r="BK844" i="4" a="1"/>
  <c r="BK844" i="4" s="1"/>
  <c r="X844" i="4" a="1"/>
  <c r="X844" i="4" s="1"/>
  <c r="BP844" i="4" a="1"/>
  <c r="BP844" i="4" s="1"/>
  <c r="AU844" i="4" a="1"/>
  <c r="AU844" i="4" s="1"/>
  <c r="AO844" i="4" a="1"/>
  <c r="AO844" i="4" s="1"/>
  <c r="AH844" i="4" a="1"/>
  <c r="AH844" i="4" s="1"/>
  <c r="AB844" i="4" a="1"/>
  <c r="AB844" i="4" s="1"/>
  <c r="O844" i="4" a="1"/>
  <c r="O844" i="4" s="1"/>
  <c r="BA836" i="4" a="1"/>
  <c r="BA836" i="4" s="1"/>
  <c r="AR836" i="4" a="1"/>
  <c r="AR836" i="4" s="1"/>
  <c r="AI836" i="4" a="1"/>
  <c r="AI836" i="4" s="1"/>
  <c r="Z836" i="4" a="1"/>
  <c r="Z836" i="4" s="1"/>
  <c r="U836" i="4" a="1"/>
  <c r="U836" i="4" s="1"/>
  <c r="L836" i="4" a="1"/>
  <c r="L836" i="4" s="1"/>
  <c r="BO836" i="4" a="1"/>
  <c r="BO836" i="4" s="1"/>
  <c r="BF836" i="4" a="1"/>
  <c r="BF836" i="4" s="1"/>
  <c r="AI842" i="4" a="1"/>
  <c r="AI842" i="4" s="1"/>
  <c r="BI842" i="4" a="1"/>
  <c r="BI842" i="4" s="1"/>
  <c r="BC842" i="4" a="1"/>
  <c r="BC842" i="4" s="1"/>
  <c r="BJ842" i="4" a="1"/>
  <c r="BJ842" i="4" s="1"/>
  <c r="BK842" i="4" a="1"/>
  <c r="BK842" i="4" s="1"/>
  <c r="AS842" i="4" a="1"/>
  <c r="AS842" i="4" s="1"/>
  <c r="AC842" i="4" a="1"/>
  <c r="AC842" i="4" s="1"/>
  <c r="X842" i="4" a="1"/>
  <c r="X842" i="4" s="1"/>
  <c r="AA826" i="4" a="1"/>
  <c r="AA826" i="4" s="1"/>
  <c r="K826" i="4" a="1"/>
  <c r="K826" i="4" s="1"/>
  <c r="Y826" i="4" a="1"/>
  <c r="Y826" i="4" s="1"/>
  <c r="BE826" i="4" a="1"/>
  <c r="BE826" i="4" s="1"/>
  <c r="AR826" i="4" a="1"/>
  <c r="AR826" i="4" s="1"/>
  <c r="BO826" i="4" a="1"/>
  <c r="BO826" i="4" s="1"/>
  <c r="AB826" i="4" a="1"/>
  <c r="AB826" i="4" s="1"/>
  <c r="BC826" i="4" a="1"/>
  <c r="BC826" i="4" s="1"/>
  <c r="Q810" i="4" a="1"/>
  <c r="Q810" i="4" s="1"/>
  <c r="P810" i="4" a="1"/>
  <c r="P810" i="4" s="1"/>
  <c r="BQ810" i="4" a="1"/>
  <c r="BQ810" i="4" s="1"/>
  <c r="BP810" i="4" a="1"/>
  <c r="BP810" i="4" s="1"/>
  <c r="AC810" i="4" a="1"/>
  <c r="AC810" i="4" s="1"/>
  <c r="BO810" i="4" a="1"/>
  <c r="BO810" i="4" s="1"/>
  <c r="K810" i="4" a="1"/>
  <c r="K810" i="4" s="1"/>
  <c r="Y810" i="4" a="1"/>
  <c r="Y810" i="4" s="1"/>
  <c r="AS841" i="4" a="1"/>
  <c r="AS841" i="4" s="1"/>
  <c r="BN841" i="4" a="1"/>
  <c r="BN841" i="4" s="1"/>
  <c r="BF841" i="4" a="1"/>
  <c r="BF841" i="4" s="1"/>
  <c r="AP841" i="4" a="1"/>
  <c r="AP841" i="4" s="1"/>
  <c r="AG841" i="4" a="1"/>
  <c r="AG841" i="4" s="1"/>
  <c r="AF841" i="4" a="1"/>
  <c r="AF841" i="4" s="1"/>
  <c r="P841" i="4" a="1"/>
  <c r="P841" i="4" s="1"/>
  <c r="BQ825" i="4" a="1"/>
  <c r="BQ825" i="4" s="1"/>
  <c r="AT825" i="4" a="1"/>
  <c r="AT825" i="4" s="1"/>
  <c r="AN825" i="4" a="1"/>
  <c r="AN825" i="4" s="1"/>
  <c r="BS825" i="4" a="1"/>
  <c r="BS825" i="4" s="1"/>
  <c r="BE825" i="4" a="1"/>
  <c r="BE825" i="4" s="1"/>
  <c r="O825" i="4" a="1"/>
  <c r="O825" i="4" s="1"/>
  <c r="AH825" i="4" a="1"/>
  <c r="AH825" i="4" s="1"/>
  <c r="AR825" i="4" a="1"/>
  <c r="AR825" i="4" s="1"/>
  <c r="V809" i="4" a="1"/>
  <c r="V809" i="4" s="1"/>
  <c r="BT809" i="4" a="1"/>
  <c r="BT809" i="4" s="1"/>
  <c r="BK809" i="4" a="1"/>
  <c r="BK809" i="4" s="1"/>
  <c r="BB809" i="4" a="1"/>
  <c r="BB809" i="4" s="1"/>
  <c r="AW809" i="4" a="1"/>
  <c r="AW809" i="4" s="1"/>
  <c r="AN809" i="4" a="1"/>
  <c r="AN809" i="4" s="1"/>
  <c r="AE809" i="4" a="1"/>
  <c r="AE809" i="4" s="1"/>
  <c r="X809" i="4" a="1"/>
  <c r="X809" i="4" s="1"/>
  <c r="AL793" i="4" a="1"/>
  <c r="AL793" i="4" s="1"/>
  <c r="AC793" i="4" a="1"/>
  <c r="AC793" i="4" s="1"/>
  <c r="BD793" i="4" a="1"/>
  <c r="BD793" i="4" s="1"/>
  <c r="AS793" i="4" a="1"/>
  <c r="AS793" i="4" s="1"/>
  <c r="BG793" i="4" a="1"/>
  <c r="BG793" i="4" s="1"/>
  <c r="AQ793" i="4" a="1"/>
  <c r="AQ793" i="4" s="1"/>
  <c r="Z793" i="4" a="1"/>
  <c r="Z793" i="4" s="1"/>
  <c r="P793" i="4" a="1"/>
  <c r="P793" i="4" s="1"/>
  <c r="AH832" i="4" a="1"/>
  <c r="AH832" i="4" s="1"/>
  <c r="R832" i="4" a="1"/>
  <c r="R832" i="4" s="1"/>
  <c r="M832" i="4" a="1"/>
  <c r="M832" i="4" s="1"/>
  <c r="AR832" i="4" a="1"/>
  <c r="AR832" i="4" s="1"/>
  <c r="BA832" i="4" a="1"/>
  <c r="BA832" i="4" s="1"/>
  <c r="BB832" i="4" a="1"/>
  <c r="BB832" i="4" s="1"/>
  <c r="AO832" i="4" a="1"/>
  <c r="AO832" i="4" s="1"/>
  <c r="S832" i="4" a="1"/>
  <c r="S832" i="4" s="1"/>
  <c r="K808" i="4" a="1"/>
  <c r="K808" i="4" s="1"/>
  <c r="S808" i="4" a="1"/>
  <c r="S808" i="4" s="1"/>
  <c r="N808" i="4" a="1"/>
  <c r="N808" i="4" s="1"/>
  <c r="AE808" i="4" a="1"/>
  <c r="AE808" i="4" s="1"/>
  <c r="AD808" i="4" a="1"/>
  <c r="AD808" i="4" s="1"/>
  <c r="U808" i="4" a="1"/>
  <c r="U808" i="4" s="1"/>
  <c r="AB808" i="4" a="1"/>
  <c r="AB808" i="4" s="1"/>
  <c r="R808" i="4" a="1"/>
  <c r="R808" i="4" s="1"/>
  <c r="O800" i="4" a="1"/>
  <c r="O800" i="4" s="1"/>
  <c r="AB800" i="4" a="1"/>
  <c r="AB800" i="4" s="1"/>
  <c r="S800" i="4" a="1"/>
  <c r="S800" i="4" s="1"/>
  <c r="BM800" i="4" a="1"/>
  <c r="BM800" i="4" s="1"/>
  <c r="AQ800" i="4" a="1"/>
  <c r="AQ800" i="4" s="1"/>
  <c r="AV800" i="4" a="1"/>
  <c r="AV800" i="4" s="1"/>
  <c r="AD800" i="4" a="1"/>
  <c r="AD800" i="4" s="1"/>
  <c r="Q800" i="4" a="1"/>
  <c r="Q800" i="4" s="1"/>
  <c r="AU831" i="4" a="1"/>
  <c r="AU831" i="4" s="1"/>
  <c r="S831" i="4" a="1"/>
  <c r="S831" i="4" s="1"/>
  <c r="J831" i="4" a="1"/>
  <c r="J831" i="4" s="1"/>
  <c r="BM831" i="4" a="1"/>
  <c r="BM831" i="4" s="1"/>
  <c r="AF831" i="4" a="1"/>
  <c r="AF831" i="4" s="1"/>
  <c r="AY831" i="4" a="1"/>
  <c r="AY831" i="4" s="1"/>
  <c r="T831" i="4" a="1"/>
  <c r="T831" i="4" s="1"/>
  <c r="BR831" i="4" a="1"/>
  <c r="BR831" i="4" s="1"/>
  <c r="BD815" i="4" a="1"/>
  <c r="BD815" i="4" s="1"/>
  <c r="BR815" i="4" a="1"/>
  <c r="BR815" i="4" s="1"/>
  <c r="BA815" i="4" a="1"/>
  <c r="BA815" i="4" s="1"/>
  <c r="AR815" i="4" a="1"/>
  <c r="AR815" i="4" s="1"/>
  <c r="AI815" i="4" a="1"/>
  <c r="AI815" i="4" s="1"/>
  <c r="Q815" i="4" a="1"/>
  <c r="Q815" i="4" s="1"/>
  <c r="BM815" i="4" a="1"/>
  <c r="BM815" i="4" s="1"/>
  <c r="AK791" i="4" a="1"/>
  <c r="AK791" i="4" s="1"/>
  <c r="BR791" i="4" a="1"/>
  <c r="BR791" i="4" s="1"/>
  <c r="W791" i="4" a="1"/>
  <c r="W791" i="4" s="1"/>
  <c r="N791" i="4" a="1"/>
  <c r="N791" i="4" s="1"/>
  <c r="AJ791" i="4" a="1"/>
  <c r="AJ791" i="4" s="1"/>
  <c r="AP791" i="4" a="1"/>
  <c r="AP791" i="4" s="1"/>
  <c r="AE791" i="4" a="1"/>
  <c r="AE791" i="4" s="1"/>
  <c r="BD791" i="4" a="1"/>
  <c r="BD791" i="4" s="1"/>
  <c r="AX838" i="4" a="1"/>
  <c r="AX838" i="4" s="1"/>
  <c r="AO838" i="4" a="1"/>
  <c r="AO838" i="4" s="1"/>
  <c r="AF838" i="4" a="1"/>
  <c r="AF838" i="4" s="1"/>
  <c r="BN838" i="4" a="1"/>
  <c r="BN838" i="4" s="1"/>
  <c r="W838" i="4" a="1"/>
  <c r="W838" i="4" s="1"/>
  <c r="BK838" i="4" a="1"/>
  <c r="BK838" i="4" s="1"/>
  <c r="BR838" i="4" a="1"/>
  <c r="BR838" i="4" s="1"/>
  <c r="AH838" i="4" a="1"/>
  <c r="AH838" i="4" s="1"/>
  <c r="AR830" i="4" a="1"/>
  <c r="AR830" i="4" s="1"/>
  <c r="BK830" i="4" a="1"/>
  <c r="BK830" i="4" s="1"/>
  <c r="R830" i="4" a="1"/>
  <c r="R830" i="4" s="1"/>
  <c r="BN830" i="4" a="1"/>
  <c r="BN830" i="4" s="1"/>
  <c r="L830" i="4" a="1"/>
  <c r="L830" i="4" s="1"/>
  <c r="BS830" i="4" a="1"/>
  <c r="BS830" i="4" s="1"/>
  <c r="AQ830" i="4" a="1"/>
  <c r="AQ830" i="4" s="1"/>
  <c r="AC830" i="4" a="1"/>
  <c r="AC830" i="4" s="1"/>
  <c r="AP822" i="4" a="1"/>
  <c r="AP822" i="4" s="1"/>
  <c r="AC822" i="4" a="1"/>
  <c r="AC822" i="4" s="1"/>
  <c r="AI822" i="4" a="1"/>
  <c r="AI822" i="4" s="1"/>
  <c r="U822" i="4" a="1"/>
  <c r="U822" i="4" s="1"/>
  <c r="BE822" i="4" a="1"/>
  <c r="BE822" i="4" s="1"/>
  <c r="BL822" i="4" a="1"/>
  <c r="BL822" i="4" s="1"/>
  <c r="Q822" i="4" a="1"/>
  <c r="Q822" i="4" s="1"/>
  <c r="Y822" i="4" a="1"/>
  <c r="Y822" i="4" s="1"/>
  <c r="BJ814" i="4" a="1"/>
  <c r="BJ814" i="4" s="1"/>
  <c r="AV814" i="4" a="1"/>
  <c r="AV814" i="4" s="1"/>
  <c r="T814" i="4" a="1"/>
  <c r="T814" i="4" s="1"/>
  <c r="J814" i="4" a="1"/>
  <c r="J814" i="4" s="1"/>
  <c r="BE814" i="4" a="1"/>
  <c r="BE814" i="4" s="1"/>
  <c r="W814" i="4" a="1"/>
  <c r="W814" i="4" s="1"/>
  <c r="BS814" i="4" a="1"/>
  <c r="BS814" i="4" s="1"/>
  <c r="BP814" i="4" a="1"/>
  <c r="BP814" i="4" s="1"/>
  <c r="BM806" i="4" a="1"/>
  <c r="BM806" i="4" s="1"/>
  <c r="BB806" i="4" a="1"/>
  <c r="BB806" i="4" s="1"/>
  <c r="BA806" i="4" a="1"/>
  <c r="BA806" i="4" s="1"/>
  <c r="X806" i="4" a="1"/>
  <c r="X806" i="4" s="1"/>
  <c r="V806" i="4" a="1"/>
  <c r="V806" i="4" s="1"/>
  <c r="N806" i="4" a="1"/>
  <c r="N806" i="4" s="1"/>
  <c r="AP806" i="4" a="1"/>
  <c r="AP806" i="4" s="1"/>
  <c r="S806" i="4" a="1"/>
  <c r="S806" i="4" s="1"/>
  <c r="J798" i="4" a="1"/>
  <c r="J798" i="4" s="1"/>
  <c r="BC798" i="4" a="1"/>
  <c r="BC798" i="4" s="1"/>
  <c r="BH798" i="4" a="1"/>
  <c r="BH798" i="4" s="1"/>
  <c r="AR798" i="4" a="1"/>
  <c r="AR798" i="4" s="1"/>
  <c r="AB798" i="4" a="1"/>
  <c r="AB798" i="4" s="1"/>
  <c r="X798" i="4" a="1"/>
  <c r="X798" i="4" s="1"/>
  <c r="BE798" i="4" a="1"/>
  <c r="BE798" i="4" s="1"/>
  <c r="AY798" i="4" a="1"/>
  <c r="AY798" i="4" s="1"/>
  <c r="AE790" i="4" a="1"/>
  <c r="AE790" i="4" s="1"/>
  <c r="V790" i="4" a="1"/>
  <c r="V790" i="4" s="1"/>
  <c r="AO790" i="4" a="1"/>
  <c r="AO790" i="4" s="1"/>
  <c r="X790" i="4" a="1"/>
  <c r="X790" i="4" s="1"/>
  <c r="BH790" i="4" a="1"/>
  <c r="BH790" i="4" s="1"/>
  <c r="BC790" i="4" a="1"/>
  <c r="BC790" i="4" s="1"/>
  <c r="Q790" i="4" a="1"/>
  <c r="Q790" i="4" s="1"/>
  <c r="BT789" i="4" a="1"/>
  <c r="BT789" i="4" s="1"/>
  <c r="Z789" i="4" a="1"/>
  <c r="Z789" i="4" s="1"/>
  <c r="V789" i="4" a="1"/>
  <c r="V789" i="4" s="1"/>
  <c r="BN789" i="4" a="1"/>
  <c r="BN789" i="4" s="1"/>
  <c r="AQ789" i="4" a="1"/>
  <c r="AQ789" i="4" s="1"/>
  <c r="BJ789" i="4" a="1"/>
  <c r="BJ789" i="4" s="1"/>
  <c r="BA789" i="4" a="1"/>
  <c r="BA789" i="4" s="1"/>
  <c r="T789" i="4" a="1"/>
  <c r="T789" i="4" s="1"/>
  <c r="Y837" i="4" a="1"/>
  <c r="Y837" i="4" s="1"/>
  <c r="P837" i="4" a="1"/>
  <c r="P837" i="4" s="1"/>
  <c r="BS837" i="4" a="1"/>
  <c r="BS837" i="4" s="1"/>
  <c r="BN837" i="4" a="1"/>
  <c r="BN837" i="4" s="1"/>
  <c r="BE837" i="4" a="1"/>
  <c r="BE837" i="4" s="1"/>
  <c r="AV837" i="4" a="1"/>
  <c r="AV837" i="4" s="1"/>
  <c r="AZ837" i="4" a="1"/>
  <c r="AZ837" i="4" s="1"/>
  <c r="AQ837" i="4" a="1"/>
  <c r="AQ837" i="4" s="1"/>
  <c r="S829" i="4" a="1"/>
  <c r="S829" i="4" s="1"/>
  <c r="J829" i="4" a="1"/>
  <c r="J829" i="4" s="1"/>
  <c r="BQ829" i="4" a="1"/>
  <c r="BQ829" i="4" s="1"/>
  <c r="BH829" i="4" a="1"/>
  <c r="BH829" i="4" s="1"/>
  <c r="AY829" i="4" a="1"/>
  <c r="AY829" i="4" s="1"/>
  <c r="AP829" i="4" a="1"/>
  <c r="AP829" i="4" s="1"/>
  <c r="BL829" i="4" a="1"/>
  <c r="BL829" i="4" s="1"/>
  <c r="BC829" i="4" a="1"/>
  <c r="BC829" i="4" s="1"/>
  <c r="AP821" i="4" a="1"/>
  <c r="AP821" i="4" s="1"/>
  <c r="Q821" i="4" a="1"/>
  <c r="Q821" i="4" s="1"/>
  <c r="AE821" i="4" a="1"/>
  <c r="AE821" i="4" s="1"/>
  <c r="BN821" i="4" a="1"/>
  <c r="BN821" i="4" s="1"/>
  <c r="Z821" i="4" a="1"/>
  <c r="Z821" i="4" s="1"/>
  <c r="U821" i="4" a="1"/>
  <c r="U821" i="4" s="1"/>
  <c r="AX821" i="4" a="1"/>
  <c r="AX821" i="4" s="1"/>
  <c r="L821" i="4" a="1"/>
  <c r="L821" i="4" s="1"/>
  <c r="BN813" i="4" a="1"/>
  <c r="BN813" i="4" s="1"/>
  <c r="AV813" i="4" a="1"/>
  <c r="AV813" i="4" s="1"/>
  <c r="AL813" i="4" a="1"/>
  <c r="AL813" i="4" s="1"/>
  <c r="AC813" i="4" a="1"/>
  <c r="AC813" i="4" s="1"/>
  <c r="AA813" i="4" a="1"/>
  <c r="AA813" i="4" s="1"/>
  <c r="AX813" i="4" a="1"/>
  <c r="AX813" i="4" s="1"/>
  <c r="AS813" i="4" a="1"/>
  <c r="AS813" i="4" s="1"/>
  <c r="BL813" i="4" a="1"/>
  <c r="BL813" i="4" s="1"/>
  <c r="BH805" i="4" a="1"/>
  <c r="BH805" i="4" s="1"/>
  <c r="BA805" i="4" a="1"/>
  <c r="BA805" i="4" s="1"/>
  <c r="AZ805" i="4" a="1"/>
  <c r="AZ805" i="4" s="1"/>
  <c r="W805" i="4" a="1"/>
  <c r="W805" i="4" s="1"/>
  <c r="U805" i="4" a="1"/>
  <c r="U805" i="4" s="1"/>
  <c r="M805" i="4" a="1"/>
  <c r="M805" i="4" s="1"/>
  <c r="AO805" i="4" a="1"/>
  <c r="AO805" i="4" s="1"/>
  <c r="R805" i="4" a="1"/>
  <c r="R805" i="4" s="1"/>
  <c r="X797" i="4" a="1"/>
  <c r="X797" i="4" s="1"/>
  <c r="AI797" i="4" a="1"/>
  <c r="AI797" i="4" s="1"/>
  <c r="BJ797" i="4" a="1"/>
  <c r="BJ797" i="4" s="1"/>
  <c r="P797" i="4" a="1"/>
  <c r="P797" i="4" s="1"/>
  <c r="BK797" i="4" a="1"/>
  <c r="BK797" i="4" s="1"/>
  <c r="AN797" i="4" a="1"/>
  <c r="AN797" i="4" s="1"/>
  <c r="AW797" i="4" a="1"/>
  <c r="AW797" i="4" s="1"/>
  <c r="BC797" i="4" a="1"/>
  <c r="BC797" i="4" s="1"/>
  <c r="AW834" i="4" a="1"/>
  <c r="AW834" i="4" s="1"/>
  <c r="N834" i="4" a="1"/>
  <c r="N834" i="4" s="1"/>
  <c r="BT834" i="4" a="1"/>
  <c r="BT834" i="4" s="1"/>
  <c r="BH834" i="4" a="1"/>
  <c r="BH834" i="4" s="1"/>
  <c r="S834" i="4" a="1"/>
  <c r="S834" i="4" s="1"/>
  <c r="AT834" i="4" a="1"/>
  <c r="AT834" i="4" s="1"/>
  <c r="BL834" i="4" a="1"/>
  <c r="BL834" i="4" s="1"/>
  <c r="AB818" i="4" a="1"/>
  <c r="AB818" i="4" s="1"/>
  <c r="J818" i="4" a="1"/>
  <c r="J818" i="4" s="1"/>
  <c r="BM818" i="4" a="1"/>
  <c r="BM818" i="4" s="1"/>
  <c r="BH818" i="4" a="1"/>
  <c r="BH818" i="4" s="1"/>
  <c r="N818" i="4" a="1"/>
  <c r="N818" i="4" s="1"/>
  <c r="BQ818" i="4" a="1"/>
  <c r="BQ818" i="4" s="1"/>
  <c r="BL818" i="4" a="1"/>
  <c r="BL818" i="4" s="1"/>
  <c r="AT818" i="4" a="1"/>
  <c r="AT818" i="4" s="1"/>
  <c r="BC794" i="4" a="1"/>
  <c r="BC794" i="4" s="1"/>
  <c r="K794" i="4" a="1"/>
  <c r="K794" i="4" s="1"/>
  <c r="BG794" i="4" a="1"/>
  <c r="BG794" i="4" s="1"/>
  <c r="L794" i="4" a="1"/>
  <c r="L794" i="4" s="1"/>
  <c r="M794" i="4" a="1"/>
  <c r="M794" i="4" s="1"/>
  <c r="X794" i="4" a="1"/>
  <c r="X794" i="4" s="1"/>
  <c r="AO794" i="4" a="1"/>
  <c r="AO794" i="4" s="1"/>
  <c r="BO794" i="4" a="1"/>
  <c r="BO794" i="4" s="1"/>
  <c r="BR833" i="4" a="1"/>
  <c r="BR833" i="4" s="1"/>
  <c r="BI833" i="4" a="1"/>
  <c r="BI833" i="4" s="1"/>
  <c r="BO833" i="4" a="1"/>
  <c r="BO833" i="4" s="1"/>
  <c r="AQ833" i="4" a="1"/>
  <c r="AQ833" i="4" s="1"/>
  <c r="BA833" i="4" a="1"/>
  <c r="BA833" i="4" s="1"/>
  <c r="P833" i="4" a="1"/>
  <c r="P833" i="4" s="1"/>
  <c r="AI833" i="4" a="1"/>
  <c r="AI833" i="4" s="1"/>
  <c r="K833" i="4" a="1"/>
  <c r="K833" i="4" s="1"/>
  <c r="L817" i="4" a="1"/>
  <c r="L817" i="4" s="1"/>
  <c r="AV817" i="4" a="1"/>
  <c r="AV817" i="4" s="1"/>
  <c r="AQ817" i="4" a="1"/>
  <c r="AQ817" i="4" s="1"/>
  <c r="AH817" i="4" a="1"/>
  <c r="AH817" i="4" s="1"/>
  <c r="Y817" i="4" a="1"/>
  <c r="Y817" i="4" s="1"/>
  <c r="P817" i="4" a="1"/>
  <c r="P817" i="4" s="1"/>
  <c r="K817" i="4" a="1"/>
  <c r="K817" i="4" s="1"/>
  <c r="BS817" i="4" a="1"/>
  <c r="BS817" i="4" s="1"/>
  <c r="N801" i="4" a="1"/>
  <c r="N801" i="4" s="1"/>
  <c r="BQ801" i="4" a="1"/>
  <c r="BQ801" i="4" s="1"/>
  <c r="BH801" i="4" a="1"/>
  <c r="BH801" i="4" s="1"/>
  <c r="R801" i="4" a="1"/>
  <c r="R801" i="4" s="1"/>
  <c r="AT801" i="4" a="1"/>
  <c r="AT801" i="4" s="1"/>
  <c r="BL801" i="4" a="1"/>
  <c r="BL801" i="4" s="1"/>
  <c r="AJ801" i="4" a="1"/>
  <c r="AJ801" i="4" s="1"/>
  <c r="AE801" i="4" a="1"/>
  <c r="AE801" i="4" s="1"/>
  <c r="AF840" i="4" a="1"/>
  <c r="AF840" i="4" s="1"/>
  <c r="R840" i="4" a="1"/>
  <c r="R840" i="4" s="1"/>
  <c r="AL840" i="4" a="1"/>
  <c r="AL840" i="4" s="1"/>
  <c r="W840" i="4" a="1"/>
  <c r="W840" i="4" s="1"/>
  <c r="BS840" i="4" a="1"/>
  <c r="BS840" i="4" s="1"/>
  <c r="BL840" i="4" a="1"/>
  <c r="BL840" i="4" s="1"/>
  <c r="BB840" i="4" a="1"/>
  <c r="BB840" i="4" s="1"/>
  <c r="AM840" i="4" a="1"/>
  <c r="AM840" i="4" s="1"/>
  <c r="BB824" i="4" a="1"/>
  <c r="BB824" i="4" s="1"/>
  <c r="AV824" i="4" a="1"/>
  <c r="AV824" i="4" s="1"/>
  <c r="BF824" i="4" a="1"/>
  <c r="BF824" i="4" s="1"/>
  <c r="BI824" i="4" a="1"/>
  <c r="BI824" i="4" s="1"/>
  <c r="AU824" i="4" a="1"/>
  <c r="AU824" i="4" s="1"/>
  <c r="AX824" i="4" a="1"/>
  <c r="AX824" i="4" s="1"/>
  <c r="AB824" i="4" a="1"/>
  <c r="AB824" i="4" s="1"/>
  <c r="AF824" i="4" a="1"/>
  <c r="AF824" i="4" s="1"/>
  <c r="BT816" i="4" a="1"/>
  <c r="BT816" i="4" s="1"/>
  <c r="AD816" i="4" a="1"/>
  <c r="AD816" i="4" s="1"/>
  <c r="U816" i="4" a="1"/>
  <c r="U816" i="4" s="1"/>
  <c r="AW816" i="4" a="1"/>
  <c r="AW816" i="4" s="1"/>
  <c r="AN816" i="4" a="1"/>
  <c r="AN816" i="4" s="1"/>
  <c r="AM816" i="4" a="1"/>
  <c r="AM816" i="4" s="1"/>
  <c r="P816" i="4" a="1"/>
  <c r="P816" i="4" s="1"/>
  <c r="Q792" i="4" a="1"/>
  <c r="Q792" i="4" s="1"/>
  <c r="U792" i="4" a="1"/>
  <c r="U792" i="4" s="1"/>
  <c r="K792" i="4" a="1"/>
  <c r="K792" i="4" s="1"/>
  <c r="BB792" i="4" a="1"/>
  <c r="BB792" i="4" s="1"/>
  <c r="BH792" i="4" a="1"/>
  <c r="BH792" i="4" s="1"/>
  <c r="V792" i="4" a="1"/>
  <c r="V792" i="4" s="1"/>
  <c r="R792" i="4" a="1"/>
  <c r="R792" i="4" s="1"/>
  <c r="BM792" i="4" a="1"/>
  <c r="BM792" i="4" s="1"/>
  <c r="BG839" i="4" a="1"/>
  <c r="BG839" i="4" s="1"/>
  <c r="AH839" i="4" a="1"/>
  <c r="AH839" i="4" s="1"/>
  <c r="AV839" i="4" a="1"/>
  <c r="AV839" i="4" s="1"/>
  <c r="L839" i="4" a="1"/>
  <c r="L839" i="4" s="1"/>
  <c r="AD839" i="4" a="1"/>
  <c r="AD839" i="4" s="1"/>
  <c r="AY839" i="4" a="1"/>
  <c r="AY839" i="4" s="1"/>
  <c r="AT839" i="4" a="1"/>
  <c r="AT839" i="4" s="1"/>
  <c r="AK839" i="4" a="1"/>
  <c r="AK839" i="4" s="1"/>
  <c r="O823" i="4" a="1"/>
  <c r="O823" i="4" s="1"/>
  <c r="Y823" i="4" a="1"/>
  <c r="Y823" i="4" s="1"/>
  <c r="U823" i="4" a="1"/>
  <c r="U823" i="4" s="1"/>
  <c r="AJ823" i="4" a="1"/>
  <c r="AJ823" i="4" s="1"/>
  <c r="V823" i="4" a="1"/>
  <c r="V823" i="4" s="1"/>
  <c r="AK823" i="4" a="1"/>
  <c r="AK823" i="4" s="1"/>
  <c r="AN823" i="4" a="1"/>
  <c r="AN823" i="4" s="1"/>
  <c r="R823" i="4" a="1"/>
  <c r="R823" i="4" s="1"/>
  <c r="V807" i="4" a="1"/>
  <c r="V807" i="4" s="1"/>
  <c r="AR807" i="4" a="1"/>
  <c r="AR807" i="4" s="1"/>
  <c r="AM807" i="4" a="1"/>
  <c r="AM807" i="4" s="1"/>
  <c r="AH807" i="4" a="1"/>
  <c r="AH807" i="4" s="1"/>
  <c r="AB807" i="4" a="1"/>
  <c r="AB807" i="4" s="1"/>
  <c r="W807" i="4" a="1"/>
  <c r="W807" i="4" s="1"/>
  <c r="K807" i="4" a="1"/>
  <c r="K807" i="4" s="1"/>
  <c r="AU807" i="4" a="1"/>
  <c r="AU807" i="4" s="1"/>
  <c r="AF799" i="4" a="1"/>
  <c r="AF799" i="4" s="1"/>
  <c r="AB799" i="4" a="1"/>
  <c r="AB799" i="4" s="1"/>
  <c r="M799" i="4" a="1"/>
  <c r="M799" i="4" s="1"/>
  <c r="AD799" i="4" a="1"/>
  <c r="AD799" i="4" s="1"/>
  <c r="X799" i="4" a="1"/>
  <c r="X799" i="4" s="1"/>
  <c r="S799" i="4" a="1"/>
  <c r="S799" i="4" s="1"/>
  <c r="AG799" i="4" a="1"/>
  <c r="AG799" i="4" s="1"/>
  <c r="BQ799" i="4" a="1"/>
  <c r="BQ799" i="4" s="1"/>
  <c r="BE844" i="4" a="1"/>
  <c r="BE844" i="4" s="1"/>
  <c r="J844" i="4" a="1"/>
  <c r="J844" i="4" s="1"/>
  <c r="BB844" i="4" a="1"/>
  <c r="BB844" i="4" s="1"/>
  <c r="AQ842" i="4" a="1"/>
  <c r="AQ842" i="4" s="1"/>
  <c r="BH842" i="4" a="1"/>
  <c r="BH842" i="4" s="1"/>
  <c r="V842" i="4" a="1"/>
  <c r="V842" i="4" s="1"/>
  <c r="BQ842" i="4" a="1"/>
  <c r="BQ842" i="4" s="1"/>
  <c r="AT842" i="4" a="1"/>
  <c r="AT842" i="4" s="1"/>
  <c r="AP842" i="4" a="1"/>
  <c r="AP842" i="4" s="1"/>
  <c r="AK842" i="4" a="1"/>
  <c r="AK842" i="4" s="1"/>
  <c r="U842" i="4" a="1"/>
  <c r="U842" i="4" s="1"/>
  <c r="BL826" i="4" a="1"/>
  <c r="BL826" i="4" s="1"/>
  <c r="AL826" i="4" a="1"/>
  <c r="AL826" i="4" s="1"/>
  <c r="N826" i="4" a="1"/>
  <c r="N826" i="4" s="1"/>
  <c r="O826" i="4" a="1"/>
  <c r="O826" i="4" s="1"/>
  <c r="AU826" i="4" a="1"/>
  <c r="AU826" i="4" s="1"/>
  <c r="X826" i="4" a="1"/>
  <c r="X826" i="4" s="1"/>
  <c r="AE826" i="4" a="1"/>
  <c r="AE826" i="4" s="1"/>
  <c r="L826" i="4" a="1"/>
  <c r="L826" i="4" s="1"/>
  <c r="BF810" i="4" a="1"/>
  <c r="BF810" i="4" s="1"/>
  <c r="AZ810" i="4" a="1"/>
  <c r="AZ810" i="4" s="1"/>
  <c r="AP810" i="4" a="1"/>
  <c r="AP810" i="4" s="1"/>
  <c r="BL810" i="4" a="1"/>
  <c r="BL810" i="4" s="1"/>
  <c r="BH810" i="4" a="1"/>
  <c r="BH810" i="4" s="1"/>
  <c r="BR810" i="4" a="1"/>
  <c r="BR810" i="4" s="1"/>
  <c r="BM810" i="4" a="1"/>
  <c r="BM810" i="4" s="1"/>
  <c r="BI841" i="4" a="1"/>
  <c r="BI841" i="4" s="1"/>
  <c r="BM841" i="4" a="1"/>
  <c r="BM841" i="4" s="1"/>
  <c r="AO841" i="4" a="1"/>
  <c r="AO841" i="4" s="1"/>
  <c r="Y841" i="4" a="1"/>
  <c r="Y841" i="4" s="1"/>
  <c r="AW841" i="4" a="1"/>
  <c r="AW841" i="4" s="1"/>
  <c r="AN841" i="4" a="1"/>
  <c r="AN841" i="4" s="1"/>
  <c r="AK841" i="4" a="1"/>
  <c r="AK841" i="4" s="1"/>
  <c r="W841" i="4" a="1"/>
  <c r="W841" i="4" s="1"/>
  <c r="AX825" i="4" a="1"/>
  <c r="AX825" i="4" s="1"/>
  <c r="AA825" i="4" a="1"/>
  <c r="AA825" i="4" s="1"/>
  <c r="W825" i="4" a="1"/>
  <c r="W825" i="4" s="1"/>
  <c r="K825" i="4" a="1"/>
  <c r="K825" i="4" s="1"/>
  <c r="BI825" i="4" a="1"/>
  <c r="BI825" i="4" s="1"/>
  <c r="BH825" i="4" a="1"/>
  <c r="BH825" i="4" s="1"/>
  <c r="BM825" i="4" a="1"/>
  <c r="BM825" i="4" s="1"/>
  <c r="P825" i="4" a="1"/>
  <c r="P825" i="4" s="1"/>
  <c r="AR809" i="4" a="1"/>
  <c r="AR809" i="4" s="1"/>
  <c r="Z809" i="4" a="1"/>
  <c r="Z809" i="4" s="1"/>
  <c r="U809" i="4" a="1"/>
  <c r="U809" i="4" s="1"/>
  <c r="L809" i="4" a="1"/>
  <c r="L809" i="4" s="1"/>
  <c r="BO809" i="4" a="1"/>
  <c r="BO809" i="4" s="1"/>
  <c r="BF809" i="4" a="1"/>
  <c r="BF809" i="4" s="1"/>
  <c r="BA809" i="4" a="1"/>
  <c r="BA809" i="4" s="1"/>
  <c r="BS809" i="4" a="1"/>
  <c r="BS809" i="4" s="1"/>
  <c r="BB793" i="4" a="1"/>
  <c r="BB793" i="4" s="1"/>
  <c r="W793" i="4" a="1"/>
  <c r="W793" i="4" s="1"/>
  <c r="R793" i="4" a="1"/>
  <c r="R793" i="4" s="1"/>
  <c r="V793" i="4" a="1"/>
  <c r="V793" i="4" s="1"/>
  <c r="AV793" i="4" a="1"/>
  <c r="AV793" i="4" s="1"/>
  <c r="AK793" i="4" a="1"/>
  <c r="AK793" i="4" s="1"/>
  <c r="AJ793" i="4" a="1"/>
  <c r="AJ793" i="4" s="1"/>
  <c r="BQ793" i="4" a="1"/>
  <c r="BQ793" i="4" s="1"/>
  <c r="J832" i="4" a="1"/>
  <c r="J832" i="4" s="1"/>
  <c r="Z832" i="4" a="1"/>
  <c r="Z832" i="4" s="1"/>
  <c r="BD832" i="4" a="1"/>
  <c r="BD832" i="4" s="1"/>
  <c r="W832" i="4" a="1"/>
  <c r="W832" i="4" s="1"/>
  <c r="AQ832" i="4" a="1"/>
  <c r="AQ832" i="4" s="1"/>
  <c r="AT832" i="4" a="1"/>
  <c r="AT832" i="4" s="1"/>
  <c r="Q832" i="4" a="1"/>
  <c r="Q832" i="4" s="1"/>
  <c r="AJ832" i="4" a="1"/>
  <c r="AJ832" i="4" s="1"/>
  <c r="O808" i="4" a="1"/>
  <c r="O808" i="4" s="1"/>
  <c r="BA808" i="4" a="1"/>
  <c r="BA808" i="4" s="1"/>
  <c r="AJ808" i="4" a="1"/>
  <c r="AJ808" i="4" s="1"/>
  <c r="AI808" i="4" a="1"/>
  <c r="AI808" i="4" s="1"/>
  <c r="BO808" i="4" a="1"/>
  <c r="BO808" i="4" s="1"/>
  <c r="AZ808" i="4" a="1"/>
  <c r="AZ808" i="4" s="1"/>
  <c r="Y808" i="4" a="1"/>
  <c r="Y808" i="4" s="1"/>
  <c r="AM808" i="4" a="1"/>
  <c r="AM808" i="4" s="1"/>
  <c r="AH800" i="4" a="1"/>
  <c r="AH800" i="4" s="1"/>
  <c r="AX800" i="4" a="1"/>
  <c r="AX800" i="4" s="1"/>
  <c r="AO800" i="4" a="1"/>
  <c r="AO800" i="4" s="1"/>
  <c r="AF800" i="4" a="1"/>
  <c r="AF800" i="4" s="1"/>
  <c r="BD800" i="4" a="1"/>
  <c r="BD800" i="4" s="1"/>
  <c r="T800" i="4" a="1"/>
  <c r="T800" i="4" s="1"/>
  <c r="Y800" i="4" a="1"/>
  <c r="Y800" i="4" s="1"/>
  <c r="BS800" i="4" a="1"/>
  <c r="BS800" i="4" s="1"/>
  <c r="AB831" i="4" a="1"/>
  <c r="AB831" i="4" s="1"/>
  <c r="BC831" i="4" a="1"/>
  <c r="BC831" i="4" s="1"/>
  <c r="AT831" i="4" a="1"/>
  <c r="AT831" i="4" s="1"/>
  <c r="AK831" i="4" a="1"/>
  <c r="AK831" i="4" s="1"/>
  <c r="AJ831" i="4" a="1"/>
  <c r="AJ831" i="4" s="1"/>
  <c r="W831" i="4" a="1"/>
  <c r="W831" i="4" s="1"/>
  <c r="AP831" i="4" a="1"/>
  <c r="AP831" i="4" s="1"/>
  <c r="Y815" i="4" a="1"/>
  <c r="Y815" i="4" s="1"/>
  <c r="BS815" i="4" a="1"/>
  <c r="BS815" i="4" s="1"/>
  <c r="AL815" i="4" a="1"/>
  <c r="AL815" i="4" s="1"/>
  <c r="AG815" i="4" a="1"/>
  <c r="AG815" i="4" s="1"/>
  <c r="X815" i="4" a="1"/>
  <c r="X815" i="4" s="1"/>
  <c r="O815" i="4" a="1"/>
  <c r="O815" i="4" s="1"/>
  <c r="Z815" i="4" a="1"/>
  <c r="Z815" i="4" s="1"/>
  <c r="M815" i="4" a="1"/>
  <c r="M815" i="4" s="1"/>
  <c r="M791" i="4" a="1"/>
  <c r="M791" i="4" s="1"/>
  <c r="AF791" i="4" a="1"/>
  <c r="AF791" i="4" s="1"/>
  <c r="BF791" i="4" a="1"/>
  <c r="BF791" i="4" s="1"/>
  <c r="AU791" i="4" a="1"/>
  <c r="AU791" i="4" s="1"/>
  <c r="AZ791" i="4" a="1"/>
  <c r="AZ791" i="4" s="1"/>
  <c r="AO791" i="4" a="1"/>
  <c r="AO791" i="4" s="1"/>
  <c r="BO791" i="4" a="1"/>
  <c r="BO791" i="4" s="1"/>
  <c r="L791" i="4" a="1"/>
  <c r="L791" i="4" s="1"/>
  <c r="AI838" i="4" a="1"/>
  <c r="AI838" i="4" s="1"/>
  <c r="P838" i="4" a="1"/>
  <c r="P838" i="4" s="1"/>
  <c r="AL838" i="4" a="1"/>
  <c r="AL838" i="4" s="1"/>
  <c r="AC838" i="4" a="1"/>
  <c r="AC838" i="4" s="1"/>
  <c r="AP838" i="4" a="1"/>
  <c r="AP838" i="4" s="1"/>
  <c r="Z838" i="4" a="1"/>
  <c r="Z838" i="4" s="1"/>
  <c r="M838" i="4" a="1"/>
  <c r="M838" i="4" s="1"/>
  <c r="BI838" i="4" a="1"/>
  <c r="BI838" i="4" s="1"/>
  <c r="BI830" i="4" a="1"/>
  <c r="BI830" i="4" s="1"/>
  <c r="BO830" i="4" a="1"/>
  <c r="BO830" i="4" s="1"/>
  <c r="AK830" i="4" a="1"/>
  <c r="AK830" i="4" s="1"/>
  <c r="U830" i="4" a="1"/>
  <c r="U830" i="4" s="1"/>
  <c r="BH830" i="4" a="1"/>
  <c r="BH830" i="4" s="1"/>
  <c r="AV830" i="4" a="1"/>
  <c r="AV830" i="4" s="1"/>
  <c r="AO830" i="4" a="1"/>
  <c r="AO830" i="4" s="1"/>
  <c r="N830" i="4" a="1"/>
  <c r="N830" i="4" s="1"/>
  <c r="BQ822" i="4" a="1"/>
  <c r="BQ822" i="4" s="1"/>
  <c r="T822" i="4" a="1"/>
  <c r="T822" i="4" s="1"/>
  <c r="AO822" i="4" a="1"/>
  <c r="AO822" i="4" s="1"/>
  <c r="BN822" i="4" a="1"/>
  <c r="BN822" i="4" s="1"/>
  <c r="W822" i="4" a="1"/>
  <c r="W822" i="4" s="1"/>
  <c r="AX822" i="4" a="1"/>
  <c r="AX822" i="4" s="1"/>
  <c r="Z822" i="4" a="1"/>
  <c r="Z822" i="4" s="1"/>
  <c r="BS822" i="4" a="1"/>
  <c r="BS822" i="4" s="1"/>
  <c r="L814" i="4" a="1"/>
  <c r="L814" i="4" s="1"/>
  <c r="AK814" i="4" a="1"/>
  <c r="AK814" i="4" s="1"/>
  <c r="BL814" i="4" a="1"/>
  <c r="BL814" i="4" s="1"/>
  <c r="AT814" i="4" a="1"/>
  <c r="AT814" i="4" s="1"/>
  <c r="AL814" i="4" a="1"/>
  <c r="AL814" i="4" s="1"/>
  <c r="AZ814" i="4" a="1"/>
  <c r="AZ814" i="4" s="1"/>
  <c r="K814" i="4" a="1"/>
  <c r="K814" i="4" s="1"/>
  <c r="BN814" i="4" a="1"/>
  <c r="BN814" i="4" s="1"/>
  <c r="BG806" i="4" a="1"/>
  <c r="BG806" i="4" s="1"/>
  <c r="L806" i="4" a="1"/>
  <c r="L806" i="4" s="1"/>
  <c r="Y806" i="4" a="1"/>
  <c r="Y806" i="4" s="1"/>
  <c r="AA806" i="4" a="1"/>
  <c r="AA806" i="4" s="1"/>
  <c r="AR806" i="4" a="1"/>
  <c r="AR806" i="4" s="1"/>
  <c r="Z806" i="4" a="1"/>
  <c r="Z806" i="4" s="1"/>
  <c r="BC806" i="4" a="1"/>
  <c r="BC806" i="4" s="1"/>
  <c r="AF806" i="4" a="1"/>
  <c r="AF806" i="4" s="1"/>
  <c r="AT798" i="4" a="1"/>
  <c r="AT798" i="4" s="1"/>
  <c r="M798" i="4" a="1"/>
  <c r="M798" i="4" s="1"/>
  <c r="AL798" i="4" a="1"/>
  <c r="AL798" i="4" s="1"/>
  <c r="AG798" i="4" a="1"/>
  <c r="AG798" i="4" s="1"/>
  <c r="BR798" i="4" a="1"/>
  <c r="BR798" i="4" s="1"/>
  <c r="AH798" i="4" a="1"/>
  <c r="AH798" i="4" s="1"/>
  <c r="N798" i="4" a="1"/>
  <c r="N798" i="4" s="1"/>
  <c r="AJ790" i="4" a="1"/>
  <c r="AJ790" i="4" s="1"/>
  <c r="BS790" i="4" a="1"/>
  <c r="BS790" i="4" s="1"/>
  <c r="BJ790" i="4" a="1"/>
  <c r="BJ790" i="4" s="1"/>
  <c r="M790" i="4" a="1"/>
  <c r="M790" i="4" s="1"/>
  <c r="BQ790" i="4" a="1"/>
  <c r="BQ790" i="4" s="1"/>
  <c r="BK790" i="4" a="1"/>
  <c r="BK790" i="4" s="1"/>
  <c r="BB790" i="4" a="1"/>
  <c r="BB790" i="4" s="1"/>
  <c r="BG790" i="4" a="1"/>
  <c r="BG790" i="4" s="1"/>
  <c r="AI789" i="4" a="1"/>
  <c r="AI789" i="4" s="1"/>
  <c r="AD789" i="4" a="1"/>
  <c r="AD789" i="4" s="1"/>
  <c r="BS789" i="4" a="1"/>
  <c r="BS789" i="4" s="1"/>
  <c r="L789" i="4" a="1"/>
  <c r="L789" i="4" s="1"/>
  <c r="AN789" i="4" a="1"/>
  <c r="AN789" i="4" s="1"/>
  <c r="AL789" i="4" a="1"/>
  <c r="AL789" i="4" s="1"/>
  <c r="AC789" i="4" a="1"/>
  <c r="AC789" i="4" s="1"/>
  <c r="BM789" i="4" a="1"/>
  <c r="BM789" i="4" s="1"/>
  <c r="AL837" i="4" a="1"/>
  <c r="AL837" i="4" s="1"/>
  <c r="AC837" i="4" a="1"/>
  <c r="AC837" i="4" s="1"/>
  <c r="T837" i="4" a="1"/>
  <c r="T837" i="4" s="1"/>
  <c r="K837" i="4" a="1"/>
  <c r="K837" i="4" s="1"/>
  <c r="BR837" i="4" a="1"/>
  <c r="BR837" i="4" s="1"/>
  <c r="BI837" i="4" a="1"/>
  <c r="BI837" i="4" s="1"/>
  <c r="X837" i="4" a="1"/>
  <c r="X837" i="4" s="1"/>
  <c r="O837" i="4" a="1"/>
  <c r="O837" i="4" s="1"/>
  <c r="AT829" i="4" a="1"/>
  <c r="AT829" i="4" s="1"/>
  <c r="AO829" i="4" a="1"/>
  <c r="AO829" i="4" s="1"/>
  <c r="AF829" i="4" a="1"/>
  <c r="AF829" i="4" s="1"/>
  <c r="W829" i="4" a="1"/>
  <c r="W829" i="4" s="1"/>
  <c r="N829" i="4" a="1"/>
  <c r="N829" i="4" s="1"/>
  <c r="AA829" i="4" a="1"/>
  <c r="AA829" i="4" s="1"/>
  <c r="R829" i="4" a="1"/>
  <c r="R829" i="4" s="1"/>
  <c r="M829" i="4" a="1"/>
  <c r="M829" i="4" s="1"/>
  <c r="AK821" i="4" a="1"/>
  <c r="AK821" i="4" s="1"/>
  <c r="AB821" i="4" a="1"/>
  <c r="AB821" i="4" s="1"/>
  <c r="AD821" i="4" a="1"/>
  <c r="AD821" i="4" s="1"/>
  <c r="AA821" i="4" a="1"/>
  <c r="AA821" i="4" s="1"/>
  <c r="BI821" i="4" a="1"/>
  <c r="BI821" i="4" s="1"/>
  <c r="AZ821" i="4" a="1"/>
  <c r="AZ821" i="4" s="1"/>
  <c r="AQ821" i="4" a="1"/>
  <c r="AQ821" i="4" s="1"/>
  <c r="AL821" i="4" a="1"/>
  <c r="AL821" i="4" s="1"/>
  <c r="AG813" i="4" a="1"/>
  <c r="AG813" i="4" s="1"/>
  <c r="S813" i="4" a="1"/>
  <c r="S813" i="4" s="1"/>
  <c r="J813" i="4" a="1"/>
  <c r="J813" i="4" s="1"/>
  <c r="AK813" i="4" a="1"/>
  <c r="AK813" i="4" s="1"/>
  <c r="BD813" i="4" a="1"/>
  <c r="BD813" i="4" s="1"/>
  <c r="BS813" i="4" a="1"/>
  <c r="BS813" i="4" s="1"/>
  <c r="V813" i="4" a="1"/>
  <c r="V813" i="4" s="1"/>
  <c r="BG813" i="4" a="1"/>
  <c r="BG813" i="4" s="1"/>
  <c r="BF805" i="4" a="1"/>
  <c r="BF805" i="4" s="1"/>
  <c r="K805" i="4" a="1"/>
  <c r="K805" i="4" s="1"/>
  <c r="X805" i="4" a="1"/>
  <c r="X805" i="4" s="1"/>
  <c r="Z805" i="4" a="1"/>
  <c r="Z805" i="4" s="1"/>
  <c r="AQ805" i="4" a="1"/>
  <c r="AQ805" i="4" s="1"/>
  <c r="BG805" i="4" a="1"/>
  <c r="BG805" i="4" s="1"/>
  <c r="BB805" i="4" a="1"/>
  <c r="BB805" i="4" s="1"/>
  <c r="AE805" i="4" a="1"/>
  <c r="AE805" i="4" s="1"/>
  <c r="AM797" i="4" a="1"/>
  <c r="AM797" i="4" s="1"/>
  <c r="BI797" i="4" a="1"/>
  <c r="BI797" i="4" s="1"/>
  <c r="T797" i="4" a="1"/>
  <c r="T797" i="4" s="1"/>
  <c r="BE797" i="4" a="1"/>
  <c r="BE797" i="4" s="1"/>
  <c r="AZ797" i="4" a="1"/>
  <c r="AZ797" i="4" s="1"/>
  <c r="BB797" i="4" a="1"/>
  <c r="BB797" i="4" s="1"/>
  <c r="BG797" i="4" a="1"/>
  <c r="BG797" i="4" s="1"/>
  <c r="BG834" i="4" a="1"/>
  <c r="BG834" i="4" s="1"/>
  <c r="BO834" i="4" a="1"/>
  <c r="BO834" i="4" s="1"/>
  <c r="AO834" i="4" a="1"/>
  <c r="AO834" i="4" s="1"/>
  <c r="BF834" i="4" a="1"/>
  <c r="BF834" i="4" s="1"/>
  <c r="AI834" i="4" a="1"/>
  <c r="AI834" i="4" s="1"/>
  <c r="BC834" i="4" a="1"/>
  <c r="BC834" i="4" s="1"/>
  <c r="Q834" i="4" a="1"/>
  <c r="Q834" i="4" s="1"/>
  <c r="AE834" i="4" a="1"/>
  <c r="AE834" i="4" s="1"/>
  <c r="BC818" i="4" a="1"/>
  <c r="BC818" i="4" s="1"/>
  <c r="AK818" i="4" a="1"/>
  <c r="AK818" i="4" s="1"/>
  <c r="AF818" i="4" a="1"/>
  <c r="AF818" i="4" s="1"/>
  <c r="W818" i="4" a="1"/>
  <c r="W818" i="4" s="1"/>
  <c r="BP818" i="4" a="1"/>
  <c r="BP818" i="4" s="1"/>
  <c r="BG818" i="4" a="1"/>
  <c r="BG818" i="4" s="1"/>
  <c r="AX818" i="4" a="1"/>
  <c r="AX818" i="4" s="1"/>
  <c r="BT818" i="4" a="1"/>
  <c r="BT818" i="4" s="1"/>
  <c r="BH794" i="4" a="1"/>
  <c r="BH794" i="4" s="1"/>
  <c r="BR794" i="4" a="1"/>
  <c r="BR794" i="4" s="1"/>
  <c r="O794" i="4" a="1"/>
  <c r="O794" i="4" s="1"/>
  <c r="AW794" i="4" a="1"/>
  <c r="AW794" i="4" s="1"/>
  <c r="AM794" i="4" a="1"/>
  <c r="AM794" i="4" s="1"/>
  <c r="AC794" i="4" a="1"/>
  <c r="AC794" i="4" s="1"/>
  <c r="R794" i="4" a="1"/>
  <c r="R794" i="4" s="1"/>
  <c r="BN794" i="4" a="1"/>
  <c r="BN794" i="4" s="1"/>
  <c r="BM833" i="4" a="1"/>
  <c r="BM833" i="4" s="1"/>
  <c r="BD833" i="4" a="1"/>
  <c r="BD833" i="4" s="1"/>
  <c r="AZ833" i="4" a="1"/>
  <c r="AZ833" i="4" s="1"/>
  <c r="AP833" i="4" a="1"/>
  <c r="AP833" i="4" s="1"/>
  <c r="AL833" i="4" a="1"/>
  <c r="AL833" i="4" s="1"/>
  <c r="Q833" i="4" a="1"/>
  <c r="Q833" i="4" s="1"/>
  <c r="T833" i="4" a="1"/>
  <c r="T833" i="4" s="1"/>
  <c r="J833" i="4" a="1"/>
  <c r="J833" i="4" s="1"/>
  <c r="BN817" i="4" a="1"/>
  <c r="BN817" i="4" s="1"/>
  <c r="BR817" i="4" a="1"/>
  <c r="BR817" i="4" s="1"/>
  <c r="BI817" i="4" a="1"/>
  <c r="BI817" i="4" s="1"/>
  <c r="AZ817" i="4" a="1"/>
  <c r="AZ817" i="4" s="1"/>
  <c r="AU817" i="4" a="1"/>
  <c r="AU817" i="4" s="1"/>
  <c r="AL817" i="4" a="1"/>
  <c r="AL817" i="4" s="1"/>
  <c r="AC817" i="4" a="1"/>
  <c r="AC817" i="4" s="1"/>
  <c r="BQ817" i="4" a="1"/>
  <c r="BQ817" i="4" s="1"/>
  <c r="AO801" i="4" a="1"/>
  <c r="AO801" i="4" s="1"/>
  <c r="AF801" i="4" a="1"/>
  <c r="AF801" i="4" s="1"/>
  <c r="AA801" i="4" a="1"/>
  <c r="AA801" i="4" s="1"/>
  <c r="BK801" i="4" a="1"/>
  <c r="BK801" i="4" s="1"/>
  <c r="BB801" i="4" a="1"/>
  <c r="BB801" i="4" s="1"/>
  <c r="AS801" i="4" a="1"/>
  <c r="AS801" i="4" s="1"/>
  <c r="BT801" i="4" a="1"/>
  <c r="BT801" i="4" s="1"/>
  <c r="Q801" i="4" a="1"/>
  <c r="Q801" i="4" s="1"/>
  <c r="BJ840" i="4" a="1"/>
  <c r="BJ840" i="4" s="1"/>
  <c r="AT840" i="4" a="1"/>
  <c r="AT840" i="4" s="1"/>
  <c r="AS840" i="4" a="1"/>
  <c r="AS840" i="4" s="1"/>
  <c r="BT840" i="4" a="1"/>
  <c r="BT840" i="4" s="1"/>
  <c r="Y840" i="4" a="1"/>
  <c r="Y840" i="4" s="1"/>
  <c r="BK840" i="4" a="1"/>
  <c r="BK840" i="4" s="1"/>
  <c r="J840" i="4" a="1"/>
  <c r="J840" i="4" s="1"/>
  <c r="BR840" i="4" a="1"/>
  <c r="BR840" i="4" s="1"/>
  <c r="AI824" i="4" a="1"/>
  <c r="AI824" i="4" s="1"/>
  <c r="AE824" i="4" a="1"/>
  <c r="AE824" i="4" s="1"/>
  <c r="U824" i="4" a="1"/>
  <c r="U824" i="4" s="1"/>
  <c r="BM824" i="4" a="1"/>
  <c r="BM824" i="4" s="1"/>
  <c r="AY824" i="4" a="1"/>
  <c r="AY824" i="4" s="1"/>
  <c r="BE824" i="4" a="1"/>
  <c r="BE824" i="4" s="1"/>
  <c r="BC824" i="4" a="1"/>
  <c r="BC824" i="4" s="1"/>
  <c r="Z816" i="4" a="1"/>
  <c r="Z816" i="4" s="1"/>
  <c r="AI816" i="4" a="1"/>
  <c r="AI816" i="4" s="1"/>
  <c r="AZ816" i="4" a="1"/>
  <c r="AZ816" i="4" s="1"/>
  <c r="BS816" i="4" a="1"/>
  <c r="BS816" i="4" s="1"/>
  <c r="L816" i="4" a="1"/>
  <c r="L816" i="4" s="1"/>
  <c r="BO816" i="4" a="1"/>
  <c r="BO816" i="4" s="1"/>
  <c r="AE816" i="4" a="1"/>
  <c r="AE816" i="4" s="1"/>
  <c r="N816" i="4" a="1"/>
  <c r="N816" i="4" s="1"/>
  <c r="P792" i="4" a="1"/>
  <c r="P792" i="4" s="1"/>
  <c r="AP792" i="4" a="1"/>
  <c r="AP792" i="4" s="1"/>
  <c r="Z792" i="4" a="1"/>
  <c r="Z792" i="4" s="1"/>
  <c r="BQ792" i="4" a="1"/>
  <c r="BQ792" i="4" s="1"/>
  <c r="AL792" i="4" a="1"/>
  <c r="AL792" i="4" s="1"/>
  <c r="AV792" i="4" a="1"/>
  <c r="AV792" i="4" s="1"/>
  <c r="AM792" i="4" a="1"/>
  <c r="AM792" i="4" s="1"/>
  <c r="AB792" i="4" a="1"/>
  <c r="AB792" i="4" s="1"/>
  <c r="BM839" i="4" a="1"/>
  <c r="BM839" i="4" s="1"/>
  <c r="Y839" i="4" a="1"/>
  <c r="Y839" i="4" s="1"/>
  <c r="K839" i="4" a="1"/>
  <c r="K839" i="4" s="1"/>
  <c r="AM839" i="4" a="1"/>
  <c r="AM839" i="4" s="1"/>
  <c r="AC839" i="4" a="1"/>
  <c r="AC839" i="4" s="1"/>
  <c r="BJ839" i="4" a="1"/>
  <c r="BJ839" i="4" s="1"/>
  <c r="AX839" i="4" a="1"/>
  <c r="AX839" i="4" s="1"/>
  <c r="AO839" i="4" a="1"/>
  <c r="AO839" i="4" s="1"/>
  <c r="BJ823" i="4" a="1"/>
  <c r="BJ823" i="4" s="1"/>
  <c r="AZ823" i="4" a="1"/>
  <c r="AZ823" i="4" s="1"/>
  <c r="BN823" i="4" a="1"/>
  <c r="BN823" i="4" s="1"/>
  <c r="Q823" i="4" a="1"/>
  <c r="Q823" i="4" s="1"/>
  <c r="BO823" i="4" a="1"/>
  <c r="BO823" i="4" s="1"/>
  <c r="AO823" i="4" a="1"/>
  <c r="AO823" i="4" s="1"/>
  <c r="AY823" i="4" a="1"/>
  <c r="AY823" i="4" s="1"/>
  <c r="AS823" i="4" a="1"/>
  <c r="AS823" i="4" s="1"/>
  <c r="BF807" i="4" a="1"/>
  <c r="BF807" i="4" s="1"/>
  <c r="AV807" i="4" a="1"/>
  <c r="AV807" i="4" s="1"/>
  <c r="AQ807" i="4" a="1"/>
  <c r="AQ807" i="4" s="1"/>
  <c r="AK807" i="4" a="1"/>
  <c r="AK807" i="4" s="1"/>
  <c r="AF807" i="4" a="1"/>
  <c r="AF807" i="4" s="1"/>
  <c r="AS807" i="4" a="1"/>
  <c r="AS807" i="4" s="1"/>
  <c r="O807" i="4" a="1"/>
  <c r="O807" i="4" s="1"/>
  <c r="AL807" i="4" a="1"/>
  <c r="AL807" i="4" s="1"/>
  <c r="BA799" i="4" a="1"/>
  <c r="BA799" i="4" s="1"/>
  <c r="BR799" i="4" a="1"/>
  <c r="BR799" i="4" s="1"/>
  <c r="BN799" i="4" a="1"/>
  <c r="BN799" i="4" s="1"/>
  <c r="BH799" i="4" a="1"/>
  <c r="BH799" i="4" s="1"/>
  <c r="BC799" i="4" a="1"/>
  <c r="BC799" i="4" s="1"/>
  <c r="AX799" i="4" a="1"/>
  <c r="AX799" i="4" s="1"/>
  <c r="AQ799" i="4" a="1"/>
  <c r="AQ799" i="4" s="1"/>
  <c r="AE799" i="4" a="1"/>
  <c r="AE799" i="4" s="1"/>
  <c r="L844" i="4" a="1"/>
  <c r="L844" i="4" s="1"/>
  <c r="BI844" i="4" a="1"/>
  <c r="BI844" i="4" s="1"/>
  <c r="BH844" i="4" a="1"/>
  <c r="BH844" i="4" s="1"/>
  <c r="AZ844" i="4" a="1"/>
  <c r="AZ844" i="4" s="1"/>
  <c r="AM844" i="4" a="1"/>
  <c r="AM844" i="4" s="1"/>
  <c r="AG844" i="4" a="1"/>
  <c r="AG844" i="4" s="1"/>
  <c r="Z844" i="4" a="1"/>
  <c r="Z844" i="4" s="1"/>
  <c r="AF844" i="4" a="1"/>
  <c r="AF844" i="4" s="1"/>
  <c r="AZ836" i="4" a="1"/>
  <c r="AZ836" i="4" s="1"/>
  <c r="AQ836" i="4" a="1"/>
  <c r="AQ836" i="4" s="1"/>
  <c r="AH836" i="4" a="1"/>
  <c r="AH836" i="4" s="1"/>
  <c r="AC836" i="4" a="1"/>
  <c r="AC836" i="4" s="1"/>
  <c r="T836" i="4" a="1"/>
  <c r="T836" i="4" s="1"/>
  <c r="K836" i="4" a="1"/>
  <c r="K836" i="4" s="1"/>
  <c r="BN836" i="4" a="1"/>
  <c r="BN836" i="4" s="1"/>
  <c r="AP828" i="4" a="1"/>
  <c r="AP828" i="4" s="1"/>
  <c r="AG828" i="4" a="1"/>
  <c r="AG828" i="4" s="1"/>
  <c r="P842" i="4" a="1"/>
  <c r="P842" i="4" s="1"/>
  <c r="AL842" i="4" a="1"/>
  <c r="AL842" i="4" s="1"/>
  <c r="Q842" i="4" a="1"/>
  <c r="Q842" i="4" s="1"/>
  <c r="AX842" i="4" a="1"/>
  <c r="AX842" i="4" s="1"/>
  <c r="AJ842" i="4" a="1"/>
  <c r="AJ842" i="4" s="1"/>
  <c r="BE842" i="4" a="1"/>
  <c r="BE842" i="4" s="1"/>
  <c r="Z842" i="4" a="1"/>
  <c r="Z842" i="4" s="1"/>
  <c r="T842" i="4" a="1"/>
  <c r="T842" i="4" s="1"/>
  <c r="U826" i="4" a="1"/>
  <c r="U826" i="4" s="1"/>
  <c r="AV826" i="4" a="1"/>
  <c r="AV826" i="4" s="1"/>
  <c r="AY826" i="4" a="1"/>
  <c r="AY826" i="4" s="1"/>
  <c r="AN826" i="4" a="1"/>
  <c r="AN826" i="4" s="1"/>
  <c r="BT826" i="4" a="1"/>
  <c r="BT826" i="4" s="1"/>
  <c r="AG826" i="4" a="1"/>
  <c r="AG826" i="4" s="1"/>
  <c r="AD826" i="4" a="1"/>
  <c r="AD826" i="4" s="1"/>
  <c r="BT810" i="4" a="1"/>
  <c r="BT810" i="4" s="1"/>
  <c r="AH810" i="4" a="1"/>
  <c r="AH810" i="4" s="1"/>
  <c r="BS810" i="4" a="1"/>
  <c r="BS810" i="4" s="1"/>
  <c r="S810" i="4" a="1"/>
  <c r="S810" i="4" s="1"/>
  <c r="AG810" i="4" a="1"/>
  <c r="AG810" i="4" s="1"/>
  <c r="X810" i="4" a="1"/>
  <c r="X810" i="4" s="1"/>
  <c r="O810" i="4" a="1"/>
  <c r="O810" i="4" s="1"/>
  <c r="AT810" i="4" a="1"/>
  <c r="AT810" i="4" s="1"/>
  <c r="V841" i="4" a="1"/>
  <c r="V841" i="4" s="1"/>
  <c r="L841" i="4" a="1"/>
  <c r="L841" i="4" s="1"/>
  <c r="AC841" i="4" a="1"/>
  <c r="AC841" i="4" s="1"/>
  <c r="M841" i="4" a="1"/>
  <c r="M841" i="4" s="1"/>
  <c r="BQ841" i="4" a="1"/>
  <c r="BQ841" i="4" s="1"/>
  <c r="BA841" i="4" a="1"/>
  <c r="BA841" i="4" s="1"/>
  <c r="N841" i="4" a="1"/>
  <c r="N841" i="4" s="1"/>
  <c r="U841" i="4" a="1"/>
  <c r="U841" i="4" s="1"/>
  <c r="Q825" i="4" a="1"/>
  <c r="Q825" i="4" s="1"/>
  <c r="BB825" i="4" a="1"/>
  <c r="BB825" i="4" s="1"/>
  <c r="BP825" i="4" a="1"/>
  <c r="BP825" i="4" s="1"/>
  <c r="AL825" i="4" a="1"/>
  <c r="AL825" i="4" s="1"/>
  <c r="X825" i="4" a="1"/>
  <c r="X825" i="4" s="1"/>
  <c r="BO825" i="4" a="1"/>
  <c r="BO825" i="4" s="1"/>
  <c r="AP825" i="4" a="1"/>
  <c r="AP825" i="4" s="1"/>
  <c r="T825" i="4" a="1"/>
  <c r="T825" i="4" s="1"/>
  <c r="P809" i="4" a="1"/>
  <c r="P809" i="4" s="1"/>
  <c r="BJ809" i="4" a="1"/>
  <c r="BJ809" i="4" s="1"/>
  <c r="BE809" i="4" a="1"/>
  <c r="BE809" i="4" s="1"/>
  <c r="AV809" i="4" a="1"/>
  <c r="AV809" i="4" s="1"/>
  <c r="AM809" i="4" a="1"/>
  <c r="AM809" i="4" s="1"/>
  <c r="AD809" i="4" a="1"/>
  <c r="AD809" i="4" s="1"/>
  <c r="Y809" i="4" a="1"/>
  <c r="Y809" i="4" s="1"/>
  <c r="BH809" i="4" a="1"/>
  <c r="BH809" i="4" s="1"/>
  <c r="BF793" i="4" a="1"/>
  <c r="BF793" i="4" s="1"/>
  <c r="AB793" i="4" a="1"/>
  <c r="AB793" i="4" s="1"/>
  <c r="Q793" i="4" a="1"/>
  <c r="Q793" i="4" s="1"/>
  <c r="BA793" i="4" a="1"/>
  <c r="BA793" i="4" s="1"/>
  <c r="J793" i="4" a="1"/>
  <c r="J793" i="4" s="1"/>
  <c r="AT793" i="4" a="1"/>
  <c r="AT793" i="4" s="1"/>
  <c r="BO793" i="4" a="1"/>
  <c r="BO793" i="4" s="1"/>
  <c r="BK793" i="4" a="1"/>
  <c r="BK793" i="4" s="1"/>
  <c r="AA832" i="4" a="1"/>
  <c r="AA832" i="4" s="1"/>
  <c r="BN832" i="4" a="1"/>
  <c r="BN832" i="4" s="1"/>
  <c r="U832" i="4" a="1"/>
  <c r="U832" i="4" s="1"/>
  <c r="AV832" i="4" a="1"/>
  <c r="AV832" i="4" s="1"/>
  <c r="BP832" i="4" a="1"/>
  <c r="BP832" i="4" s="1"/>
  <c r="BS832" i="4" a="1"/>
  <c r="BS832" i="4" s="1"/>
  <c r="AU832" i="4" a="1"/>
  <c r="AU832" i="4" s="1"/>
  <c r="AN832" i="4" a="1"/>
  <c r="AN832" i="4" s="1"/>
  <c r="AK808" i="4" a="1"/>
  <c r="AK808" i="4" s="1"/>
  <c r="AW808" i="4" a="1"/>
  <c r="AW808" i="4" s="1"/>
  <c r="AN808" i="4" a="1"/>
  <c r="AN808" i="4" s="1"/>
  <c r="BN808" i="4" a="1"/>
  <c r="BN808" i="4" s="1"/>
  <c r="BE808" i="4" a="1"/>
  <c r="BE808" i="4" s="1"/>
  <c r="BM808" i="4" a="1"/>
  <c r="BM808" i="4" s="1"/>
  <c r="BK808" i="4" a="1"/>
  <c r="BK808" i="4" s="1"/>
  <c r="AH808" i="4" a="1"/>
  <c r="AH808" i="4" s="1"/>
  <c r="AK800" i="4" a="1"/>
  <c r="AK800" i="4" s="1"/>
  <c r="BG800" i="4" a="1"/>
  <c r="BG800" i="4" s="1"/>
  <c r="BB800" i="4" a="1"/>
  <c r="BB800" i="4" s="1"/>
  <c r="AS800" i="4" a="1"/>
  <c r="AS800" i="4" s="1"/>
  <c r="BQ800" i="4" a="1"/>
  <c r="BQ800" i="4" s="1"/>
  <c r="AC800" i="4" a="1"/>
  <c r="AC800" i="4" s="1"/>
  <c r="L800" i="4" a="1"/>
  <c r="L800" i="4" s="1"/>
  <c r="AG831" i="4" a="1"/>
  <c r="AG831" i="4" s="1"/>
  <c r="BL831" i="4" a="1"/>
  <c r="BL831" i="4" s="1"/>
  <c r="BG831" i="4" a="1"/>
  <c r="BG831" i="4" s="1"/>
  <c r="AX831" i="4" a="1"/>
  <c r="AX831" i="4" s="1"/>
  <c r="AO831" i="4" a="1"/>
  <c r="AO831" i="4" s="1"/>
  <c r="BT831" i="4" a="1"/>
  <c r="BT831" i="4" s="1"/>
  <c r="AA831" i="4" a="1"/>
  <c r="AA831" i="4" s="1"/>
  <c r="N831" i="4" a="1"/>
  <c r="N831" i="4" s="1"/>
  <c r="AZ815" i="4" a="1"/>
  <c r="AZ815" i="4" s="1"/>
  <c r="AH815" i="4" a="1"/>
  <c r="AH815" i="4" s="1"/>
  <c r="BJ815" i="4" a="1"/>
  <c r="BJ815" i="4" s="1"/>
  <c r="BE815" i="4" a="1"/>
  <c r="BE815" i="4" s="1"/>
  <c r="AV815" i="4" a="1"/>
  <c r="AV815" i="4" s="1"/>
  <c r="AU815" i="4" a="1"/>
  <c r="AU815" i="4" s="1"/>
  <c r="AD815" i="4" a="1"/>
  <c r="AD815" i="4" s="1"/>
  <c r="BC815" i="4" a="1"/>
  <c r="BC815" i="4" s="1"/>
  <c r="AT791" i="4" a="1"/>
  <c r="AT791" i="4" s="1"/>
  <c r="BP791" i="4" a="1"/>
  <c r="BP791" i="4" s="1"/>
  <c r="Q791" i="4" a="1"/>
  <c r="Q791" i="4" s="1"/>
  <c r="BK791" i="4" a="1"/>
  <c r="BK791" i="4" s="1"/>
  <c r="BE791" i="4" a="1"/>
  <c r="BE791" i="4" s="1"/>
  <c r="AN791" i="4" a="1"/>
  <c r="AN791" i="4" s="1"/>
  <c r="Z791" i="4" a="1"/>
  <c r="Z791" i="4" s="1"/>
  <c r="BI791" i="4" a="1"/>
  <c r="BI791" i="4" s="1"/>
  <c r="Y838" i="4" a="1"/>
  <c r="Y838" i="4" s="1"/>
  <c r="AU838" i="4" a="1"/>
  <c r="AU838" i="4" s="1"/>
  <c r="AJ838" i="4" a="1"/>
  <c r="AJ838" i="4" s="1"/>
  <c r="L838" i="4" a="1"/>
  <c r="L838" i="4" s="1"/>
  <c r="T838" i="4" a="1"/>
  <c r="T838" i="4" s="1"/>
  <c r="J838" i="4" a="1"/>
  <c r="J838" i="4" s="1"/>
  <c r="AS838" i="4" a="1"/>
  <c r="AS838" i="4" s="1"/>
  <c r="BM838" i="4" a="1"/>
  <c r="BM838" i="4" s="1"/>
  <c r="Y830" i="4" a="1"/>
  <c r="Y830" i="4" s="1"/>
  <c r="AM830" i="4" a="1"/>
  <c r="AM830" i="4" s="1"/>
  <c r="Q830" i="4" a="1"/>
  <c r="Q830" i="4" s="1"/>
  <c r="X830" i="4" a="1"/>
  <c r="X830" i="4" s="1"/>
  <c r="O830" i="4" a="1"/>
  <c r="O830" i="4" s="1"/>
  <c r="AU830" i="4" a="1"/>
  <c r="AU830" i="4" s="1"/>
  <c r="S830" i="4" a="1"/>
  <c r="S830" i="4" s="1"/>
  <c r="AF830" i="4" a="1"/>
  <c r="AF830" i="4" s="1"/>
  <c r="AZ822" i="4" a="1"/>
  <c r="AZ822" i="4" s="1"/>
  <c r="BM822" i="4" a="1"/>
  <c r="BM822" i="4" s="1"/>
  <c r="AK822" i="4" a="1"/>
  <c r="AK822" i="4" s="1"/>
  <c r="O822" i="4" a="1"/>
  <c r="O822" i="4" s="1"/>
  <c r="R822" i="4" a="1"/>
  <c r="R822" i="4" s="1"/>
  <c r="P822" i="4" a="1"/>
  <c r="P822" i="4" s="1"/>
  <c r="V822" i="4" a="1"/>
  <c r="V822" i="4" s="1"/>
  <c r="X822" i="4" a="1"/>
  <c r="X822" i="4" s="1"/>
  <c r="S814" i="4" a="1"/>
  <c r="S814" i="4" s="1"/>
  <c r="BI814" i="4" a="1"/>
  <c r="BI814" i="4" s="1"/>
  <c r="BD814" i="4" a="1"/>
  <c r="BD814" i="4" s="1"/>
  <c r="AU814" i="4" a="1"/>
  <c r="AU814" i="4" s="1"/>
  <c r="BM814" i="4" a="1"/>
  <c r="BM814" i="4" s="1"/>
  <c r="AF814" i="4" a="1"/>
  <c r="AF814" i="4" s="1"/>
  <c r="AH814" i="4" a="1"/>
  <c r="AH814" i="4" s="1"/>
  <c r="O814" i="4" a="1"/>
  <c r="O814" i="4" s="1"/>
  <c r="BK806" i="4" a="1"/>
  <c r="BK806" i="4" s="1"/>
  <c r="BJ806" i="4" a="1"/>
  <c r="BJ806" i="4" s="1"/>
  <c r="AC806" i="4" a="1"/>
  <c r="AC806" i="4" s="1"/>
  <c r="AE806" i="4" a="1"/>
  <c r="AE806" i="4" s="1"/>
  <c r="AD806" i="4" a="1"/>
  <c r="AD806" i="4" s="1"/>
  <c r="BH806" i="4" a="1"/>
  <c r="BH806" i="4" s="1"/>
  <c r="BP806" i="4" a="1"/>
  <c r="BP806" i="4" s="1"/>
  <c r="BN798" i="4" a="1"/>
  <c r="BN798" i="4" s="1"/>
  <c r="BI798" i="4" a="1"/>
  <c r="BI798" i="4" s="1"/>
  <c r="AQ798" i="4" a="1"/>
  <c r="AQ798" i="4" s="1"/>
  <c r="P798" i="4" a="1"/>
  <c r="P798" i="4" s="1"/>
  <c r="AE798" i="4" a="1"/>
  <c r="AE798" i="4" s="1"/>
  <c r="AA798" i="4" a="1"/>
  <c r="AA798" i="4" s="1"/>
  <c r="L798" i="4" a="1"/>
  <c r="L798" i="4" s="1"/>
  <c r="BS798" i="4" a="1"/>
  <c r="BS798" i="4" s="1"/>
  <c r="L790" i="4" a="1"/>
  <c r="L790" i="4" s="1"/>
  <c r="AQ790" i="4" a="1"/>
  <c r="AQ790" i="4" s="1"/>
  <c r="Y790" i="4" a="1"/>
  <c r="Y790" i="4" s="1"/>
  <c r="BA790" i="4" a="1"/>
  <c r="BA790" i="4" s="1"/>
  <c r="BP790" i="4" a="1"/>
  <c r="BP790" i="4" s="1"/>
  <c r="AM790" i="4" a="1"/>
  <c r="AM790" i="4" s="1"/>
  <c r="Z790" i="4" a="1"/>
  <c r="Z790" i="4" s="1"/>
  <c r="AS790" i="4" a="1"/>
  <c r="AS790" i="4" s="1"/>
  <c r="K789" i="4" a="1"/>
  <c r="K789" i="4" s="1"/>
  <c r="BR789" i="4" a="1"/>
  <c r="BR789" i="4" s="1"/>
  <c r="U789" i="4" a="1"/>
  <c r="U789" i="4" s="1"/>
  <c r="AZ789" i="4" a="1"/>
  <c r="AZ789" i="4" s="1"/>
  <c r="BD789" i="4" a="1"/>
  <c r="BD789" i="4" s="1"/>
  <c r="AP789" i="4" a="1"/>
  <c r="AP789" i="4" s="1"/>
  <c r="X789" i="4" a="1"/>
  <c r="X789" i="4" s="1"/>
  <c r="O789" i="4" a="1"/>
  <c r="O789" i="4" s="1"/>
  <c r="J837" i="4" a="1"/>
  <c r="J837" i="4" s="1"/>
  <c r="BM837" i="4" a="1"/>
  <c r="BM837" i="4" s="1"/>
  <c r="BD837" i="4" a="1"/>
  <c r="BD837" i="4" s="1"/>
  <c r="AU837" i="4" a="1"/>
  <c r="AU837" i="4" s="1"/>
  <c r="AP837" i="4" a="1"/>
  <c r="AP837" i="4" s="1"/>
  <c r="AG837" i="4" a="1"/>
  <c r="AG837" i="4" s="1"/>
  <c r="S837" i="4" a="1"/>
  <c r="S837" i="4" s="1"/>
  <c r="N837" i="4" a="1"/>
  <c r="N837" i="4" s="1"/>
  <c r="BP829" i="4" a="1"/>
  <c r="BP829" i="4" s="1"/>
  <c r="BG829" i="4" a="1"/>
  <c r="BG829" i="4" s="1"/>
  <c r="AX829" i="4" a="1"/>
  <c r="AX829" i="4" s="1"/>
  <c r="AS829" i="4" a="1"/>
  <c r="AS829" i="4" s="1"/>
  <c r="AJ829" i="4" a="1"/>
  <c r="AJ829" i="4" s="1"/>
  <c r="AW829" i="4" a="1"/>
  <c r="AW829" i="4" s="1"/>
  <c r="AN829" i="4" a="1"/>
  <c r="AN829" i="4" s="1"/>
  <c r="AE829" i="4" a="1"/>
  <c r="AE829" i="4" s="1"/>
  <c r="AS821" i="4" a="1"/>
  <c r="AS821" i="4" s="1"/>
  <c r="BR821" i="4" a="1"/>
  <c r="BR821" i="4" s="1"/>
  <c r="AR821" i="4" a="1"/>
  <c r="AR821" i="4" s="1"/>
  <c r="AW821" i="4" a="1"/>
  <c r="AW821" i="4" s="1"/>
  <c r="K821" i="4" a="1"/>
  <c r="K821" i="4" s="1"/>
  <c r="AF821" i="4" a="1"/>
  <c r="AF821" i="4" s="1"/>
  <c r="O821" i="4" a="1"/>
  <c r="O821" i="4" s="1"/>
  <c r="AT821" i="4" a="1"/>
  <c r="AT821" i="4" s="1"/>
  <c r="BE813" i="4" a="1"/>
  <c r="BE813" i="4" s="1"/>
  <c r="BF813" i="4" a="1"/>
  <c r="BF813" i="4" s="1"/>
  <c r="AZ813" i="4" a="1"/>
  <c r="AZ813" i="4" s="1"/>
  <c r="AF813" i="4" a="1"/>
  <c r="AF813" i="4" s="1"/>
  <c r="AE813" i="4" a="1"/>
  <c r="AE813" i="4" s="1"/>
  <c r="BR813" i="4" a="1"/>
  <c r="BR813" i="4" s="1"/>
  <c r="AY813" i="4" a="1"/>
  <c r="AY813" i="4" s="1"/>
  <c r="AM813" i="4" a="1"/>
  <c r="AM813" i="4" s="1"/>
  <c r="BJ805" i="4" a="1"/>
  <c r="BJ805" i="4" s="1"/>
  <c r="BI805" i="4" a="1"/>
  <c r="BI805" i="4" s="1"/>
  <c r="AB805" i="4" a="1"/>
  <c r="AB805" i="4" s="1"/>
  <c r="AD805" i="4" a="1"/>
  <c r="AD805" i="4" s="1"/>
  <c r="AC805" i="4" a="1"/>
  <c r="AC805" i="4" s="1"/>
  <c r="BP805" i="4" a="1"/>
  <c r="BP805" i="4" s="1"/>
  <c r="AF805" i="4" a="1"/>
  <c r="AF805" i="4" s="1"/>
  <c r="AR797" i="4" a="1"/>
  <c r="AR797" i="4" s="1"/>
  <c r="AL797" i="4" a="1"/>
  <c r="AL797" i="4" s="1"/>
  <c r="R797" i="4" a="1"/>
  <c r="R797" i="4" s="1"/>
  <c r="S797" i="4" a="1"/>
  <c r="S797" i="4" s="1"/>
  <c r="N797" i="4" a="1"/>
  <c r="N797" i="4" s="1"/>
  <c r="AS797" i="4" a="1"/>
  <c r="AS797" i="4" s="1"/>
  <c r="L797" i="4" a="1"/>
  <c r="L797" i="4" s="1"/>
  <c r="AK797" i="4" a="1"/>
  <c r="AK797" i="4" s="1"/>
  <c r="V834" i="4" a="1"/>
  <c r="V834" i="4" s="1"/>
  <c r="AX834" i="4" a="1"/>
  <c r="AX834" i="4" s="1"/>
  <c r="BP834" i="4" a="1"/>
  <c r="BP834" i="4" s="1"/>
  <c r="AF834" i="4" a="1"/>
  <c r="AF834" i="4" s="1"/>
  <c r="Z834" i="4" a="1"/>
  <c r="Z834" i="4" s="1"/>
  <c r="R834" i="4" a="1"/>
  <c r="R834" i="4" s="1"/>
  <c r="AJ834" i="4" a="1"/>
  <c r="AJ834" i="4" s="1"/>
  <c r="L834" i="4" a="1"/>
  <c r="L834" i="4" s="1"/>
  <c r="AO818" i="4" a="1"/>
  <c r="AO818" i="4" s="1"/>
  <c r="AA818" i="4" a="1"/>
  <c r="AA818" i="4" s="1"/>
  <c r="R818" i="4" a="1"/>
  <c r="R818" i="4" s="1"/>
  <c r="AS818" i="4" a="1"/>
  <c r="AS818" i="4" s="1"/>
  <c r="AN818" i="4" a="1"/>
  <c r="AN818" i="4" s="1"/>
  <c r="AE818" i="4" a="1"/>
  <c r="AE818" i="4" s="1"/>
  <c r="V818" i="4" a="1"/>
  <c r="V818" i="4" s="1"/>
  <c r="BR818" i="4" a="1"/>
  <c r="BR818" i="4" s="1"/>
  <c r="V794" i="4" a="1"/>
  <c r="V794" i="4" s="1"/>
  <c r="Z794" i="4" a="1"/>
  <c r="Z794" i="4" s="1"/>
  <c r="BK794" i="4" a="1"/>
  <c r="BK794" i="4" s="1"/>
  <c r="BL794" i="4" a="1"/>
  <c r="BL794" i="4" s="1"/>
  <c r="BM794" i="4" a="1"/>
  <c r="BM794" i="4" s="1"/>
  <c r="BB794" i="4" a="1"/>
  <c r="BB794" i="4" s="1"/>
  <c r="AQ794" i="4" a="1"/>
  <c r="AQ794" i="4" s="1"/>
  <c r="AG794" i="4" a="1"/>
  <c r="AG794" i="4" s="1"/>
  <c r="AT833" i="4" a="1"/>
  <c r="AT833" i="4" s="1"/>
  <c r="AK833" i="4" a="1"/>
  <c r="AK833" i="4" s="1"/>
  <c r="AU833" i="4" a="1"/>
  <c r="AU833" i="4" s="1"/>
  <c r="S833" i="4" a="1"/>
  <c r="S833" i="4" s="1"/>
  <c r="AG833" i="4" a="1"/>
  <c r="AG833" i="4" s="1"/>
  <c r="AR833" i="4" a="1"/>
  <c r="AR833" i="4" s="1"/>
  <c r="O833" i="4" a="1"/>
  <c r="O833" i="4" s="1"/>
  <c r="AY833" i="4" a="1"/>
  <c r="AY833" i="4" s="1"/>
  <c r="T817" i="4" a="1"/>
  <c r="T817" i="4" s="1"/>
  <c r="AY817" i="4" a="1"/>
  <c r="AY817" i="4" s="1"/>
  <c r="AP817" i="4" a="1"/>
  <c r="AP817" i="4" s="1"/>
  <c r="AG817" i="4" a="1"/>
  <c r="AG817" i="4" s="1"/>
  <c r="X817" i="4" a="1"/>
  <c r="X817" i="4" s="1"/>
  <c r="S817" i="4" a="1"/>
  <c r="S817" i="4" s="1"/>
  <c r="J817" i="4" a="1"/>
  <c r="J817" i="4" s="1"/>
  <c r="R817" i="4" a="1"/>
  <c r="R817" i="4" s="1"/>
  <c r="V801" i="4" a="1"/>
  <c r="V801" i="4" s="1"/>
  <c r="M801" i="4" a="1"/>
  <c r="M801" i="4" s="1"/>
  <c r="BP801" i="4" a="1"/>
  <c r="BP801" i="4" s="1"/>
  <c r="AN801" i="4" a="1"/>
  <c r="AN801" i="4" s="1"/>
  <c r="BF801" i="4" a="1"/>
  <c r="BF801" i="4" s="1"/>
  <c r="AM801" i="4" a="1"/>
  <c r="AM801" i="4" s="1"/>
  <c r="AD801" i="4" a="1"/>
  <c r="AD801" i="4" s="1"/>
  <c r="AI801" i="4" a="1"/>
  <c r="AI801" i="4" s="1"/>
  <c r="BI840" i="4" a="1"/>
  <c r="BI840" i="4" s="1"/>
  <c r="BA840" i="4" a="1"/>
  <c r="BA840" i="4" s="1"/>
  <c r="AK840" i="4" a="1"/>
  <c r="AK840" i="4" s="1"/>
  <c r="BH840" i="4" a="1"/>
  <c r="BH840" i="4" s="1"/>
  <c r="P840" i="4" a="1"/>
  <c r="P840" i="4" s="1"/>
  <c r="Q840" i="4" a="1"/>
  <c r="Q840" i="4" s="1"/>
  <c r="X840" i="4" a="1"/>
  <c r="X840" i="4" s="1"/>
  <c r="BT824" i="4" a="1"/>
  <c r="BT824" i="4" s="1"/>
  <c r="BJ824" i="4" a="1"/>
  <c r="BJ824" i="4" s="1"/>
  <c r="L824" i="4" a="1"/>
  <c r="L824" i="4" s="1"/>
  <c r="AH824" i="4" a="1"/>
  <c r="AH824" i="4" s="1"/>
  <c r="T824" i="4" a="1"/>
  <c r="T824" i="4" s="1"/>
  <c r="N824" i="4" a="1"/>
  <c r="N824" i="4" s="1"/>
  <c r="AC824" i="4" a="1"/>
  <c r="AC824" i="4" s="1"/>
  <c r="AJ824" i="4" a="1"/>
  <c r="AJ824" i="4" s="1"/>
  <c r="BA816" i="4" a="1"/>
  <c r="BA816" i="4" s="1"/>
  <c r="BI816" i="4" a="1"/>
  <c r="BI816" i="4" s="1"/>
  <c r="AP816" i="4" a="1"/>
  <c r="AP816" i="4" s="1"/>
  <c r="AQ816" i="4" a="1"/>
  <c r="AQ816" i="4" s="1"/>
  <c r="BN816" i="4" a="1"/>
  <c r="BN816" i="4" s="1"/>
  <c r="BE816" i="4" a="1"/>
  <c r="BE816" i="4" s="1"/>
  <c r="BJ816" i="4" a="1"/>
  <c r="BJ816" i="4" s="1"/>
  <c r="BD816" i="4" a="1"/>
  <c r="BD816" i="4" s="1"/>
  <c r="AF792" i="4" a="1"/>
  <c r="AF792" i="4" s="1"/>
  <c r="BE792" i="4" a="1"/>
  <c r="BE792" i="4" s="1"/>
  <c r="AU792" i="4" a="1"/>
  <c r="AU792" i="4" s="1"/>
  <c r="J792" i="4" a="1"/>
  <c r="J792" i="4" s="1"/>
  <c r="BG792" i="4" a="1"/>
  <c r="BG792" i="4" s="1"/>
  <c r="BL792" i="4" a="1"/>
  <c r="BL792" i="4" s="1"/>
  <c r="AK792" i="4" a="1"/>
  <c r="AK792" i="4" s="1"/>
  <c r="AA792" i="4" a="1"/>
  <c r="AA792" i="4" s="1"/>
  <c r="AZ839" i="4" a="1"/>
  <c r="AZ839" i="4" s="1"/>
  <c r="BF839" i="4" a="1"/>
  <c r="BF839" i="4" s="1"/>
  <c r="AU839" i="4" a="1"/>
  <c r="AU839" i="4" s="1"/>
  <c r="N839" i="4" a="1"/>
  <c r="N839" i="4" s="1"/>
  <c r="S839" i="4" a="1"/>
  <c r="S839" i="4" s="1"/>
  <c r="BP839" i="4" a="1"/>
  <c r="BP839" i="4" s="1"/>
  <c r="BD839" i="4" a="1"/>
  <c r="BD839" i="4" s="1"/>
  <c r="AS839" i="4" a="1"/>
  <c r="AS839" i="4" s="1"/>
  <c r="AQ823" i="4" a="1"/>
  <c r="AQ823" i="4" s="1"/>
  <c r="AM823" i="4" a="1"/>
  <c r="AM823" i="4" s="1"/>
  <c r="AC823" i="4" a="1"/>
  <c r="AC823" i="4" s="1"/>
  <c r="X823" i="4" a="1"/>
  <c r="X823" i="4" s="1"/>
  <c r="J823" i="4" a="1"/>
  <c r="J823" i="4" s="1"/>
  <c r="BP823" i="4" a="1"/>
  <c r="BP823" i="4" s="1"/>
  <c r="W823" i="4" a="1"/>
  <c r="W823" i="4" s="1"/>
  <c r="Z823" i="4" a="1"/>
  <c r="Z823" i="4" s="1"/>
  <c r="BJ807" i="4" a="1"/>
  <c r="BJ807" i="4" s="1"/>
  <c r="AZ807" i="4" a="1"/>
  <c r="AZ807" i="4" s="1"/>
  <c r="AP807" i="4" a="1"/>
  <c r="AP807" i="4" s="1"/>
  <c r="AO807" i="4" a="1"/>
  <c r="AO807" i="4" s="1"/>
  <c r="AX807" i="4" a="1"/>
  <c r="AX807" i="4" s="1"/>
  <c r="AE807" i="4" a="1"/>
  <c r="AE807" i="4" s="1"/>
  <c r="BE807" i="4" a="1"/>
  <c r="BE807" i="4" s="1"/>
  <c r="Q807" i="4" a="1"/>
  <c r="Q807" i="4" s="1"/>
  <c r="BP799" i="4" a="1"/>
  <c r="BP799" i="4" s="1"/>
  <c r="AA799" i="4" a="1"/>
  <c r="AA799" i="4" s="1"/>
  <c r="W799" i="4" a="1"/>
  <c r="W799" i="4" s="1"/>
  <c r="R799" i="4" a="1"/>
  <c r="R799" i="4" s="1"/>
  <c r="L799" i="4" a="1"/>
  <c r="L799" i="4" s="1"/>
  <c r="AW799" i="4" a="1"/>
  <c r="AW799" i="4" s="1"/>
  <c r="AJ799" i="4" a="1"/>
  <c r="AJ799" i="4" s="1"/>
  <c r="BE799" i="4" a="1"/>
  <c r="BE799" i="4" s="1"/>
  <c r="AD844" i="4" a="1"/>
  <c r="AD844" i="4" s="1"/>
  <c r="BN844" i="4" a="1"/>
  <c r="BN844" i="4" s="1"/>
  <c r="AT844" i="4" a="1"/>
  <c r="AT844" i="4" s="1"/>
  <c r="BL844" i="4" a="1"/>
  <c r="BL844" i="4" s="1"/>
  <c r="AY844" i="4" a="1"/>
  <c r="AY844" i="4" s="1"/>
  <c r="AS844" i="4" a="1"/>
  <c r="AS844" i="4" s="1"/>
  <c r="AL844" i="4" a="1"/>
  <c r="AL844" i="4" s="1"/>
  <c r="BI836" i="4" a="1"/>
  <c r="BI836" i="4" s="1"/>
  <c r="O836" i="4" a="1"/>
  <c r="O836" i="4" s="1"/>
  <c r="BR836" i="4" a="1"/>
  <c r="BR836" i="4" s="1"/>
  <c r="BM836" i="4" a="1"/>
  <c r="BM836" i="4" s="1"/>
  <c r="BD836" i="4" a="1"/>
  <c r="BD836" i="4" s="1"/>
  <c r="AU836" i="4" a="1"/>
  <c r="AU836" i="4" s="1"/>
  <c r="AL836" i="4" a="1"/>
  <c r="AL836" i="4" s="1"/>
  <c r="AG836" i="4" a="1"/>
  <c r="AG836" i="4" s="1"/>
  <c r="W828" i="4" a="1"/>
  <c r="W828" i="4" s="1"/>
  <c r="N828" i="4" a="1"/>
  <c r="N828" i="4" s="1"/>
  <c r="BP828" i="4" a="1"/>
  <c r="BP828" i="4" s="1"/>
  <c r="L842" i="4" a="1"/>
  <c r="L842" i="4" s="1"/>
  <c r="R842" i="4" a="1"/>
  <c r="R842" i="4" s="1"/>
  <c r="BL842" i="4" a="1"/>
  <c r="BL842" i="4" s="1"/>
  <c r="AF842" i="4" a="1"/>
  <c r="AF842" i="4" s="1"/>
  <c r="BO842" i="4" a="1"/>
  <c r="BO842" i="4" s="1"/>
  <c r="AD842" i="4" a="1"/>
  <c r="AD842" i="4" s="1"/>
  <c r="AZ842" i="4" a="1"/>
  <c r="AZ842" i="4" s="1"/>
  <c r="AK826" i="4" a="1"/>
  <c r="AK826" i="4" s="1"/>
  <c r="BR826" i="4" a="1"/>
  <c r="BR826" i="4" s="1"/>
  <c r="BF826" i="4" a="1"/>
  <c r="BF826" i="4" s="1"/>
  <c r="BH826" i="4" a="1"/>
  <c r="BH826" i="4" s="1"/>
  <c r="AX826" i="4" a="1"/>
  <c r="AX826" i="4" s="1"/>
  <c r="AC826" i="4" a="1"/>
  <c r="AC826" i="4" s="1"/>
  <c r="AJ826" i="4" a="1"/>
  <c r="AJ826" i="4" s="1"/>
  <c r="BD826" i="4" a="1"/>
  <c r="BD826" i="4" s="1"/>
  <c r="BI810" i="4" a="1"/>
  <c r="BI810" i="4" s="1"/>
  <c r="BG810" i="4" a="1"/>
  <c r="BG810" i="4" s="1"/>
  <c r="AU810" i="4" a="1"/>
  <c r="AU810" i="4" s="1"/>
  <c r="BC810" i="4" a="1"/>
  <c r="BC810" i="4" s="1"/>
  <c r="N810" i="4" a="1"/>
  <c r="N810" i="4" s="1"/>
  <c r="AO810" i="4" a="1"/>
  <c r="AO810" i="4" s="1"/>
  <c r="BJ810" i="4" a="1"/>
  <c r="BJ810" i="4" s="1"/>
  <c r="BE810" i="4" a="1"/>
  <c r="BE810" i="4" s="1"/>
  <c r="AB841" i="4" a="1"/>
  <c r="AB841" i="4" s="1"/>
  <c r="T841" i="4" a="1"/>
  <c r="T841" i="4" s="1"/>
  <c r="BD841" i="4" a="1"/>
  <c r="BD841" i="4" s="1"/>
  <c r="AV841" i="4" a="1"/>
  <c r="AV841" i="4" s="1"/>
  <c r="AM841" i="4" a="1"/>
  <c r="AM841" i="4" s="1"/>
  <c r="AE841" i="4" a="1"/>
  <c r="AE841" i="4" s="1"/>
  <c r="AU841" i="4" a="1"/>
  <c r="AU841" i="4" s="1"/>
  <c r="AD841" i="4" a="1"/>
  <c r="AD841" i="4" s="1"/>
  <c r="BL825" i="4" a="1"/>
  <c r="BL825" i="4" s="1"/>
  <c r="AO825" i="4" a="1"/>
  <c r="AO825" i="4" s="1"/>
  <c r="AE825" i="4" a="1"/>
  <c r="AE825" i="4" s="1"/>
  <c r="S825" i="4" a="1"/>
  <c r="S825" i="4" s="1"/>
  <c r="BR825" i="4" a="1"/>
  <c r="BR825" i="4" s="1"/>
  <c r="AM825" i="4" a="1"/>
  <c r="AM825" i="4" s="1"/>
  <c r="BA825" i="4" a="1"/>
  <c r="BA825" i="4" s="1"/>
  <c r="AU825" i="4" a="1"/>
  <c r="AU825" i="4" s="1"/>
  <c r="BI809" i="4" a="1"/>
  <c r="BI809" i="4" s="1"/>
  <c r="AQ809" i="4" a="1"/>
  <c r="AQ809" i="4" s="1"/>
  <c r="AH809" i="4" a="1"/>
  <c r="AH809" i="4" s="1"/>
  <c r="AC809" i="4" a="1"/>
  <c r="AC809" i="4" s="1"/>
  <c r="T809" i="4" a="1"/>
  <c r="T809" i="4" s="1"/>
  <c r="K809" i="4" a="1"/>
  <c r="K809" i="4" s="1"/>
  <c r="BN809" i="4" a="1"/>
  <c r="BN809" i="4" s="1"/>
  <c r="AS809" i="4" a="1"/>
  <c r="AS809" i="4" s="1"/>
  <c r="AU793" i="4" a="1"/>
  <c r="AU793" i="4" s="1"/>
  <c r="AR793" i="4" a="1"/>
  <c r="AR793" i="4" s="1"/>
  <c r="AG793" i="4" a="1"/>
  <c r="AG793" i="4" s="1"/>
  <c r="U793" i="4" a="1"/>
  <c r="U793" i="4" s="1"/>
  <c r="BE793" i="4" a="1"/>
  <c r="BE793" i="4" s="1"/>
  <c r="M793" i="4" a="1"/>
  <c r="M793" i="4" s="1"/>
  <c r="AX793" i="4" a="1"/>
  <c r="AX793" i="4" s="1"/>
  <c r="Y793" i="4" a="1"/>
  <c r="Y793" i="4" s="1"/>
  <c r="AI832" i="4" a="1"/>
  <c r="AI832" i="4" s="1"/>
  <c r="AY832" i="4" a="1"/>
  <c r="AY832" i="4" s="1"/>
  <c r="P832" i="4" a="1"/>
  <c r="P832" i="4" s="1"/>
  <c r="L832" i="4" a="1"/>
  <c r="L832" i="4" s="1"/>
  <c r="BT832" i="4" a="1"/>
  <c r="BT832" i="4" s="1"/>
  <c r="BG832" i="4" a="1"/>
  <c r="BG832" i="4" s="1"/>
  <c r="AD832" i="4" a="1"/>
  <c r="AD832" i="4" s="1"/>
  <c r="Y832" i="4" a="1"/>
  <c r="Y832" i="4" s="1"/>
  <c r="W808" i="4" a="1"/>
  <c r="W808" i="4" s="1"/>
  <c r="AS808" i="4" a="1"/>
  <c r="AS808" i="4" s="1"/>
  <c r="AV808" i="4" a="1"/>
  <c r="AV808" i="4" s="1"/>
  <c r="BC808" i="4" a="1"/>
  <c r="BC808" i="4" s="1"/>
  <c r="AT808" i="4" a="1"/>
  <c r="AT808" i="4" s="1"/>
  <c r="T808" i="4" a="1"/>
  <c r="T808" i="4" s="1"/>
  <c r="P808" i="4" a="1"/>
  <c r="P808" i="4" s="1"/>
  <c r="AG800" i="4" a="1"/>
  <c r="AG800" i="4" s="1"/>
  <c r="BC800" i="4" a="1"/>
  <c r="BC800" i="4" s="1"/>
  <c r="Z800" i="4" a="1"/>
  <c r="Z800" i="4" s="1"/>
  <c r="AI800" i="4" a="1"/>
  <c r="AI800" i="4" s="1"/>
  <c r="BT800" i="4" a="1"/>
  <c r="BT800" i="4" s="1"/>
  <c r="W800" i="4" a="1"/>
  <c r="W800" i="4" s="1"/>
  <c r="AL800" i="4" a="1"/>
  <c r="AL800" i="4" s="1"/>
  <c r="K800" i="4" a="1"/>
  <c r="K800" i="4" s="1"/>
  <c r="BQ831" i="4" a="1"/>
  <c r="BQ831" i="4" s="1"/>
  <c r="BP831" i="4" a="1"/>
  <c r="BP831" i="4" s="1"/>
  <c r="AE831" i="4" a="1"/>
  <c r="AE831" i="4" s="1"/>
  <c r="V831" i="4" a="1"/>
  <c r="V831" i="4" s="1"/>
  <c r="M831" i="4" a="1"/>
  <c r="M831" i="4" s="1"/>
  <c r="AW831" i="4" a="1"/>
  <c r="AW831" i="4" s="1"/>
  <c r="BK831" i="4" a="1"/>
  <c r="BK831" i="4" s="1"/>
  <c r="R831" i="4" a="1"/>
  <c r="R831" i="4" s="1"/>
  <c r="J815" i="4" a="1"/>
  <c r="J815" i="4" s="1"/>
  <c r="BH815" i="4" a="1"/>
  <c r="BH815" i="4" s="1"/>
  <c r="AC815" i="4" a="1"/>
  <c r="AC815" i="4" s="1"/>
  <c r="T815" i="4" a="1"/>
  <c r="T815" i="4" s="1"/>
  <c r="K815" i="4" a="1"/>
  <c r="K815" i="4" s="1"/>
  <c r="AM815" i="4" a="1"/>
  <c r="AM815" i="4" s="1"/>
  <c r="BI815" i="4" a="1"/>
  <c r="BI815" i="4" s="1"/>
  <c r="AQ815" i="4" a="1"/>
  <c r="AQ815" i="4" s="1"/>
  <c r="AS791" i="4" a="1"/>
  <c r="AS791" i="4" s="1"/>
  <c r="AI791" i="4" a="1"/>
  <c r="AI791" i="4" s="1"/>
  <c r="BT791" i="4" a="1"/>
  <c r="BT791" i="4" s="1"/>
  <c r="BJ791" i="4" a="1"/>
  <c r="BJ791" i="4" s="1"/>
  <c r="AY791" i="4" a="1"/>
  <c r="AY791" i="4" s="1"/>
  <c r="AX791" i="4" a="1"/>
  <c r="AX791" i="4" s="1"/>
  <c r="AM791" i="4" a="1"/>
  <c r="AM791" i="4" s="1"/>
  <c r="BN791" i="4" a="1"/>
  <c r="BN791" i="4" s="1"/>
  <c r="AZ838" i="4" a="1"/>
  <c r="AZ838" i="4" s="1"/>
  <c r="AY838" i="4" a="1"/>
  <c r="AY838" i="4" s="1"/>
  <c r="Q838" i="4" a="1"/>
  <c r="Q838" i="4" s="1"/>
  <c r="AE838" i="4" a="1"/>
  <c r="AE838" i="4" s="1"/>
  <c r="S838" i="4" a="1"/>
  <c r="S838" i="4" s="1"/>
  <c r="N838" i="4" a="1"/>
  <c r="N838" i="4" s="1"/>
  <c r="U838" i="4" a="1"/>
  <c r="U838" i="4" s="1"/>
  <c r="AG838" i="4" a="1"/>
  <c r="AG838" i="4" s="1"/>
  <c r="T830" i="4" a="1"/>
  <c r="T830" i="4" s="1"/>
  <c r="AZ830" i="4" a="1"/>
  <c r="AZ830" i="4" s="1"/>
  <c r="BF830" i="4" a="1"/>
  <c r="BF830" i="4" s="1"/>
  <c r="BC830" i="4" a="1"/>
  <c r="BC830" i="4" s="1"/>
  <c r="AL830" i="4" a="1"/>
  <c r="AL830" i="4" s="1"/>
  <c r="J830" i="4" a="1"/>
  <c r="J830" i="4" s="1"/>
  <c r="AS830" i="4" a="1"/>
  <c r="AS830" i="4" s="1"/>
  <c r="BM830" i="4" a="1"/>
  <c r="BM830" i="4" s="1"/>
  <c r="AG822" i="4" a="1"/>
  <c r="AG822" i="4" s="1"/>
  <c r="K822" i="4" a="1"/>
  <c r="K822" i="4" s="1"/>
  <c r="BG822" i="4" a="1"/>
  <c r="BG822" i="4" s="1"/>
  <c r="BC822" i="4" a="1"/>
  <c r="BC822" i="4" s="1"/>
  <c r="N822" i="4" a="1"/>
  <c r="N822" i="4" s="1"/>
  <c r="AA822" i="4" a="1"/>
  <c r="AA822" i="4" s="1"/>
  <c r="BA822" i="4" a="1"/>
  <c r="BA822" i="4" s="1"/>
  <c r="AD822" i="4" a="1"/>
  <c r="AD822" i="4" s="1"/>
  <c r="BR814" i="4" a="1"/>
  <c r="BR814" i="4" s="1"/>
  <c r="AB814" i="4" a="1"/>
  <c r="AB814" i="4" s="1"/>
  <c r="AO814" i="4" a="1"/>
  <c r="AO814" i="4" s="1"/>
  <c r="AJ814" i="4" a="1"/>
  <c r="AJ814" i="4" s="1"/>
  <c r="AA814" i="4" a="1"/>
  <c r="AA814" i="4" s="1"/>
  <c r="AC814" i="4" a="1"/>
  <c r="AC814" i="4" s="1"/>
  <c r="BQ814" i="4" a="1"/>
  <c r="BQ814" i="4" s="1"/>
  <c r="M806" i="4" a="1"/>
  <c r="M806" i="4" s="1"/>
  <c r="Q806" i="4" a="1"/>
  <c r="Q806" i="4" s="1"/>
  <c r="AH806" i="4" a="1"/>
  <c r="AH806" i="4" s="1"/>
  <c r="AJ806" i="4" a="1"/>
  <c r="AJ806" i="4" s="1"/>
  <c r="AW806" i="4" a="1"/>
  <c r="AW806" i="4" s="1"/>
  <c r="BN806" i="4" a="1"/>
  <c r="BN806" i="4" s="1"/>
  <c r="BQ806" i="4" a="1"/>
  <c r="BQ806" i="4" s="1"/>
  <c r="AZ806" i="4" a="1"/>
  <c r="AZ806" i="4" s="1"/>
  <c r="W798" i="4" a="1"/>
  <c r="W798" i="4" s="1"/>
  <c r="R798" i="4" a="1"/>
  <c r="R798" i="4" s="1"/>
  <c r="AF798" i="4" a="1"/>
  <c r="AF798" i="4" s="1"/>
  <c r="AK798" i="4" a="1"/>
  <c r="AK798" i="4" s="1"/>
  <c r="AZ798" i="4" a="1"/>
  <c r="AZ798" i="4" s="1"/>
  <c r="BQ798" i="4" a="1"/>
  <c r="BQ798" i="4" s="1"/>
  <c r="BM798" i="4" a="1"/>
  <c r="BM798" i="4" s="1"/>
  <c r="AC798" i="4" a="1"/>
  <c r="AC798" i="4" s="1"/>
  <c r="BE790" i="4" a="1"/>
  <c r="BE790" i="4" s="1"/>
  <c r="AC790" i="4" a="1"/>
  <c r="AC790" i="4" s="1"/>
  <c r="BO790" i="4" a="1"/>
  <c r="BO790" i="4" s="1"/>
  <c r="BN790" i="4" a="1"/>
  <c r="BN790" i="4" s="1"/>
  <c r="AR790" i="4" a="1"/>
  <c r="AR790" i="4" s="1"/>
  <c r="AH790" i="4" a="1"/>
  <c r="AH790" i="4" s="1"/>
  <c r="AD790" i="4" a="1"/>
  <c r="AD790" i="4" s="1"/>
  <c r="AW790" i="4" a="1"/>
  <c r="AW790" i="4" s="1"/>
  <c r="AU789" i="4" a="1"/>
  <c r="AU789" i="4" s="1"/>
  <c r="AG789" i="4" a="1"/>
  <c r="AG789" i="4" s="1"/>
  <c r="BI789" i="4" a="1"/>
  <c r="BI789" i="4" s="1"/>
  <c r="N789" i="4" a="1"/>
  <c r="N789" i="4" s="1"/>
  <c r="BQ789" i="4" a="1"/>
  <c r="BQ789" i="4" s="1"/>
  <c r="BH789" i="4" a="1"/>
  <c r="BH789" i="4" s="1"/>
  <c r="AY789" i="4" a="1"/>
  <c r="AY789" i="4" s="1"/>
  <c r="AT789" i="4" a="1"/>
  <c r="AT789" i="4" s="1"/>
  <c r="BQ837" i="4" a="1"/>
  <c r="BQ837" i="4" s="1"/>
  <c r="BH837" i="4" a="1"/>
  <c r="BH837" i="4" s="1"/>
  <c r="AY837" i="4" a="1"/>
  <c r="AY837" i="4" s="1"/>
  <c r="AT837" i="4" a="1"/>
  <c r="AT837" i="4" s="1"/>
  <c r="AK837" i="4" a="1"/>
  <c r="AK837" i="4" s="1"/>
  <c r="AB837" i="4" a="1"/>
  <c r="AB837" i="4" s="1"/>
  <c r="BL837" i="4" a="1"/>
  <c r="BL837" i="4" s="1"/>
  <c r="BC837" i="4" a="1"/>
  <c r="BC837" i="4" s="1"/>
  <c r="V829" i="4" a="1"/>
  <c r="V829" i="4" s="1"/>
  <c r="Q829" i="4" a="1"/>
  <c r="Q829" i="4" s="1"/>
  <c r="BT829" i="4" a="1"/>
  <c r="BT829" i="4" s="1"/>
  <c r="BK829" i="4" a="1"/>
  <c r="BK829" i="4" s="1"/>
  <c r="BB829" i="4" a="1"/>
  <c r="BB829" i="4" s="1"/>
  <c r="BO829" i="4" a="1"/>
  <c r="BO829" i="4" s="1"/>
  <c r="BF829" i="4" a="1"/>
  <c r="BF829" i="4" s="1"/>
  <c r="BA829" i="4" a="1"/>
  <c r="BA829" i="4" s="1"/>
  <c r="BO821" i="4" a="1"/>
  <c r="BO821" i="4" s="1"/>
  <c r="AG821" i="4" a="1"/>
  <c r="AG821" i="4" s="1"/>
  <c r="AO821" i="4" a="1"/>
  <c r="AO821" i="4" s="1"/>
  <c r="AV821" i="4" a="1"/>
  <c r="AV821" i="4" s="1"/>
  <c r="AN821" i="4" a="1"/>
  <c r="AN821" i="4" s="1"/>
  <c r="Y821" i="4" a="1"/>
  <c r="Y821" i="4" s="1"/>
  <c r="S821" i="4" a="1"/>
  <c r="S821" i="4" s="1"/>
  <c r="AC821" i="4" a="1"/>
  <c r="AC821" i="4" s="1"/>
  <c r="AN813" i="4" a="1"/>
  <c r="AN813" i="4" s="1"/>
  <c r="AT813" i="4" a="1"/>
  <c r="AT813" i="4" s="1"/>
  <c r="AO813" i="4" a="1"/>
  <c r="AO813" i="4" s="1"/>
  <c r="M813" i="4" a="1"/>
  <c r="M813" i="4" s="1"/>
  <c r="Y813" i="4" a="1"/>
  <c r="Y813" i="4" s="1"/>
  <c r="BP813" i="4" a="1"/>
  <c r="BP813" i="4" s="1"/>
  <c r="AJ813" i="4" a="1"/>
  <c r="AJ813" i="4" s="1"/>
  <c r="BT805" i="4" a="1"/>
  <c r="BT805" i="4" s="1"/>
  <c r="P805" i="4" a="1"/>
  <c r="P805" i="4" s="1"/>
  <c r="AG805" i="4" a="1"/>
  <c r="AG805" i="4" s="1"/>
  <c r="AI805" i="4" a="1"/>
  <c r="AI805" i="4" s="1"/>
  <c r="AV805" i="4" a="1"/>
  <c r="AV805" i="4" s="1"/>
  <c r="BM805" i="4" a="1"/>
  <c r="BM805" i="4" s="1"/>
  <c r="Y805" i="4" a="1"/>
  <c r="Y805" i="4" s="1"/>
  <c r="AS805" i="4" a="1"/>
  <c r="AS805" i="4" s="1"/>
  <c r="AQ797" i="4" a="1"/>
  <c r="AQ797" i="4" s="1"/>
  <c r="AA797" i="4" a="1"/>
  <c r="AA797" i="4" s="1"/>
  <c r="W797" i="4" a="1"/>
  <c r="W797" i="4" s="1"/>
  <c r="BD797" i="4" a="1"/>
  <c r="BD797" i="4" s="1"/>
  <c r="AX797" i="4" a="1"/>
  <c r="AX797" i="4" s="1"/>
  <c r="BH797" i="4" a="1"/>
  <c r="BH797" i="4" s="1"/>
  <c r="AP797" i="4" a="1"/>
  <c r="AP797" i="4" s="1"/>
  <c r="O797" i="4" a="1"/>
  <c r="O797" i="4" s="1"/>
  <c r="BS834" i="4" a="1"/>
  <c r="BS834" i="4" s="1"/>
  <c r="M834" i="4" a="1"/>
  <c r="M834" i="4" s="1"/>
  <c r="BA834" i="4" a="1"/>
  <c r="BA834" i="4" s="1"/>
  <c r="BK834" i="4" a="1"/>
  <c r="BK834" i="4" s="1"/>
  <c r="AA834" i="4" a="1"/>
  <c r="AA834" i="4" s="1"/>
  <c r="AS834" i="4" a="1"/>
  <c r="AS834" i="4" s="1"/>
  <c r="U834" i="4" a="1"/>
  <c r="U834" i="4" s="1"/>
  <c r="K834" i="4" a="1"/>
  <c r="K834" i="4" s="1"/>
  <c r="M818" i="4" a="1"/>
  <c r="M818" i="4" s="1"/>
  <c r="BK818" i="4" a="1"/>
  <c r="BK818" i="4" s="1"/>
  <c r="BB818" i="4" a="1"/>
  <c r="BB818" i="4" s="1"/>
  <c r="AI818" i="4" a="1"/>
  <c r="AI818" i="4" s="1"/>
  <c r="Z818" i="4" a="1"/>
  <c r="Z818" i="4" s="1"/>
  <c r="Q818" i="4" a="1"/>
  <c r="Q818" i="4" s="1"/>
  <c r="L818" i="4" a="1"/>
  <c r="L818" i="4" s="1"/>
  <c r="S818" i="4" a="1"/>
  <c r="S818" i="4" s="1"/>
  <c r="AK794" i="4" a="1"/>
  <c r="AK794" i="4" s="1"/>
  <c r="AI794" i="4" a="1"/>
  <c r="AI794" i="4" s="1"/>
  <c r="BP794" i="4" a="1"/>
  <c r="BP794" i="4" s="1"/>
  <c r="BA794" i="4" a="1"/>
  <c r="BA794" i="4" s="1"/>
  <c r="AL794" i="4" a="1"/>
  <c r="AL794" i="4" s="1"/>
  <c r="AA794" i="4" a="1"/>
  <c r="AA794" i="4" s="1"/>
  <c r="Q794" i="4" a="1"/>
  <c r="Q794" i="4" s="1"/>
  <c r="AU794" i="4" a="1"/>
  <c r="AU794" i="4" s="1"/>
  <c r="AX833" i="4" a="1"/>
  <c r="AX833" i="4" s="1"/>
  <c r="AO833" i="4" a="1"/>
  <c r="AO833" i="4" s="1"/>
  <c r="AB833" i="4" a="1"/>
  <c r="AB833" i="4" s="1"/>
  <c r="W833" i="4" a="1"/>
  <c r="W833" i="4" s="1"/>
  <c r="N833" i="4" a="1"/>
  <c r="N833" i="4" s="1"/>
  <c r="AC833" i="4" a="1"/>
  <c r="AC833" i="4" s="1"/>
  <c r="BH833" i="4" a="1"/>
  <c r="BH833" i="4" s="1"/>
  <c r="BC833" i="4" a="1"/>
  <c r="BC833" i="4" s="1"/>
  <c r="BM817" i="4" a="1"/>
  <c r="BM817" i="4" s="1"/>
  <c r="BH817" i="4" a="1"/>
  <c r="BH817" i="4" s="1"/>
  <c r="BC817" i="4" a="1"/>
  <c r="BC817" i="4" s="1"/>
  <c r="AT817" i="4" a="1"/>
  <c r="AT817" i="4" s="1"/>
  <c r="AK817" i="4" a="1"/>
  <c r="AK817" i="4" s="1"/>
  <c r="AB817" i="4" a="1"/>
  <c r="AB817" i="4" s="1"/>
  <c r="W817" i="4" a="1"/>
  <c r="W817" i="4" s="1"/>
  <c r="BD817" i="4" a="1"/>
  <c r="BD817" i="4" s="1"/>
  <c r="AW801" i="4" a="1"/>
  <c r="AW801" i="4" s="1"/>
  <c r="Z801" i="4" a="1"/>
  <c r="Z801" i="4" s="1"/>
  <c r="BJ801" i="4" a="1"/>
  <c r="BJ801" i="4" s="1"/>
  <c r="BO801" i="4" a="1"/>
  <c r="BO801" i="4" s="1"/>
  <c r="AR801" i="4" a="1"/>
  <c r="AR801" i="4" s="1"/>
  <c r="AV801" i="4" a="1"/>
  <c r="AV801" i="4" s="1"/>
  <c r="AQ801" i="4" a="1"/>
  <c r="AQ801" i="4" s="1"/>
  <c r="BP840" i="4" a="1"/>
  <c r="BP840" i="4" s="1"/>
  <c r="AZ840" i="4" a="1"/>
  <c r="AZ840" i="4" s="1"/>
  <c r="AQ840" i="4" a="1"/>
  <c r="AQ840" i="4" s="1"/>
  <c r="AX840" i="4" a="1"/>
  <c r="AX840" i="4" s="1"/>
  <c r="AD840" i="4" a="1"/>
  <c r="AD840" i="4" s="1"/>
  <c r="BD840" i="4" a="1"/>
  <c r="BD840" i="4" s="1"/>
  <c r="AN840" i="4" a="1"/>
  <c r="AN840" i="4" s="1"/>
  <c r="L840" i="4" a="1"/>
  <c r="L840" i="4" s="1"/>
  <c r="AW824" i="4" a="1"/>
  <c r="AW824" i="4" s="1"/>
  <c r="AS824" i="4" a="1"/>
  <c r="AS824" i="4" s="1"/>
  <c r="AM824" i="4" a="1"/>
  <c r="AM824" i="4" s="1"/>
  <c r="BR824" i="4" a="1"/>
  <c r="BR824" i="4" s="1"/>
  <c r="BD824" i="4" a="1"/>
  <c r="BD824" i="4" s="1"/>
  <c r="BG824" i="4" a="1"/>
  <c r="BG824" i="4" s="1"/>
  <c r="AG824" i="4" a="1"/>
  <c r="AG824" i="4" s="1"/>
  <c r="AQ824" i="4" a="1"/>
  <c r="AQ824" i="4" s="1"/>
  <c r="K816" i="4" a="1"/>
  <c r="K816" i="4" s="1"/>
  <c r="AU816" i="4" a="1"/>
  <c r="AU816" i="4" s="1"/>
  <c r="BH816" i="4" a="1"/>
  <c r="BH816" i="4" s="1"/>
  <c r="AG816" i="4" a="1"/>
  <c r="AG816" i="4" s="1"/>
  <c r="AL816" i="4" a="1"/>
  <c r="AL816" i="4" s="1"/>
  <c r="AC816" i="4" a="1"/>
  <c r="AC816" i="4" s="1"/>
  <c r="AV816" i="4" a="1"/>
  <c r="AV816" i="4" s="1"/>
  <c r="AR816" i="4" a="1"/>
  <c r="AR816" i="4" s="1"/>
  <c r="BF792" i="4" a="1"/>
  <c r="BF792" i="4" s="1"/>
  <c r="T792" i="4" a="1"/>
  <c r="T792" i="4" s="1"/>
  <c r="BD792" i="4" a="1"/>
  <c r="BD792" i="4" s="1"/>
  <c r="AJ792" i="4" a="1"/>
  <c r="AJ792" i="4" s="1"/>
  <c r="Y792" i="4" a="1"/>
  <c r="Y792" i="4" s="1"/>
  <c r="O792" i="4" a="1"/>
  <c r="O792" i="4" s="1"/>
  <c r="BA792" i="4" a="1"/>
  <c r="BA792" i="4" s="1"/>
  <c r="AQ792" i="4" a="1"/>
  <c r="AQ792" i="4" s="1"/>
  <c r="AF839" i="4" a="1"/>
  <c r="AF839" i="4" s="1"/>
  <c r="AP839" i="4" a="1"/>
  <c r="AP839" i="4" s="1"/>
  <c r="AG839" i="4" a="1"/>
  <c r="AG839" i="4" s="1"/>
  <c r="AL839" i="4" a="1"/>
  <c r="AL839" i="4" s="1"/>
  <c r="BE839" i="4" a="1"/>
  <c r="BE839" i="4" s="1"/>
  <c r="AW839" i="4" a="1"/>
  <c r="AW839" i="4" s="1"/>
  <c r="AR839" i="4" a="1"/>
  <c r="AR839" i="4" s="1"/>
  <c r="AI839" i="4" a="1"/>
  <c r="AI839" i="4" s="1"/>
  <c r="BR823" i="4" a="1"/>
  <c r="BR823" i="4" s="1"/>
  <c r="P823" i="4" a="1"/>
  <c r="P823" i="4" s="1"/>
  <c r="L823" i="4" a="1"/>
  <c r="L823" i="4" s="1"/>
  <c r="BH823" i="4" a="1"/>
  <c r="BH823" i="4" s="1"/>
  <c r="AT823" i="4" a="1"/>
  <c r="AT823" i="4" s="1"/>
  <c r="AW823" i="4" a="1"/>
  <c r="AW823" i="4" s="1"/>
  <c r="AA823" i="4" a="1"/>
  <c r="AA823" i="4" s="1"/>
  <c r="BT823" i="4" a="1"/>
  <c r="BT823" i="4" s="1"/>
  <c r="BN807" i="4" a="1"/>
  <c r="BN807" i="4" s="1"/>
  <c r="AY807" i="4" a="1"/>
  <c r="AY807" i="4" s="1"/>
  <c r="AT807" i="4" a="1"/>
  <c r="AT807" i="4" s="1"/>
  <c r="BG807" i="4" a="1"/>
  <c r="BG807" i="4" s="1"/>
  <c r="AN807" i="4" a="1"/>
  <c r="AN807" i="4" s="1"/>
  <c r="BO807" i="4" a="1"/>
  <c r="BO807" i="4" s="1"/>
  <c r="BR807" i="4" a="1"/>
  <c r="BR807" i="4" s="1"/>
  <c r="AG807" i="4" a="1"/>
  <c r="AG807" i="4" s="1"/>
  <c r="Z799" i="4" a="1"/>
  <c r="Z799" i="4" s="1"/>
  <c r="AK799" i="4" a="1"/>
  <c r="AK799" i="4" s="1"/>
  <c r="BL799" i="4" a="1"/>
  <c r="BL799" i="4" s="1"/>
  <c r="BG799" i="4" a="1"/>
  <c r="BG799" i="4" s="1"/>
  <c r="BM799" i="4" a="1"/>
  <c r="BM799" i="4" s="1"/>
  <c r="AV799" i="4" a="1"/>
  <c r="AV799" i="4" s="1"/>
  <c r="AY799" i="4" a="1"/>
  <c r="AY799" i="4" s="1"/>
  <c r="AR844" i="4" a="1"/>
  <c r="AR844" i="4" s="1"/>
  <c r="Q844" i="4" a="1"/>
  <c r="Q844" i="4" s="1"/>
  <c r="BA844" i="4" a="1"/>
  <c r="BA844" i="4" s="1"/>
  <c r="BF844" i="4" a="1"/>
  <c r="BF844" i="4" s="1"/>
  <c r="BR844" i="4" a="1"/>
  <c r="BR844" i="4" s="1"/>
  <c r="AX844" i="4" a="1"/>
  <c r="AX844" i="4" s="1"/>
  <c r="AE844" i="4" a="1"/>
  <c r="AE844" i="4" s="1"/>
  <c r="Y844" i="4" a="1"/>
  <c r="Y844" i="4" s="1"/>
  <c r="X836" i="4" a="1"/>
  <c r="X836" i="4" s="1"/>
  <c r="AB836" i="4" a="1"/>
  <c r="AB836" i="4" s="1"/>
  <c r="S836" i="4" a="1"/>
  <c r="S836" i="4" s="1"/>
  <c r="J836" i="4" a="1"/>
  <c r="J836" i="4" s="1"/>
  <c r="BQ836" i="4" a="1"/>
  <c r="BQ836" i="4" s="1"/>
  <c r="BH836" i="4" a="1"/>
  <c r="BH836" i="4" s="1"/>
  <c r="AY836" i="4" a="1"/>
  <c r="AY836" i="4" s="1"/>
  <c r="S801" i="4" a="1"/>
  <c r="S801" i="4" s="1"/>
  <c r="O840" i="4" a="1"/>
  <c r="O840" i="4" s="1"/>
  <c r="AO824" i="4" a="1"/>
  <c r="AO824" i="4" s="1"/>
  <c r="J816" i="4" a="1"/>
  <c r="J816" i="4" s="1"/>
  <c r="N792" i="4" a="1"/>
  <c r="N792" i="4" s="1"/>
  <c r="T839" i="4" a="1"/>
  <c r="T839" i="4" s="1"/>
  <c r="AI823" i="4" a="1"/>
  <c r="AI823" i="4" s="1"/>
  <c r="BQ807" i="4" a="1"/>
  <c r="BQ807" i="4" s="1"/>
  <c r="AM799" i="4" a="1"/>
  <c r="AM799" i="4" s="1"/>
  <c r="AP844" i="4" a="1"/>
  <c r="AP844" i="4" s="1"/>
  <c r="BG836" i="4" a="1"/>
  <c r="BG836" i="4" s="1"/>
  <c r="AA836" i="4" a="1"/>
  <c r="AA836" i="4" s="1"/>
  <c r="BO828" i="4" a="1"/>
  <c r="BO828" i="4" s="1"/>
  <c r="AB828" i="4" a="1"/>
  <c r="AB828" i="4" s="1"/>
  <c r="BL828" i="4" a="1"/>
  <c r="BL828" i="4" s="1"/>
  <c r="BC828" i="4" a="1"/>
  <c r="BC828" i="4" s="1"/>
  <c r="AT828" i="4" a="1"/>
  <c r="AT828" i="4" s="1"/>
  <c r="AK828" i="4" a="1"/>
  <c r="AK828" i="4" s="1"/>
  <c r="AF828" i="4" a="1"/>
  <c r="AF828" i="4" s="1"/>
  <c r="BQ820" i="4" a="1"/>
  <c r="BQ820" i="4" s="1"/>
  <c r="AE820" i="4" a="1"/>
  <c r="AE820" i="4" s="1"/>
  <c r="AT820" i="4" a="1"/>
  <c r="AT820" i="4" s="1"/>
  <c r="AO820" i="4" a="1"/>
  <c r="AO820" i="4" s="1"/>
  <c r="BT820" i="4" a="1"/>
  <c r="BT820" i="4" s="1"/>
  <c r="BF820" i="4" a="1"/>
  <c r="BF820" i="4" s="1"/>
  <c r="U820" i="4" a="1"/>
  <c r="U820" i="4" s="1"/>
  <c r="BI820" i="4" a="1"/>
  <c r="BI820" i="4" s="1"/>
  <c r="BH812" i="4" a="1"/>
  <c r="BH812" i="4" s="1"/>
  <c r="AC812" i="4" a="1"/>
  <c r="AC812" i="4" s="1"/>
  <c r="BA812" i="4" a="1"/>
  <c r="BA812" i="4" s="1"/>
  <c r="AP812" i="4" a="1"/>
  <c r="AP812" i="4" s="1"/>
  <c r="AG812" i="4" a="1"/>
  <c r="AG812" i="4" s="1"/>
  <c r="X812" i="4" a="1"/>
  <c r="X812" i="4" s="1"/>
  <c r="O812" i="4" a="1"/>
  <c r="O812" i="4" s="1"/>
  <c r="BM812" i="4" a="1"/>
  <c r="BM812" i="4" s="1"/>
  <c r="S804" i="4" a="1"/>
  <c r="S804" i="4" s="1"/>
  <c r="AS804" i="4" a="1"/>
  <c r="AS804" i="4" s="1"/>
  <c r="AQ804" i="4" a="1"/>
  <c r="AQ804" i="4" s="1"/>
  <c r="AT804" i="4" a="1"/>
  <c r="AT804" i="4" s="1"/>
  <c r="P804" i="4" a="1"/>
  <c r="P804" i="4" s="1"/>
  <c r="BK804" i="4" a="1"/>
  <c r="BK804" i="4" s="1"/>
  <c r="AN804" i="4" a="1"/>
  <c r="AN804" i="4" s="1"/>
  <c r="BN804" i="4" a="1"/>
  <c r="BN804" i="4" s="1"/>
  <c r="BJ796" i="4" a="1"/>
  <c r="BJ796" i="4" s="1"/>
  <c r="AM796" i="4" a="1"/>
  <c r="AM796" i="4" s="1"/>
  <c r="AV796" i="4" a="1"/>
  <c r="AV796" i="4" s="1"/>
  <c r="AQ796" i="4" a="1"/>
  <c r="AQ796" i="4" s="1"/>
  <c r="AL796" i="4" a="1"/>
  <c r="AL796" i="4" s="1"/>
  <c r="BH796" i="4" a="1"/>
  <c r="BH796" i="4" s="1"/>
  <c r="S796" i="4" a="1"/>
  <c r="S796" i="4" s="1"/>
  <c r="BD796" i="4" a="1"/>
  <c r="BD796" i="4" s="1"/>
  <c r="Z843" i="4" a="1"/>
  <c r="Z843" i="4" s="1"/>
  <c r="U843" i="4" a="1"/>
  <c r="U843" i="4" s="1"/>
  <c r="BG843" i="4" a="1"/>
  <c r="BG843" i="4" s="1"/>
  <c r="BP843" i="4" a="1"/>
  <c r="BP843" i="4" s="1"/>
  <c r="AB843" i="4" a="1"/>
  <c r="AB843" i="4" s="1"/>
  <c r="AY843" i="4" a="1"/>
  <c r="AY843" i="4" s="1"/>
  <c r="AM843" i="4" a="1"/>
  <c r="AM843" i="4" s="1"/>
  <c r="BS843" i="4" a="1"/>
  <c r="BS843" i="4" s="1"/>
  <c r="X835" i="4" a="1"/>
  <c r="X835" i="4" s="1"/>
  <c r="AP835" i="4" a="1"/>
  <c r="AP835" i="4" s="1"/>
  <c r="AJ835" i="4" a="1"/>
  <c r="AJ835" i="4" s="1"/>
  <c r="AB835" i="4" a="1"/>
  <c r="AB835" i="4" s="1"/>
  <c r="AA835" i="4" a="1"/>
  <c r="AA835" i="4" s="1"/>
  <c r="J835" i="4" a="1"/>
  <c r="J835" i="4" s="1"/>
  <c r="BM835" i="4" a="1"/>
  <c r="BM835" i="4" s="1"/>
  <c r="AO835" i="4" a="1"/>
  <c r="AO835" i="4" s="1"/>
  <c r="AM827" i="4" a="1"/>
  <c r="AM827" i="4" s="1"/>
  <c r="AC827" i="4" a="1"/>
  <c r="AC827" i="4" s="1"/>
  <c r="AW827" i="4" a="1"/>
  <c r="AW827" i="4" s="1"/>
  <c r="AT827" i="4" a="1"/>
  <c r="AT827" i="4" s="1"/>
  <c r="AX827" i="4" a="1"/>
  <c r="AX827" i="4" s="1"/>
  <c r="T827" i="4" a="1"/>
  <c r="T827" i="4" s="1"/>
  <c r="U827" i="4" a="1"/>
  <c r="U827" i="4" s="1"/>
  <c r="AX819" i="4" a="1"/>
  <c r="AX819" i="4" s="1"/>
  <c r="P819" i="4" a="1"/>
  <c r="P819" i="4" s="1"/>
  <c r="AW819" i="4" a="1"/>
  <c r="AW819" i="4" s="1"/>
  <c r="BS819" i="4" a="1"/>
  <c r="BS819" i="4" s="1"/>
  <c r="AV819" i="4" a="1"/>
  <c r="AV819" i="4" s="1"/>
  <c r="AQ819" i="4" a="1"/>
  <c r="AQ819" i="4" s="1"/>
  <c r="AH819" i="4" a="1"/>
  <c r="AH819" i="4" s="1"/>
  <c r="BO819" i="4" a="1"/>
  <c r="BO819" i="4" s="1"/>
  <c r="BG811" i="4" a="1"/>
  <c r="BG811" i="4" s="1"/>
  <c r="Q811" i="4" a="1"/>
  <c r="Q811" i="4" s="1"/>
  <c r="BT811" i="4" a="1"/>
  <c r="BT811" i="4" s="1"/>
  <c r="AO811" i="4" a="1"/>
  <c r="AO811" i="4" s="1"/>
  <c r="AF811" i="4" a="1"/>
  <c r="AF811" i="4" s="1"/>
  <c r="M811" i="4" a="1"/>
  <c r="M811" i="4" s="1"/>
  <c r="BP811" i="4" a="1"/>
  <c r="BP811" i="4" s="1"/>
  <c r="BL811" i="4" a="1"/>
  <c r="BL811" i="4" s="1"/>
  <c r="AF803" i="4" a="1"/>
  <c r="AF803" i="4" s="1"/>
  <c r="AN803" i="4" a="1"/>
  <c r="AN803" i="4" s="1"/>
  <c r="AP803" i="4" a="1"/>
  <c r="AP803" i="4" s="1"/>
  <c r="AS803" i="4" a="1"/>
  <c r="AS803" i="4" s="1"/>
  <c r="L803" i="4" a="1"/>
  <c r="L803" i="4" s="1"/>
  <c r="AW803" i="4" a="1"/>
  <c r="AW803" i="4" s="1"/>
  <c r="AV803" i="4" a="1"/>
  <c r="AV803" i="4" s="1"/>
  <c r="BA803" i="4" a="1"/>
  <c r="BA803" i="4" s="1"/>
  <c r="BS795" i="4" a="1"/>
  <c r="BS795" i="4" s="1"/>
  <c r="BO795" i="4" a="1"/>
  <c r="BO795" i="4" s="1"/>
  <c r="BD795" i="4" a="1"/>
  <c r="BD795" i="4" s="1"/>
  <c r="BT795" i="4" a="1"/>
  <c r="BT795" i="4" s="1"/>
  <c r="BI795" i="4" a="1"/>
  <c r="BI795" i="4" s="1"/>
  <c r="AS795" i="4" a="1"/>
  <c r="AS795" i="4" s="1"/>
  <c r="AM795" i="4" a="1"/>
  <c r="AM795" i="4" s="1"/>
  <c r="BM795" i="4" a="1"/>
  <c r="BM795" i="4" s="1"/>
  <c r="BG802" i="4" a="1"/>
  <c r="BG802" i="4" s="1"/>
  <c r="AJ802" i="4" a="1"/>
  <c r="AJ802" i="4" s="1"/>
  <c r="V802" i="4" a="1"/>
  <c r="V802" i="4" s="1"/>
  <c r="Z802" i="4" a="1"/>
  <c r="Z802" i="4" s="1"/>
  <c r="AI802" i="4" a="1"/>
  <c r="AI802" i="4" s="1"/>
  <c r="AY802" i="4" a="1"/>
  <c r="AY802" i="4" s="1"/>
  <c r="T802" i="4" a="1"/>
  <c r="T802" i="4" s="1"/>
  <c r="K802" i="4" a="1"/>
  <c r="K802" i="4" s="1"/>
  <c r="J801" i="4" a="1"/>
  <c r="J801" i="4" s="1"/>
  <c r="AA840" i="4" a="1"/>
  <c r="AA840" i="4" s="1"/>
  <c r="S824" i="4" a="1"/>
  <c r="S824" i="4" s="1"/>
  <c r="BP816" i="4" a="1"/>
  <c r="BP816" i="4" s="1"/>
  <c r="AY792" i="4" a="1"/>
  <c r="AY792" i="4" s="1"/>
  <c r="AQ839" i="4" a="1"/>
  <c r="AQ839" i="4" s="1"/>
  <c r="J807" i="4" a="1"/>
  <c r="J807" i="4" s="1"/>
  <c r="AT799" i="4" a="1"/>
  <c r="AT799" i="4" s="1"/>
  <c r="R844" i="4" a="1"/>
  <c r="R844" i="4" s="1"/>
  <c r="U844" i="4" a="1"/>
  <c r="U844" i="4" s="1"/>
  <c r="P836" i="4" a="1"/>
  <c r="P836" i="4" s="1"/>
  <c r="AV836" i="4" a="1"/>
  <c r="AV836" i="4" s="1"/>
  <c r="U828" i="4" a="1"/>
  <c r="U828" i="4" s="1"/>
  <c r="BQ828" i="4" a="1"/>
  <c r="BQ828" i="4" s="1"/>
  <c r="BG828" i="4" a="1"/>
  <c r="BG828" i="4" s="1"/>
  <c r="AX828" i="4" a="1"/>
  <c r="AX828" i="4" s="1"/>
  <c r="AO828" i="4" a="1"/>
  <c r="AO828" i="4" s="1"/>
  <c r="AJ828" i="4" a="1"/>
  <c r="AJ828" i="4" s="1"/>
  <c r="AA828" i="4" a="1"/>
  <c r="AA828" i="4" s="1"/>
  <c r="AS820" i="4" a="1"/>
  <c r="AS820" i="4" s="1"/>
  <c r="BJ820" i="4" a="1"/>
  <c r="BJ820" i="4" s="1"/>
  <c r="AX820" i="4" a="1"/>
  <c r="AX820" i="4" s="1"/>
  <c r="M820" i="4" a="1"/>
  <c r="M820" i="4" s="1"/>
  <c r="BO820" i="4" a="1"/>
  <c r="BO820" i="4" s="1"/>
  <c r="AD820" i="4" a="1"/>
  <c r="AD820" i="4" s="1"/>
  <c r="Y820" i="4" a="1"/>
  <c r="Y820" i="4" s="1"/>
  <c r="AP820" i="4" a="1"/>
  <c r="AP820" i="4" s="1"/>
  <c r="AF812" i="4" a="1"/>
  <c r="AF812" i="4" s="1"/>
  <c r="BD812" i="4" a="1"/>
  <c r="BD812" i="4" s="1"/>
  <c r="T812" i="4" a="1"/>
  <c r="T812" i="4" s="1"/>
  <c r="AB812" i="4" a="1"/>
  <c r="AB812" i="4" s="1"/>
  <c r="S812" i="4" a="1"/>
  <c r="S812" i="4" s="1"/>
  <c r="N812" i="4" a="1"/>
  <c r="N812" i="4" s="1"/>
  <c r="BQ812" i="4" a="1"/>
  <c r="BQ812" i="4" s="1"/>
  <c r="W812" i="4" a="1"/>
  <c r="W812" i="4" s="1"/>
  <c r="BC804" i="4" a="1"/>
  <c r="BC804" i="4" s="1"/>
  <c r="AV804" i="4" a="1"/>
  <c r="AV804" i="4" s="1"/>
  <c r="BM804" i="4" a="1"/>
  <c r="BM804" i="4" s="1"/>
  <c r="R804" i="4" a="1"/>
  <c r="R804" i="4" s="1"/>
  <c r="T804" i="4" a="1"/>
  <c r="T804" i="4" s="1"/>
  <c r="L804" i="4" a="1"/>
  <c r="L804" i="4" s="1"/>
  <c r="BA804" i="4" a="1"/>
  <c r="BA804" i="4" s="1"/>
  <c r="AX804" i="4" a="1"/>
  <c r="AX804" i="4" s="1"/>
  <c r="AY796" i="4" a="1"/>
  <c r="AY796" i="4" s="1"/>
  <c r="BA796" i="4" a="1"/>
  <c r="BA796" i="4" s="1"/>
  <c r="BF796" i="4" a="1"/>
  <c r="BF796" i="4" s="1"/>
  <c r="AP796" i="4" a="1"/>
  <c r="AP796" i="4" s="1"/>
  <c r="AK796" i="4" a="1"/>
  <c r="AK796" i="4" s="1"/>
  <c r="Q796" i="4" a="1"/>
  <c r="Q796" i="4" s="1"/>
  <c r="R796" i="4" a="1"/>
  <c r="R796" i="4" s="1"/>
  <c r="M796" i="4" a="1"/>
  <c r="M796" i="4" s="1"/>
  <c r="BF843" i="4" a="1"/>
  <c r="BF843" i="4" s="1"/>
  <c r="AU843" i="4" a="1"/>
  <c r="AU843" i="4" s="1"/>
  <c r="P843" i="4" a="1"/>
  <c r="P843" i="4" s="1"/>
  <c r="BB843" i="4" a="1"/>
  <c r="BB843" i="4" s="1"/>
  <c r="AN843" i="4" a="1"/>
  <c r="AN843" i="4" s="1"/>
  <c r="AH843" i="4" a="1"/>
  <c r="AH843" i="4" s="1"/>
  <c r="AL843" i="4" a="1"/>
  <c r="AL843" i="4" s="1"/>
  <c r="AD843" i="4" a="1"/>
  <c r="AD843" i="4" s="1"/>
  <c r="AY835" i="4" a="1"/>
  <c r="AY835" i="4" s="1"/>
  <c r="BQ835" i="4" a="1"/>
  <c r="BQ835" i="4" s="1"/>
  <c r="AG835" i="4" a="1"/>
  <c r="AG835" i="4" s="1"/>
  <c r="BC835" i="4" a="1"/>
  <c r="BC835" i="4" s="1"/>
  <c r="S835" i="4" a="1"/>
  <c r="S835" i="4" s="1"/>
  <c r="AK835" i="4" a="1"/>
  <c r="AK835" i="4" s="1"/>
  <c r="AF835" i="4" a="1"/>
  <c r="AF835" i="4" s="1"/>
  <c r="AO827" i="4" a="1"/>
  <c r="AO827" i="4" s="1"/>
  <c r="BE827" i="4" a="1"/>
  <c r="BE827" i="4" s="1"/>
  <c r="BK827" i="4" a="1"/>
  <c r="BK827" i="4" s="1"/>
  <c r="AZ827" i="4" a="1"/>
  <c r="AZ827" i="4" s="1"/>
  <c r="BD827" i="4" a="1"/>
  <c r="BD827" i="4" s="1"/>
  <c r="BA827" i="4" a="1"/>
  <c r="BA827" i="4" s="1"/>
  <c r="AP827" i="4" a="1"/>
  <c r="AP827" i="4" s="1"/>
  <c r="AU827" i="4" a="1"/>
  <c r="AU827" i="4" s="1"/>
  <c r="BP819" i="4" a="1"/>
  <c r="BP819" i="4" s="1"/>
  <c r="BB819" i="4" a="1"/>
  <c r="BB819" i="4" s="1"/>
  <c r="AZ819" i="4" a="1"/>
  <c r="AZ819" i="4" s="1"/>
  <c r="X819" i="4" a="1"/>
  <c r="X819" i="4" s="1"/>
  <c r="O819" i="4" a="1"/>
  <c r="O819" i="4" s="1"/>
  <c r="BC819" i="4" a="1"/>
  <c r="BC819" i="4" s="1"/>
  <c r="AU819" i="4" a="1"/>
  <c r="AU819" i="4" s="1"/>
  <c r="T819" i="4" a="1"/>
  <c r="T819" i="4" s="1"/>
  <c r="AE811" i="4" a="1"/>
  <c r="AE811" i="4" s="1"/>
  <c r="BA811" i="4" a="1"/>
  <c r="BA811" i="4" s="1"/>
  <c r="AR811" i="4" a="1"/>
  <c r="AR811" i="4" s="1"/>
  <c r="AA811" i="4" a="1"/>
  <c r="AA811" i="4" s="1"/>
  <c r="R811" i="4" a="1"/>
  <c r="R811" i="4" s="1"/>
  <c r="AW811" i="4" a="1"/>
  <c r="AW811" i="4" s="1"/>
  <c r="AN811" i="4" a="1"/>
  <c r="AN811" i="4" s="1"/>
  <c r="V811" i="4" a="1"/>
  <c r="V811" i="4" s="1"/>
  <c r="R803" i="4" a="1"/>
  <c r="R803" i="4" s="1"/>
  <c r="AR803" i="4" a="1"/>
  <c r="AR803" i="4" s="1"/>
  <c r="BL803" i="4" a="1"/>
  <c r="BL803" i="4" s="1"/>
  <c r="Q803" i="4" a="1"/>
  <c r="Q803" i="4" s="1"/>
  <c r="O803" i="4" a="1"/>
  <c r="O803" i="4" s="1"/>
  <c r="BS803" i="4" a="1"/>
  <c r="BS803" i="4" s="1"/>
  <c r="BI803" i="4" a="1"/>
  <c r="BI803" i="4" s="1"/>
  <c r="Y803" i="4" a="1"/>
  <c r="Y803" i="4" s="1"/>
  <c r="R795" i="4" a="1"/>
  <c r="R795" i="4" s="1"/>
  <c r="AH795" i="4" a="1"/>
  <c r="AH795" i="4" s="1"/>
  <c r="W795" i="4" a="1"/>
  <c r="W795" i="4" s="1"/>
  <c r="L795" i="4" a="1"/>
  <c r="L795" i="4" s="1"/>
  <c r="AX795" i="4" a="1"/>
  <c r="AX795" i="4" s="1"/>
  <c r="AR795" i="4" a="1"/>
  <c r="AR795" i="4" s="1"/>
  <c r="AF795" i="4" a="1"/>
  <c r="AF795" i="4" s="1"/>
  <c r="BR795" i="4" a="1"/>
  <c r="BR795" i="4" s="1"/>
  <c r="AQ802" i="4" a="1"/>
  <c r="AQ802" i="4" s="1"/>
  <c r="BB802" i="4" a="1"/>
  <c r="BB802" i="4" s="1"/>
  <c r="AF802" i="4" a="1"/>
  <c r="AF802" i="4" s="1"/>
  <c r="AM802" i="4" a="1"/>
  <c r="AM802" i="4" s="1"/>
  <c r="AU802" i="4" a="1"/>
  <c r="AU802" i="4" s="1"/>
  <c r="P802" i="4" a="1"/>
  <c r="P802" i="4" s="1"/>
  <c r="AD802" i="4" a="1"/>
  <c r="AD802" i="4" s="1"/>
  <c r="X802" i="4" a="1"/>
  <c r="X802" i="4" s="1"/>
  <c r="U840" i="4" a="1"/>
  <c r="U840" i="4" s="1"/>
  <c r="BK824" i="4" a="1"/>
  <c r="BK824" i="4" s="1"/>
  <c r="S816" i="4" a="1"/>
  <c r="S816" i="4" s="1"/>
  <c r="AE792" i="4" a="1"/>
  <c r="AE792" i="4" s="1"/>
  <c r="AN839" i="4" a="1"/>
  <c r="AN839" i="4" s="1"/>
  <c r="AH823" i="4" a="1"/>
  <c r="AH823" i="4" s="1"/>
  <c r="BL807" i="4" a="1"/>
  <c r="BL807" i="4" s="1"/>
  <c r="AN799" i="4" a="1"/>
  <c r="AN799" i="4" s="1"/>
  <c r="BG844" i="4" a="1"/>
  <c r="BG844" i="4" s="1"/>
  <c r="AJ844" i="4" a="1"/>
  <c r="AJ844" i="4" s="1"/>
  <c r="AX836" i="4" a="1"/>
  <c r="AX836" i="4" s="1"/>
  <c r="R836" i="4" a="1"/>
  <c r="R836" i="4" s="1"/>
  <c r="AQ828" i="4" a="1"/>
  <c r="AQ828" i="4" s="1"/>
  <c r="AE828" i="4" a="1"/>
  <c r="AE828" i="4" s="1"/>
  <c r="V828" i="4" a="1"/>
  <c r="V828" i="4" s="1"/>
  <c r="M828" i="4" a="1"/>
  <c r="M828" i="4" s="1"/>
  <c r="BT828" i="4" a="1"/>
  <c r="BT828" i="4" s="1"/>
  <c r="BK828" i="4" a="1"/>
  <c r="BK828" i="4" s="1"/>
  <c r="BB828" i="4" a="1"/>
  <c r="BB828" i="4" s="1"/>
  <c r="AR820" i="4" a="1"/>
  <c r="AR820" i="4" s="1"/>
  <c r="BN820" i="4" a="1"/>
  <c r="BN820" i="4" s="1"/>
  <c r="V820" i="4" a="1"/>
  <c r="V820" i="4" s="1"/>
  <c r="AV820" i="4" a="1"/>
  <c r="AV820" i="4" s="1"/>
  <c r="AM820" i="4" a="1"/>
  <c r="AM820" i="4" s="1"/>
  <c r="AH820" i="4" a="1"/>
  <c r="AH820" i="4" s="1"/>
  <c r="AU820" i="4" a="1"/>
  <c r="AU820" i="4" s="1"/>
  <c r="AI820" i="4" a="1"/>
  <c r="AI820" i="4" s="1"/>
  <c r="BP812" i="4" a="1"/>
  <c r="BP812" i="4" s="1"/>
  <c r="AT812" i="4" a="1"/>
  <c r="AT812" i="4" s="1"/>
  <c r="AU812" i="4" a="1"/>
  <c r="AU812" i="4" s="1"/>
  <c r="BL812" i="4" a="1"/>
  <c r="BL812" i="4" s="1"/>
  <c r="BC812" i="4" a="1"/>
  <c r="BC812" i="4" s="1"/>
  <c r="AX812" i="4" a="1"/>
  <c r="AX812" i="4" s="1"/>
  <c r="AO812" i="4" a="1"/>
  <c r="AO812" i="4" s="1"/>
  <c r="AH812" i="4" a="1"/>
  <c r="AH812" i="4" s="1"/>
  <c r="BG804" i="4" a="1"/>
  <c r="BG804" i="4" s="1"/>
  <c r="AZ804" i="4" a="1"/>
  <c r="AZ804" i="4" s="1"/>
  <c r="AY804" i="4" a="1"/>
  <c r="AY804" i="4" s="1"/>
  <c r="V804" i="4" a="1"/>
  <c r="V804" i="4" s="1"/>
  <c r="AP804" i="4" a="1"/>
  <c r="AP804" i="4" s="1"/>
  <c r="N804" i="4" a="1"/>
  <c r="N804" i="4" s="1"/>
  <c r="BR804" i="4" a="1"/>
  <c r="BR804" i="4" s="1"/>
  <c r="Q804" i="4" a="1"/>
  <c r="Q804" i="4" s="1"/>
  <c r="AR796" i="4" a="1"/>
  <c r="AR796" i="4" s="1"/>
  <c r="K796" i="4" a="1"/>
  <c r="K796" i="4" s="1"/>
  <c r="N796" i="4" a="1"/>
  <c r="N796" i="4" s="1"/>
  <c r="BE796" i="4" a="1"/>
  <c r="BE796" i="4" s="1"/>
  <c r="Z796" i="4" a="1"/>
  <c r="Z796" i="4" s="1"/>
  <c r="V796" i="4" a="1"/>
  <c r="V796" i="4" s="1"/>
  <c r="BC796" i="4" a="1"/>
  <c r="BC796" i="4" s="1"/>
  <c r="AW796" i="4" a="1"/>
  <c r="AW796" i="4" s="1"/>
  <c r="BR843" i="4" a="1"/>
  <c r="BR843" i="4" s="1"/>
  <c r="BL843" i="4" a="1"/>
  <c r="BL843" i="4" s="1"/>
  <c r="AE843" i="4" a="1"/>
  <c r="AE843" i="4" s="1"/>
  <c r="AA843" i="4" a="1"/>
  <c r="AA843" i="4" s="1"/>
  <c r="BI843" i="4" a="1"/>
  <c r="BI843" i="4" s="1"/>
  <c r="BC843" i="4" a="1"/>
  <c r="BC843" i="4" s="1"/>
  <c r="AK843" i="4" a="1"/>
  <c r="AK843" i="4" s="1"/>
  <c r="BH835" i="4" a="1"/>
  <c r="BH835" i="4" s="1"/>
  <c r="N835" i="4" a="1"/>
  <c r="N835" i="4" s="1"/>
  <c r="BB835" i="4" a="1"/>
  <c r="BB835" i="4" s="1"/>
  <c r="BL835" i="4" a="1"/>
  <c r="BL835" i="4" s="1"/>
  <c r="BP835" i="4" a="1"/>
  <c r="BP835" i="4" s="1"/>
  <c r="AT835" i="4" a="1"/>
  <c r="AT835" i="4" s="1"/>
  <c r="V835" i="4" a="1"/>
  <c r="V835" i="4" s="1"/>
  <c r="M835" i="4" a="1"/>
  <c r="M835" i="4" s="1"/>
  <c r="AR827" i="4" a="1"/>
  <c r="AR827" i="4" s="1"/>
  <c r="AJ827" i="4" a="1"/>
  <c r="AJ827" i="4" s="1"/>
  <c r="BF827" i="4" a="1"/>
  <c r="BF827" i="4" s="1"/>
  <c r="BC827" i="4" a="1"/>
  <c r="BC827" i="4" s="1"/>
  <c r="K827" i="4" a="1"/>
  <c r="K827" i="4" s="1"/>
  <c r="AB827" i="4" a="1"/>
  <c r="AB827" i="4" s="1"/>
  <c r="AG827" i="4" a="1"/>
  <c r="AG827" i="4" s="1"/>
  <c r="M827" i="4" a="1"/>
  <c r="M827" i="4" s="1"/>
  <c r="BT819" i="4" a="1"/>
  <c r="BT819" i="4" s="1"/>
  <c r="BF819" i="4" a="1"/>
  <c r="BF819" i="4" s="1"/>
  <c r="BD819" i="4" a="1"/>
  <c r="BD819" i="4" s="1"/>
  <c r="J819" i="4" a="1"/>
  <c r="J819" i="4" s="1"/>
  <c r="AO819" i="4" a="1"/>
  <c r="AO819" i="4" s="1"/>
  <c r="AF819" i="4" a="1"/>
  <c r="AF819" i="4" s="1"/>
  <c r="W819" i="4" a="1"/>
  <c r="W819" i="4" s="1"/>
  <c r="AT819" i="4" a="1"/>
  <c r="AT819" i="4" s="1"/>
  <c r="BO811" i="4" a="1"/>
  <c r="BO811" i="4" s="1"/>
  <c r="AV811" i="4" a="1"/>
  <c r="AV811" i="4" s="1"/>
  <c r="AM811" i="4" a="1"/>
  <c r="AM811" i="4" s="1"/>
  <c r="BK811" i="4" a="1"/>
  <c r="BK811" i="4" s="1"/>
  <c r="BB811" i="4" a="1"/>
  <c r="BB811" i="4" s="1"/>
  <c r="P811" i="4" a="1"/>
  <c r="P811" i="4" s="1"/>
  <c r="BS811" i="4" a="1"/>
  <c r="BS811" i="4" s="1"/>
  <c r="BI811" i="4" a="1"/>
  <c r="BI811" i="4" s="1"/>
  <c r="BB803" i="4" a="1"/>
  <c r="BB803" i="4" s="1"/>
  <c r="AU803" i="4" a="1"/>
  <c r="AU803" i="4" s="1"/>
  <c r="AX803" i="4" a="1"/>
  <c r="AX803" i="4" s="1"/>
  <c r="U803" i="4" a="1"/>
  <c r="U803" i="4" s="1"/>
  <c r="S803" i="4" a="1"/>
  <c r="S803" i="4" s="1"/>
  <c r="T803" i="4" a="1"/>
  <c r="T803" i="4" s="1"/>
  <c r="AM803" i="4" a="1"/>
  <c r="AM803" i="4" s="1"/>
  <c r="AH803" i="4" a="1"/>
  <c r="AH803" i="4" s="1"/>
  <c r="AW795" i="4" a="1"/>
  <c r="AW795" i="4" s="1"/>
  <c r="BN795" i="4" a="1"/>
  <c r="BN795" i="4" s="1"/>
  <c r="BH795" i="4" a="1"/>
  <c r="BH795" i="4" s="1"/>
  <c r="BC795" i="4" a="1"/>
  <c r="BC795" i="4" s="1"/>
  <c r="P795" i="4" a="1"/>
  <c r="P795" i="4" s="1"/>
  <c r="AL795" i="4" a="1"/>
  <c r="AL795" i="4" s="1"/>
  <c r="BQ795" i="4" a="1"/>
  <c r="BQ795" i="4" s="1"/>
  <c r="AA795" i="4" a="1"/>
  <c r="AA795" i="4" s="1"/>
  <c r="AT802" i="4" a="1"/>
  <c r="AT802" i="4" s="1"/>
  <c r="AA802" i="4" a="1"/>
  <c r="AA802" i="4" s="1"/>
  <c r="O802" i="4" a="1"/>
  <c r="O802" i="4" s="1"/>
  <c r="AW802" i="4" a="1"/>
  <c r="AW802" i="4" s="1"/>
  <c r="BH802" i="4" a="1"/>
  <c r="BH802" i="4" s="1"/>
  <c r="BF802" i="4" a="1"/>
  <c r="BF802" i="4" s="1"/>
  <c r="AR802" i="4" a="1"/>
  <c r="AR802" i="4" s="1"/>
  <c r="AB802" i="4" a="1"/>
  <c r="AB802" i="4" s="1"/>
  <c r="N840" i="4" a="1"/>
  <c r="N840" i="4" s="1"/>
  <c r="BA824" i="4" a="1"/>
  <c r="BA824" i="4" s="1"/>
  <c r="AX816" i="4" a="1"/>
  <c r="AX816" i="4" s="1"/>
  <c r="AC792" i="4" a="1"/>
  <c r="AC792" i="4" s="1"/>
  <c r="AA839" i="4" a="1"/>
  <c r="AA839" i="4" s="1"/>
  <c r="AD823" i="4" a="1"/>
  <c r="AD823" i="4" s="1"/>
  <c r="M807" i="4" a="1"/>
  <c r="M807" i="4" s="1"/>
  <c r="T799" i="4" a="1"/>
  <c r="T799" i="4" s="1"/>
  <c r="M844" i="4" a="1"/>
  <c r="M844" i="4" s="1"/>
  <c r="N844" i="4" a="1"/>
  <c r="N844" i="4" s="1"/>
  <c r="BS836" i="4" a="1"/>
  <c r="BS836" i="4" s="1"/>
  <c r="AM836" i="4" a="1"/>
  <c r="AM836" i="4" s="1"/>
  <c r="X828" i="4" a="1"/>
  <c r="X828" i="4" s="1"/>
  <c r="AW828" i="4" a="1"/>
  <c r="AW828" i="4" s="1"/>
  <c r="AR828" i="4" a="1"/>
  <c r="AR828" i="4" s="1"/>
  <c r="AI828" i="4" a="1"/>
  <c r="AI828" i="4" s="1"/>
  <c r="Z828" i="4" a="1"/>
  <c r="Z828" i="4" s="1"/>
  <c r="Q828" i="4" a="1"/>
  <c r="Q828" i="4" s="1"/>
  <c r="L828" i="4" a="1"/>
  <c r="L828" i="4" s="1"/>
  <c r="P820" i="4" a="1"/>
  <c r="P820" i="4" s="1"/>
  <c r="Q820" i="4" a="1"/>
  <c r="Q820" i="4" s="1"/>
  <c r="BA820" i="4" a="1"/>
  <c r="BA820" i="4" s="1"/>
  <c r="AZ820" i="4" a="1"/>
  <c r="AZ820" i="4" s="1"/>
  <c r="AQ820" i="4" a="1"/>
  <c r="AQ820" i="4" s="1"/>
  <c r="BH820" i="4" a="1"/>
  <c r="BH820" i="4" s="1"/>
  <c r="BP820" i="4" a="1"/>
  <c r="BP820" i="4" s="1"/>
  <c r="BL820" i="4" a="1"/>
  <c r="BL820" i="4" s="1"/>
  <c r="BK812" i="4" a="1"/>
  <c r="BK812" i="4" s="1"/>
  <c r="R812" i="4" a="1"/>
  <c r="R812" i="4" s="1"/>
  <c r="AK812" i="4" a="1"/>
  <c r="AK812" i="4" s="1"/>
  <c r="AJ812" i="4" a="1"/>
  <c r="AJ812" i="4" s="1"/>
  <c r="AA812" i="4" a="1"/>
  <c r="AA812" i="4" s="1"/>
  <c r="V812" i="4" a="1"/>
  <c r="V812" i="4" s="1"/>
  <c r="M812" i="4" a="1"/>
  <c r="M812" i="4" s="1"/>
  <c r="BG812" i="4" a="1"/>
  <c r="BG812" i="4" s="1"/>
  <c r="BE804" i="4" a="1"/>
  <c r="BE804" i="4" s="1"/>
  <c r="J804" i="4" a="1"/>
  <c r="J804" i="4" s="1"/>
  <c r="W804" i="4" a="1"/>
  <c r="W804" i="4" s="1"/>
  <c r="Y804" i="4" a="1"/>
  <c r="Y804" i="4" s="1"/>
  <c r="AB804" i="4" a="1"/>
  <c r="AB804" i="4" s="1"/>
  <c r="BF804" i="4" a="1"/>
  <c r="BF804" i="4" s="1"/>
  <c r="BB804" i="4" a="1"/>
  <c r="BB804" i="4" s="1"/>
  <c r="AD804" i="4" a="1"/>
  <c r="AD804" i="4" s="1"/>
  <c r="BG796" i="4" a="1"/>
  <c r="BG796" i="4" s="1"/>
  <c r="T796" i="4" a="1"/>
  <c r="T796" i="4" s="1"/>
  <c r="AI796" i="4" a="1"/>
  <c r="AI796" i="4" s="1"/>
  <c r="BT796" i="4" a="1"/>
  <c r="BT796" i="4" s="1"/>
  <c r="AU796" i="4" a="1"/>
  <c r="AU796" i="4" s="1"/>
  <c r="AF796" i="4" a="1"/>
  <c r="AF796" i="4" s="1"/>
  <c r="L796" i="4" a="1"/>
  <c r="L796" i="4" s="1"/>
  <c r="AC843" i="4" a="1"/>
  <c r="AC843" i="4" s="1"/>
  <c r="Y843" i="4" a="1"/>
  <c r="Y843" i="4" s="1"/>
  <c r="T843" i="4" a="1"/>
  <c r="T843" i="4" s="1"/>
  <c r="BE843" i="4" a="1"/>
  <c r="BE843" i="4" s="1"/>
  <c r="BA843" i="4" a="1"/>
  <c r="BA843" i="4" s="1"/>
  <c r="AW843" i="4" a="1"/>
  <c r="AW843" i="4" s="1"/>
  <c r="AR843" i="4" a="1"/>
  <c r="AR843" i="4" s="1"/>
  <c r="AJ843" i="4" a="1"/>
  <c r="AJ843" i="4" s="1"/>
  <c r="W835" i="4" a="1"/>
  <c r="W835" i="4" s="1"/>
  <c r="BK835" i="4" a="1"/>
  <c r="BK835" i="4" s="1"/>
  <c r="AW835" i="4" a="1"/>
  <c r="AW835" i="4" s="1"/>
  <c r="AS835" i="4" a="1"/>
  <c r="AS835" i="4" s="1"/>
  <c r="AN835" i="4" a="1"/>
  <c r="AN835" i="4" s="1"/>
  <c r="AE835" i="4" a="1"/>
  <c r="AE835" i="4" s="1"/>
  <c r="Q835" i="4" a="1"/>
  <c r="Q835" i="4" s="1"/>
  <c r="L835" i="4" a="1"/>
  <c r="L835" i="4" s="1"/>
  <c r="BN827" i="4" a="1"/>
  <c r="BN827" i="4" s="1"/>
  <c r="L827" i="4" a="1"/>
  <c r="L827" i="4" s="1"/>
  <c r="BI827" i="4" a="1"/>
  <c r="BI827" i="4" s="1"/>
  <c r="AA827" i="4" a="1"/>
  <c r="AA827" i="4" s="1"/>
  <c r="BG827" i="4" a="1"/>
  <c r="BG827" i="4" s="1"/>
  <c r="V827" i="4" a="1"/>
  <c r="V827" i="4" s="1"/>
  <c r="N827" i="4" a="1"/>
  <c r="N827" i="4" s="1"/>
  <c r="P827" i="4" a="1"/>
  <c r="P827" i="4" s="1"/>
  <c r="AC819" i="4" a="1"/>
  <c r="AC819" i="4" s="1"/>
  <c r="BI819" i="4" a="1"/>
  <c r="BI819" i="4" s="1"/>
  <c r="AG819" i="4" a="1"/>
  <c r="AG819" i="4" s="1"/>
  <c r="BA819" i="4" a="1"/>
  <c r="BA819" i="4" s="1"/>
  <c r="AA819" i="4" a="1"/>
  <c r="AA819" i="4" s="1"/>
  <c r="R819" i="4" a="1"/>
  <c r="R819" i="4" s="1"/>
  <c r="M819" i="4" a="1"/>
  <c r="M819" i="4" s="1"/>
  <c r="AK819" i="4" a="1"/>
  <c r="AK819" i="4" s="1"/>
  <c r="BJ811" i="4" a="1"/>
  <c r="BJ811" i="4" s="1"/>
  <c r="X811" i="4" a="1"/>
  <c r="X811" i="4" s="1"/>
  <c r="O811" i="4" a="1"/>
  <c r="O811" i="4" s="1"/>
  <c r="AI811" i="4" a="1"/>
  <c r="AI811" i="4" s="1"/>
  <c r="Y811" i="4" a="1"/>
  <c r="Y811" i="4" s="1"/>
  <c r="BD811" i="4" a="1"/>
  <c r="BD811" i="4" s="1"/>
  <c r="AU811" i="4" a="1"/>
  <c r="AU811" i="4" s="1"/>
  <c r="AG811" i="4" a="1"/>
  <c r="AG811" i="4" s="1"/>
  <c r="BF803" i="4" a="1"/>
  <c r="BF803" i="4" s="1"/>
  <c r="AY803" i="4" a="1"/>
  <c r="AY803" i="4" s="1"/>
  <c r="V803" i="4" a="1"/>
  <c r="V803" i="4" s="1"/>
  <c r="X803" i="4" a="1"/>
  <c r="X803" i="4" s="1"/>
  <c r="AO803" i="4" a="1"/>
  <c r="AO803" i="4" s="1"/>
  <c r="BJ803" i="4" a="1"/>
  <c r="BJ803" i="4" s="1"/>
  <c r="AZ803" i="4" a="1"/>
  <c r="AZ803" i="4" s="1"/>
  <c r="P803" i="4" a="1"/>
  <c r="P803" i="4" s="1"/>
  <c r="BL795" i="4" a="1"/>
  <c r="BL795" i="4" s="1"/>
  <c r="AG795" i="4" a="1"/>
  <c r="AG795" i="4" s="1"/>
  <c r="Q795" i="4" a="1"/>
  <c r="Q795" i="4" s="1"/>
  <c r="AV795" i="4" a="1"/>
  <c r="AV795" i="4" s="1"/>
  <c r="AQ795" i="4" a="1"/>
  <c r="AQ795" i="4" s="1"/>
  <c r="AZ795" i="4" a="1"/>
  <c r="AZ795" i="4" s="1"/>
  <c r="AU795" i="4" a="1"/>
  <c r="AU795" i="4" s="1"/>
  <c r="BA795" i="4" a="1"/>
  <c r="BA795" i="4" s="1"/>
  <c r="AX802" i="4" a="1"/>
  <c r="AX802" i="4" s="1"/>
  <c r="AS802" i="4" a="1"/>
  <c r="AS802" i="4" s="1"/>
  <c r="W802" i="4" a="1"/>
  <c r="W802" i="4" s="1"/>
  <c r="N802" i="4" a="1"/>
  <c r="N802" i="4" s="1"/>
  <c r="L802" i="4" a="1"/>
  <c r="L802" i="4" s="1"/>
  <c r="J802" i="4" a="1"/>
  <c r="J802" i="4" s="1"/>
  <c r="R802" i="4" a="1"/>
  <c r="R802" i="4" s="1"/>
  <c r="BN840" i="4" a="1"/>
  <c r="BN840" i="4" s="1"/>
  <c r="BO824" i="4" a="1"/>
  <c r="BO824" i="4" s="1"/>
  <c r="BB816" i="4" a="1"/>
  <c r="BB816" i="4" s="1"/>
  <c r="BN792" i="4" a="1"/>
  <c r="BN792" i="4" s="1"/>
  <c r="R839" i="4" a="1"/>
  <c r="R839" i="4" s="1"/>
  <c r="T823" i="4" a="1"/>
  <c r="T823" i="4" s="1"/>
  <c r="BB807" i="4" a="1"/>
  <c r="BB807" i="4" s="1"/>
  <c r="U799" i="4" a="1"/>
  <c r="U799" i="4" s="1"/>
  <c r="BC844" i="4" a="1"/>
  <c r="BC844" i="4" s="1"/>
  <c r="W844" i="4" a="1"/>
  <c r="W844" i="4" s="1"/>
  <c r="AS836" i="4" a="1"/>
  <c r="AS836" i="4" s="1"/>
  <c r="AP836" i="4" a="1"/>
  <c r="AP836" i="4" s="1"/>
  <c r="AN828" i="4" a="1"/>
  <c r="AN828" i="4" s="1"/>
  <c r="BS828" i="4" a="1"/>
  <c r="BS828" i="4" s="1"/>
  <c r="BJ828" i="4" a="1"/>
  <c r="BJ828" i="4" s="1"/>
  <c r="BA828" i="4" a="1"/>
  <c r="BA828" i="4" s="1"/>
  <c r="AV828" i="4" a="1"/>
  <c r="AV828" i="4" s="1"/>
  <c r="AM828" i="4" a="1"/>
  <c r="AM828" i="4" s="1"/>
  <c r="AD828" i="4" a="1"/>
  <c r="AD828" i="4" s="1"/>
  <c r="T820" i="4" a="1"/>
  <c r="T820" i="4" s="1"/>
  <c r="O820" i="4" a="1"/>
  <c r="O820" i="4" s="1"/>
  <c r="BE820" i="4" a="1"/>
  <c r="BE820" i="4" s="1"/>
  <c r="X820" i="4" a="1"/>
  <c r="X820" i="4" s="1"/>
  <c r="BM820" i="4" a="1"/>
  <c r="BM820" i="4" s="1"/>
  <c r="N820" i="4" a="1"/>
  <c r="N820" i="4" s="1"/>
  <c r="K820" i="4" a="1"/>
  <c r="K820" i="4" s="1"/>
  <c r="BS820" i="4" a="1"/>
  <c r="BS820" i="4" s="1"/>
  <c r="AM812" i="4" a="1"/>
  <c r="AM812" i="4" s="1"/>
  <c r="BB812" i="4" a="1"/>
  <c r="BB812" i="4" s="1"/>
  <c r="AS812" i="4" a="1"/>
  <c r="AS812" i="4" s="1"/>
  <c r="AE812" i="4" a="1"/>
  <c r="AE812" i="4" s="1"/>
  <c r="Z812" i="4" a="1"/>
  <c r="Z812" i="4" s="1"/>
  <c r="Q812" i="4" a="1"/>
  <c r="Q812" i="4" s="1"/>
  <c r="BT812" i="4" a="1"/>
  <c r="BT812" i="4" s="1"/>
  <c r="AY812" i="4" a="1"/>
  <c r="AY812" i="4" s="1"/>
  <c r="BI804" i="4" a="1"/>
  <c r="BI804" i="4" s="1"/>
  <c r="BH804" i="4" a="1"/>
  <c r="BH804" i="4" s="1"/>
  <c r="AA804" i="4" a="1"/>
  <c r="AA804" i="4" s="1"/>
  <c r="AC804" i="4" a="1"/>
  <c r="AC804" i="4" s="1"/>
  <c r="BL804" i="4" a="1"/>
  <c r="BL804" i="4" s="1"/>
  <c r="BO804" i="4" a="1"/>
  <c r="BO804" i="4" s="1"/>
  <c r="AE804" i="4" a="1"/>
  <c r="AE804" i="4" s="1"/>
  <c r="BL796" i="4" a="1"/>
  <c r="BL796" i="4" s="1"/>
  <c r="P796" i="4" a="1"/>
  <c r="P796" i="4" s="1"/>
  <c r="AD796" i="4" a="1"/>
  <c r="AD796" i="4" s="1"/>
  <c r="BN796" i="4" a="1"/>
  <c r="BN796" i="4" s="1"/>
  <c r="AC796" i="4" a="1"/>
  <c r="AC796" i="4" s="1"/>
  <c r="BP796" i="4" a="1"/>
  <c r="BP796" i="4" s="1"/>
  <c r="J796" i="4" a="1"/>
  <c r="J796" i="4" s="1"/>
  <c r="BQ796" i="4" a="1"/>
  <c r="BQ796" i="4" s="1"/>
  <c r="BD843" i="4" a="1"/>
  <c r="BD843" i="4" s="1"/>
  <c r="AI843" i="4" a="1"/>
  <c r="AI843" i="4" s="1"/>
  <c r="L843" i="4" a="1"/>
  <c r="L843" i="4" s="1"/>
  <c r="N843" i="4" a="1"/>
  <c r="N843" i="4" s="1"/>
  <c r="J843" i="4" a="1"/>
  <c r="J843" i="4" s="1"/>
  <c r="K843" i="4" a="1"/>
  <c r="K843" i="4" s="1"/>
  <c r="AP843" i="4" a="1"/>
  <c r="AP843" i="4" s="1"/>
  <c r="R843" i="4" a="1"/>
  <c r="R843" i="4" s="1"/>
  <c r="BT835" i="4" a="1"/>
  <c r="BT835" i="4" s="1"/>
  <c r="BF835" i="4" a="1"/>
  <c r="BF835" i="4" s="1"/>
  <c r="AD835" i="4" a="1"/>
  <c r="AD835" i="4" s="1"/>
  <c r="AR835" i="4" a="1"/>
  <c r="AR835" i="4" s="1"/>
  <c r="AI835" i="4" a="1"/>
  <c r="AI835" i="4" s="1"/>
  <c r="Z835" i="4" a="1"/>
  <c r="Z835" i="4" s="1"/>
  <c r="BJ835" i="4" a="1"/>
  <c r="BJ835" i="4" s="1"/>
  <c r="BA835" i="4" a="1"/>
  <c r="BA835" i="4" s="1"/>
  <c r="AS827" i="4" a="1"/>
  <c r="AS827" i="4" s="1"/>
  <c r="BP827" i="4" a="1"/>
  <c r="BP827" i="4" s="1"/>
  <c r="BH827" i="4" a="1"/>
  <c r="BH827" i="4" s="1"/>
  <c r="BL827" i="4" a="1"/>
  <c r="BL827" i="4" s="1"/>
  <c r="AI827" i="4" a="1"/>
  <c r="AI827" i="4" s="1"/>
  <c r="AE827" i="4" a="1"/>
  <c r="AE827" i="4" s="1"/>
  <c r="X827" i="4" a="1"/>
  <c r="X827" i="4" s="1"/>
  <c r="AL827" i="4" a="1"/>
  <c r="AL827" i="4" s="1"/>
  <c r="BQ819" i="4" a="1"/>
  <c r="BQ819" i="4" s="1"/>
  <c r="BM819" i="4" a="1"/>
  <c r="BM819" i="4" s="1"/>
  <c r="S819" i="4" a="1"/>
  <c r="S819" i="4" s="1"/>
  <c r="AJ819" i="4" a="1"/>
  <c r="AJ819" i="4" s="1"/>
  <c r="AY819" i="4" a="1"/>
  <c r="AY819" i="4" s="1"/>
  <c r="AN819" i="4" a="1"/>
  <c r="AN819" i="4" s="1"/>
  <c r="AE819" i="4" a="1"/>
  <c r="AE819" i="4" s="1"/>
  <c r="Q819" i="4" a="1"/>
  <c r="Q819" i="4" s="1"/>
  <c r="AL811" i="4" a="1"/>
  <c r="AL811" i="4" s="1"/>
  <c r="AC811" i="4" a="1"/>
  <c r="AC811" i="4" s="1"/>
  <c r="K811" i="4" a="1"/>
  <c r="K811" i="4" s="1"/>
  <c r="AD811" i="4" a="1"/>
  <c r="AD811" i="4" s="1"/>
  <c r="BM811" i="4" a="1"/>
  <c r="BM811" i="4" s="1"/>
  <c r="L811" i="4" a="1"/>
  <c r="L811" i="4" s="1"/>
  <c r="U811" i="4" a="1"/>
  <c r="U811" i="4" s="1"/>
  <c r="BF811" i="4" a="1"/>
  <c r="BF811" i="4" s="1"/>
  <c r="BD803" i="4" a="1"/>
  <c r="BD803" i="4" s="1"/>
  <c r="BG803" i="4" a="1"/>
  <c r="BG803" i="4" s="1"/>
  <c r="Z803" i="4" a="1"/>
  <c r="Z803" i="4" s="1"/>
  <c r="AB803" i="4" a="1"/>
  <c r="AB803" i="4" s="1"/>
  <c r="AA803" i="4" a="1"/>
  <c r="AA803" i="4" s="1"/>
  <c r="K803" i="4" a="1"/>
  <c r="K803" i="4" s="1"/>
  <c r="W803" i="4" a="1"/>
  <c r="W803" i="4" s="1"/>
  <c r="AC803" i="4" a="1"/>
  <c r="AC803" i="4" s="1"/>
  <c r="V795" i="4" a="1"/>
  <c r="V795" i="4" s="1"/>
  <c r="BG795" i="4" a="1"/>
  <c r="BG795" i="4" s="1"/>
  <c r="BB795" i="4" a="1"/>
  <c r="BB795" i="4" s="1"/>
  <c r="BK795" i="4" a="1"/>
  <c r="BK795" i="4" s="1"/>
  <c r="BF795" i="4" a="1"/>
  <c r="BF795" i="4" s="1"/>
  <c r="J795" i="4" a="1"/>
  <c r="J795" i="4" s="1"/>
  <c r="BE795" i="4" a="1"/>
  <c r="BE795" i="4" s="1"/>
  <c r="BQ802" i="4" a="1"/>
  <c r="BQ802" i="4" s="1"/>
  <c r="BT802" i="4" a="1"/>
  <c r="BT802" i="4" s="1"/>
  <c r="BS802" i="4" a="1"/>
  <c r="BS802" i="4" s="1"/>
  <c r="BL802" i="4" a="1"/>
  <c r="BL802" i="4" s="1"/>
  <c r="BD802" i="4" a="1"/>
  <c r="BD802" i="4" s="1"/>
  <c r="U802" i="4" a="1"/>
  <c r="U802" i="4" s="1"/>
  <c r="AC802" i="4" a="1"/>
  <c r="AC802" i="4" s="1"/>
  <c r="BP802" i="4" a="1"/>
  <c r="BP802" i="4" s="1"/>
  <c r="T840" i="4" a="1"/>
  <c r="T840" i="4" s="1"/>
  <c r="AK824" i="4" a="1"/>
  <c r="AK824" i="4" s="1"/>
  <c r="AF816" i="4" a="1"/>
  <c r="AF816" i="4" s="1"/>
  <c r="AS792" i="4" a="1"/>
  <c r="AS792" i="4" s="1"/>
  <c r="BK839" i="4" a="1"/>
  <c r="BK839" i="4" s="1"/>
  <c r="S823" i="4" a="1"/>
  <c r="S823" i="4" s="1"/>
  <c r="U807" i="4" a="1"/>
  <c r="U807" i="4" s="1"/>
  <c r="AZ799" i="4" a="1"/>
  <c r="AZ799" i="4" s="1"/>
  <c r="AN844" i="4" a="1"/>
  <c r="AN844" i="4" s="1"/>
  <c r="T844" i="4" a="1"/>
  <c r="T844" i="4" s="1"/>
  <c r="BJ836" i="4" a="1"/>
  <c r="BJ836" i="4" s="1"/>
  <c r="M836" i="4" a="1"/>
  <c r="M836" i="4" s="1"/>
  <c r="P828" i="4" a="1"/>
  <c r="P828" i="4" s="1"/>
  <c r="Y828" i="4" a="1"/>
  <c r="Y828" i="4" s="1"/>
  <c r="T828" i="4" a="1"/>
  <c r="T828" i="4" s="1"/>
  <c r="K828" i="4" a="1"/>
  <c r="K828" i="4" s="1"/>
  <c r="BN828" i="4" a="1"/>
  <c r="BN828" i="4" s="1"/>
  <c r="BE828" i="4" a="1"/>
  <c r="BE828" i="4" s="1"/>
  <c r="AZ828" i="4" a="1"/>
  <c r="AZ828" i="4" s="1"/>
  <c r="AG820" i="4" a="1"/>
  <c r="AG820" i="4" s="1"/>
  <c r="AC820" i="4" a="1"/>
  <c r="AC820" i="4" s="1"/>
  <c r="L820" i="4" a="1"/>
  <c r="L820" i="4" s="1"/>
  <c r="J820" i="4" a="1"/>
  <c r="J820" i="4" s="1"/>
  <c r="W820" i="4" a="1"/>
  <c r="W820" i="4" s="1"/>
  <c r="R820" i="4" a="1"/>
  <c r="R820" i="4" s="1"/>
  <c r="AL820" i="4" a="1"/>
  <c r="AL820" i="4" s="1"/>
  <c r="BR820" i="4" a="1"/>
  <c r="BR820" i="4" s="1"/>
  <c r="AR812" i="4" a="1"/>
  <c r="AR812" i="4" s="1"/>
  <c r="AW812" i="4" a="1"/>
  <c r="AW812" i="4" s="1"/>
  <c r="AN812" i="4" a="1"/>
  <c r="AN812" i="4" s="1"/>
  <c r="BS812" i="4" a="1"/>
  <c r="BS812" i="4" s="1"/>
  <c r="BN812" i="4" a="1"/>
  <c r="BN812" i="4" s="1"/>
  <c r="BE812" i="4" a="1"/>
  <c r="BE812" i="4" s="1"/>
  <c r="AV812" i="4" a="1"/>
  <c r="AV812" i="4" s="1"/>
  <c r="BS804" i="4" a="1"/>
  <c r="BS804" i="4" s="1"/>
  <c r="O804" i="4" a="1"/>
  <c r="O804" i="4" s="1"/>
  <c r="AF804" i="4" a="1"/>
  <c r="AF804" i="4" s="1"/>
  <c r="AH804" i="4" a="1"/>
  <c r="AH804" i="4" s="1"/>
  <c r="AU804" i="4" a="1"/>
  <c r="AU804" i="4" s="1"/>
  <c r="BP804" i="4" a="1"/>
  <c r="BP804" i="4" s="1"/>
  <c r="AW804" i="4" a="1"/>
  <c r="AW804" i="4" s="1"/>
  <c r="AR804" i="4" a="1"/>
  <c r="AR804" i="4" s="1"/>
  <c r="U796" i="4" a="1"/>
  <c r="U796" i="4" s="1"/>
  <c r="AE796" i="4" a="1"/>
  <c r="AE796" i="4" s="1"/>
  <c r="AN796" i="4" a="1"/>
  <c r="AN796" i="4" s="1"/>
  <c r="BS796" i="4" a="1"/>
  <c r="BS796" i="4" s="1"/>
  <c r="AX796" i="4" a="1"/>
  <c r="AX796" i="4" s="1"/>
  <c r="BO796" i="4" a="1"/>
  <c r="BO796" i="4" s="1"/>
  <c r="AJ796" i="4" a="1"/>
  <c r="AJ796" i="4" s="1"/>
  <c r="AA796" i="4" a="1"/>
  <c r="AA796" i="4" s="1"/>
  <c r="M843" i="4" a="1"/>
  <c r="M843" i="4" s="1"/>
  <c r="BJ843" i="4" a="1"/>
  <c r="BJ843" i="4" s="1"/>
  <c r="AX843" i="4" a="1"/>
  <c r="AX843" i="4" s="1"/>
  <c r="BQ843" i="4" a="1"/>
  <c r="BQ843" i="4" s="1"/>
  <c r="O843" i="4" a="1"/>
  <c r="O843" i="4" s="1"/>
  <c r="AV843" i="4" a="1"/>
  <c r="AV843" i="4" s="1"/>
  <c r="AO843" i="4" a="1"/>
  <c r="AO843" i="4" s="1"/>
  <c r="W843" i="4" a="1"/>
  <c r="W843" i="4" s="1"/>
  <c r="BO835" i="4" a="1"/>
  <c r="BO835" i="4" s="1"/>
  <c r="AM835" i="4" a="1"/>
  <c r="AM835" i="4" s="1"/>
  <c r="AH835" i="4" a="1"/>
  <c r="AH835" i="4" s="1"/>
  <c r="U835" i="4" a="1"/>
  <c r="U835" i="4" s="1"/>
  <c r="P835" i="4" a="1"/>
  <c r="P835" i="4" s="1"/>
  <c r="BS835" i="4" a="1"/>
  <c r="BS835" i="4" s="1"/>
  <c r="BN835" i="4" a="1"/>
  <c r="BN835" i="4" s="1"/>
  <c r="BE835" i="4" a="1"/>
  <c r="BE835" i="4" s="1"/>
  <c r="Q827" i="4" a="1"/>
  <c r="Q827" i="4" s="1"/>
  <c r="BO827" i="4" a="1"/>
  <c r="BO827" i="4" s="1"/>
  <c r="W827" i="4" a="1"/>
  <c r="W827" i="4" s="1"/>
  <c r="AN827" i="4" a="1"/>
  <c r="AN827" i="4" s="1"/>
  <c r="BJ827" i="4" a="1"/>
  <c r="BJ827" i="4" s="1"/>
  <c r="S827" i="4" a="1"/>
  <c r="S827" i="4" s="1"/>
  <c r="Z827" i="4" a="1"/>
  <c r="Z827" i="4" s="1"/>
  <c r="J827" i="4" a="1"/>
  <c r="J827" i="4" s="1"/>
  <c r="AP819" i="4" a="1"/>
  <c r="AP819" i="4" s="1"/>
  <c r="K819" i="4" a="1"/>
  <c r="K819" i="4" s="1"/>
  <c r="BN819" i="4" a="1"/>
  <c r="BN819" i="4" s="1"/>
  <c r="BJ819" i="4" a="1"/>
  <c r="BJ819" i="4" s="1"/>
  <c r="Z819" i="4" a="1"/>
  <c r="Z819" i="4" s="1"/>
  <c r="U819" i="4" a="1"/>
  <c r="U819" i="4" s="1"/>
  <c r="L819" i="4" a="1"/>
  <c r="L819" i="4" s="1"/>
  <c r="BK819" i="4" a="1"/>
  <c r="BK819" i="4" s="1"/>
  <c r="AB811" i="4" a="1"/>
  <c r="AB811" i="4" s="1"/>
  <c r="S811" i="4" a="1"/>
  <c r="S811" i="4" s="1"/>
  <c r="AZ811" i="4" a="1"/>
  <c r="AZ811" i="4" s="1"/>
  <c r="BR811" i="4" a="1"/>
  <c r="BR811" i="4" s="1"/>
  <c r="BN811" i="4" a="1"/>
  <c r="BN811" i="4" s="1"/>
  <c r="Z811" i="4" a="1"/>
  <c r="Z811" i="4" s="1"/>
  <c r="AX811" i="4" a="1"/>
  <c r="AX811" i="4" s="1"/>
  <c r="AH811" i="4" a="1"/>
  <c r="AH811" i="4" s="1"/>
  <c r="BH803" i="4" a="1"/>
  <c r="BH803" i="4" s="1"/>
  <c r="AE803" i="4" a="1"/>
  <c r="AE803" i="4" s="1"/>
  <c r="AG803" i="4" a="1"/>
  <c r="AG803" i="4" s="1"/>
  <c r="AT803" i="4" a="1"/>
  <c r="AT803" i="4" s="1"/>
  <c r="BK803" i="4" a="1"/>
  <c r="BK803" i="4" s="1"/>
  <c r="BE803" i="4" a="1"/>
  <c r="BE803" i="4" s="1"/>
  <c r="AD803" i="4" a="1"/>
  <c r="AD803" i="4" s="1"/>
  <c r="AP795" i="4" a="1"/>
  <c r="AP795" i="4" s="1"/>
  <c r="AK795" i="4" a="1"/>
  <c r="AK795" i="4" s="1"/>
  <c r="K795" i="4" a="1"/>
  <c r="K795" i="4" s="1"/>
  <c r="BP795" i="4" a="1"/>
  <c r="BP795" i="4" s="1"/>
  <c r="T795" i="4" a="1"/>
  <c r="T795" i="4" s="1"/>
  <c r="O795" i="4" a="1"/>
  <c r="O795" i="4" s="1"/>
  <c r="N795" i="4" a="1"/>
  <c r="N795" i="4" s="1"/>
  <c r="AD795" i="4" a="1"/>
  <c r="AD795" i="4" s="1"/>
  <c r="BA802" i="4" a="1"/>
  <c r="BA802" i="4" s="1"/>
  <c r="AK802" i="4" a="1"/>
  <c r="AK802" i="4" s="1"/>
  <c r="BJ802" i="4" a="1"/>
  <c r="BJ802" i="4" s="1"/>
  <c r="AV802" i="4" a="1"/>
  <c r="AV802" i="4" s="1"/>
  <c r="BM802" i="4" a="1"/>
  <c r="BM802" i="4" s="1"/>
  <c r="S802" i="4" a="1"/>
  <c r="S802" i="4" s="1"/>
  <c r="AP802" i="4" a="1"/>
  <c r="AP802" i="4" s="1"/>
  <c r="AZ802" i="4" a="1"/>
  <c r="AZ802" i="4" s="1"/>
  <c r="AW840" i="4" a="1"/>
  <c r="AW840" i="4" s="1"/>
  <c r="W824" i="4" a="1"/>
  <c r="W824" i="4" s="1"/>
  <c r="AT816" i="4" a="1"/>
  <c r="AT816" i="4" s="1"/>
  <c r="AI792" i="4" a="1"/>
  <c r="AI792" i="4" s="1"/>
  <c r="U839" i="4" a="1"/>
  <c r="U839" i="4" s="1"/>
  <c r="M823" i="4" a="1"/>
  <c r="M823" i="4" s="1"/>
  <c r="P807" i="4" a="1"/>
  <c r="P807" i="4" s="1"/>
  <c r="K799" i="4" a="1"/>
  <c r="K799" i="4" s="1"/>
  <c r="AW844" i="4" a="1"/>
  <c r="AW844" i="4" s="1"/>
  <c r="BP836" i="4" a="1"/>
  <c r="BP836" i="4" s="1"/>
  <c r="AJ836" i="4" a="1"/>
  <c r="AJ836" i="4" s="1"/>
  <c r="AD836" i="4" a="1"/>
  <c r="AD836" i="4" s="1"/>
  <c r="AH828" i="4" a="1"/>
  <c r="AH828" i="4" s="1"/>
  <c r="BR828" i="4" a="1"/>
  <c r="BR828" i="4" s="1"/>
  <c r="BI828" i="4" a="1"/>
  <c r="BI828" i="4" s="1"/>
  <c r="BD828" i="4" a="1"/>
  <c r="BD828" i="4" s="1"/>
  <c r="AU828" i="4" a="1"/>
  <c r="AU828" i="4" s="1"/>
  <c r="AL828" i="4" a="1"/>
  <c r="AL828" i="4" s="1"/>
  <c r="AC828" i="4" a="1"/>
  <c r="AC828" i="4" s="1"/>
  <c r="BC820" i="4" a="1"/>
  <c r="BC820" i="4" s="1"/>
  <c r="Z820" i="4" a="1"/>
  <c r="Z820" i="4" s="1"/>
  <c r="S820" i="4" a="1"/>
  <c r="S820" i="4" s="1"/>
  <c r="AF820" i="4" a="1"/>
  <c r="AF820" i="4" s="1"/>
  <c r="AA820" i="4" a="1"/>
  <c r="AA820" i="4" s="1"/>
  <c r="BB820" i="4" a="1"/>
  <c r="BB820" i="4" s="1"/>
  <c r="BD820" i="4" a="1"/>
  <c r="BD820" i="4" s="1"/>
  <c r="AQ812" i="4" a="1"/>
  <c r="AQ812" i="4" s="1"/>
  <c r="AI812" i="4" a="1"/>
  <c r="AI812" i="4" s="1"/>
  <c r="Y812" i="4" a="1"/>
  <c r="Y812" i="4" s="1"/>
  <c r="P812" i="4" a="1"/>
  <c r="P812" i="4" s="1"/>
  <c r="BO812" i="4" a="1"/>
  <c r="BO812" i="4" s="1"/>
  <c r="AD812" i="4" a="1"/>
  <c r="AD812" i="4" s="1"/>
  <c r="U812" i="4" a="1"/>
  <c r="U812" i="4" s="1"/>
  <c r="AL812" i="4" a="1"/>
  <c r="AL812" i="4" s="1"/>
  <c r="K804" i="4" a="1"/>
  <c r="K804" i="4" s="1"/>
  <c r="BQ804" i="4" a="1"/>
  <c r="BQ804" i="4" s="1"/>
  <c r="AJ804" i="4" a="1"/>
  <c r="AJ804" i="4" s="1"/>
  <c r="AL804" i="4" a="1"/>
  <c r="AL804" i="4" s="1"/>
  <c r="AK804" i="4" a="1"/>
  <c r="AK804" i="4" s="1"/>
  <c r="BT804" i="4" a="1"/>
  <c r="BT804" i="4" s="1"/>
  <c r="BJ804" i="4" a="1"/>
  <c r="BJ804" i="4" s="1"/>
  <c r="Z804" i="4" a="1"/>
  <c r="Z804" i="4" s="1"/>
  <c r="O796" i="4" a="1"/>
  <c r="O796" i="4" s="1"/>
  <c r="AT796" i="4" a="1"/>
  <c r="AT796" i="4" s="1"/>
  <c r="AG796" i="4" a="1"/>
  <c r="AG796" i="4" s="1"/>
  <c r="AB796" i="4" a="1"/>
  <c r="AB796" i="4" s="1"/>
  <c r="BM796" i="4" a="1"/>
  <c r="BM796" i="4" s="1"/>
  <c r="X796" i="4" a="1"/>
  <c r="X796" i="4" s="1"/>
  <c r="BK796" i="4" a="1"/>
  <c r="BK796" i="4" s="1"/>
  <c r="Y796" i="4" a="1"/>
  <c r="Y796" i="4" s="1"/>
  <c r="BN843" i="4" a="1"/>
  <c r="BN843" i="4" s="1"/>
  <c r="BH843" i="4" a="1"/>
  <c r="BH843" i="4" s="1"/>
  <c r="BO843" i="4" a="1"/>
  <c r="BO843" i="4" s="1"/>
  <c r="Q843" i="4" a="1"/>
  <c r="Q843" i="4" s="1"/>
  <c r="AZ843" i="4" a="1"/>
  <c r="AZ843" i="4" s="1"/>
  <c r="AT843" i="4" a="1"/>
  <c r="AT843" i="4" s="1"/>
  <c r="S843" i="4" a="1"/>
  <c r="S843" i="4" s="1"/>
  <c r="AG843" i="4" a="1"/>
  <c r="AG843" i="4" s="1"/>
  <c r="AV835" i="4" a="1"/>
  <c r="AV835" i="4" s="1"/>
  <c r="AQ835" i="4" a="1"/>
  <c r="AQ835" i="4" s="1"/>
  <c r="BR835" i="4" a="1"/>
  <c r="BR835" i="4" s="1"/>
  <c r="Y835" i="4" a="1"/>
  <c r="Y835" i="4" s="1"/>
  <c r="T835" i="4" a="1"/>
  <c r="T835" i="4" s="1"/>
  <c r="K835" i="4" a="1"/>
  <c r="K835" i="4" s="1"/>
  <c r="AL835" i="4" a="1"/>
  <c r="AL835" i="4" s="1"/>
  <c r="AC835" i="4" a="1"/>
  <c r="AC835" i="4" s="1"/>
  <c r="AF827" i="4" a="1"/>
  <c r="AF827" i="4" s="1"/>
  <c r="BR827" i="4" a="1"/>
  <c r="BR827" i="4" s="1"/>
  <c r="AH827" i="4" a="1"/>
  <c r="AH827" i="4" s="1"/>
  <c r="BS827" i="4" a="1"/>
  <c r="BS827" i="4" s="1"/>
  <c r="AK827" i="4" a="1"/>
  <c r="AK827" i="4" s="1"/>
  <c r="Y827" i="4" a="1"/>
  <c r="Y827" i="4" s="1"/>
  <c r="O827" i="4" a="1"/>
  <c r="O827" i="4" s="1"/>
  <c r="AV827" i="4" a="1"/>
  <c r="AV827" i="4" s="1"/>
  <c r="N819" i="4" a="1"/>
  <c r="N819" i="4" s="1"/>
  <c r="AL819" i="4" a="1"/>
  <c r="AL819" i="4" s="1"/>
  <c r="AS819" i="4" a="1"/>
  <c r="AS819" i="4" s="1"/>
  <c r="AI819" i="4" a="1"/>
  <c r="AI819" i="4" s="1"/>
  <c r="AM819" i="4" a="1"/>
  <c r="AM819" i="4" s="1"/>
  <c r="AD819" i="4" a="1"/>
  <c r="AD819" i="4" s="1"/>
  <c r="Y819" i="4" a="1"/>
  <c r="Y819" i="4" s="1"/>
  <c r="BR819" i="4" a="1"/>
  <c r="BR819" i="4" s="1"/>
  <c r="BC811" i="4" a="1"/>
  <c r="BC811" i="4" s="1"/>
  <c r="AT811" i="4" a="1"/>
  <c r="AT811" i="4" s="1"/>
  <c r="AQ811" i="4" a="1"/>
  <c r="AQ811" i="4" s="1"/>
  <c r="T811" i="4" a="1"/>
  <c r="T811" i="4" s="1"/>
  <c r="BH811" i="4" a="1"/>
  <c r="BH811" i="4" s="1"/>
  <c r="AY811" i="4" a="1"/>
  <c r="AY811" i="4" s="1"/>
  <c r="AK811" i="4" a="1"/>
  <c r="AK811" i="4" s="1"/>
  <c r="BR803" i="4" a="1"/>
  <c r="BR803" i="4" s="1"/>
  <c r="N803" i="4" a="1"/>
  <c r="N803" i="4" s="1"/>
  <c r="AI803" i="4" a="1"/>
  <c r="AI803" i="4" s="1"/>
  <c r="AK803" i="4" a="1"/>
  <c r="AK803" i="4" s="1"/>
  <c r="AJ803" i="4" a="1"/>
  <c r="AJ803" i="4" s="1"/>
  <c r="BO803" i="4" a="1"/>
  <c r="BO803" i="4" s="1"/>
  <c r="BN803" i="4" a="1"/>
  <c r="BN803" i="4" s="1"/>
  <c r="AQ803" i="4" a="1"/>
  <c r="AQ803" i="4" s="1"/>
  <c r="AO795" i="4" a="1"/>
  <c r="AO795" i="4" s="1"/>
  <c r="AJ795" i="4" a="1"/>
  <c r="AJ795" i="4" s="1"/>
  <c r="U795" i="4" a="1"/>
  <c r="U795" i="4" s="1"/>
  <c r="Z795" i="4" a="1"/>
  <c r="Z795" i="4" s="1"/>
  <c r="AI795" i="4" a="1"/>
  <c r="AI795" i="4" s="1"/>
  <c r="X795" i="4" a="1"/>
  <c r="X795" i="4" s="1"/>
  <c r="AN795" i="4" a="1"/>
  <c r="AN795" i="4" s="1"/>
  <c r="M795" i="4" a="1"/>
  <c r="M795" i="4" s="1"/>
  <c r="BE802" i="4" a="1"/>
  <c r="BE802" i="4" s="1"/>
  <c r="AO802" i="4" a="1"/>
  <c r="AO802" i="4" s="1"/>
  <c r="BN802" i="4" a="1"/>
  <c r="BN802" i="4" s="1"/>
  <c r="BI802" i="4" a="1"/>
  <c r="BI802" i="4" s="1"/>
  <c r="Q802" i="4" a="1"/>
  <c r="Q802" i="4" s="1"/>
  <c r="AH802" i="4" a="1"/>
  <c r="AH802" i="4" s="1"/>
  <c r="Y802" i="4" a="1"/>
  <c r="Y802" i="4" s="1"/>
  <c r="AG802" i="4" a="1"/>
  <c r="AG802" i="4" s="1"/>
  <c r="V840" i="4" a="1"/>
  <c r="V840" i="4" s="1"/>
  <c r="AL824" i="4" a="1"/>
  <c r="AL824" i="4" s="1"/>
  <c r="AK816" i="4" a="1"/>
  <c r="AK816" i="4" s="1"/>
  <c r="AD792" i="4" a="1"/>
  <c r="AD792" i="4" s="1"/>
  <c r="BH839" i="4" a="1"/>
  <c r="BH839" i="4" s="1"/>
  <c r="AB823" i="4" a="1"/>
  <c r="AB823" i="4" s="1"/>
  <c r="BI807" i="4" a="1"/>
  <c r="BI807" i="4" s="1"/>
  <c r="BD799" i="4" a="1"/>
  <c r="BD799" i="4" s="1"/>
  <c r="AA844" i="4" a="1"/>
  <c r="AA844" i="4" s="1"/>
  <c r="Y836" i="4" a="1"/>
  <c r="Y836" i="4" s="1"/>
  <c r="BE836" i="4" a="1"/>
  <c r="BE836" i="4" s="1"/>
  <c r="R828" i="4" a="1"/>
  <c r="R828" i="4" s="1"/>
  <c r="O828" i="4" a="1"/>
  <c r="O828" i="4" s="1"/>
  <c r="S828" i="4" a="1"/>
  <c r="S828" i="4" s="1"/>
  <c r="J828" i="4" a="1"/>
  <c r="J828" i="4" s="1"/>
  <c r="BM828" i="4" a="1"/>
  <c r="BM828" i="4" s="1"/>
  <c r="BH828" i="4" a="1"/>
  <c r="BH828" i="4" s="1"/>
  <c r="AY828" i="4" a="1"/>
  <c r="AY828" i="4" s="1"/>
  <c r="AY820" i="4" a="1"/>
  <c r="AY820" i="4" s="1"/>
  <c r="BG820" i="4" a="1"/>
  <c r="BG820" i="4" s="1"/>
  <c r="AB820" i="4" a="1"/>
  <c r="AB820" i="4" s="1"/>
  <c r="AK820" i="4" a="1"/>
  <c r="AK820" i="4" s="1"/>
  <c r="AJ820" i="4" a="1"/>
  <c r="AJ820" i="4" s="1"/>
  <c r="BK820" i="4" a="1"/>
  <c r="BK820" i="4" s="1"/>
  <c r="AW820" i="4" a="1"/>
  <c r="AW820" i="4" s="1"/>
  <c r="AN820" i="4" a="1"/>
  <c r="AN820" i="4" s="1"/>
  <c r="J812" i="4" a="1"/>
  <c r="J812" i="4" s="1"/>
  <c r="L812" i="4" a="1"/>
  <c r="L812" i="4" s="1"/>
  <c r="BJ812" i="4" a="1"/>
  <c r="BJ812" i="4" s="1"/>
  <c r="K812" i="4" a="1"/>
  <c r="K812" i="4" s="1"/>
  <c r="BR812" i="4" a="1"/>
  <c r="BR812" i="4" s="1"/>
  <c r="BI812" i="4" a="1"/>
  <c r="BI812" i="4" s="1"/>
  <c r="AZ812" i="4" a="1"/>
  <c r="AZ812" i="4" s="1"/>
  <c r="BF812" i="4" a="1"/>
  <c r="BF812" i="4" s="1"/>
  <c r="AG804" i="4" a="1"/>
  <c r="AG804" i="4" s="1"/>
  <c r="AO804" i="4" a="1"/>
  <c r="AO804" i="4" s="1"/>
  <c r="AM804" i="4" a="1"/>
  <c r="AM804" i="4" s="1"/>
  <c r="BD804" i="4" a="1"/>
  <c r="BD804" i="4" s="1"/>
  <c r="M804" i="4" a="1"/>
  <c r="M804" i="4" s="1"/>
  <c r="U804" i="4" a="1"/>
  <c r="U804" i="4" s="1"/>
  <c r="X804" i="4" a="1"/>
  <c r="X804" i="4" s="1"/>
  <c r="AI804" i="4" a="1"/>
  <c r="AI804" i="4" s="1"/>
  <c r="AO796" i="4" a="1"/>
  <c r="AO796" i="4" s="1"/>
  <c r="AS796" i="4" a="1"/>
  <c r="AS796" i="4" s="1"/>
  <c r="BR796" i="4" a="1"/>
  <c r="BR796" i="4" s="1"/>
  <c r="BB796" i="4" a="1"/>
  <c r="BB796" i="4" s="1"/>
  <c r="W796" i="4" a="1"/>
  <c r="W796" i="4" s="1"/>
  <c r="AH796" i="4" a="1"/>
  <c r="AH796" i="4" s="1"/>
  <c r="BI796" i="4" a="1"/>
  <c r="BI796" i="4" s="1"/>
  <c r="AZ796" i="4" a="1"/>
  <c r="AZ796" i="4" s="1"/>
  <c r="BT843" i="4" a="1"/>
  <c r="BT843" i="4" s="1"/>
  <c r="BM843" i="4" a="1"/>
  <c r="BM843" i="4" s="1"/>
  <c r="AQ843" i="4" a="1"/>
  <c r="AQ843" i="4" s="1"/>
  <c r="AS843" i="4" a="1"/>
  <c r="AS843" i="4" s="1"/>
  <c r="BK843" i="4" a="1"/>
  <c r="BK843" i="4" s="1"/>
  <c r="V843" i="4" a="1"/>
  <c r="V843" i="4" s="1"/>
  <c r="X843" i="4" a="1"/>
  <c r="X843" i="4" s="1"/>
  <c r="AF843" i="4" a="1"/>
  <c r="AF843" i="4" s="1"/>
  <c r="AZ835" i="4" a="1"/>
  <c r="AZ835" i="4" s="1"/>
  <c r="O835" i="4" a="1"/>
  <c r="O835" i="4" s="1"/>
  <c r="R835" i="4" a="1"/>
  <c r="R835" i="4" s="1"/>
  <c r="BI835" i="4" a="1"/>
  <c r="BI835" i="4" s="1"/>
  <c r="BD835" i="4" a="1"/>
  <c r="BD835" i="4" s="1"/>
  <c r="AU835" i="4" a="1"/>
  <c r="AU835" i="4" s="1"/>
  <c r="AX835" i="4" a="1"/>
  <c r="AX835" i="4" s="1"/>
  <c r="BG835" i="4" a="1"/>
  <c r="BG835" i="4" s="1"/>
  <c r="BT827" i="4" a="1"/>
  <c r="BT827" i="4" s="1"/>
  <c r="BQ827" i="4" a="1"/>
  <c r="BQ827" i="4" s="1"/>
  <c r="BB827" i="4" a="1"/>
  <c r="BB827" i="4" s="1"/>
  <c r="BM827" i="4" a="1"/>
  <c r="BM827" i="4" s="1"/>
  <c r="AQ827" i="4" a="1"/>
  <c r="AQ827" i="4" s="1"/>
  <c r="AY827" i="4" a="1"/>
  <c r="AY827" i="4" s="1"/>
  <c r="R827" i="4" a="1"/>
  <c r="R827" i="4" s="1"/>
  <c r="AD827" i="4" a="1"/>
  <c r="AD827" i="4" s="1"/>
  <c r="V819" i="4" a="1"/>
  <c r="V819" i="4" s="1"/>
  <c r="AB819" i="4" a="1"/>
  <c r="AB819" i="4" s="1"/>
  <c r="AR819" i="4" a="1"/>
  <c r="AR819" i="4" s="1"/>
  <c r="BH819" i="4" a="1"/>
  <c r="BH819" i="4" s="1"/>
  <c r="BL819" i="4" a="1"/>
  <c r="BL819" i="4" s="1"/>
  <c r="BG819" i="4" a="1"/>
  <c r="BG819" i="4" s="1"/>
  <c r="BE819" i="4" a="1"/>
  <c r="BE819" i="4" s="1"/>
  <c r="AP811" i="4" a="1"/>
  <c r="AP811" i="4" s="1"/>
  <c r="AS811" i="4" a="1"/>
  <c r="AS811" i="4" s="1"/>
  <c r="AJ811" i="4" a="1"/>
  <c r="AJ811" i="4" s="1"/>
  <c r="J811" i="4" a="1"/>
  <c r="J811" i="4" s="1"/>
  <c r="BQ811" i="4" a="1"/>
  <c r="BQ811" i="4" s="1"/>
  <c r="W811" i="4" a="1"/>
  <c r="W811" i="4" s="1"/>
  <c r="N811" i="4" a="1"/>
  <c r="N811" i="4" s="1"/>
  <c r="BE811" i="4" a="1"/>
  <c r="BE811" i="4" s="1"/>
  <c r="J803" i="4" a="1"/>
  <c r="J803" i="4" s="1"/>
  <c r="BP803" i="4" a="1"/>
  <c r="BP803" i="4" s="1"/>
  <c r="AL803" i="4" a="1"/>
  <c r="AL803" i="4" s="1"/>
  <c r="BC803" i="4" a="1"/>
  <c r="BC803" i="4" s="1"/>
  <c r="BT803" i="4" a="1"/>
  <c r="BT803" i="4" s="1"/>
  <c r="BM803" i="4" a="1"/>
  <c r="BM803" i="4" s="1"/>
  <c r="M803" i="4" a="1"/>
  <c r="M803" i="4" s="1"/>
  <c r="BQ803" i="4" a="1"/>
  <c r="BQ803" i="4" s="1"/>
  <c r="S795" i="4" a="1"/>
  <c r="S795" i="4" s="1"/>
  <c r="Y795" i="4" a="1"/>
  <c r="Y795" i="4" s="1"/>
  <c r="AE795" i="4" a="1"/>
  <c r="AE795" i="4" s="1"/>
  <c r="AT795" i="4" a="1"/>
  <c r="AT795" i="4" s="1"/>
  <c r="BJ795" i="4" a="1"/>
  <c r="BJ795" i="4" s="1"/>
  <c r="AY795" i="4" a="1"/>
  <c r="AY795" i="4" s="1"/>
  <c r="AC795" i="4" a="1"/>
  <c r="AC795" i="4" s="1"/>
  <c r="AB795" i="4" a="1"/>
  <c r="AB795" i="4" s="1"/>
  <c r="BC802" i="4" a="1"/>
  <c r="BC802" i="4" s="1"/>
  <c r="BK802" i="4" a="1"/>
  <c r="BK802" i="4" s="1"/>
  <c r="BR802" i="4" a="1"/>
  <c r="BR802" i="4" s="1"/>
  <c r="M802" i="4" a="1"/>
  <c r="M802" i="4" s="1"/>
  <c r="AE802" i="4" a="1"/>
  <c r="AE802" i="4" s="1"/>
  <c r="AL802" i="4" a="1"/>
  <c r="AL802" i="4" s="1"/>
  <c r="AN802" i="4" a="1"/>
  <c r="AN802" i="4" s="1"/>
  <c r="BO802" i="4" a="1"/>
  <c r="BO802" i="4" s="1"/>
  <c r="E1045" i="4" a="1"/>
  <c r="E1045" i="4" s="1"/>
  <c r="H1045" i="4" a="1"/>
  <c r="H1045" i="4" s="1"/>
  <c r="D1036" i="4" a="1"/>
  <c r="D1036" i="4" s="1"/>
  <c r="F1032" i="4" a="1"/>
  <c r="F1032" i="4" s="1"/>
  <c r="E1032" i="4" a="1"/>
  <c r="E1032" i="4" s="1"/>
  <c r="F1024" i="4" a="1"/>
  <c r="F1024" i="4" s="1"/>
  <c r="D1016" i="4" a="1"/>
  <c r="D1016" i="4" s="1"/>
  <c r="I1016" i="4" a="1"/>
  <c r="I1016" i="4" s="1"/>
  <c r="H1004" i="4" a="1"/>
  <c r="H1004" i="4" s="1"/>
  <c r="H992" i="4" a="1"/>
  <c r="H992" i="4" s="1"/>
  <c r="D976" i="4" a="1"/>
  <c r="D976" i="4" s="1"/>
  <c r="D960" i="4" a="1"/>
  <c r="D960" i="4" s="1"/>
  <c r="G944" i="4" a="1"/>
  <c r="G944" i="4" s="1"/>
  <c r="I924" i="4" a="1"/>
  <c r="I924" i="4" s="1"/>
  <c r="D924" i="4" a="1"/>
  <c r="D924" i="4" s="1"/>
  <c r="E912" i="4" a="1"/>
  <c r="E912" i="4" s="1"/>
  <c r="H900" i="4" a="1"/>
  <c r="H900" i="4" s="1"/>
  <c r="F888" i="4" a="1"/>
  <c r="F888" i="4" s="1"/>
  <c r="E888" i="4" a="1"/>
  <c r="E888" i="4" s="1"/>
  <c r="G872" i="4" a="1"/>
  <c r="G872" i="4" s="1"/>
  <c r="I872" i="4" a="1"/>
  <c r="I872" i="4" s="1"/>
  <c r="G856" i="4" a="1"/>
  <c r="G856" i="4" s="1"/>
  <c r="D1040" i="4" a="1"/>
  <c r="D1040" i="4" s="1"/>
  <c r="E1040" i="4" a="1"/>
  <c r="E1040" i="4" s="1"/>
  <c r="E1027" i="4" a="1"/>
  <c r="E1027" i="4" s="1"/>
  <c r="D1015" i="4" a="1"/>
  <c r="D1015" i="4" s="1"/>
  <c r="F1015" i="4" a="1"/>
  <c r="F1015" i="4" s="1"/>
  <c r="F1003" i="4" a="1"/>
  <c r="F1003" i="4" s="1"/>
  <c r="E991" i="4" a="1"/>
  <c r="E991" i="4" s="1"/>
  <c r="D991" i="4" a="1"/>
  <c r="D991" i="4" s="1"/>
  <c r="D979" i="4" a="1"/>
  <c r="D979" i="4" s="1"/>
  <c r="H979" i="4" a="1"/>
  <c r="H979" i="4" s="1"/>
  <c r="H963" i="4" a="1"/>
  <c r="H963" i="4" s="1"/>
  <c r="G963" i="4" a="1"/>
  <c r="G963" i="4" s="1"/>
  <c r="E943" i="4" a="1"/>
  <c r="E943" i="4" s="1"/>
  <c r="D907" i="4" a="1"/>
  <c r="D907" i="4" s="1"/>
  <c r="F907" i="4" a="1"/>
  <c r="F907" i="4" s="1"/>
  <c r="H903" i="4" a="1"/>
  <c r="H903" i="4" s="1"/>
  <c r="D899" i="4" a="1"/>
  <c r="D899" i="4" s="1"/>
  <c r="F899" i="4" a="1"/>
  <c r="F899" i="4" s="1"/>
  <c r="D895" i="4" a="1"/>
  <c r="D895" i="4" s="1"/>
  <c r="E891" i="4" a="1"/>
  <c r="E891" i="4" s="1"/>
  <c r="F887" i="4" a="1"/>
  <c r="F887" i="4" s="1"/>
  <c r="H887" i="4" a="1"/>
  <c r="H887" i="4" s="1"/>
  <c r="H883" i="4" a="1"/>
  <c r="H883" i="4" s="1"/>
  <c r="I879" i="4" a="1"/>
  <c r="I879" i="4" s="1"/>
  <c r="D875" i="4" a="1"/>
  <c r="D875" i="4" s="1"/>
  <c r="F875" i="4" a="1"/>
  <c r="F875" i="4" s="1"/>
  <c r="I871" i="4" a="1"/>
  <c r="I871" i="4" s="1"/>
  <c r="E871" i="4" a="1"/>
  <c r="E871" i="4" s="1"/>
  <c r="D867" i="4" a="1"/>
  <c r="D867" i="4" s="1"/>
  <c r="F867" i="4" a="1"/>
  <c r="F867" i="4" s="1"/>
  <c r="I863" i="4" a="1"/>
  <c r="I863" i="4" s="1"/>
  <c r="F859" i="4" a="1"/>
  <c r="F859" i="4" s="1"/>
  <c r="G859" i="4" a="1"/>
  <c r="G859" i="4" s="1"/>
  <c r="I855" i="4" a="1"/>
  <c r="I855" i="4" s="1"/>
  <c r="D855" i="4" a="1"/>
  <c r="D855" i="4" s="1"/>
  <c r="D851" i="4" a="1"/>
  <c r="D851" i="4" s="1"/>
  <c r="F851" i="4" a="1"/>
  <c r="F851" i="4" s="1"/>
  <c r="H996" i="4" a="1"/>
  <c r="H996" i="4" s="1"/>
  <c r="E984" i="4" a="1"/>
  <c r="E984" i="4" s="1"/>
  <c r="H984" i="4" a="1"/>
  <c r="H984" i="4" s="1"/>
  <c r="I972" i="4" a="1"/>
  <c r="I972" i="4" s="1"/>
  <c r="E972" i="4" a="1"/>
  <c r="E972" i="4" s="1"/>
  <c r="D964" i="4" a="1"/>
  <c r="D964" i="4" s="1"/>
  <c r="E964" i="4" a="1"/>
  <c r="E964" i="4" s="1"/>
  <c r="G952" i="4" a="1"/>
  <c r="G952" i="4" s="1"/>
  <c r="E940" i="4" a="1"/>
  <c r="E940" i="4" s="1"/>
  <c r="I932" i="4" a="1"/>
  <c r="I932" i="4" s="1"/>
  <c r="D932" i="4" a="1"/>
  <c r="D932" i="4" s="1"/>
  <c r="I920" i="4" a="1"/>
  <c r="I920" i="4" s="1"/>
  <c r="D920" i="4" a="1"/>
  <c r="D920" i="4" s="1"/>
  <c r="E908" i="4" a="1"/>
  <c r="E908" i="4" s="1"/>
  <c r="I896" i="4" a="1"/>
  <c r="I896" i="4" s="1"/>
  <c r="I884" i="4" a="1"/>
  <c r="I884" i="4" s="1"/>
  <c r="D884" i="4" a="1"/>
  <c r="D884" i="4" s="1"/>
  <c r="H876" i="4" a="1"/>
  <c r="H876" i="4" s="1"/>
  <c r="I876" i="4" a="1"/>
  <c r="I876" i="4" s="1"/>
  <c r="D852" i="4" a="1"/>
  <c r="D852" i="4" s="1"/>
  <c r="F852" i="4" a="1"/>
  <c r="F852" i="4" s="1"/>
  <c r="H850" i="4" a="1"/>
  <c r="H850" i="4" s="1"/>
  <c r="G850" i="4" a="1"/>
  <c r="G850" i="4" s="1"/>
  <c r="F1044" i="4" a="1"/>
  <c r="F1044" i="4" s="1"/>
  <c r="E1044" i="4" a="1"/>
  <c r="E1044" i="4" s="1"/>
  <c r="D1035" i="4" a="1"/>
  <c r="D1035" i="4" s="1"/>
  <c r="D1031" i="4" a="1"/>
  <c r="D1031" i="4" s="1"/>
  <c r="H1031" i="4" a="1"/>
  <c r="H1031" i="4" s="1"/>
  <c r="G1023" i="4" a="1"/>
  <c r="G1023" i="4" s="1"/>
  <c r="I1023" i="4" a="1"/>
  <c r="I1023" i="4" s="1"/>
  <c r="E1019" i="4" a="1"/>
  <c r="E1019" i="4" s="1"/>
  <c r="G1011" i="4" a="1"/>
  <c r="G1011" i="4" s="1"/>
  <c r="H1007" i="4" a="1"/>
  <c r="H1007" i="4" s="1"/>
  <c r="F1007" i="4" a="1"/>
  <c r="F1007" i="4" s="1"/>
  <c r="G999" i="4" a="1"/>
  <c r="G999" i="4" s="1"/>
  <c r="I999" i="4" a="1"/>
  <c r="I999" i="4" s="1"/>
  <c r="D995" i="4" a="1"/>
  <c r="D995" i="4" s="1"/>
  <c r="I995" i="4" a="1"/>
  <c r="I995" i="4" s="1"/>
  <c r="H987" i="4" a="1"/>
  <c r="H987" i="4" s="1"/>
  <c r="E983" i="4" a="1"/>
  <c r="E983" i="4" s="1"/>
  <c r="G983" i="4" a="1"/>
  <c r="G983" i="4" s="1"/>
  <c r="H975" i="4" a="1"/>
  <c r="H975" i="4" s="1"/>
  <c r="H971" i="4" a="1"/>
  <c r="H971" i="4" s="1"/>
  <c r="H967" i="4" a="1"/>
  <c r="H967" i="4" s="1"/>
  <c r="G959" i="4" a="1"/>
  <c r="G959" i="4" s="1"/>
  <c r="G955" i="4" a="1"/>
  <c r="G955" i="4" s="1"/>
  <c r="E955" i="4" a="1"/>
  <c r="E955" i="4" s="1"/>
  <c r="G951" i="4" a="1"/>
  <c r="G951" i="4" s="1"/>
  <c r="E951" i="4" a="1"/>
  <c r="E951" i="4" s="1"/>
  <c r="F947" i="4" a="1"/>
  <c r="F947" i="4" s="1"/>
  <c r="H939" i="4" a="1"/>
  <c r="H939" i="4" s="1"/>
  <c r="F935" i="4" a="1"/>
  <c r="F935" i="4" s="1"/>
  <c r="D935" i="4" a="1"/>
  <c r="D935" i="4" s="1"/>
  <c r="E931" i="4" a="1"/>
  <c r="E931" i="4" s="1"/>
  <c r="F927" i="4" a="1"/>
  <c r="F927" i="4" s="1"/>
  <c r="E923" i="4" a="1"/>
  <c r="E923" i="4" s="1"/>
  <c r="G923" i="4" a="1"/>
  <c r="G923" i="4" s="1"/>
  <c r="H919" i="4" a="1"/>
  <c r="H919" i="4" s="1"/>
  <c r="G919" i="4" a="1"/>
  <c r="G919" i="4" s="1"/>
  <c r="E915" i="4" a="1"/>
  <c r="E915" i="4" s="1"/>
  <c r="H911" i="4" a="1"/>
  <c r="H911" i="4" s="1"/>
  <c r="F1043" i="4" a="1"/>
  <c r="F1043" i="4" s="1"/>
  <c r="G1038" i="4" a="1"/>
  <c r="G1038" i="4" s="1"/>
  <c r="E1038" i="4" a="1"/>
  <c r="E1038" i="4" s="1"/>
  <c r="I1045" i="4" a="1"/>
  <c r="I1045" i="4" s="1"/>
  <c r="D1045" i="4" a="1"/>
  <c r="D1045" i="4" s="1"/>
  <c r="G1036" i="4" a="1"/>
  <c r="G1036" i="4" s="1"/>
  <c r="I1036" i="4" a="1"/>
  <c r="I1036" i="4" s="1"/>
  <c r="I1032" i="4" a="1"/>
  <c r="I1032" i="4" s="1"/>
  <c r="H1024" i="4" a="1"/>
  <c r="H1024" i="4" s="1"/>
  <c r="G1016" i="4" a="1"/>
  <c r="G1016" i="4" s="1"/>
  <c r="E1004" i="4" a="1"/>
  <c r="E1004" i="4" s="1"/>
  <c r="G1004" i="4" a="1"/>
  <c r="G1004" i="4" s="1"/>
  <c r="G992" i="4" a="1"/>
  <c r="G992" i="4" s="1"/>
  <c r="E976" i="4" a="1"/>
  <c r="E976" i="4" s="1"/>
  <c r="G960" i="4" a="1"/>
  <c r="G960" i="4" s="1"/>
  <c r="E960" i="4" a="1"/>
  <c r="E960" i="4" s="1"/>
  <c r="H944" i="4" a="1"/>
  <c r="H944" i="4" s="1"/>
  <c r="F944" i="4" a="1"/>
  <c r="F944" i="4" s="1"/>
  <c r="G924" i="4" a="1"/>
  <c r="G924" i="4" s="1"/>
  <c r="F912" i="4" a="1"/>
  <c r="F912" i="4" s="1"/>
  <c r="F900" i="4" a="1"/>
  <c r="F900" i="4" s="1"/>
  <c r="I900" i="4" a="1"/>
  <c r="I900" i="4" s="1"/>
  <c r="D888" i="4" a="1"/>
  <c r="D888" i="4" s="1"/>
  <c r="I888" i="4" a="1"/>
  <c r="I888" i="4" s="1"/>
  <c r="D872" i="4" a="1"/>
  <c r="D872" i="4" s="1"/>
  <c r="F856" i="4" a="1"/>
  <c r="F856" i="4" s="1"/>
  <c r="D856" i="4" a="1"/>
  <c r="D856" i="4" s="1"/>
  <c r="H1040" i="4" a="1"/>
  <c r="H1040" i="4" s="1"/>
  <c r="G1040" i="4" a="1"/>
  <c r="G1040" i="4" s="1"/>
  <c r="I1027" i="4" a="1"/>
  <c r="I1027" i="4" s="1"/>
  <c r="D1027" i="4" a="1"/>
  <c r="D1027" i="4" s="1"/>
  <c r="H1015" i="4" a="1"/>
  <c r="H1015" i="4" s="1"/>
  <c r="D1003" i="4" a="1"/>
  <c r="D1003" i="4" s="1"/>
  <c r="I1003" i="4" a="1"/>
  <c r="I1003" i="4" s="1"/>
  <c r="I991" i="4" a="1"/>
  <c r="I991" i="4" s="1"/>
  <c r="G991" i="4" a="1"/>
  <c r="G991" i="4" s="1"/>
  <c r="G979" i="4" a="1"/>
  <c r="G979" i="4" s="1"/>
  <c r="I979" i="4" a="1"/>
  <c r="I979" i="4" s="1"/>
  <c r="E963" i="4" a="1"/>
  <c r="E963" i="4" s="1"/>
  <c r="G943" i="4" a="1"/>
  <c r="G943" i="4" s="1"/>
  <c r="I943" i="4" a="1"/>
  <c r="I943" i="4" s="1"/>
  <c r="G907" i="4" a="1"/>
  <c r="G907" i="4" s="1"/>
  <c r="I907" i="4" a="1"/>
  <c r="I907" i="4" s="1"/>
  <c r="F903" i="4" a="1"/>
  <c r="F903" i="4" s="1"/>
  <c r="D903" i="4" a="1"/>
  <c r="D903" i="4" s="1"/>
  <c r="H899" i="4" a="1"/>
  <c r="H899" i="4" s="1"/>
  <c r="E895" i="4" a="1"/>
  <c r="E895" i="4" s="1"/>
  <c r="G895" i="4" a="1"/>
  <c r="G895" i="4" s="1"/>
  <c r="G891" i="4" a="1"/>
  <c r="G891" i="4" s="1"/>
  <c r="I891" i="4" a="1"/>
  <c r="I891" i="4" s="1"/>
  <c r="D887" i="4" a="1"/>
  <c r="D887" i="4" s="1"/>
  <c r="I887" i="4" a="1"/>
  <c r="I887" i="4" s="1"/>
  <c r="F883" i="4" a="1"/>
  <c r="F883" i="4" s="1"/>
  <c r="E879" i="4" a="1"/>
  <c r="E879" i="4" s="1"/>
  <c r="H875" i="4" a="1"/>
  <c r="H875" i="4" s="1"/>
  <c r="H871" i="4" a="1"/>
  <c r="H871" i="4" s="1"/>
  <c r="H867" i="4" a="1"/>
  <c r="H867" i="4" s="1"/>
  <c r="D863" i="4" a="1"/>
  <c r="D863" i="4" s="1"/>
  <c r="F863" i="4" a="1"/>
  <c r="F863" i="4" s="1"/>
  <c r="I859" i="4" a="1"/>
  <c r="I859" i="4" s="1"/>
  <c r="E859" i="4" a="1"/>
  <c r="E859" i="4" s="1"/>
  <c r="F855" i="4" a="1"/>
  <c r="F855" i="4" s="1"/>
  <c r="H855" i="4" a="1"/>
  <c r="H855" i="4" s="1"/>
  <c r="H851" i="4" a="1"/>
  <c r="H851" i="4" s="1"/>
  <c r="E996" i="4" a="1"/>
  <c r="E996" i="4" s="1"/>
  <c r="I984" i="4" a="1"/>
  <c r="I984" i="4" s="1"/>
  <c r="H972" i="4" a="1"/>
  <c r="H972" i="4" s="1"/>
  <c r="I964" i="4" a="1"/>
  <c r="I964" i="4" s="1"/>
  <c r="H952" i="4" a="1"/>
  <c r="H952" i="4" s="1"/>
  <c r="G940" i="4" a="1"/>
  <c r="G940" i="4" s="1"/>
  <c r="F940" i="4" a="1"/>
  <c r="F940" i="4" s="1"/>
  <c r="E932" i="4" a="1"/>
  <c r="E932" i="4" s="1"/>
  <c r="F920" i="4" a="1"/>
  <c r="F920" i="4" s="1"/>
  <c r="G908" i="4" a="1"/>
  <c r="G908" i="4" s="1"/>
  <c r="F908" i="4" a="1"/>
  <c r="F908" i="4" s="1"/>
  <c r="G896" i="4" a="1"/>
  <c r="G896" i="4" s="1"/>
  <c r="E896" i="4" a="1"/>
  <c r="E896" i="4" s="1"/>
  <c r="F884" i="4" a="1"/>
  <c r="F884" i="4" s="1"/>
  <c r="H884" i="4" a="1"/>
  <c r="H884" i="4" s="1"/>
  <c r="E876" i="4" a="1"/>
  <c r="E876" i="4" s="1"/>
  <c r="E864" i="4" a="1"/>
  <c r="E864" i="4" s="1"/>
  <c r="G864" i="4" a="1"/>
  <c r="G864" i="4" s="1"/>
  <c r="H852" i="4" a="1"/>
  <c r="H852" i="4" s="1"/>
  <c r="F850" i="4" a="1"/>
  <c r="F850" i="4" s="1"/>
  <c r="I850" i="4" a="1"/>
  <c r="I850" i="4" s="1"/>
  <c r="G1044" i="4" a="1"/>
  <c r="G1044" i="4" s="1"/>
  <c r="E1035" i="4" a="1"/>
  <c r="E1035" i="4" s="1"/>
  <c r="F1031" i="4" a="1"/>
  <c r="F1031" i="4" s="1"/>
  <c r="E1023" i="4" a="1"/>
  <c r="E1023" i="4" s="1"/>
  <c r="D1023" i="4" a="1"/>
  <c r="D1023" i="4" s="1"/>
  <c r="H1019" i="4" a="1"/>
  <c r="H1019" i="4" s="1"/>
  <c r="F1011" i="4" a="1"/>
  <c r="F1011" i="4" s="1"/>
  <c r="D1011" i="4" a="1"/>
  <c r="D1011" i="4" s="1"/>
  <c r="E1007" i="4" a="1"/>
  <c r="E1007" i="4" s="1"/>
  <c r="D1007" i="4" a="1"/>
  <c r="D1007" i="4" s="1"/>
  <c r="H999" i="4" a="1"/>
  <c r="H999" i="4" s="1"/>
  <c r="H995" i="4" a="1"/>
  <c r="H995" i="4" s="1"/>
  <c r="I987" i="4" a="1"/>
  <c r="I987" i="4" s="1"/>
  <c r="H983" i="4" a="1"/>
  <c r="H983" i="4" s="1"/>
  <c r="G975" i="4" a="1"/>
  <c r="G975" i="4" s="1"/>
  <c r="I975" i="4" a="1"/>
  <c r="I975" i="4" s="1"/>
  <c r="D971" i="4" a="1"/>
  <c r="D971" i="4" s="1"/>
  <c r="F967" i="4" a="1"/>
  <c r="F967" i="4" s="1"/>
  <c r="I967" i="4" a="1"/>
  <c r="I967" i="4" s="1"/>
  <c r="D959" i="4" a="1"/>
  <c r="D959" i="4" s="1"/>
  <c r="E959" i="4" a="1"/>
  <c r="E959" i="4" s="1"/>
  <c r="D955" i="4" a="1"/>
  <c r="D955" i="4" s="1"/>
  <c r="F955" i="4" a="1"/>
  <c r="F955" i="4" s="1"/>
  <c r="H951" i="4" a="1"/>
  <c r="H951" i="4" s="1"/>
  <c r="D947" i="4" a="1"/>
  <c r="D947" i="4" s="1"/>
  <c r="I947" i="4" a="1"/>
  <c r="I947" i="4" s="1"/>
  <c r="G939" i="4" a="1"/>
  <c r="G939" i="4" s="1"/>
  <c r="F939" i="4" a="1"/>
  <c r="F939" i="4" s="1"/>
  <c r="G935" i="4" a="1"/>
  <c r="G935" i="4" s="1"/>
  <c r="E935" i="4" a="1"/>
  <c r="E935" i="4" s="1"/>
  <c r="G931" i="4" a="1"/>
  <c r="G931" i="4" s="1"/>
  <c r="E927" i="4" a="1"/>
  <c r="E927" i="4" s="1"/>
  <c r="G927" i="4" a="1"/>
  <c r="G927" i="4" s="1"/>
  <c r="H923" i="4" a="1"/>
  <c r="H923" i="4" s="1"/>
  <c r="E919" i="4" a="1"/>
  <c r="E919" i="4" s="1"/>
  <c r="H915" i="4" a="1"/>
  <c r="H915" i="4" s="1"/>
  <c r="E911" i="4" a="1"/>
  <c r="E911" i="4" s="1"/>
  <c r="G1043" i="4" a="1"/>
  <c r="G1043" i="4" s="1"/>
  <c r="H1043" i="4" a="1"/>
  <c r="H1043" i="4" s="1"/>
  <c r="F1038" i="4" a="1"/>
  <c r="F1038" i="4" s="1"/>
  <c r="H1038" i="4" a="1"/>
  <c r="H1038" i="4" s="1"/>
  <c r="F1034" i="4" a="1"/>
  <c r="F1034" i="4" s="1"/>
  <c r="D1030" i="4" a="1"/>
  <c r="D1030" i="4" s="1"/>
  <c r="H1030" i="4" a="1"/>
  <c r="H1030" i="4" s="1"/>
  <c r="G1026" i="4" a="1"/>
  <c r="G1026" i="4" s="1"/>
  <c r="H1026" i="4" a="1"/>
  <c r="H1026" i="4" s="1"/>
  <c r="H1022" i="4" a="1"/>
  <c r="H1022" i="4" s="1"/>
  <c r="D1022" i="4" a="1"/>
  <c r="D1022" i="4" s="1"/>
  <c r="H1018" i="4" a="1"/>
  <c r="H1018" i="4" s="1"/>
  <c r="E1014" i="4" a="1"/>
  <c r="E1014" i="4" s="1"/>
  <c r="I1010" i="4" a="1"/>
  <c r="I1010" i="4" s="1"/>
  <c r="D1010" i="4" a="1"/>
  <c r="D1010" i="4" s="1"/>
  <c r="E1006" i="4" a="1"/>
  <c r="E1006" i="4" s="1"/>
  <c r="G1006" i="4" a="1"/>
  <c r="G1006" i="4" s="1"/>
  <c r="F1002" i="4" a="1"/>
  <c r="F1002" i="4" s="1"/>
  <c r="G998" i="4" a="1"/>
  <c r="G998" i="4" s="1"/>
  <c r="F1045" i="4" a="1"/>
  <c r="F1045" i="4" s="1"/>
  <c r="F1036" i="4" a="1"/>
  <c r="F1036" i="4" s="1"/>
  <c r="D1032" i="4" a="1"/>
  <c r="D1032" i="4" s="1"/>
  <c r="G1032" i="4" a="1"/>
  <c r="G1032" i="4" s="1"/>
  <c r="G1024" i="4" a="1"/>
  <c r="G1024" i="4" s="1"/>
  <c r="I1024" i="4" a="1"/>
  <c r="I1024" i="4" s="1"/>
  <c r="E1016" i="4" a="1"/>
  <c r="E1016" i="4" s="1"/>
  <c r="F1016" i="4" a="1"/>
  <c r="F1016" i="4" s="1"/>
  <c r="I1004" i="4" a="1"/>
  <c r="I1004" i="4" s="1"/>
  <c r="F992" i="4" a="1"/>
  <c r="F992" i="4" s="1"/>
  <c r="D992" i="4" a="1"/>
  <c r="D992" i="4" s="1"/>
  <c r="F976" i="4" a="1"/>
  <c r="F976" i="4" s="1"/>
  <c r="H976" i="4" a="1"/>
  <c r="H976" i="4" s="1"/>
  <c r="H960" i="4" a="1"/>
  <c r="H960" i="4" s="1"/>
  <c r="F960" i="4" a="1"/>
  <c r="F960" i="4" s="1"/>
  <c r="E944" i="4" a="1"/>
  <c r="E944" i="4" s="1"/>
  <c r="E924" i="4" a="1"/>
  <c r="E924" i="4" s="1"/>
  <c r="H924" i="4" a="1"/>
  <c r="H924" i="4" s="1"/>
  <c r="G912" i="4" a="1"/>
  <c r="G912" i="4" s="1"/>
  <c r="H912" i="4" a="1"/>
  <c r="H912" i="4" s="1"/>
  <c r="D900" i="4" a="1"/>
  <c r="D900" i="4" s="1"/>
  <c r="E900" i="4" a="1"/>
  <c r="E900" i="4" s="1"/>
  <c r="G888" i="4" a="1"/>
  <c r="G888" i="4" s="1"/>
  <c r="F872" i="4" a="1"/>
  <c r="F872" i="4" s="1"/>
  <c r="H872" i="4" a="1"/>
  <c r="H872" i="4" s="1"/>
  <c r="I856" i="4" a="1"/>
  <c r="I856" i="4" s="1"/>
  <c r="E856" i="4" a="1"/>
  <c r="E856" i="4" s="1"/>
  <c r="F1040" i="4" a="1"/>
  <c r="F1040" i="4" s="1"/>
  <c r="I1040" i="4" a="1"/>
  <c r="I1040" i="4" s="1"/>
  <c r="F1027" i="4" a="1"/>
  <c r="F1027" i="4" s="1"/>
  <c r="E1015" i="4" a="1"/>
  <c r="E1015" i="4" s="1"/>
  <c r="H1003" i="4" a="1"/>
  <c r="H1003" i="4" s="1"/>
  <c r="F991" i="4" a="1"/>
  <c r="F991" i="4" s="1"/>
  <c r="H991" i="4" a="1"/>
  <c r="H991" i="4" s="1"/>
  <c r="E979" i="4" a="1"/>
  <c r="E979" i="4" s="1"/>
  <c r="D963" i="4" a="1"/>
  <c r="D963" i="4" s="1"/>
  <c r="I963" i="4" a="1"/>
  <c r="I963" i="4" s="1"/>
  <c r="D943" i="4" a="1"/>
  <c r="D943" i="4" s="1"/>
  <c r="H907" i="4" a="1"/>
  <c r="H907" i="4" s="1"/>
  <c r="I903" i="4" a="1"/>
  <c r="I903" i="4" s="1"/>
  <c r="I899" i="4" a="1"/>
  <c r="I899" i="4" s="1"/>
  <c r="F895" i="4" a="1"/>
  <c r="F895" i="4" s="1"/>
  <c r="H895" i="4" a="1"/>
  <c r="H895" i="4" s="1"/>
  <c r="D891" i="4" a="1"/>
  <c r="D891" i="4" s="1"/>
  <c r="F891" i="4" a="1"/>
  <c r="F891" i="4" s="1"/>
  <c r="G887" i="4" a="1"/>
  <c r="G887" i="4" s="1"/>
  <c r="E883" i="4" a="1"/>
  <c r="E883" i="4" s="1"/>
  <c r="G883" i="4" a="1"/>
  <c r="G883" i="4" s="1"/>
  <c r="H879" i="4" a="1"/>
  <c r="H879" i="4" s="1"/>
  <c r="G879" i="4" a="1"/>
  <c r="G879" i="4" s="1"/>
  <c r="E875" i="4" a="1"/>
  <c r="E875" i="4" s="1"/>
  <c r="G875" i="4" a="1"/>
  <c r="G875" i="4" s="1"/>
  <c r="D871" i="4" a="1"/>
  <c r="D871" i="4" s="1"/>
  <c r="E867" i="4" a="1"/>
  <c r="E867" i="4" s="1"/>
  <c r="H863" i="4" a="1"/>
  <c r="H863" i="4" s="1"/>
  <c r="H859" i="4" a="1"/>
  <c r="H859" i="4" s="1"/>
  <c r="E851" i="4" a="1"/>
  <c r="E851" i="4" s="1"/>
  <c r="G996" i="4" a="1"/>
  <c r="G996" i="4" s="1"/>
  <c r="F996" i="4" a="1"/>
  <c r="F996" i="4" s="1"/>
  <c r="F984" i="4" a="1"/>
  <c r="F984" i="4" s="1"/>
  <c r="D984" i="4" a="1"/>
  <c r="D984" i="4" s="1"/>
  <c r="G972" i="4" a="1"/>
  <c r="G972" i="4" s="1"/>
  <c r="G964" i="4" a="1"/>
  <c r="G964" i="4" s="1"/>
  <c r="F952" i="4" a="1"/>
  <c r="F952" i="4" s="1"/>
  <c r="I952" i="4" a="1"/>
  <c r="I952" i="4" s="1"/>
  <c r="D940" i="4" a="1"/>
  <c r="D940" i="4" s="1"/>
  <c r="I940" i="4" a="1"/>
  <c r="I940" i="4" s="1"/>
  <c r="G932" i="4" a="1"/>
  <c r="G932" i="4" s="1"/>
  <c r="H920" i="4" a="1"/>
  <c r="H920" i="4" s="1"/>
  <c r="G920" i="4" a="1"/>
  <c r="G920" i="4" s="1"/>
  <c r="D908" i="4" a="1"/>
  <c r="D908" i="4" s="1"/>
  <c r="I908" i="4" a="1"/>
  <c r="I908" i="4" s="1"/>
  <c r="D896" i="4" a="1"/>
  <c r="D896" i="4" s="1"/>
  <c r="G1045" i="4" a="1"/>
  <c r="G1045" i="4" s="1"/>
  <c r="E1036" i="4" a="1"/>
  <c r="E1036" i="4" s="1"/>
  <c r="H1036" i="4" a="1"/>
  <c r="H1036" i="4" s="1"/>
  <c r="H1032" i="4" a="1"/>
  <c r="H1032" i="4" s="1"/>
  <c r="E1024" i="4" a="1"/>
  <c r="E1024" i="4" s="1"/>
  <c r="D1024" i="4" a="1"/>
  <c r="D1024" i="4" s="1"/>
  <c r="H1016" i="4" a="1"/>
  <c r="H1016" i="4" s="1"/>
  <c r="D1004" i="4" a="1"/>
  <c r="D1004" i="4" s="1"/>
  <c r="F1004" i="4" a="1"/>
  <c r="F1004" i="4" s="1"/>
  <c r="I992" i="4" a="1"/>
  <c r="I992" i="4" s="1"/>
  <c r="E992" i="4" a="1"/>
  <c r="E992" i="4" s="1"/>
  <c r="G976" i="4" a="1"/>
  <c r="G976" i="4" s="1"/>
  <c r="I976" i="4" a="1"/>
  <c r="I976" i="4" s="1"/>
  <c r="I960" i="4" a="1"/>
  <c r="I960" i="4" s="1"/>
  <c r="D944" i="4" a="1"/>
  <c r="D944" i="4" s="1"/>
  <c r="I944" i="4" a="1"/>
  <c r="I944" i="4" s="1"/>
  <c r="F924" i="4" a="1"/>
  <c r="F924" i="4" s="1"/>
  <c r="D912" i="4" a="1"/>
  <c r="D912" i="4" s="1"/>
  <c r="I912" i="4" a="1"/>
  <c r="I912" i="4" s="1"/>
  <c r="G900" i="4" a="1"/>
  <c r="G900" i="4" s="1"/>
  <c r="H888" i="4" a="1"/>
  <c r="H888" i="4" s="1"/>
  <c r="E872" i="4" a="1"/>
  <c r="E872" i="4" s="1"/>
  <c r="H856" i="4" a="1"/>
  <c r="H856" i="4" s="1"/>
  <c r="G1027" i="4" a="1"/>
  <c r="G1027" i="4" s="1"/>
  <c r="H1027" i="4" a="1"/>
  <c r="H1027" i="4" s="1"/>
  <c r="G1015" i="4" a="1"/>
  <c r="G1015" i="4" s="1"/>
  <c r="I1015" i="4" a="1"/>
  <c r="I1015" i="4" s="1"/>
  <c r="E1003" i="4" a="1"/>
  <c r="E1003" i="4" s="1"/>
  <c r="G1003" i="4" a="1"/>
  <c r="G1003" i="4" s="1"/>
  <c r="F979" i="4" a="1"/>
  <c r="F979" i="4" s="1"/>
  <c r="F963" i="4" a="1"/>
  <c r="F963" i="4" s="1"/>
  <c r="H943" i="4" a="1"/>
  <c r="H943" i="4" s="1"/>
  <c r="F943" i="4" a="1"/>
  <c r="F943" i="4" s="1"/>
  <c r="E907" i="4" a="1"/>
  <c r="E907" i="4" s="1"/>
  <c r="E903" i="4" a="1"/>
  <c r="E903" i="4" s="1"/>
  <c r="G903" i="4" a="1"/>
  <c r="G903" i="4" s="1"/>
  <c r="G899" i="4" a="1"/>
  <c r="G899" i="4" s="1"/>
  <c r="E899" i="4" a="1"/>
  <c r="E899" i="4" s="1"/>
  <c r="I895" i="4" a="1"/>
  <c r="I895" i="4" s="1"/>
  <c r="H891" i="4" a="1"/>
  <c r="H891" i="4" s="1"/>
  <c r="E887" i="4" a="1"/>
  <c r="E887" i="4" s="1"/>
  <c r="I883" i="4" a="1"/>
  <c r="I883" i="4" s="1"/>
  <c r="D883" i="4" a="1"/>
  <c r="D883" i="4" s="1"/>
  <c r="F879" i="4" a="1"/>
  <c r="F879" i="4" s="1"/>
  <c r="D879" i="4" a="1"/>
  <c r="D879" i="4" s="1"/>
  <c r="I875" i="4" a="1"/>
  <c r="I875" i="4" s="1"/>
  <c r="F871" i="4" a="1"/>
  <c r="F871" i="4" s="1"/>
  <c r="G871" i="4" a="1"/>
  <c r="G871" i="4" s="1"/>
  <c r="G867" i="4" a="1"/>
  <c r="G867" i="4" s="1"/>
  <c r="I867" i="4" a="1"/>
  <c r="I867" i="4" s="1"/>
  <c r="E863" i="4" a="1"/>
  <c r="E863" i="4" s="1"/>
  <c r="G863" i="4" a="1"/>
  <c r="G863" i="4" s="1"/>
  <c r="D859" i="4" a="1"/>
  <c r="D859" i="4" s="1"/>
  <c r="E855" i="4" a="1"/>
  <c r="E855" i="4" s="1"/>
  <c r="G855" i="4" a="1"/>
  <c r="G855" i="4" s="1"/>
  <c r="G851" i="4" a="1"/>
  <c r="G851" i="4" s="1"/>
  <c r="I851" i="4" a="1"/>
  <c r="I851" i="4" s="1"/>
  <c r="D996" i="4" a="1"/>
  <c r="D996" i="4" s="1"/>
  <c r="I996" i="4" a="1"/>
  <c r="I996" i="4" s="1"/>
  <c r="G984" i="4" a="1"/>
  <c r="G984" i="4" s="1"/>
  <c r="F972" i="4" a="1"/>
  <c r="F972" i="4" s="1"/>
  <c r="D972" i="4" a="1"/>
  <c r="D972" i="4" s="1"/>
  <c r="F964" i="4" a="1"/>
  <c r="F964" i="4" s="1"/>
  <c r="H964" i="4" a="1"/>
  <c r="H964" i="4" s="1"/>
  <c r="D952" i="4" a="1"/>
  <c r="D952" i="4" s="1"/>
  <c r="E952" i="4" a="1"/>
  <c r="E952" i="4" s="1"/>
  <c r="H940" i="4" a="1"/>
  <c r="H940" i="4" s="1"/>
  <c r="F932" i="4" a="1"/>
  <c r="F932" i="4" s="1"/>
  <c r="H932" i="4" a="1"/>
  <c r="H932" i="4" s="1"/>
  <c r="E920" i="4" a="1"/>
  <c r="E920" i="4" s="1"/>
  <c r="H908" i="4" a="1"/>
  <c r="H908" i="4" s="1"/>
  <c r="H896" i="4" a="1"/>
  <c r="H896" i="4" s="1"/>
  <c r="E884" i="4" a="1"/>
  <c r="E884" i="4" s="1"/>
  <c r="G884" i="4" a="1"/>
  <c r="G884" i="4" s="1"/>
  <c r="G876" i="4" a="1"/>
  <c r="G876" i="4" s="1"/>
  <c r="F876" i="4" a="1"/>
  <c r="F876" i="4" s="1"/>
  <c r="F864" i="4" a="1"/>
  <c r="F864" i="4" s="1"/>
  <c r="H864" i="4" a="1"/>
  <c r="H864" i="4" s="1"/>
  <c r="I852" i="4" a="1"/>
  <c r="I852" i="4" s="1"/>
  <c r="D850" i="4" a="1"/>
  <c r="D850" i="4" s="1"/>
  <c r="E850" i="4" a="1"/>
  <c r="E850" i="4" s="1"/>
  <c r="H1044" i="4" a="1"/>
  <c r="H1044" i="4" s="1"/>
  <c r="I1035" i="4" a="1"/>
  <c r="I1035" i="4" s="1"/>
  <c r="H1035" i="4" a="1"/>
  <c r="H1035" i="4" s="1"/>
  <c r="G1031" i="4" a="1"/>
  <c r="G1031" i="4" s="1"/>
  <c r="F1023" i="4" a="1"/>
  <c r="F1023" i="4" s="1"/>
  <c r="D1019" i="4" a="1"/>
  <c r="D1019" i="4" s="1"/>
  <c r="I1019" i="4" a="1"/>
  <c r="I1019" i="4" s="1"/>
  <c r="E1011" i="4" a="1"/>
  <c r="E1011" i="4" s="1"/>
  <c r="D999" i="4" a="1"/>
  <c r="D999" i="4" s="1"/>
  <c r="F999" i="4" a="1"/>
  <c r="F999" i="4" s="1"/>
  <c r="G995" i="4" a="1"/>
  <c r="G995" i="4" s="1"/>
  <c r="F995" i="4" a="1"/>
  <c r="F995" i="4" s="1"/>
  <c r="D987" i="4" a="1"/>
  <c r="D987" i="4" s="1"/>
  <c r="F987" i="4" a="1"/>
  <c r="F987" i="4" s="1"/>
  <c r="I983" i="4" a="1"/>
  <c r="I983" i="4" s="1"/>
  <c r="F975" i="4" a="1"/>
  <c r="F975" i="4" s="1"/>
  <c r="E975" i="4" a="1"/>
  <c r="E975" i="4" s="1"/>
  <c r="I971" i="4" a="1"/>
  <c r="I971" i="4" s="1"/>
  <c r="G971" i="4" a="1"/>
  <c r="G971" i="4" s="1"/>
  <c r="G967" i="4" a="1"/>
  <c r="G967" i="4" s="1"/>
  <c r="E967" i="4" a="1"/>
  <c r="E967" i="4" s="1"/>
  <c r="I959" i="4" a="1"/>
  <c r="I959" i="4" s="1"/>
  <c r="I955" i="4" a="1"/>
  <c r="I955" i="4" s="1"/>
  <c r="F951" i="4" a="1"/>
  <c r="F951" i="4" s="1"/>
  <c r="D951" i="4" a="1"/>
  <c r="D951" i="4" s="1"/>
  <c r="H947" i="4" a="1"/>
  <c r="H947" i="4" s="1"/>
  <c r="G947" i="4" a="1"/>
  <c r="G947" i="4" s="1"/>
  <c r="E939" i="4" a="1"/>
  <c r="E939" i="4" s="1"/>
  <c r="I935" i="4" a="1"/>
  <c r="I935" i="4" s="1"/>
  <c r="I931" i="4" a="1"/>
  <c r="I931" i="4" s="1"/>
  <c r="D931" i="4" a="1"/>
  <c r="D931" i="4" s="1"/>
  <c r="D927" i="4" a="1"/>
  <c r="D927" i="4" s="1"/>
  <c r="I923" i="4" a="1"/>
  <c r="I923" i="4" s="1"/>
  <c r="D919" i="4" a="1"/>
  <c r="D919" i="4" s="1"/>
  <c r="F919" i="4" a="1"/>
  <c r="F919" i="4" s="1"/>
  <c r="G915" i="4" a="1"/>
  <c r="G915" i="4" s="1"/>
  <c r="I915" i="4" a="1"/>
  <c r="I915" i="4" s="1"/>
  <c r="D911" i="4" a="1"/>
  <c r="D911" i="4" s="1"/>
  <c r="I911" i="4" a="1"/>
  <c r="I911" i="4" s="1"/>
  <c r="I1043" i="4" a="1"/>
  <c r="I1043" i="4" s="1"/>
  <c r="D1038" i="4" a="1"/>
  <c r="D1038" i="4" s="1"/>
  <c r="E1034" i="4" a="1"/>
  <c r="E1034" i="4" s="1"/>
  <c r="I1034" i="4" a="1"/>
  <c r="I1034" i="4" s="1"/>
  <c r="F1030" i="4" a="1"/>
  <c r="F1030" i="4" s="1"/>
  <c r="E1030" i="4" a="1"/>
  <c r="E1030" i="4" s="1"/>
  <c r="I1026" i="4" a="1"/>
  <c r="I1026" i="4" s="1"/>
  <c r="G1022" i="4" a="1"/>
  <c r="G1022" i="4" s="1"/>
  <c r="G1018" i="4" a="1"/>
  <c r="G1018" i="4" s="1"/>
  <c r="I1018" i="4" a="1"/>
  <c r="I1018" i="4" s="1"/>
  <c r="D1014" i="4" a="1"/>
  <c r="D1014" i="4" s="1"/>
  <c r="I1014" i="4" a="1"/>
  <c r="I1014" i="4" s="1"/>
  <c r="D1006" i="4" a="1"/>
  <c r="D1006" i="4" s="1"/>
  <c r="E1002" i="4" a="1"/>
  <c r="E1002" i="4" s="1"/>
  <c r="I1002" i="4" a="1"/>
  <c r="I1002" i="4" s="1"/>
  <c r="H998" i="4" a="1"/>
  <c r="H998" i="4" s="1"/>
  <c r="E994" i="4" a="1"/>
  <c r="E994" i="4" s="1"/>
  <c r="E990" i="4" a="1"/>
  <c r="E990" i="4" s="1"/>
  <c r="D990" i="4" a="1"/>
  <c r="D990" i="4" s="1"/>
  <c r="D986" i="4" a="1"/>
  <c r="D986" i="4" s="1"/>
  <c r="E982" i="4" a="1"/>
  <c r="E982" i="4" s="1"/>
  <c r="G978" i="4" a="1"/>
  <c r="G978" i="4" s="1"/>
  <c r="F974" i="4" a="1"/>
  <c r="F974" i="4" s="1"/>
  <c r="F896" i="4" a="1"/>
  <c r="F896" i="4" s="1"/>
  <c r="I864" i="4" a="1"/>
  <c r="I864" i="4" s="1"/>
  <c r="G1035" i="4" a="1"/>
  <c r="G1035" i="4" s="1"/>
  <c r="G1019" i="4" a="1"/>
  <c r="G1019" i="4" s="1"/>
  <c r="I1007" i="4" a="1"/>
  <c r="I1007" i="4" s="1"/>
  <c r="E995" i="4" a="1"/>
  <c r="E995" i="4" s="1"/>
  <c r="D983" i="4" a="1"/>
  <c r="D983" i="4" s="1"/>
  <c r="H955" i="4" a="1"/>
  <c r="H955" i="4" s="1"/>
  <c r="F931" i="4" a="1"/>
  <c r="F931" i="4" s="1"/>
  <c r="F923" i="4" a="1"/>
  <c r="F923" i="4" s="1"/>
  <c r="F915" i="4" a="1"/>
  <c r="F915" i="4" s="1"/>
  <c r="D1043" i="4" a="1"/>
  <c r="D1043" i="4" s="1"/>
  <c r="G1034" i="4" a="1"/>
  <c r="G1034" i="4" s="1"/>
  <c r="D1026" i="4" a="1"/>
  <c r="D1026" i="4" s="1"/>
  <c r="D1018" i="4" a="1"/>
  <c r="D1018" i="4" s="1"/>
  <c r="F1014" i="4" a="1"/>
  <c r="F1014" i="4" s="1"/>
  <c r="F1010" i="4" a="1"/>
  <c r="F1010" i="4" s="1"/>
  <c r="I1006" i="4" a="1"/>
  <c r="I1006" i="4" s="1"/>
  <c r="G1002" i="4" a="1"/>
  <c r="G1002" i="4" s="1"/>
  <c r="F998" i="4" a="1"/>
  <c r="F998" i="4" s="1"/>
  <c r="D994" i="4" a="1"/>
  <c r="D994" i="4" s="1"/>
  <c r="H990" i="4" a="1"/>
  <c r="H990" i="4" s="1"/>
  <c r="G990" i="4" a="1"/>
  <c r="G990" i="4" s="1"/>
  <c r="I986" i="4" a="1"/>
  <c r="I986" i="4" s="1"/>
  <c r="I982" i="4" a="1"/>
  <c r="I982" i="4" s="1"/>
  <c r="F978" i="4" a="1"/>
  <c r="F978" i="4" s="1"/>
  <c r="I978" i="4" a="1"/>
  <c r="I978" i="4" s="1"/>
  <c r="E974" i="4" a="1"/>
  <c r="E974" i="4" s="1"/>
  <c r="I970" i="4" a="1"/>
  <c r="I970" i="4" s="1"/>
  <c r="G970" i="4" a="1"/>
  <c r="G970" i="4" s="1"/>
  <c r="F966" i="4" a="1"/>
  <c r="F966" i="4" s="1"/>
  <c r="D966" i="4" a="1"/>
  <c r="D966" i="4" s="1"/>
  <c r="E962" i="4" a="1"/>
  <c r="E962" i="4" s="1"/>
  <c r="I958" i="4" a="1"/>
  <c r="I958" i="4" s="1"/>
  <c r="D954" i="4" a="1"/>
  <c r="D954" i="4" s="1"/>
  <c r="E954" i="4" a="1"/>
  <c r="E954" i="4" s="1"/>
  <c r="G950" i="4" a="1"/>
  <c r="G950" i="4" s="1"/>
  <c r="E950" i="4" a="1"/>
  <c r="E950" i="4" s="1"/>
  <c r="H946" i="4" a="1"/>
  <c r="H946" i="4" s="1"/>
  <c r="E942" i="4" a="1"/>
  <c r="E942" i="4" s="1"/>
  <c r="D938" i="4" a="1"/>
  <c r="D938" i="4" s="1"/>
  <c r="F938" i="4" a="1"/>
  <c r="F938" i="4" s="1"/>
  <c r="G934" i="4" a="1"/>
  <c r="G934" i="4" s="1"/>
  <c r="E934" i="4" a="1"/>
  <c r="E934" i="4" s="1"/>
  <c r="G930" i="4" a="1"/>
  <c r="G930" i="4" s="1"/>
  <c r="E926" i="4" a="1"/>
  <c r="E926" i="4" s="1"/>
  <c r="H926" i="4" a="1"/>
  <c r="H926" i="4" s="1"/>
  <c r="H922" i="4" a="1"/>
  <c r="H922" i="4" s="1"/>
  <c r="E918" i="4" a="1"/>
  <c r="E918" i="4" s="1"/>
  <c r="E914" i="4" a="1"/>
  <c r="E914" i="4" s="1"/>
  <c r="F910" i="4" a="1"/>
  <c r="F910" i="4" s="1"/>
  <c r="E906" i="4" a="1"/>
  <c r="E906" i="4" s="1"/>
  <c r="I906" i="4" a="1"/>
  <c r="I906" i="4" s="1"/>
  <c r="D902" i="4" a="1"/>
  <c r="D902" i="4" s="1"/>
  <c r="H898" i="4" a="1"/>
  <c r="H898" i="4" s="1"/>
  <c r="E894" i="4" a="1"/>
  <c r="E894" i="4" s="1"/>
  <c r="F894" i="4" a="1"/>
  <c r="F894" i="4" s="1"/>
  <c r="G890" i="4" a="1"/>
  <c r="G890" i="4" s="1"/>
  <c r="F890" i="4" a="1"/>
  <c r="F890" i="4" s="1"/>
  <c r="G886" i="4" a="1"/>
  <c r="G886" i="4" s="1"/>
  <c r="I886" i="4" a="1"/>
  <c r="I886" i="4" s="1"/>
  <c r="D878" i="4" a="1"/>
  <c r="D878" i="4" s="1"/>
  <c r="F878" i="4" a="1"/>
  <c r="F878" i="4" s="1"/>
  <c r="H874" i="4" a="1"/>
  <c r="H874" i="4" s="1"/>
  <c r="F870" i="4" a="1"/>
  <c r="F870" i="4" s="1"/>
  <c r="H870" i="4" a="1"/>
  <c r="H870" i="4" s="1"/>
  <c r="H866" i="4" a="1"/>
  <c r="H866" i="4" s="1"/>
  <c r="D862" i="4" a="1"/>
  <c r="D862" i="4" s="1"/>
  <c r="I862" i="4" a="1"/>
  <c r="I862" i="4" s="1"/>
  <c r="E858" i="4" a="1"/>
  <c r="E858" i="4" s="1"/>
  <c r="F854" i="4" a="1"/>
  <c r="F854" i="4" s="1"/>
  <c r="H854" i="4" a="1"/>
  <c r="H854" i="4" s="1"/>
  <c r="G1041" i="4" a="1"/>
  <c r="G1041" i="4" s="1"/>
  <c r="D1028" i="4" a="1"/>
  <c r="D1028" i="4" s="1"/>
  <c r="F1028" i="4" a="1"/>
  <c r="F1028" i="4" s="1"/>
  <c r="F1020" i="4" a="1"/>
  <c r="F1020" i="4" s="1"/>
  <c r="I1020" i="4" a="1"/>
  <c r="I1020" i="4" s="1"/>
  <c r="G1012" i="4" a="1"/>
  <c r="G1012" i="4" s="1"/>
  <c r="I1012" i="4" a="1"/>
  <c r="I1012" i="4" s="1"/>
  <c r="I1008" i="4" a="1"/>
  <c r="I1008" i="4" s="1"/>
  <c r="D1000" i="4" a="1"/>
  <c r="D1000" i="4" s="1"/>
  <c r="F1000" i="4" a="1"/>
  <c r="F1000" i="4" s="1"/>
  <c r="D988" i="4" a="1"/>
  <c r="D988" i="4" s="1"/>
  <c r="E988" i="4" a="1"/>
  <c r="E988" i="4" s="1"/>
  <c r="D980" i="4" a="1"/>
  <c r="D980" i="4" s="1"/>
  <c r="I980" i="4" a="1"/>
  <c r="I980" i="4" s="1"/>
  <c r="H968" i="4" a="1"/>
  <c r="H968" i="4" s="1"/>
  <c r="I956" i="4" a="1"/>
  <c r="I956" i="4" s="1"/>
  <c r="H948" i="4" a="1"/>
  <c r="H948" i="4" s="1"/>
  <c r="D936" i="4" a="1"/>
  <c r="D936" i="4" s="1"/>
  <c r="E936" i="4" a="1"/>
  <c r="E936" i="4" s="1"/>
  <c r="D864" i="4" a="1"/>
  <c r="D864" i="4" s="1"/>
  <c r="D1044" i="4" a="1"/>
  <c r="D1044" i="4" s="1"/>
  <c r="I1031" i="4" a="1"/>
  <c r="I1031" i="4" s="1"/>
  <c r="F1019" i="4" a="1"/>
  <c r="F1019" i="4" s="1"/>
  <c r="G1007" i="4" a="1"/>
  <c r="G1007" i="4" s="1"/>
  <c r="G987" i="4" a="1"/>
  <c r="G987" i="4" s="1"/>
  <c r="D975" i="4" a="1"/>
  <c r="D975" i="4" s="1"/>
  <c r="D967" i="4" a="1"/>
  <c r="D967" i="4" s="1"/>
  <c r="D939" i="4" a="1"/>
  <c r="D939" i="4" s="1"/>
  <c r="H931" i="4" a="1"/>
  <c r="H931" i="4" s="1"/>
  <c r="D923" i="4" a="1"/>
  <c r="D923" i="4" s="1"/>
  <c r="G911" i="4" a="1"/>
  <c r="G911" i="4" s="1"/>
  <c r="I1038" i="4" a="1"/>
  <c r="I1038" i="4" s="1"/>
  <c r="D1034" i="4" a="1"/>
  <c r="D1034" i="4" s="1"/>
  <c r="E1022" i="4" a="1"/>
  <c r="E1022" i="4" s="1"/>
  <c r="E1018" i="4" a="1"/>
  <c r="E1018" i="4" s="1"/>
  <c r="G1014" i="4" a="1"/>
  <c r="G1014" i="4" s="1"/>
  <c r="G1010" i="4" a="1"/>
  <c r="G1010" i="4" s="1"/>
  <c r="F1006" i="4" a="1"/>
  <c r="F1006" i="4" s="1"/>
  <c r="I998" i="4" a="1"/>
  <c r="I998" i="4" s="1"/>
  <c r="F994" i="4" a="1"/>
  <c r="F994" i="4" s="1"/>
  <c r="I990" i="4" a="1"/>
  <c r="I990" i="4" s="1"/>
  <c r="F986" i="4" a="1"/>
  <c r="F986" i="4" s="1"/>
  <c r="E986" i="4" a="1"/>
  <c r="E986" i="4" s="1"/>
  <c r="F982" i="4" a="1"/>
  <c r="F982" i="4" s="1"/>
  <c r="D978" i="4" a="1"/>
  <c r="D978" i="4" s="1"/>
  <c r="H974" i="4" a="1"/>
  <c r="H974" i="4" s="1"/>
  <c r="F970" i="4" a="1"/>
  <c r="F970" i="4" s="1"/>
  <c r="H970" i="4" a="1"/>
  <c r="H970" i="4" s="1"/>
  <c r="G966" i="4" a="1"/>
  <c r="G966" i="4" s="1"/>
  <c r="D962" i="4" a="1"/>
  <c r="D962" i="4" s="1"/>
  <c r="H962" i="4" a="1"/>
  <c r="H962" i="4" s="1"/>
  <c r="G958" i="4" a="1"/>
  <c r="G958" i="4" s="1"/>
  <c r="E958" i="4" a="1"/>
  <c r="E958" i="4" s="1"/>
  <c r="G954" i="4" a="1"/>
  <c r="G954" i="4" s="1"/>
  <c r="F954" i="4" a="1"/>
  <c r="F954" i="4" s="1"/>
  <c r="H950" i="4" a="1"/>
  <c r="H950" i="4" s="1"/>
  <c r="D946" i="4" a="1"/>
  <c r="D946" i="4" s="1"/>
  <c r="F946" i="4" a="1"/>
  <c r="F946" i="4" s="1"/>
  <c r="G942" i="4" a="1"/>
  <c r="G942" i="4" s="1"/>
  <c r="I942" i="4" a="1"/>
  <c r="I942" i="4" s="1"/>
  <c r="G938" i="4" a="1"/>
  <c r="G938" i="4" s="1"/>
  <c r="I938" i="4" a="1"/>
  <c r="I938" i="4" s="1"/>
  <c r="H934" i="4" a="1"/>
  <c r="H934" i="4" s="1"/>
  <c r="F930" i="4" a="1"/>
  <c r="F930" i="4" s="1"/>
  <c r="H930" i="4" a="1"/>
  <c r="H930" i="4" s="1"/>
  <c r="I926" i="4" a="1"/>
  <c r="I926" i="4" s="1"/>
  <c r="F922" i="4" a="1"/>
  <c r="F922" i="4" s="1"/>
  <c r="D922" i="4" a="1"/>
  <c r="D922" i="4" s="1"/>
  <c r="I918" i="4" a="1"/>
  <c r="I918" i="4" s="1"/>
  <c r="D914" i="4" a="1"/>
  <c r="D914" i="4" s="1"/>
  <c r="F914" i="4" a="1"/>
  <c r="F914" i="4" s="1"/>
  <c r="G910" i="4" a="1"/>
  <c r="G910" i="4" s="1"/>
  <c r="H910" i="4" a="1"/>
  <c r="H910" i="4" s="1"/>
  <c r="H906" i="4" a="1"/>
  <c r="H906" i="4" s="1"/>
  <c r="F902" i="4" a="1"/>
  <c r="F902" i="4" s="1"/>
  <c r="I898" i="4" a="1"/>
  <c r="I898" i="4" s="1"/>
  <c r="H894" i="4" a="1"/>
  <c r="H894" i="4" s="1"/>
  <c r="D894" i="4" a="1"/>
  <c r="D894" i="4" s="1"/>
  <c r="D890" i="4" a="1"/>
  <c r="D890" i="4" s="1"/>
  <c r="I890" i="4" a="1"/>
  <c r="I890" i="4" s="1"/>
  <c r="E886" i="4" a="1"/>
  <c r="E886" i="4" s="1"/>
  <c r="E882" i="4" a="1"/>
  <c r="E882" i="4" s="1"/>
  <c r="G882" i="4" a="1"/>
  <c r="G882" i="4" s="1"/>
  <c r="H878" i="4" a="1"/>
  <c r="H878" i="4" s="1"/>
  <c r="E874" i="4" a="1"/>
  <c r="E874" i="4" s="1"/>
  <c r="G874" i="4" a="1"/>
  <c r="G874" i="4" s="1"/>
  <c r="E866" i="4" a="1"/>
  <c r="E866" i="4" s="1"/>
  <c r="G862" i="4" a="1"/>
  <c r="G862" i="4" s="1"/>
  <c r="G858" i="4" a="1"/>
  <c r="G858" i="4" s="1"/>
  <c r="I858" i="4" a="1"/>
  <c r="I858" i="4" s="1"/>
  <c r="D854" i="4" a="1"/>
  <c r="D854" i="4" s="1"/>
  <c r="E1041" i="4" a="1"/>
  <c r="E1041" i="4" s="1"/>
  <c r="D1041" i="4" a="1"/>
  <c r="D1041" i="4" s="1"/>
  <c r="G1028" i="4" a="1"/>
  <c r="G1028" i="4" s="1"/>
  <c r="H1028" i="4" a="1"/>
  <c r="H1028" i="4" s="1"/>
  <c r="H1020" i="4" a="1"/>
  <c r="H1020" i="4" s="1"/>
  <c r="D1020" i="4" a="1"/>
  <c r="D1020" i="4" s="1"/>
  <c r="D1012" i="4" a="1"/>
  <c r="D1012" i="4" s="1"/>
  <c r="E1008" i="4" a="1"/>
  <c r="E1008" i="4" s="1"/>
  <c r="G1000" i="4" a="1"/>
  <c r="G1000" i="4" s="1"/>
  <c r="I1000" i="4" a="1"/>
  <c r="I1000" i="4" s="1"/>
  <c r="H988" i="4" a="1"/>
  <c r="H988" i="4" s="1"/>
  <c r="F988" i="4" a="1"/>
  <c r="F988" i="4" s="1"/>
  <c r="H980" i="4" a="1"/>
  <c r="H980" i="4" s="1"/>
  <c r="I968" i="4" a="1"/>
  <c r="I968" i="4" s="1"/>
  <c r="G956" i="4" a="1"/>
  <c r="G956" i="4" s="1"/>
  <c r="E956" i="4" a="1"/>
  <c r="E956" i="4" s="1"/>
  <c r="E948" i="4" a="1"/>
  <c r="E948" i="4" s="1"/>
  <c r="G948" i="4" a="1"/>
  <c r="G948" i="4" s="1"/>
  <c r="G936" i="4" a="1"/>
  <c r="G936" i="4" s="1"/>
  <c r="E928" i="4" a="1"/>
  <c r="E928" i="4" s="1"/>
  <c r="G928" i="4" a="1"/>
  <c r="G928" i="4" s="1"/>
  <c r="G916" i="4" a="1"/>
  <c r="G916" i="4" s="1"/>
  <c r="I916" i="4" a="1"/>
  <c r="I916" i="4" s="1"/>
  <c r="I904" i="4" a="1"/>
  <c r="I904" i="4" s="1"/>
  <c r="D904" i="4" a="1"/>
  <c r="D904" i="4" s="1"/>
  <c r="E892" i="4" a="1"/>
  <c r="E892" i="4" s="1"/>
  <c r="E880" i="4" a="1"/>
  <c r="E880" i="4" s="1"/>
  <c r="D868" i="4" a="1"/>
  <c r="D868" i="4" s="1"/>
  <c r="G860" i="4" a="1"/>
  <c r="G860" i="4" s="1"/>
  <c r="I860" i="4" a="1"/>
  <c r="I860" i="4" s="1"/>
  <c r="I1046" i="4" a="1"/>
  <c r="I1046" i="4" s="1"/>
  <c r="F1042" i="4" a="1"/>
  <c r="F1042" i="4" s="1"/>
  <c r="G1042" i="4" a="1"/>
  <c r="G1042" i="4" s="1"/>
  <c r="H1037" i="4" a="1"/>
  <c r="H1037" i="4" s="1"/>
  <c r="G1037" i="4" a="1"/>
  <c r="G1037" i="4" s="1"/>
  <c r="I1033" i="4" a="1"/>
  <c r="I1033" i="4" s="1"/>
  <c r="E1033" i="4" a="1"/>
  <c r="E1033" i="4" s="1"/>
  <c r="F1029" i="4" a="1"/>
  <c r="F1029" i="4" s="1"/>
  <c r="F1025" i="4" a="1"/>
  <c r="F1025" i="4" s="1"/>
  <c r="F1021" i="4" a="1"/>
  <c r="F1021" i="4" s="1"/>
  <c r="I1021" i="4" a="1"/>
  <c r="I1021" i="4" s="1"/>
  <c r="E1017" i="4" a="1"/>
  <c r="E1017" i="4" s="1"/>
  <c r="G1013" i="4" a="1"/>
  <c r="G1013" i="4" s="1"/>
  <c r="E1009" i="4" a="1"/>
  <c r="E1009" i="4" s="1"/>
  <c r="G1009" i="4" a="1"/>
  <c r="G1009" i="4" s="1"/>
  <c r="H1005" i="4" a="1"/>
  <c r="H1005" i="4" s="1"/>
  <c r="E1001" i="4" a="1"/>
  <c r="E1001" i="4" s="1"/>
  <c r="H997" i="4" a="1"/>
  <c r="H997" i="4" s="1"/>
  <c r="F993" i="4" a="1"/>
  <c r="F993" i="4" s="1"/>
  <c r="E993" i="4" a="1"/>
  <c r="E993" i="4" s="1"/>
  <c r="H989" i="4" a="1"/>
  <c r="H989" i="4" s="1"/>
  <c r="F989" i="4" a="1"/>
  <c r="F989" i="4" s="1"/>
  <c r="E985" i="4" a="1"/>
  <c r="E985" i="4" s="1"/>
  <c r="E981" i="4" a="1"/>
  <c r="E981" i="4" s="1"/>
  <c r="E977" i="4" a="1"/>
  <c r="E977" i="4" s="1"/>
  <c r="I973" i="4" a="1"/>
  <c r="I973" i="4" s="1"/>
  <c r="E973" i="4" a="1"/>
  <c r="E973" i="4" s="1"/>
  <c r="E969" i="4" a="1"/>
  <c r="E969" i="4" s="1"/>
  <c r="G969" i="4" a="1"/>
  <c r="G969" i="4" s="1"/>
  <c r="I965" i="4" a="1"/>
  <c r="I965" i="4" s="1"/>
  <c r="D961" i="4" a="1"/>
  <c r="D961" i="4" s="1"/>
  <c r="I961" i="4" a="1"/>
  <c r="I961" i="4" s="1"/>
  <c r="G957" i="4" a="1"/>
  <c r="G957" i="4" s="1"/>
  <c r="E957" i="4" a="1"/>
  <c r="E957" i="4" s="1"/>
  <c r="D953" i="4" a="1"/>
  <c r="D953" i="4" s="1"/>
  <c r="E953" i="4" a="1"/>
  <c r="E953" i="4" s="1"/>
  <c r="D945" i="4" a="1"/>
  <c r="D945" i="4" s="1"/>
  <c r="I945" i="4" a="1"/>
  <c r="I945" i="4" s="1"/>
  <c r="G941" i="4" a="1"/>
  <c r="G941" i="4" s="1"/>
  <c r="I941" i="4" a="1"/>
  <c r="I941" i="4" s="1"/>
  <c r="D937" i="4" a="1"/>
  <c r="D937" i="4" s="1"/>
  <c r="E937" i="4" a="1"/>
  <c r="E937" i="4" s="1"/>
  <c r="H933" i="4" a="1"/>
  <c r="H933" i="4" s="1"/>
  <c r="I929" i="4" a="1"/>
  <c r="I929" i="4" s="1"/>
  <c r="H929" i="4" a="1"/>
  <c r="H929" i="4" s="1"/>
  <c r="D876" i="4" a="1"/>
  <c r="D876" i="4" s="1"/>
  <c r="E852" i="4" a="1"/>
  <c r="E852" i="4" s="1"/>
  <c r="I1044" i="4" a="1"/>
  <c r="I1044" i="4" s="1"/>
  <c r="E1031" i="4" a="1"/>
  <c r="E1031" i="4" s="1"/>
  <c r="I1011" i="4" a="1"/>
  <c r="I1011" i="4" s="1"/>
  <c r="E999" i="4" a="1"/>
  <c r="E999" i="4" s="1"/>
  <c r="E987" i="4" a="1"/>
  <c r="E987" i="4" s="1"/>
  <c r="F971" i="4" a="1"/>
  <c r="F971" i="4" s="1"/>
  <c r="H959" i="4" a="1"/>
  <c r="H959" i="4" s="1"/>
  <c r="I951" i="4" a="1"/>
  <c r="I951" i="4" s="1"/>
  <c r="I939" i="4" a="1"/>
  <c r="I939" i="4" s="1"/>
  <c r="I927" i="4" a="1"/>
  <c r="I927" i="4" s="1"/>
  <c r="I919" i="4" a="1"/>
  <c r="I919" i="4" s="1"/>
  <c r="F911" i="4" a="1"/>
  <c r="F911" i="4" s="1"/>
  <c r="G1030" i="4" a="1"/>
  <c r="G1030" i="4" s="1"/>
  <c r="E1026" i="4" a="1"/>
  <c r="E1026" i="4" s="1"/>
  <c r="F1022" i="4" a="1"/>
  <c r="F1022" i="4" s="1"/>
  <c r="F1018" i="4" a="1"/>
  <c r="F1018" i="4" s="1"/>
  <c r="H1014" i="4" a="1"/>
  <c r="H1014" i="4" s="1"/>
  <c r="H1010" i="4" a="1"/>
  <c r="H1010" i="4" s="1"/>
  <c r="D1002" i="4" a="1"/>
  <c r="D1002" i="4" s="1"/>
  <c r="D998" i="4" a="1"/>
  <c r="D998" i="4" s="1"/>
  <c r="H994" i="4" a="1"/>
  <c r="H994" i="4" s="1"/>
  <c r="G986" i="4" a="1"/>
  <c r="G986" i="4" s="1"/>
  <c r="D982" i="4" a="1"/>
  <c r="D982" i="4" s="1"/>
  <c r="G982" i="4" a="1"/>
  <c r="G982" i="4" s="1"/>
  <c r="E978" i="4" a="1"/>
  <c r="E978" i="4" s="1"/>
  <c r="G974" i="4" a="1"/>
  <c r="G974" i="4" s="1"/>
  <c r="I974" i="4" a="1"/>
  <c r="I974" i="4" s="1"/>
  <c r="E966" i="4" a="1"/>
  <c r="E966" i="4" s="1"/>
  <c r="H966" i="4" a="1"/>
  <c r="H966" i="4" s="1"/>
  <c r="G962" i="4" a="1"/>
  <c r="G962" i="4" s="1"/>
  <c r="D958" i="4" a="1"/>
  <c r="D958" i="4" s="1"/>
  <c r="F958" i="4" a="1"/>
  <c r="F958" i="4" s="1"/>
  <c r="H954" i="4" a="1"/>
  <c r="H954" i="4" s="1"/>
  <c r="F950" i="4" a="1"/>
  <c r="F950" i="4" s="1"/>
  <c r="I950" i="4" a="1"/>
  <c r="I950" i="4" s="1"/>
  <c r="G946" i="4" a="1"/>
  <c r="G946" i="4" s="1"/>
  <c r="I946" i="4" a="1"/>
  <c r="I946" i="4" s="1"/>
  <c r="D942" i="4" a="1"/>
  <c r="D942" i="4" s="1"/>
  <c r="F942" i="4" a="1"/>
  <c r="F942" i="4" s="1"/>
  <c r="E938" i="4" a="1"/>
  <c r="E938" i="4" s="1"/>
  <c r="F934" i="4" a="1"/>
  <c r="F934" i="4" s="1"/>
  <c r="I934" i="4" a="1"/>
  <c r="I934" i="4" s="1"/>
  <c r="I930" i="4" a="1"/>
  <c r="I930" i="4" s="1"/>
  <c r="D930" i="4" a="1"/>
  <c r="D930" i="4" s="1"/>
  <c r="F926" i="4" a="1"/>
  <c r="F926" i="4" s="1"/>
  <c r="D926" i="4" a="1"/>
  <c r="D926" i="4" s="1"/>
  <c r="I922" i="4" a="1"/>
  <c r="I922" i="4" s="1"/>
  <c r="D918" i="4" a="1"/>
  <c r="D918" i="4" s="1"/>
  <c r="F918" i="4" a="1"/>
  <c r="F918" i="4" s="1"/>
  <c r="G914" i="4" a="1"/>
  <c r="G914" i="4" s="1"/>
  <c r="I914" i="4" a="1"/>
  <c r="I914" i="4" s="1"/>
  <c r="D910" i="4" a="1"/>
  <c r="D910" i="4" s="1"/>
  <c r="I910" i="4" a="1"/>
  <c r="I910" i="4" s="1"/>
  <c r="F906" i="4" a="1"/>
  <c r="F906" i="4" s="1"/>
  <c r="E902" i="4" a="1"/>
  <c r="E902" i="4" s="1"/>
  <c r="I902" i="4" a="1"/>
  <c r="I902" i="4" s="1"/>
  <c r="G898" i="4" a="1"/>
  <c r="G898" i="4" s="1"/>
  <c r="E898" i="4" a="1"/>
  <c r="E898" i="4" s="1"/>
  <c r="I894" i="4" a="1"/>
  <c r="I894" i="4" s="1"/>
  <c r="G894" i="4" a="1"/>
  <c r="G894" i="4" s="1"/>
  <c r="H890" i="4" a="1"/>
  <c r="H890" i="4" s="1"/>
  <c r="H886" i="4" a="1"/>
  <c r="H886" i="4" s="1"/>
  <c r="I882" i="4" a="1"/>
  <c r="I882" i="4" s="1"/>
  <c r="D882" i="4" a="1"/>
  <c r="D882" i="4" s="1"/>
  <c r="E878" i="4" a="1"/>
  <c r="E878" i="4" s="1"/>
  <c r="G878" i="4" a="1"/>
  <c r="G878" i="4" s="1"/>
  <c r="I874" i="4" a="1"/>
  <c r="I874" i="4" s="1"/>
  <c r="E870" i="4" a="1"/>
  <c r="E870" i="4" s="1"/>
  <c r="G870" i="4" a="1"/>
  <c r="G870" i="4" s="1"/>
  <c r="G866" i="4" a="1"/>
  <c r="G866" i="4" s="1"/>
  <c r="I866" i="4" a="1"/>
  <c r="I866" i="4" s="1"/>
  <c r="E862" i="4" a="1"/>
  <c r="E862" i="4" s="1"/>
  <c r="F862" i="4" a="1"/>
  <c r="F862" i="4" s="1"/>
  <c r="D858" i="4" a="1"/>
  <c r="D858" i="4" s="1"/>
  <c r="I854" i="4" a="1"/>
  <c r="I854" i="4" s="1"/>
  <c r="G854" i="4" a="1"/>
  <c r="G854" i="4" s="1"/>
  <c r="I1041" i="4" a="1"/>
  <c r="I1041" i="4" s="1"/>
  <c r="F1041" i="4" a="1"/>
  <c r="F1041" i="4" s="1"/>
  <c r="E1028" i="4" a="1"/>
  <c r="E1028" i="4" s="1"/>
  <c r="E1020" i="4" a="1"/>
  <c r="E1020" i="4" s="1"/>
  <c r="F1012" i="4" a="1"/>
  <c r="F1012" i="4" s="1"/>
  <c r="H1012" i="4" a="1"/>
  <c r="H1012" i="4" s="1"/>
  <c r="H1008" i="4" a="1"/>
  <c r="H1008" i="4" s="1"/>
  <c r="G1008" i="4" a="1"/>
  <c r="G1008" i="4" s="1"/>
  <c r="E1000" i="4" a="1"/>
  <c r="E1000" i="4" s="1"/>
  <c r="I988" i="4" a="1"/>
  <c r="I988" i="4" s="1"/>
  <c r="E980" i="4" a="1"/>
  <c r="E980" i="4" s="1"/>
  <c r="G968" i="4" a="1"/>
  <c r="G968" i="4" s="1"/>
  <c r="E968" i="4" a="1"/>
  <c r="E968" i="4" s="1"/>
  <c r="D956" i="4" a="1"/>
  <c r="D956" i="4" s="1"/>
  <c r="F956" i="4" a="1"/>
  <c r="F956" i="4" s="1"/>
  <c r="F948" i="4" a="1"/>
  <c r="F948" i="4" s="1"/>
  <c r="H936" i="4" a="1"/>
  <c r="H936" i="4" s="1"/>
  <c r="I928" i="4" a="1"/>
  <c r="I928" i="4" s="1"/>
  <c r="H928" i="4" a="1"/>
  <c r="H928" i="4" s="1"/>
  <c r="E916" i="4" a="1"/>
  <c r="E916" i="4" s="1"/>
  <c r="F904" i="4" a="1"/>
  <c r="F904" i="4" s="1"/>
  <c r="D892" i="4" a="1"/>
  <c r="D892" i="4" s="1"/>
  <c r="I892" i="4" a="1"/>
  <c r="I892" i="4" s="1"/>
  <c r="H880" i="4" a="1"/>
  <c r="H880" i="4" s="1"/>
  <c r="D880" i="4" a="1"/>
  <c r="D880" i="4" s="1"/>
  <c r="H868" i="4" a="1"/>
  <c r="H868" i="4" s="1"/>
  <c r="F868" i="4" a="1"/>
  <c r="F868" i="4" s="1"/>
  <c r="D860" i="4" a="1"/>
  <c r="D860" i="4" s="1"/>
  <c r="F1046" i="4" a="1"/>
  <c r="F1046" i="4" s="1"/>
  <c r="D1042" i="4" a="1"/>
  <c r="D1042" i="4" s="1"/>
  <c r="I1042" i="4" a="1"/>
  <c r="I1042" i="4" s="1"/>
  <c r="I1037" i="4" a="1"/>
  <c r="I1037" i="4" s="1"/>
  <c r="F1033" i="4" a="1"/>
  <c r="F1033" i="4" s="1"/>
  <c r="D1029" i="4" a="1"/>
  <c r="D1029" i="4" s="1"/>
  <c r="H1029" i="4" a="1"/>
  <c r="H1029" i="4" s="1"/>
  <c r="G1025" i="4" a="1"/>
  <c r="G1025" i="4" s="1"/>
  <c r="H1025" i="4" a="1"/>
  <c r="H1025" i="4" s="1"/>
  <c r="E1021" i="4" a="1"/>
  <c r="E1021" i="4" s="1"/>
  <c r="D1021" i="4" a="1"/>
  <c r="D1021" i="4" s="1"/>
  <c r="F1017" i="4" a="1"/>
  <c r="F1017" i="4" s="1"/>
  <c r="H1013" i="4" a="1"/>
  <c r="H1013" i="4" s="1"/>
  <c r="F1009" i="4" a="1"/>
  <c r="F1009" i="4" s="1"/>
  <c r="D1009" i="4" a="1"/>
  <c r="D1009" i="4" s="1"/>
  <c r="E1005" i="4" a="1"/>
  <c r="E1005" i="4" s="1"/>
  <c r="G1005" i="4" a="1"/>
  <c r="G1005" i="4" s="1"/>
  <c r="H1001" i="4" a="1"/>
  <c r="H1001" i="4" s="1"/>
  <c r="E997" i="4" a="1"/>
  <c r="E997" i="4" s="1"/>
  <c r="H993" i="4" a="1"/>
  <c r="H993" i="4" s="1"/>
  <c r="E989" i="4" a="1"/>
  <c r="E989" i="4" s="1"/>
  <c r="G989" i="4" a="1"/>
  <c r="G989" i="4" s="1"/>
  <c r="G985" i="4" a="1"/>
  <c r="G985" i="4" s="1"/>
  <c r="D981" i="4" a="1"/>
  <c r="D981" i="4" s="1"/>
  <c r="F981" i="4" a="1"/>
  <c r="F981" i="4" s="1"/>
  <c r="F977" i="4" a="1"/>
  <c r="F977" i="4" s="1"/>
  <c r="H977" i="4" a="1"/>
  <c r="H977" i="4" s="1"/>
  <c r="H973" i="4" a="1"/>
  <c r="H973" i="4" s="1"/>
  <c r="I969" i="4" a="1"/>
  <c r="I969" i="4" s="1"/>
  <c r="D965" i="4" a="1"/>
  <c r="D965" i="4" s="1"/>
  <c r="F965" i="4" a="1"/>
  <c r="F965" i="4" s="1"/>
  <c r="G961" i="4" a="1"/>
  <c r="G961" i="4" s="1"/>
  <c r="D957" i="4" a="1"/>
  <c r="D957" i="4" s="1"/>
  <c r="F957" i="4" a="1"/>
  <c r="F957" i="4" s="1"/>
  <c r="G953" i="4" a="1"/>
  <c r="G953" i="4" s="1"/>
  <c r="D949" i="4" a="1"/>
  <c r="D949" i="4" s="1"/>
  <c r="G949" i="4" a="1"/>
  <c r="G949" i="4" s="1"/>
  <c r="G945" i="4" a="1"/>
  <c r="G945" i="4" s="1"/>
  <c r="D941" i="4" a="1"/>
  <c r="D941" i="4" s="1"/>
  <c r="F941" i="4" a="1"/>
  <c r="F941" i="4" s="1"/>
  <c r="G937" i="4" a="1"/>
  <c r="G937" i="4" s="1"/>
  <c r="F933" i="4" a="1"/>
  <c r="F933" i="4" s="1"/>
  <c r="I933" i="4" a="1"/>
  <c r="I933" i="4" s="1"/>
  <c r="D929" i="4" a="1"/>
  <c r="D929" i="4" s="1"/>
  <c r="G852" i="4" a="1"/>
  <c r="G852" i="4" s="1"/>
  <c r="F1035" i="4" a="1"/>
  <c r="F1035" i="4" s="1"/>
  <c r="H1023" i="4" a="1"/>
  <c r="H1023" i="4" s="1"/>
  <c r="H1011" i="4" a="1"/>
  <c r="H1011" i="4" s="1"/>
  <c r="F983" i="4" a="1"/>
  <c r="F983" i="4" s="1"/>
  <c r="E971" i="4" a="1"/>
  <c r="E971" i="4" s="1"/>
  <c r="F959" i="4" a="1"/>
  <c r="F959" i="4" s="1"/>
  <c r="E947" i="4" a="1"/>
  <c r="E947" i="4" s="1"/>
  <c r="H935" i="4" a="1"/>
  <c r="H935" i="4" s="1"/>
  <c r="H927" i="4" a="1"/>
  <c r="H927" i="4" s="1"/>
  <c r="D915" i="4" a="1"/>
  <c r="D915" i="4" s="1"/>
  <c r="E1043" i="4" a="1"/>
  <c r="E1043" i="4" s="1"/>
  <c r="H1034" i="4" a="1"/>
  <c r="H1034" i="4" s="1"/>
  <c r="I1030" i="4" a="1"/>
  <c r="I1030" i="4" s="1"/>
  <c r="F1026" i="4" a="1"/>
  <c r="F1026" i="4" s="1"/>
  <c r="I1022" i="4" a="1"/>
  <c r="I1022" i="4" s="1"/>
  <c r="E1010" i="4" a="1"/>
  <c r="E1010" i="4" s="1"/>
  <c r="H1006" i="4" a="1"/>
  <c r="H1006" i="4" s="1"/>
  <c r="H1002" i="4" a="1"/>
  <c r="H1002" i="4" s="1"/>
  <c r="E998" i="4" a="1"/>
  <c r="E998" i="4" s="1"/>
  <c r="G994" i="4" a="1"/>
  <c r="G994" i="4" s="1"/>
  <c r="I994" i="4" a="1"/>
  <c r="I994" i="4" s="1"/>
  <c r="F990" i="4" a="1"/>
  <c r="F990" i="4" s="1"/>
  <c r="H986" i="4" a="1"/>
  <c r="H986" i="4" s="1"/>
  <c r="H982" i="4" a="1"/>
  <c r="H982" i="4" s="1"/>
  <c r="H978" i="4" a="1"/>
  <c r="H978" i="4" s="1"/>
  <c r="D974" i="4" a="1"/>
  <c r="D974" i="4" s="1"/>
  <c r="E970" i="4" a="1"/>
  <c r="E970" i="4" s="1"/>
  <c r="D970" i="4" a="1"/>
  <c r="D970" i="4" s="1"/>
  <c r="I966" i="4" a="1"/>
  <c r="I966" i="4" s="1"/>
  <c r="I962" i="4" a="1"/>
  <c r="I962" i="4" s="1"/>
  <c r="F962" i="4" a="1"/>
  <c r="F962" i="4" s="1"/>
  <c r="H958" i="4" a="1"/>
  <c r="H958" i="4" s="1"/>
  <c r="I954" i="4" a="1"/>
  <c r="I954" i="4" s="1"/>
  <c r="D950" i="4" a="1"/>
  <c r="D950" i="4" s="1"/>
  <c r="E946" i="4" a="1"/>
  <c r="E946" i="4" s="1"/>
  <c r="H942" i="4" a="1"/>
  <c r="H942" i="4" s="1"/>
  <c r="H938" i="4" a="1"/>
  <c r="H938" i="4" s="1"/>
  <c r="D934" i="4" a="1"/>
  <c r="D934" i="4" s="1"/>
  <c r="E930" i="4" a="1"/>
  <c r="E930" i="4" s="1"/>
  <c r="G926" i="4" a="1"/>
  <c r="G926" i="4" s="1"/>
  <c r="E922" i="4" a="1"/>
  <c r="E922" i="4" s="1"/>
  <c r="G922" i="4" a="1"/>
  <c r="G922" i="4" s="1"/>
  <c r="H918" i="4" a="1"/>
  <c r="H918" i="4" s="1"/>
  <c r="G918" i="4" a="1"/>
  <c r="G918" i="4" s="1"/>
  <c r="H914" i="4" a="1"/>
  <c r="H914" i="4" s="1"/>
  <c r="E910" i="4" a="1"/>
  <c r="E910" i="4" s="1"/>
  <c r="D906" i="4" a="1"/>
  <c r="D906" i="4" s="1"/>
  <c r="G906" i="4" a="1"/>
  <c r="G906" i="4" s="1"/>
  <c r="H902" i="4" a="1"/>
  <c r="H902" i="4" s="1"/>
  <c r="G902" i="4" a="1"/>
  <c r="G902" i="4" s="1"/>
  <c r="D898" i="4" a="1"/>
  <c r="D898" i="4" s="1"/>
  <c r="F898" i="4" a="1"/>
  <c r="F898" i="4" s="1"/>
  <c r="E890" i="4" a="1"/>
  <c r="E890" i="4" s="1"/>
  <c r="D886" i="4" a="1"/>
  <c r="D886" i="4" s="1"/>
  <c r="F886" i="4" a="1"/>
  <c r="F886" i="4" s="1"/>
  <c r="F882" i="4" a="1"/>
  <c r="F882" i="4" s="1"/>
  <c r="H882" i="4" a="1"/>
  <c r="H882" i="4" s="1"/>
  <c r="I878" i="4" a="1"/>
  <c r="I878" i="4" s="1"/>
  <c r="D874" i="4" a="1"/>
  <c r="D874" i="4" s="1"/>
  <c r="F874" i="4" a="1"/>
  <c r="F874" i="4" s="1"/>
  <c r="I870" i="4" a="1"/>
  <c r="I870" i="4" s="1"/>
  <c r="D870" i="4" a="1"/>
  <c r="D870" i="4" s="1"/>
  <c r="D866" i="4" a="1"/>
  <c r="D866" i="4" s="1"/>
  <c r="F866" i="4" a="1"/>
  <c r="F866" i="4" s="1"/>
  <c r="H862" i="4" a="1"/>
  <c r="H862" i="4" s="1"/>
  <c r="F858" i="4" a="1"/>
  <c r="F858" i="4" s="1"/>
  <c r="H858" i="4" a="1"/>
  <c r="H858" i="4" s="1"/>
  <c r="E854" i="4" a="1"/>
  <c r="E854" i="4" s="1"/>
  <c r="H1041" i="4" a="1"/>
  <c r="H1041" i="4" s="1"/>
  <c r="I1028" i="4" a="1"/>
  <c r="I1028" i="4" s="1"/>
  <c r="G1020" i="4" a="1"/>
  <c r="G1020" i="4" s="1"/>
  <c r="E1012" i="4" a="1"/>
  <c r="E1012" i="4" s="1"/>
  <c r="F1008" i="4" a="1"/>
  <c r="F1008" i="4" s="1"/>
  <c r="D1008" i="4" a="1"/>
  <c r="D1008" i="4" s="1"/>
  <c r="H1000" i="4" a="1"/>
  <c r="H1000" i="4" s="1"/>
  <c r="G988" i="4" a="1"/>
  <c r="G988" i="4" s="1"/>
  <c r="G980" i="4" a="1"/>
  <c r="G980" i="4" s="1"/>
  <c r="F980" i="4" a="1"/>
  <c r="F980" i="4" s="1"/>
  <c r="D968" i="4" a="1"/>
  <c r="D968" i="4" s="1"/>
  <c r="F968" i="4" a="1"/>
  <c r="F968" i="4" s="1"/>
  <c r="H956" i="4" a="1"/>
  <c r="H956" i="4" s="1"/>
  <c r="D948" i="4" a="1"/>
  <c r="D948" i="4" s="1"/>
  <c r="I948" i="4" a="1"/>
  <c r="I948" i="4" s="1"/>
  <c r="F936" i="4" a="1"/>
  <c r="F936" i="4" s="1"/>
  <c r="I936" i="4" a="1"/>
  <c r="I936" i="4" s="1"/>
  <c r="D928" i="4" a="1"/>
  <c r="D928" i="4" s="1"/>
  <c r="H916" i="4" a="1"/>
  <c r="H916" i="4" s="1"/>
  <c r="E904" i="4" a="1"/>
  <c r="E904" i="4" s="1"/>
  <c r="G904" i="4" a="1"/>
  <c r="G904" i="4" s="1"/>
  <c r="G892" i="4" a="1"/>
  <c r="G892" i="4" s="1"/>
  <c r="F880" i="4" a="1"/>
  <c r="F880" i="4" s="1"/>
  <c r="G880" i="4" a="1"/>
  <c r="G880" i="4" s="1"/>
  <c r="E868" i="4" a="1"/>
  <c r="E868" i="4" s="1"/>
  <c r="F860" i="4" a="1"/>
  <c r="F860" i="4" s="1"/>
  <c r="H860" i="4" a="1"/>
  <c r="H860" i="4" s="1"/>
  <c r="D1046" i="4" a="1"/>
  <c r="D1046" i="4" s="1"/>
  <c r="E1046" i="4" a="1"/>
  <c r="E1046" i="4" s="1"/>
  <c r="H1042" i="4" a="1"/>
  <c r="H1042" i="4" s="1"/>
  <c r="F1037" i="4" a="1"/>
  <c r="F1037" i="4" s="1"/>
  <c r="D1033" i="4" a="1"/>
  <c r="D1033" i="4" s="1"/>
  <c r="H1033" i="4" a="1"/>
  <c r="H1033" i="4" s="1"/>
  <c r="G1029" i="4" a="1"/>
  <c r="G1029" i="4" s="1"/>
  <c r="E1025" i="4" a="1"/>
  <c r="E1025" i="4" s="1"/>
  <c r="D1025" i="4" a="1"/>
  <c r="D1025" i="4" s="1"/>
  <c r="H1021" i="4" a="1"/>
  <c r="H1021" i="4" s="1"/>
  <c r="D1017" i="4" a="1"/>
  <c r="D1017" i="4" s="1"/>
  <c r="I1017" i="4" a="1"/>
  <c r="I1017" i="4" s="1"/>
  <c r="F1013" i="4" a="1"/>
  <c r="F1013" i="4" s="1"/>
  <c r="E1013" i="4" a="1"/>
  <c r="E1013" i="4" s="1"/>
  <c r="I1009" i="4" a="1"/>
  <c r="I1009" i="4" s="1"/>
  <c r="H1009" i="4" a="1"/>
  <c r="H1009" i="4" s="1"/>
  <c r="I1005" i="4" a="1"/>
  <c r="I1005" i="4" s="1"/>
  <c r="D1001" i="4" a="1"/>
  <c r="D1001" i="4" s="1"/>
  <c r="F1001" i="4" a="1"/>
  <c r="F1001" i="4" s="1"/>
  <c r="G997" i="4" a="1"/>
  <c r="G997" i="4" s="1"/>
  <c r="F997" i="4" a="1"/>
  <c r="F997" i="4" s="1"/>
  <c r="G993" i="4" a="1"/>
  <c r="G993" i="4" s="1"/>
  <c r="I993" i="4" a="1"/>
  <c r="I993" i="4" s="1"/>
  <c r="I989" i="4" a="1"/>
  <c r="I989" i="4" s="1"/>
  <c r="F985" i="4" a="1"/>
  <c r="F985" i="4" s="1"/>
  <c r="H985" i="4" a="1"/>
  <c r="H985" i="4" s="1"/>
  <c r="G981" i="4" a="1"/>
  <c r="G981" i="4" s="1"/>
  <c r="I981" i="4" a="1"/>
  <c r="I981" i="4" s="1"/>
  <c r="D977" i="4" a="1"/>
  <c r="D977" i="4" s="1"/>
  <c r="I977" i="4" a="1"/>
  <c r="I977" i="4" s="1"/>
  <c r="G973" i="4" a="1"/>
  <c r="G973" i="4" s="1"/>
  <c r="D969" i="4" a="1"/>
  <c r="D969" i="4" s="1"/>
  <c r="H965" i="4" a="1"/>
  <c r="H965" i="4" s="1"/>
  <c r="G965" i="4" a="1"/>
  <c r="G965" i="4" s="1"/>
  <c r="E961" i="4" a="1"/>
  <c r="E961" i="4" s="1"/>
  <c r="F928" i="4" a="1"/>
  <c r="F928" i="4" s="1"/>
  <c r="G868" i="4" a="1"/>
  <c r="G868" i="4" s="1"/>
  <c r="H1046" i="4" a="1"/>
  <c r="H1046" i="4" s="1"/>
  <c r="D1037" i="4" a="1"/>
  <c r="D1037" i="4" s="1"/>
  <c r="E1029" i="4" a="1"/>
  <c r="E1029" i="4" s="1"/>
  <c r="H1017" i="4" a="1"/>
  <c r="H1017" i="4" s="1"/>
  <c r="I1001" i="4" a="1"/>
  <c r="I1001" i="4" s="1"/>
  <c r="D989" i="4" a="1"/>
  <c r="D989" i="4" s="1"/>
  <c r="H981" i="4" a="1"/>
  <c r="H981" i="4" s="1"/>
  <c r="D973" i="4" a="1"/>
  <c r="D973" i="4" s="1"/>
  <c r="H957" i="4" a="1"/>
  <c r="H957" i="4" s="1"/>
  <c r="H953" i="4" a="1"/>
  <c r="H953" i="4" s="1"/>
  <c r="H949" i="4" a="1"/>
  <c r="H949" i="4" s="1"/>
  <c r="F945" i="4" a="1"/>
  <c r="F945" i="4" s="1"/>
  <c r="F929" i="4" a="1"/>
  <c r="F929" i="4" s="1"/>
  <c r="I925" i="4" a="1"/>
  <c r="I925" i="4" s="1"/>
  <c r="I921" i="4" a="1"/>
  <c r="I921" i="4" s="1"/>
  <c r="D921" i="4" a="1"/>
  <c r="D921" i="4" s="1"/>
  <c r="I917" i="4" a="1"/>
  <c r="I917" i="4" s="1"/>
  <c r="E913" i="4" a="1"/>
  <c r="E913" i="4" s="1"/>
  <c r="D909" i="4" a="1"/>
  <c r="D909" i="4" s="1"/>
  <c r="H909" i="4" a="1"/>
  <c r="H909" i="4" s="1"/>
  <c r="E905" i="4" a="1"/>
  <c r="E905" i="4" s="1"/>
  <c r="D901" i="4" a="1"/>
  <c r="D901" i="4" s="1"/>
  <c r="I897" i="4" a="1"/>
  <c r="I897" i="4" s="1"/>
  <c r="H893" i="4" a="1"/>
  <c r="H893" i="4" s="1"/>
  <c r="D889" i="4" a="1"/>
  <c r="D889" i="4" s="1"/>
  <c r="F889" i="4" a="1"/>
  <c r="F889" i="4" s="1"/>
  <c r="D885" i="4" a="1"/>
  <c r="D885" i="4" s="1"/>
  <c r="E881" i="4" a="1"/>
  <c r="E881" i="4" s="1"/>
  <c r="F881" i="4" a="1"/>
  <c r="F881" i="4" s="1"/>
  <c r="G877" i="4" a="1"/>
  <c r="G877" i="4" s="1"/>
  <c r="I877" i="4" a="1"/>
  <c r="I877" i="4" s="1"/>
  <c r="D873" i="4" a="1"/>
  <c r="D873" i="4" s="1"/>
  <c r="F873" i="4" a="1"/>
  <c r="F873" i="4" s="1"/>
  <c r="I869" i="4" a="1"/>
  <c r="I869" i="4" s="1"/>
  <c r="F865" i="4" a="1"/>
  <c r="F865" i="4" s="1"/>
  <c r="H865" i="4" a="1"/>
  <c r="H865" i="4" s="1"/>
  <c r="G861" i="4" a="1"/>
  <c r="G861" i="4" s="1"/>
  <c r="I861" i="4" a="1"/>
  <c r="I861" i="4" s="1"/>
  <c r="H857" i="4" a="1"/>
  <c r="H857" i="4" s="1"/>
  <c r="I853" i="4" a="1"/>
  <c r="I853" i="4" s="1"/>
  <c r="G889" i="4" a="1"/>
  <c r="G889" i="4" s="1"/>
  <c r="I873" i="4" a="1"/>
  <c r="I873" i="4" s="1"/>
  <c r="F853" i="4" a="1"/>
  <c r="F853" i="4" s="1"/>
  <c r="D916" i="4" a="1"/>
  <c r="D916" i="4" s="1"/>
  <c r="H892" i="4" a="1"/>
  <c r="H892" i="4" s="1"/>
  <c r="I868" i="4" a="1"/>
  <c r="I868" i="4" s="1"/>
  <c r="G1046" i="4" a="1"/>
  <c r="G1046" i="4" s="1"/>
  <c r="G1033" i="4" a="1"/>
  <c r="G1033" i="4" s="1"/>
  <c r="I1025" i="4" a="1"/>
  <c r="I1025" i="4" s="1"/>
  <c r="G1017" i="4" a="1"/>
  <c r="G1017" i="4" s="1"/>
  <c r="D1005" i="4" a="1"/>
  <c r="D1005" i="4" s="1"/>
  <c r="D997" i="4" a="1"/>
  <c r="D997" i="4" s="1"/>
  <c r="H969" i="4" a="1"/>
  <c r="H969" i="4" s="1"/>
  <c r="H961" i="4" a="1"/>
  <c r="H961" i="4" s="1"/>
  <c r="I957" i="4" a="1"/>
  <c r="I957" i="4" s="1"/>
  <c r="I953" i="4" a="1"/>
  <c r="I953" i="4" s="1"/>
  <c r="I949" i="4" a="1"/>
  <c r="I949" i="4" s="1"/>
  <c r="F937" i="4" a="1"/>
  <c r="F937" i="4" s="1"/>
  <c r="G933" i="4" a="1"/>
  <c r="G933" i="4" s="1"/>
  <c r="G929" i="4" a="1"/>
  <c r="G929" i="4" s="1"/>
  <c r="F925" i="4" a="1"/>
  <c r="F925" i="4" s="1"/>
  <c r="D925" i="4" a="1"/>
  <c r="D925" i="4" s="1"/>
  <c r="F921" i="4" a="1"/>
  <c r="F921" i="4" s="1"/>
  <c r="D917" i="4" a="1"/>
  <c r="D917" i="4" s="1"/>
  <c r="F917" i="4" a="1"/>
  <c r="F917" i="4" s="1"/>
  <c r="G913" i="4" a="1"/>
  <c r="G913" i="4" s="1"/>
  <c r="F913" i="4" a="1"/>
  <c r="F913" i="4" s="1"/>
  <c r="G909" i="4" a="1"/>
  <c r="G909" i="4" s="1"/>
  <c r="I909" i="4" a="1"/>
  <c r="I909" i="4" s="1"/>
  <c r="F905" i="4" a="1"/>
  <c r="F905" i="4" s="1"/>
  <c r="G901" i="4" a="1"/>
  <c r="G901" i="4" s="1"/>
  <c r="G897" i="4" a="1"/>
  <c r="G897" i="4" s="1"/>
  <c r="E897" i="4" a="1"/>
  <c r="E897" i="4" s="1"/>
  <c r="E893" i="4" a="1"/>
  <c r="E893" i="4" s="1"/>
  <c r="G893" i="4" a="1"/>
  <c r="G893" i="4" s="1"/>
  <c r="H889" i="4" a="1"/>
  <c r="H889" i="4" s="1"/>
  <c r="F885" i="4" a="1"/>
  <c r="F885" i="4" s="1"/>
  <c r="H885" i="4" a="1"/>
  <c r="H885" i="4" s="1"/>
  <c r="H881" i="4" a="1"/>
  <c r="H881" i="4" s="1"/>
  <c r="D881" i="4" a="1"/>
  <c r="D881" i="4" s="1"/>
  <c r="D877" i="4" a="1"/>
  <c r="D877" i="4" s="1"/>
  <c r="F877" i="4" a="1"/>
  <c r="F877" i="4" s="1"/>
  <c r="H873" i="4" a="1"/>
  <c r="H873" i="4" s="1"/>
  <c r="D869" i="4" a="1"/>
  <c r="D869" i="4" s="1"/>
  <c r="F869" i="4" a="1"/>
  <c r="F869" i="4" s="1"/>
  <c r="E865" i="4" a="1"/>
  <c r="E865" i="4" s="1"/>
  <c r="D861" i="4" a="1"/>
  <c r="D861" i="4" s="1"/>
  <c r="F861" i="4" a="1"/>
  <c r="F861" i="4" s="1"/>
  <c r="F857" i="4" a="1"/>
  <c r="F857" i="4" s="1"/>
  <c r="E853" i="4" a="1"/>
  <c r="E853" i="4" s="1"/>
  <c r="G853" i="4" a="1"/>
  <c r="G853" i="4" s="1"/>
  <c r="D857" i="4" a="1"/>
  <c r="D857" i="4" s="1"/>
  <c r="F893" i="4" a="1"/>
  <c r="F893" i="4" s="1"/>
  <c r="I885" i="4" a="1"/>
  <c r="I885" i="4" s="1"/>
  <c r="G873" i="4" a="1"/>
  <c r="G873" i="4" s="1"/>
  <c r="D865" i="4" a="1"/>
  <c r="D865" i="4" s="1"/>
  <c r="G857" i="4" a="1"/>
  <c r="G857" i="4" s="1"/>
  <c r="F916" i="4" a="1"/>
  <c r="F916" i="4" s="1"/>
  <c r="F892" i="4" a="1"/>
  <c r="F892" i="4" s="1"/>
  <c r="E1042" i="4" a="1"/>
  <c r="E1042" i="4" s="1"/>
  <c r="D1013" i="4" a="1"/>
  <c r="D1013" i="4" s="1"/>
  <c r="F1005" i="4" a="1"/>
  <c r="F1005" i="4" s="1"/>
  <c r="I997" i="4" a="1"/>
  <c r="I997" i="4" s="1"/>
  <c r="I985" i="4" a="1"/>
  <c r="I985" i="4" s="1"/>
  <c r="G977" i="4" a="1"/>
  <c r="G977" i="4" s="1"/>
  <c r="F969" i="4" a="1"/>
  <c r="F969" i="4" s="1"/>
  <c r="F961" i="4" a="1"/>
  <c r="F961" i="4" s="1"/>
  <c r="E949" i="4" a="1"/>
  <c r="E949" i="4" s="1"/>
  <c r="E945" i="4" a="1"/>
  <c r="E945" i="4" s="1"/>
  <c r="H941" i="4" a="1"/>
  <c r="H941" i="4" s="1"/>
  <c r="H937" i="4" a="1"/>
  <c r="H937" i="4" s="1"/>
  <c r="D933" i="4" a="1"/>
  <c r="D933" i="4" s="1"/>
  <c r="E929" i="4" a="1"/>
  <c r="E929" i="4" s="1"/>
  <c r="G925" i="4" a="1"/>
  <c r="G925" i="4" s="1"/>
  <c r="E921" i="4" a="1"/>
  <c r="E921" i="4" s="1"/>
  <c r="G921" i="4" a="1"/>
  <c r="G921" i="4" s="1"/>
  <c r="H917" i="4" a="1"/>
  <c r="H917" i="4" s="1"/>
  <c r="G917" i="4" a="1"/>
  <c r="G917" i="4" s="1"/>
  <c r="D913" i="4" a="1"/>
  <c r="D913" i="4" s="1"/>
  <c r="I913" i="4" a="1"/>
  <c r="I913" i="4" s="1"/>
  <c r="E909" i="4" a="1"/>
  <c r="E909" i="4" s="1"/>
  <c r="D905" i="4" a="1"/>
  <c r="D905" i="4" s="1"/>
  <c r="G905" i="4" a="1"/>
  <c r="G905" i="4" s="1"/>
  <c r="F901" i="4" a="1"/>
  <c r="F901" i="4" s="1"/>
  <c r="H901" i="4" a="1"/>
  <c r="H901" i="4" s="1"/>
  <c r="D897" i="4" a="1"/>
  <c r="D897" i="4" s="1"/>
  <c r="F897" i="4" a="1"/>
  <c r="F897" i="4" s="1"/>
  <c r="I893" i="4" a="1"/>
  <c r="I893" i="4" s="1"/>
  <c r="E889" i="4" a="1"/>
  <c r="E889" i="4" s="1"/>
  <c r="E885" i="4" a="1"/>
  <c r="E885" i="4" s="1"/>
  <c r="I881" i="4" a="1"/>
  <c r="I881" i="4" s="1"/>
  <c r="G881" i="4" a="1"/>
  <c r="G881" i="4" s="1"/>
  <c r="H877" i="4" a="1"/>
  <c r="H877" i="4" s="1"/>
  <c r="E873" i="4" a="1"/>
  <c r="E873" i="4" s="1"/>
  <c r="H869" i="4" a="1"/>
  <c r="H869" i="4" s="1"/>
  <c r="G865" i="4" a="1"/>
  <c r="G865" i="4" s="1"/>
  <c r="I865" i="4" a="1"/>
  <c r="I865" i="4" s="1"/>
  <c r="H861" i="4" a="1"/>
  <c r="H861" i="4" s="1"/>
  <c r="E857" i="4" a="1"/>
  <c r="E857" i="4" s="1"/>
  <c r="D853" i="4" a="1"/>
  <c r="D853" i="4" s="1"/>
  <c r="I889" i="4" a="1"/>
  <c r="I889" i="4" s="1"/>
  <c r="E869" i="4" a="1"/>
  <c r="E869" i="4" s="1"/>
  <c r="I857" i="4" a="1"/>
  <c r="I857" i="4" s="1"/>
  <c r="H853" i="4" a="1"/>
  <c r="H853" i="4" s="1"/>
  <c r="H904" i="4" a="1"/>
  <c r="H904" i="4" s="1"/>
  <c r="I880" i="4" a="1"/>
  <c r="I880" i="4" s="1"/>
  <c r="E860" i="4" a="1"/>
  <c r="E860" i="4" s="1"/>
  <c r="E1037" i="4" a="1"/>
  <c r="E1037" i="4" s="1"/>
  <c r="I1029" i="4" a="1"/>
  <c r="I1029" i="4" s="1"/>
  <c r="G1021" i="4" a="1"/>
  <c r="G1021" i="4" s="1"/>
  <c r="I1013" i="4" a="1"/>
  <c r="I1013" i="4" s="1"/>
  <c r="G1001" i="4" a="1"/>
  <c r="G1001" i="4" s="1"/>
  <c r="D993" i="4" a="1"/>
  <c r="D993" i="4" s="1"/>
  <c r="D985" i="4" a="1"/>
  <c r="D985" i="4" s="1"/>
  <c r="F973" i="4" a="1"/>
  <c r="F973" i="4" s="1"/>
  <c r="E965" i="4" a="1"/>
  <c r="E965" i="4" s="1"/>
  <c r="F953" i="4" a="1"/>
  <c r="F953" i="4" s="1"/>
  <c r="F949" i="4" a="1"/>
  <c r="F949" i="4" s="1"/>
  <c r="H945" i="4" a="1"/>
  <c r="H945" i="4" s="1"/>
  <c r="E941" i="4" a="1"/>
  <c r="E941" i="4" s="1"/>
  <c r="I937" i="4" a="1"/>
  <c r="I937" i="4" s="1"/>
  <c r="E933" i="4" a="1"/>
  <c r="E933" i="4" s="1"/>
  <c r="E925" i="4" a="1"/>
  <c r="E925" i="4" s="1"/>
  <c r="H925" i="4" a="1"/>
  <c r="H925" i="4" s="1"/>
  <c r="H921" i="4" a="1"/>
  <c r="H921" i="4" s="1"/>
  <c r="E917" i="4" a="1"/>
  <c r="E917" i="4" s="1"/>
  <c r="H913" i="4" a="1"/>
  <c r="H913" i="4" s="1"/>
  <c r="F909" i="4" a="1"/>
  <c r="F909" i="4" s="1"/>
  <c r="H905" i="4" a="1"/>
  <c r="H905" i="4" s="1"/>
  <c r="I905" i="4" a="1"/>
  <c r="I905" i="4" s="1"/>
  <c r="I901" i="4" a="1"/>
  <c r="I901" i="4" s="1"/>
  <c r="E901" i="4" a="1"/>
  <c r="E901" i="4" s="1"/>
  <c r="H897" i="4" a="1"/>
  <c r="H897" i="4" s="1"/>
  <c r="D893" i="4" a="1"/>
  <c r="D893" i="4" s="1"/>
  <c r="G885" i="4" a="1"/>
  <c r="G885" i="4" s="1"/>
  <c r="E877" i="4" a="1"/>
  <c r="E877" i="4" s="1"/>
  <c r="G869" i="4" a="1"/>
  <c r="G869" i="4" s="1"/>
  <c r="E861" i="4" a="1"/>
  <c r="E861" i="4" s="1"/>
  <c r="F789" i="4" a="1"/>
  <c r="F789" i="4" s="1"/>
  <c r="E841" i="4" a="1"/>
  <c r="E841" i="4" s="1"/>
  <c r="G837" i="4" a="1"/>
  <c r="G837" i="4" s="1"/>
  <c r="I837" i="4" a="1"/>
  <c r="I837" i="4" s="1"/>
  <c r="D829" i="4" a="1"/>
  <c r="D829" i="4" s="1"/>
  <c r="F829" i="4" a="1"/>
  <c r="F829" i="4" s="1"/>
  <c r="G825" i="4" a="1"/>
  <c r="G825" i="4" s="1"/>
  <c r="I825" i="4" a="1"/>
  <c r="I825" i="4" s="1"/>
  <c r="F821" i="4" a="1"/>
  <c r="F821" i="4" s="1"/>
  <c r="G821" i="4" a="1"/>
  <c r="G821" i="4" s="1"/>
  <c r="E817" i="4" a="1"/>
  <c r="E817" i="4" s="1"/>
  <c r="E813" i="4" a="1"/>
  <c r="E813" i="4" s="1"/>
  <c r="G813" i="4" a="1"/>
  <c r="G813" i="4" s="1"/>
  <c r="H809" i="4" a="1"/>
  <c r="H809" i="4" s="1"/>
  <c r="G809" i="4" a="1"/>
  <c r="G809" i="4" s="1"/>
  <c r="E805" i="4" a="1"/>
  <c r="E805" i="4" s="1"/>
  <c r="G805" i="4" a="1"/>
  <c r="G805" i="4" s="1"/>
  <c r="F801" i="4" a="1"/>
  <c r="F801" i="4" s="1"/>
  <c r="G797" i="4" a="1"/>
  <c r="G797" i="4" s="1"/>
  <c r="I797" i="4" a="1"/>
  <c r="I797" i="4" s="1"/>
  <c r="F793" i="4" a="1"/>
  <c r="F793" i="4" s="1"/>
  <c r="G793" i="4" a="1"/>
  <c r="G793" i="4" s="1"/>
  <c r="F844" i="4" a="1"/>
  <c r="F844" i="4" s="1"/>
  <c r="H844" i="4" a="1"/>
  <c r="H844" i="4" s="1"/>
  <c r="E836" i="4" a="1"/>
  <c r="E836" i="4" s="1"/>
  <c r="I832" i="4" a="1"/>
  <c r="I832" i="4" s="1"/>
  <c r="D832" i="4" a="1"/>
  <c r="D832" i="4" s="1"/>
  <c r="E828" i="4" a="1"/>
  <c r="E828" i="4" s="1"/>
  <c r="F828" i="4" a="1"/>
  <c r="F828" i="4" s="1"/>
  <c r="D824" i="4" a="1"/>
  <c r="D824" i="4" s="1"/>
  <c r="D820" i="4" a="1"/>
  <c r="D820" i="4" s="1"/>
  <c r="F820" i="4" a="1"/>
  <c r="F820" i="4" s="1"/>
  <c r="F816" i="4" a="1"/>
  <c r="F816" i="4" s="1"/>
  <c r="H816" i="4" a="1"/>
  <c r="H816" i="4" s="1"/>
  <c r="H812" i="4" a="1"/>
  <c r="H812" i="4" s="1"/>
  <c r="I808" i="4" a="1"/>
  <c r="I808" i="4" s="1"/>
  <c r="D804" i="4" a="1"/>
  <c r="D804" i="4" s="1"/>
  <c r="F804" i="4" a="1"/>
  <c r="F804" i="4" s="1"/>
  <c r="G800" i="4" a="1"/>
  <c r="G800" i="4" s="1"/>
  <c r="I800" i="4" a="1"/>
  <c r="I800" i="4" s="1"/>
  <c r="D796" i="4" a="1"/>
  <c r="D796" i="4" s="1"/>
  <c r="F796" i="4" a="1"/>
  <c r="F796" i="4" s="1"/>
  <c r="I792" i="4" a="1"/>
  <c r="I792" i="4" s="1"/>
  <c r="D843" i="4" a="1"/>
  <c r="D843" i="4" s="1"/>
  <c r="F843" i="4" a="1"/>
  <c r="F843" i="4" s="1"/>
  <c r="H839" i="4" a="1"/>
  <c r="H839" i="4" s="1"/>
  <c r="D835" i="4" a="1"/>
  <c r="D835" i="4" s="1"/>
  <c r="I835" i="4" a="1"/>
  <c r="I835" i="4" s="1"/>
  <c r="D827" i="4" a="1"/>
  <c r="D827" i="4" s="1"/>
  <c r="I827" i="4" a="1"/>
  <c r="I827" i="4" s="1"/>
  <c r="I823" i="4" a="1"/>
  <c r="I823" i="4" s="1"/>
  <c r="H823" i="4" a="1"/>
  <c r="H823" i="4" s="1"/>
  <c r="H819" i="4" a="1"/>
  <c r="H819" i="4" s="1"/>
  <c r="F819" i="4" a="1"/>
  <c r="F819" i="4" s="1"/>
  <c r="G815" i="4" a="1"/>
  <c r="G815" i="4" s="1"/>
  <c r="E811" i="4" a="1"/>
  <c r="E811" i="4" s="1"/>
  <c r="G811" i="4" a="1"/>
  <c r="G811" i="4" s="1"/>
  <c r="H807" i="4" a="1"/>
  <c r="H807" i="4" s="1"/>
  <c r="D807" i="4" a="1"/>
  <c r="D807" i="4" s="1"/>
  <c r="E803" i="4" a="1"/>
  <c r="E803" i="4" s="1"/>
  <c r="G803" i="4" a="1"/>
  <c r="G803" i="4" s="1"/>
  <c r="H799" i="4" a="1"/>
  <c r="H799" i="4" s="1"/>
  <c r="E795" i="4" a="1"/>
  <c r="E795" i="4" s="1"/>
  <c r="G791" i="4" a="1"/>
  <c r="G791" i="4" s="1"/>
  <c r="F791" i="4" a="1"/>
  <c r="F791" i="4" s="1"/>
  <c r="D842" i="4" a="1"/>
  <c r="D842" i="4" s="1"/>
  <c r="F842" i="4" a="1"/>
  <c r="F842" i="4" s="1"/>
  <c r="H838" i="4" a="1"/>
  <c r="H838" i="4" s="1"/>
  <c r="F834" i="4" a="1"/>
  <c r="F834" i="4" s="1"/>
  <c r="H834" i="4" a="1"/>
  <c r="H834" i="4" s="1"/>
  <c r="H830" i="4" a="1"/>
  <c r="H830" i="4" s="1"/>
  <c r="G830" i="4" a="1"/>
  <c r="G830" i="4" s="1"/>
  <c r="H826" i="4" a="1"/>
  <c r="H826" i="4" s="1"/>
  <c r="F826" i="4" a="1"/>
  <c r="F826" i="4" s="1"/>
  <c r="E818" i="4" a="1"/>
  <c r="E818" i="4" s="1"/>
  <c r="E814" i="4" a="1"/>
  <c r="E814" i="4" s="1"/>
  <c r="I810" i="4" a="1"/>
  <c r="I810" i="4" s="1"/>
  <c r="H810" i="4" a="1"/>
  <c r="H810" i="4" s="1"/>
  <c r="D802" i="4" a="1"/>
  <c r="D802" i="4" s="1"/>
  <c r="I802" i="4" a="1"/>
  <c r="I802" i="4" s="1"/>
  <c r="G798" i="4" a="1"/>
  <c r="G798" i="4" s="1"/>
  <c r="F794" i="4" a="1"/>
  <c r="F794" i="4" s="1"/>
  <c r="G794" i="4" a="1"/>
  <c r="G794" i="4" s="1"/>
  <c r="I790" i="4" a="1"/>
  <c r="I790" i="4" s="1"/>
  <c r="I789" i="4" a="1"/>
  <c r="I789" i="4" s="1"/>
  <c r="E789" i="4" a="1"/>
  <c r="E789" i="4" s="1"/>
  <c r="G841" i="4" a="1"/>
  <c r="G841" i="4" s="1"/>
  <c r="I841" i="4" a="1"/>
  <c r="I841" i="4" s="1"/>
  <c r="E837" i="4" a="1"/>
  <c r="E837" i="4" s="1"/>
  <c r="E833" i="4" a="1"/>
  <c r="E833" i="4" s="1"/>
  <c r="G833" i="4" a="1"/>
  <c r="G833" i="4" s="1"/>
  <c r="H829" i="4" a="1"/>
  <c r="H829" i="4" s="1"/>
  <c r="D825" i="4" a="1"/>
  <c r="D825" i="4" s="1"/>
  <c r="F825" i="4" a="1"/>
  <c r="F825" i="4" s="1"/>
  <c r="I821" i="4" a="1"/>
  <c r="I821" i="4" s="1"/>
  <c r="H817" i="4" a="1"/>
  <c r="H817" i="4" s="1"/>
  <c r="I813" i="4" a="1"/>
  <c r="I813" i="4" s="1"/>
  <c r="D813" i="4" a="1"/>
  <c r="D813" i="4" s="1"/>
  <c r="F809" i="4" a="1"/>
  <c r="F809" i="4" s="1"/>
  <c r="D809" i="4" a="1"/>
  <c r="D809" i="4" s="1"/>
  <c r="I805" i="4" a="1"/>
  <c r="I805" i="4" s="1"/>
  <c r="D801" i="4" a="1"/>
  <c r="D801" i="4" s="1"/>
  <c r="I801" i="4" a="1"/>
  <c r="I801" i="4" s="1"/>
  <c r="D797" i="4" a="1"/>
  <c r="D797" i="4" s="1"/>
  <c r="I793" i="4" a="1"/>
  <c r="I793" i="4" s="1"/>
  <c r="H793" i="4" a="1"/>
  <c r="H793" i="4" s="1"/>
  <c r="E840" i="4" a="1"/>
  <c r="E840" i="4" s="1"/>
  <c r="G840" i="4" a="1"/>
  <c r="G840" i="4" s="1"/>
  <c r="F836" i="4" a="1"/>
  <c r="F836" i="4" s="1"/>
  <c r="H836" i="4" a="1"/>
  <c r="H836" i="4" s="1"/>
  <c r="F832" i="4" a="1"/>
  <c r="F832" i="4" s="1"/>
  <c r="H832" i="4" a="1"/>
  <c r="H832" i="4" s="1"/>
  <c r="H828" i="4" a="1"/>
  <c r="H828" i="4" s="1"/>
  <c r="F824" i="4" a="1"/>
  <c r="F824" i="4" s="1"/>
  <c r="H824" i="4" a="1"/>
  <c r="H824" i="4" s="1"/>
  <c r="H820" i="4" a="1"/>
  <c r="H820" i="4" s="1"/>
  <c r="D816" i="4" a="1"/>
  <c r="D816" i="4" s="1"/>
  <c r="I816" i="4" a="1"/>
  <c r="I816" i="4" s="1"/>
  <c r="D812" i="4" a="1"/>
  <c r="D812" i="4" s="1"/>
  <c r="E808" i="4" a="1"/>
  <c r="E808" i="4" s="1"/>
  <c r="H804" i="4" a="1"/>
  <c r="H804" i="4" s="1"/>
  <c r="E800" i="4" a="1"/>
  <c r="E800" i="4" s="1"/>
  <c r="H796" i="4" a="1"/>
  <c r="H796" i="4" s="1"/>
  <c r="D792" i="4" a="1"/>
  <c r="D792" i="4" s="1"/>
  <c r="H843" i="4" a="1"/>
  <c r="H843" i="4" s="1"/>
  <c r="E839" i="4" a="1"/>
  <c r="E839" i="4" s="1"/>
  <c r="G839" i="4" a="1"/>
  <c r="G839" i="4" s="1"/>
  <c r="G835" i="4" a="1"/>
  <c r="G835" i="4" s="1"/>
  <c r="E831" i="4" a="1"/>
  <c r="E831" i="4" s="1"/>
  <c r="G831" i="4" a="1"/>
  <c r="G831" i="4" s="1"/>
  <c r="G827" i="4" a="1"/>
  <c r="G827" i="4" s="1"/>
  <c r="E823" i="4" a="1"/>
  <c r="E823" i="4" s="1"/>
  <c r="E819" i="4" a="1"/>
  <c r="E819" i="4" s="1"/>
  <c r="H815" i="4" a="1"/>
  <c r="H815" i="4" s="1"/>
  <c r="I811" i="4" a="1"/>
  <c r="I811" i="4" s="1"/>
  <c r="D811" i="4" a="1"/>
  <c r="D811" i="4" s="1"/>
  <c r="I807" i="4" a="1"/>
  <c r="I807" i="4" s="1"/>
  <c r="G807" i="4" a="1"/>
  <c r="G807" i="4" s="1"/>
  <c r="I803" i="4" a="1"/>
  <c r="I803" i="4" s="1"/>
  <c r="D799" i="4" a="1"/>
  <c r="D799" i="4" s="1"/>
  <c r="I799" i="4" a="1"/>
  <c r="I799" i="4" s="1"/>
  <c r="G795" i="4" a="1"/>
  <c r="G795" i="4" s="1"/>
  <c r="I795" i="4" a="1"/>
  <c r="I795" i="4" s="1"/>
  <c r="I791" i="4" a="1"/>
  <c r="I791" i="4" s="1"/>
  <c r="H791" i="4" a="1"/>
  <c r="H791" i="4" s="1"/>
  <c r="H842" i="4" a="1"/>
  <c r="H842" i="4" s="1"/>
  <c r="E838" i="4" a="1"/>
  <c r="E838" i="4" s="1"/>
  <c r="E834" i="4" a="1"/>
  <c r="E834" i="4" s="1"/>
  <c r="F830" i="4" a="1"/>
  <c r="F830" i="4" s="1"/>
  <c r="D830" i="4" a="1"/>
  <c r="D830" i="4" s="1"/>
  <c r="E826" i="4" a="1"/>
  <c r="E826" i="4" s="1"/>
  <c r="E822" i="4" a="1"/>
  <c r="E822" i="4" s="1"/>
  <c r="G822" i="4" a="1"/>
  <c r="G822" i="4" s="1"/>
  <c r="G818" i="4" a="1"/>
  <c r="G818" i="4" s="1"/>
  <c r="I818" i="4" a="1"/>
  <c r="I818" i="4" s="1"/>
  <c r="G814" i="4" a="1"/>
  <c r="G814" i="4" s="1"/>
  <c r="I814" i="4" a="1"/>
  <c r="I814" i="4" s="1"/>
  <c r="H806" i="4" a="1"/>
  <c r="H806" i="4" s="1"/>
  <c r="F806" i="4" a="1"/>
  <c r="F806" i="4" s="1"/>
  <c r="H802" i="4" a="1"/>
  <c r="H802" i="4" s="1"/>
  <c r="H798" i="4" a="1"/>
  <c r="H798" i="4" s="1"/>
  <c r="F798" i="4" a="1"/>
  <c r="F798" i="4" s="1"/>
  <c r="I794" i="4" a="1"/>
  <c r="I794" i="4" s="1"/>
  <c r="D790" i="4" a="1"/>
  <c r="D790" i="4" s="1"/>
  <c r="D789" i="4" a="1"/>
  <c r="D789" i="4" s="1"/>
  <c r="H789" i="4" a="1"/>
  <c r="H789" i="4" s="1"/>
  <c r="D841" i="4" a="1"/>
  <c r="D841" i="4" s="1"/>
  <c r="H837" i="4" a="1"/>
  <c r="H837" i="4" s="1"/>
  <c r="I833" i="4" a="1"/>
  <c r="I833" i="4" s="1"/>
  <c r="D833" i="4" a="1"/>
  <c r="D833" i="4" s="1"/>
  <c r="E829" i="4" a="1"/>
  <c r="E829" i="4" s="1"/>
  <c r="G829" i="4" a="1"/>
  <c r="G829" i="4" s="1"/>
  <c r="H825" i="4" a="1"/>
  <c r="H825" i="4" s="1"/>
  <c r="E821" i="4" a="1"/>
  <c r="E821" i="4" s="1"/>
  <c r="D817" i="4" a="1"/>
  <c r="D817" i="4" s="1"/>
  <c r="F817" i="4" a="1"/>
  <c r="F817" i="4" s="1"/>
  <c r="H813" i="4" a="1"/>
  <c r="H813" i="4" s="1"/>
  <c r="I809" i="4" a="1"/>
  <c r="I809" i="4" s="1"/>
  <c r="D805" i="4" a="1"/>
  <c r="D805" i="4" s="1"/>
  <c r="E801" i="4" a="1"/>
  <c r="E801" i="4" s="1"/>
  <c r="H797" i="4" a="1"/>
  <c r="H797" i="4" s="1"/>
  <c r="F797" i="4" a="1"/>
  <c r="F797" i="4" s="1"/>
  <c r="E844" i="4" a="1"/>
  <c r="E844" i="4" s="1"/>
  <c r="G844" i="4" a="1"/>
  <c r="G844" i="4" s="1"/>
  <c r="I840" i="4" a="1"/>
  <c r="I840" i="4" s="1"/>
  <c r="D840" i="4" a="1"/>
  <c r="D840" i="4" s="1"/>
  <c r="D836" i="4" a="1"/>
  <c r="D836" i="4" s="1"/>
  <c r="I836" i="4" a="1"/>
  <c r="I836" i="4" s="1"/>
  <c r="D828" i="4" a="1"/>
  <c r="D828" i="4" s="1"/>
  <c r="I828" i="4" a="1"/>
  <c r="I828" i="4" s="1"/>
  <c r="E824" i="4" a="1"/>
  <c r="E824" i="4" s="1"/>
  <c r="E820" i="4" a="1"/>
  <c r="E820" i="4" s="1"/>
  <c r="G820" i="4" a="1"/>
  <c r="G820" i="4" s="1"/>
  <c r="G816" i="4" a="1"/>
  <c r="G816" i="4" s="1"/>
  <c r="F812" i="4" a="1"/>
  <c r="F812" i="4" s="1"/>
  <c r="G812" i="4" a="1"/>
  <c r="G812" i="4" s="1"/>
  <c r="H808" i="4" a="1"/>
  <c r="H808" i="4" s="1"/>
  <c r="D808" i="4" a="1"/>
  <c r="D808" i="4" s="1"/>
  <c r="E804" i="4" a="1"/>
  <c r="E804" i="4" s="1"/>
  <c r="G804" i="4" a="1"/>
  <c r="G804" i="4" s="1"/>
  <c r="H800" i="4" a="1"/>
  <c r="H800" i="4" s="1"/>
  <c r="E796" i="4" a="1"/>
  <c r="E796" i="4" s="1"/>
  <c r="G792" i="4" a="1"/>
  <c r="G792" i="4" s="1"/>
  <c r="E792" i="4" a="1"/>
  <c r="E792" i="4" s="1"/>
  <c r="E843" i="4" a="1"/>
  <c r="E843" i="4" s="1"/>
  <c r="G843" i="4" a="1"/>
  <c r="G843" i="4" s="1"/>
  <c r="I839" i="4" a="1"/>
  <c r="I839" i="4" s="1"/>
  <c r="H835" i="4" a="1"/>
  <c r="H835" i="4" s="1"/>
  <c r="F831" i="4" a="1"/>
  <c r="F831" i="4" s="1"/>
  <c r="D831" i="4" a="1"/>
  <c r="D831" i="4" s="1"/>
  <c r="H827" i="4" a="1"/>
  <c r="H827" i="4" s="1"/>
  <c r="F827" i="4" a="1"/>
  <c r="F827" i="4" s="1"/>
  <c r="G823" i="4" a="1"/>
  <c r="G823" i="4" s="1"/>
  <c r="D819" i="4" a="1"/>
  <c r="D819" i="4" s="1"/>
  <c r="I819" i="4" a="1"/>
  <c r="I819" i="4" s="1"/>
  <c r="F815" i="4" a="1"/>
  <c r="F815" i="4" s="1"/>
  <c r="E815" i="4" a="1"/>
  <c r="E815" i="4" s="1"/>
  <c r="F811" i="4" a="1"/>
  <c r="F811" i="4" s="1"/>
  <c r="H811" i="4" a="1"/>
  <c r="H811" i="4" s="1"/>
  <c r="D803" i="4" a="1"/>
  <c r="D803" i="4" s="1"/>
  <c r="F803" i="4" a="1"/>
  <c r="F803" i="4" s="1"/>
  <c r="G799" i="4" a="1"/>
  <c r="G799" i="4" s="1"/>
  <c r="D795" i="4" a="1"/>
  <c r="D795" i="4" s="1"/>
  <c r="F795" i="4" a="1"/>
  <c r="F795" i="4" s="1"/>
  <c r="E842" i="4" a="1"/>
  <c r="E842" i="4" s="1"/>
  <c r="G838" i="4" a="1"/>
  <c r="G838" i="4" s="1"/>
  <c r="I838" i="4" a="1"/>
  <c r="I838" i="4" s="1"/>
  <c r="G834" i="4" a="1"/>
  <c r="G834" i="4" s="1"/>
  <c r="I834" i="4" a="1"/>
  <c r="I834" i="4" s="1"/>
  <c r="I830" i="4" a="1"/>
  <c r="I830" i="4" s="1"/>
  <c r="G826" i="4" a="1"/>
  <c r="G826" i="4" s="1"/>
  <c r="I826" i="4" a="1"/>
  <c r="I826" i="4" s="1"/>
  <c r="I822" i="4" a="1"/>
  <c r="I822" i="4" s="1"/>
  <c r="D822" i="4" a="1"/>
  <c r="D822" i="4" s="1"/>
  <c r="D818" i="4" a="1"/>
  <c r="D818" i="4" s="1"/>
  <c r="F818" i="4" a="1"/>
  <c r="F818" i="4" s="1"/>
  <c r="D814" i="4" a="1"/>
  <c r="D814" i="4" s="1"/>
  <c r="E810" i="4" a="1"/>
  <c r="E810" i="4" s="1"/>
  <c r="G810" i="4" a="1"/>
  <c r="G810" i="4" s="1"/>
  <c r="E806" i="4" a="1"/>
  <c r="E806" i="4" s="1"/>
  <c r="D806" i="4" a="1"/>
  <c r="D806" i="4" s="1"/>
  <c r="E802" i="4" a="1"/>
  <c r="E802" i="4" s="1"/>
  <c r="G802" i="4" a="1"/>
  <c r="G802" i="4" s="1"/>
  <c r="E798" i="4" a="1"/>
  <c r="E798" i="4" s="1"/>
  <c r="D794" i="4" a="1"/>
  <c r="D794" i="4" s="1"/>
  <c r="G790" i="4" a="1"/>
  <c r="G790" i="4" s="1"/>
  <c r="F790" i="4" a="1"/>
  <c r="F790" i="4" s="1"/>
  <c r="H822" i="4" a="1"/>
  <c r="H822" i="4" s="1"/>
  <c r="H814" i="4" a="1"/>
  <c r="H814" i="4" s="1"/>
  <c r="D810" i="4" a="1"/>
  <c r="D810" i="4" s="1"/>
  <c r="G806" i="4" a="1"/>
  <c r="G806" i="4" s="1"/>
  <c r="D798" i="4" a="1"/>
  <c r="D798" i="4" s="1"/>
  <c r="H794" i="4" a="1"/>
  <c r="H794" i="4" s="1"/>
  <c r="E790" i="4" a="1"/>
  <c r="E790" i="4" s="1"/>
  <c r="G789" i="4" a="1"/>
  <c r="G789" i="4" s="1"/>
  <c r="F841" i="4" a="1"/>
  <c r="F841" i="4" s="1"/>
  <c r="H841" i="4" a="1"/>
  <c r="H841" i="4" s="1"/>
  <c r="D837" i="4" a="1"/>
  <c r="D837" i="4" s="1"/>
  <c r="F837" i="4" a="1"/>
  <c r="F837" i="4" s="1"/>
  <c r="F833" i="4" a="1"/>
  <c r="F833" i="4" s="1"/>
  <c r="H833" i="4" a="1"/>
  <c r="H833" i="4" s="1"/>
  <c r="I829" i="4" a="1"/>
  <c r="I829" i="4" s="1"/>
  <c r="E825" i="4" a="1"/>
  <c r="E825" i="4" s="1"/>
  <c r="H821" i="4" a="1"/>
  <c r="H821" i="4" s="1"/>
  <c r="D821" i="4" a="1"/>
  <c r="D821" i="4" s="1"/>
  <c r="G817" i="4" a="1"/>
  <c r="G817" i="4" s="1"/>
  <c r="I817" i="4" a="1"/>
  <c r="I817" i="4" s="1"/>
  <c r="F813" i="4" a="1"/>
  <c r="F813" i="4" s="1"/>
  <c r="E809" i="4" a="1"/>
  <c r="E809" i="4" s="1"/>
  <c r="H805" i="4" a="1"/>
  <c r="H805" i="4" s="1"/>
  <c r="F805" i="4" a="1"/>
  <c r="F805" i="4" s="1"/>
  <c r="H801" i="4" a="1"/>
  <c r="H801" i="4" s="1"/>
  <c r="G801" i="4" a="1"/>
  <c r="G801" i="4" s="1"/>
  <c r="E797" i="4" a="1"/>
  <c r="E797" i="4" s="1"/>
  <c r="D793" i="4" a="1"/>
  <c r="D793" i="4" s="1"/>
  <c r="E793" i="4" a="1"/>
  <c r="E793" i="4" s="1"/>
  <c r="I844" i="4" a="1"/>
  <c r="I844" i="4" s="1"/>
  <c r="D844" i="4" a="1"/>
  <c r="D844" i="4" s="1"/>
  <c r="F840" i="4" a="1"/>
  <c r="F840" i="4" s="1"/>
  <c r="H840" i="4" a="1"/>
  <c r="H840" i="4" s="1"/>
  <c r="G836" i="4" a="1"/>
  <c r="G836" i="4" s="1"/>
  <c r="E832" i="4" a="1"/>
  <c r="E832" i="4" s="1"/>
  <c r="G832" i="4" a="1"/>
  <c r="G832" i="4" s="1"/>
  <c r="G828" i="4" a="1"/>
  <c r="G828" i="4" s="1"/>
  <c r="G824" i="4" a="1"/>
  <c r="G824" i="4" s="1"/>
  <c r="I824" i="4" a="1"/>
  <c r="I824" i="4" s="1"/>
  <c r="I820" i="4" a="1"/>
  <c r="I820" i="4" s="1"/>
  <c r="E816" i="4" a="1"/>
  <c r="E816" i="4" s="1"/>
  <c r="I812" i="4" a="1"/>
  <c r="I812" i="4" s="1"/>
  <c r="E812" i="4" a="1"/>
  <c r="E812" i="4" s="1"/>
  <c r="F808" i="4" a="1"/>
  <c r="F808" i="4" s="1"/>
  <c r="G808" i="4" a="1"/>
  <c r="G808" i="4" s="1"/>
  <c r="I804" i="4" a="1"/>
  <c r="I804" i="4" s="1"/>
  <c r="D800" i="4" a="1"/>
  <c r="D800" i="4" s="1"/>
  <c r="F800" i="4" a="1"/>
  <c r="F800" i="4" s="1"/>
  <c r="G796" i="4" a="1"/>
  <c r="G796" i="4" s="1"/>
  <c r="I796" i="4" a="1"/>
  <c r="I796" i="4" s="1"/>
  <c r="F792" i="4" a="1"/>
  <c r="F792" i="4" s="1"/>
  <c r="H792" i="4" a="1"/>
  <c r="H792" i="4" s="1"/>
  <c r="I843" i="4" a="1"/>
  <c r="I843" i="4" s="1"/>
  <c r="D839" i="4" a="1"/>
  <c r="D839" i="4" s="1"/>
  <c r="F839" i="4" a="1"/>
  <c r="F839" i="4" s="1"/>
  <c r="F835" i="4" a="1"/>
  <c r="F835" i="4" s="1"/>
  <c r="E835" i="4" a="1"/>
  <c r="E835" i="4" s="1"/>
  <c r="I831" i="4" a="1"/>
  <c r="I831" i="4" s="1"/>
  <c r="H831" i="4" a="1"/>
  <c r="H831" i="4" s="1"/>
  <c r="E827" i="4" a="1"/>
  <c r="E827" i="4" s="1"/>
  <c r="F823" i="4" a="1"/>
  <c r="F823" i="4" s="1"/>
  <c r="D823" i="4" a="1"/>
  <c r="D823" i="4" s="1"/>
  <c r="G819" i="4" a="1"/>
  <c r="G819" i="4" s="1"/>
  <c r="D815" i="4" a="1"/>
  <c r="D815" i="4" s="1"/>
  <c r="I815" i="4" a="1"/>
  <c r="I815" i="4" s="1"/>
  <c r="E807" i="4" a="1"/>
  <c r="E807" i="4" s="1"/>
  <c r="F807" i="4" a="1"/>
  <c r="F807" i="4" s="1"/>
  <c r="H803" i="4" a="1"/>
  <c r="H803" i="4" s="1"/>
  <c r="E799" i="4" a="1"/>
  <c r="E799" i="4" s="1"/>
  <c r="F799" i="4" a="1"/>
  <c r="F799" i="4" s="1"/>
  <c r="H795" i="4" a="1"/>
  <c r="H795" i="4" s="1"/>
  <c r="D791" i="4" a="1"/>
  <c r="D791" i="4" s="1"/>
  <c r="E791" i="4" a="1"/>
  <c r="E791" i="4" s="1"/>
  <c r="G842" i="4" a="1"/>
  <c r="G842" i="4" s="1"/>
  <c r="I842" i="4" a="1"/>
  <c r="I842" i="4" s="1"/>
  <c r="D838" i="4" a="1"/>
  <c r="D838" i="4" s="1"/>
  <c r="F838" i="4" a="1"/>
  <c r="F838" i="4" s="1"/>
  <c r="D834" i="4" a="1"/>
  <c r="D834" i="4" s="1"/>
  <c r="E830" i="4" a="1"/>
  <c r="E830" i="4" s="1"/>
  <c r="D826" i="4" a="1"/>
  <c r="D826" i="4" s="1"/>
  <c r="F822" i="4" a="1"/>
  <c r="F822" i="4" s="1"/>
  <c r="H818" i="4" a="1"/>
  <c r="H818" i="4" s="1"/>
  <c r="F814" i="4" a="1"/>
  <c r="F814" i="4" s="1"/>
  <c r="F810" i="4" a="1"/>
  <c r="F810" i="4" s="1"/>
  <c r="I806" i="4" a="1"/>
  <c r="I806" i="4" s="1"/>
  <c r="F802" i="4" a="1"/>
  <c r="F802" i="4" s="1"/>
  <c r="I798" i="4" a="1"/>
  <c r="I798" i="4" s="1"/>
  <c r="E794" i="4" a="1"/>
  <c r="E794" i="4" s="1"/>
  <c r="H790" i="4" a="1"/>
  <c r="H790" i="4" s="1"/>
  <c r="C849" i="4"/>
  <c r="J74" i="6"/>
  <c r="S215" i="19"/>
  <c r="J215" i="19"/>
  <c r="P215" i="19"/>
  <c r="AJ74" i="6"/>
  <c r="AQ74" i="6"/>
  <c r="H215" i="19"/>
  <c r="U74" i="6"/>
  <c r="AF215" i="19"/>
  <c r="AK215" i="19"/>
  <c r="AB74" i="6"/>
  <c r="AI74" i="6"/>
  <c r="G215" i="19"/>
  <c r="AN74" i="6"/>
  <c r="AA215" i="19"/>
  <c r="R215" i="19"/>
  <c r="AN215" i="19"/>
  <c r="AL74" i="6"/>
  <c r="T74" i="6"/>
  <c r="BL215" i="19"/>
  <c r="BR215" i="19"/>
  <c r="AR74" i="6"/>
  <c r="BB74" i="6"/>
  <c r="BQ215" i="19"/>
  <c r="AU74" i="6"/>
  <c r="BA74" i="6"/>
  <c r="BT215" i="19"/>
  <c r="AY215" i="19"/>
  <c r="AZ74" i="6"/>
  <c r="BJ74" i="6"/>
  <c r="AR215" i="19"/>
  <c r="AX215" i="19"/>
  <c r="BC74" i="6"/>
  <c r="BI74" i="6"/>
  <c r="R74" i="6"/>
  <c r="F74" i="6"/>
  <c r="AJ215" i="19"/>
  <c r="AO215" i="19"/>
  <c r="AH74" i="6"/>
  <c r="Z74" i="6"/>
  <c r="AM215" i="19"/>
  <c r="M215" i="19"/>
  <c r="N74" i="6"/>
  <c r="AL215" i="19"/>
  <c r="U215" i="19"/>
  <c r="AF74" i="6"/>
  <c r="AD74" i="6"/>
  <c r="AD215" i="19"/>
  <c r="V74" i="6"/>
  <c r="K215" i="19"/>
  <c r="X215" i="19"/>
  <c r="I74" i="6"/>
  <c r="AM74" i="6"/>
  <c r="P74" i="6"/>
  <c r="AW215" i="19"/>
  <c r="BG215" i="19"/>
  <c r="BH74" i="6"/>
  <c r="BR74" i="6"/>
  <c r="AZ215" i="19"/>
  <c r="BF215" i="19"/>
  <c r="BK74" i="6"/>
  <c r="BQ74" i="6"/>
  <c r="BE215" i="19"/>
  <c r="BO215" i="19"/>
  <c r="BP74" i="6"/>
  <c r="BH215" i="19"/>
  <c r="BN215" i="19"/>
  <c r="BS74" i="6"/>
  <c r="AX74" i="6"/>
  <c r="E74" i="6"/>
  <c r="K74" i="6"/>
  <c r="AP215" i="19"/>
  <c r="Y215" i="19"/>
  <c r="X74" i="6"/>
  <c r="AO74" i="6"/>
  <c r="L215" i="19"/>
  <c r="S74" i="6"/>
  <c r="AE215" i="19"/>
  <c r="V215" i="19"/>
  <c r="E215" i="19"/>
  <c r="L74" i="6"/>
  <c r="H74" i="6"/>
  <c r="AC215" i="19"/>
  <c r="G74" i="6"/>
  <c r="T215" i="19"/>
  <c r="AG215" i="19"/>
  <c r="Y74" i="6"/>
  <c r="AK74" i="6"/>
  <c r="M74" i="6"/>
  <c r="BM215" i="19"/>
  <c r="BT74" i="6"/>
  <c r="AW74" i="6"/>
  <c r="BP215" i="19"/>
  <c r="AU215" i="19"/>
  <c r="AV74" i="6"/>
  <c r="BF74" i="6"/>
  <c r="C788" i="4"/>
  <c r="AT215" i="19"/>
  <c r="AY74" i="6"/>
  <c r="BE74" i="6"/>
  <c r="AS215" i="19"/>
  <c r="BC215" i="19"/>
  <c r="BD74" i="6"/>
  <c r="BN74" i="6"/>
  <c r="AC74" i="6"/>
  <c r="AI215" i="19"/>
  <c r="Z215" i="19"/>
  <c r="I215" i="19"/>
  <c r="AA74" i="6"/>
  <c r="Q74" i="6"/>
  <c r="N215" i="19"/>
  <c r="W74" i="6"/>
  <c r="O215" i="19"/>
  <c r="F215" i="19"/>
  <c r="O74" i="6"/>
  <c r="AG74" i="6"/>
  <c r="W215" i="19"/>
  <c r="AB215" i="19"/>
  <c r="AQ215" i="19"/>
  <c r="AH215" i="19"/>
  <c r="Q215" i="19"/>
  <c r="AP74" i="6"/>
  <c r="AE74" i="6"/>
  <c r="AV215" i="19"/>
  <c r="BB215" i="19"/>
  <c r="BG74" i="6"/>
  <c r="BM74" i="6"/>
  <c r="BA215" i="19"/>
  <c r="BK215" i="19"/>
  <c r="BL74" i="6"/>
  <c r="BD215" i="19"/>
  <c r="BJ215" i="19"/>
  <c r="BO74" i="6"/>
  <c r="AT74" i="6"/>
  <c r="BI215" i="19"/>
  <c r="BS215" i="19"/>
  <c r="AS74" i="6"/>
  <c r="C789" i="4" l="1" a="1"/>
  <c r="C789" i="4" s="1"/>
  <c r="C841" i="4" a="1"/>
  <c r="C841" i="4" s="1"/>
  <c r="C833" i="4" a="1"/>
  <c r="C833" i="4" s="1"/>
  <c r="C840" i="4" a="1"/>
  <c r="C840" i="4" s="1"/>
  <c r="C836" i="4" a="1"/>
  <c r="C836" i="4" s="1"/>
  <c r="C812" i="4" a="1"/>
  <c r="C812" i="4" s="1"/>
  <c r="C839" i="4" a="1"/>
  <c r="C839" i="4" s="1"/>
  <c r="C831" i="4" a="1"/>
  <c r="C831" i="4" s="1"/>
  <c r="C795" i="4" a="1"/>
  <c r="C795" i="4" s="1"/>
  <c r="C822" i="4" a="1"/>
  <c r="C822" i="4" s="1"/>
  <c r="C818" i="4" a="1"/>
  <c r="C818" i="4" s="1"/>
  <c r="C814" i="4" a="1"/>
  <c r="C814" i="4" s="1"/>
  <c r="C806" i="4" a="1"/>
  <c r="C806" i="4" s="1"/>
  <c r="C798" i="4" a="1"/>
  <c r="C798" i="4" s="1"/>
  <c r="C829" i="4" a="1"/>
  <c r="C829" i="4" s="1"/>
  <c r="C817" i="4" a="1"/>
  <c r="C817" i="4" s="1"/>
  <c r="C797" i="4" a="1"/>
  <c r="C797" i="4" s="1"/>
  <c r="C844" i="4" a="1"/>
  <c r="C844" i="4" s="1"/>
  <c r="C820" i="4" a="1"/>
  <c r="C820" i="4" s="1"/>
  <c r="C808" i="4" a="1"/>
  <c r="C808" i="4" s="1"/>
  <c r="C804" i="4" a="1"/>
  <c r="C804" i="4" s="1"/>
  <c r="C800" i="4" a="1"/>
  <c r="C800" i="4" s="1"/>
  <c r="C792" i="4" a="1"/>
  <c r="C792" i="4" s="1"/>
  <c r="C843" i="4" a="1"/>
  <c r="C843" i="4" s="1"/>
  <c r="C827" i="4" a="1"/>
  <c r="C827" i="4" s="1"/>
  <c r="C823" i="4" a="1"/>
  <c r="C823" i="4" s="1"/>
  <c r="C815" i="4" a="1"/>
  <c r="C815" i="4" s="1"/>
  <c r="C838" i="4" a="1"/>
  <c r="C838" i="4" s="1"/>
  <c r="C834" i="4" a="1"/>
  <c r="C834" i="4" s="1"/>
  <c r="C810" i="4" a="1"/>
  <c r="C810" i="4" s="1"/>
  <c r="C802" i="4" a="1"/>
  <c r="C802" i="4" s="1"/>
  <c r="C790" i="4" a="1"/>
  <c r="C790" i="4" s="1"/>
  <c r="C837" i="4" a="1"/>
  <c r="C837" i="4" s="1"/>
  <c r="C821" i="4" a="1"/>
  <c r="C821" i="4" s="1"/>
  <c r="C813" i="4" a="1"/>
  <c r="C813" i="4" s="1"/>
  <c r="C805" i="4" a="1"/>
  <c r="C805" i="4" s="1"/>
  <c r="C801" i="4" a="1"/>
  <c r="C801" i="4" s="1"/>
  <c r="C793" i="4" a="1"/>
  <c r="C793" i="4" s="1"/>
  <c r="C832" i="4" a="1"/>
  <c r="C832" i="4" s="1"/>
  <c r="C824" i="4" a="1"/>
  <c r="C824" i="4" s="1"/>
  <c r="C796" i="4" a="1"/>
  <c r="C796" i="4" s="1"/>
  <c r="C835" i="4" a="1"/>
  <c r="C835" i="4" s="1"/>
  <c r="C807" i="4" a="1"/>
  <c r="C807" i="4" s="1"/>
  <c r="C799" i="4" a="1"/>
  <c r="C799" i="4" s="1"/>
  <c r="C791" i="4" a="1"/>
  <c r="C791" i="4" s="1"/>
  <c r="C842" i="4" a="1"/>
  <c r="C842" i="4" s="1"/>
  <c r="C794" i="4" a="1"/>
  <c r="C794" i="4" s="1"/>
  <c r="C825" i="4" a="1"/>
  <c r="C825" i="4" s="1"/>
  <c r="C809" i="4" a="1"/>
  <c r="C809" i="4" s="1"/>
  <c r="C828" i="4" a="1"/>
  <c r="C828" i="4" s="1"/>
  <c r="C816" i="4" a="1"/>
  <c r="C816" i="4" s="1"/>
  <c r="C819" i="4" a="1"/>
  <c r="C819" i="4" s="1"/>
  <c r="C811" i="4" a="1"/>
  <c r="C811" i="4" s="1"/>
  <c r="C803" i="4" a="1"/>
  <c r="C803" i="4" s="1"/>
  <c r="C830" i="4" a="1"/>
  <c r="C830" i="4" s="1"/>
  <c r="C826" i="4" a="1"/>
  <c r="C826" i="4" s="1"/>
  <c r="C1036" i="4" a="1"/>
  <c r="C1036" i="4" s="1"/>
  <c r="C1004" i="4" a="1"/>
  <c r="C1004" i="4" s="1"/>
  <c r="C992" i="4" a="1"/>
  <c r="C992" i="4" s="1"/>
  <c r="C960" i="4" a="1"/>
  <c r="C960" i="4" s="1"/>
  <c r="C944" i="4" a="1"/>
  <c r="C944" i="4" s="1"/>
  <c r="C900" i="4" a="1"/>
  <c r="C900" i="4" s="1"/>
  <c r="C1027" i="4" a="1"/>
  <c r="C1027" i="4" s="1"/>
  <c r="C903" i="4" a="1"/>
  <c r="C903" i="4" s="1"/>
  <c r="C891" i="4" a="1"/>
  <c r="C891" i="4" s="1"/>
  <c r="C883" i="4" a="1"/>
  <c r="C883" i="4" s="1"/>
  <c r="C940" i="4" a="1"/>
  <c r="C940" i="4" s="1"/>
  <c r="C896" i="4" a="1"/>
  <c r="C896" i="4" s="1"/>
  <c r="C864" i="4" a="1"/>
  <c r="C864" i="4" s="1"/>
  <c r="C1019" i="4" a="1"/>
  <c r="C1019" i="4" s="1"/>
  <c r="C975" i="4" a="1"/>
  <c r="C975" i="4" s="1"/>
  <c r="C971" i="4" a="1"/>
  <c r="C971" i="4" s="1"/>
  <c r="C959" i="4" a="1"/>
  <c r="C959" i="4" s="1"/>
  <c r="C939" i="4" a="1"/>
  <c r="C939" i="4" s="1"/>
  <c r="C931" i="4" a="1"/>
  <c r="C931" i="4" s="1"/>
  <c r="C915" i="4" a="1"/>
  <c r="C915" i="4" s="1"/>
  <c r="C1043" i="4" a="1"/>
  <c r="C1043" i="4" s="1"/>
  <c r="C1024" i="4" a="1"/>
  <c r="C1024" i="4" s="1"/>
  <c r="C1016" i="4" a="1"/>
  <c r="C1016" i="4" s="1"/>
  <c r="C976" i="4" a="1"/>
  <c r="C976" i="4" s="1"/>
  <c r="C912" i="4" a="1"/>
  <c r="C912" i="4" s="1"/>
  <c r="C879" i="4" a="1"/>
  <c r="C879" i="4" s="1"/>
  <c r="C875" i="4" a="1"/>
  <c r="C875" i="4" s="1"/>
  <c r="C871" i="4" a="1"/>
  <c r="C871" i="4" s="1"/>
  <c r="C996" i="4" a="1"/>
  <c r="C996" i="4" s="1"/>
  <c r="C984" i="4" a="1"/>
  <c r="C984" i="4" s="1"/>
  <c r="C972" i="4" a="1"/>
  <c r="C972" i="4" s="1"/>
  <c r="C952" i="4" a="1"/>
  <c r="C952" i="4" s="1"/>
  <c r="C932" i="4" a="1"/>
  <c r="C932" i="4" s="1"/>
  <c r="C852" i="4" a="1"/>
  <c r="C852" i="4" s="1"/>
  <c r="C1035" i="4" a="1"/>
  <c r="C1035" i="4" s="1"/>
  <c r="C1031" i="4" a="1"/>
  <c r="C1031" i="4" s="1"/>
  <c r="C999" i="4" a="1"/>
  <c r="C999" i="4" s="1"/>
  <c r="C987" i="4" a="1"/>
  <c r="C987" i="4" s="1"/>
  <c r="C983" i="4" a="1"/>
  <c r="C983" i="4" s="1"/>
  <c r="C923" i="4" a="1"/>
  <c r="C923" i="4" s="1"/>
  <c r="C919" i="4" a="1"/>
  <c r="C919" i="4" s="1"/>
  <c r="C911" i="4" a="1"/>
  <c r="C911" i="4" s="1"/>
  <c r="C1014" i="4" a="1"/>
  <c r="C1014" i="4" s="1"/>
  <c r="C1045" i="4" a="1"/>
  <c r="C1045" i="4" s="1"/>
  <c r="C1015" i="4" a="1"/>
  <c r="C1015" i="4" s="1"/>
  <c r="C1003" i="4" a="1"/>
  <c r="C1003" i="4" s="1"/>
  <c r="C943" i="4" a="1"/>
  <c r="C943" i="4" s="1"/>
  <c r="C907" i="4" a="1"/>
  <c r="C907" i="4" s="1"/>
  <c r="C899" i="4" a="1"/>
  <c r="C899" i="4" s="1"/>
  <c r="C867" i="4" a="1"/>
  <c r="C867" i="4" s="1"/>
  <c r="C863" i="4" a="1"/>
  <c r="C863" i="4" s="1"/>
  <c r="C859" i="4" a="1"/>
  <c r="C859" i="4" s="1"/>
  <c r="C855" i="4" a="1"/>
  <c r="C855" i="4" s="1"/>
  <c r="C851" i="4" a="1"/>
  <c r="C851" i="4" s="1"/>
  <c r="C964" i="4" a="1"/>
  <c r="C964" i="4" s="1"/>
  <c r="C1032" i="4" a="1"/>
  <c r="C1032" i="4" s="1"/>
  <c r="C924" i="4" a="1"/>
  <c r="C924" i="4" s="1"/>
  <c r="C888" i="4" a="1"/>
  <c r="C888" i="4" s="1"/>
  <c r="C872" i="4" a="1"/>
  <c r="C872" i="4" s="1"/>
  <c r="C856" i="4" a="1"/>
  <c r="C856" i="4" s="1"/>
  <c r="C1040" i="4" a="1"/>
  <c r="C1040" i="4" s="1"/>
  <c r="C991" i="4" a="1"/>
  <c r="C991" i="4" s="1"/>
  <c r="C979" i="4" a="1"/>
  <c r="C979" i="4" s="1"/>
  <c r="C963" i="4" a="1"/>
  <c r="C963" i="4" s="1"/>
  <c r="C895" i="4" a="1"/>
  <c r="C895" i="4" s="1"/>
  <c r="C887" i="4" a="1"/>
  <c r="C887" i="4" s="1"/>
  <c r="C920" i="4" a="1"/>
  <c r="C920" i="4" s="1"/>
  <c r="C908" i="4" a="1"/>
  <c r="C908" i="4" s="1"/>
  <c r="C1044" i="4" a="1"/>
  <c r="C1044" i="4" s="1"/>
  <c r="C1023" i="4" a="1"/>
  <c r="C1023" i="4" s="1"/>
  <c r="C1011" i="4" a="1"/>
  <c r="C1011" i="4" s="1"/>
  <c r="C1007" i="4" a="1"/>
  <c r="C1007" i="4" s="1"/>
  <c r="C955" i="4" a="1"/>
  <c r="C955" i="4" s="1"/>
  <c r="C935" i="4" a="1"/>
  <c r="C935" i="4" s="1"/>
  <c r="C927" i="4" a="1"/>
  <c r="C927" i="4" s="1"/>
  <c r="C1038" i="4" a="1"/>
  <c r="C1038" i="4" s="1"/>
  <c r="C1022" i="4" a="1"/>
  <c r="C1022" i="4" s="1"/>
  <c r="C1010" i="4" a="1"/>
  <c r="C1010" i="4" s="1"/>
  <c r="C1006" i="4" a="1"/>
  <c r="C1006" i="4" s="1"/>
  <c r="C998" i="4" a="1"/>
  <c r="C998" i="4" s="1"/>
  <c r="C986" i="4" a="1"/>
  <c r="C986" i="4" s="1"/>
  <c r="C982" i="4" a="1"/>
  <c r="C982" i="4" s="1"/>
  <c r="C850" i="4" a="1"/>
  <c r="C850" i="4" s="1"/>
  <c r="C967" i="4" a="1"/>
  <c r="C967" i="4" s="1"/>
  <c r="C947" i="4" a="1"/>
  <c r="C947" i="4" s="1"/>
  <c r="C1030" i="4" a="1"/>
  <c r="C1030" i="4" s="1"/>
  <c r="C958" i="4" a="1"/>
  <c r="C958" i="4" s="1"/>
  <c r="C942" i="4" a="1"/>
  <c r="C942" i="4" s="1"/>
  <c r="C922" i="4" a="1"/>
  <c r="C922" i="4" s="1"/>
  <c r="C918" i="4" a="1"/>
  <c r="C918" i="4" s="1"/>
  <c r="C910" i="4" a="1"/>
  <c r="C910" i="4" s="1"/>
  <c r="C902" i="4" a="1"/>
  <c r="C902" i="4" s="1"/>
  <c r="C882" i="4" a="1"/>
  <c r="C882" i="4" s="1"/>
  <c r="C874" i="4" a="1"/>
  <c r="C874" i="4" s="1"/>
  <c r="C858" i="4" a="1"/>
  <c r="C858" i="4" s="1"/>
  <c r="C956" i="4" a="1"/>
  <c r="C956" i="4" s="1"/>
  <c r="C948" i="4" a="1"/>
  <c r="C948" i="4" s="1"/>
  <c r="C884" i="4" a="1"/>
  <c r="C884" i="4" s="1"/>
  <c r="C951" i="4" a="1"/>
  <c r="C951" i="4" s="1"/>
  <c r="C1026" i="4" a="1"/>
  <c r="C1026" i="4" s="1"/>
  <c r="C1002" i="4" a="1"/>
  <c r="C1002" i="4" s="1"/>
  <c r="C974" i="4" a="1"/>
  <c r="C974" i="4" s="1"/>
  <c r="C926" i="4" a="1"/>
  <c r="C926" i="4" s="1"/>
  <c r="C906" i="4" a="1"/>
  <c r="C906" i="4" s="1"/>
  <c r="C898" i="4" a="1"/>
  <c r="C898" i="4" s="1"/>
  <c r="C878" i="4" a="1"/>
  <c r="C878" i="4" s="1"/>
  <c r="C870" i="4" a="1"/>
  <c r="C870" i="4" s="1"/>
  <c r="C866" i="4" a="1"/>
  <c r="C866" i="4" s="1"/>
  <c r="C862" i="4" a="1"/>
  <c r="C862" i="4" s="1"/>
  <c r="C1008" i="4" a="1"/>
  <c r="C1008" i="4" s="1"/>
  <c r="C968" i="4" a="1"/>
  <c r="C968" i="4" s="1"/>
  <c r="C880" i="4" a="1"/>
  <c r="C880" i="4" s="1"/>
  <c r="C868" i="4" a="1"/>
  <c r="C868" i="4" s="1"/>
  <c r="C1025" i="4" a="1"/>
  <c r="C1025" i="4" s="1"/>
  <c r="C1017" i="4" a="1"/>
  <c r="C1017" i="4" s="1"/>
  <c r="C1005" i="4" a="1"/>
  <c r="C1005" i="4" s="1"/>
  <c r="C1001" i="4" a="1"/>
  <c r="C1001" i="4" s="1"/>
  <c r="C985" i="4" a="1"/>
  <c r="C985" i="4" s="1"/>
  <c r="C977" i="4" a="1"/>
  <c r="C977" i="4" s="1"/>
  <c r="C949" i="4" a="1"/>
  <c r="C949" i="4" s="1"/>
  <c r="C1034" i="4" a="1"/>
  <c r="C1034" i="4" s="1"/>
  <c r="C994" i="4" a="1"/>
  <c r="C994" i="4" s="1"/>
  <c r="C990" i="4" a="1"/>
  <c r="C990" i="4" s="1"/>
  <c r="C970" i="4" a="1"/>
  <c r="C970" i="4" s="1"/>
  <c r="C962" i="4" a="1"/>
  <c r="C962" i="4" s="1"/>
  <c r="C886" i="4" a="1"/>
  <c r="C886" i="4" s="1"/>
  <c r="C1028" i="4" a="1"/>
  <c r="C1028" i="4" s="1"/>
  <c r="C1000" i="4" a="1"/>
  <c r="C1000" i="4" s="1"/>
  <c r="C980" i="4" a="1"/>
  <c r="C980" i="4" s="1"/>
  <c r="C936" i="4" a="1"/>
  <c r="C936" i="4" s="1"/>
  <c r="C916" i="4" a="1"/>
  <c r="C916" i="4" s="1"/>
  <c r="C1046" i="4" a="1"/>
  <c r="C1046" i="4" s="1"/>
  <c r="C1037" i="4" a="1"/>
  <c r="C1037" i="4" s="1"/>
  <c r="C1013" i="4" a="1"/>
  <c r="C1013" i="4" s="1"/>
  <c r="C997" i="4" a="1"/>
  <c r="C997" i="4" s="1"/>
  <c r="C993" i="4" a="1"/>
  <c r="C993" i="4" s="1"/>
  <c r="C973" i="4" a="1"/>
  <c r="C973" i="4" s="1"/>
  <c r="C961" i="4" a="1"/>
  <c r="C961" i="4" s="1"/>
  <c r="C945" i="4" a="1"/>
  <c r="C945" i="4" s="1"/>
  <c r="C929" i="4" a="1"/>
  <c r="C929" i="4" s="1"/>
  <c r="C876" i="4" a="1"/>
  <c r="C876" i="4" s="1"/>
  <c r="C995" i="4" a="1"/>
  <c r="C995" i="4" s="1"/>
  <c r="C1018" i="4" a="1"/>
  <c r="C1018" i="4" s="1"/>
  <c r="C978" i="4" a="1"/>
  <c r="C978" i="4" s="1"/>
  <c r="C966" i="4" a="1"/>
  <c r="C966" i="4" s="1"/>
  <c r="C954" i="4" a="1"/>
  <c r="C954" i="4" s="1"/>
  <c r="C950" i="4" a="1"/>
  <c r="C950" i="4" s="1"/>
  <c r="C946" i="4" a="1"/>
  <c r="C946" i="4" s="1"/>
  <c r="C938" i="4" a="1"/>
  <c r="C938" i="4" s="1"/>
  <c r="C934" i="4" a="1"/>
  <c r="C934" i="4" s="1"/>
  <c r="C930" i="4" a="1"/>
  <c r="C930" i="4" s="1"/>
  <c r="C914" i="4" a="1"/>
  <c r="C914" i="4" s="1"/>
  <c r="C894" i="4" a="1"/>
  <c r="C894" i="4" s="1"/>
  <c r="C890" i="4" a="1"/>
  <c r="C890" i="4" s="1"/>
  <c r="C854" i="4" a="1"/>
  <c r="C854" i="4" s="1"/>
  <c r="C1041" i="4" a="1"/>
  <c r="C1041" i="4" s="1"/>
  <c r="C1020" i="4" a="1"/>
  <c r="C1020" i="4" s="1"/>
  <c r="C1012" i="4" a="1"/>
  <c r="C1012" i="4" s="1"/>
  <c r="C988" i="4" a="1"/>
  <c r="C988" i="4" s="1"/>
  <c r="C928" i="4" a="1"/>
  <c r="C928" i="4" s="1"/>
  <c r="C892" i="4" a="1"/>
  <c r="C892" i="4" s="1"/>
  <c r="C1042" i="4" a="1"/>
  <c r="C1042" i="4" s="1"/>
  <c r="C1029" i="4" a="1"/>
  <c r="C1029" i="4" s="1"/>
  <c r="C969" i="4" a="1"/>
  <c r="C969" i="4" s="1"/>
  <c r="C904" i="4" a="1"/>
  <c r="C904" i="4" s="1"/>
  <c r="C1009" i="4" a="1"/>
  <c r="C1009" i="4" s="1"/>
  <c r="C965" i="4" a="1"/>
  <c r="C965" i="4" s="1"/>
  <c r="C937" i="4" a="1"/>
  <c r="C937" i="4" s="1"/>
  <c r="C933" i="4" a="1"/>
  <c r="C933" i="4" s="1"/>
  <c r="C925" i="4" a="1"/>
  <c r="C925" i="4" s="1"/>
  <c r="C913" i="4" a="1"/>
  <c r="C913" i="4" s="1"/>
  <c r="C905" i="4" a="1"/>
  <c r="C905" i="4" s="1"/>
  <c r="C897" i="4" a="1"/>
  <c r="C897" i="4" s="1"/>
  <c r="C893" i="4" a="1"/>
  <c r="C893" i="4" s="1"/>
  <c r="C857" i="4" a="1"/>
  <c r="C857" i="4" s="1"/>
  <c r="C853" i="4" a="1"/>
  <c r="C853" i="4" s="1"/>
  <c r="C881" i="4" a="1"/>
  <c r="C881" i="4" s="1"/>
  <c r="C861" i="4" a="1"/>
  <c r="C861" i="4" s="1"/>
  <c r="C989" i="4" a="1"/>
  <c r="C989" i="4" s="1"/>
  <c r="C981" i="4" a="1"/>
  <c r="C981" i="4" s="1"/>
  <c r="C941" i="4" a="1"/>
  <c r="C941" i="4" s="1"/>
  <c r="C901" i="4" a="1"/>
  <c r="C901" i="4" s="1"/>
  <c r="C865" i="4" a="1"/>
  <c r="C865" i="4" s="1"/>
  <c r="C860" i="4" a="1"/>
  <c r="C860" i="4" s="1"/>
  <c r="C1033" i="4" a="1"/>
  <c r="C1033" i="4" s="1"/>
  <c r="C1021" i="4" a="1"/>
  <c r="C1021" i="4" s="1"/>
  <c r="C953" i="4" a="1"/>
  <c r="C953" i="4" s="1"/>
  <c r="C889" i="4" a="1"/>
  <c r="C889" i="4" s="1"/>
  <c r="C885" i="4" a="1"/>
  <c r="C885" i="4" s="1"/>
  <c r="C873" i="4" a="1"/>
  <c r="C873" i="4" s="1"/>
  <c r="C869" i="4" a="1"/>
  <c r="C869" i="4" s="1"/>
  <c r="C877" i="4" a="1"/>
  <c r="C877" i="4" s="1"/>
  <c r="C957" i="4" a="1"/>
  <c r="C957" i="4" s="1"/>
  <c r="C921" i="4" a="1"/>
  <c r="C921" i="4" s="1"/>
  <c r="C917" i="4" a="1"/>
  <c r="C917" i="4" s="1"/>
  <c r="C909" i="4" a="1"/>
  <c r="C909" i="4" s="1"/>
  <c r="H845" i="4"/>
  <c r="D845" i="4"/>
  <c r="BT845" i="4"/>
  <c r="R845" i="4"/>
  <c r="BQ845" i="4"/>
  <c r="Y845" i="4"/>
  <c r="BN845" i="4"/>
  <c r="BC845" i="4"/>
  <c r="O845" i="4"/>
  <c r="W845" i="4"/>
  <c r="BB845" i="4"/>
  <c r="L845" i="4"/>
  <c r="BD845" i="4"/>
  <c r="BM845" i="4"/>
  <c r="AH845" i="4"/>
  <c r="V845" i="4"/>
  <c r="BO845" i="4"/>
  <c r="AF845" i="4"/>
  <c r="E1047" i="4"/>
  <c r="AD1047" i="4"/>
  <c r="AS1047" i="4"/>
  <c r="N1047" i="4"/>
  <c r="U1047" i="4"/>
  <c r="BO1047" i="4"/>
  <c r="BI1047" i="4"/>
  <c r="Y1047" i="4"/>
  <c r="BP1047" i="4"/>
  <c r="BJ1047" i="4"/>
  <c r="BN1047" i="4"/>
  <c r="BH1047" i="4"/>
  <c r="BR1047" i="4"/>
  <c r="BA1047" i="4"/>
  <c r="AQ1047" i="4"/>
  <c r="Z1047" i="4"/>
  <c r="BS845" i="4"/>
  <c r="BA845" i="4"/>
  <c r="T845" i="4"/>
  <c r="M845" i="4"/>
  <c r="P845" i="4"/>
  <c r="AT845" i="4"/>
  <c r="AX845" i="4"/>
  <c r="AP845" i="4"/>
  <c r="Q845" i="4"/>
  <c r="AI845" i="4"/>
  <c r="AG845" i="4"/>
  <c r="AJ845" i="4"/>
  <c r="S845" i="4"/>
  <c r="AC845" i="4"/>
  <c r="AV845" i="4"/>
  <c r="N845" i="4"/>
  <c r="D1047" i="4"/>
  <c r="AV1047" i="4"/>
  <c r="W1047" i="4"/>
  <c r="AA1047" i="4"/>
  <c r="AK1047" i="4"/>
  <c r="AC1047" i="4"/>
  <c r="AC1048" i="4" s="1"/>
  <c r="M1047" i="4"/>
  <c r="P1047" i="4"/>
  <c r="BD1047" i="4"/>
  <c r="BK1047" i="4"/>
  <c r="BT1047" i="4"/>
  <c r="R1047" i="4"/>
  <c r="BM1047" i="4"/>
  <c r="AH1047" i="4"/>
  <c r="AU1047" i="4"/>
  <c r="AY1047" i="4"/>
  <c r="BB1047" i="4"/>
  <c r="BB1048" i="4" s="1"/>
  <c r="AJ1047" i="4"/>
  <c r="V1047" i="4"/>
  <c r="I845" i="4"/>
  <c r="G845" i="4"/>
  <c r="F845" i="4"/>
  <c r="E845" i="4"/>
  <c r="AQ845" i="4"/>
  <c r="Z845" i="4"/>
  <c r="BG845" i="4"/>
  <c r="J845" i="4"/>
  <c r="AE845" i="4"/>
  <c r="BP845" i="4"/>
  <c r="AZ845" i="4"/>
  <c r="BJ845" i="4"/>
  <c r="AB845" i="4"/>
  <c r="AO845" i="4"/>
  <c r="AD845" i="4"/>
  <c r="AA845" i="4"/>
  <c r="BE845" i="4"/>
  <c r="BK845" i="4"/>
  <c r="AM845" i="4"/>
  <c r="F1047" i="4"/>
  <c r="BL1047" i="4"/>
  <c r="L1047" i="4"/>
  <c r="BE1047" i="4"/>
  <c r="BQ1047" i="4"/>
  <c r="BQ1048" i="4" s="1"/>
  <c r="AX1047" i="4"/>
  <c r="AF1047" i="4"/>
  <c r="BF1047" i="4"/>
  <c r="AE1047" i="4"/>
  <c r="AN1047" i="4"/>
  <c r="AR1047" i="4"/>
  <c r="AW1047" i="4"/>
  <c r="AG1047" i="4"/>
  <c r="AG1048" i="4" s="1"/>
  <c r="O1047" i="4"/>
  <c r="T1047" i="4"/>
  <c r="AI1047" i="4"/>
  <c r="S1047" i="4"/>
  <c r="AB1047" i="4"/>
  <c r="D215" i="19"/>
  <c r="D74" i="6"/>
  <c r="AK845" i="4"/>
  <c r="BH845" i="4"/>
  <c r="BL845" i="4"/>
  <c r="AU845" i="4"/>
  <c r="AW845" i="4"/>
  <c r="AR845" i="4"/>
  <c r="K845" i="4"/>
  <c r="BR845" i="4"/>
  <c r="U845" i="4"/>
  <c r="BI845" i="4"/>
  <c r="X845" i="4"/>
  <c r="BF845" i="4"/>
  <c r="AL845" i="4"/>
  <c r="AY845" i="4"/>
  <c r="AN845" i="4"/>
  <c r="AS845" i="4"/>
  <c r="H1047" i="4"/>
  <c r="G1047" i="4"/>
  <c r="I1047" i="4"/>
  <c r="X1047" i="4"/>
  <c r="AP1047" i="4"/>
  <c r="BG1047" i="4"/>
  <c r="AT1047" i="4"/>
  <c r="BS1047" i="4"/>
  <c r="AM1047" i="4"/>
  <c r="K1047" i="4"/>
  <c r="BC1047" i="4"/>
  <c r="Q1047" i="4"/>
  <c r="AZ1047" i="4"/>
  <c r="AL1047" i="4"/>
  <c r="J1047" i="4"/>
  <c r="AO1047" i="4"/>
  <c r="C202" i="19" l="1" a="1"/>
  <c r="C202" i="19" s="1"/>
  <c r="AB1048" i="4"/>
  <c r="AX1048" i="4"/>
  <c r="O1048" i="4"/>
  <c r="H1048" i="4"/>
  <c r="J1048" i="4"/>
  <c r="AI1048" i="4"/>
  <c r="Y1048" i="4"/>
  <c r="P1048" i="4"/>
  <c r="AZ1048" i="4"/>
  <c r="G1048" i="4"/>
  <c r="AM1048" i="4"/>
  <c r="C17" i="19" a="1"/>
  <c r="C17" i="19" s="1"/>
  <c r="C170" i="19" a="1"/>
  <c r="C170" i="19" s="1"/>
  <c r="C66" i="6" a="1"/>
  <c r="C66" i="6" s="1"/>
  <c r="C14" i="19" a="1"/>
  <c r="C14" i="19" s="1"/>
  <c r="C193" i="19" a="1"/>
  <c r="C193" i="19" s="1"/>
  <c r="C189" i="19" a="1"/>
  <c r="C189" i="19" s="1"/>
  <c r="C111" i="19" a="1"/>
  <c r="C111" i="19" s="1"/>
  <c r="S1048" i="4"/>
  <c r="BN1048" i="4"/>
  <c r="AO1048" i="4"/>
  <c r="Q1048" i="4"/>
  <c r="BS1048" i="4"/>
  <c r="AH1048" i="4"/>
  <c r="C114" i="19" a="1"/>
  <c r="C114" i="19" s="1"/>
  <c r="C47" i="19" a="1"/>
  <c r="C47" i="19" s="1"/>
  <c r="C187" i="19" a="1"/>
  <c r="C187" i="19" s="1"/>
  <c r="C124" i="19" a="1"/>
  <c r="C124" i="19" s="1"/>
  <c r="C61" i="19" a="1"/>
  <c r="C61" i="19" s="1"/>
  <c r="C66" i="19" a="1"/>
  <c r="C66" i="19" s="1"/>
  <c r="C80" i="19" a="1"/>
  <c r="C80" i="19" s="1"/>
  <c r="C186" i="19" a="1"/>
  <c r="C186" i="19" s="1"/>
  <c r="C49" i="19" a="1"/>
  <c r="C49" i="19" s="1"/>
  <c r="C109" i="19" a="1"/>
  <c r="C109" i="19" s="1"/>
  <c r="C156" i="19" a="1"/>
  <c r="C156" i="19" s="1"/>
  <c r="C91" i="19" a="1"/>
  <c r="C91" i="19" s="1"/>
  <c r="C27" i="19" a="1"/>
  <c r="C27" i="19" s="1"/>
  <c r="C199" i="19" a="1"/>
  <c r="C199" i="19" s="1"/>
  <c r="C140" i="19" a="1"/>
  <c r="C140" i="19" s="1"/>
  <c r="C76" i="19" a="1"/>
  <c r="C76" i="19" s="1"/>
  <c r="C190" i="19" a="1"/>
  <c r="C190" i="19" s="1"/>
  <c r="C150" i="19" a="1"/>
  <c r="C150" i="19" s="1"/>
  <c r="C89" i="19" a="1"/>
  <c r="C89" i="19" s="1"/>
  <c r="C25" i="19" a="1"/>
  <c r="C25" i="19" s="1"/>
  <c r="C81" i="19" a="1"/>
  <c r="C81" i="19" s="1"/>
  <c r="C15" i="19" a="1"/>
  <c r="C15" i="19" s="1"/>
  <c r="C116" i="19" a="1"/>
  <c r="C116" i="19" s="1"/>
  <c r="C28" i="19" a="1"/>
  <c r="C28" i="19" s="1"/>
  <c r="C200" i="19" a="1"/>
  <c r="C200" i="19" s="1"/>
  <c r="C137" i="19" a="1"/>
  <c r="C137" i="19" s="1"/>
  <c r="C73" i="19" a="1"/>
  <c r="C73" i="19" s="1"/>
  <c r="C179" i="19" a="1"/>
  <c r="C179" i="19" s="1"/>
  <c r="C181" i="19" a="1"/>
  <c r="C181" i="19" s="1"/>
  <c r="C121" i="19" a="1"/>
  <c r="C121" i="19" s="1"/>
  <c r="C54" i="19" a="1"/>
  <c r="C54" i="19" s="1"/>
  <c r="C195" i="19" a="1"/>
  <c r="C195" i="19" s="1"/>
  <c r="C131" i="19" a="1"/>
  <c r="C131" i="19" s="1"/>
  <c r="C67" i="19" a="1"/>
  <c r="C67" i="19" s="1"/>
  <c r="C205" i="19" a="1"/>
  <c r="C205" i="19" s="1"/>
  <c r="C145" i="19" a="1"/>
  <c r="C145" i="19" s="1"/>
  <c r="C188" i="19" a="1"/>
  <c r="C188" i="19" s="1"/>
  <c r="C105" i="19" a="1"/>
  <c r="C105" i="19" s="1"/>
  <c r="C24" i="19" a="1"/>
  <c r="C24" i="19" s="1"/>
  <c r="C197" i="19" a="1"/>
  <c r="C197" i="19" s="1"/>
  <c r="C133" i="19" a="1"/>
  <c r="C133" i="19" s="1"/>
  <c r="C69" i="19" a="1"/>
  <c r="C69" i="19" s="1"/>
  <c r="C165" i="19" a="1"/>
  <c r="C165" i="19" s="1"/>
  <c r="C177" i="19" a="1"/>
  <c r="C177" i="19" s="1"/>
  <c r="C118" i="19" a="1"/>
  <c r="C118" i="19" s="1"/>
  <c r="C50" i="19" a="1"/>
  <c r="C50" i="19" s="1"/>
  <c r="C191" i="19" a="1"/>
  <c r="C191" i="19" s="1"/>
  <c r="C128" i="19" a="1"/>
  <c r="C128" i="19" s="1"/>
  <c r="C64" i="19" a="1"/>
  <c r="C64" i="19" s="1"/>
  <c r="C15" i="6" a="1"/>
  <c r="C15" i="6" s="1"/>
  <c r="C24" i="6" a="1"/>
  <c r="C24" i="6" s="1"/>
  <c r="C29" i="6" a="1"/>
  <c r="C29" i="6" s="1"/>
  <c r="C38" i="6" a="1"/>
  <c r="C38" i="6" s="1"/>
  <c r="C51" i="6" a="1"/>
  <c r="C51" i="6" s="1"/>
  <c r="C60" i="6" a="1"/>
  <c r="C60" i="6" s="1"/>
  <c r="C65" i="6" a="1"/>
  <c r="C65" i="6" s="1"/>
  <c r="C23" i="6" a="1"/>
  <c r="C23" i="6" s="1"/>
  <c r="C32" i="6" a="1"/>
  <c r="C32" i="6" s="1"/>
  <c r="C37" i="6" a="1"/>
  <c r="C37" i="6" s="1"/>
  <c r="C46" i="6" a="1"/>
  <c r="C46" i="6" s="1"/>
  <c r="C59" i="6" a="1"/>
  <c r="C59" i="6" s="1"/>
  <c r="C68" i="6" a="1"/>
  <c r="C68" i="6" s="1"/>
  <c r="C18" i="6" a="1"/>
  <c r="C18" i="6" s="1"/>
  <c r="C79" i="19" a="1"/>
  <c r="C79" i="19" s="1"/>
  <c r="C93" i="19" a="1"/>
  <c r="C93" i="19" s="1"/>
  <c r="C84" i="19" a="1"/>
  <c r="C84" i="19" s="1"/>
  <c r="C59" i="19" a="1"/>
  <c r="C59" i="19" s="1"/>
  <c r="C97" i="19" a="1"/>
  <c r="C97" i="19" s="1"/>
  <c r="C33" i="19" a="1"/>
  <c r="C33" i="19" s="1"/>
  <c r="C169" i="19" a="1"/>
  <c r="C169" i="19" s="1"/>
  <c r="C106" i="19" a="1"/>
  <c r="C106" i="19" s="1"/>
  <c r="C43" i="19" a="1"/>
  <c r="C43" i="19" s="1"/>
  <c r="C183" i="19" a="1"/>
  <c r="C183" i="19" s="1"/>
  <c r="C48" i="19" a="1"/>
  <c r="C48" i="19" s="1"/>
  <c r="C130" i="19" a="1"/>
  <c r="C130" i="19" s="1"/>
  <c r="C31" i="19" a="1"/>
  <c r="C31" i="19" s="1"/>
  <c r="C207" i="19" a="1"/>
  <c r="C207" i="19" s="1"/>
  <c r="C141" i="19" a="1"/>
  <c r="C141" i="19" s="1"/>
  <c r="C77" i="19" a="1"/>
  <c r="C77" i="19" s="1"/>
  <c r="C201" i="19" a="1"/>
  <c r="C201" i="19" s="1"/>
  <c r="C184" i="19" a="1"/>
  <c r="C184" i="19" s="1"/>
  <c r="C125" i="19" a="1"/>
  <c r="C125" i="19" s="1"/>
  <c r="C58" i="19" a="1"/>
  <c r="C58" i="19" s="1"/>
  <c r="C198" i="19" a="1"/>
  <c r="C198" i="19" s="1"/>
  <c r="C135" i="19" a="1"/>
  <c r="C135" i="19" s="1"/>
  <c r="C71" i="19" a="1"/>
  <c r="C71" i="19" s="1"/>
  <c r="C95" i="19" a="1"/>
  <c r="C95" i="19" s="1"/>
  <c r="C160" i="19" a="1"/>
  <c r="C160" i="19" s="1"/>
  <c r="C203" i="19" a="1"/>
  <c r="C203" i="19" s="1"/>
  <c r="C74" i="19" a="1"/>
  <c r="C74" i="19" s="1"/>
  <c r="C208" i="19" a="1"/>
  <c r="C208" i="19" s="1"/>
  <c r="C185" i="19" a="1"/>
  <c r="C185" i="19" s="1"/>
  <c r="C119" i="19" a="1"/>
  <c r="C119" i="19" s="1"/>
  <c r="C55" i="19" a="1"/>
  <c r="C55" i="19" s="1"/>
  <c r="C123" i="19" a="1"/>
  <c r="C123" i="19" s="1"/>
  <c r="C167" i="19" a="1"/>
  <c r="C167" i="19" s="1"/>
  <c r="C107" i="19" a="1"/>
  <c r="C107" i="19" s="1"/>
  <c r="C40" i="19" a="1"/>
  <c r="C40" i="19" s="1"/>
  <c r="C176" i="19" a="1"/>
  <c r="C176" i="19" s="1"/>
  <c r="C117" i="19" a="1"/>
  <c r="C117" i="19" s="1"/>
  <c r="C53" i="19" a="1"/>
  <c r="C53" i="19" s="1"/>
  <c r="C52" i="19" a="1"/>
  <c r="C52" i="19" s="1"/>
  <c r="C94" i="19" a="1"/>
  <c r="C94" i="19" s="1"/>
  <c r="C144" i="19" a="1"/>
  <c r="C144" i="19" s="1"/>
  <c r="C70" i="19" a="1"/>
  <c r="C70" i="19" s="1"/>
  <c r="C194" i="19" a="1"/>
  <c r="C194" i="19" s="1"/>
  <c r="C182" i="19" a="1"/>
  <c r="C182" i="19" s="1"/>
  <c r="C115" i="19" a="1"/>
  <c r="C115" i="19" s="1"/>
  <c r="C51" i="19" a="1"/>
  <c r="C51" i="19" s="1"/>
  <c r="C113" i="19" a="1"/>
  <c r="C113" i="19" s="1"/>
  <c r="C163" i="19" a="1"/>
  <c r="C163" i="19" s="1"/>
  <c r="C100" i="19" a="1"/>
  <c r="C100" i="19" s="1"/>
  <c r="C36" i="19" a="1"/>
  <c r="C36" i="19" s="1"/>
  <c r="C172" i="19" a="1"/>
  <c r="C172" i="19" s="1"/>
  <c r="C110" i="19" a="1"/>
  <c r="C110" i="19" s="1"/>
  <c r="C46" i="19" a="1"/>
  <c r="C46" i="19" s="1"/>
  <c r="C31" i="6" a="1"/>
  <c r="C31" i="6" s="1"/>
  <c r="C40" i="6" a="1"/>
  <c r="C40" i="6" s="1"/>
  <c r="C45" i="6" a="1"/>
  <c r="C45" i="6" s="1"/>
  <c r="C54" i="6" a="1"/>
  <c r="C54" i="6" s="1"/>
  <c r="C67" i="6" a="1"/>
  <c r="C67" i="6" s="1"/>
  <c r="C17" i="6" a="1"/>
  <c r="C17" i="6" s="1"/>
  <c r="C26" i="6" a="1"/>
  <c r="C26" i="6" s="1"/>
  <c r="C39" i="6" a="1"/>
  <c r="C39" i="6" s="1"/>
  <c r="C48" i="6" a="1"/>
  <c r="C48" i="6" s="1"/>
  <c r="C53" i="6" a="1"/>
  <c r="C53" i="6" s="1"/>
  <c r="C62" i="6" a="1"/>
  <c r="C62" i="6" s="1"/>
  <c r="C20" i="6" a="1"/>
  <c r="C20" i="6" s="1"/>
  <c r="C25" i="6" a="1"/>
  <c r="C25" i="6" s="1"/>
  <c r="C34" i="6" a="1"/>
  <c r="C34" i="6" s="1"/>
  <c r="C29" i="19" a="1"/>
  <c r="C29" i="19" s="1"/>
  <c r="C16" i="19" a="1"/>
  <c r="C16" i="19" s="1"/>
  <c r="C134" i="19" a="1"/>
  <c r="C134" i="19" s="1"/>
  <c r="C44" i="19" a="1"/>
  <c r="C44" i="19" s="1"/>
  <c r="C180" i="19" a="1"/>
  <c r="C180" i="19" s="1"/>
  <c r="C120" i="19" a="1"/>
  <c r="C120" i="19" s="1"/>
  <c r="C57" i="19" a="1"/>
  <c r="C57" i="19" s="1"/>
  <c r="C34" i="19" a="1"/>
  <c r="C34" i="19" s="1"/>
  <c r="C112" i="19" a="1"/>
  <c r="C112" i="19" s="1"/>
  <c r="C173" i="19" a="1"/>
  <c r="C173" i="19" s="1"/>
  <c r="C60" i="19" a="1"/>
  <c r="C60" i="19" s="1"/>
  <c r="C149" i="19" a="1"/>
  <c r="C149" i="19" s="1"/>
  <c r="C171" i="19" a="1"/>
  <c r="C171" i="19" s="1"/>
  <c r="C104" i="19" a="1"/>
  <c r="C104" i="19" s="1"/>
  <c r="C41" i="19" a="1"/>
  <c r="C41" i="19" s="1"/>
  <c r="C204" i="19" a="1"/>
  <c r="C204" i="19" s="1"/>
  <c r="C151" i="19" a="1"/>
  <c r="C151" i="19" s="1"/>
  <c r="C86" i="19" a="1"/>
  <c r="C86" i="19" s="1"/>
  <c r="C22" i="19" a="1"/>
  <c r="C22" i="19" s="1"/>
  <c r="C162" i="19" a="1"/>
  <c r="C162" i="19" s="1"/>
  <c r="C99" i="19" a="1"/>
  <c r="C99" i="19" s="1"/>
  <c r="C35" i="19" a="1"/>
  <c r="C35" i="19" s="1"/>
  <c r="C127" i="19" a="1"/>
  <c r="C127" i="19" s="1"/>
  <c r="C30" i="19" a="1"/>
  <c r="C30" i="19" s="1"/>
  <c r="C168" i="19" a="1"/>
  <c r="C168" i="19" s="1"/>
  <c r="C56" i="19" a="1"/>
  <c r="C56" i="19" s="1"/>
  <c r="C138" i="19" a="1"/>
  <c r="C138" i="19" s="1"/>
  <c r="C164" i="19" a="1"/>
  <c r="C164" i="19" s="1"/>
  <c r="C101" i="19" a="1"/>
  <c r="C101" i="19" s="1"/>
  <c r="C37" i="19" a="1"/>
  <c r="C37" i="19" s="1"/>
  <c r="C13" i="19" a="1"/>
  <c r="C13" i="19" s="1"/>
  <c r="C147" i="19" a="1"/>
  <c r="C147" i="19" s="1"/>
  <c r="C82" i="19" a="1"/>
  <c r="C82" i="19" s="1"/>
  <c r="C18" i="19" a="1"/>
  <c r="C18" i="19" s="1"/>
  <c r="C158" i="19" a="1"/>
  <c r="C158" i="19" s="1"/>
  <c r="C96" i="19" a="1"/>
  <c r="C96" i="19" s="1"/>
  <c r="C32" i="19" a="1"/>
  <c r="C32" i="19" s="1"/>
  <c r="C47" i="6" a="1"/>
  <c r="C47" i="6" s="1"/>
  <c r="C56" i="6" a="1"/>
  <c r="C56" i="6" s="1"/>
  <c r="C61" i="6" a="1"/>
  <c r="C61" i="6" s="1"/>
  <c r="C19" i="6" a="1"/>
  <c r="C19" i="6" s="1"/>
  <c r="C28" i="6" a="1"/>
  <c r="C28" i="6" s="1"/>
  <c r="C33" i="6" a="1"/>
  <c r="C33" i="6" s="1"/>
  <c r="C42" i="6" a="1"/>
  <c r="C42" i="6" s="1"/>
  <c r="C55" i="6" a="1"/>
  <c r="C55" i="6" s="1"/>
  <c r="C64" i="6" a="1"/>
  <c r="C64" i="6" s="1"/>
  <c r="C14" i="6" a="1"/>
  <c r="C14" i="6" s="1"/>
  <c r="C27" i="6" a="1"/>
  <c r="C27" i="6" s="1"/>
  <c r="C36" i="6" a="1"/>
  <c r="C36" i="6" s="1"/>
  <c r="C41" i="6" a="1"/>
  <c r="C41" i="6" s="1"/>
  <c r="C50" i="6" a="1"/>
  <c r="C50" i="6" s="1"/>
  <c r="C154" i="19" a="1"/>
  <c r="C154" i="19" s="1"/>
  <c r="C102" i="19" a="1"/>
  <c r="C102" i="19" s="1"/>
  <c r="C122" i="19" a="1"/>
  <c r="C122" i="19" s="1"/>
  <c r="BT1048" i="4"/>
  <c r="C65" i="19" a="1"/>
  <c r="C65" i="19" s="1"/>
  <c r="C206" i="19" a="1"/>
  <c r="C206" i="19" s="1"/>
  <c r="C139" i="19" a="1"/>
  <c r="C139" i="19" s="1"/>
  <c r="C75" i="19" a="1"/>
  <c r="C75" i="19" s="1"/>
  <c r="C142" i="19" a="1"/>
  <c r="C142" i="19" s="1"/>
  <c r="C126" i="19" a="1"/>
  <c r="C126" i="19" s="1"/>
  <c r="C159" i="19" a="1"/>
  <c r="C159" i="19" s="1"/>
  <c r="C63" i="19" a="1"/>
  <c r="C63" i="19" s="1"/>
  <c r="C161" i="19" a="1"/>
  <c r="C161" i="19" s="1"/>
  <c r="C174" i="19" a="1"/>
  <c r="C174" i="19" s="1"/>
  <c r="C108" i="19" a="1"/>
  <c r="C108" i="19" s="1"/>
  <c r="C45" i="19" a="1"/>
  <c r="C45" i="19" s="1"/>
  <c r="C88" i="19" a="1"/>
  <c r="C88" i="19" s="1"/>
  <c r="C155" i="19" a="1"/>
  <c r="C155" i="19" s="1"/>
  <c r="C90" i="19" a="1"/>
  <c r="C90" i="19" s="1"/>
  <c r="C26" i="19" a="1"/>
  <c r="C26" i="19" s="1"/>
  <c r="C166" i="19" a="1"/>
  <c r="C166" i="19" s="1"/>
  <c r="C103" i="19" a="1"/>
  <c r="C103" i="19" s="1"/>
  <c r="C39" i="19" a="1"/>
  <c r="C39" i="19" s="1"/>
  <c r="C20" i="19" a="1"/>
  <c r="C20" i="19" s="1"/>
  <c r="C62" i="19" a="1"/>
  <c r="C62" i="19" s="1"/>
  <c r="C129" i="19" a="1"/>
  <c r="C129" i="19" s="1"/>
  <c r="C42" i="19" a="1"/>
  <c r="C42" i="19" s="1"/>
  <c r="C98" i="19" a="1"/>
  <c r="C98" i="19" s="1"/>
  <c r="C152" i="19" a="1"/>
  <c r="C152" i="19" s="1"/>
  <c r="C87" i="19" a="1"/>
  <c r="C87" i="19" s="1"/>
  <c r="C23" i="19" a="1"/>
  <c r="C23" i="19" s="1"/>
  <c r="C196" i="19" a="1"/>
  <c r="C196" i="19" s="1"/>
  <c r="C136" i="19" a="1"/>
  <c r="C136" i="19" s="1"/>
  <c r="C72" i="19" a="1"/>
  <c r="C72" i="19" s="1"/>
  <c r="C175" i="19" a="1"/>
  <c r="C175" i="19" s="1"/>
  <c r="C146" i="19" a="1"/>
  <c r="C146" i="19" s="1"/>
  <c r="C85" i="19" a="1"/>
  <c r="C85" i="19" s="1"/>
  <c r="C21" i="19" a="1"/>
  <c r="C21" i="19" s="1"/>
  <c r="C178" i="19" a="1"/>
  <c r="C178" i="19" s="1"/>
  <c r="C153" i="19" a="1"/>
  <c r="C153" i="19" s="1"/>
  <c r="C157" i="19" a="1"/>
  <c r="C157" i="19" s="1"/>
  <c r="C38" i="19" a="1"/>
  <c r="C38" i="19" s="1"/>
  <c r="C92" i="19" a="1"/>
  <c r="C92" i="19" s="1"/>
  <c r="C148" i="19" a="1"/>
  <c r="C148" i="19" s="1"/>
  <c r="C83" i="19" a="1"/>
  <c r="C83" i="19" s="1"/>
  <c r="C19" i="19" a="1"/>
  <c r="C19" i="19" s="1"/>
  <c r="C192" i="19" a="1"/>
  <c r="C192" i="19" s="1"/>
  <c r="C132" i="19" a="1"/>
  <c r="C132" i="19" s="1"/>
  <c r="C68" i="19" a="1"/>
  <c r="C68" i="19" s="1"/>
  <c r="C209" i="19" a="1"/>
  <c r="C209" i="19" s="1"/>
  <c r="C143" i="19" a="1"/>
  <c r="C143" i="19" s="1"/>
  <c r="C78" i="19" a="1"/>
  <c r="C78" i="19" s="1"/>
  <c r="C63" i="6" a="1"/>
  <c r="C63" i="6" s="1"/>
  <c r="C13" i="6" a="1"/>
  <c r="C13" i="6" s="1"/>
  <c r="C22" i="6" a="1"/>
  <c r="C22" i="6" s="1"/>
  <c r="C35" i="6" a="1"/>
  <c r="C35" i="6" s="1"/>
  <c r="C44" i="6" a="1"/>
  <c r="C44" i="6" s="1"/>
  <c r="C49" i="6" a="1"/>
  <c r="C49" i="6" s="1"/>
  <c r="C58" i="6" a="1"/>
  <c r="C58" i="6" s="1"/>
  <c r="C16" i="6" a="1"/>
  <c r="C16" i="6" s="1"/>
  <c r="C21" i="6" a="1"/>
  <c r="C21" i="6" s="1"/>
  <c r="C30" i="6" a="1"/>
  <c r="C30" i="6" s="1"/>
  <c r="C43" i="6" a="1"/>
  <c r="C43" i="6" s="1"/>
  <c r="C52" i="6" a="1"/>
  <c r="C52" i="6" s="1"/>
  <c r="C57" i="6" a="1"/>
  <c r="C57" i="6" s="1"/>
  <c r="AJ1048" i="4"/>
  <c r="AV1048" i="4"/>
  <c r="BO1048" i="4"/>
  <c r="AP1048" i="4"/>
  <c r="T1048" i="4"/>
  <c r="AF1048" i="4"/>
  <c r="BM1048" i="4"/>
  <c r="BD1048" i="4"/>
  <c r="M1048" i="4"/>
  <c r="W1048" i="4"/>
  <c r="I1048" i="4"/>
  <c r="D1048" i="4"/>
  <c r="L1048" i="4"/>
  <c r="BC1048" i="4"/>
  <c r="AT1048" i="4"/>
  <c r="BG1048" i="4"/>
  <c r="R1048" i="4"/>
  <c r="V1048" i="4"/>
  <c r="AE1048" i="4"/>
  <c r="AA1048" i="4"/>
  <c r="AL1048" i="4"/>
  <c r="BE1048" i="4"/>
  <c r="X1048" i="4"/>
  <c r="AW1048" i="4"/>
  <c r="BF1048" i="4"/>
  <c r="BK1048" i="4"/>
  <c r="BA1048" i="4"/>
  <c r="BJ1048" i="4"/>
  <c r="AD1048" i="4"/>
  <c r="C845" i="4"/>
  <c r="C7" i="17" s="1"/>
  <c r="AR1048" i="4"/>
  <c r="AK1048" i="4"/>
  <c r="C1047" i="4"/>
  <c r="BR1048" i="4"/>
  <c r="BP1048" i="4"/>
  <c r="U1048" i="4"/>
  <c r="E1048" i="4"/>
  <c r="AN1048" i="4"/>
  <c r="BL1048" i="4"/>
  <c r="AY1048" i="4"/>
  <c r="Z1048" i="4"/>
  <c r="BH1048" i="4"/>
  <c r="N1048" i="4"/>
  <c r="K1048" i="4"/>
  <c r="F1048" i="4"/>
  <c r="AU1048" i="4"/>
  <c r="AQ1048" i="4"/>
  <c r="BI1048" i="4"/>
  <c r="AS1048" i="4"/>
  <c r="C1048" i="4" l="1"/>
  <c r="C8" i="17" s="1"/>
  <c r="C69" i="6"/>
  <c r="C13" i="17" s="1"/>
  <c r="C210" i="19"/>
  <c r="C16" i="17" s="1"/>
  <c r="F82" i="9" l="1"/>
  <c r="C36" i="9"/>
  <c r="F138" i="9"/>
  <c r="C51" i="9"/>
  <c r="F189" i="9" l="1"/>
  <c r="C60" i="9"/>
  <c r="F73" i="9"/>
  <c r="C29" i="9"/>
  <c r="C65" i="9" l="1"/>
  <c r="C19" i="17" s="1"/>
  <c r="C413" i="9"/>
  <c r="C414" i="9" s="1"/>
  <c r="F206" i="9"/>
  <c r="C20" i="17" s="1"/>
  <c r="C446" i="9" l="1"/>
  <c r="C230" i="9" s="1"/>
  <c r="G29" i="8" s="1"/>
  <c r="N29" i="18" s="1"/>
  <c r="F615" i="9"/>
  <c r="F399" i="9" s="1"/>
  <c r="I260" i="8" s="1" a="1"/>
  <c r="I260" i="8" s="1"/>
  <c r="J260" i="8" s="1"/>
  <c r="F606" i="9"/>
  <c r="F390" i="9" s="1"/>
  <c r="I251" i="8" s="1" a="1"/>
  <c r="I251" i="8" s="1"/>
  <c r="J251" i="8" s="1"/>
  <c r="C477" i="9"/>
  <c r="C261" i="9" s="1"/>
  <c r="G60" i="8" s="1"/>
  <c r="K68" i="10" s="1"/>
  <c r="D193" i="10" s="1"/>
  <c r="F490" i="9"/>
  <c r="F274" i="9" s="1"/>
  <c r="I135" i="8" s="1" a="1"/>
  <c r="I135" i="8" s="1"/>
  <c r="J135" i="8" s="1"/>
  <c r="F617" i="9"/>
  <c r="F401" i="9" s="1"/>
  <c r="I262" i="8" s="1" a="1"/>
  <c r="I262" i="8" s="1"/>
  <c r="J262" i="8" s="1"/>
  <c r="F543" i="9"/>
  <c r="F327" i="9" s="1"/>
  <c r="I188" i="8" s="1" a="1"/>
  <c r="I188" i="8" s="1"/>
  <c r="J188" i="8" s="1"/>
  <c r="F479" i="9"/>
  <c r="F263" i="9" s="1"/>
  <c r="I124" i="8" s="1" a="1"/>
  <c r="I124" i="8" s="1"/>
  <c r="J124" i="8" s="1"/>
  <c r="F522" i="9"/>
  <c r="F306" i="9" s="1"/>
  <c r="I167" i="8" s="1" a="1"/>
  <c r="I167" i="8" s="1"/>
  <c r="J167" i="8" s="1"/>
  <c r="F458" i="9"/>
  <c r="F242" i="9" s="1"/>
  <c r="I103" i="8" s="1" a="1"/>
  <c r="I103" i="8" s="1"/>
  <c r="J103" i="8" s="1"/>
  <c r="F610" i="9"/>
  <c r="F394" i="9" s="1"/>
  <c r="I255" i="8" s="1" a="1"/>
  <c r="I255" i="8" s="1"/>
  <c r="J255" i="8" s="1"/>
  <c r="F451" i="9"/>
  <c r="F235" i="9" s="1"/>
  <c r="I96" i="8" s="1" a="1"/>
  <c r="I96" i="8" s="1"/>
  <c r="J96" i="8" s="1"/>
  <c r="F430" i="9"/>
  <c r="F214" i="9" s="1"/>
  <c r="I75" i="8" s="1" a="1"/>
  <c r="I75" i="8" s="1"/>
  <c r="J75" i="8" s="1"/>
  <c r="F546" i="9"/>
  <c r="F330" i="9" s="1"/>
  <c r="I191" i="8" s="1" a="1"/>
  <c r="I191" i="8" s="1"/>
  <c r="J191" i="8" s="1"/>
  <c r="F449" i="9"/>
  <c r="F233" i="9" s="1"/>
  <c r="I94" i="8" s="1" a="1"/>
  <c r="I94" i="8" s="1"/>
  <c r="J94" i="8" s="1"/>
  <c r="F557" i="9"/>
  <c r="F341" i="9" s="1"/>
  <c r="I202" i="8" s="1" a="1"/>
  <c r="I202" i="8" s="1"/>
  <c r="J202" i="8" s="1"/>
  <c r="F493" i="9"/>
  <c r="F277" i="9" s="1"/>
  <c r="I138" i="8" s="1" a="1"/>
  <c r="I138" i="8" s="1"/>
  <c r="J138" i="8" s="1"/>
  <c r="F429" i="9"/>
  <c r="F213" i="9" s="1"/>
  <c r="I74" i="8" s="1" a="1"/>
  <c r="I74" i="8" s="1"/>
  <c r="J74" i="8" s="1"/>
  <c r="F472" i="9"/>
  <c r="F256" i="9" s="1"/>
  <c r="I117" i="8" s="1" a="1"/>
  <c r="I117" i="8" s="1"/>
  <c r="J117" i="8" s="1"/>
  <c r="F592" i="9"/>
  <c r="F376" i="9" s="1"/>
  <c r="I237" i="8" s="1" a="1"/>
  <c r="I237" i="8" s="1"/>
  <c r="J237" i="8" s="1"/>
  <c r="F605" i="9"/>
  <c r="F389" i="9" s="1"/>
  <c r="I250" i="8" s="1" a="1"/>
  <c r="I250" i="8" s="1"/>
  <c r="J250" i="8" s="1"/>
  <c r="F523" i="9"/>
  <c r="F307" i="9" s="1"/>
  <c r="I168" i="8" s="1" a="1"/>
  <c r="I168" i="8" s="1"/>
  <c r="J168" i="8" s="1"/>
  <c r="F502" i="9"/>
  <c r="F286" i="9" s="1"/>
  <c r="I147" i="8" s="1" a="1"/>
  <c r="I147" i="8" s="1"/>
  <c r="J147" i="8" s="1"/>
  <c r="F574" i="9"/>
  <c r="F358" i="9" s="1"/>
  <c r="I219" i="8" s="1" a="1"/>
  <c r="I219" i="8" s="1"/>
  <c r="J219" i="8" s="1"/>
  <c r="F505" i="9"/>
  <c r="F289" i="9" s="1"/>
  <c r="I150" i="8" s="1" a="1"/>
  <c r="I150" i="8" s="1"/>
  <c r="J150" i="8" s="1"/>
  <c r="F452" i="9"/>
  <c r="F236" i="9" s="1"/>
  <c r="I97" i="8" s="1" a="1"/>
  <c r="I97" i="8" s="1"/>
  <c r="J97" i="8" s="1"/>
  <c r="F444" i="9"/>
  <c r="F228" i="9" s="1"/>
  <c r="I89" i="8" s="1" a="1"/>
  <c r="I89" i="8" s="1"/>
  <c r="J89" i="8" s="1"/>
  <c r="F436" i="9"/>
  <c r="F220" i="9" s="1"/>
  <c r="I81" i="8" s="1" a="1"/>
  <c r="I81" i="8" s="1"/>
  <c r="J81" i="8" s="1"/>
  <c r="C472" i="9"/>
  <c r="C256" i="9" s="1"/>
  <c r="G55" i="8" s="1"/>
  <c r="C431" i="9"/>
  <c r="C215" i="9" s="1"/>
  <c r="G14" i="8" s="1"/>
  <c r="C466" i="9"/>
  <c r="C250" i="9" s="1"/>
  <c r="G49" i="8" s="1"/>
  <c r="C465" i="9"/>
  <c r="C249" i="9" s="1"/>
  <c r="G48" i="8" s="1"/>
  <c r="C471" i="9"/>
  <c r="C255" i="9" s="1"/>
  <c r="G54" i="8" s="1"/>
  <c r="C439" i="9"/>
  <c r="C223" i="9" s="1"/>
  <c r="G22" i="8" s="1"/>
  <c r="C438" i="9"/>
  <c r="C222" i="9" s="1"/>
  <c r="G21" i="8" s="1"/>
  <c r="F535" i="9"/>
  <c r="F319" i="9" s="1"/>
  <c r="I180" i="8" s="1" a="1"/>
  <c r="I180" i="8" s="1"/>
  <c r="J180" i="8" s="1"/>
  <c r="F471" i="9"/>
  <c r="F255" i="9" s="1"/>
  <c r="I116" i="8" s="1" a="1"/>
  <c r="I116" i="8" s="1"/>
  <c r="J116" i="8" s="1"/>
  <c r="F514" i="9"/>
  <c r="F298" i="9" s="1"/>
  <c r="I159" i="8" s="1" a="1"/>
  <c r="I159" i="8" s="1"/>
  <c r="J159" i="8" s="1"/>
  <c r="F450" i="9"/>
  <c r="F234" i="9" s="1"/>
  <c r="I95" i="8" s="1" a="1"/>
  <c r="I95" i="8" s="1"/>
  <c r="J95" i="8" s="1"/>
  <c r="F598" i="9"/>
  <c r="F382" i="9" s="1"/>
  <c r="I243" i="8" s="1" a="1"/>
  <c r="I243" i="8" s="1"/>
  <c r="J243" i="8" s="1"/>
  <c r="F435" i="9"/>
  <c r="F219" i="9" s="1"/>
  <c r="I80" i="8" s="1" a="1"/>
  <c r="I80" i="8" s="1"/>
  <c r="J80" i="8" s="1"/>
  <c r="F569" i="9"/>
  <c r="F353" i="9" s="1"/>
  <c r="I214" i="8" s="1" a="1"/>
  <c r="I214" i="8" s="1"/>
  <c r="J214" i="8" s="1"/>
  <c r="F433" i="9"/>
  <c r="F217" i="9" s="1"/>
  <c r="I78" i="8" s="1" a="1"/>
  <c r="I78" i="8" s="1"/>
  <c r="J78" i="8" s="1"/>
  <c r="F549" i="9"/>
  <c r="F333" i="9" s="1"/>
  <c r="I194" i="8" s="1" a="1"/>
  <c r="I194" i="8" s="1"/>
  <c r="J194" i="8" s="1"/>
  <c r="F528" i="9"/>
  <c r="F312" i="9" s="1"/>
  <c r="I173" i="8" s="1" a="1"/>
  <c r="I173" i="8" s="1"/>
  <c r="J173" i="8" s="1"/>
  <c r="F584" i="9"/>
  <c r="F368" i="9" s="1"/>
  <c r="I229" i="8" s="1" a="1"/>
  <c r="I229" i="8" s="1"/>
  <c r="J229" i="8" s="1"/>
  <c r="F597" i="9"/>
  <c r="F381" i="9" s="1"/>
  <c r="I242" i="8" s="1" a="1"/>
  <c r="I242" i="8" s="1"/>
  <c r="J242" i="8" s="1"/>
  <c r="F486" i="9"/>
  <c r="F270" i="9" s="1"/>
  <c r="I131" i="8" s="1" a="1"/>
  <c r="I131" i="8" s="1"/>
  <c r="J131" i="8" s="1"/>
  <c r="F489" i="9"/>
  <c r="F273" i="9" s="1"/>
  <c r="I134" i="8" s="1" a="1"/>
  <c r="I134" i="8" s="1"/>
  <c r="J134" i="8" s="1"/>
  <c r="F596" i="9"/>
  <c r="F380" i="9" s="1"/>
  <c r="I241" i="8" s="1" a="1"/>
  <c r="I241" i="8" s="1"/>
  <c r="J241" i="8" s="1"/>
  <c r="C441" i="9"/>
  <c r="C225" i="9" s="1"/>
  <c r="G24" i="8" s="1"/>
  <c r="C433" i="9"/>
  <c r="C217" i="9" s="1"/>
  <c r="G16" i="8" s="1"/>
  <c r="C480" i="9"/>
  <c r="C264" i="9" s="1"/>
  <c r="G63" i="8" s="1"/>
  <c r="F527" i="9"/>
  <c r="F311" i="9" s="1"/>
  <c r="I172" i="8" s="1" a="1"/>
  <c r="I172" i="8" s="1"/>
  <c r="J172" i="8" s="1"/>
  <c r="F526" i="9"/>
  <c r="F310" i="9" s="1"/>
  <c r="I171" i="8" s="1" a="1"/>
  <c r="I171" i="8" s="1"/>
  <c r="J171" i="8" s="1"/>
  <c r="F541" i="9"/>
  <c r="F325" i="9" s="1"/>
  <c r="I186" i="8" s="1" a="1"/>
  <c r="I186" i="8" s="1"/>
  <c r="J186" i="8" s="1"/>
  <c r="F604" i="9"/>
  <c r="F388" i="9" s="1"/>
  <c r="I249" i="8" s="1" a="1"/>
  <c r="I249" i="8" s="1"/>
  <c r="J249" i="8" s="1"/>
  <c r="F473" i="9"/>
  <c r="F257" i="9" s="1"/>
  <c r="I118" i="8" s="1" a="1"/>
  <c r="I118" i="8" s="1"/>
  <c r="J118" i="8" s="1"/>
  <c r="C442" i="9"/>
  <c r="C226" i="9" s="1"/>
  <c r="G25" i="8" s="1"/>
  <c r="F498" i="9"/>
  <c r="F282" i="9" s="1"/>
  <c r="I143" i="8" s="1" a="1"/>
  <c r="I143" i="8" s="1"/>
  <c r="J143" i="8" s="1"/>
  <c r="F589" i="9"/>
  <c r="F373" i="9" s="1"/>
  <c r="I234" i="8" s="1" a="1"/>
  <c r="I234" i="8" s="1"/>
  <c r="J234" i="8" s="1"/>
  <c r="C456" i="9"/>
  <c r="C240" i="9" s="1"/>
  <c r="G39" i="8" s="1"/>
  <c r="F575" i="9"/>
  <c r="F359" i="9" s="1"/>
  <c r="I220" i="8" s="1" a="1"/>
  <c r="I220" i="8" s="1"/>
  <c r="J220" i="8" s="1"/>
  <c r="F609" i="9"/>
  <c r="F393" i="9" s="1"/>
  <c r="I254" i="8" s="1" a="1"/>
  <c r="I254" i="8" s="1"/>
  <c r="J254" i="8" s="1"/>
  <c r="F529" i="9"/>
  <c r="F313" i="9" s="1"/>
  <c r="I174" i="8" s="1" a="1"/>
  <c r="I174" i="8" s="1"/>
  <c r="J174" i="8" s="1"/>
  <c r="F562" i="9"/>
  <c r="F346" i="9" s="1"/>
  <c r="I207" i="8" s="1" a="1"/>
  <c r="I207" i="8" s="1"/>
  <c r="J207" i="8" s="1"/>
  <c r="F576" i="9"/>
  <c r="F360" i="9" s="1"/>
  <c r="I221" i="8" s="1" a="1"/>
  <c r="I221" i="8" s="1"/>
  <c r="J221" i="8" s="1"/>
  <c r="C473" i="9"/>
  <c r="C257" i="9" s="1"/>
  <c r="G56" i="8" s="1"/>
  <c r="C436" i="9"/>
  <c r="C220" i="9" s="1"/>
  <c r="G19" i="8" s="1"/>
  <c r="F621" i="9"/>
  <c r="F405" i="9" s="1"/>
  <c r="I266" i="8" s="1" a="1"/>
  <c r="I266" i="8" s="1"/>
  <c r="J266" i="8" s="1"/>
  <c r="F552" i="9"/>
  <c r="F336" i="9" s="1"/>
  <c r="I197" i="8" s="1" a="1"/>
  <c r="I197" i="8" s="1"/>
  <c r="J197" i="8" s="1"/>
  <c r="F519" i="9"/>
  <c r="F303" i="9" s="1"/>
  <c r="I164" i="8" s="1" a="1"/>
  <c r="I164" i="8" s="1"/>
  <c r="J164" i="8" s="1"/>
  <c r="F455" i="9"/>
  <c r="F239" i="9" s="1"/>
  <c r="I100" i="8" s="1" a="1"/>
  <c r="I100" i="8" s="1"/>
  <c r="J100" i="8" s="1"/>
  <c r="F531" i="9"/>
  <c r="F315" i="9" s="1"/>
  <c r="I176" i="8" s="1" a="1"/>
  <c r="I176" i="8" s="1"/>
  <c r="J176" i="8" s="1"/>
  <c r="F566" i="9"/>
  <c r="F350" i="9" s="1"/>
  <c r="I211" i="8" s="1" a="1"/>
  <c r="I211" i="8" s="1"/>
  <c r="J211" i="8" s="1"/>
  <c r="F533" i="9"/>
  <c r="F317" i="9" s="1"/>
  <c r="I178" i="8" s="1" a="1"/>
  <c r="I178" i="8" s="1"/>
  <c r="J178" i="8" s="1"/>
  <c r="F469" i="9"/>
  <c r="F253" i="9" s="1"/>
  <c r="I114" i="8" s="1" a="1"/>
  <c r="I114" i="8" s="1"/>
  <c r="J114" i="8" s="1"/>
  <c r="F512" i="9"/>
  <c r="F296" i="9" s="1"/>
  <c r="I157" i="8" s="1" a="1"/>
  <c r="I157" i="8" s="1"/>
  <c r="J157" i="8" s="1"/>
  <c r="F448" i="9"/>
  <c r="F232" i="9" s="1"/>
  <c r="I93" i="8" s="1" a="1"/>
  <c r="I93" i="8" s="1"/>
  <c r="J93" i="8" s="1"/>
  <c r="F622" i="9"/>
  <c r="F406" i="9" s="1"/>
  <c r="I267" i="8" s="1" a="1"/>
  <c r="I267" i="8" s="1"/>
  <c r="J267" i="8" s="1"/>
  <c r="F457" i="9"/>
  <c r="F241" i="9" s="1"/>
  <c r="I102" i="8" s="1" a="1"/>
  <c r="I102" i="8" s="1"/>
  <c r="J102" i="8" s="1"/>
  <c r="C470" i="9"/>
  <c r="C254" i="9" s="1"/>
  <c r="G53" i="8" s="1"/>
  <c r="F572" i="9"/>
  <c r="F356" i="9" s="1"/>
  <c r="I217" i="8" s="1" a="1"/>
  <c r="I217" i="8" s="1"/>
  <c r="J217" i="8" s="1"/>
  <c r="F544" i="9"/>
  <c r="F328" i="9" s="1"/>
  <c r="I189" i="8" s="1" a="1"/>
  <c r="I189" i="8" s="1"/>
  <c r="J189" i="8" s="1"/>
  <c r="F511" i="9"/>
  <c r="F295" i="9" s="1"/>
  <c r="I156" i="8" s="1" a="1"/>
  <c r="I156" i="8" s="1"/>
  <c r="J156" i="8" s="1"/>
  <c r="F447" i="9"/>
  <c r="F231" i="9" s="1"/>
  <c r="I92" i="8" s="1" a="1"/>
  <c r="I92" i="8" s="1"/>
  <c r="J92" i="8" s="1"/>
  <c r="F581" i="9"/>
  <c r="F365" i="9" s="1"/>
  <c r="I226" i="8" s="1" a="1"/>
  <c r="I226" i="8" s="1"/>
  <c r="J226" i="8" s="1"/>
  <c r="F595" i="9"/>
  <c r="F379" i="9" s="1"/>
  <c r="I240" i="8" s="1" a="1"/>
  <c r="I240" i="8" s="1"/>
  <c r="J240" i="8" s="1"/>
  <c r="F515" i="9"/>
  <c r="F299" i="9" s="1"/>
  <c r="I160" i="8" s="1" a="1"/>
  <c r="I160" i="8" s="1"/>
  <c r="J160" i="8" s="1"/>
  <c r="F494" i="9"/>
  <c r="F278" i="9" s="1"/>
  <c r="I139" i="8" s="1" a="1"/>
  <c r="I139" i="8" s="1"/>
  <c r="J139" i="8" s="1"/>
  <c r="F620" i="9"/>
  <c r="F404" i="9" s="1"/>
  <c r="I265" i="8" s="1" a="1"/>
  <c r="I265" i="8" s="1"/>
  <c r="J265" i="8" s="1"/>
  <c r="F513" i="9"/>
  <c r="F297" i="9" s="1"/>
  <c r="I158" i="8" s="1" a="1"/>
  <c r="I158" i="8" s="1"/>
  <c r="J158" i="8" s="1"/>
  <c r="F558" i="9"/>
  <c r="F342" i="9" s="1"/>
  <c r="I203" i="8" s="1" a="1"/>
  <c r="I203" i="8" s="1"/>
  <c r="J203" i="8" s="1"/>
  <c r="F525" i="9"/>
  <c r="F309" i="9" s="1"/>
  <c r="I170" i="8" s="1" a="1"/>
  <c r="I170" i="8" s="1"/>
  <c r="J170" i="8" s="1"/>
  <c r="F461" i="9"/>
  <c r="F245" i="9" s="1"/>
  <c r="I106" i="8" s="1" a="1"/>
  <c r="I106" i="8" s="1"/>
  <c r="J106" i="8" s="1"/>
  <c r="F504" i="9"/>
  <c r="F288" i="9" s="1"/>
  <c r="I149" i="8" s="1" a="1"/>
  <c r="I149" i="8" s="1"/>
  <c r="J149" i="8" s="1"/>
  <c r="F440" i="9"/>
  <c r="F224" i="9" s="1"/>
  <c r="I85" i="8" s="1" a="1"/>
  <c r="I85" i="8" s="1"/>
  <c r="J85" i="8" s="1"/>
  <c r="F613" i="9"/>
  <c r="F397" i="9" s="1"/>
  <c r="I258" i="8" s="1" a="1"/>
  <c r="I258" i="8" s="1"/>
  <c r="J258" i="8" s="1"/>
  <c r="F540" i="9"/>
  <c r="F324" i="9" s="1"/>
  <c r="I185" i="8" s="1" a="1"/>
  <c r="I185" i="8" s="1"/>
  <c r="J185" i="8" s="1"/>
  <c r="F459" i="9"/>
  <c r="F243" i="9" s="1"/>
  <c r="I104" i="8" s="1" a="1"/>
  <c r="I104" i="8" s="1"/>
  <c r="J104" i="8" s="1"/>
  <c r="F438" i="9"/>
  <c r="F222" i="9" s="1"/>
  <c r="I83" i="8" s="1" a="1"/>
  <c r="I83" i="8" s="1"/>
  <c r="J83" i="8" s="1"/>
  <c r="F538" i="9"/>
  <c r="F322" i="9" s="1"/>
  <c r="I183" i="8" s="1" a="1"/>
  <c r="I183" i="8" s="1"/>
  <c r="J183" i="8" s="1"/>
  <c r="F441" i="9"/>
  <c r="F225" i="9" s="1"/>
  <c r="I86" i="8" s="1" a="1"/>
  <c r="I86" i="8" s="1"/>
  <c r="J86" i="8" s="1"/>
  <c r="F614" i="9"/>
  <c r="F398" i="9" s="1"/>
  <c r="I259" i="8" s="1" a="1"/>
  <c r="I259" i="8" s="1"/>
  <c r="J259" i="8" s="1"/>
  <c r="F492" i="9"/>
  <c r="F276" i="9" s="1"/>
  <c r="I137" i="8" s="1" a="1"/>
  <c r="I137" i="8" s="1"/>
  <c r="J137" i="8" s="1"/>
  <c r="F608" i="9"/>
  <c r="F392" i="9" s="1"/>
  <c r="I253" i="8" s="1" a="1"/>
  <c r="I253" i="8" s="1"/>
  <c r="J253" i="8" s="1"/>
  <c r="C440" i="9"/>
  <c r="C224" i="9" s="1"/>
  <c r="G23" i="8" s="1"/>
  <c r="C447" i="9"/>
  <c r="C231" i="9" s="1"/>
  <c r="G30" i="8" s="1"/>
  <c r="C444" i="9"/>
  <c r="C228" i="9" s="1"/>
  <c r="G27" i="8" s="1"/>
  <c r="C451" i="9"/>
  <c r="C235" i="9" s="1"/>
  <c r="G34" i="8" s="1"/>
  <c r="C445" i="9"/>
  <c r="C229" i="9" s="1"/>
  <c r="G28" i="8" s="1"/>
  <c r="C464" i="9"/>
  <c r="C248" i="9" s="1"/>
  <c r="G47" i="8" s="1"/>
  <c r="C481" i="9"/>
  <c r="C265" i="9" s="1"/>
  <c r="G64" i="8" s="1"/>
  <c r="C460" i="9"/>
  <c r="C244" i="9" s="1"/>
  <c r="G43" i="8" s="1"/>
  <c r="C479" i="9"/>
  <c r="C263" i="9" s="1"/>
  <c r="G62" i="8" s="1"/>
  <c r="C469" i="9"/>
  <c r="C253" i="9" s="1"/>
  <c r="G52" i="8" s="1"/>
  <c r="F568" i="9"/>
  <c r="F352" i="9" s="1"/>
  <c r="I213" i="8" s="1" a="1"/>
  <c r="I213" i="8" s="1"/>
  <c r="J213" i="8" s="1"/>
  <c r="F495" i="9"/>
  <c r="F279" i="9" s="1"/>
  <c r="I140" i="8" s="1" a="1"/>
  <c r="I140" i="8" s="1"/>
  <c r="J140" i="8" s="1"/>
  <c r="F474" i="9"/>
  <c r="F258" i="9" s="1"/>
  <c r="I119" i="8" s="1" a="1"/>
  <c r="I119" i="8" s="1"/>
  <c r="J119" i="8" s="1"/>
  <c r="F607" i="9"/>
  <c r="F391" i="9" s="1"/>
  <c r="I252" i="8" s="1" a="1"/>
  <c r="I252" i="8" s="1"/>
  <c r="J252" i="8" s="1"/>
  <c r="F462" i="9"/>
  <c r="F246" i="9" s="1"/>
  <c r="I107" i="8" s="1" a="1"/>
  <c r="I107" i="8" s="1"/>
  <c r="J107" i="8" s="1"/>
  <c r="F481" i="9"/>
  <c r="F265" i="9" s="1"/>
  <c r="I126" i="8" s="1" a="1"/>
  <c r="I126" i="8" s="1"/>
  <c r="J126" i="8" s="1"/>
  <c r="F509" i="9"/>
  <c r="F293" i="9" s="1"/>
  <c r="I154" i="8" s="1" a="1"/>
  <c r="I154" i="8" s="1"/>
  <c r="J154" i="8" s="1"/>
  <c r="F488" i="9"/>
  <c r="F272" i="9" s="1"/>
  <c r="I133" i="8" s="1" a="1"/>
  <c r="I133" i="8" s="1"/>
  <c r="J133" i="8" s="1"/>
  <c r="F593" i="9"/>
  <c r="F377" i="9" s="1"/>
  <c r="I238" i="8" s="1" a="1"/>
  <c r="I238" i="8" s="1"/>
  <c r="J238" i="8" s="1"/>
  <c r="F534" i="9"/>
  <c r="F318" i="9" s="1"/>
  <c r="I179" i="8" s="1" a="1"/>
  <c r="I179" i="8" s="1"/>
  <c r="J179" i="8" s="1"/>
  <c r="F537" i="9"/>
  <c r="F321" i="9" s="1"/>
  <c r="I182" i="8" s="1" a="1"/>
  <c r="I182" i="8" s="1"/>
  <c r="J182" i="8" s="1"/>
  <c r="F500" i="9"/>
  <c r="F284" i="9" s="1"/>
  <c r="I145" i="8" s="1" a="1"/>
  <c r="I145" i="8" s="1"/>
  <c r="J145" i="8" s="1"/>
  <c r="C463" i="9"/>
  <c r="C247" i="9" s="1"/>
  <c r="G46" i="8" s="1"/>
  <c r="C430" i="9"/>
  <c r="C214" i="9" s="1"/>
  <c r="G13" i="8" s="1"/>
  <c r="C454" i="9"/>
  <c r="C238" i="9" s="1"/>
  <c r="G37" i="8" s="1"/>
  <c r="F463" i="9"/>
  <c r="F247" i="9" s="1"/>
  <c r="I108" i="8" s="1" a="1"/>
  <c r="I108" i="8" s="1"/>
  <c r="J108" i="8" s="1"/>
  <c r="F547" i="9"/>
  <c r="F331" i="9" s="1"/>
  <c r="I192" i="8" s="1" a="1"/>
  <c r="I192" i="8" s="1"/>
  <c r="J192" i="8" s="1"/>
  <c r="F524" i="9"/>
  <c r="F308" i="9" s="1"/>
  <c r="I169" i="8" s="1" a="1"/>
  <c r="I169" i="8" s="1"/>
  <c r="J169" i="8" s="1"/>
  <c r="F456" i="9"/>
  <c r="F240" i="9" s="1"/>
  <c r="I101" i="8" s="1" a="1"/>
  <c r="I101" i="8" s="1"/>
  <c r="J101" i="8" s="1"/>
  <c r="F619" i="9"/>
  <c r="F403" i="9" s="1"/>
  <c r="I264" i="8" s="1" a="1"/>
  <c r="I264" i="8" s="1"/>
  <c r="J264" i="8" s="1"/>
  <c r="C461" i="9"/>
  <c r="C245" i="9" s="1"/>
  <c r="G44" i="8" s="1"/>
  <c r="F427" i="9"/>
  <c r="F211" i="9" s="1"/>
  <c r="I72" i="8" s="1" a="1"/>
  <c r="I72" i="8" s="1"/>
  <c r="J72" i="8" s="1"/>
  <c r="F475" i="9"/>
  <c r="F259" i="9" s="1"/>
  <c r="I120" i="8" s="1" a="1"/>
  <c r="I120" i="8" s="1"/>
  <c r="J120" i="8" s="1"/>
  <c r="C432" i="9"/>
  <c r="C216" i="9" s="1"/>
  <c r="G15" i="8" s="1"/>
  <c r="F612" i="9"/>
  <c r="F396" i="9" s="1"/>
  <c r="I257" i="8" s="1" a="1"/>
  <c r="I257" i="8" s="1"/>
  <c r="J257" i="8" s="1"/>
  <c r="F567" i="9"/>
  <c r="F351" i="9" s="1"/>
  <c r="I212" i="8" s="1" a="1"/>
  <c r="I212" i="8" s="1"/>
  <c r="J212" i="8" s="1"/>
  <c r="F503" i="9"/>
  <c r="F287" i="9" s="1"/>
  <c r="I148" i="8" s="1" a="1"/>
  <c r="I148" i="8" s="1"/>
  <c r="J148" i="8" s="1"/>
  <c r="F439" i="9"/>
  <c r="F223" i="9" s="1"/>
  <c r="I84" i="8" s="1" a="1"/>
  <c r="I84" i="8" s="1"/>
  <c r="J84" i="8" s="1"/>
  <c r="F482" i="9"/>
  <c r="F266" i="9" s="1"/>
  <c r="I127" i="8" s="1" a="1"/>
  <c r="I127" i="8" s="1"/>
  <c r="J127" i="8" s="1"/>
  <c r="F573" i="9"/>
  <c r="F357" i="9" s="1"/>
  <c r="I218" i="8" s="1" a="1"/>
  <c r="I218" i="8" s="1"/>
  <c r="J218" i="8" s="1"/>
  <c r="F587" i="9"/>
  <c r="F371" i="9" s="1"/>
  <c r="I232" i="8" s="1" a="1"/>
  <c r="I232" i="8" s="1"/>
  <c r="J232" i="8" s="1"/>
  <c r="F478" i="9"/>
  <c r="F262" i="9" s="1"/>
  <c r="I123" i="8" s="1" a="1"/>
  <c r="I123" i="8" s="1"/>
  <c r="J123" i="8" s="1"/>
  <c r="F591" i="9"/>
  <c r="F375" i="9" s="1"/>
  <c r="I236" i="8" s="1" a="1"/>
  <c r="I236" i="8" s="1"/>
  <c r="J236" i="8" s="1"/>
  <c r="F497" i="9"/>
  <c r="F281" i="9" s="1"/>
  <c r="I142" i="8" s="1" a="1"/>
  <c r="I142" i="8" s="1"/>
  <c r="J142" i="8" s="1"/>
  <c r="F550" i="9"/>
  <c r="F334" i="9" s="1"/>
  <c r="I195" i="8" s="1" a="1"/>
  <c r="I195" i="8" s="1"/>
  <c r="J195" i="8" s="1"/>
  <c r="F517" i="9"/>
  <c r="F301" i="9" s="1"/>
  <c r="I162" i="8" s="1" a="1"/>
  <c r="I162" i="8" s="1"/>
  <c r="J162" i="8" s="1"/>
  <c r="F453" i="9"/>
  <c r="F237" i="9" s="1"/>
  <c r="I98" i="8" s="1" a="1"/>
  <c r="I98" i="8" s="1"/>
  <c r="J98" i="8" s="1"/>
  <c r="F496" i="9"/>
  <c r="F280" i="9" s="1"/>
  <c r="I141" i="8" s="1" a="1"/>
  <c r="I141" i="8" s="1"/>
  <c r="J141" i="8" s="1"/>
  <c r="F432" i="9"/>
  <c r="F216" i="9" s="1"/>
  <c r="I77" i="8" s="1" a="1"/>
  <c r="I77" i="8" s="1"/>
  <c r="J77" i="8" s="1"/>
  <c r="F578" i="9"/>
  <c r="F362" i="9" s="1"/>
  <c r="I223" i="8" s="1" a="1"/>
  <c r="I223" i="8" s="1"/>
  <c r="J223" i="8" s="1"/>
  <c r="F563" i="9"/>
  <c r="F347" i="9" s="1"/>
  <c r="I208" i="8" s="1" a="1"/>
  <c r="I208" i="8" s="1"/>
  <c r="J208" i="8" s="1"/>
  <c r="F443" i="9"/>
  <c r="F227" i="9" s="1"/>
  <c r="I88" i="8" s="1" a="1"/>
  <c r="I88" i="8" s="1"/>
  <c r="J88" i="8" s="1"/>
  <c r="F577" i="9"/>
  <c r="F361" i="9" s="1"/>
  <c r="I222" i="8" s="1" a="1"/>
  <c r="I222" i="8" s="1"/>
  <c r="J222" i="8" s="1"/>
  <c r="F553" i="9"/>
  <c r="F337" i="9" s="1"/>
  <c r="I198" i="8" s="1" a="1"/>
  <c r="I198" i="8" s="1"/>
  <c r="J198" i="8" s="1"/>
  <c r="F532" i="9"/>
  <c r="F316" i="9" s="1"/>
  <c r="I177" i="8" s="1" a="1"/>
  <c r="I177" i="8" s="1"/>
  <c r="J177" i="8" s="1"/>
  <c r="F428" i="9"/>
  <c r="F212" i="9" s="1"/>
  <c r="I73" i="8" s="1" a="1"/>
  <c r="I73" i="8" s="1"/>
  <c r="J73" i="8" s="1"/>
  <c r="F426" i="9"/>
  <c r="F601" i="9"/>
  <c r="F385" i="9" s="1"/>
  <c r="I246" i="8" s="1" a="1"/>
  <c r="I246" i="8" s="1"/>
  <c r="J246" i="8" s="1"/>
  <c r="C452" i="9"/>
  <c r="C236" i="9" s="1"/>
  <c r="G35" i="8" s="1"/>
  <c r="C429" i="9"/>
  <c r="C213" i="9" s="1"/>
  <c r="G12" i="8" s="1"/>
  <c r="F559" i="9"/>
  <c r="F343" i="9" s="1"/>
  <c r="I204" i="8" s="1" a="1"/>
  <c r="I204" i="8" s="1"/>
  <c r="J204" i="8" s="1"/>
  <c r="F431" i="9"/>
  <c r="F215" i="9" s="1"/>
  <c r="I76" i="8" s="1" a="1"/>
  <c r="I76" i="8" s="1"/>
  <c r="J76" i="8" s="1"/>
  <c r="F594" i="9"/>
  <c r="F378" i="9" s="1"/>
  <c r="I239" i="8" s="1" a="1"/>
  <c r="I239" i="8" s="1"/>
  <c r="J239" i="8" s="1"/>
  <c r="F483" i="9"/>
  <c r="F267" i="9" s="1"/>
  <c r="I128" i="8" s="1" a="1"/>
  <c r="I128" i="8" s="1"/>
  <c r="J128" i="8" s="1"/>
  <c r="F603" i="9"/>
  <c r="F387" i="9" s="1"/>
  <c r="I248" i="8" s="1" a="1"/>
  <c r="I248" i="8" s="1"/>
  <c r="J248" i="8" s="1"/>
  <c r="F542" i="9"/>
  <c r="F326" i="9" s="1"/>
  <c r="I187" i="8" s="1" a="1"/>
  <c r="I187" i="8" s="1"/>
  <c r="J187" i="8" s="1"/>
  <c r="F445" i="9"/>
  <c r="F229" i="9" s="1"/>
  <c r="I90" i="8" s="1" a="1"/>
  <c r="I90" i="8" s="1"/>
  <c r="J90" i="8" s="1"/>
  <c r="F579" i="9"/>
  <c r="F363" i="9" s="1"/>
  <c r="I224" i="8" s="1" a="1"/>
  <c r="I224" i="8" s="1"/>
  <c r="J224" i="8" s="1"/>
  <c r="F602" i="9"/>
  <c r="F386" i="9" s="1"/>
  <c r="I247" i="8" s="1" a="1"/>
  <c r="I247" i="8" s="1"/>
  <c r="J247" i="8" s="1"/>
  <c r="F516" i="9"/>
  <c r="F300" i="9" s="1"/>
  <c r="I161" i="8" s="1" a="1"/>
  <c r="I161" i="8" s="1"/>
  <c r="J161" i="8" s="1"/>
  <c r="C455" i="9"/>
  <c r="C239" i="9" s="1"/>
  <c r="G38" i="8" s="1"/>
  <c r="C459" i="9"/>
  <c r="C243" i="9" s="1"/>
  <c r="G42" i="8" s="1"/>
  <c r="C435" i="9"/>
  <c r="C219" i="9" s="1"/>
  <c r="G18" i="8" s="1"/>
  <c r="C457" i="9"/>
  <c r="C241" i="9" s="1"/>
  <c r="G40" i="8" s="1"/>
  <c r="F560" i="9"/>
  <c r="F344" i="9" s="1"/>
  <c r="I205" i="8" s="1" a="1"/>
  <c r="I205" i="8" s="1"/>
  <c r="J205" i="8" s="1"/>
  <c r="F442" i="9"/>
  <c r="F226" i="9" s="1"/>
  <c r="I87" i="8" s="1" a="1"/>
  <c r="I87" i="8" s="1"/>
  <c r="J87" i="8" s="1"/>
  <c r="F545" i="9"/>
  <c r="F329" i="9" s="1"/>
  <c r="I190" i="8" s="1" a="1"/>
  <c r="I190" i="8" s="1"/>
  <c r="J190" i="8" s="1"/>
  <c r="F520" i="9"/>
  <c r="F304" i="9" s="1"/>
  <c r="I165" i="8" s="1" a="1"/>
  <c r="I165" i="8" s="1"/>
  <c r="J165" i="8" s="1"/>
  <c r="F564" i="9"/>
  <c r="F348" i="9" s="1"/>
  <c r="I209" i="8" s="1" a="1"/>
  <c r="I209" i="8" s="1"/>
  <c r="J209" i="8" s="1"/>
  <c r="F470" i="9"/>
  <c r="F254" i="9" s="1"/>
  <c r="I115" i="8" s="1" a="1"/>
  <c r="I115" i="8" s="1"/>
  <c r="J115" i="8" s="1"/>
  <c r="F618" i="9"/>
  <c r="F402" i="9" s="1"/>
  <c r="I263" i="8" s="1" a="1"/>
  <c r="I263" i="8" s="1"/>
  <c r="J263" i="8" s="1"/>
  <c r="C462" i="9"/>
  <c r="C246" i="9" s="1"/>
  <c r="G45" i="8" s="1"/>
  <c r="F434" i="9"/>
  <c r="F218" i="9" s="1"/>
  <c r="I79" i="8" s="1" a="1"/>
  <c r="I79" i="8" s="1"/>
  <c r="J79" i="8" s="1"/>
  <c r="F570" i="9"/>
  <c r="F354" i="9" s="1"/>
  <c r="I215" i="8" s="1" a="1"/>
  <c r="I215" i="8" s="1"/>
  <c r="J215" i="8" s="1"/>
  <c r="C426" i="9"/>
  <c r="F508" i="9"/>
  <c r="F292" i="9" s="1"/>
  <c r="I153" i="8" s="1" a="1"/>
  <c r="I153" i="8" s="1"/>
  <c r="J153" i="8" s="1"/>
  <c r="C443" i="9"/>
  <c r="C227" i="9" s="1"/>
  <c r="G26" i="8" s="1"/>
  <c r="F582" i="9"/>
  <c r="F366" i="9" s="1"/>
  <c r="I227" i="8" s="1" a="1"/>
  <c r="I227" i="8" s="1"/>
  <c r="J227" i="8" s="1"/>
  <c r="F454" i="9"/>
  <c r="F238" i="9" s="1"/>
  <c r="I99" i="8" s="1" a="1"/>
  <c r="I99" i="8" s="1"/>
  <c r="J99" i="8" s="1"/>
  <c r="C450" i="9"/>
  <c r="C234" i="9" s="1"/>
  <c r="G33" i="8" s="1"/>
  <c r="F580" i="9"/>
  <c r="F364" i="9" s="1"/>
  <c r="I225" i="8" s="1" a="1"/>
  <c r="I225" i="8" s="1"/>
  <c r="J225" i="8" s="1"/>
  <c r="F551" i="9"/>
  <c r="F335" i="9" s="1"/>
  <c r="I196" i="8" s="1" a="1"/>
  <c r="I196" i="8" s="1"/>
  <c r="J196" i="8" s="1"/>
  <c r="F487" i="9"/>
  <c r="F271" i="9" s="1"/>
  <c r="I132" i="8" s="1" a="1"/>
  <c r="I132" i="8" s="1"/>
  <c r="J132" i="8" s="1"/>
  <c r="F530" i="9"/>
  <c r="F314" i="9" s="1"/>
  <c r="I175" i="8" s="1" a="1"/>
  <c r="I175" i="8" s="1"/>
  <c r="J175" i="8" s="1"/>
  <c r="F466" i="9"/>
  <c r="F250" i="9" s="1"/>
  <c r="I111" i="8" s="1" a="1"/>
  <c r="I111" i="8" s="1"/>
  <c r="J111" i="8" s="1"/>
  <c r="F586" i="9"/>
  <c r="F370" i="9" s="1"/>
  <c r="I231" i="8" s="1" a="1"/>
  <c r="I231" i="8" s="1"/>
  <c r="J231" i="8" s="1"/>
  <c r="F599" i="9"/>
  <c r="F383" i="9" s="1"/>
  <c r="I244" i="8" s="1" a="1"/>
  <c r="I244" i="8" s="1"/>
  <c r="J244" i="8" s="1"/>
  <c r="F467" i="9"/>
  <c r="F251" i="9" s="1"/>
  <c r="I112" i="8" s="1" a="1"/>
  <c r="I112" i="8" s="1"/>
  <c r="J112" i="8" s="1"/>
  <c r="F446" i="9"/>
  <c r="F230" i="9" s="1"/>
  <c r="I91" i="8" s="1" a="1"/>
  <c r="I91" i="8" s="1"/>
  <c r="J91" i="8" s="1"/>
  <c r="F554" i="9"/>
  <c r="F338" i="9" s="1"/>
  <c r="I199" i="8" s="1" a="1"/>
  <c r="I199" i="8" s="1"/>
  <c r="J199" i="8" s="1"/>
  <c r="F465" i="9"/>
  <c r="F249" i="9" s="1"/>
  <c r="I110" i="8" s="1" a="1"/>
  <c r="I110" i="8" s="1"/>
  <c r="J110" i="8" s="1"/>
  <c r="F565" i="9"/>
  <c r="F349" i="9" s="1"/>
  <c r="I210" i="8" s="1" a="1"/>
  <c r="I210" i="8" s="1"/>
  <c r="J210" i="8" s="1"/>
  <c r="F501" i="9"/>
  <c r="F285" i="9" s="1"/>
  <c r="I146" i="8" s="1" a="1"/>
  <c r="I146" i="8" s="1"/>
  <c r="J146" i="8" s="1"/>
  <c r="F437" i="9"/>
  <c r="F221" i="9" s="1"/>
  <c r="I82" i="8" s="1" a="1"/>
  <c r="I82" i="8" s="1"/>
  <c r="J82" i="8" s="1"/>
  <c r="F480" i="9"/>
  <c r="F264" i="9" s="1"/>
  <c r="I125" i="8" s="1" a="1"/>
  <c r="I125" i="8" s="1"/>
  <c r="J125" i="8" s="1"/>
  <c r="F571" i="9"/>
  <c r="F355" i="9" s="1"/>
  <c r="I216" i="8" s="1" a="1"/>
  <c r="I216" i="8" s="1"/>
  <c r="J216" i="8" s="1"/>
  <c r="F585" i="9"/>
  <c r="F369" i="9" s="1"/>
  <c r="I230" i="8" s="1" a="1"/>
  <c r="I230" i="8" s="1"/>
  <c r="J230" i="8" s="1"/>
  <c r="F539" i="9"/>
  <c r="F323" i="9" s="1"/>
  <c r="I184" i="8" s="1" a="1"/>
  <c r="I184" i="8" s="1"/>
  <c r="J184" i="8" s="1"/>
  <c r="F518" i="9"/>
  <c r="F302" i="9" s="1"/>
  <c r="I163" i="8" s="1" a="1"/>
  <c r="I163" i="8" s="1"/>
  <c r="J163" i="8" s="1"/>
  <c r="F611" i="9"/>
  <c r="F395" i="9" s="1"/>
  <c r="I256" i="8" s="1" a="1"/>
  <c r="I256" i="8" s="1"/>
  <c r="J256" i="8" s="1"/>
  <c r="F521" i="9"/>
  <c r="F305" i="9" s="1"/>
  <c r="I166" i="8" s="1" a="1"/>
  <c r="I166" i="8" s="1"/>
  <c r="J166" i="8" s="1"/>
  <c r="F484" i="9"/>
  <c r="F268" i="9" s="1"/>
  <c r="I129" i="8" s="1" a="1"/>
  <c r="I129" i="8" s="1"/>
  <c r="J129" i="8" s="1"/>
  <c r="F476" i="9"/>
  <c r="F260" i="9" s="1"/>
  <c r="I121" i="8" s="1" a="1"/>
  <c r="I121" i="8" s="1"/>
  <c r="J121" i="8" s="1"/>
  <c r="F468" i="9"/>
  <c r="F252" i="9" s="1"/>
  <c r="I113" i="8" s="1" a="1"/>
  <c r="I113" i="8" s="1"/>
  <c r="J113" i="8" s="1"/>
  <c r="C437" i="9"/>
  <c r="C221" i="9" s="1"/>
  <c r="G20" i="8" s="1"/>
  <c r="C427" i="9"/>
  <c r="C211" i="9" s="1"/>
  <c r="G10" i="8" s="1"/>
  <c r="C467" i="9"/>
  <c r="C251" i="9" s="1"/>
  <c r="G50" i="8" s="1"/>
  <c r="C478" i="9"/>
  <c r="C262" i="9" s="1"/>
  <c r="G61" i="8" s="1"/>
  <c r="C448" i="9"/>
  <c r="C232" i="9" s="1"/>
  <c r="G31" i="8" s="1"/>
  <c r="C476" i="9"/>
  <c r="C260" i="9" s="1"/>
  <c r="G59" i="8" s="1"/>
  <c r="C449" i="9"/>
  <c r="C233" i="9" s="1"/>
  <c r="G32" i="8" s="1"/>
  <c r="F536" i="9"/>
  <c r="F320" i="9" s="1"/>
  <c r="I181" i="8" s="1" a="1"/>
  <c r="I181" i="8" s="1"/>
  <c r="J181" i="8" s="1"/>
  <c r="F548" i="9"/>
  <c r="F332" i="9" s="1"/>
  <c r="I193" i="8" s="1" a="1"/>
  <c r="I193" i="8" s="1"/>
  <c r="J193" i="8" s="1"/>
  <c r="F561" i="9"/>
  <c r="F345" i="9" s="1"/>
  <c r="I206" i="8" s="1" a="1"/>
  <c r="I206" i="8" s="1"/>
  <c r="J206" i="8" s="1"/>
  <c r="F485" i="9"/>
  <c r="F269" i="9" s="1"/>
  <c r="I130" i="8" s="1" a="1"/>
  <c r="I130" i="8" s="1"/>
  <c r="J130" i="8" s="1"/>
  <c r="F464" i="9"/>
  <c r="F248" i="9" s="1"/>
  <c r="I109" i="8" s="1" a="1"/>
  <c r="I109" i="8" s="1"/>
  <c r="J109" i="8" s="1"/>
  <c r="F507" i="9"/>
  <c r="F291" i="9" s="1"/>
  <c r="I152" i="8" s="1" a="1"/>
  <c r="I152" i="8" s="1"/>
  <c r="J152" i="8" s="1"/>
  <c r="F583" i="9"/>
  <c r="F367" i="9" s="1"/>
  <c r="I228" i="8" s="1" a="1"/>
  <c r="I228" i="8" s="1"/>
  <c r="J228" i="8" s="1"/>
  <c r="F588" i="9"/>
  <c r="F372" i="9" s="1"/>
  <c r="I233" i="8" s="1" a="1"/>
  <c r="I233" i="8" s="1"/>
  <c r="J233" i="8" s="1"/>
  <c r="C458" i="9"/>
  <c r="C242" i="9" s="1"/>
  <c r="G41" i="8" s="1"/>
  <c r="C428" i="9"/>
  <c r="C212" i="9" s="1"/>
  <c r="G11" i="8" s="1"/>
  <c r="F506" i="9"/>
  <c r="F290" i="9" s="1"/>
  <c r="I151" i="8" s="1" a="1"/>
  <c r="I151" i="8" s="1"/>
  <c r="J151" i="8" s="1"/>
  <c r="F616" i="9"/>
  <c r="F400" i="9" s="1"/>
  <c r="I261" i="8" s="1" a="1"/>
  <c r="I261" i="8" s="1"/>
  <c r="J261" i="8" s="1"/>
  <c r="F590" i="9"/>
  <c r="F374" i="9" s="1"/>
  <c r="I235" i="8" s="1" a="1"/>
  <c r="I235" i="8" s="1"/>
  <c r="J235" i="8" s="1"/>
  <c r="F477" i="9"/>
  <c r="F261" i="9" s="1"/>
  <c r="I122" i="8" s="1" a="1"/>
  <c r="I122" i="8" s="1"/>
  <c r="J122" i="8" s="1"/>
  <c r="F491" i="9"/>
  <c r="F275" i="9" s="1"/>
  <c r="I136" i="8" s="1" a="1"/>
  <c r="I136" i="8" s="1"/>
  <c r="J136" i="8" s="1"/>
  <c r="F600" i="9"/>
  <c r="F384" i="9" s="1"/>
  <c r="I245" i="8" s="1" a="1"/>
  <c r="I245" i="8" s="1"/>
  <c r="J245" i="8" s="1"/>
  <c r="C475" i="9"/>
  <c r="C259" i="9" s="1"/>
  <c r="G58" i="8" s="1"/>
  <c r="C474" i="9"/>
  <c r="C258" i="9" s="1"/>
  <c r="G57" i="8" s="1"/>
  <c r="F510" i="9"/>
  <c r="F294" i="9" s="1"/>
  <c r="I155" i="8" s="1" a="1"/>
  <c r="I155" i="8" s="1"/>
  <c r="J155" i="8" s="1"/>
  <c r="F556" i="9"/>
  <c r="F340" i="9" s="1"/>
  <c r="I201" i="8" s="1" a="1"/>
  <c r="I201" i="8" s="1"/>
  <c r="J201" i="8" s="1"/>
  <c r="F460" i="9"/>
  <c r="F244" i="9" s="1"/>
  <c r="I105" i="8" s="1" a="1"/>
  <c r="I105" i="8" s="1"/>
  <c r="J105" i="8" s="1"/>
  <c r="C434" i="9"/>
  <c r="C218" i="9" s="1"/>
  <c r="G17" i="8" s="1"/>
  <c r="C468" i="9"/>
  <c r="C252" i="9" s="1"/>
  <c r="G51" i="8" s="1"/>
  <c r="F555" i="9"/>
  <c r="F339" i="9" s="1"/>
  <c r="I200" i="8" s="1" a="1"/>
  <c r="I200" i="8" s="1"/>
  <c r="J200" i="8" s="1"/>
  <c r="C453" i="9"/>
  <c r="C237" i="9" s="1"/>
  <c r="G36" i="8" s="1"/>
  <c r="F499" i="9"/>
  <c r="F283" i="9" s="1"/>
  <c r="I144" i="8" s="1" a="1"/>
  <c r="I144" i="8" s="1"/>
  <c r="J144" i="8" s="1"/>
  <c r="K37" i="10" l="1"/>
  <c r="D162" i="10" s="1"/>
  <c r="L162" i="10" s="1"/>
  <c r="N29" i="13"/>
  <c r="N60" i="18"/>
  <c r="N60" i="13"/>
  <c r="K69" i="10"/>
  <c r="D194" i="10" s="1"/>
  <c r="N61" i="18"/>
  <c r="N61" i="13"/>
  <c r="N20" i="13"/>
  <c r="K28" i="10"/>
  <c r="D153" i="10" s="1"/>
  <c r="N20" i="18"/>
  <c r="N35" i="13"/>
  <c r="N35" i="18"/>
  <c r="K43" i="10"/>
  <c r="D168" i="10" s="1"/>
  <c r="N27" i="13"/>
  <c r="K35" i="10"/>
  <c r="D160" i="10" s="1"/>
  <c r="N27" i="18"/>
  <c r="N19" i="18"/>
  <c r="N19" i="13"/>
  <c r="K27" i="10"/>
  <c r="D152" i="10" s="1"/>
  <c r="N63" i="13"/>
  <c r="K71" i="10"/>
  <c r="D196" i="10" s="1"/>
  <c r="N63" i="18"/>
  <c r="N55" i="13"/>
  <c r="K63" i="10"/>
  <c r="D188" i="10" s="1"/>
  <c r="N55" i="18"/>
  <c r="K44" i="10"/>
  <c r="D169" i="10" s="1"/>
  <c r="N36" i="18"/>
  <c r="N36" i="13"/>
  <c r="K66" i="10"/>
  <c r="D191" i="10" s="1"/>
  <c r="N58" i="18"/>
  <c r="N58" i="13"/>
  <c r="N41" i="13"/>
  <c r="K49" i="10"/>
  <c r="D174" i="10" s="1"/>
  <c r="N41" i="18"/>
  <c r="N33" i="18"/>
  <c r="N33" i="13"/>
  <c r="K41" i="10"/>
  <c r="D166" i="10" s="1"/>
  <c r="N45" i="13"/>
  <c r="K53" i="10"/>
  <c r="D178" i="10" s="1"/>
  <c r="N45" i="18"/>
  <c r="N40" i="13"/>
  <c r="N40" i="18"/>
  <c r="K48" i="10"/>
  <c r="D173" i="10" s="1"/>
  <c r="K23" i="10"/>
  <c r="D148" i="10" s="1"/>
  <c r="N15" i="13"/>
  <c r="N15" i="18"/>
  <c r="N52" i="13"/>
  <c r="N52" i="18"/>
  <c r="K60" i="10"/>
  <c r="D185" i="10" s="1"/>
  <c r="N30" i="13"/>
  <c r="K38" i="10"/>
  <c r="D163" i="10" s="1"/>
  <c r="N30" i="18"/>
  <c r="K64" i="10"/>
  <c r="D189" i="10" s="1"/>
  <c r="N56" i="13"/>
  <c r="N56" i="18"/>
  <c r="N16" i="18"/>
  <c r="K24" i="10"/>
  <c r="D149" i="10" s="1"/>
  <c r="N16" i="13"/>
  <c r="K65" i="10"/>
  <c r="D190" i="10" s="1"/>
  <c r="N57" i="13"/>
  <c r="N57" i="18"/>
  <c r="N32" i="18"/>
  <c r="K40" i="10"/>
  <c r="D165" i="10" s="1"/>
  <c r="N32" i="13"/>
  <c r="K26" i="10"/>
  <c r="D151" i="10" s="1"/>
  <c r="N18" i="13"/>
  <c r="N18" i="18"/>
  <c r="F210" i="9"/>
  <c r="F623" i="9"/>
  <c r="C24" i="17" s="1"/>
  <c r="K45" i="10"/>
  <c r="D170" i="10" s="1"/>
  <c r="N37" i="13"/>
  <c r="N37" i="18"/>
  <c r="N62" i="13"/>
  <c r="K70" i="10"/>
  <c r="D195" i="10" s="1"/>
  <c r="N62" i="18"/>
  <c r="K31" i="10"/>
  <c r="D156" i="10" s="1"/>
  <c r="N23" i="18"/>
  <c r="N23" i="13"/>
  <c r="K33" i="10"/>
  <c r="D158" i="10" s="1"/>
  <c r="N25" i="18"/>
  <c r="N25" i="13"/>
  <c r="K32" i="10"/>
  <c r="D157" i="10" s="1"/>
  <c r="N24" i="18"/>
  <c r="N24" i="13"/>
  <c r="N21" i="13"/>
  <c r="K29" i="10"/>
  <c r="D154" i="10" s="1"/>
  <c r="N21" i="18"/>
  <c r="K59" i="10"/>
  <c r="D184" i="10" s="1"/>
  <c r="N51" i="18"/>
  <c r="N51" i="13"/>
  <c r="N59" i="18"/>
  <c r="N59" i="13"/>
  <c r="K67" i="10"/>
  <c r="D192" i="10" s="1"/>
  <c r="K50" i="10"/>
  <c r="D175" i="10" s="1"/>
  <c r="N42" i="13"/>
  <c r="N42" i="18"/>
  <c r="N13" i="13"/>
  <c r="K21" i="10"/>
  <c r="D146" i="10" s="1"/>
  <c r="N13" i="18"/>
  <c r="N43" i="13"/>
  <c r="K51" i="10"/>
  <c r="D176" i="10" s="1"/>
  <c r="N43" i="18"/>
  <c r="N53" i="13"/>
  <c r="K61" i="10"/>
  <c r="D186" i="10" s="1"/>
  <c r="N53" i="18"/>
  <c r="K30" i="10"/>
  <c r="D155" i="10" s="1"/>
  <c r="N22" i="13"/>
  <c r="N22" i="18"/>
  <c r="N10" i="13"/>
  <c r="K18" i="10"/>
  <c r="D143" i="10" s="1"/>
  <c r="N10" i="18"/>
  <c r="N11" i="13"/>
  <c r="K19" i="10"/>
  <c r="D144" i="10" s="1"/>
  <c r="N11" i="18"/>
  <c r="N17" i="18"/>
  <c r="N17" i="13"/>
  <c r="K25" i="10"/>
  <c r="D150" i="10" s="1"/>
  <c r="K39" i="10"/>
  <c r="D164" i="10" s="1"/>
  <c r="N31" i="13"/>
  <c r="N31" i="18"/>
  <c r="N26" i="13"/>
  <c r="K34" i="10"/>
  <c r="D159" i="10" s="1"/>
  <c r="N26" i="18"/>
  <c r="K46" i="10"/>
  <c r="D171" i="10" s="1"/>
  <c r="N38" i="18"/>
  <c r="N38" i="13"/>
  <c r="N44" i="18"/>
  <c r="N44" i="13"/>
  <c r="K52" i="10"/>
  <c r="D177" i="10" s="1"/>
  <c r="N46" i="18"/>
  <c r="K54" i="10"/>
  <c r="D179" i="10" s="1"/>
  <c r="N46" i="13"/>
  <c r="K72" i="10"/>
  <c r="D197" i="10" s="1"/>
  <c r="N64" i="18"/>
  <c r="N64" i="13"/>
  <c r="K62" i="10"/>
  <c r="D187" i="10" s="1"/>
  <c r="N54" i="13"/>
  <c r="N54" i="18"/>
  <c r="N47" i="18"/>
  <c r="N47" i="13"/>
  <c r="K55" i="10"/>
  <c r="D180" i="10" s="1"/>
  <c r="K56" i="10"/>
  <c r="D181" i="10" s="1"/>
  <c r="N48" i="18"/>
  <c r="N48" i="13"/>
  <c r="N50" i="18"/>
  <c r="K58" i="10"/>
  <c r="D183" i="10" s="1"/>
  <c r="N50" i="13"/>
  <c r="C210" i="9"/>
  <c r="C482" i="9"/>
  <c r="C23" i="17" s="1"/>
  <c r="N28" i="18"/>
  <c r="K36" i="10"/>
  <c r="D161" i="10" s="1"/>
  <c r="N28" i="13"/>
  <c r="K57" i="10"/>
  <c r="D182" i="10" s="1"/>
  <c r="N49" i="18"/>
  <c r="N49" i="13"/>
  <c r="K20" i="10"/>
  <c r="D145" i="10" s="1"/>
  <c r="N12" i="13"/>
  <c r="N12" i="18"/>
  <c r="K42" i="10"/>
  <c r="D167" i="10" s="1"/>
  <c r="N34" i="13"/>
  <c r="N34" i="18"/>
  <c r="K47" i="10"/>
  <c r="D172" i="10" s="1"/>
  <c r="N39" i="18"/>
  <c r="N39" i="13"/>
  <c r="N14" i="18"/>
  <c r="N14" i="13"/>
  <c r="K22" i="10"/>
  <c r="D147" i="10" s="1"/>
  <c r="L193" i="10"/>
  <c r="G193" i="10"/>
  <c r="I193" i="10" s="1"/>
  <c r="G162" i="10" l="1"/>
  <c r="I162" i="10" s="1"/>
  <c r="G192" i="10"/>
  <c r="I192" i="10" s="1"/>
  <c r="L192" i="10"/>
  <c r="L186" i="10"/>
  <c r="G186" i="10"/>
  <c r="I186" i="10" s="1"/>
  <c r="G146" i="10"/>
  <c r="I146" i="10" s="1"/>
  <c r="L146" i="10"/>
  <c r="L165" i="10"/>
  <c r="G165" i="10"/>
  <c r="I165" i="10" s="1"/>
  <c r="N67" i="13"/>
  <c r="I71" i="8" a="1"/>
  <c r="I71" i="8" s="1"/>
  <c r="F407" i="9"/>
  <c r="C22" i="17" s="1"/>
  <c r="N68" i="18"/>
  <c r="L147" i="10"/>
  <c r="G147" i="10"/>
  <c r="I147" i="10" s="1"/>
  <c r="L197" i="10"/>
  <c r="G197" i="10"/>
  <c r="I197" i="10" s="1"/>
  <c r="L167" i="10"/>
  <c r="G167" i="10"/>
  <c r="I167" i="10" s="1"/>
  <c r="G9" i="8"/>
  <c r="C266" i="9"/>
  <c r="C21" i="17" s="1"/>
  <c r="G154" i="10"/>
  <c r="I154" i="10" s="1"/>
  <c r="L154" i="10"/>
  <c r="G195" i="10"/>
  <c r="I195" i="10" s="1"/>
  <c r="L195" i="10"/>
  <c r="L149" i="10"/>
  <c r="G149" i="10"/>
  <c r="I149" i="10" s="1"/>
  <c r="L163" i="10"/>
  <c r="G163" i="10"/>
  <c r="I163" i="10" s="1"/>
  <c r="G178" i="10"/>
  <c r="I178" i="10" s="1"/>
  <c r="L178" i="10"/>
  <c r="L174" i="10"/>
  <c r="G174" i="10"/>
  <c r="I174" i="10" s="1"/>
  <c r="L196" i="10"/>
  <c r="G196" i="10"/>
  <c r="I196" i="10" s="1"/>
  <c r="G160" i="10"/>
  <c r="I160" i="10" s="1"/>
  <c r="L160" i="10"/>
  <c r="L153" i="10"/>
  <c r="G153" i="10"/>
  <c r="I153" i="10" s="1"/>
  <c r="G149" i="13"/>
  <c r="N67" i="18"/>
  <c r="L179" i="10"/>
  <c r="G179" i="10"/>
  <c r="I179" i="10" s="1"/>
  <c r="L144" i="10"/>
  <c r="G144" i="10"/>
  <c r="I144" i="10" s="1"/>
  <c r="L182" i="10"/>
  <c r="G182" i="10"/>
  <c r="I182" i="10" s="1"/>
  <c r="G181" i="10"/>
  <c r="I181" i="10" s="1"/>
  <c r="L181" i="10"/>
  <c r="G187" i="10"/>
  <c r="I187" i="10" s="1"/>
  <c r="L187" i="10"/>
  <c r="G171" i="10"/>
  <c r="I171" i="10" s="1"/>
  <c r="L171" i="10"/>
  <c r="L164" i="10"/>
  <c r="G164" i="10"/>
  <c r="I164" i="10" s="1"/>
  <c r="G158" i="10"/>
  <c r="I158" i="10" s="1"/>
  <c r="L158" i="10"/>
  <c r="G148" i="10"/>
  <c r="I148" i="10" s="1"/>
  <c r="L148" i="10"/>
  <c r="L169" i="10"/>
  <c r="G169" i="10"/>
  <c r="I169" i="10" s="1"/>
  <c r="N68" i="13"/>
  <c r="L176" i="10"/>
  <c r="G176" i="10"/>
  <c r="I176" i="10" s="1"/>
  <c r="E316" i="10"/>
  <c r="J193" i="10"/>
  <c r="G183" i="10"/>
  <c r="I183" i="10" s="1"/>
  <c r="L183" i="10"/>
  <c r="G172" i="10"/>
  <c r="I172" i="10" s="1"/>
  <c r="L172" i="10"/>
  <c r="L145" i="10"/>
  <c r="G145" i="10"/>
  <c r="I145" i="10" s="1"/>
  <c r="L180" i="10"/>
  <c r="G180" i="10"/>
  <c r="I180" i="10" s="1"/>
  <c r="G177" i="10"/>
  <c r="I177" i="10" s="1"/>
  <c r="L177" i="10"/>
  <c r="L150" i="10"/>
  <c r="G150" i="10"/>
  <c r="I150" i="10" s="1"/>
  <c r="G155" i="10"/>
  <c r="I155" i="10" s="1"/>
  <c r="L155" i="10"/>
  <c r="G175" i="10"/>
  <c r="I175" i="10" s="1"/>
  <c r="L175" i="10"/>
  <c r="L184" i="10"/>
  <c r="G184" i="10"/>
  <c r="I184" i="10" s="1"/>
  <c r="L151" i="10"/>
  <c r="G151" i="10"/>
  <c r="I151" i="10" s="1"/>
  <c r="G190" i="10"/>
  <c r="I190" i="10" s="1"/>
  <c r="L190" i="10"/>
  <c r="G185" i="10"/>
  <c r="I185" i="10" s="1"/>
  <c r="L185" i="10"/>
  <c r="G173" i="10"/>
  <c r="I173" i="10" s="1"/>
  <c r="L173" i="10"/>
  <c r="G166" i="10"/>
  <c r="I166" i="10" s="1"/>
  <c r="L166" i="10"/>
  <c r="L152" i="10"/>
  <c r="G152" i="10"/>
  <c r="I152" i="10" s="1"/>
  <c r="L168" i="10"/>
  <c r="G168" i="10"/>
  <c r="I168" i="10" s="1"/>
  <c r="L161" i="10"/>
  <c r="G161" i="10"/>
  <c r="I161" i="10" s="1"/>
  <c r="L159" i="10"/>
  <c r="G159" i="10"/>
  <c r="I159" i="10" s="1"/>
  <c r="G143" i="10"/>
  <c r="I143" i="10" s="1"/>
  <c r="L143" i="10"/>
  <c r="E285" i="10"/>
  <c r="J162" i="10"/>
  <c r="G188" i="10"/>
  <c r="I188" i="10" s="1"/>
  <c r="L188" i="10"/>
  <c r="L157" i="10"/>
  <c r="G157" i="10"/>
  <c r="I157" i="10" s="1"/>
  <c r="L156" i="10"/>
  <c r="G156" i="10"/>
  <c r="I156" i="10" s="1"/>
  <c r="G170" i="10"/>
  <c r="I170" i="10" s="1"/>
  <c r="L170" i="10"/>
  <c r="G189" i="10"/>
  <c r="I189" i="10" s="1"/>
  <c r="L189" i="10"/>
  <c r="L191" i="10"/>
  <c r="G191" i="10"/>
  <c r="I191" i="10" s="1"/>
  <c r="G194" i="10"/>
  <c r="I194" i="10" s="1"/>
  <c r="L194" i="10"/>
  <c r="E286" i="10" l="1"/>
  <c r="J163" i="10"/>
  <c r="E309" i="10"/>
  <c r="J186" i="10"/>
  <c r="E266" i="10"/>
  <c r="J143" i="10"/>
  <c r="E299" i="10"/>
  <c r="J176" i="10"/>
  <c r="E277" i="10"/>
  <c r="J154" i="10"/>
  <c r="G65" i="8"/>
  <c r="N9" i="13"/>
  <c r="N9" i="18"/>
  <c r="K17" i="10"/>
  <c r="D142" i="10" s="1"/>
  <c r="E314" i="10"/>
  <c r="J191" i="10"/>
  <c r="E317" i="10"/>
  <c r="J194" i="10"/>
  <c r="E312" i="10"/>
  <c r="J189" i="10"/>
  <c r="E298" i="10"/>
  <c r="J175" i="10"/>
  <c r="E271" i="10"/>
  <c r="J148" i="10"/>
  <c r="E310" i="10"/>
  <c r="J187" i="10"/>
  <c r="E276" i="10"/>
  <c r="J153" i="10"/>
  <c r="E297" i="10"/>
  <c r="J174" i="10"/>
  <c r="E272" i="10"/>
  <c r="J149" i="10"/>
  <c r="E290" i="10"/>
  <c r="J167" i="10"/>
  <c r="E288" i="10"/>
  <c r="J165" i="10"/>
  <c r="E278" i="10"/>
  <c r="J155" i="10"/>
  <c r="E284" i="10"/>
  <c r="J161" i="10"/>
  <c r="E273" i="10"/>
  <c r="J150" i="10"/>
  <c r="E311" i="10"/>
  <c r="J188" i="10"/>
  <c r="E308" i="10"/>
  <c r="J185" i="10"/>
  <c r="E306" i="10"/>
  <c r="J183" i="10"/>
  <c r="E292" i="10"/>
  <c r="J169" i="10"/>
  <c r="E287" i="10"/>
  <c r="J164" i="10"/>
  <c r="E296" i="10"/>
  <c r="J173" i="10"/>
  <c r="E282" i="10"/>
  <c r="J159" i="10"/>
  <c r="E300" i="10"/>
  <c r="J177" i="10"/>
  <c r="E304" i="10"/>
  <c r="J181" i="10"/>
  <c r="E270" i="10"/>
  <c r="J147" i="10"/>
  <c r="J71" i="8"/>
  <c r="J268" i="8" s="1"/>
  <c r="I268" i="8"/>
  <c r="E289" i="10"/>
  <c r="J166" i="10"/>
  <c r="E295" i="10"/>
  <c r="J172" i="10"/>
  <c r="E280" i="10"/>
  <c r="J157" i="10"/>
  <c r="M162" i="10"/>
  <c r="D99" i="10"/>
  <c r="E291" i="10"/>
  <c r="J168" i="10"/>
  <c r="E268" i="10"/>
  <c r="J145" i="10"/>
  <c r="E267" i="10"/>
  <c r="J144" i="10"/>
  <c r="E283" i="10"/>
  <c r="J160" i="10"/>
  <c r="E301" i="10"/>
  <c r="J178" i="10"/>
  <c r="E318" i="10"/>
  <c r="J195" i="10"/>
  <c r="E293" i="10"/>
  <c r="J170" i="10"/>
  <c r="E281" i="10"/>
  <c r="J158" i="10"/>
  <c r="E294" i="10"/>
  <c r="J171" i="10"/>
  <c r="E319" i="10"/>
  <c r="J196" i="10"/>
  <c r="E320" i="10"/>
  <c r="J197" i="10"/>
  <c r="E313" i="10"/>
  <c r="J190" i="10"/>
  <c r="E279" i="10"/>
  <c r="J156" i="10"/>
  <c r="E275" i="10"/>
  <c r="J152" i="10"/>
  <c r="E274" i="10"/>
  <c r="J151" i="10"/>
  <c r="E307" i="10"/>
  <c r="J184" i="10"/>
  <c r="E303" i="10"/>
  <c r="J180" i="10"/>
  <c r="M193" i="10"/>
  <c r="D130" i="10"/>
  <c r="E305" i="10"/>
  <c r="J182" i="10"/>
  <c r="E302" i="10"/>
  <c r="J179" i="10"/>
  <c r="E269" i="10"/>
  <c r="J146" i="10"/>
  <c r="E315" i="10"/>
  <c r="J192" i="10"/>
  <c r="I269" i="8" l="1"/>
  <c r="M156" i="10"/>
  <c r="D93" i="10"/>
  <c r="D84" i="10"/>
  <c r="M147" i="10"/>
  <c r="M155" i="10"/>
  <c r="D92" i="10"/>
  <c r="M174" i="10"/>
  <c r="D111" i="10"/>
  <c r="M175" i="10"/>
  <c r="D112" i="10"/>
  <c r="G142" i="10"/>
  <c r="L142" i="10"/>
  <c r="M143" i="10"/>
  <c r="D80" i="10"/>
  <c r="D113" i="10"/>
  <c r="M176" i="10"/>
  <c r="D116" i="10"/>
  <c r="M179" i="10"/>
  <c r="M171" i="10"/>
  <c r="D108" i="10"/>
  <c r="D132" i="10"/>
  <c r="M195" i="10"/>
  <c r="M145" i="10"/>
  <c r="D82" i="10"/>
  <c r="D109" i="10"/>
  <c r="M172" i="10"/>
  <c r="D118" i="10"/>
  <c r="M181" i="10"/>
  <c r="M164" i="10"/>
  <c r="D101" i="10"/>
  <c r="M188" i="10"/>
  <c r="D125" i="10"/>
  <c r="M165" i="10"/>
  <c r="D102" i="10"/>
  <c r="M153" i="10"/>
  <c r="D90" i="10"/>
  <c r="D126" i="10"/>
  <c r="M189" i="10"/>
  <c r="P64" i="18"/>
  <c r="N66" i="18"/>
  <c r="N65" i="18"/>
  <c r="O9" i="18" s="1"/>
  <c r="P9" i="18"/>
  <c r="P29" i="18"/>
  <c r="P60" i="18"/>
  <c r="P20" i="18"/>
  <c r="P54" i="18"/>
  <c r="P25" i="18"/>
  <c r="P44" i="18"/>
  <c r="P51" i="18"/>
  <c r="P62" i="18"/>
  <c r="P30" i="18"/>
  <c r="P43" i="18"/>
  <c r="P16" i="18"/>
  <c r="P39" i="18"/>
  <c r="P53" i="18"/>
  <c r="P31" i="18"/>
  <c r="P38" i="18"/>
  <c r="P13" i="18"/>
  <c r="P61" i="18"/>
  <c r="P33" i="18"/>
  <c r="P59" i="18"/>
  <c r="P15" i="18"/>
  <c r="P63" i="18"/>
  <c r="P42" i="18"/>
  <c r="P56" i="18"/>
  <c r="P24" i="18"/>
  <c r="P58" i="18"/>
  <c r="P35" i="18"/>
  <c r="P34" i="18"/>
  <c r="P49" i="18"/>
  <c r="P17" i="18"/>
  <c r="P14" i="18"/>
  <c r="P37" i="18"/>
  <c r="P26" i="18"/>
  <c r="P23" i="18"/>
  <c r="P19" i="18"/>
  <c r="P21" i="18"/>
  <c r="P32" i="18"/>
  <c r="P45" i="18"/>
  <c r="P27" i="18"/>
  <c r="P11" i="18"/>
  <c r="P12" i="18"/>
  <c r="P18" i="18"/>
  <c r="P50" i="18"/>
  <c r="P55" i="18"/>
  <c r="P52" i="18"/>
  <c r="P28" i="18"/>
  <c r="P48" i="18"/>
  <c r="P36" i="18"/>
  <c r="P47" i="18"/>
  <c r="P57" i="18"/>
  <c r="P10" i="18"/>
  <c r="P41" i="18"/>
  <c r="P46" i="18"/>
  <c r="P22" i="18"/>
  <c r="P40" i="18"/>
  <c r="M185" i="10"/>
  <c r="D122" i="10"/>
  <c r="M184" i="10"/>
  <c r="D121" i="10"/>
  <c r="P46" i="13"/>
  <c r="N66" i="13"/>
  <c r="P9" i="13"/>
  <c r="N65" i="13"/>
  <c r="O9" i="13" s="1"/>
  <c r="P29" i="13"/>
  <c r="P60" i="13"/>
  <c r="P54" i="13"/>
  <c r="P15" i="13"/>
  <c r="P48" i="13"/>
  <c r="P47" i="13"/>
  <c r="P13" i="13"/>
  <c r="P36" i="13"/>
  <c r="P50" i="13"/>
  <c r="P41" i="13"/>
  <c r="P14" i="13"/>
  <c r="P59" i="13"/>
  <c r="P26" i="13"/>
  <c r="P20" i="13"/>
  <c r="P19" i="13"/>
  <c r="P38" i="13"/>
  <c r="P39" i="13"/>
  <c r="P62" i="13"/>
  <c r="P30" i="13"/>
  <c r="P18" i="13"/>
  <c r="P12" i="13"/>
  <c r="P28" i="13"/>
  <c r="P43" i="13"/>
  <c r="P23" i="13"/>
  <c r="P58" i="13"/>
  <c r="P61" i="13"/>
  <c r="P44" i="13"/>
  <c r="P56" i="13"/>
  <c r="P32" i="13"/>
  <c r="P35" i="13"/>
  <c r="P42" i="13"/>
  <c r="P24" i="13"/>
  <c r="P34" i="13"/>
  <c r="P31" i="13"/>
  <c r="P22" i="13"/>
  <c r="P63" i="13"/>
  <c r="P45" i="13"/>
  <c r="P11" i="13"/>
  <c r="P51" i="13"/>
  <c r="P57" i="13"/>
  <c r="P37" i="13"/>
  <c r="P55" i="13"/>
  <c r="P64" i="13"/>
  <c r="P33" i="13"/>
  <c r="P40" i="13"/>
  <c r="P53" i="13"/>
  <c r="P49" i="13"/>
  <c r="P17" i="13"/>
  <c r="P25" i="13"/>
  <c r="P16" i="13"/>
  <c r="P10" i="13"/>
  <c r="P21" i="13"/>
  <c r="P27" i="13"/>
  <c r="P52" i="13"/>
  <c r="M186" i="10"/>
  <c r="D123" i="10"/>
  <c r="M157" i="10"/>
  <c r="D94" i="10"/>
  <c r="D127" i="10"/>
  <c r="M190" i="10"/>
  <c r="M182" i="10"/>
  <c r="D119" i="10"/>
  <c r="D88" i="10"/>
  <c r="M151" i="10"/>
  <c r="M158" i="10"/>
  <c r="D95" i="10"/>
  <c r="M178" i="10"/>
  <c r="D115" i="10"/>
  <c r="M168" i="10"/>
  <c r="D105" i="10"/>
  <c r="D103" i="10"/>
  <c r="M166" i="10"/>
  <c r="M177" i="10"/>
  <c r="D114" i="10"/>
  <c r="D106" i="10"/>
  <c r="M169" i="10"/>
  <c r="M150" i="10"/>
  <c r="D87" i="10"/>
  <c r="M167" i="10"/>
  <c r="D104" i="10"/>
  <c r="D124" i="10"/>
  <c r="M187" i="10"/>
  <c r="D131" i="10"/>
  <c r="M194" i="10"/>
  <c r="K73" i="10"/>
  <c r="C25" i="17" s="1"/>
  <c r="D107" i="10"/>
  <c r="M170" i="10"/>
  <c r="M173" i="10"/>
  <c r="D110" i="10"/>
  <c r="M192" i="10"/>
  <c r="D129" i="10"/>
  <c r="M197" i="10"/>
  <c r="D134" i="10"/>
  <c r="D91" i="10"/>
  <c r="M154" i="10"/>
  <c r="D100" i="10"/>
  <c r="M163" i="10"/>
  <c r="D117" i="10"/>
  <c r="M180" i="10"/>
  <c r="D81" i="10"/>
  <c r="M144" i="10"/>
  <c r="M146" i="10"/>
  <c r="D83" i="10"/>
  <c r="M152" i="10"/>
  <c r="D89" i="10"/>
  <c r="M196" i="10"/>
  <c r="D133" i="10"/>
  <c r="M160" i="10"/>
  <c r="D97" i="10"/>
  <c r="M159" i="10"/>
  <c r="D96" i="10"/>
  <c r="M183" i="10"/>
  <c r="D120" i="10"/>
  <c r="M161" i="10"/>
  <c r="D98" i="10"/>
  <c r="D86" i="10"/>
  <c r="M149" i="10"/>
  <c r="D85" i="10"/>
  <c r="M148" i="10"/>
  <c r="D128" i="10"/>
  <c r="M191" i="10"/>
  <c r="AN21" i="13" l="1" a="1"/>
  <c r="AN21" i="13" s="1"/>
  <c r="AK23" i="13" a="1"/>
  <c r="AK23" i="13" s="1"/>
  <c r="AM11" i="13" a="1"/>
  <c r="AM11" i="13" s="1"/>
  <c r="AK18" i="13" a="1"/>
  <c r="AK18" i="13" s="1"/>
  <c r="AM23" i="13" a="1"/>
  <c r="AM23" i="13" s="1"/>
  <c r="AM45" i="13" a="1"/>
  <c r="AM45" i="13" s="1"/>
  <c r="AM50" i="13" a="1"/>
  <c r="AM50" i="13" s="1"/>
  <c r="AK24" i="13" a="1"/>
  <c r="AK24" i="13" s="1"/>
  <c r="AK64" i="13" a="1"/>
  <c r="AK64" i="13" s="1"/>
  <c r="AM25" i="13" a="1"/>
  <c r="AM25" i="13" s="1"/>
  <c r="AK32" i="13" a="1"/>
  <c r="AK32" i="13" s="1"/>
  <c r="AM29" i="13" a="1"/>
  <c r="AM29" i="13" s="1"/>
  <c r="AK35" i="13" a="1"/>
  <c r="AK35" i="13" s="1"/>
  <c r="AM33" i="13" a="1"/>
  <c r="AM33" i="13" s="1"/>
  <c r="AK51" i="13" a="1"/>
  <c r="AK51" i="13" s="1"/>
  <c r="AK58" i="13" a="1"/>
  <c r="AK58" i="13" s="1"/>
  <c r="AK36" i="13" a="1"/>
  <c r="AK36" i="13" s="1"/>
  <c r="AK34" i="13" a="1"/>
  <c r="AK34" i="13" s="1"/>
  <c r="AK63" i="13" a="1"/>
  <c r="AK63" i="13" s="1"/>
  <c r="AK48" i="13" a="1"/>
  <c r="AK48" i="13" s="1"/>
  <c r="AM26" i="13" a="1"/>
  <c r="AM26" i="13" s="1"/>
  <c r="AM63" i="13" a="1"/>
  <c r="AM63" i="13" s="1"/>
  <c r="AM24" i="13" a="1"/>
  <c r="AM24" i="13" s="1"/>
  <c r="AK39" i="13" a="1"/>
  <c r="AK39" i="13" s="1"/>
  <c r="AM38" i="13" a="1"/>
  <c r="AM38" i="13" s="1"/>
  <c r="AK59" i="13" a="1"/>
  <c r="AK59" i="13" s="1"/>
  <c r="AK15" i="13" a="1"/>
  <c r="AK15" i="13" s="1"/>
  <c r="AK22" i="13" a="1"/>
  <c r="AK22" i="13" s="1"/>
  <c r="AM44" i="13" a="1"/>
  <c r="AM44" i="13" s="1"/>
  <c r="AM54" i="13" a="1"/>
  <c r="AM54" i="13" s="1"/>
  <c r="AM21" i="13" a="1"/>
  <c r="AM21" i="13" s="1"/>
  <c r="AK41" i="13" a="1"/>
  <c r="AK41" i="13" s="1"/>
  <c r="AK47" i="13" a="1"/>
  <c r="AK47" i="13" s="1"/>
  <c r="AM9" i="13" a="1"/>
  <c r="AM9" i="13" s="1"/>
  <c r="AM30" i="13" a="1"/>
  <c r="AM30" i="13" s="1"/>
  <c r="AK19" i="13" a="1"/>
  <c r="AK19" i="13" s="1"/>
  <c r="AM53" i="13" a="1"/>
  <c r="AM53" i="13" s="1"/>
  <c r="AM51" i="13" a="1"/>
  <c r="AM51" i="13" s="1"/>
  <c r="AK54" i="13" a="1"/>
  <c r="AK54" i="13" s="1"/>
  <c r="AM42" i="13" a="1"/>
  <c r="AM42" i="13" s="1"/>
  <c r="AK27" i="13" a="1"/>
  <c r="AK27" i="13" s="1"/>
  <c r="AM15" i="13" a="1"/>
  <c r="AM15" i="13" s="1"/>
  <c r="AM18" i="13" a="1"/>
  <c r="AM18" i="13" s="1"/>
  <c r="AM56" i="13" a="1"/>
  <c r="AM56" i="13" s="1"/>
  <c r="AM41" i="13" a="1"/>
  <c r="AM41" i="13" s="1"/>
  <c r="AK9" i="13" a="1"/>
  <c r="AK9" i="13" s="1"/>
  <c r="AK40" i="13" a="1"/>
  <c r="AK40" i="13" s="1"/>
  <c r="AM27" i="13" a="1"/>
  <c r="AM27" i="13" s="1"/>
  <c r="AK50" i="13" a="1"/>
  <c r="AK50" i="13" s="1"/>
  <c r="AM39" i="13" a="1"/>
  <c r="AM39" i="13" s="1"/>
  <c r="AK37" i="13" a="1"/>
  <c r="AK37" i="13" s="1"/>
  <c r="AK16" i="13" a="1"/>
  <c r="AK16" i="13" s="1"/>
  <c r="AK17" i="13" a="1"/>
  <c r="AK17" i="13" s="1"/>
  <c r="AM62" i="13" a="1"/>
  <c r="AM62" i="13" s="1"/>
  <c r="AK13" i="13" a="1"/>
  <c r="AK13" i="13" s="1"/>
  <c r="AK61" i="13" a="1"/>
  <c r="AK61" i="13" s="1"/>
  <c r="AK28" i="13" a="1"/>
  <c r="AK28" i="13" s="1"/>
  <c r="AK52" i="13" a="1"/>
  <c r="AK52" i="13" s="1"/>
  <c r="AK49" i="13" a="1"/>
  <c r="AK49" i="13" s="1"/>
  <c r="AK57" i="13" a="1"/>
  <c r="AK57" i="13" s="1"/>
  <c r="AK60" i="13" a="1"/>
  <c r="AK60" i="13" s="1"/>
  <c r="AK33" i="13" a="1"/>
  <c r="AK33" i="13" s="1"/>
  <c r="AM32" i="13" a="1"/>
  <c r="AM32" i="13" s="1"/>
  <c r="AM19" i="13" a="1"/>
  <c r="AM19" i="13" s="1"/>
  <c r="AM59" i="13" a="1"/>
  <c r="AM59" i="13" s="1"/>
  <c r="AM40" i="13" a="1"/>
  <c r="AM40" i="13" s="1"/>
  <c r="AK44" i="13" a="1"/>
  <c r="AK44" i="13" s="1"/>
  <c r="AK46" i="13" a="1"/>
  <c r="AK46" i="13" s="1"/>
  <c r="AK26" i="13" a="1"/>
  <c r="AK26" i="13" s="1"/>
  <c r="AK21" i="13" a="1"/>
  <c r="AK21" i="13" s="1"/>
  <c r="AM14" i="13" a="1"/>
  <c r="AM14" i="13" s="1"/>
  <c r="AM58" i="13" a="1"/>
  <c r="AM58" i="13" s="1"/>
  <c r="AK43" i="13" a="1"/>
  <c r="AK43" i="13" s="1"/>
  <c r="AK10" i="13" a="1"/>
  <c r="AK10" i="13" s="1"/>
  <c r="AM28" i="13" a="1"/>
  <c r="AM28" i="13" s="1"/>
  <c r="AM61" i="13" a="1"/>
  <c r="AM61" i="13" s="1"/>
  <c r="AM47" i="13" a="1"/>
  <c r="AM47" i="13" s="1"/>
  <c r="AK53" i="13" a="1"/>
  <c r="AK53" i="13" s="1"/>
  <c r="AK12" i="13" a="1"/>
  <c r="AK12" i="13" s="1"/>
  <c r="AM20" i="13" a="1"/>
  <c r="AM20" i="13" s="1"/>
  <c r="AM64" i="13" a="1"/>
  <c r="AM64" i="13" s="1"/>
  <c r="AK56" i="13" a="1"/>
  <c r="AK56" i="13" s="1"/>
  <c r="AK14" i="13" a="1"/>
  <c r="AK14" i="13" s="1"/>
  <c r="AK29" i="13" a="1"/>
  <c r="AK29" i="13" s="1"/>
  <c r="AM10" i="13" a="1"/>
  <c r="AM10" i="13" s="1"/>
  <c r="AM34" i="13" a="1"/>
  <c r="AM34" i="13" s="1"/>
  <c r="AM57" i="13" a="1"/>
  <c r="AM57" i="13" s="1"/>
  <c r="AM43" i="13" a="1"/>
  <c r="AM43" i="13" s="1"/>
  <c r="AM37" i="13" a="1"/>
  <c r="AM37" i="13" s="1"/>
  <c r="AM49" i="13" a="1"/>
  <c r="AM49" i="13" s="1"/>
  <c r="AM31" i="13" a="1"/>
  <c r="AM31" i="13" s="1"/>
  <c r="AK25" i="13" a="1"/>
  <c r="AK25" i="13" s="1"/>
  <c r="AM22" i="13" a="1"/>
  <c r="AM22" i="13" s="1"/>
  <c r="AM48" i="13" a="1"/>
  <c r="AM48" i="13" s="1"/>
  <c r="AK38" i="13" a="1"/>
  <c r="AK38" i="13" s="1"/>
  <c r="AM55" i="13" a="1"/>
  <c r="AM55" i="13" s="1"/>
  <c r="AM12" i="13" a="1"/>
  <c r="AM12" i="13" s="1"/>
  <c r="AK31" i="13" a="1"/>
  <c r="AK31" i="13" s="1"/>
  <c r="AK62" i="13" a="1"/>
  <c r="AK62" i="13" s="1"/>
  <c r="AK42" i="13" a="1"/>
  <c r="AK42" i="13" s="1"/>
  <c r="AK45" i="13" a="1"/>
  <c r="AK45" i="13" s="1"/>
  <c r="AM46" i="13" a="1"/>
  <c r="AM46" i="13" s="1"/>
  <c r="AM60" i="13" a="1"/>
  <c r="AM60" i="13" s="1"/>
  <c r="AK11" i="13" a="1"/>
  <c r="AK11" i="13" s="1"/>
  <c r="AM17" i="13" a="1"/>
  <c r="AM17" i="13" s="1"/>
  <c r="AM36" i="13" a="1"/>
  <c r="AM36" i="13" s="1"/>
  <c r="P70" i="13"/>
  <c r="AM13" i="13" a="1"/>
  <c r="AM13" i="13" s="1"/>
  <c r="AK55" i="13" a="1"/>
  <c r="AK55" i="13" s="1"/>
  <c r="AK20" i="13" a="1"/>
  <c r="AK20" i="13" s="1"/>
  <c r="AM16" i="13" a="1"/>
  <c r="AM16" i="13" s="1"/>
  <c r="AM52" i="13" a="1"/>
  <c r="AM52" i="13" s="1"/>
  <c r="AM35" i="13" a="1"/>
  <c r="AM35" i="13" s="1"/>
  <c r="AK30" i="13" a="1"/>
  <c r="AK30" i="13" s="1"/>
  <c r="P68" i="18"/>
  <c r="N69" i="18"/>
  <c r="O66" i="18" s="1"/>
  <c r="P66" i="18"/>
  <c r="P67" i="18"/>
  <c r="N69" i="13"/>
  <c r="P66" i="13"/>
  <c r="P68" i="13"/>
  <c r="P67" i="13"/>
  <c r="I142" i="10"/>
  <c r="G198" i="10"/>
  <c r="C30" i="17" s="1"/>
  <c r="AK15" i="18" a="1"/>
  <c r="AK15" i="18" s="1"/>
  <c r="AK11" i="18" a="1"/>
  <c r="AK11" i="18" s="1"/>
  <c r="AM49" i="18" a="1"/>
  <c r="AM49" i="18" s="1"/>
  <c r="AK26" i="18" a="1"/>
  <c r="AK26" i="18" s="1"/>
  <c r="AK28" i="18" a="1"/>
  <c r="AK28" i="18" s="1"/>
  <c r="AM56" i="18" a="1"/>
  <c r="AM56" i="18" s="1"/>
  <c r="AM61" i="18" a="1"/>
  <c r="AM61" i="18" s="1"/>
  <c r="AM45" i="18" a="1"/>
  <c r="AM45" i="18" s="1"/>
  <c r="AM12" i="18" a="1"/>
  <c r="AM12" i="18" s="1"/>
  <c r="AK52" i="18" a="1"/>
  <c r="AK52" i="18" s="1"/>
  <c r="AM33" i="18" a="1"/>
  <c r="AM33" i="18" s="1"/>
  <c r="AK44" i="18" a="1"/>
  <c r="AK44" i="18" s="1"/>
  <c r="AK10" i="18" a="1"/>
  <c r="AK10" i="18" s="1"/>
  <c r="AM50" i="18" a="1"/>
  <c r="AM50" i="18" s="1"/>
  <c r="AK35" i="18" a="1"/>
  <c r="AK35" i="18" s="1"/>
  <c r="AM31" i="18" a="1"/>
  <c r="AM31" i="18" s="1"/>
  <c r="P70" i="18"/>
  <c r="AM18" i="18" a="1"/>
  <c r="AM18" i="18" s="1"/>
  <c r="AM52" i="18" a="1"/>
  <c r="AM52" i="18" s="1"/>
  <c r="AM25" i="18" a="1"/>
  <c r="AM25" i="18" s="1"/>
  <c r="AM48" i="18" a="1"/>
  <c r="AM48" i="18" s="1"/>
  <c r="AK56" i="18" a="1"/>
  <c r="AK56" i="18" s="1"/>
  <c r="AM22" i="18" a="1"/>
  <c r="AM22" i="18" s="1"/>
  <c r="AK37" i="18" a="1"/>
  <c r="AK37" i="18" s="1"/>
  <c r="AK59" i="18" a="1"/>
  <c r="AK59" i="18" s="1"/>
  <c r="AK12" i="18" a="1"/>
  <c r="AK12" i="18" s="1"/>
  <c r="AM29" i="18" a="1"/>
  <c r="AM29" i="18" s="1"/>
  <c r="AM44" i="18" a="1"/>
  <c r="AM44" i="18" s="1"/>
  <c r="AM9" i="18" a="1"/>
  <c r="AM9" i="18" s="1"/>
  <c r="AK45" i="18" a="1"/>
  <c r="AK45" i="18" s="1"/>
  <c r="AK49" i="18" a="1"/>
  <c r="AK49" i="18" s="1"/>
  <c r="AM62" i="18" a="1"/>
  <c r="AM62" i="18" s="1"/>
  <c r="AK27" i="18" a="1"/>
  <c r="AK27" i="18" s="1"/>
  <c r="AK31" i="18" a="1"/>
  <c r="AK31" i="18" s="1"/>
  <c r="AM58" i="18" a="1"/>
  <c r="AM58" i="18" s="1"/>
  <c r="AM35" i="18" a="1"/>
  <c r="AM35" i="18" s="1"/>
  <c r="AK48" i="18" a="1"/>
  <c r="AK48" i="18" s="1"/>
  <c r="AK17" i="18" a="1"/>
  <c r="AK17" i="18" s="1"/>
  <c r="AM43" i="18" a="1"/>
  <c r="AM43" i="18" s="1"/>
  <c r="AK47" i="18" a="1"/>
  <c r="AK47" i="18" s="1"/>
  <c r="AM42" i="18" a="1"/>
  <c r="AM42" i="18" s="1"/>
  <c r="AK21" i="18" a="1"/>
  <c r="AK21" i="18" s="1"/>
  <c r="AK43" i="18" a="1"/>
  <c r="AK43" i="18" s="1"/>
  <c r="AM30" i="18" a="1"/>
  <c r="AM30" i="18" s="1"/>
  <c r="AM59" i="18" a="1"/>
  <c r="AM59" i="18" s="1"/>
  <c r="AM10" i="18" a="1"/>
  <c r="AM10" i="18" s="1"/>
  <c r="AM46" i="18" a="1"/>
  <c r="AM46" i="18" s="1"/>
  <c r="AK38" i="18" a="1"/>
  <c r="AK38" i="18" s="1"/>
  <c r="AM24" i="18" a="1"/>
  <c r="AM24" i="18" s="1"/>
  <c r="AM28" i="18" a="1"/>
  <c r="AM28" i="18" s="1"/>
  <c r="AK53" i="18" a="1"/>
  <c r="AK53" i="18" s="1"/>
  <c r="AK50" i="18" a="1"/>
  <c r="AK50" i="18" s="1"/>
  <c r="AK23" i="18" a="1"/>
  <c r="AK23" i="18" s="1"/>
  <c r="AK46" i="18" a="1"/>
  <c r="AK46" i="18" s="1"/>
  <c r="AM51" i="18" a="1"/>
  <c r="AM51" i="18" s="1"/>
  <c r="AK20" i="18" a="1"/>
  <c r="AK20" i="18" s="1"/>
  <c r="AM39" i="18" a="1"/>
  <c r="AM39" i="18" s="1"/>
  <c r="AM55" i="18" a="1"/>
  <c r="AM55" i="18" s="1"/>
  <c r="AM16" i="18" a="1"/>
  <c r="AM16" i="18" s="1"/>
  <c r="AM19" i="18" a="1"/>
  <c r="AM19" i="18" s="1"/>
  <c r="AK51" i="18" a="1"/>
  <c r="AK51" i="18" s="1"/>
  <c r="AK54" i="18" a="1"/>
  <c r="AK54" i="18" s="1"/>
  <c r="AM54" i="18" a="1"/>
  <c r="AM54" i="18" s="1"/>
  <c r="AM21" i="18" a="1"/>
  <c r="AM21" i="18" s="1"/>
  <c r="AM57" i="18" a="1"/>
  <c r="AM57" i="18" s="1"/>
  <c r="AM23" i="18" a="1"/>
  <c r="AM23" i="18" s="1"/>
  <c r="AM64" i="18" a="1"/>
  <c r="AM64" i="18" s="1"/>
  <c r="AM53" i="18" a="1"/>
  <c r="AM53" i="18" s="1"/>
  <c r="AM20" i="18" a="1"/>
  <c r="AM20" i="18" s="1"/>
  <c r="AK61" i="18" a="1"/>
  <c r="AK61" i="18" s="1"/>
  <c r="AM13" i="18" a="1"/>
  <c r="AM13" i="18" s="1"/>
  <c r="AK18" i="18" a="1"/>
  <c r="AK18" i="18" s="1"/>
  <c r="AK57" i="18" a="1"/>
  <c r="AK57" i="18" s="1"/>
  <c r="AM17" i="18" a="1"/>
  <c r="AM17" i="18" s="1"/>
  <c r="AK34" i="18" a="1"/>
  <c r="AK34" i="18" s="1"/>
  <c r="AK36" i="18" a="1"/>
  <c r="AK36" i="18" s="1"/>
  <c r="AM38" i="18" a="1"/>
  <c r="AM38" i="18" s="1"/>
  <c r="AK25" i="18" a="1"/>
  <c r="AK25" i="18" s="1"/>
  <c r="AK55" i="18" a="1"/>
  <c r="AK55" i="18" s="1"/>
  <c r="AM60" i="18" a="1"/>
  <c r="AM60" i="18" s="1"/>
  <c r="AM27" i="18" a="1"/>
  <c r="AM27" i="18" s="1"/>
  <c r="AK22" i="18" a="1"/>
  <c r="AK22" i="18" s="1"/>
  <c r="AK41" i="18" a="1"/>
  <c r="AK41" i="18" s="1"/>
  <c r="AM37" i="18" a="1"/>
  <c r="AM37" i="18" s="1"/>
  <c r="AK16" i="18" a="1"/>
  <c r="AK16" i="18" s="1"/>
  <c r="AK60" i="18" a="1"/>
  <c r="AK60" i="18" s="1"/>
  <c r="AK63" i="18" a="1"/>
  <c r="AK63" i="18" s="1"/>
  <c r="AK40" i="18" a="1"/>
  <c r="AK40" i="18" s="1"/>
  <c r="AM15" i="18" a="1"/>
  <c r="AM15" i="18" s="1"/>
  <c r="AM14" i="18" a="1"/>
  <c r="AM14" i="18" s="1"/>
  <c r="AK24" i="18" a="1"/>
  <c r="AK24" i="18" s="1"/>
  <c r="AM34" i="18" a="1"/>
  <c r="AM34" i="18" s="1"/>
  <c r="AM41" i="18" a="1"/>
  <c r="AM41" i="18" s="1"/>
  <c r="AM36" i="18" a="1"/>
  <c r="AM36" i="18" s="1"/>
  <c r="AM26" i="18" a="1"/>
  <c r="AM26" i="18" s="1"/>
  <c r="AK19" i="18" a="1"/>
  <c r="AK19" i="18" s="1"/>
  <c r="AM11" i="18" a="1"/>
  <c r="AM11" i="18" s="1"/>
  <c r="AK39" i="18" a="1"/>
  <c r="AK39" i="18" s="1"/>
  <c r="AK32" i="18" a="1"/>
  <c r="AK32" i="18" s="1"/>
  <c r="AK42" i="18" a="1"/>
  <c r="AK42" i="18" s="1"/>
  <c r="AK58" i="18" a="1"/>
  <c r="AK58" i="18" s="1"/>
  <c r="AK30" i="18" a="1"/>
  <c r="AK30" i="18" s="1"/>
  <c r="AK33" i="18" a="1"/>
  <c r="AK33" i="18" s="1"/>
  <c r="AM40" i="18" a="1"/>
  <c r="AM40" i="18" s="1"/>
  <c r="AK62" i="18" a="1"/>
  <c r="AK62" i="18" s="1"/>
  <c r="AM32" i="18" a="1"/>
  <c r="AM32" i="18" s="1"/>
  <c r="AK64" i="18" a="1"/>
  <c r="AK64" i="18" s="1"/>
  <c r="AK29" i="18" a="1"/>
  <c r="AK29" i="18" s="1"/>
  <c r="AM63" i="18" a="1"/>
  <c r="AM63" i="18" s="1"/>
  <c r="AK13" i="18" a="1"/>
  <c r="AK13" i="18" s="1"/>
  <c r="AM47" i="18" a="1"/>
  <c r="AM47" i="18" s="1"/>
  <c r="AK9" i="18" a="1"/>
  <c r="AK9" i="18" s="1"/>
  <c r="AK14" i="18" a="1"/>
  <c r="AK14" i="18" s="1"/>
  <c r="AN21" i="18" a="1"/>
  <c r="AN21" i="18" s="1"/>
  <c r="O22" i="13"/>
  <c r="M151" i="13"/>
  <c r="O29" i="13"/>
  <c r="O60" i="13"/>
  <c r="O25" i="13"/>
  <c r="O16" i="13"/>
  <c r="AN34" i="13" s="1" a="1"/>
  <c r="AN34" i="13" s="1"/>
  <c r="O10" i="13"/>
  <c r="O21" i="13"/>
  <c r="O45" i="13"/>
  <c r="AN25" i="13" s="1" a="1"/>
  <c r="AN25" i="13" s="1"/>
  <c r="O27" i="13"/>
  <c r="AN23" i="13" s="1" a="1"/>
  <c r="AN23" i="13" s="1"/>
  <c r="O42" i="13"/>
  <c r="O17" i="13"/>
  <c r="AN46" i="13" s="1" a="1"/>
  <c r="AN46" i="13" s="1"/>
  <c r="O37" i="13"/>
  <c r="AN11" i="13" s="1" a="1"/>
  <c r="AN11" i="13" s="1"/>
  <c r="O19" i="13"/>
  <c r="AN27" i="13" s="1" a="1"/>
  <c r="AN27" i="13" s="1"/>
  <c r="O52" i="13"/>
  <c r="O55" i="13"/>
  <c r="AN13" i="13" s="1" a="1"/>
  <c r="AN13" i="13" s="1"/>
  <c r="O54" i="13"/>
  <c r="AN61" i="13" s="1" a="1"/>
  <c r="AN61" i="13" s="1"/>
  <c r="O15" i="13"/>
  <c r="AN18" i="13" s="1" a="1"/>
  <c r="AN18" i="13" s="1"/>
  <c r="O48" i="13"/>
  <c r="O47" i="13"/>
  <c r="AN64" i="13" s="1" a="1"/>
  <c r="AN64" i="13" s="1"/>
  <c r="O13" i="13"/>
  <c r="AN40" i="13" s="1" a="1"/>
  <c r="AN40" i="13" s="1"/>
  <c r="O36" i="13"/>
  <c r="AN47" i="13" s="1" a="1"/>
  <c r="AN47" i="13" s="1"/>
  <c r="O46" i="13"/>
  <c r="O50" i="13"/>
  <c r="O41" i="13"/>
  <c r="AN49" i="13" s="1" a="1"/>
  <c r="AN49" i="13" s="1"/>
  <c r="O64" i="13"/>
  <c r="O24" i="13"/>
  <c r="O33" i="13"/>
  <c r="AN60" i="13" s="1" a="1"/>
  <c r="AN60" i="13" s="1"/>
  <c r="O40" i="13"/>
  <c r="AN17" i="13" s="1" a="1"/>
  <c r="AN17" i="13" s="1"/>
  <c r="O14" i="13"/>
  <c r="AN15" i="13" s="1" a="1"/>
  <c r="AN15" i="13" s="1"/>
  <c r="O59" i="13"/>
  <c r="AN33" i="13" s="1" a="1"/>
  <c r="AN33" i="13" s="1"/>
  <c r="O26" i="13"/>
  <c r="O20" i="13"/>
  <c r="AN39" i="13" s="1" a="1"/>
  <c r="AN39" i="13" s="1"/>
  <c r="O38" i="13"/>
  <c r="O39" i="13"/>
  <c r="AN10" i="13" s="1" a="1"/>
  <c r="AN10" i="13" s="1"/>
  <c r="O62" i="13"/>
  <c r="O30" i="13"/>
  <c r="O18" i="13"/>
  <c r="AN26" i="13" s="1" a="1"/>
  <c r="AN26" i="13" s="1"/>
  <c r="O12" i="13"/>
  <c r="AN24" i="13" s="1" a="1"/>
  <c r="AN24" i="13" s="1"/>
  <c r="O28" i="13"/>
  <c r="AN38" i="13" s="1" a="1"/>
  <c r="AN38" i="13" s="1"/>
  <c r="O43" i="13"/>
  <c r="AN55" i="13" s="1" a="1"/>
  <c r="AN55" i="13" s="1"/>
  <c r="O23" i="13"/>
  <c r="AN59" i="13" s="1" a="1"/>
  <c r="AN59" i="13" s="1"/>
  <c r="O58" i="13"/>
  <c r="AN30" i="13" s="1" a="1"/>
  <c r="AN30" i="13" s="1"/>
  <c r="O61" i="13"/>
  <c r="AN16" i="13" s="1" a="1"/>
  <c r="AN16" i="13" s="1"/>
  <c r="O44" i="13"/>
  <c r="AN63" i="13" s="1" a="1"/>
  <c r="AN63" i="13" s="1"/>
  <c r="O56" i="13"/>
  <c r="AN14" i="13" s="1" a="1"/>
  <c r="AN14" i="13" s="1"/>
  <c r="O32" i="13"/>
  <c r="AN19" i="13" s="1" a="1"/>
  <c r="AN19" i="13" s="1"/>
  <c r="O35" i="13"/>
  <c r="AN20" i="13" s="1" a="1"/>
  <c r="AN20" i="13" s="1"/>
  <c r="O63" i="13"/>
  <c r="AN35" i="13" s="1" a="1"/>
  <c r="AN35" i="13" s="1"/>
  <c r="O34" i="13"/>
  <c r="AN12" i="13" s="1" a="1"/>
  <c r="AN12" i="13" s="1"/>
  <c r="O31" i="13"/>
  <c r="AN45" i="13" s="1" a="1"/>
  <c r="AN45" i="13" s="1"/>
  <c r="O57" i="13"/>
  <c r="AN9" i="13" s="1" a="1"/>
  <c r="AN9" i="13" s="1"/>
  <c r="AO9" i="13" s="1"/>
  <c r="O11" i="13"/>
  <c r="AN42" i="13" s="1" a="1"/>
  <c r="AN42" i="13" s="1"/>
  <c r="O51" i="13"/>
  <c r="AN56" i="13" s="1" a="1"/>
  <c r="AN56" i="13" s="1"/>
  <c r="O53" i="13"/>
  <c r="AN36" i="13" s="1" a="1"/>
  <c r="AN36" i="13" s="1"/>
  <c r="O49" i="13"/>
  <c r="AN22" i="13" s="1" a="1"/>
  <c r="AN22" i="13" s="1"/>
  <c r="O26" i="18"/>
  <c r="AN48" i="18" s="1" a="1"/>
  <c r="AN48" i="18" s="1"/>
  <c r="O60" i="18"/>
  <c r="O29" i="18"/>
  <c r="O41" i="18"/>
  <c r="O46" i="18"/>
  <c r="O22" i="18"/>
  <c r="O57" i="18"/>
  <c r="AN9" i="18" s="1" a="1"/>
  <c r="AN9" i="18" s="1"/>
  <c r="AO9" i="18" s="1"/>
  <c r="O10" i="18"/>
  <c r="O40" i="18"/>
  <c r="AN17" i="18" s="1" a="1"/>
  <c r="AN17" i="18" s="1"/>
  <c r="O20" i="18"/>
  <c r="O54" i="18"/>
  <c r="O25" i="18"/>
  <c r="O44" i="18"/>
  <c r="O62" i="18"/>
  <c r="AN37" i="18" s="1" a="1"/>
  <c r="AN37" i="18" s="1"/>
  <c r="O30" i="18"/>
  <c r="O43" i="18"/>
  <c r="AN55" i="18" s="1" a="1"/>
  <c r="AN55" i="18" s="1"/>
  <c r="O16" i="18"/>
  <c r="AN34" i="18" s="1" a="1"/>
  <c r="AN34" i="18" s="1"/>
  <c r="O51" i="18"/>
  <c r="O39" i="18"/>
  <c r="AN10" i="18" s="1" a="1"/>
  <c r="AN10" i="18" s="1"/>
  <c r="O64" i="18"/>
  <c r="AN29" i="18" s="1" a="1"/>
  <c r="AN29" i="18" s="1"/>
  <c r="O35" i="18"/>
  <c r="AN20" i="18" s="1" a="1"/>
  <c r="AN20" i="18" s="1"/>
  <c r="O19" i="18"/>
  <c r="AN27" i="18" s="1" a="1"/>
  <c r="AN27" i="18" s="1"/>
  <c r="O23" i="18"/>
  <c r="O53" i="18"/>
  <c r="AN36" i="18" s="1" a="1"/>
  <c r="AN36" i="18" s="1"/>
  <c r="O31" i="18"/>
  <c r="O38" i="18"/>
  <c r="O13" i="18"/>
  <c r="AN40" i="18" s="1" a="1"/>
  <c r="AN40" i="18" s="1"/>
  <c r="O50" i="18"/>
  <c r="AN51" i="18" s="1" a="1"/>
  <c r="AN51" i="18" s="1"/>
  <c r="O37" i="18"/>
  <c r="AN11" i="18" s="1" a="1"/>
  <c r="AN11" i="18" s="1"/>
  <c r="O59" i="18"/>
  <c r="AN33" i="18" s="1" a="1"/>
  <c r="AN33" i="18" s="1"/>
  <c r="O15" i="18"/>
  <c r="AN18" i="18" s="1" a="1"/>
  <c r="AN18" i="18" s="1"/>
  <c r="O63" i="18"/>
  <c r="O42" i="18"/>
  <c r="AN44" i="18" s="1" a="1"/>
  <c r="AN44" i="18" s="1"/>
  <c r="O56" i="18"/>
  <c r="AN14" i="18" s="1" a="1"/>
  <c r="AN14" i="18" s="1"/>
  <c r="O24" i="18"/>
  <c r="AN53" i="18" s="1" a="1"/>
  <c r="AN53" i="18" s="1"/>
  <c r="O58" i="18"/>
  <c r="AN30" i="18" s="1" a="1"/>
  <c r="AN30" i="18" s="1"/>
  <c r="O61" i="18"/>
  <c r="AN16" i="18" s="1" a="1"/>
  <c r="AN16" i="18" s="1"/>
  <c r="O33" i="18"/>
  <c r="AN60" i="18" s="1" a="1"/>
  <c r="AN60" i="18" s="1"/>
  <c r="O34" i="18"/>
  <c r="AN12" i="18" s="1" a="1"/>
  <c r="AN12" i="18" s="1"/>
  <c r="O49" i="18"/>
  <c r="AN22" i="18" s="1" a="1"/>
  <c r="AN22" i="18" s="1"/>
  <c r="O17" i="18"/>
  <c r="AN46" i="18" s="1" a="1"/>
  <c r="AN46" i="18" s="1"/>
  <c r="O14" i="18"/>
  <c r="AN15" i="18" s="1" a="1"/>
  <c r="AN15" i="18" s="1"/>
  <c r="O52" i="18"/>
  <c r="AN32" i="18" s="1" a="1"/>
  <c r="AN32" i="18" s="1"/>
  <c r="O21" i="18"/>
  <c r="O32" i="18"/>
  <c r="AN19" i="18" s="1" a="1"/>
  <c r="AN19" i="18" s="1"/>
  <c r="O45" i="18"/>
  <c r="AN25" i="18" s="1" a="1"/>
  <c r="AN25" i="18" s="1"/>
  <c r="O27" i="18"/>
  <c r="AN23" i="18" s="1" a="1"/>
  <c r="AN23" i="18" s="1"/>
  <c r="O11" i="18"/>
  <c r="AN42" i="18" s="1" a="1"/>
  <c r="AN42" i="18" s="1"/>
  <c r="O12" i="18"/>
  <c r="AN24" i="18" s="1" a="1"/>
  <c r="AN24" i="18" s="1"/>
  <c r="O18" i="18"/>
  <c r="AN26" i="18" s="1" a="1"/>
  <c r="AN26" i="18" s="1"/>
  <c r="O55" i="18"/>
  <c r="AN13" i="18" s="1" a="1"/>
  <c r="AN13" i="18" s="1"/>
  <c r="O28" i="18"/>
  <c r="AN38" i="18" s="1" a="1"/>
  <c r="AN38" i="18" s="1"/>
  <c r="O48" i="18"/>
  <c r="AN58" i="18" s="1" a="1"/>
  <c r="AN58" i="18" s="1"/>
  <c r="O36" i="18"/>
  <c r="AN47" i="18" s="1" a="1"/>
  <c r="AN47" i="18" s="1"/>
  <c r="O47" i="18"/>
  <c r="AN53" i="13" l="1" a="1"/>
  <c r="AN53" i="13" s="1"/>
  <c r="AO10" i="13"/>
  <c r="AO11" i="13" s="1"/>
  <c r="AO12" i="13" s="1"/>
  <c r="AO13" i="13" s="1"/>
  <c r="AO14" i="13" s="1"/>
  <c r="AO15" i="13" s="1"/>
  <c r="AO16" i="13" s="1"/>
  <c r="AO17" i="13" s="1"/>
  <c r="AO18" i="13" s="1"/>
  <c r="AO19" i="13" s="1"/>
  <c r="AO20" i="13" s="1"/>
  <c r="AO21" i="13" s="1"/>
  <c r="AO22" i="13" s="1"/>
  <c r="AO23" i="13" s="1"/>
  <c r="AO24" i="13" s="1"/>
  <c r="AO25" i="13" s="1"/>
  <c r="AO26" i="13" s="1"/>
  <c r="AO27" i="13" s="1"/>
  <c r="AN28" i="18" a="1"/>
  <c r="AN28" i="18" s="1"/>
  <c r="AN56" i="18" a="1"/>
  <c r="AN56" i="18" s="1"/>
  <c r="AN39" i="18" a="1"/>
  <c r="AN39" i="18" s="1"/>
  <c r="AN57" i="18" a="1"/>
  <c r="AN57" i="18" s="1"/>
  <c r="AN28" i="13" a="1"/>
  <c r="AN28" i="13" s="1"/>
  <c r="AN29" i="13" a="1"/>
  <c r="AN29" i="13" s="1"/>
  <c r="AN31" i="13" a="1"/>
  <c r="AN31" i="13" s="1"/>
  <c r="AN35" i="18" a="1"/>
  <c r="AN35" i="18" s="1"/>
  <c r="AN43" i="18" a="1"/>
  <c r="AN43" i="18" s="1"/>
  <c r="AN48" i="13" a="1"/>
  <c r="AN48" i="13" s="1"/>
  <c r="AN51" i="13" a="1"/>
  <c r="AN51" i="13" s="1"/>
  <c r="AN50" i="13" a="1"/>
  <c r="AN50" i="13" s="1"/>
  <c r="AN45" i="18" a="1"/>
  <c r="AN45" i="18" s="1"/>
  <c r="AN59" i="18" a="1"/>
  <c r="AN59" i="18" s="1"/>
  <c r="AN52" i="18" a="1"/>
  <c r="AN52" i="18" s="1"/>
  <c r="AN62" i="13" a="1"/>
  <c r="AN62" i="13" s="1"/>
  <c r="AN32" i="13" a="1"/>
  <c r="AN32" i="13" s="1"/>
  <c r="AN31" i="18" a="1"/>
  <c r="AN31" i="18" s="1"/>
  <c r="AN62" i="18" a="1"/>
  <c r="AN62" i="18" s="1"/>
  <c r="AN41" i="13" a="1"/>
  <c r="AN41" i="13" s="1"/>
  <c r="AN41" i="18" a="1"/>
  <c r="AN41" i="18" s="1"/>
  <c r="AN49" i="18" a="1"/>
  <c r="AN49" i="18" s="1"/>
  <c r="AN37" i="13" a="1"/>
  <c r="AN37" i="13" s="1"/>
  <c r="AN57" i="13" a="1"/>
  <c r="AN57" i="13" s="1"/>
  <c r="AN61" i="18" a="1"/>
  <c r="AN61" i="18" s="1"/>
  <c r="AN54" i="18" a="1"/>
  <c r="AN54" i="18" s="1"/>
  <c r="AN58" i="13" a="1"/>
  <c r="AN58" i="13" s="1"/>
  <c r="AN44" i="13" a="1"/>
  <c r="AN44" i="13" s="1"/>
  <c r="AN54" i="13" a="1"/>
  <c r="AN54" i="13" s="1"/>
  <c r="AN64" i="18" a="1"/>
  <c r="AN64" i="18" s="1"/>
  <c r="AO10" i="18"/>
  <c r="AO11" i="18" s="1"/>
  <c r="AO12" i="18" s="1"/>
  <c r="AO13" i="18" s="1"/>
  <c r="AO14" i="18" s="1"/>
  <c r="AO15" i="18" s="1"/>
  <c r="AO16" i="18" s="1"/>
  <c r="AO17" i="18" s="1"/>
  <c r="AO18" i="18" s="1"/>
  <c r="AO19" i="18" s="1"/>
  <c r="AO20" i="18" s="1"/>
  <c r="AO21" i="18" s="1"/>
  <c r="AO22" i="18" s="1"/>
  <c r="AO23" i="18" s="1"/>
  <c r="AO24" i="18" s="1"/>
  <c r="AO25" i="18" s="1"/>
  <c r="AO26" i="18" s="1"/>
  <c r="AO27" i="18" s="1"/>
  <c r="O65" i="13"/>
  <c r="AN43" i="13" a="1"/>
  <c r="AN43" i="13" s="1"/>
  <c r="AN50" i="18" a="1"/>
  <c r="AN50" i="18" s="1"/>
  <c r="AK68" i="13" a="1"/>
  <c r="AK68" i="13" s="1"/>
  <c r="AM68" i="13" a="1"/>
  <c r="AM68" i="13" s="1"/>
  <c r="AK67" i="13" a="1"/>
  <c r="AK67" i="13" s="1"/>
  <c r="AM67" i="13" a="1"/>
  <c r="AM67" i="13" s="1"/>
  <c r="AM66" i="13" a="1"/>
  <c r="AM66" i="13" s="1"/>
  <c r="AK66" i="13" a="1"/>
  <c r="AK66" i="13" s="1"/>
  <c r="O66" i="13"/>
  <c r="AN66" i="13" s="1" a="1"/>
  <c r="AN66" i="13" s="1"/>
  <c r="AO66" i="13" s="1"/>
  <c r="O68" i="13"/>
  <c r="AN67" i="13" s="1" a="1"/>
  <c r="AN67" i="13" s="1"/>
  <c r="O67" i="13"/>
  <c r="AN68" i="13" s="1" a="1"/>
  <c r="AN68" i="13" s="1"/>
  <c r="AN63" i="18" a="1"/>
  <c r="AN63" i="18" s="1"/>
  <c r="AN66" i="18" a="1"/>
  <c r="AN66" i="18" s="1"/>
  <c r="AO66" i="18" s="1"/>
  <c r="E265" i="10"/>
  <c r="J142" i="10"/>
  <c r="AK66" i="18" a="1"/>
  <c r="AK66" i="18" s="1"/>
  <c r="AM67" i="18" a="1"/>
  <c r="AM67" i="18" s="1"/>
  <c r="AM68" i="18" a="1"/>
  <c r="AM68" i="18" s="1"/>
  <c r="AM66" i="18" a="1"/>
  <c r="AM66" i="18" s="1"/>
  <c r="AK68" i="18" a="1"/>
  <c r="AK68" i="18" s="1"/>
  <c r="AK67" i="18" a="1"/>
  <c r="AK67" i="18" s="1"/>
  <c r="O65" i="18"/>
  <c r="O68" i="18"/>
  <c r="AN67" i="18" s="1" a="1"/>
  <c r="AN67" i="18" s="1"/>
  <c r="O67" i="18"/>
  <c r="AN52" i="13" a="1"/>
  <c r="AN52" i="13" s="1"/>
  <c r="AO28" i="18" l="1"/>
  <c r="AO29" i="18" s="1"/>
  <c r="AO30" i="18" s="1"/>
  <c r="AO31" i="18" s="1"/>
  <c r="AO32" i="18" s="1"/>
  <c r="AO33" i="18" s="1"/>
  <c r="AO34" i="18" s="1"/>
  <c r="AO35" i="18" s="1"/>
  <c r="AO36" i="18" s="1"/>
  <c r="AO37" i="18" s="1"/>
  <c r="AO38" i="18" s="1"/>
  <c r="AO39" i="18" s="1"/>
  <c r="AO40" i="18" s="1"/>
  <c r="AO41" i="18" s="1"/>
  <c r="AO42" i="18" s="1"/>
  <c r="AO43" i="18" s="1"/>
  <c r="AO44" i="18" s="1"/>
  <c r="AO45" i="18" s="1"/>
  <c r="AO46" i="18" s="1"/>
  <c r="AO47" i="18" s="1"/>
  <c r="AO48" i="18" s="1"/>
  <c r="AO49" i="18" s="1"/>
  <c r="AO50" i="18" s="1"/>
  <c r="AO51" i="18" s="1"/>
  <c r="AO52" i="18" s="1"/>
  <c r="AO53" i="18" s="1"/>
  <c r="AO54" i="18" s="1"/>
  <c r="AO55" i="18" s="1"/>
  <c r="AO56" i="18" s="1"/>
  <c r="AO57" i="18" s="1"/>
  <c r="AO58" i="18" s="1"/>
  <c r="AO59" i="18" s="1"/>
  <c r="AO60" i="18" s="1"/>
  <c r="AO61" i="18" s="1"/>
  <c r="AO62" i="18" s="1"/>
  <c r="AO63" i="18" s="1"/>
  <c r="AO64" i="18" s="1"/>
  <c r="AO28" i="13"/>
  <c r="AO29" i="13" s="1"/>
  <c r="AO30" i="13" s="1"/>
  <c r="AO31" i="13" s="1"/>
  <c r="AO32" i="13" s="1"/>
  <c r="AO33" i="13" s="1"/>
  <c r="AO34" i="13" s="1"/>
  <c r="AO35" i="13" s="1"/>
  <c r="AO36" i="13" s="1"/>
  <c r="AO37" i="13" s="1"/>
  <c r="AO38" i="13" s="1"/>
  <c r="AO39" i="13" s="1"/>
  <c r="AO40" i="13" s="1"/>
  <c r="AO41" i="13" s="1"/>
  <c r="AO42" i="13" s="1"/>
  <c r="AO43" i="13" s="1"/>
  <c r="AO44" i="13" s="1"/>
  <c r="AO45" i="13" s="1"/>
  <c r="AO46" i="13" s="1"/>
  <c r="AO47" i="13" s="1"/>
  <c r="AO48" i="13" s="1"/>
  <c r="AO49" i="13" s="1"/>
  <c r="AO50" i="13" s="1"/>
  <c r="AO51" i="13" s="1"/>
  <c r="AO52" i="13" s="1"/>
  <c r="AO53" i="13" s="1"/>
  <c r="AO54" i="13" s="1"/>
  <c r="AO55" i="13" s="1"/>
  <c r="AO56" i="13" s="1"/>
  <c r="AO57" i="13" s="1"/>
  <c r="AO58" i="13" s="1"/>
  <c r="AO59" i="13" s="1"/>
  <c r="AO60" i="13" s="1"/>
  <c r="AO61" i="13" s="1"/>
  <c r="AO62" i="13" s="1"/>
  <c r="AO63" i="13" s="1"/>
  <c r="AO64" i="13" s="1"/>
  <c r="AO67" i="13"/>
  <c r="AO68" i="13" s="1"/>
  <c r="AO67" i="18"/>
  <c r="O69" i="18"/>
  <c r="O69" i="13"/>
  <c r="AN68" i="18" a="1"/>
  <c r="AN68" i="18" s="1"/>
  <c r="D282" i="10"/>
  <c r="D289" i="10"/>
  <c r="D280" i="10"/>
  <c r="D315" i="10"/>
  <c r="D290" i="10"/>
  <c r="D316" i="10"/>
  <c r="D301" i="10"/>
  <c r="D295" i="10"/>
  <c r="D276" i="10"/>
  <c r="D304" i="10"/>
  <c r="D285" i="10"/>
  <c r="D312" i="10"/>
  <c r="D303" i="10"/>
  <c r="D306" i="10"/>
  <c r="M142" i="10"/>
  <c r="D288" i="10"/>
  <c r="D320" i="10"/>
  <c r="D309" i="10"/>
  <c r="D265" i="10"/>
  <c r="D319" i="10"/>
  <c r="D274" i="10"/>
  <c r="D296" i="10"/>
  <c r="D297" i="10"/>
  <c r="D294" i="10"/>
  <c r="D298" i="10"/>
  <c r="D275" i="10"/>
  <c r="D311" i="10"/>
  <c r="D267" i="10"/>
  <c r="D307" i="10"/>
  <c r="D313" i="10"/>
  <c r="D277" i="10"/>
  <c r="D318" i="10"/>
  <c r="D286" i="10"/>
  <c r="D269" i="10"/>
  <c r="D284" i="10"/>
  <c r="D272" i="10"/>
  <c r="D270" i="10"/>
  <c r="D281" i="10"/>
  <c r="D317" i="10"/>
  <c r="D292" i="10"/>
  <c r="D305" i="10"/>
  <c r="D310" i="10"/>
  <c r="D79" i="10"/>
  <c r="D308" i="10"/>
  <c r="D299" i="10"/>
  <c r="D314" i="10"/>
  <c r="D273" i="10"/>
  <c r="D287" i="10"/>
  <c r="D279" i="10"/>
  <c r="D302" i="10"/>
  <c r="D266" i="10"/>
  <c r="D271" i="10"/>
  <c r="D278" i="10"/>
  <c r="D293" i="10"/>
  <c r="D283" i="10"/>
  <c r="D291" i="10"/>
  <c r="D268" i="10"/>
  <c r="D300" i="10"/>
  <c r="F300" i="10"/>
  <c r="F276" i="10"/>
  <c r="F318" i="10"/>
  <c r="F320" i="10"/>
  <c r="F310" i="10"/>
  <c r="F284" i="10"/>
  <c r="F317" i="10"/>
  <c r="F316" i="10"/>
  <c r="F269" i="10"/>
  <c r="F307" i="10"/>
  <c r="F315" i="10"/>
  <c r="F282" i="10"/>
  <c r="F305" i="10"/>
  <c r="F272" i="10"/>
  <c r="F297" i="10"/>
  <c r="F270" i="10"/>
  <c r="F283" i="10"/>
  <c r="F302" i="10"/>
  <c r="F268" i="10"/>
  <c r="F304" i="10"/>
  <c r="F303" i="10"/>
  <c r="F288" i="10"/>
  <c r="F313" i="10"/>
  <c r="F294" i="10"/>
  <c r="F280" i="10"/>
  <c r="F293" i="10"/>
  <c r="F266" i="10"/>
  <c r="F309" i="10"/>
  <c r="F290" i="10"/>
  <c r="F277" i="10"/>
  <c r="F306" i="10"/>
  <c r="F289" i="10"/>
  <c r="F273" i="10"/>
  <c r="F311" i="10"/>
  <c r="F279" i="10"/>
  <c r="F295" i="10"/>
  <c r="F265" i="10"/>
  <c r="F312" i="10"/>
  <c r="F281" i="10"/>
  <c r="F292" i="10"/>
  <c r="F271" i="10"/>
  <c r="F314" i="10"/>
  <c r="F274" i="10"/>
  <c r="F278" i="10"/>
  <c r="F285" i="10"/>
  <c r="F267" i="10"/>
  <c r="F301" i="10"/>
  <c r="F286" i="10"/>
  <c r="F275" i="10"/>
  <c r="F319" i="10"/>
  <c r="F298" i="10"/>
  <c r="F296" i="10"/>
  <c r="F287" i="10"/>
  <c r="F291" i="10"/>
  <c r="F308" i="10"/>
  <c r="F299" i="10"/>
  <c r="AO68" i="18" l="1"/>
  <c r="G310" i="10"/>
  <c r="N187" i="10" s="1"/>
  <c r="O187" i="10" s="1"/>
  <c r="G278" i="10"/>
  <c r="E92" i="10" s="1"/>
  <c r="F92" i="10" s="1"/>
  <c r="G305" i="10"/>
  <c r="N182" i="10" s="1"/>
  <c r="O182" i="10" s="1"/>
  <c r="G299" i="10"/>
  <c r="G270" i="10"/>
  <c r="G307" i="10"/>
  <c r="G274" i="10"/>
  <c r="G303" i="10"/>
  <c r="G290" i="10"/>
  <c r="G271" i="10"/>
  <c r="G308" i="10"/>
  <c r="G272" i="10"/>
  <c r="G267" i="10"/>
  <c r="G319" i="10"/>
  <c r="G312" i="10"/>
  <c r="G315" i="10"/>
  <c r="G266" i="10"/>
  <c r="D135" i="10"/>
  <c r="G284" i="10"/>
  <c r="G311" i="10"/>
  <c r="G265" i="10"/>
  <c r="G285" i="10"/>
  <c r="G280" i="10"/>
  <c r="G300" i="10"/>
  <c r="G302" i="10"/>
  <c r="G269" i="10"/>
  <c r="G275" i="10"/>
  <c r="G309" i="10"/>
  <c r="G304" i="10"/>
  <c r="G289" i="10"/>
  <c r="G268" i="10"/>
  <c r="G279" i="10"/>
  <c r="G286" i="10"/>
  <c r="G298" i="10"/>
  <c r="G320" i="10"/>
  <c r="G276" i="10"/>
  <c r="G282" i="10"/>
  <c r="G291" i="10"/>
  <c r="G287" i="10"/>
  <c r="G292" i="10"/>
  <c r="G318" i="10"/>
  <c r="G294" i="10"/>
  <c r="G288" i="10"/>
  <c r="G295" i="10"/>
  <c r="G283" i="10"/>
  <c r="G273" i="10"/>
  <c r="G317" i="10"/>
  <c r="G277" i="10"/>
  <c r="G297" i="10"/>
  <c r="G301" i="10"/>
  <c r="G293" i="10"/>
  <c r="G314" i="10"/>
  <c r="G281" i="10"/>
  <c r="G313" i="10"/>
  <c r="G296" i="10"/>
  <c r="G306" i="10"/>
  <c r="G316" i="10"/>
  <c r="E119" i="10" l="1"/>
  <c r="F119" i="10" s="1"/>
  <c r="N155" i="10"/>
  <c r="O155" i="10" s="1"/>
  <c r="P155" i="10" s="1"/>
  <c r="R155" i="10" s="1"/>
  <c r="E124" i="10"/>
  <c r="F124" i="10" s="1"/>
  <c r="N191" i="10"/>
  <c r="O191" i="10" s="1"/>
  <c r="E128" i="10"/>
  <c r="F128" i="10" s="1"/>
  <c r="N165" i="10"/>
  <c r="O165" i="10" s="1"/>
  <c r="E102" i="10"/>
  <c r="F102" i="10" s="1"/>
  <c r="E117" i="10"/>
  <c r="F117" i="10" s="1"/>
  <c r="N180" i="10"/>
  <c r="O180" i="10" s="1"/>
  <c r="E90" i="10"/>
  <c r="F90" i="10" s="1"/>
  <c r="N153" i="10"/>
  <c r="O153" i="10" s="1"/>
  <c r="E112" i="10"/>
  <c r="F112" i="10" s="1"/>
  <c r="N175" i="10"/>
  <c r="O175" i="10" s="1"/>
  <c r="N177" i="10"/>
  <c r="O177" i="10" s="1"/>
  <c r="E114" i="10"/>
  <c r="F114" i="10" s="1"/>
  <c r="N197" i="10"/>
  <c r="O197" i="10" s="1"/>
  <c r="E134" i="10"/>
  <c r="F134" i="10" s="1"/>
  <c r="N192" i="10"/>
  <c r="O192" i="10" s="1"/>
  <c r="E129" i="10"/>
  <c r="F129" i="10" s="1"/>
  <c r="E79" i="10"/>
  <c r="G321" i="10"/>
  <c r="C33" i="17" s="1"/>
  <c r="N142" i="10"/>
  <c r="O142" i="10" s="1"/>
  <c r="N196" i="10"/>
  <c r="O196" i="10" s="1"/>
  <c r="E133" i="10"/>
  <c r="F133" i="10" s="1"/>
  <c r="E121" i="10"/>
  <c r="F121" i="10" s="1"/>
  <c r="N184" i="10"/>
  <c r="O184" i="10" s="1"/>
  <c r="N172" i="10"/>
  <c r="O172" i="10" s="1"/>
  <c r="E109" i="10"/>
  <c r="F109" i="10" s="1"/>
  <c r="E104" i="10"/>
  <c r="F104" i="10" s="1"/>
  <c r="N167" i="10"/>
  <c r="O167" i="10" s="1"/>
  <c r="N171" i="10"/>
  <c r="O171" i="10" s="1"/>
  <c r="E108" i="10"/>
  <c r="F108" i="10" s="1"/>
  <c r="N188" i="10"/>
  <c r="O188" i="10" s="1"/>
  <c r="E125" i="10"/>
  <c r="F125" i="10" s="1"/>
  <c r="E81" i="10"/>
  <c r="F81" i="10" s="1"/>
  <c r="N144" i="10"/>
  <c r="O144" i="10" s="1"/>
  <c r="N147" i="10"/>
  <c r="O147" i="10" s="1"/>
  <c r="E84" i="10"/>
  <c r="F84" i="10" s="1"/>
  <c r="N151" i="10"/>
  <c r="O151" i="10" s="1"/>
  <c r="E88" i="10"/>
  <c r="F88" i="10" s="1"/>
  <c r="N195" i="10"/>
  <c r="O195" i="10" s="1"/>
  <c r="E132" i="10"/>
  <c r="F132" i="10" s="1"/>
  <c r="E120" i="10"/>
  <c r="F120" i="10" s="1"/>
  <c r="N183" i="10"/>
  <c r="O183" i="10" s="1"/>
  <c r="N169" i="10"/>
  <c r="O169" i="10" s="1"/>
  <c r="E106" i="10"/>
  <c r="F106" i="10" s="1"/>
  <c r="N164" i="10"/>
  <c r="O164" i="10" s="1"/>
  <c r="E101" i="10"/>
  <c r="F101" i="10" s="1"/>
  <c r="N161" i="10"/>
  <c r="O161" i="10" s="1"/>
  <c r="E98" i="10"/>
  <c r="F98" i="10" s="1"/>
  <c r="N149" i="10"/>
  <c r="O149" i="10" s="1"/>
  <c r="E86" i="10"/>
  <c r="F86" i="10" s="1"/>
  <c r="E113" i="10"/>
  <c r="F113" i="10" s="1"/>
  <c r="N176" i="10"/>
  <c r="O176" i="10" s="1"/>
  <c r="E103" i="10"/>
  <c r="F103" i="10" s="1"/>
  <c r="N166" i="10"/>
  <c r="O166" i="10" s="1"/>
  <c r="N170" i="10"/>
  <c r="O170" i="10" s="1"/>
  <c r="E107" i="10"/>
  <c r="F107" i="10" s="1"/>
  <c r="E94" i="10"/>
  <c r="F94" i="10" s="1"/>
  <c r="N157" i="10"/>
  <c r="O157" i="10" s="1"/>
  <c r="N186" i="10"/>
  <c r="O186" i="10" s="1"/>
  <c r="E123" i="10"/>
  <c r="F123" i="10" s="1"/>
  <c r="E126" i="10"/>
  <c r="F126" i="10" s="1"/>
  <c r="N189" i="10"/>
  <c r="O189" i="10" s="1"/>
  <c r="E111" i="10"/>
  <c r="F111" i="10" s="1"/>
  <c r="N174" i="10"/>
  <c r="O174" i="10" s="1"/>
  <c r="E89" i="10"/>
  <c r="F89" i="10" s="1"/>
  <c r="N152" i="10"/>
  <c r="O152" i="10" s="1"/>
  <c r="N154" i="10"/>
  <c r="O154" i="10" s="1"/>
  <c r="E91" i="10"/>
  <c r="F91" i="10" s="1"/>
  <c r="E83" i="10"/>
  <c r="F83" i="10" s="1"/>
  <c r="N146" i="10"/>
  <c r="O146" i="10" s="1"/>
  <c r="E110" i="10"/>
  <c r="F110" i="10" s="1"/>
  <c r="N173" i="10"/>
  <c r="O173" i="10" s="1"/>
  <c r="N194" i="10"/>
  <c r="O194" i="10" s="1"/>
  <c r="E131" i="10"/>
  <c r="F131" i="10" s="1"/>
  <c r="P182" i="10"/>
  <c r="R182" i="10" s="1"/>
  <c r="U182" i="10"/>
  <c r="N190" i="10"/>
  <c r="O190" i="10" s="1"/>
  <c r="E127" i="10"/>
  <c r="F127" i="10" s="1"/>
  <c r="N150" i="10"/>
  <c r="O150" i="10" s="1"/>
  <c r="E87" i="10"/>
  <c r="F87" i="10" s="1"/>
  <c r="E105" i="10"/>
  <c r="F105" i="10" s="1"/>
  <c r="N168" i="10"/>
  <c r="O168" i="10" s="1"/>
  <c r="E93" i="10"/>
  <c r="F93" i="10" s="1"/>
  <c r="N156" i="10"/>
  <c r="O156" i="10" s="1"/>
  <c r="P187" i="10"/>
  <c r="J310" i="10" s="1"/>
  <c r="U187" i="10"/>
  <c r="N185" i="10"/>
  <c r="O185" i="10" s="1"/>
  <c r="E122" i="10"/>
  <c r="F122" i="10" s="1"/>
  <c r="E80" i="10"/>
  <c r="F80" i="10" s="1"/>
  <c r="N143" i="10"/>
  <c r="O143" i="10" s="1"/>
  <c r="E118" i="10"/>
  <c r="F118" i="10" s="1"/>
  <c r="N181" i="10"/>
  <c r="O181" i="10" s="1"/>
  <c r="N178" i="10"/>
  <c r="O178" i="10" s="1"/>
  <c r="E115" i="10"/>
  <c r="F115" i="10" s="1"/>
  <c r="N162" i="10"/>
  <c r="O162" i="10" s="1"/>
  <c r="E99" i="10"/>
  <c r="F99" i="10" s="1"/>
  <c r="N193" i="10"/>
  <c r="O193" i="10" s="1"/>
  <c r="E130" i="10"/>
  <c r="F130" i="10" s="1"/>
  <c r="N163" i="10"/>
  <c r="O163" i="10" s="1"/>
  <c r="E100" i="10"/>
  <c r="F100" i="10" s="1"/>
  <c r="N158" i="10"/>
  <c r="O158" i="10" s="1"/>
  <c r="E95" i="10"/>
  <c r="F95" i="10" s="1"/>
  <c r="E97" i="10"/>
  <c r="F97" i="10" s="1"/>
  <c r="N160" i="10"/>
  <c r="O160" i="10" s="1"/>
  <c r="E96" i="10"/>
  <c r="F96" i="10" s="1"/>
  <c r="N159" i="10"/>
  <c r="O159" i="10" s="1"/>
  <c r="N145" i="10"/>
  <c r="O145" i="10" s="1"/>
  <c r="E82" i="10"/>
  <c r="F82" i="10" s="1"/>
  <c r="E116" i="10"/>
  <c r="F116" i="10" s="1"/>
  <c r="N179" i="10"/>
  <c r="O179" i="10" s="1"/>
  <c r="N148" i="10"/>
  <c r="O148" i="10" s="1"/>
  <c r="E85" i="10"/>
  <c r="F85" i="10" s="1"/>
  <c r="U155" i="10" l="1"/>
  <c r="S155" i="10"/>
  <c r="J278" i="10"/>
  <c r="P172" i="10"/>
  <c r="R172" i="10" s="1"/>
  <c r="U172" i="10"/>
  <c r="P153" i="10"/>
  <c r="R153" i="10" s="1"/>
  <c r="U153" i="10"/>
  <c r="P179" i="10"/>
  <c r="R179" i="10" s="1"/>
  <c r="U179" i="10"/>
  <c r="P173" i="10"/>
  <c r="R173" i="10" s="1"/>
  <c r="U173" i="10"/>
  <c r="P174" i="10"/>
  <c r="R174" i="10" s="1"/>
  <c r="U174" i="10"/>
  <c r="P184" i="10"/>
  <c r="J307" i="10" s="1"/>
  <c r="U184" i="10"/>
  <c r="P192" i="10"/>
  <c r="R192" i="10" s="1"/>
  <c r="U192" i="10"/>
  <c r="P162" i="10"/>
  <c r="J285" i="10" s="1"/>
  <c r="U162" i="10"/>
  <c r="U178" i="10"/>
  <c r="P178" i="10"/>
  <c r="R178" i="10" s="1"/>
  <c r="P170" i="10"/>
  <c r="R170" i="10" s="1"/>
  <c r="U170" i="10"/>
  <c r="U161" i="10"/>
  <c r="P161" i="10"/>
  <c r="J284" i="10" s="1"/>
  <c r="P195" i="10"/>
  <c r="R195" i="10" s="1"/>
  <c r="U195" i="10"/>
  <c r="P188" i="10"/>
  <c r="R188" i="10" s="1"/>
  <c r="U188" i="10"/>
  <c r="P180" i="10"/>
  <c r="J303" i="10" s="1"/>
  <c r="U180" i="10"/>
  <c r="P158" i="10"/>
  <c r="J281" i="10" s="1"/>
  <c r="U158" i="10"/>
  <c r="P181" i="10"/>
  <c r="J304" i="10" s="1"/>
  <c r="U181" i="10"/>
  <c r="P146" i="10"/>
  <c r="J269" i="10" s="1"/>
  <c r="U146" i="10"/>
  <c r="P189" i="10"/>
  <c r="R189" i="10" s="1"/>
  <c r="U189" i="10"/>
  <c r="P166" i="10"/>
  <c r="J289" i="10" s="1"/>
  <c r="U166" i="10"/>
  <c r="U197" i="10"/>
  <c r="P197" i="10"/>
  <c r="R197" i="10" s="1"/>
  <c r="U149" i="10"/>
  <c r="P149" i="10"/>
  <c r="R149" i="10" s="1"/>
  <c r="P185" i="10"/>
  <c r="R185" i="10" s="1"/>
  <c r="U185" i="10"/>
  <c r="P145" i="10"/>
  <c r="R145" i="10" s="1"/>
  <c r="U145" i="10"/>
  <c r="U190" i="10"/>
  <c r="P190" i="10"/>
  <c r="R190" i="10" s="1"/>
  <c r="U164" i="10"/>
  <c r="P164" i="10"/>
  <c r="R164" i="10" s="1"/>
  <c r="U151" i="10"/>
  <c r="P151" i="10"/>
  <c r="R151" i="10" s="1"/>
  <c r="P171" i="10"/>
  <c r="R171" i="10" s="1"/>
  <c r="U171" i="10"/>
  <c r="P196" i="10"/>
  <c r="R196" i="10" s="1"/>
  <c r="U196" i="10"/>
  <c r="P159" i="10"/>
  <c r="R159" i="10" s="1"/>
  <c r="U159" i="10"/>
  <c r="U143" i="10"/>
  <c r="P143" i="10"/>
  <c r="R143" i="10" s="1"/>
  <c r="P156" i="10"/>
  <c r="J279" i="10" s="1"/>
  <c r="U156" i="10"/>
  <c r="P176" i="10"/>
  <c r="J299" i="10" s="1"/>
  <c r="U176" i="10"/>
  <c r="P167" i="10"/>
  <c r="R167" i="10" s="1"/>
  <c r="U167" i="10"/>
  <c r="P142" i="10"/>
  <c r="U142" i="10"/>
  <c r="P177" i="10"/>
  <c r="R177" i="10" s="1"/>
  <c r="U177" i="10"/>
  <c r="U165" i="10"/>
  <c r="P165" i="10"/>
  <c r="R165" i="10" s="1"/>
  <c r="P194" i="10"/>
  <c r="R194" i="10" s="1"/>
  <c r="U194" i="10"/>
  <c r="P150" i="10"/>
  <c r="J273" i="10" s="1"/>
  <c r="U150" i="10"/>
  <c r="P163" i="10"/>
  <c r="J286" i="10" s="1"/>
  <c r="U163" i="10"/>
  <c r="U193" i="10"/>
  <c r="P193" i="10"/>
  <c r="J316" i="10" s="1"/>
  <c r="P154" i="10"/>
  <c r="R154" i="10" s="1"/>
  <c r="U154" i="10"/>
  <c r="U147" i="10"/>
  <c r="P147" i="10"/>
  <c r="R147" i="10" s="1"/>
  <c r="U175" i="10"/>
  <c r="P175" i="10"/>
  <c r="R175" i="10" s="1"/>
  <c r="S182" i="10"/>
  <c r="J305" i="10"/>
  <c r="P186" i="10"/>
  <c r="R186" i="10" s="1"/>
  <c r="U186" i="10"/>
  <c r="U169" i="10"/>
  <c r="P169" i="10"/>
  <c r="R169" i="10" s="1"/>
  <c r="P148" i="10"/>
  <c r="R148" i="10" s="1"/>
  <c r="U148" i="10"/>
  <c r="U160" i="10"/>
  <c r="P160" i="10"/>
  <c r="R160" i="10" s="1"/>
  <c r="U168" i="10"/>
  <c r="P168" i="10"/>
  <c r="R168" i="10" s="1"/>
  <c r="P152" i="10"/>
  <c r="R152" i="10" s="1"/>
  <c r="U152" i="10"/>
  <c r="P157" i="10"/>
  <c r="J280" i="10" s="1"/>
  <c r="U157" i="10"/>
  <c r="P183" i="10"/>
  <c r="J306" i="10" s="1"/>
  <c r="U183" i="10"/>
  <c r="U144" i="10"/>
  <c r="P144" i="10"/>
  <c r="R144" i="10" s="1"/>
  <c r="E135" i="10"/>
  <c r="F79" i="10"/>
  <c r="U191" i="10"/>
  <c r="P191" i="10"/>
  <c r="R191" i="10" s="1"/>
  <c r="S171" i="10" l="1"/>
  <c r="J294" i="10"/>
  <c r="J266" i="10"/>
  <c r="S143" i="10"/>
  <c r="S145" i="10"/>
  <c r="J268" i="10"/>
  <c r="S192" i="10"/>
  <c r="J315" i="10"/>
  <c r="S179" i="10"/>
  <c r="J302" i="10"/>
  <c r="S177" i="10"/>
  <c r="J300" i="10"/>
  <c r="F135" i="10"/>
  <c r="C26" i="17" s="1"/>
  <c r="S152" i="10"/>
  <c r="J275" i="10"/>
  <c r="R142" i="10"/>
  <c r="P198" i="10"/>
  <c r="C31" i="17" s="1"/>
  <c r="S151" i="10"/>
  <c r="J274" i="10"/>
  <c r="J291" i="10"/>
  <c r="S168" i="10"/>
  <c r="S164" i="10"/>
  <c r="J287" i="10"/>
  <c r="S185" i="10"/>
  <c r="J308" i="10"/>
  <c r="S189" i="10"/>
  <c r="J312" i="10"/>
  <c r="S170" i="10"/>
  <c r="J293" i="10"/>
  <c r="S153" i="10"/>
  <c r="J276" i="10"/>
  <c r="S148" i="10"/>
  <c r="J271" i="10"/>
  <c r="S147" i="10"/>
  <c r="J270" i="10"/>
  <c r="S186" i="10"/>
  <c r="J309" i="10"/>
  <c r="S154" i="10"/>
  <c r="J277" i="10"/>
  <c r="S194" i="10"/>
  <c r="J317" i="10"/>
  <c r="S167" i="10"/>
  <c r="J290" i="10"/>
  <c r="S159" i="10"/>
  <c r="J282" i="10"/>
  <c r="S149" i="10"/>
  <c r="J272" i="10"/>
  <c r="S178" i="10"/>
  <c r="J301" i="10"/>
  <c r="J267" i="10"/>
  <c r="S144" i="10"/>
  <c r="S190" i="10"/>
  <c r="J313" i="10"/>
  <c r="S188" i="10"/>
  <c r="J311" i="10"/>
  <c r="S174" i="10"/>
  <c r="J297" i="10"/>
  <c r="S172" i="10"/>
  <c r="J295" i="10"/>
  <c r="S160" i="10"/>
  <c r="J283" i="10"/>
  <c r="S165" i="10"/>
  <c r="J288" i="10"/>
  <c r="H119" i="10"/>
  <c r="V182" i="10"/>
  <c r="S196" i="10"/>
  <c r="J319" i="10"/>
  <c r="S197" i="10"/>
  <c r="J320" i="10"/>
  <c r="S169" i="10"/>
  <c r="J292" i="10"/>
  <c r="S191" i="10"/>
  <c r="J314" i="10"/>
  <c r="S175" i="10"/>
  <c r="J298" i="10"/>
  <c r="S195" i="10"/>
  <c r="J318" i="10"/>
  <c r="S173" i="10"/>
  <c r="J296" i="10"/>
  <c r="V155" i="10"/>
  <c r="H92" i="10"/>
  <c r="H97" i="10" l="1"/>
  <c r="V160" i="10"/>
  <c r="H115" i="10"/>
  <c r="V178" i="10"/>
  <c r="V194" i="10"/>
  <c r="H131" i="10"/>
  <c r="H85" i="10"/>
  <c r="V148" i="10"/>
  <c r="H126" i="10"/>
  <c r="V189" i="10"/>
  <c r="V151" i="10"/>
  <c r="H88" i="10"/>
  <c r="V191" i="10"/>
  <c r="H128" i="10"/>
  <c r="H127" i="10"/>
  <c r="V190" i="10"/>
  <c r="V149" i="10"/>
  <c r="H86" i="10"/>
  <c r="H91" i="10"/>
  <c r="V154" i="10"/>
  <c r="V153" i="10"/>
  <c r="H90" i="10"/>
  <c r="V185" i="10"/>
  <c r="H122" i="10"/>
  <c r="H114" i="10"/>
  <c r="V177" i="10"/>
  <c r="V145" i="10"/>
  <c r="H82" i="10"/>
  <c r="H123" i="10"/>
  <c r="V186" i="10"/>
  <c r="V164" i="10"/>
  <c r="H101" i="10"/>
  <c r="J265" i="10"/>
  <c r="S142" i="10"/>
  <c r="V143" i="10"/>
  <c r="H80" i="10"/>
  <c r="V174" i="10"/>
  <c r="H111" i="10"/>
  <c r="V170" i="10"/>
  <c r="H107" i="10"/>
  <c r="V168" i="10"/>
  <c r="H105" i="10"/>
  <c r="V179" i="10"/>
  <c r="H116" i="10"/>
  <c r="H133" i="10"/>
  <c r="V196" i="10"/>
  <c r="H110" i="10"/>
  <c r="V173" i="10"/>
  <c r="H106" i="10"/>
  <c r="V169" i="10"/>
  <c r="V144" i="10"/>
  <c r="H81" i="10"/>
  <c r="V197" i="10"/>
  <c r="H134" i="10"/>
  <c r="H104" i="10"/>
  <c r="V167" i="10"/>
  <c r="H84" i="10"/>
  <c r="V147" i="10"/>
  <c r="V172" i="10"/>
  <c r="H109" i="10"/>
  <c r="V195" i="10"/>
  <c r="H132" i="10"/>
  <c r="V159" i="10"/>
  <c r="H96" i="10"/>
  <c r="H102" i="10"/>
  <c r="V165" i="10"/>
  <c r="V175" i="10"/>
  <c r="H112" i="10"/>
  <c r="H125" i="10"/>
  <c r="V188" i="10"/>
  <c r="V152" i="10"/>
  <c r="H89" i="10"/>
  <c r="V192" i="10"/>
  <c r="H129" i="10"/>
  <c r="V171" i="10"/>
  <c r="H108" i="10"/>
  <c r="V142" i="10" l="1"/>
  <c r="I286" i="10"/>
  <c r="I302" i="10"/>
  <c r="I282" i="10"/>
  <c r="I306" i="10"/>
  <c r="I288" i="10"/>
  <c r="I301" i="10"/>
  <c r="I299" i="10"/>
  <c r="I277" i="10"/>
  <c r="I280" i="10"/>
  <c r="I283" i="10"/>
  <c r="I314" i="10"/>
  <c r="I268" i="10"/>
  <c r="I274" i="10"/>
  <c r="I281" i="10"/>
  <c r="I287" i="10"/>
  <c r="I316" i="10"/>
  <c r="I295" i="10"/>
  <c r="H79" i="10"/>
  <c r="H135" i="10" s="1"/>
  <c r="I279" i="10"/>
  <c r="I285" i="10"/>
  <c r="I273" i="10"/>
  <c r="I308" i="10"/>
  <c r="I309" i="10"/>
  <c r="I303" i="10"/>
  <c r="I292" i="10"/>
  <c r="I293" i="10"/>
  <c r="I319" i="10"/>
  <c r="I304" i="10"/>
  <c r="I270" i="10"/>
  <c r="I315" i="10"/>
  <c r="I307" i="10"/>
  <c r="I291" i="10"/>
  <c r="I290" i="10"/>
  <c r="I267" i="10"/>
  <c r="I284" i="10"/>
  <c r="I310" i="10"/>
  <c r="I318" i="10"/>
  <c r="I298" i="10"/>
  <c r="I278" i="10"/>
  <c r="I276" i="10"/>
  <c r="I313" i="10"/>
  <c r="I300" i="10"/>
  <c r="I320" i="10"/>
  <c r="I289" i="10"/>
  <c r="I294" i="10"/>
  <c r="I265" i="10"/>
  <c r="I312" i="10"/>
  <c r="I311" i="10"/>
  <c r="I272" i="10"/>
  <c r="I296" i="10"/>
  <c r="I317" i="10"/>
  <c r="I275" i="10"/>
  <c r="I297" i="10"/>
  <c r="I266" i="10"/>
  <c r="I305" i="10"/>
  <c r="I271" i="10"/>
  <c r="I269" i="10"/>
  <c r="K287" i="10"/>
  <c r="K295" i="10"/>
  <c r="K281" i="10"/>
  <c r="K304" i="10"/>
  <c r="K271" i="10"/>
  <c r="K296" i="10"/>
  <c r="K317" i="10"/>
  <c r="K294" i="10"/>
  <c r="K274" i="10"/>
  <c r="K303" i="10"/>
  <c r="K319" i="10"/>
  <c r="K300" i="10"/>
  <c r="K268" i="10"/>
  <c r="K308" i="10"/>
  <c r="K288" i="10"/>
  <c r="K299" i="10"/>
  <c r="K309" i="10"/>
  <c r="K290" i="10"/>
  <c r="K291" i="10"/>
  <c r="K310" i="10"/>
  <c r="K284" i="10"/>
  <c r="K269" i="10"/>
  <c r="K305" i="10"/>
  <c r="K311" i="10"/>
  <c r="K301" i="10"/>
  <c r="K286" i="10"/>
  <c r="K277" i="10"/>
  <c r="K276" i="10"/>
  <c r="K289" i="10"/>
  <c r="K297" i="10"/>
  <c r="K285" i="10"/>
  <c r="K278" i="10"/>
  <c r="K320" i="10"/>
  <c r="K282" i="10"/>
  <c r="K280" i="10"/>
  <c r="K266" i="10"/>
  <c r="K265" i="10"/>
  <c r="K283" i="10"/>
  <c r="K270" i="10"/>
  <c r="K315" i="10"/>
  <c r="K302" i="10"/>
  <c r="K267" i="10"/>
  <c r="K279" i="10"/>
  <c r="K307" i="10"/>
  <c r="K273" i="10"/>
  <c r="K306" i="10"/>
  <c r="K298" i="10"/>
  <c r="K272" i="10"/>
  <c r="K313" i="10"/>
  <c r="K292" i="10"/>
  <c r="K293" i="10"/>
  <c r="K314" i="10"/>
  <c r="K312" i="10"/>
  <c r="K318" i="10"/>
  <c r="K316" i="10"/>
  <c r="K275" i="10"/>
  <c r="L277" i="10" l="1"/>
  <c r="W154" i="10" s="1"/>
  <c r="X154" i="10" s="1"/>
  <c r="Y154" i="10" s="1"/>
  <c r="AA154" i="10" s="1"/>
  <c r="L305" i="10"/>
  <c r="W182" i="10" s="1"/>
  <c r="X182" i="10" s="1"/>
  <c r="Y182" i="10" s="1"/>
  <c r="AA182" i="10" s="1"/>
  <c r="L294" i="10"/>
  <c r="I108" i="10" s="1"/>
  <c r="J108" i="10" s="1"/>
  <c r="L317" i="10"/>
  <c r="W194" i="10" s="1"/>
  <c r="X194" i="10" s="1"/>
  <c r="Y194" i="10" s="1"/>
  <c r="AA194" i="10" s="1"/>
  <c r="L297" i="10"/>
  <c r="W174" i="10" s="1"/>
  <c r="X174" i="10" s="1"/>
  <c r="Y174" i="10" s="1"/>
  <c r="AA174" i="10" s="1"/>
  <c r="L298" i="10"/>
  <c r="W175" i="10" s="1"/>
  <c r="X175" i="10" s="1"/>
  <c r="Y175" i="10" s="1"/>
  <c r="AA175" i="10" s="1"/>
  <c r="L270" i="10"/>
  <c r="W147" i="10" s="1"/>
  <c r="X147" i="10" s="1"/>
  <c r="Y147" i="10" s="1"/>
  <c r="AA147" i="10" s="1"/>
  <c r="L312" i="10"/>
  <c r="L278" i="10"/>
  <c r="L307" i="10"/>
  <c r="L309" i="10"/>
  <c r="L287" i="10"/>
  <c r="L299" i="10"/>
  <c r="L266" i="10"/>
  <c r="L265" i="10"/>
  <c r="L315" i="10"/>
  <c r="L308" i="10"/>
  <c r="L281" i="10"/>
  <c r="L301" i="10"/>
  <c r="W171" i="10"/>
  <c r="X171" i="10" s="1"/>
  <c r="Y171" i="10" s="1"/>
  <c r="AA171" i="10" s="1"/>
  <c r="L318" i="10"/>
  <c r="L273" i="10"/>
  <c r="L274" i="10"/>
  <c r="L288" i="10"/>
  <c r="I91" i="10"/>
  <c r="J91" i="10" s="1"/>
  <c r="L275" i="10"/>
  <c r="L289" i="10"/>
  <c r="L310" i="10"/>
  <c r="L304" i="10"/>
  <c r="L285" i="10"/>
  <c r="L268" i="10"/>
  <c r="L306" i="10"/>
  <c r="L320" i="10"/>
  <c r="L284" i="10"/>
  <c r="L319" i="10"/>
  <c r="L279" i="10"/>
  <c r="L314" i="10"/>
  <c r="L282" i="10"/>
  <c r="L296" i="10"/>
  <c r="L300" i="10"/>
  <c r="L267" i="10"/>
  <c r="L293" i="10"/>
  <c r="L283" i="10"/>
  <c r="L302" i="10"/>
  <c r="L269" i="10"/>
  <c r="L272" i="10"/>
  <c r="L313" i="10"/>
  <c r="L290" i="10"/>
  <c r="L292" i="10"/>
  <c r="L295" i="10"/>
  <c r="L280" i="10"/>
  <c r="L286" i="10"/>
  <c r="L271" i="10"/>
  <c r="L311" i="10"/>
  <c r="L276" i="10"/>
  <c r="L291" i="10"/>
  <c r="L303" i="10"/>
  <c r="L316" i="10"/>
  <c r="I111" i="10" l="1"/>
  <c r="J111" i="10" s="1"/>
  <c r="I131" i="10"/>
  <c r="J131" i="10" s="1"/>
  <c r="I119" i="10"/>
  <c r="J119" i="10" s="1"/>
  <c r="I112" i="10"/>
  <c r="J112" i="10" s="1"/>
  <c r="I84" i="10"/>
  <c r="J84" i="10" s="1"/>
  <c r="I130" i="10"/>
  <c r="J130" i="10" s="1"/>
  <c r="W193" i="10"/>
  <c r="X193" i="10" s="1"/>
  <c r="Y193" i="10" s="1"/>
  <c r="O316" i="10"/>
  <c r="I123" i="10"/>
  <c r="J123" i="10" s="1"/>
  <c r="W186" i="10"/>
  <c r="X186" i="10" s="1"/>
  <c r="Y186" i="10" s="1"/>
  <c r="AA186" i="10" s="1"/>
  <c r="I116" i="10"/>
  <c r="J116" i="10" s="1"/>
  <c r="W179" i="10"/>
  <c r="X179" i="10" s="1"/>
  <c r="Y179" i="10" s="1"/>
  <c r="AA179" i="10" s="1"/>
  <c r="I99" i="10"/>
  <c r="J99" i="10" s="1"/>
  <c r="W162" i="10"/>
  <c r="X162" i="10" s="1"/>
  <c r="Y162" i="10" s="1"/>
  <c r="O285" i="10"/>
  <c r="I88" i="10"/>
  <c r="J88" i="10" s="1"/>
  <c r="W151" i="10"/>
  <c r="X151" i="10" s="1"/>
  <c r="Y151" i="10" s="1"/>
  <c r="AA151" i="10" s="1"/>
  <c r="I129" i="10"/>
  <c r="J129" i="10" s="1"/>
  <c r="W192" i="10"/>
  <c r="X192" i="10" s="1"/>
  <c r="Y192" i="10" s="1"/>
  <c r="AA192" i="10" s="1"/>
  <c r="I121" i="10"/>
  <c r="J121" i="10" s="1"/>
  <c r="W184" i="10"/>
  <c r="X184" i="10" s="1"/>
  <c r="Y184" i="10" s="1"/>
  <c r="O307" i="10"/>
  <c r="I100" i="10"/>
  <c r="J100" i="10" s="1"/>
  <c r="W163" i="10"/>
  <c r="X163" i="10" s="1"/>
  <c r="Y163" i="10" s="1"/>
  <c r="O286" i="10"/>
  <c r="W165" i="10"/>
  <c r="X165" i="10" s="1"/>
  <c r="Y165" i="10" s="1"/>
  <c r="AA165" i="10" s="1"/>
  <c r="I102" i="10"/>
  <c r="J102" i="10" s="1"/>
  <c r="I94" i="10"/>
  <c r="J94" i="10" s="1"/>
  <c r="W157" i="10"/>
  <c r="X157" i="10" s="1"/>
  <c r="Y157" i="10" s="1"/>
  <c r="O280" i="10"/>
  <c r="I133" i="10"/>
  <c r="J133" i="10" s="1"/>
  <c r="W196" i="10"/>
  <c r="X196" i="10" s="1"/>
  <c r="Y196" i="10" s="1"/>
  <c r="AA196" i="10" s="1"/>
  <c r="W155" i="10"/>
  <c r="X155" i="10" s="1"/>
  <c r="Y155" i="10" s="1"/>
  <c r="AA155" i="10" s="1"/>
  <c r="I92" i="10"/>
  <c r="J92" i="10" s="1"/>
  <c r="I122" i="10"/>
  <c r="J122" i="10" s="1"/>
  <c r="W185" i="10"/>
  <c r="X185" i="10" s="1"/>
  <c r="Y185" i="10" s="1"/>
  <c r="AA185" i="10" s="1"/>
  <c r="I97" i="10"/>
  <c r="J97" i="10" s="1"/>
  <c r="W160" i="10"/>
  <c r="X160" i="10" s="1"/>
  <c r="Y160" i="10" s="1"/>
  <c r="AA160" i="10" s="1"/>
  <c r="I109" i="10"/>
  <c r="J109" i="10" s="1"/>
  <c r="W172" i="10"/>
  <c r="X172" i="10" s="1"/>
  <c r="Y172" i="10" s="1"/>
  <c r="AA172" i="10" s="1"/>
  <c r="I107" i="10"/>
  <c r="J107" i="10" s="1"/>
  <c r="W170" i="10"/>
  <c r="X170" i="10" s="1"/>
  <c r="Y170" i="10" s="1"/>
  <c r="AA170" i="10" s="1"/>
  <c r="I98" i="10"/>
  <c r="J98" i="10" s="1"/>
  <c r="W161" i="10"/>
  <c r="X161" i="10" s="1"/>
  <c r="Y161" i="10" s="1"/>
  <c r="O284" i="10"/>
  <c r="I124" i="10"/>
  <c r="J124" i="10" s="1"/>
  <c r="W187" i="10"/>
  <c r="X187" i="10" s="1"/>
  <c r="Y187" i="10" s="1"/>
  <c r="O310" i="10"/>
  <c r="I132" i="10"/>
  <c r="J132" i="10" s="1"/>
  <c r="W195" i="10"/>
  <c r="X195" i="10" s="1"/>
  <c r="Y195" i="10" s="1"/>
  <c r="AA195" i="10" s="1"/>
  <c r="I126" i="10"/>
  <c r="J126" i="10" s="1"/>
  <c r="W189" i="10"/>
  <c r="X189" i="10" s="1"/>
  <c r="Y189" i="10" s="1"/>
  <c r="AA189" i="10" s="1"/>
  <c r="W153" i="10"/>
  <c r="X153" i="10" s="1"/>
  <c r="Y153" i="10" s="1"/>
  <c r="AA153" i="10" s="1"/>
  <c r="I90" i="10"/>
  <c r="J90" i="10" s="1"/>
  <c r="I81" i="10"/>
  <c r="J81" i="10" s="1"/>
  <c r="W144" i="10"/>
  <c r="X144" i="10" s="1"/>
  <c r="Y144" i="10" s="1"/>
  <c r="AA144" i="10" s="1"/>
  <c r="W166" i="10"/>
  <c r="X166" i="10" s="1"/>
  <c r="Y166" i="10" s="1"/>
  <c r="I103" i="10"/>
  <c r="J103" i="10" s="1"/>
  <c r="O289" i="10"/>
  <c r="W142" i="10"/>
  <c r="X142" i="10" s="1"/>
  <c r="Y142" i="10" s="1"/>
  <c r="I79" i="10"/>
  <c r="L321" i="10"/>
  <c r="C34" i="17" s="1"/>
  <c r="AB182" i="10"/>
  <c r="L119" i="10" s="1"/>
  <c r="O305" i="10"/>
  <c r="I128" i="10"/>
  <c r="J128" i="10" s="1"/>
  <c r="W191" i="10"/>
  <c r="X191" i="10" s="1"/>
  <c r="Y191" i="10" s="1"/>
  <c r="AA191" i="10" s="1"/>
  <c r="W180" i="10"/>
  <c r="X180" i="10" s="1"/>
  <c r="Y180" i="10" s="1"/>
  <c r="I117" i="10"/>
  <c r="J117" i="10" s="1"/>
  <c r="O303" i="10"/>
  <c r="W168" i="10"/>
  <c r="X168" i="10" s="1"/>
  <c r="Y168" i="10" s="1"/>
  <c r="AA168" i="10" s="1"/>
  <c r="I105" i="10"/>
  <c r="J105" i="10" s="1"/>
  <c r="I87" i="10"/>
  <c r="J87" i="10" s="1"/>
  <c r="W150" i="10"/>
  <c r="X150" i="10" s="1"/>
  <c r="Y150" i="10" s="1"/>
  <c r="O273" i="10"/>
  <c r="I85" i="10"/>
  <c r="J85" i="10" s="1"/>
  <c r="W148" i="10"/>
  <c r="X148" i="10" s="1"/>
  <c r="Y148" i="10" s="1"/>
  <c r="AA148" i="10" s="1"/>
  <c r="W152" i="10"/>
  <c r="X152" i="10" s="1"/>
  <c r="Y152" i="10" s="1"/>
  <c r="AA152" i="10" s="1"/>
  <c r="I89" i="10"/>
  <c r="J89" i="10" s="1"/>
  <c r="O294" i="10"/>
  <c r="AB171" i="10"/>
  <c r="L108" i="10" s="1"/>
  <c r="I80" i="10"/>
  <c r="J80" i="10" s="1"/>
  <c r="W143" i="10"/>
  <c r="X143" i="10" s="1"/>
  <c r="Y143" i="10" s="1"/>
  <c r="AA143" i="10" s="1"/>
  <c r="AB175" i="10"/>
  <c r="L112" i="10" s="1"/>
  <c r="O298" i="10"/>
  <c r="W188" i="10"/>
  <c r="X188" i="10" s="1"/>
  <c r="Y188" i="10" s="1"/>
  <c r="AA188" i="10" s="1"/>
  <c r="I125" i="10"/>
  <c r="J125" i="10" s="1"/>
  <c r="W197" i="10"/>
  <c r="X197" i="10" s="1"/>
  <c r="Y197" i="10" s="1"/>
  <c r="AA197" i="10" s="1"/>
  <c r="I134" i="10"/>
  <c r="J134" i="10" s="1"/>
  <c r="W177" i="10"/>
  <c r="X177" i="10" s="1"/>
  <c r="Y177" i="10" s="1"/>
  <c r="AA177" i="10" s="1"/>
  <c r="I114" i="10"/>
  <c r="J114" i="10" s="1"/>
  <c r="I86" i="10"/>
  <c r="J86" i="10" s="1"/>
  <c r="W149" i="10"/>
  <c r="X149" i="10" s="1"/>
  <c r="Y149" i="10" s="1"/>
  <c r="AA149" i="10" s="1"/>
  <c r="W173" i="10"/>
  <c r="X173" i="10" s="1"/>
  <c r="Y173" i="10" s="1"/>
  <c r="AA173" i="10" s="1"/>
  <c r="I110" i="10"/>
  <c r="J110" i="10" s="1"/>
  <c r="AB154" i="10"/>
  <c r="L91" i="10" s="1"/>
  <c r="O277" i="10"/>
  <c r="I115" i="10"/>
  <c r="J115" i="10" s="1"/>
  <c r="W178" i="10"/>
  <c r="X178" i="10" s="1"/>
  <c r="Y178" i="10" s="1"/>
  <c r="AA178" i="10" s="1"/>
  <c r="W176" i="10"/>
  <c r="X176" i="10" s="1"/>
  <c r="Y176" i="10" s="1"/>
  <c r="I113" i="10"/>
  <c r="J113" i="10" s="1"/>
  <c r="O299" i="10"/>
  <c r="AB174" i="10"/>
  <c r="L111" i="10" s="1"/>
  <c r="O297" i="10"/>
  <c r="I82" i="10"/>
  <c r="J82" i="10" s="1"/>
  <c r="W145" i="10"/>
  <c r="X145" i="10" s="1"/>
  <c r="Y145" i="10" s="1"/>
  <c r="AA145" i="10" s="1"/>
  <c r="I93" i="10"/>
  <c r="J93" i="10" s="1"/>
  <c r="W156" i="10"/>
  <c r="X156" i="10" s="1"/>
  <c r="Y156" i="10" s="1"/>
  <c r="O279" i="10"/>
  <c r="W181" i="10"/>
  <c r="X181" i="10" s="1"/>
  <c r="Y181" i="10" s="1"/>
  <c r="I118" i="10"/>
  <c r="J118" i="10" s="1"/>
  <c r="O304" i="10"/>
  <c r="I106" i="10"/>
  <c r="J106" i="10" s="1"/>
  <c r="W169" i="10"/>
  <c r="X169" i="10" s="1"/>
  <c r="Y169" i="10" s="1"/>
  <c r="AA169" i="10" s="1"/>
  <c r="I104" i="10"/>
  <c r="J104" i="10" s="1"/>
  <c r="W167" i="10"/>
  <c r="X167" i="10" s="1"/>
  <c r="Y167" i="10" s="1"/>
  <c r="AA167" i="10" s="1"/>
  <c r="I127" i="10"/>
  <c r="J127" i="10" s="1"/>
  <c r="W190" i="10"/>
  <c r="X190" i="10" s="1"/>
  <c r="Y190" i="10" s="1"/>
  <c r="AA190" i="10" s="1"/>
  <c r="AB194" i="10"/>
  <c r="L131" i="10" s="1"/>
  <c r="O317" i="10"/>
  <c r="AB147" i="10"/>
  <c r="L84" i="10" s="1"/>
  <c r="O270" i="10"/>
  <c r="W146" i="10"/>
  <c r="X146" i="10" s="1"/>
  <c r="Y146" i="10" s="1"/>
  <c r="I83" i="10"/>
  <c r="J83" i="10" s="1"/>
  <c r="O269" i="10"/>
  <c r="I96" i="10"/>
  <c r="J96" i="10" s="1"/>
  <c r="W159" i="10"/>
  <c r="X159" i="10" s="1"/>
  <c r="Y159" i="10" s="1"/>
  <c r="AA159" i="10" s="1"/>
  <c r="W183" i="10"/>
  <c r="X183" i="10" s="1"/>
  <c r="Y183" i="10" s="1"/>
  <c r="I120" i="10"/>
  <c r="J120" i="10" s="1"/>
  <c r="O306" i="10"/>
  <c r="I95" i="10"/>
  <c r="J95" i="10" s="1"/>
  <c r="W158" i="10"/>
  <c r="X158" i="10" s="1"/>
  <c r="Y158" i="10" s="1"/>
  <c r="O281" i="10"/>
  <c r="W164" i="10"/>
  <c r="X164" i="10" s="1"/>
  <c r="Y164" i="10" s="1"/>
  <c r="AA164" i="10" s="1"/>
  <c r="I101" i="10"/>
  <c r="J101" i="10" s="1"/>
  <c r="AB188" i="10" l="1"/>
  <c r="L125" i="10" s="1"/>
  <c r="O311" i="10"/>
  <c r="AB152" i="10"/>
  <c r="L89" i="10" s="1"/>
  <c r="O275" i="10"/>
  <c r="J79" i="10"/>
  <c r="I135" i="10"/>
  <c r="O276" i="10"/>
  <c r="AB153" i="10"/>
  <c r="L90" i="10" s="1"/>
  <c r="AB164" i="10"/>
  <c r="L101" i="10" s="1"/>
  <c r="O287" i="10"/>
  <c r="AB149" i="10"/>
  <c r="L86" i="10" s="1"/>
  <c r="O272" i="10"/>
  <c r="AB148" i="10"/>
  <c r="L85" i="10" s="1"/>
  <c r="O271" i="10"/>
  <c r="AA142" i="10"/>
  <c r="Y198" i="10"/>
  <c r="C32" i="17" s="1"/>
  <c r="O312" i="10"/>
  <c r="AB189" i="10"/>
  <c r="L126" i="10" s="1"/>
  <c r="O308" i="10"/>
  <c r="AB185" i="10"/>
  <c r="L122" i="10" s="1"/>
  <c r="AB179" i="10"/>
  <c r="L116" i="10" s="1"/>
  <c r="O302" i="10"/>
  <c r="AB173" i="10"/>
  <c r="L110" i="10" s="1"/>
  <c r="O296" i="10"/>
  <c r="AB167" i="10"/>
  <c r="L104" i="10" s="1"/>
  <c r="O290" i="10"/>
  <c r="O315" i="10"/>
  <c r="AB192" i="10"/>
  <c r="L129" i="10" s="1"/>
  <c r="AB191" i="10"/>
  <c r="L128" i="10" s="1"/>
  <c r="O314" i="10"/>
  <c r="AB195" i="10"/>
  <c r="L132" i="10" s="1"/>
  <c r="O318" i="10"/>
  <c r="AB170" i="10"/>
  <c r="L107" i="10" s="1"/>
  <c r="O293" i="10"/>
  <c r="AB165" i="10"/>
  <c r="L102" i="10" s="1"/>
  <c r="O288" i="10"/>
  <c r="O309" i="10"/>
  <c r="AB186" i="10"/>
  <c r="L123" i="10" s="1"/>
  <c r="O292" i="10"/>
  <c r="AB169" i="10"/>
  <c r="L106" i="10" s="1"/>
  <c r="AB177" i="10"/>
  <c r="L114" i="10" s="1"/>
  <c r="O300" i="10"/>
  <c r="AB155" i="10"/>
  <c r="L92" i="10" s="1"/>
  <c r="O278" i="10"/>
  <c r="AB151" i="10"/>
  <c r="L88" i="10" s="1"/>
  <c r="O274" i="10"/>
  <c r="AB143" i="10"/>
  <c r="L80" i="10" s="1"/>
  <c r="O266" i="10"/>
  <c r="AB144" i="10"/>
  <c r="L81" i="10" s="1"/>
  <c r="O267" i="10"/>
  <c r="AB172" i="10"/>
  <c r="L109" i="10" s="1"/>
  <c r="O295" i="10"/>
  <c r="AB196" i="10"/>
  <c r="L133" i="10" s="1"/>
  <c r="O319" i="10"/>
  <c r="AB190" i="10"/>
  <c r="L127" i="10" s="1"/>
  <c r="O313" i="10"/>
  <c r="O268" i="10"/>
  <c r="AB145" i="10"/>
  <c r="L82" i="10" s="1"/>
  <c r="O320" i="10"/>
  <c r="AB197" i="10"/>
  <c r="L134" i="10" s="1"/>
  <c r="O301" i="10"/>
  <c r="AB178" i="10"/>
  <c r="L115" i="10" s="1"/>
  <c r="AB159" i="10"/>
  <c r="L96" i="10" s="1"/>
  <c r="O282" i="10"/>
  <c r="AB168" i="10"/>
  <c r="L105" i="10" s="1"/>
  <c r="O291" i="10"/>
  <c r="AB160" i="10"/>
  <c r="L97" i="10" s="1"/>
  <c r="O283" i="10"/>
  <c r="AB142" i="10" l="1"/>
  <c r="O265" i="10"/>
  <c r="J135" i="10"/>
  <c r="C27" i="17" s="1"/>
  <c r="P279" i="10" l="1"/>
  <c r="P288" i="10"/>
  <c r="P278" i="10"/>
  <c r="P289" i="10"/>
  <c r="P315" i="10"/>
  <c r="P286" i="10"/>
  <c r="P303" i="10"/>
  <c r="P319" i="10"/>
  <c r="P310" i="10"/>
  <c r="P314" i="10"/>
  <c r="P320" i="10"/>
  <c r="P313" i="10"/>
  <c r="P311" i="10"/>
  <c r="P292" i="10"/>
  <c r="P301" i="10"/>
  <c r="P274" i="10"/>
  <c r="P290" i="10"/>
  <c r="P281" i="10"/>
  <c r="P267" i="10"/>
  <c r="P273" i="10"/>
  <c r="P296" i="10"/>
  <c r="P287" i="10"/>
  <c r="P309" i="10"/>
  <c r="P295" i="10"/>
  <c r="P307" i="10"/>
  <c r="P297" i="10"/>
  <c r="P266" i="10"/>
  <c r="P272" i="10"/>
  <c r="P270" i="10"/>
  <c r="P284" i="10"/>
  <c r="P304" i="10"/>
  <c r="P282" i="10"/>
  <c r="P302" i="10"/>
  <c r="P276" i="10"/>
  <c r="P299" i="10"/>
  <c r="P268" i="10"/>
  <c r="P275" i="10"/>
  <c r="P293" i="10"/>
  <c r="P298" i="10"/>
  <c r="P305" i="10"/>
  <c r="P300" i="10"/>
  <c r="P312" i="10"/>
  <c r="P280" i="10"/>
  <c r="P269" i="10"/>
  <c r="P291" i="10"/>
  <c r="P285" i="10"/>
  <c r="P277" i="10"/>
  <c r="P317" i="10"/>
  <c r="P294" i="10"/>
  <c r="P306" i="10"/>
  <c r="P283" i="10"/>
  <c r="P318" i="10"/>
  <c r="P265" i="10"/>
  <c r="P316" i="10"/>
  <c r="P271" i="10"/>
  <c r="P308" i="10"/>
  <c r="L79" i="10"/>
  <c r="L135" i="10" s="1"/>
  <c r="N308" i="10"/>
  <c r="N309" i="10"/>
  <c r="N292" i="10"/>
  <c r="N305" i="10"/>
  <c r="N317" i="10"/>
  <c r="N307" i="10"/>
  <c r="N289" i="10"/>
  <c r="N306" i="10"/>
  <c r="N265" i="10"/>
  <c r="N304" i="10"/>
  <c r="N315" i="10"/>
  <c r="N276" i="10"/>
  <c r="N303" i="10"/>
  <c r="N294" i="10"/>
  <c r="N313" i="10"/>
  <c r="N277" i="10"/>
  <c r="N268" i="10"/>
  <c r="N288" i="10"/>
  <c r="N316" i="10"/>
  <c r="N280" i="10"/>
  <c r="N274" i="10"/>
  <c r="N302" i="10"/>
  <c r="N283" i="10"/>
  <c r="N271" i="10"/>
  <c r="N312" i="10"/>
  <c r="Q312" i="10" s="1"/>
  <c r="M126" i="10" s="1"/>
  <c r="N126" i="10" s="1"/>
  <c r="P126" i="10" s="1"/>
  <c r="H56" i="8" s="1"/>
  <c r="N296" i="10"/>
  <c r="N320" i="10"/>
  <c r="N318" i="10"/>
  <c r="N269" i="10"/>
  <c r="N297" i="10"/>
  <c r="N310" i="10"/>
  <c r="N287" i="10"/>
  <c r="N282" i="10"/>
  <c r="N273" i="10"/>
  <c r="N299" i="10"/>
  <c r="N290" i="10"/>
  <c r="N311" i="10"/>
  <c r="N281" i="10"/>
  <c r="N300" i="10"/>
  <c r="N275" i="10"/>
  <c r="N267" i="10"/>
  <c r="N285" i="10"/>
  <c r="N270" i="10"/>
  <c r="N266" i="10"/>
  <c r="N319" i="10"/>
  <c r="N272" i="10"/>
  <c r="N286" i="10"/>
  <c r="Q286" i="10" s="1"/>
  <c r="M100" i="10" s="1"/>
  <c r="N100" i="10" s="1"/>
  <c r="P100" i="10" s="1"/>
  <c r="H30" i="8" s="1"/>
  <c r="N293" i="10"/>
  <c r="N295" i="10"/>
  <c r="N291" i="10"/>
  <c r="N314" i="10"/>
  <c r="N298" i="10"/>
  <c r="N279" i="10"/>
  <c r="N301" i="10"/>
  <c r="Q301" i="10" s="1"/>
  <c r="M115" i="10" s="1"/>
  <c r="N115" i="10" s="1"/>
  <c r="P115" i="10" s="1"/>
  <c r="H45" i="8" s="1"/>
  <c r="N284" i="10"/>
  <c r="Q284" i="10" s="1"/>
  <c r="M98" i="10" s="1"/>
  <c r="N98" i="10" s="1"/>
  <c r="P98" i="10" s="1"/>
  <c r="H28" i="8" s="1"/>
  <c r="N278" i="10"/>
  <c r="Q311" i="10" l="1"/>
  <c r="M125" i="10" s="1"/>
  <c r="N125" i="10" s="1"/>
  <c r="P125" i="10" s="1"/>
  <c r="H55" i="8" s="1"/>
  <c r="R55" i="18" s="1"/>
  <c r="U55" i="18" s="1"/>
  <c r="Q299" i="10"/>
  <c r="M113" i="10" s="1"/>
  <c r="N113" i="10" s="1"/>
  <c r="P113" i="10" s="1"/>
  <c r="H43" i="8" s="1"/>
  <c r="R43" i="13" s="1"/>
  <c r="U43" i="13" s="1"/>
  <c r="Q320" i="10"/>
  <c r="M134" i="10" s="1"/>
  <c r="N134" i="10" s="1"/>
  <c r="P134" i="10" s="1"/>
  <c r="H64" i="8" s="1"/>
  <c r="R64" i="18" s="1"/>
  <c r="U64" i="18" s="1"/>
  <c r="Q267" i="10"/>
  <c r="M81" i="10" s="1"/>
  <c r="N81" i="10" s="1"/>
  <c r="P81" i="10" s="1"/>
  <c r="H11" i="8" s="1"/>
  <c r="R11" i="18" s="1"/>
  <c r="U11" i="18" s="1"/>
  <c r="Q278" i="10"/>
  <c r="M92" i="10" s="1"/>
  <c r="N92" i="10" s="1"/>
  <c r="P92" i="10" s="1"/>
  <c r="H22" i="8" s="1"/>
  <c r="R22" i="18" s="1"/>
  <c r="U22" i="18" s="1"/>
  <c r="Q313" i="10"/>
  <c r="M127" i="10" s="1"/>
  <c r="N127" i="10" s="1"/>
  <c r="P127" i="10" s="1"/>
  <c r="H57" i="8" s="1"/>
  <c r="R57" i="13" s="1"/>
  <c r="U57" i="13" s="1"/>
  <c r="Q283" i="10"/>
  <c r="M97" i="10" s="1"/>
  <c r="N97" i="10" s="1"/>
  <c r="P97" i="10" s="1"/>
  <c r="H27" i="8" s="1"/>
  <c r="I27" i="8" s="1"/>
  <c r="Q289" i="10"/>
  <c r="M103" i="10" s="1"/>
  <c r="N103" i="10" s="1"/>
  <c r="P103" i="10" s="1"/>
  <c r="H33" i="8" s="1"/>
  <c r="R33" i="13" s="1"/>
  <c r="U33" i="13" s="1"/>
  <c r="Q266" i="10"/>
  <c r="M80" i="10" s="1"/>
  <c r="N80" i="10" s="1"/>
  <c r="P80" i="10" s="1"/>
  <c r="H10" i="8" s="1"/>
  <c r="R10" i="18" s="1"/>
  <c r="U10" i="18" s="1"/>
  <c r="Q280" i="10"/>
  <c r="M94" i="10" s="1"/>
  <c r="N94" i="10" s="1"/>
  <c r="P94" i="10" s="1"/>
  <c r="H24" i="8" s="1"/>
  <c r="R24" i="18" s="1"/>
  <c r="U24" i="18" s="1"/>
  <c r="Q281" i="10"/>
  <c r="M95" i="10" s="1"/>
  <c r="N95" i="10" s="1"/>
  <c r="P95" i="10" s="1"/>
  <c r="H25" i="8" s="1"/>
  <c r="R25" i="18" s="1"/>
  <c r="U25" i="18" s="1"/>
  <c r="Q297" i="10"/>
  <c r="M111" i="10" s="1"/>
  <c r="N111" i="10" s="1"/>
  <c r="P111" i="10" s="1"/>
  <c r="H41" i="8" s="1"/>
  <c r="R41" i="13" s="1"/>
  <c r="U41" i="13" s="1"/>
  <c r="Q314" i="10"/>
  <c r="M128" i="10" s="1"/>
  <c r="N128" i="10" s="1"/>
  <c r="P128" i="10" s="1"/>
  <c r="H58" i="8" s="1"/>
  <c r="R58" i="13" s="1"/>
  <c r="U58" i="13" s="1"/>
  <c r="Q270" i="10"/>
  <c r="M84" i="10" s="1"/>
  <c r="N84" i="10" s="1"/>
  <c r="P84" i="10" s="1"/>
  <c r="H14" i="8" s="1"/>
  <c r="R14" i="13" s="1"/>
  <c r="U14" i="13" s="1"/>
  <c r="Q315" i="10"/>
  <c r="M129" i="10" s="1"/>
  <c r="N129" i="10" s="1"/>
  <c r="P129" i="10" s="1"/>
  <c r="H59" i="8" s="1"/>
  <c r="R59" i="18" s="1"/>
  <c r="U59" i="18" s="1"/>
  <c r="Q291" i="10"/>
  <c r="M105" i="10" s="1"/>
  <c r="N105" i="10" s="1"/>
  <c r="P105" i="10" s="1"/>
  <c r="H35" i="8" s="1"/>
  <c r="R35" i="18" s="1"/>
  <c r="U35" i="18" s="1"/>
  <c r="Q296" i="10"/>
  <c r="M110" i="10" s="1"/>
  <c r="N110" i="10" s="1"/>
  <c r="P110" i="10" s="1"/>
  <c r="H40" i="8" s="1"/>
  <c r="R40" i="18" s="1"/>
  <c r="U40" i="18" s="1"/>
  <c r="Q310" i="10"/>
  <c r="M124" i="10" s="1"/>
  <c r="N124" i="10" s="1"/>
  <c r="P124" i="10" s="1"/>
  <c r="H54" i="8" s="1"/>
  <c r="R54" i="13" s="1"/>
  <c r="U54" i="13" s="1"/>
  <c r="Q272" i="10"/>
  <c r="M86" i="10" s="1"/>
  <c r="N86" i="10" s="1"/>
  <c r="P86" i="10" s="1"/>
  <c r="H16" i="8" s="1"/>
  <c r="R16" i="18" s="1"/>
  <c r="U16" i="18" s="1"/>
  <c r="Q302" i="10"/>
  <c r="M116" i="10" s="1"/>
  <c r="N116" i="10" s="1"/>
  <c r="P116" i="10" s="1"/>
  <c r="H46" i="8" s="1"/>
  <c r="R46" i="18" s="1"/>
  <c r="U46" i="18" s="1"/>
  <c r="Q294" i="10"/>
  <c r="M108" i="10" s="1"/>
  <c r="N108" i="10" s="1"/>
  <c r="P108" i="10" s="1"/>
  <c r="H38" i="8" s="1"/>
  <c r="R38" i="18" s="1"/>
  <c r="U38" i="18" s="1"/>
  <c r="Q307" i="10"/>
  <c r="M121" i="10" s="1"/>
  <c r="N121" i="10" s="1"/>
  <c r="P121" i="10" s="1"/>
  <c r="H51" i="8" s="1"/>
  <c r="R51" i="18" s="1"/>
  <c r="U51" i="18" s="1"/>
  <c r="Q279" i="10"/>
  <c r="M93" i="10" s="1"/>
  <c r="N93" i="10" s="1"/>
  <c r="P93" i="10" s="1"/>
  <c r="H23" i="8" s="1"/>
  <c r="R23" i="13" s="1"/>
  <c r="U23" i="13" s="1"/>
  <c r="Q269" i="10"/>
  <c r="M83" i="10" s="1"/>
  <c r="N83" i="10" s="1"/>
  <c r="P83" i="10" s="1"/>
  <c r="H13" i="8" s="1"/>
  <c r="R13" i="13" s="1"/>
  <c r="Q290" i="10"/>
  <c r="M104" i="10" s="1"/>
  <c r="N104" i="10" s="1"/>
  <c r="P104" i="10" s="1"/>
  <c r="H34" i="8" s="1"/>
  <c r="R34" i="13" s="1"/>
  <c r="U34" i="13" s="1"/>
  <c r="Q318" i="10"/>
  <c r="M132" i="10" s="1"/>
  <c r="N132" i="10" s="1"/>
  <c r="P132" i="10" s="1"/>
  <c r="H62" i="8" s="1"/>
  <c r="R62" i="13" s="1"/>
  <c r="U62" i="13" s="1"/>
  <c r="Q300" i="10"/>
  <c r="M114" i="10" s="1"/>
  <c r="N114" i="10" s="1"/>
  <c r="P114" i="10" s="1"/>
  <c r="H44" i="8" s="1"/>
  <c r="R44" i="13" s="1"/>
  <c r="U44" i="13" s="1"/>
  <c r="Q273" i="10"/>
  <c r="M87" i="10" s="1"/>
  <c r="N87" i="10" s="1"/>
  <c r="P87" i="10" s="1"/>
  <c r="H17" i="8" s="1"/>
  <c r="R17" i="13" s="1"/>
  <c r="U17" i="13" s="1"/>
  <c r="Q288" i="10"/>
  <c r="M102" i="10" s="1"/>
  <c r="N102" i="10" s="1"/>
  <c r="P102" i="10" s="1"/>
  <c r="H32" i="8" s="1"/>
  <c r="R32" i="18" s="1"/>
  <c r="U32" i="18" s="1"/>
  <c r="Q276" i="10"/>
  <c r="M90" i="10" s="1"/>
  <c r="N90" i="10" s="1"/>
  <c r="P90" i="10" s="1"/>
  <c r="H20" i="8" s="1"/>
  <c r="R20" i="13" s="1"/>
  <c r="Q268" i="10"/>
  <c r="M82" i="10" s="1"/>
  <c r="N82" i="10" s="1"/>
  <c r="P82" i="10" s="1"/>
  <c r="H12" i="8" s="1"/>
  <c r="R12" i="13" s="1"/>
  <c r="U12" i="13" s="1"/>
  <c r="Q306" i="10"/>
  <c r="M120" i="10" s="1"/>
  <c r="N120" i="10" s="1"/>
  <c r="P120" i="10" s="1"/>
  <c r="H50" i="8" s="1"/>
  <c r="R50" i="13" s="1"/>
  <c r="U50" i="13" s="1"/>
  <c r="Q316" i="10"/>
  <c r="M130" i="10" s="1"/>
  <c r="N130" i="10" s="1"/>
  <c r="P130" i="10" s="1"/>
  <c r="H60" i="8" s="1"/>
  <c r="R60" i="18" s="1"/>
  <c r="U60" i="18" s="1"/>
  <c r="Q292" i="10"/>
  <c r="M106" i="10" s="1"/>
  <c r="N106" i="10" s="1"/>
  <c r="P106" i="10" s="1"/>
  <c r="H36" i="8" s="1"/>
  <c r="R36" i="13" s="1"/>
  <c r="U36" i="13" s="1"/>
  <c r="Q285" i="10"/>
  <c r="M99" i="10" s="1"/>
  <c r="N99" i="10" s="1"/>
  <c r="P99" i="10" s="1"/>
  <c r="H29" i="8" s="1"/>
  <c r="R29" i="13" s="1"/>
  <c r="U29" i="13" s="1"/>
  <c r="Q293" i="10"/>
  <c r="M107" i="10" s="1"/>
  <c r="N107" i="10" s="1"/>
  <c r="P107" i="10" s="1"/>
  <c r="H37" i="8" s="1"/>
  <c r="R37" i="18" s="1"/>
  <c r="U37" i="18" s="1"/>
  <c r="Q287" i="10"/>
  <c r="M101" i="10" s="1"/>
  <c r="N101" i="10" s="1"/>
  <c r="P101" i="10" s="1"/>
  <c r="H31" i="8" s="1"/>
  <c r="R31" i="13" s="1"/>
  <c r="U31" i="13" s="1"/>
  <c r="Q303" i="10"/>
  <c r="M117" i="10" s="1"/>
  <c r="N117" i="10" s="1"/>
  <c r="P117" i="10" s="1"/>
  <c r="H47" i="8" s="1"/>
  <c r="I47" i="8" s="1"/>
  <c r="Q298" i="10"/>
  <c r="M112" i="10" s="1"/>
  <c r="N112" i="10" s="1"/>
  <c r="P112" i="10" s="1"/>
  <c r="H42" i="8" s="1"/>
  <c r="R42" i="13" s="1"/>
  <c r="U42" i="13" s="1"/>
  <c r="Q275" i="10"/>
  <c r="M89" i="10" s="1"/>
  <c r="N89" i="10" s="1"/>
  <c r="P89" i="10" s="1"/>
  <c r="H19" i="8" s="1"/>
  <c r="R19" i="18" s="1"/>
  <c r="U19" i="18" s="1"/>
  <c r="Q304" i="10"/>
  <c r="M118" i="10" s="1"/>
  <c r="N118" i="10" s="1"/>
  <c r="P118" i="10" s="1"/>
  <c r="H48" i="8" s="1"/>
  <c r="R48" i="13" s="1"/>
  <c r="U48" i="13" s="1"/>
  <c r="Q271" i="10"/>
  <c r="M85" i="10" s="1"/>
  <c r="N85" i="10" s="1"/>
  <c r="P85" i="10" s="1"/>
  <c r="H15" i="8" s="1"/>
  <c r="R15" i="13" s="1"/>
  <c r="U15" i="13" s="1"/>
  <c r="Q277" i="10"/>
  <c r="M91" i="10" s="1"/>
  <c r="N91" i="10" s="1"/>
  <c r="P91" i="10" s="1"/>
  <c r="H21" i="8" s="1"/>
  <c r="R21" i="18" s="1"/>
  <c r="U21" i="18" s="1"/>
  <c r="R30" i="18"/>
  <c r="U30" i="18" s="1"/>
  <c r="R30" i="13"/>
  <c r="U30" i="13" s="1"/>
  <c r="I30" i="8"/>
  <c r="R45" i="18"/>
  <c r="U45" i="18" s="1"/>
  <c r="R45" i="13"/>
  <c r="U45" i="13" s="1"/>
  <c r="I45" i="8"/>
  <c r="Q319" i="10"/>
  <c r="M133" i="10" s="1"/>
  <c r="N133" i="10" s="1"/>
  <c r="P133" i="10" s="1"/>
  <c r="H63" i="8" s="1"/>
  <c r="Q274" i="10"/>
  <c r="M88" i="10" s="1"/>
  <c r="N88" i="10" s="1"/>
  <c r="P88" i="10" s="1"/>
  <c r="H18" i="8" s="1"/>
  <c r="Q317" i="10"/>
  <c r="M131" i="10" s="1"/>
  <c r="N131" i="10" s="1"/>
  <c r="P131" i="10" s="1"/>
  <c r="H61" i="8" s="1"/>
  <c r="Q305" i="10"/>
  <c r="M119" i="10" s="1"/>
  <c r="N119" i="10" s="1"/>
  <c r="P119" i="10" s="1"/>
  <c r="H49" i="8" s="1"/>
  <c r="Q309" i="10"/>
  <c r="M123" i="10" s="1"/>
  <c r="N123" i="10" s="1"/>
  <c r="P123" i="10" s="1"/>
  <c r="H53" i="8" s="1"/>
  <c r="Q295" i="10"/>
  <c r="M109" i="10" s="1"/>
  <c r="N109" i="10" s="1"/>
  <c r="P109" i="10" s="1"/>
  <c r="H39" i="8" s="1"/>
  <c r="Q282" i="10"/>
  <c r="M96" i="10" s="1"/>
  <c r="N96" i="10" s="1"/>
  <c r="P96" i="10" s="1"/>
  <c r="H26" i="8" s="1"/>
  <c r="R56" i="13"/>
  <c r="U56" i="13" s="1"/>
  <c r="R56" i="18"/>
  <c r="U56" i="18" s="1"/>
  <c r="I56" i="8"/>
  <c r="Q265" i="10"/>
  <c r="Q308" i="10"/>
  <c r="M122" i="10" s="1"/>
  <c r="N122" i="10" s="1"/>
  <c r="P122" i="10" s="1"/>
  <c r="H52" i="8" s="1"/>
  <c r="R28" i="13"/>
  <c r="U28" i="13" s="1"/>
  <c r="R28" i="18"/>
  <c r="U28" i="18" s="1"/>
  <c r="I28" i="8"/>
  <c r="R64" i="13" l="1"/>
  <c r="U64" i="13" s="1"/>
  <c r="I43" i="8"/>
  <c r="I24" i="8"/>
  <c r="I35" i="8"/>
  <c r="R11" i="13"/>
  <c r="U11" i="13" s="1"/>
  <c r="R35" i="13"/>
  <c r="U35" i="13" s="1"/>
  <c r="S35" i="13" s="1"/>
  <c r="I64" i="8"/>
  <c r="R43" i="18"/>
  <c r="U43" i="18" s="1"/>
  <c r="S43" i="18" s="1"/>
  <c r="R22" i="13"/>
  <c r="U22" i="13" s="1"/>
  <c r="R55" i="13"/>
  <c r="U55" i="13" s="1"/>
  <c r="S55" i="13" s="1"/>
  <c r="I11" i="8"/>
  <c r="I55" i="8"/>
  <c r="I41" i="8"/>
  <c r="R12" i="18"/>
  <c r="U12" i="18" s="1"/>
  <c r="S12" i="18" s="1"/>
  <c r="I22" i="8"/>
  <c r="R19" i="13"/>
  <c r="U19" i="13" s="1"/>
  <c r="S19" i="13" s="1"/>
  <c r="I33" i="8"/>
  <c r="I19" i="8"/>
  <c r="R33" i="18"/>
  <c r="U33" i="18" s="1"/>
  <c r="S33" i="18" s="1"/>
  <c r="I23" i="8"/>
  <c r="R10" i="13"/>
  <c r="U10" i="13" s="1"/>
  <c r="I40" i="8"/>
  <c r="I10" i="8"/>
  <c r="R27" i="18"/>
  <c r="U27" i="18" s="1"/>
  <c r="S27" i="18" s="1"/>
  <c r="R25" i="13"/>
  <c r="U25" i="13" s="1"/>
  <c r="S25" i="13" s="1"/>
  <c r="I25" i="8"/>
  <c r="I29" i="8"/>
  <c r="R24" i="13"/>
  <c r="U24" i="13" s="1"/>
  <c r="S24" i="13" s="1"/>
  <c r="I57" i="8"/>
  <c r="R27" i="13"/>
  <c r="U27" i="13" s="1"/>
  <c r="S27" i="13" s="1"/>
  <c r="I12" i="8"/>
  <c r="R59" i="13"/>
  <c r="U59" i="13" s="1"/>
  <c r="S59" i="13" s="1"/>
  <c r="R57" i="18"/>
  <c r="U57" i="18" s="1"/>
  <c r="S57" i="18" s="1"/>
  <c r="I60" i="8"/>
  <c r="I34" i="8"/>
  <c r="R51" i="13"/>
  <c r="U51" i="13" s="1"/>
  <c r="S51" i="13" s="1"/>
  <c r="R32" i="13"/>
  <c r="U32" i="13" s="1"/>
  <c r="S32" i="13" s="1"/>
  <c r="R60" i="13"/>
  <c r="U60" i="13" s="1"/>
  <c r="S60" i="13" s="1"/>
  <c r="I58" i="8"/>
  <c r="R40" i="13"/>
  <c r="U40" i="13" s="1"/>
  <c r="S40" i="13" s="1"/>
  <c r="R58" i="18"/>
  <c r="U58" i="18" s="1"/>
  <c r="S58" i="18" s="1"/>
  <c r="R48" i="18"/>
  <c r="U48" i="18" s="1"/>
  <c r="S48" i="18" s="1"/>
  <c r="R41" i="18"/>
  <c r="U41" i="18" s="1"/>
  <c r="S41" i="18" s="1"/>
  <c r="I50" i="8"/>
  <c r="I48" i="8"/>
  <c r="R50" i="18"/>
  <c r="U50" i="18" s="1"/>
  <c r="S50" i="18" s="1"/>
  <c r="R14" i="18"/>
  <c r="U14" i="18" s="1"/>
  <c r="S14" i="18" s="1"/>
  <c r="I20" i="8"/>
  <c r="I51" i="8"/>
  <c r="I14" i="8"/>
  <c r="I13" i="8"/>
  <c r="R23" i="18"/>
  <c r="U23" i="18" s="1"/>
  <c r="S23" i="18" s="1"/>
  <c r="I59" i="8"/>
  <c r="R34" i="18"/>
  <c r="U34" i="18" s="1"/>
  <c r="S34" i="18" s="1"/>
  <c r="R13" i="18"/>
  <c r="U13" i="18" s="1"/>
  <c r="I42" i="8"/>
  <c r="R46" i="13"/>
  <c r="U46" i="13" s="1"/>
  <c r="S46" i="13" s="1"/>
  <c r="I17" i="8"/>
  <c r="I37" i="8"/>
  <c r="R37" i="13"/>
  <c r="U37" i="13" s="1"/>
  <c r="S37" i="13" s="1"/>
  <c r="R17" i="18"/>
  <c r="U17" i="18" s="1"/>
  <c r="S17" i="18" s="1"/>
  <c r="R36" i="18"/>
  <c r="U36" i="18" s="1"/>
  <c r="S36" i="18" s="1"/>
  <c r="I46" i="8"/>
  <c r="R38" i="13"/>
  <c r="U38" i="13" s="1"/>
  <c r="S38" i="13" s="1"/>
  <c r="I38" i="8"/>
  <c r="I32" i="8"/>
  <c r="R29" i="18"/>
  <c r="U29" i="18" s="1"/>
  <c r="S29" i="18" s="1"/>
  <c r="I16" i="8"/>
  <c r="I21" i="8"/>
  <c r="R16" i="13"/>
  <c r="U16" i="13" s="1"/>
  <c r="S16" i="13" s="1"/>
  <c r="I44" i="8"/>
  <c r="I62" i="8"/>
  <c r="R44" i="18"/>
  <c r="U44" i="18" s="1"/>
  <c r="S44" i="18" s="1"/>
  <c r="R62" i="18"/>
  <c r="U62" i="18" s="1"/>
  <c r="S62" i="18" s="1"/>
  <c r="I54" i="8"/>
  <c r="R21" i="13"/>
  <c r="U21" i="13" s="1"/>
  <c r="S21" i="13" s="1"/>
  <c r="R15" i="18"/>
  <c r="U15" i="18" s="1"/>
  <c r="S15" i="18" s="1"/>
  <c r="R54" i="18"/>
  <c r="U54" i="18" s="1"/>
  <c r="S54" i="18" s="1"/>
  <c r="R20" i="18"/>
  <c r="U20" i="18" s="1"/>
  <c r="I15" i="8"/>
  <c r="I36" i="8"/>
  <c r="I31" i="8"/>
  <c r="R31" i="18"/>
  <c r="U31" i="18" s="1"/>
  <c r="S31" i="18" s="1"/>
  <c r="R42" i="18"/>
  <c r="U42" i="18" s="1"/>
  <c r="S42" i="18" s="1"/>
  <c r="R47" i="13"/>
  <c r="U47" i="13" s="1"/>
  <c r="S47" i="13" s="1"/>
  <c r="R47" i="18"/>
  <c r="U47" i="18" s="1"/>
  <c r="S47" i="18" s="1"/>
  <c r="S32" i="18"/>
  <c r="S44" i="13"/>
  <c r="U13" i="13"/>
  <c r="S28" i="13"/>
  <c r="S60" i="18"/>
  <c r="S14" i="13"/>
  <c r="R49" i="13"/>
  <c r="U49" i="13" s="1"/>
  <c r="R49" i="18"/>
  <c r="U49" i="18" s="1"/>
  <c r="I49" i="8"/>
  <c r="R61" i="13"/>
  <c r="U61" i="13" s="1"/>
  <c r="R61" i="18"/>
  <c r="U61" i="18" s="1"/>
  <c r="I61" i="8"/>
  <c r="S45" i="13"/>
  <c r="R26" i="18"/>
  <c r="U26" i="18" s="1"/>
  <c r="R26" i="13"/>
  <c r="U26" i="13" s="1"/>
  <c r="I26" i="8"/>
  <c r="S35" i="18"/>
  <c r="S62" i="13"/>
  <c r="S55" i="18"/>
  <c r="S45" i="18"/>
  <c r="S29" i="13"/>
  <c r="S41" i="13"/>
  <c r="R52" i="18"/>
  <c r="U52" i="18" s="1"/>
  <c r="R52" i="13"/>
  <c r="U52" i="13" s="1"/>
  <c r="I52" i="8"/>
  <c r="M79" i="10"/>
  <c r="Q321" i="10"/>
  <c r="C35" i="17" s="1"/>
  <c r="R53" i="18"/>
  <c r="U53" i="18" s="1"/>
  <c r="R53" i="13"/>
  <c r="U53" i="13" s="1"/>
  <c r="I53" i="8"/>
  <c r="S36" i="13"/>
  <c r="S64" i="13"/>
  <c r="U20" i="13"/>
  <c r="S38" i="18"/>
  <c r="S25" i="18"/>
  <c r="S56" i="18"/>
  <c r="S37" i="18"/>
  <c r="S11" i="18"/>
  <c r="S58" i="13"/>
  <c r="S40" i="18"/>
  <c r="S64" i="18"/>
  <c r="R63" i="13"/>
  <c r="U63" i="13" s="1"/>
  <c r="R63" i="18"/>
  <c r="U63" i="18" s="1"/>
  <c r="I63" i="8"/>
  <c r="S57" i="13"/>
  <c r="S28" i="18"/>
  <c r="S50" i="13"/>
  <c r="S22" i="18"/>
  <c r="S11" i="13"/>
  <c r="S16" i="18"/>
  <c r="S59" i="18"/>
  <c r="S34" i="13"/>
  <c r="S10" i="18"/>
  <c r="R18" i="18"/>
  <c r="U18" i="18" s="1"/>
  <c r="R18" i="13"/>
  <c r="U18" i="13" s="1"/>
  <c r="I18" i="8"/>
  <c r="S46" i="18"/>
  <c r="S54" i="13"/>
  <c r="S56" i="13"/>
  <c r="S15" i="13"/>
  <c r="S22" i="13"/>
  <c r="R39" i="13"/>
  <c r="U39" i="13" s="1"/>
  <c r="R39" i="18"/>
  <c r="U39" i="18" s="1"/>
  <c r="I39" i="8"/>
  <c r="S48" i="13"/>
  <c r="S43" i="13"/>
  <c r="S24" i="18"/>
  <c r="S30" i="13"/>
  <c r="S51" i="18"/>
  <c r="S33" i="13"/>
  <c r="S31" i="13"/>
  <c r="S12" i="13"/>
  <c r="S21" i="18"/>
  <c r="S19" i="18"/>
  <c r="S42" i="13"/>
  <c r="S17" i="13"/>
  <c r="S23" i="13"/>
  <c r="S30" i="18"/>
  <c r="H149" i="13" l="1"/>
  <c r="R67" i="13"/>
  <c r="U67" i="13" s="1"/>
  <c r="S67" i="13" s="1"/>
  <c r="R67" i="18"/>
  <c r="U67" i="18" s="1"/>
  <c r="S67" i="18" s="1"/>
  <c r="R68" i="18"/>
  <c r="U68" i="18" s="1"/>
  <c r="S68" i="18" s="1"/>
  <c r="R68" i="13"/>
  <c r="U68" i="13" s="1"/>
  <c r="S68" i="13" s="1"/>
  <c r="S49" i="18"/>
  <c r="S10" i="13"/>
  <c r="S52" i="18"/>
  <c r="S49" i="13"/>
  <c r="S13" i="13"/>
  <c r="S20" i="13"/>
  <c r="S61" i="18"/>
  <c r="S18" i="13"/>
  <c r="S63" i="18"/>
  <c r="S20" i="18"/>
  <c r="N79" i="10"/>
  <c r="M135" i="10"/>
  <c r="S61" i="13"/>
  <c r="S13" i="18"/>
  <c r="S63" i="13"/>
  <c r="S52" i="13"/>
  <c r="S53" i="13"/>
  <c r="S39" i="18"/>
  <c r="S53" i="18"/>
  <c r="S26" i="13"/>
  <c r="S18" i="18"/>
  <c r="S39" i="13"/>
  <c r="S26" i="18"/>
  <c r="N135" i="10" l="1"/>
  <c r="C28" i="17" s="1"/>
  <c r="P79" i="10"/>
  <c r="P135" i="10" l="1"/>
  <c r="C29" i="17" s="1"/>
  <c r="H9" i="8"/>
  <c r="R9" i="18" l="1"/>
  <c r="R9" i="13"/>
  <c r="H65" i="8"/>
  <c r="I9" i="8"/>
  <c r="I65" i="8" l="1"/>
  <c r="N7" i="14" a="1"/>
  <c r="N7" i="14" s="1"/>
  <c r="R65" i="13"/>
  <c r="U65" i="13" s="1"/>
  <c r="R66" i="13"/>
  <c r="U9" i="13"/>
  <c r="U9" i="18"/>
  <c r="R66" i="18"/>
  <c r="R65" i="18"/>
  <c r="U65" i="18" s="1"/>
  <c r="V9" i="18" l="1"/>
  <c r="V36" i="18"/>
  <c r="V55" i="18"/>
  <c r="V58" i="18"/>
  <c r="V31" i="18"/>
  <c r="V64" i="18"/>
  <c r="V43" i="18"/>
  <c r="V28" i="18"/>
  <c r="V23" i="18"/>
  <c r="V54" i="18"/>
  <c r="V40" i="18"/>
  <c r="V47" i="18"/>
  <c r="V33" i="18"/>
  <c r="V57" i="18"/>
  <c r="V22" i="18"/>
  <c r="V32" i="18"/>
  <c r="V60" i="18"/>
  <c r="V25" i="18"/>
  <c r="V12" i="18"/>
  <c r="V21" i="18"/>
  <c r="V27" i="18"/>
  <c r="V46" i="18"/>
  <c r="V42" i="18"/>
  <c r="V62" i="18"/>
  <c r="V41" i="18"/>
  <c r="V14" i="18"/>
  <c r="V15" i="18"/>
  <c r="V11" i="18"/>
  <c r="V34" i="18"/>
  <c r="V16" i="18"/>
  <c r="V10" i="18"/>
  <c r="V17" i="18"/>
  <c r="V24" i="18"/>
  <c r="V29" i="18"/>
  <c r="V44" i="18"/>
  <c r="V35" i="18"/>
  <c r="V45" i="18"/>
  <c r="V50" i="18"/>
  <c r="V19" i="18"/>
  <c r="V30" i="18"/>
  <c r="V38" i="18"/>
  <c r="V56" i="18"/>
  <c r="V37" i="18"/>
  <c r="V59" i="18"/>
  <c r="V48" i="18"/>
  <c r="V51" i="18"/>
  <c r="V63" i="18"/>
  <c r="V39" i="18"/>
  <c r="V61" i="18"/>
  <c r="V49" i="18"/>
  <c r="V20" i="18"/>
  <c r="V26" i="18"/>
  <c r="V52" i="18"/>
  <c r="V13" i="18"/>
  <c r="V53" i="18"/>
  <c r="V18" i="18"/>
  <c r="W9" i="18"/>
  <c r="S9" i="18"/>
  <c r="W33" i="18"/>
  <c r="W48" i="18"/>
  <c r="W51" i="18"/>
  <c r="W27" i="18"/>
  <c r="W32" i="18"/>
  <c r="W60" i="18"/>
  <c r="W55" i="18"/>
  <c r="W25" i="18"/>
  <c r="W31" i="18"/>
  <c r="W12" i="18"/>
  <c r="W21" i="18"/>
  <c r="W43" i="18"/>
  <c r="W62" i="18"/>
  <c r="W14" i="18"/>
  <c r="W15" i="18"/>
  <c r="W40" i="18"/>
  <c r="W34" i="18"/>
  <c r="W47" i="18"/>
  <c r="W16" i="18"/>
  <c r="W57" i="18"/>
  <c r="W17" i="18"/>
  <c r="W29" i="18"/>
  <c r="W24" i="18"/>
  <c r="W59" i="18"/>
  <c r="W28" i="18"/>
  <c r="W45" i="18"/>
  <c r="W50" i="18"/>
  <c r="W42" i="18"/>
  <c r="W44" i="18"/>
  <c r="W46" i="18"/>
  <c r="W19" i="18"/>
  <c r="W30" i="18"/>
  <c r="W22" i="18"/>
  <c r="W36" i="18"/>
  <c r="W58" i="18"/>
  <c r="W23" i="18"/>
  <c r="W41" i="18"/>
  <c r="W56" i="18"/>
  <c r="W11" i="18"/>
  <c r="W10" i="18"/>
  <c r="W54" i="18"/>
  <c r="W64" i="18"/>
  <c r="W35" i="18"/>
  <c r="W37" i="18"/>
  <c r="W38" i="18"/>
  <c r="W49" i="18"/>
  <c r="W39" i="18"/>
  <c r="W52" i="18"/>
  <c r="W61" i="18"/>
  <c r="W13" i="18"/>
  <c r="W18" i="18"/>
  <c r="W20" i="18"/>
  <c r="W26" i="18"/>
  <c r="W53" i="18"/>
  <c r="W63" i="18"/>
  <c r="U66" i="13"/>
  <c r="R69" i="13"/>
  <c r="U66" i="18"/>
  <c r="R69" i="18"/>
  <c r="W35" i="13"/>
  <c r="S9" i="13"/>
  <c r="W9" i="13"/>
  <c r="V9" i="13"/>
  <c r="W27" i="13"/>
  <c r="W57" i="13"/>
  <c r="W19" i="13"/>
  <c r="W48" i="13"/>
  <c r="W42" i="13"/>
  <c r="W51" i="13"/>
  <c r="W30" i="13"/>
  <c r="W45" i="13"/>
  <c r="W36" i="13"/>
  <c r="W47" i="13"/>
  <c r="W34" i="13"/>
  <c r="W15" i="13"/>
  <c r="W43" i="13"/>
  <c r="W31" i="13"/>
  <c r="W22" i="13"/>
  <c r="W24" i="13"/>
  <c r="W28" i="13"/>
  <c r="W29" i="13"/>
  <c r="W46" i="13"/>
  <c r="W21" i="13"/>
  <c r="W56" i="13"/>
  <c r="W60" i="13"/>
  <c r="W37" i="13"/>
  <c r="W25" i="13"/>
  <c r="W54" i="13"/>
  <c r="W17" i="13"/>
  <c r="W59" i="13"/>
  <c r="W64" i="13"/>
  <c r="W55" i="13"/>
  <c r="W50" i="13"/>
  <c r="W11" i="13"/>
  <c r="W44" i="13"/>
  <c r="W32" i="13"/>
  <c r="W14" i="13"/>
  <c r="W41" i="13"/>
  <c r="W16" i="13"/>
  <c r="W38" i="13"/>
  <c r="W23" i="13"/>
  <c r="W62" i="13"/>
  <c r="W40" i="13"/>
  <c r="W33" i="13"/>
  <c r="W58" i="13"/>
  <c r="W12" i="13"/>
  <c r="W61" i="13"/>
  <c r="W26" i="13"/>
  <c r="W39" i="13"/>
  <c r="W13" i="13"/>
  <c r="W52" i="13"/>
  <c r="W53" i="13"/>
  <c r="W63" i="13"/>
  <c r="W20" i="13"/>
  <c r="W10" i="13"/>
  <c r="W18" i="13"/>
  <c r="W49" i="13"/>
  <c r="V45" i="13"/>
  <c r="V36" i="13"/>
  <c r="V47" i="13"/>
  <c r="V34" i="13"/>
  <c r="V15" i="13"/>
  <c r="V43" i="13"/>
  <c r="V31" i="13"/>
  <c r="V28" i="13"/>
  <c r="V29" i="13"/>
  <c r="V46" i="13"/>
  <c r="V51" i="13"/>
  <c r="V37" i="13"/>
  <c r="V25" i="13"/>
  <c r="V54" i="13"/>
  <c r="V17" i="13"/>
  <c r="V12" i="13"/>
  <c r="V23" i="13"/>
  <c r="V64" i="13"/>
  <c r="V55" i="13"/>
  <c r="V50" i="13"/>
  <c r="V21" i="13"/>
  <c r="V59" i="13"/>
  <c r="V33" i="13"/>
  <c r="V22" i="13"/>
  <c r="V35" i="13"/>
  <c r="V44" i="13"/>
  <c r="V32" i="13"/>
  <c r="V14" i="13"/>
  <c r="V41" i="13"/>
  <c r="V16" i="13"/>
  <c r="V11" i="13"/>
  <c r="V30" i="13"/>
  <c r="V56" i="13"/>
  <c r="V24" i="13"/>
  <c r="V62" i="13"/>
  <c r="V40" i="13"/>
  <c r="V27" i="13"/>
  <c r="V57" i="13"/>
  <c r="V42" i="13"/>
  <c r="V60" i="13"/>
  <c r="V38" i="13"/>
  <c r="V58" i="13"/>
  <c r="V19" i="13"/>
  <c r="V48" i="13"/>
  <c r="V13" i="13"/>
  <c r="V52" i="13"/>
  <c r="V39" i="13"/>
  <c r="V61" i="13"/>
  <c r="V26" i="13"/>
  <c r="V63" i="13"/>
  <c r="V53" i="13"/>
  <c r="V10" i="13"/>
  <c r="V18" i="13"/>
  <c r="V49" i="13"/>
  <c r="V20" i="13"/>
  <c r="J269" i="8"/>
  <c r="C10" i="17" s="1"/>
  <c r="I66" i="8"/>
  <c r="C9" i="17" s="1"/>
  <c r="AS22" i="13" l="1" a="1"/>
  <c r="AS22" i="13" s="1"/>
  <c r="AQ47" i="13" a="1"/>
  <c r="AQ47" i="13" s="1"/>
  <c r="AQ36" i="13" a="1"/>
  <c r="AQ36" i="13" s="1"/>
  <c r="AQ51" i="13" a="1"/>
  <c r="AQ51" i="13" s="1"/>
  <c r="AQ52" i="13" a="1"/>
  <c r="AQ52" i="13" s="1"/>
  <c r="AS49" i="13" a="1"/>
  <c r="AS49" i="13" s="1"/>
  <c r="AQ49" i="13" a="1"/>
  <c r="AQ49" i="13" s="1"/>
  <c r="AS16" i="13" a="1"/>
  <c r="AS16" i="13" s="1"/>
  <c r="AT56" i="13" a="1"/>
  <c r="AT56" i="13" s="1"/>
  <c r="AT26" i="13" a="1"/>
  <c r="AT26" i="13" s="1"/>
  <c r="AS52" i="13" a="1"/>
  <c r="AS52" i="13" s="1"/>
  <c r="AT20" i="13" a="1"/>
  <c r="AT20" i="13" s="1"/>
  <c r="AQ21" i="13" a="1"/>
  <c r="AQ21" i="13" s="1"/>
  <c r="AS11" i="13" a="1"/>
  <c r="AS11" i="13" s="1"/>
  <c r="AQ54" i="13" a="1"/>
  <c r="AQ54" i="13" s="1"/>
  <c r="AT57" i="13" a="1"/>
  <c r="AT57" i="13" s="1"/>
  <c r="AS13" i="13" a="1"/>
  <c r="AS13" i="13" s="1"/>
  <c r="AT48" i="13" a="1"/>
  <c r="AT48" i="13" s="1"/>
  <c r="AQ31" i="13" a="1"/>
  <c r="AQ31" i="13" s="1"/>
  <c r="AT54" i="13" a="1"/>
  <c r="AT54" i="13" s="1"/>
  <c r="AQ13" i="13" a="1"/>
  <c r="AQ13" i="13" s="1"/>
  <c r="AS44" i="13" a="1"/>
  <c r="AS44" i="13" s="1"/>
  <c r="AQ62" i="13" a="1"/>
  <c r="AQ62" i="13" s="1"/>
  <c r="AT47" i="13" a="1"/>
  <c r="AT47" i="13" s="1"/>
  <c r="AT25" i="13" a="1"/>
  <c r="AT25" i="13" s="1"/>
  <c r="AS54" i="13" a="1"/>
  <c r="AS54" i="13" s="1"/>
  <c r="AS29" i="13" a="1"/>
  <c r="AS29" i="13" s="1"/>
  <c r="AT9" i="13" a="1"/>
  <c r="AT9" i="13" s="1"/>
  <c r="AU9" i="13" s="1"/>
  <c r="AS50" i="13" a="1"/>
  <c r="AS50" i="13" s="1"/>
  <c r="AT39" i="13" a="1"/>
  <c r="AT39" i="13" s="1"/>
  <c r="AT61" i="13" a="1"/>
  <c r="AT61" i="13" s="1"/>
  <c r="AT15" i="13" a="1"/>
  <c r="AT15" i="13" s="1"/>
  <c r="AS62" i="13" a="1"/>
  <c r="AS62" i="13" s="1"/>
  <c r="AQ9" i="13" a="1"/>
  <c r="AQ9" i="13" s="1"/>
  <c r="AQ12" i="13" a="1"/>
  <c r="AQ12" i="13" s="1"/>
  <c r="AQ64" i="13" a="1"/>
  <c r="AQ64" i="13" s="1"/>
  <c r="AT36" i="13" a="1"/>
  <c r="AT36" i="13" s="1"/>
  <c r="AQ25" i="13" a="1"/>
  <c r="AQ25" i="13" s="1"/>
  <c r="AT21" i="13" a="1"/>
  <c r="AT21" i="13" s="1"/>
  <c r="AQ59" i="13" a="1"/>
  <c r="AQ59" i="13" s="1"/>
  <c r="AQ44" i="13" a="1"/>
  <c r="AQ44" i="13" s="1"/>
  <c r="AS45" i="13" a="1"/>
  <c r="AS45" i="13" s="1"/>
  <c r="AS18" i="13" a="1"/>
  <c r="AS18" i="13" s="1"/>
  <c r="AQ22" i="13" a="1"/>
  <c r="AQ22" i="13" s="1"/>
  <c r="AQ24" i="13" a="1"/>
  <c r="AQ24" i="13" s="1"/>
  <c r="AT52" i="13" a="1"/>
  <c r="AT52" i="13" s="1"/>
  <c r="AQ35" i="13" a="1"/>
  <c r="AQ35" i="13" s="1"/>
  <c r="AS24" i="13" a="1"/>
  <c r="AS24" i="13" s="1"/>
  <c r="AS55" i="13" a="1"/>
  <c r="AS55" i="13" s="1"/>
  <c r="AS34" i="13" a="1"/>
  <c r="AS34" i="13" s="1"/>
  <c r="AQ55" i="13" a="1"/>
  <c r="AQ55" i="13" s="1"/>
  <c r="AQ57" i="13" a="1"/>
  <c r="AQ57" i="13" s="1"/>
  <c r="AT29" i="13" a="1"/>
  <c r="AT29" i="13" s="1"/>
  <c r="AT32" i="13" a="1"/>
  <c r="AT32" i="13" s="1"/>
  <c r="AS42" i="13" a="1"/>
  <c r="AS42" i="13" s="1"/>
  <c r="AQ58" i="13" a="1"/>
  <c r="AQ58" i="13" s="1"/>
  <c r="AQ29" i="13" a="1"/>
  <c r="AQ29" i="13" s="1"/>
  <c r="AS32" i="13" a="1"/>
  <c r="AS32" i="13" s="1"/>
  <c r="AQ18" i="13" a="1"/>
  <c r="AQ18" i="13" s="1"/>
  <c r="AT27" i="13" a="1"/>
  <c r="AT27" i="13" s="1"/>
  <c r="AS37" i="13" a="1"/>
  <c r="AS37" i="13" s="1"/>
  <c r="AT44" i="13" a="1"/>
  <c r="AT44" i="13" s="1"/>
  <c r="AT40" i="13" a="1"/>
  <c r="AT40" i="13" s="1"/>
  <c r="AT50" i="13" a="1"/>
  <c r="AT50" i="13" s="1"/>
  <c r="AS47" i="13" a="1"/>
  <c r="AS47" i="13" s="1"/>
  <c r="AT42" i="13" a="1"/>
  <c r="AT42" i="13" s="1"/>
  <c r="AS48" i="13" a="1"/>
  <c r="AS48" i="13" s="1"/>
  <c r="AS23" i="13" a="1"/>
  <c r="AS23" i="13" s="1"/>
  <c r="AQ17" i="13" a="1"/>
  <c r="AQ17" i="13" s="1"/>
  <c r="AQ56" i="13" a="1"/>
  <c r="AQ56" i="13" s="1"/>
  <c r="AQ11" i="13" a="1"/>
  <c r="AQ11" i="13" s="1"/>
  <c r="AT30" i="13" a="1"/>
  <c r="AT30" i="13" s="1"/>
  <c r="AS26" i="13" a="1"/>
  <c r="AS26" i="13" s="1"/>
  <c r="AT16" i="13" a="1"/>
  <c r="AT16" i="13" s="1"/>
  <c r="AS36" i="13" a="1"/>
  <c r="AS36" i="13" s="1"/>
  <c r="AS39" i="13" a="1"/>
  <c r="AS39" i="13" s="1"/>
  <c r="AS28" i="13" a="1"/>
  <c r="AS28" i="13" s="1"/>
  <c r="AS31" i="13" a="1"/>
  <c r="AS31" i="13" s="1"/>
  <c r="AT18" i="13" a="1"/>
  <c r="AT18" i="13" s="1"/>
  <c r="AT58" i="13" a="1"/>
  <c r="AT58" i="13" s="1"/>
  <c r="AQ46" i="13" a="1"/>
  <c r="AQ46" i="13" s="1"/>
  <c r="AT45" i="13" a="1"/>
  <c r="AT45" i="13" s="1"/>
  <c r="AT53" i="13" a="1"/>
  <c r="AT53" i="13" s="1"/>
  <c r="AS12" i="13" a="1"/>
  <c r="AS12" i="13" s="1"/>
  <c r="AQ61" i="13" a="1"/>
  <c r="AQ61" i="13" s="1"/>
  <c r="AT43" i="13" a="1"/>
  <c r="AT43" i="13" s="1"/>
  <c r="AT23" i="13" a="1"/>
  <c r="AT23" i="13" s="1"/>
  <c r="W70" i="13"/>
  <c r="AQ42" i="13" a="1"/>
  <c r="AQ42" i="13" s="1"/>
  <c r="AT34" i="13" a="1"/>
  <c r="AT34" i="13" s="1"/>
  <c r="AQ28" i="13" a="1"/>
  <c r="AQ28" i="13" s="1"/>
  <c r="AS35" i="13" a="1"/>
  <c r="AS35" i="13" s="1"/>
  <c r="AS33" i="13" a="1"/>
  <c r="AS33" i="13" s="1"/>
  <c r="AS51" i="13" a="1"/>
  <c r="AS51" i="13" s="1"/>
  <c r="AS20" i="13" a="1"/>
  <c r="AS20" i="13" s="1"/>
  <c r="AS60" i="13" a="1"/>
  <c r="AS60" i="13" s="1"/>
  <c r="AQ15" i="13" a="1"/>
  <c r="AQ15" i="13" s="1"/>
  <c r="AS30" i="13" a="1"/>
  <c r="AS30" i="13" s="1"/>
  <c r="AT49" i="13" a="1"/>
  <c r="AT49" i="13" s="1"/>
  <c r="AQ40" i="13" a="1"/>
  <c r="AQ40" i="13" s="1"/>
  <c r="AQ45" i="13" a="1"/>
  <c r="AQ45" i="13" s="1"/>
  <c r="AS19" i="13" a="1"/>
  <c r="AS19" i="13" s="1"/>
  <c r="AT62" i="13" a="1"/>
  <c r="AT62" i="13" s="1"/>
  <c r="AQ34" i="13" a="1"/>
  <c r="AQ34" i="13" s="1"/>
  <c r="AQ38" i="13" a="1"/>
  <c r="AQ38" i="13" s="1"/>
  <c r="AQ26" i="13" a="1"/>
  <c r="AQ26" i="13" s="1"/>
  <c r="AQ37" i="13" a="1"/>
  <c r="AQ37" i="13" s="1"/>
  <c r="AQ43" i="13" a="1"/>
  <c r="AQ43" i="13" s="1"/>
  <c r="AS27" i="13" a="1"/>
  <c r="AS27" i="13" s="1"/>
  <c r="AS58" i="13" a="1"/>
  <c r="AS58" i="13" s="1"/>
  <c r="AS10" i="13" a="1"/>
  <c r="AS10" i="13" s="1"/>
  <c r="AT35" i="13" a="1"/>
  <c r="AT35" i="13" s="1"/>
  <c r="AS41" i="13" a="1"/>
  <c r="AS41" i="13" s="1"/>
  <c r="AQ19" i="13" a="1"/>
  <c r="AQ19" i="13" s="1"/>
  <c r="AT28" i="13" a="1"/>
  <c r="AT28" i="13" s="1"/>
  <c r="AS57" i="13" a="1"/>
  <c r="AS57" i="13" s="1"/>
  <c r="AQ30" i="13" a="1"/>
  <c r="AQ30" i="13" s="1"/>
  <c r="AT63" i="13" a="1"/>
  <c r="AT63" i="13" s="1"/>
  <c r="AS63" i="13" a="1"/>
  <c r="AS63" i="13" s="1"/>
  <c r="AS40" i="13" a="1"/>
  <c r="AS40" i="13" s="1"/>
  <c r="AS21" i="13" a="1"/>
  <c r="AS21" i="13" s="1"/>
  <c r="AT51" i="13" a="1"/>
  <c r="AT51" i="13" s="1"/>
  <c r="AT31" i="13" a="1"/>
  <c r="AT31" i="13" s="1"/>
  <c r="AT64" i="13" a="1"/>
  <c r="AT64" i="13" s="1"/>
  <c r="AT60" i="13" a="1"/>
  <c r="AT60" i="13" s="1"/>
  <c r="AT14" i="13" a="1"/>
  <c r="AT14" i="13" s="1"/>
  <c r="AT13" i="13" a="1"/>
  <c r="AT13" i="13" s="1"/>
  <c r="AS43" i="13" a="1"/>
  <c r="AS43" i="13" s="1"/>
  <c r="AQ60" i="13" a="1"/>
  <c r="AQ60" i="13" s="1"/>
  <c r="AS56" i="13" a="1"/>
  <c r="AS56" i="13" s="1"/>
  <c r="AT24" i="13" a="1"/>
  <c r="AT24" i="13" s="1"/>
  <c r="AQ20" i="13" a="1"/>
  <c r="AQ20" i="13" s="1"/>
  <c r="AT33" i="13" a="1"/>
  <c r="AT33" i="13" s="1"/>
  <c r="AQ14" i="13" a="1"/>
  <c r="AQ14" i="13" s="1"/>
  <c r="AT55" i="13" a="1"/>
  <c r="AT55" i="13" s="1"/>
  <c r="AS9" i="13" a="1"/>
  <c r="AS9" i="13" s="1"/>
  <c r="AS61" i="13" a="1"/>
  <c r="AS61" i="13" s="1"/>
  <c r="AS38" i="13" a="1"/>
  <c r="AS38" i="13" s="1"/>
  <c r="AQ48" i="13" a="1"/>
  <c r="AQ48" i="13" s="1"/>
  <c r="AQ32" i="13" a="1"/>
  <c r="AQ32" i="13" s="1"/>
  <c r="AS59" i="13" a="1"/>
  <c r="AS59" i="13" s="1"/>
  <c r="AT41" i="13" a="1"/>
  <c r="AT41" i="13" s="1"/>
  <c r="AT11" i="13" a="1"/>
  <c r="AT11" i="13" s="1"/>
  <c r="AT37" i="13" a="1"/>
  <c r="AT37" i="13" s="1"/>
  <c r="AS15" i="13" a="1"/>
  <c r="AS15" i="13" s="1"/>
  <c r="AS25" i="13" a="1"/>
  <c r="AS25" i="13" s="1"/>
  <c r="AQ16" i="13" a="1"/>
  <c r="AQ16" i="13" s="1"/>
  <c r="AT10" i="13" a="1"/>
  <c r="AT10" i="13" s="1"/>
  <c r="AT22" i="13" a="1"/>
  <c r="AT22" i="13" s="1"/>
  <c r="AQ63" i="13" a="1"/>
  <c r="AQ63" i="13" s="1"/>
  <c r="AQ41" i="13" a="1"/>
  <c r="AQ41" i="13" s="1"/>
  <c r="AQ23" i="13" a="1"/>
  <c r="AQ23" i="13" s="1"/>
  <c r="AT59" i="13" a="1"/>
  <c r="AT59" i="13" s="1"/>
  <c r="AQ33" i="13" a="1"/>
  <c r="AQ33" i="13" s="1"/>
  <c r="AS53" i="13" a="1"/>
  <c r="AS53" i="13" s="1"/>
  <c r="AQ53" i="13" a="1"/>
  <c r="AQ53" i="13" s="1"/>
  <c r="AQ10" i="13" a="1"/>
  <c r="AQ10" i="13" s="1"/>
  <c r="AT12" i="13" a="1"/>
  <c r="AT12" i="13" s="1"/>
  <c r="AS17" i="13" a="1"/>
  <c r="AS17" i="13" s="1"/>
  <c r="AQ50" i="13" a="1"/>
  <c r="AQ50" i="13" s="1"/>
  <c r="AQ27" i="13" a="1"/>
  <c r="AQ27" i="13" s="1"/>
  <c r="AS14" i="13" a="1"/>
  <c r="AS14" i="13" s="1"/>
  <c r="AS46" i="13" a="1"/>
  <c r="AS46" i="13" s="1"/>
  <c r="AT38" i="13" a="1"/>
  <c r="AT38" i="13" s="1"/>
  <c r="AT46" i="13" a="1"/>
  <c r="AT46" i="13" s="1"/>
  <c r="AQ39" i="13" a="1"/>
  <c r="AQ39" i="13" s="1"/>
  <c r="AS64" i="13" a="1"/>
  <c r="AS64" i="13" s="1"/>
  <c r="AT17" i="13" a="1"/>
  <c r="AT17" i="13" s="1"/>
  <c r="AT19" i="13" a="1"/>
  <c r="AT19" i="13" s="1"/>
  <c r="S66" i="18"/>
  <c r="U69" i="18"/>
  <c r="V66" i="18" s="1"/>
  <c r="W66" i="18"/>
  <c r="W67" i="18"/>
  <c r="W68" i="18"/>
  <c r="U69" i="13"/>
  <c r="V66" i="13" s="1"/>
  <c r="W66" i="13"/>
  <c r="S66" i="13"/>
  <c r="W67" i="13"/>
  <c r="W68" i="13"/>
  <c r="V65" i="13"/>
  <c r="AQ11" i="18" a="1"/>
  <c r="AQ11" i="18" s="1"/>
  <c r="AQ25" i="18" a="1"/>
  <c r="AQ25" i="18" s="1"/>
  <c r="AY21" i="18" a="1"/>
  <c r="AY21" i="18" s="1"/>
  <c r="AX50" i="18" a="1"/>
  <c r="AX50" i="18" s="1"/>
  <c r="AY38" i="18" a="1"/>
  <c r="AY38" i="18" s="1"/>
  <c r="AQ56" i="18" a="1"/>
  <c r="AQ56" i="18" s="1"/>
  <c r="AQ12" i="18" a="1"/>
  <c r="AQ12" i="18" s="1"/>
  <c r="W70" i="18"/>
  <c r="AQ23" i="18" a="1"/>
  <c r="AQ23" i="18" s="1"/>
  <c r="AY42" i="18" a="1"/>
  <c r="AY42" i="18" s="1"/>
  <c r="AY56" i="18" a="1"/>
  <c r="AY56" i="18" s="1"/>
  <c r="AQ10" i="18" a="1"/>
  <c r="AQ10" i="18" s="1"/>
  <c r="AQ24" i="18" a="1"/>
  <c r="AQ24" i="18" s="1"/>
  <c r="AY16" i="18" a="1"/>
  <c r="AY16" i="18" s="1"/>
  <c r="AY55" i="18" a="1"/>
  <c r="AY55" i="18" s="1"/>
  <c r="AX31" i="18" a="1"/>
  <c r="AX31" i="18" s="1"/>
  <c r="AQ14" i="18" a="1"/>
  <c r="AQ14" i="18" s="1"/>
  <c r="AY60" i="18" a="1"/>
  <c r="AY60" i="18" s="1"/>
  <c r="AQ39" i="18" a="1"/>
  <c r="AQ39" i="18" s="1"/>
  <c r="AX28" i="18" a="1"/>
  <c r="AX28" i="18" s="1"/>
  <c r="AY37" i="18" a="1"/>
  <c r="AY37" i="18" s="1"/>
  <c r="AY61" i="18" a="1"/>
  <c r="AY61" i="18" s="1"/>
  <c r="AQ27" i="18" a="1"/>
  <c r="AQ27" i="18" s="1"/>
  <c r="AX16" i="18" a="1"/>
  <c r="AX16" i="18" s="1"/>
  <c r="AX59" i="18" a="1"/>
  <c r="AX59" i="18" s="1"/>
  <c r="AY34" i="18" a="1"/>
  <c r="AY34" i="18" s="1"/>
  <c r="AY30" i="18" a="1"/>
  <c r="AY30" i="18" s="1"/>
  <c r="AX35" i="18" a="1"/>
  <c r="AX35" i="18" s="1"/>
  <c r="AY11" i="18" a="1"/>
  <c r="AY11" i="18" s="1"/>
  <c r="AX30" i="18" a="1"/>
  <c r="AX30" i="18" s="1"/>
  <c r="AY53" i="18" a="1"/>
  <c r="AY53" i="18" s="1"/>
  <c r="AQ61" i="18" a="1"/>
  <c r="AQ61" i="18" s="1"/>
  <c r="AQ26" i="18" a="1"/>
  <c r="AQ26" i="18" s="1"/>
  <c r="AX37" i="18" a="1"/>
  <c r="AX37" i="18" s="1"/>
  <c r="AY48" i="18" a="1"/>
  <c r="AY48" i="18" s="1"/>
  <c r="AX27" i="18" a="1"/>
  <c r="AX27" i="18" s="1"/>
  <c r="AX18" i="18" a="1"/>
  <c r="AX18" i="18" s="1"/>
  <c r="AX32" i="18" a="1"/>
  <c r="AX32" i="18" s="1"/>
  <c r="AY24" i="18" a="1"/>
  <c r="AY24" i="18" s="1"/>
  <c r="AQ62" i="18" a="1"/>
  <c r="AQ62" i="18" s="1"/>
  <c r="AQ41" i="18" a="1"/>
  <c r="AQ41" i="18" s="1"/>
  <c r="AY57" i="18" a="1"/>
  <c r="AY57" i="18" s="1"/>
  <c r="AY12" i="18" a="1"/>
  <c r="AY12" i="18" s="1"/>
  <c r="AY39" i="18" a="1"/>
  <c r="AY39" i="18" s="1"/>
  <c r="AQ34" i="18" a="1"/>
  <c r="AQ34" i="18" s="1"/>
  <c r="AX54" i="18" a="1"/>
  <c r="AX54" i="18" s="1"/>
  <c r="AX21" i="18" a="1"/>
  <c r="AX21" i="18" s="1"/>
  <c r="AQ42" i="18" a="1"/>
  <c r="AQ42" i="18" s="1"/>
  <c r="AX25" i="18" a="1"/>
  <c r="AX25" i="18" s="1"/>
  <c r="AX38" i="18" a="1"/>
  <c r="AX38" i="18" s="1"/>
  <c r="AY59" i="18" a="1"/>
  <c r="AY59" i="18" s="1"/>
  <c r="AX11" i="18" a="1"/>
  <c r="AX11" i="18" s="1"/>
  <c r="AQ17" i="18" a="1"/>
  <c r="AQ17" i="18" s="1"/>
  <c r="AX45" i="18" a="1"/>
  <c r="AX45" i="18" s="1"/>
  <c r="AQ54" i="18" a="1"/>
  <c r="AQ54" i="18" s="1"/>
  <c r="AX42" i="18" a="1"/>
  <c r="AX42" i="18" s="1"/>
  <c r="AY17" i="18" a="1"/>
  <c r="AY17" i="18" s="1"/>
  <c r="AX9" i="18" a="1"/>
  <c r="AX9" i="18" s="1"/>
  <c r="AX64" i="18" a="1"/>
  <c r="AX64" i="18" s="1"/>
  <c r="AQ15" i="18" a="1"/>
  <c r="AQ15" i="18" s="1"/>
  <c r="AX44" i="18" a="1"/>
  <c r="AX44" i="18" s="1"/>
  <c r="AQ44" i="18" a="1"/>
  <c r="AQ44" i="18" s="1"/>
  <c r="AQ21" i="18" a="1"/>
  <c r="AQ21" i="18" s="1"/>
  <c r="AQ40" i="18" a="1"/>
  <c r="AQ40" i="18" s="1"/>
  <c r="AQ32" i="18" a="1"/>
  <c r="AQ32" i="18" s="1"/>
  <c r="AX34" i="18" a="1"/>
  <c r="AX34" i="18" s="1"/>
  <c r="AQ20" i="18" a="1"/>
  <c r="AQ20" i="18" s="1"/>
  <c r="AY25" i="18" a="1"/>
  <c r="AY25" i="18" s="1"/>
  <c r="AY54" i="18" a="1"/>
  <c r="AY54" i="18" s="1"/>
  <c r="AX15" i="18" a="1"/>
  <c r="AX15" i="18" s="1"/>
  <c r="AQ19" i="18" a="1"/>
  <c r="AQ19" i="18" s="1"/>
  <c r="AY36" i="18" a="1"/>
  <c r="AY36" i="18" s="1"/>
  <c r="AY50" i="18" a="1"/>
  <c r="AY50" i="18" s="1"/>
  <c r="AQ43" i="18" a="1"/>
  <c r="AQ43" i="18" s="1"/>
  <c r="AX29" i="18" a="1"/>
  <c r="AX29" i="18" s="1"/>
  <c r="AX53" i="18" a="1"/>
  <c r="AX53" i="18" s="1"/>
  <c r="AX33" i="18" a="1"/>
  <c r="AX33" i="18" s="1"/>
  <c r="AX40" i="18" a="1"/>
  <c r="AX40" i="18" s="1"/>
  <c r="AX62" i="18" a="1"/>
  <c r="AX62" i="18" s="1"/>
  <c r="AY29" i="18" a="1"/>
  <c r="AY29" i="18" s="1"/>
  <c r="AX43" i="18" a="1"/>
  <c r="AX43" i="18" s="1"/>
  <c r="AX24" i="18" a="1"/>
  <c r="AX24" i="18" s="1"/>
  <c r="AX63" i="18" a="1"/>
  <c r="AX63" i="18" s="1"/>
  <c r="AY23" i="18" a="1"/>
  <c r="AY23" i="18" s="1"/>
  <c r="AY28" i="18" a="1"/>
  <c r="AY28" i="18" s="1"/>
  <c r="AY9" i="18" a="1"/>
  <c r="AY9" i="18" s="1"/>
  <c r="AZ9" i="18" s="1"/>
  <c r="AY43" i="18" a="1"/>
  <c r="AY43" i="18" s="1"/>
  <c r="AQ59" i="18" a="1"/>
  <c r="AQ59" i="18" s="1"/>
  <c r="AY32" i="18" a="1"/>
  <c r="AY32" i="18" s="1"/>
  <c r="AY22" i="18" a="1"/>
  <c r="AY22" i="18" s="1"/>
  <c r="AQ64" i="18" a="1"/>
  <c r="AQ64" i="18" s="1"/>
  <c r="AQ18" i="18" a="1"/>
  <c r="AQ18" i="18" s="1"/>
  <c r="AX46" i="18" a="1"/>
  <c r="AX46" i="18" s="1"/>
  <c r="AQ60" i="18" a="1"/>
  <c r="AQ60" i="18" s="1"/>
  <c r="AQ46" i="18" a="1"/>
  <c r="AQ46" i="18" s="1"/>
  <c r="AQ22" i="18" a="1"/>
  <c r="AQ22" i="18" s="1"/>
  <c r="AQ36" i="18" a="1"/>
  <c r="AQ36" i="18" s="1"/>
  <c r="AQ51" i="18" a="1"/>
  <c r="AQ51" i="18" s="1"/>
  <c r="AY49" i="18" a="1"/>
  <c r="AY49" i="18" s="1"/>
  <c r="AX56" i="18" a="1"/>
  <c r="AX56" i="18" s="1"/>
  <c r="AX26" i="18" a="1"/>
  <c r="AX26" i="18" s="1"/>
  <c r="AY47" i="18" a="1"/>
  <c r="AY47" i="18" s="1"/>
  <c r="AQ57" i="18" a="1"/>
  <c r="AQ57" i="18" s="1"/>
  <c r="AX12" i="18" a="1"/>
  <c r="AX12" i="18" s="1"/>
  <c r="AX55" i="18" a="1"/>
  <c r="AX55" i="18" s="1"/>
  <c r="AY46" i="18" a="1"/>
  <c r="AY46" i="18" s="1"/>
  <c r="AQ13" i="18" a="1"/>
  <c r="AQ13" i="18" s="1"/>
  <c r="AY51" i="18" a="1"/>
  <c r="AY51" i="18" s="1"/>
  <c r="AX19" i="18" a="1"/>
  <c r="AX19" i="18" s="1"/>
  <c r="AY13" i="18" a="1"/>
  <c r="AY13" i="18" s="1"/>
  <c r="AX61" i="18" a="1"/>
  <c r="AX61" i="18" s="1"/>
  <c r="AQ28" i="18" a="1"/>
  <c r="AQ28" i="18" s="1"/>
  <c r="AY64" i="18" a="1"/>
  <c r="AY64" i="18" s="1"/>
  <c r="AX14" i="18" a="1"/>
  <c r="AX14" i="18" s="1"/>
  <c r="AY10" i="18" a="1"/>
  <c r="AY10" i="18" s="1"/>
  <c r="AX52" i="18" a="1"/>
  <c r="AX52" i="18" s="1"/>
  <c r="AQ38" i="18" a="1"/>
  <c r="AQ38" i="18" s="1"/>
  <c r="AX23" i="18" a="1"/>
  <c r="AX23" i="18" s="1"/>
  <c r="AQ37" i="18" a="1"/>
  <c r="AQ37" i="18" s="1"/>
  <c r="AQ16" i="18" a="1"/>
  <c r="AQ16" i="18" s="1"/>
  <c r="AQ29" i="18" a="1"/>
  <c r="AQ29" i="18" s="1"/>
  <c r="AY44" i="18" a="1"/>
  <c r="AY44" i="18" s="1"/>
  <c r="AY20" i="18" a="1"/>
  <c r="AY20" i="18" s="1"/>
  <c r="AQ63" i="18" a="1"/>
  <c r="AQ63" i="18" s="1"/>
  <c r="AY40" i="18" a="1"/>
  <c r="AY40" i="18" s="1"/>
  <c r="AY58" i="18" a="1"/>
  <c r="AY58" i="18" s="1"/>
  <c r="AQ30" i="18" a="1"/>
  <c r="AQ30" i="18" s="1"/>
  <c r="AX17" i="18" a="1"/>
  <c r="AX17" i="18" s="1"/>
  <c r="AQ35" i="18" a="1"/>
  <c r="AQ35" i="18" s="1"/>
  <c r="AX58" i="18" a="1"/>
  <c r="AX58" i="18" s="1"/>
  <c r="AY15" i="18" a="1"/>
  <c r="AY15" i="18" s="1"/>
  <c r="AQ49" i="18" a="1"/>
  <c r="AQ49" i="18" s="1"/>
  <c r="AX41" i="18" a="1"/>
  <c r="AX41" i="18" s="1"/>
  <c r="AX13" i="18" a="1"/>
  <c r="AX13" i="18" s="1"/>
  <c r="AQ45" i="18" a="1"/>
  <c r="AQ45" i="18" s="1"/>
  <c r="AQ48" i="18" a="1"/>
  <c r="AQ48" i="18" s="1"/>
  <c r="AY14" i="18" a="1"/>
  <c r="AY14" i="18" s="1"/>
  <c r="AQ31" i="18" a="1"/>
  <c r="AQ31" i="18" s="1"/>
  <c r="AX20" i="18" a="1"/>
  <c r="AX20" i="18" s="1"/>
  <c r="AY33" i="18" a="1"/>
  <c r="AY33" i="18" s="1"/>
  <c r="AX48" i="18" a="1"/>
  <c r="AX48" i="18" s="1"/>
  <c r="AY52" i="18" a="1"/>
  <c r="AY52" i="18" s="1"/>
  <c r="AY63" i="18" a="1"/>
  <c r="AY63" i="18" s="1"/>
  <c r="AX39" i="18" a="1"/>
  <c r="AX39" i="18" s="1"/>
  <c r="AY62" i="18" a="1"/>
  <c r="AY62" i="18" s="1"/>
  <c r="AQ50" i="18" a="1"/>
  <c r="AQ50" i="18" s="1"/>
  <c r="AQ47" i="18" a="1"/>
  <c r="AQ47" i="18" s="1"/>
  <c r="AQ58" i="18" a="1"/>
  <c r="AQ58" i="18" s="1"/>
  <c r="AY35" i="18" a="1"/>
  <c r="AY35" i="18" s="1"/>
  <c r="AY26" i="18" a="1"/>
  <c r="AY26" i="18" s="1"/>
  <c r="AQ33" i="18" a="1"/>
  <c r="AQ33" i="18" s="1"/>
  <c r="AQ52" i="18" a="1"/>
  <c r="AQ52" i="18" s="1"/>
  <c r="AY45" i="18" a="1"/>
  <c r="AY45" i="18" s="1"/>
  <c r="AX36" i="18" a="1"/>
  <c r="AX36" i="18" s="1"/>
  <c r="AX47" i="18" a="1"/>
  <c r="AX47" i="18" s="1"/>
  <c r="AX10" i="18" a="1"/>
  <c r="AX10" i="18" s="1"/>
  <c r="AY18" i="18" a="1"/>
  <c r="AY18" i="18" s="1"/>
  <c r="AX60" i="18" a="1"/>
  <c r="AX60" i="18" s="1"/>
  <c r="AQ9" i="18" a="1"/>
  <c r="AQ9" i="18" s="1"/>
  <c r="AX49" i="18" a="1"/>
  <c r="AX49" i="18" s="1"/>
  <c r="AX57" i="18" a="1"/>
  <c r="AX57" i="18" s="1"/>
  <c r="AX51" i="18" a="1"/>
  <c r="AX51" i="18" s="1"/>
  <c r="AY19" i="18" a="1"/>
  <c r="AY19" i="18" s="1"/>
  <c r="AX22" i="18" a="1"/>
  <c r="AX22" i="18" s="1"/>
  <c r="AY41" i="18" a="1"/>
  <c r="AY41" i="18" s="1"/>
  <c r="AQ53" i="18" a="1"/>
  <c r="AQ53" i="18" s="1"/>
  <c r="AY31" i="18" a="1"/>
  <c r="AY31" i="18" s="1"/>
  <c r="AQ55" i="18" a="1"/>
  <c r="AQ55" i="18" s="1"/>
  <c r="AY27" i="18" a="1"/>
  <c r="AY27" i="18" s="1"/>
  <c r="V65" i="18"/>
  <c r="BX29" i="18" l="1"/>
  <c r="AU29" i="18" a="1"/>
  <c r="AU29" i="18" s="1"/>
  <c r="CC29" i="18" s="1"/>
  <c r="AV29" i="18" a="1"/>
  <c r="AV29" i="18" s="1"/>
  <c r="CD29" i="18" s="1"/>
  <c r="AW29" i="18" a="1"/>
  <c r="AW29" i="18" s="1"/>
  <c r="CE29" i="18" s="1"/>
  <c r="AR29" i="18" a="1"/>
  <c r="AR29" i="18" s="1"/>
  <c r="AT29" i="18" a="1"/>
  <c r="AT29" i="18" s="1"/>
  <c r="AY41" i="13" a="1"/>
  <c r="AY41" i="13" s="1"/>
  <c r="AW41" i="13" a="1"/>
  <c r="AW41" i="13" s="1"/>
  <c r="AX41" i="13" a="1"/>
  <c r="AX41" i="13" s="1"/>
  <c r="AZ41" i="13" a="1"/>
  <c r="AZ41" i="13" s="1"/>
  <c r="AZ49" i="13" a="1"/>
  <c r="AZ49" i="13" s="1"/>
  <c r="AW49" i="13" a="1"/>
  <c r="AW49" i="13" s="1"/>
  <c r="AX49" i="13" a="1"/>
  <c r="AX49" i="13" s="1"/>
  <c r="AY49" i="13" a="1"/>
  <c r="AY49" i="13" s="1"/>
  <c r="AW55" i="18" a="1"/>
  <c r="AW55" i="18" s="1"/>
  <c r="CE55" i="18" s="1"/>
  <c r="AV55" i="18" a="1"/>
  <c r="AV55" i="18" s="1"/>
  <c r="CD55" i="18" s="1"/>
  <c r="AR55" i="18" a="1"/>
  <c r="AR55" i="18" s="1"/>
  <c r="BX55" i="18"/>
  <c r="AU55" i="18" a="1"/>
  <c r="AU55" i="18" s="1"/>
  <c r="CC55" i="18" s="1"/>
  <c r="AT55" i="18" a="1"/>
  <c r="AT55" i="18" s="1"/>
  <c r="BX52" i="18"/>
  <c r="AR52" i="18" a="1"/>
  <c r="AR52" i="18" s="1"/>
  <c r="AU52" i="18" a="1"/>
  <c r="AU52" i="18" s="1"/>
  <c r="CC52" i="18" s="1"/>
  <c r="AT52" i="18" a="1"/>
  <c r="AT52" i="18" s="1"/>
  <c r="AV52" i="18" a="1"/>
  <c r="AV52" i="18" s="1"/>
  <c r="CD52" i="18" s="1"/>
  <c r="AW52" i="18" a="1"/>
  <c r="AW52" i="18" s="1"/>
  <c r="CE52" i="18" s="1"/>
  <c r="AT48" i="18" a="1"/>
  <c r="AT48" i="18" s="1"/>
  <c r="AV48" i="18" a="1"/>
  <c r="AV48" i="18" s="1"/>
  <c r="CD48" i="18" s="1"/>
  <c r="AU48" i="18" a="1"/>
  <c r="AU48" i="18" s="1"/>
  <c r="CC48" i="18" s="1"/>
  <c r="AW48" i="18" a="1"/>
  <c r="AW48" i="18" s="1"/>
  <c r="CE48" i="18" s="1"/>
  <c r="AR48" i="18" a="1"/>
  <c r="AR48" i="18" s="1"/>
  <c r="BX48" i="18"/>
  <c r="BX16" i="18"/>
  <c r="AU16" i="18" a="1"/>
  <c r="AU16" i="18" s="1"/>
  <c r="CC16" i="18" s="1"/>
  <c r="AV16" i="18" a="1"/>
  <c r="AV16" i="18" s="1"/>
  <c r="CD16" i="18" s="1"/>
  <c r="AR16" i="18" a="1"/>
  <c r="AR16" i="18" s="1"/>
  <c r="AT16" i="18" a="1"/>
  <c r="AT16" i="18" s="1"/>
  <c r="AW16" i="18" a="1"/>
  <c r="AW16" i="18" s="1"/>
  <c r="CE16" i="18" s="1"/>
  <c r="AR28" i="18" a="1"/>
  <c r="AR28" i="18" s="1"/>
  <c r="AT28" i="18" a="1"/>
  <c r="AT28" i="18" s="1"/>
  <c r="AU28" i="18" a="1"/>
  <c r="AU28" i="18" s="1"/>
  <c r="CC28" i="18" s="1"/>
  <c r="AW28" i="18" a="1"/>
  <c r="AW28" i="18" s="1"/>
  <c r="CE28" i="18" s="1"/>
  <c r="BX28" i="18"/>
  <c r="AV28" i="18" a="1"/>
  <c r="AV28" i="18" s="1"/>
  <c r="CD28" i="18" s="1"/>
  <c r="AU22" i="18" a="1"/>
  <c r="AU22" i="18" s="1"/>
  <c r="CC22" i="18" s="1"/>
  <c r="AT22" i="18" a="1"/>
  <c r="AT22" i="18" s="1"/>
  <c r="AR22" i="18" a="1"/>
  <c r="AR22" i="18" s="1"/>
  <c r="AW22" i="18" a="1"/>
  <c r="AW22" i="18" s="1"/>
  <c r="CE22" i="18" s="1"/>
  <c r="BX22" i="18"/>
  <c r="AV22" i="18" a="1"/>
  <c r="AV22" i="18" s="1"/>
  <c r="CD22" i="18" s="1"/>
  <c r="AW59" i="18" a="1"/>
  <c r="AW59" i="18" s="1"/>
  <c r="CE59" i="18" s="1"/>
  <c r="AV59" i="18" a="1"/>
  <c r="AV59" i="18" s="1"/>
  <c r="CD59" i="18" s="1"/>
  <c r="AU59" i="18" a="1"/>
  <c r="AU59" i="18" s="1"/>
  <c r="CC59" i="18" s="1"/>
  <c r="AT59" i="18" a="1"/>
  <c r="AT59" i="18" s="1"/>
  <c r="AR59" i="18" a="1"/>
  <c r="AR59" i="18" s="1"/>
  <c r="BX59" i="18"/>
  <c r="AV40" i="18" a="1"/>
  <c r="AV40" i="18" s="1"/>
  <c r="CD40" i="18" s="1"/>
  <c r="AR40" i="18" a="1"/>
  <c r="AR40" i="18" s="1"/>
  <c r="AT40" i="18" a="1"/>
  <c r="AT40" i="18" s="1"/>
  <c r="BX40" i="18"/>
  <c r="AW40" i="18" a="1"/>
  <c r="AW40" i="18" s="1"/>
  <c r="CE40" i="18" s="1"/>
  <c r="AU40" i="18" a="1"/>
  <c r="AU40" i="18" s="1"/>
  <c r="CC40" i="18" s="1"/>
  <c r="AV42" i="18" a="1"/>
  <c r="AV42" i="18" s="1"/>
  <c r="CD42" i="18" s="1"/>
  <c r="AR42" i="18" a="1"/>
  <c r="AR42" i="18" s="1"/>
  <c r="AU42" i="18" a="1"/>
  <c r="AU42" i="18" s="1"/>
  <c r="CC42" i="18" s="1"/>
  <c r="AT42" i="18" a="1"/>
  <c r="AT42" i="18" s="1"/>
  <c r="AW42" i="18" a="1"/>
  <c r="AW42" i="18" s="1"/>
  <c r="CE42" i="18" s="1"/>
  <c r="BX42" i="18"/>
  <c r="AR62" i="18" a="1"/>
  <c r="AR62" i="18" s="1"/>
  <c r="BX62" i="18"/>
  <c r="AW62" i="18" a="1"/>
  <c r="AW62" i="18" s="1"/>
  <c r="CE62" i="18" s="1"/>
  <c r="AT62" i="18" a="1"/>
  <c r="AT62" i="18" s="1"/>
  <c r="AU62" i="18" a="1"/>
  <c r="AU62" i="18" s="1"/>
  <c r="CC62" i="18" s="1"/>
  <c r="AV62" i="18" a="1"/>
  <c r="AV62" i="18" s="1"/>
  <c r="CD62" i="18" s="1"/>
  <c r="AT61" i="18" a="1"/>
  <c r="AT61" i="18" s="1"/>
  <c r="AW61" i="18" a="1"/>
  <c r="AW61" i="18" s="1"/>
  <c r="CE61" i="18" s="1"/>
  <c r="AU61" i="18" a="1"/>
  <c r="AU61" i="18" s="1"/>
  <c r="CC61" i="18" s="1"/>
  <c r="AV61" i="18" a="1"/>
  <c r="AV61" i="18" s="1"/>
  <c r="CD61" i="18" s="1"/>
  <c r="AR61" i="18" a="1"/>
  <c r="AR61" i="18" s="1"/>
  <c r="BX61" i="18"/>
  <c r="AZ39" i="13" a="1"/>
  <c r="AZ39" i="13" s="1"/>
  <c r="AX39" i="13" a="1"/>
  <c r="AX39" i="13" s="1"/>
  <c r="AW39" i="13" a="1"/>
  <c r="AW39" i="13" s="1"/>
  <c r="AY39" i="13" a="1"/>
  <c r="AY39" i="13" s="1"/>
  <c r="AW63" i="13" a="1"/>
  <c r="AW63" i="13" s="1"/>
  <c r="AZ63" i="13" a="1"/>
  <c r="AZ63" i="13" s="1"/>
  <c r="AX63" i="13" a="1"/>
  <c r="AX63" i="13" s="1"/>
  <c r="AY63" i="13" a="1"/>
  <c r="AY63" i="13" s="1"/>
  <c r="AZ14" i="13" a="1"/>
  <c r="AZ14" i="13" s="1"/>
  <c r="AY14" i="13" a="1"/>
  <c r="AY14" i="13" s="1"/>
  <c r="AX14" i="13" a="1"/>
  <c r="AX14" i="13" s="1"/>
  <c r="AW14" i="13" a="1"/>
  <c r="AW14" i="13" s="1"/>
  <c r="AW56" i="13" a="1"/>
  <c r="AW56" i="13" s="1"/>
  <c r="AZ56" i="13" a="1"/>
  <c r="AZ56" i="13" s="1"/>
  <c r="AX56" i="13" a="1"/>
  <c r="AX56" i="13" s="1"/>
  <c r="AY56" i="13" a="1"/>
  <c r="AY56" i="13" s="1"/>
  <c r="AX25" i="13" a="1"/>
  <c r="AX25" i="13" s="1"/>
  <c r="AW25" i="13" a="1"/>
  <c r="AW25" i="13" s="1"/>
  <c r="AZ25" i="13" a="1"/>
  <c r="AZ25" i="13" s="1"/>
  <c r="AY25" i="13" a="1"/>
  <c r="AY25" i="13" s="1"/>
  <c r="BX35" i="18"/>
  <c r="AV35" i="18" a="1"/>
  <c r="AV35" i="18" s="1"/>
  <c r="CD35" i="18" s="1"/>
  <c r="AW35" i="18" a="1"/>
  <c r="AW35" i="18" s="1"/>
  <c r="CE35" i="18" s="1"/>
  <c r="AU35" i="18" a="1"/>
  <c r="AU35" i="18" s="1"/>
  <c r="CC35" i="18" s="1"/>
  <c r="AT35" i="18" a="1"/>
  <c r="AT35" i="18" s="1"/>
  <c r="AR35" i="18" a="1"/>
  <c r="AR35" i="18" s="1"/>
  <c r="BX41" i="18"/>
  <c r="AV41" i="18" a="1"/>
  <c r="AV41" i="18" s="1"/>
  <c r="CD41" i="18" s="1"/>
  <c r="AT41" i="18" a="1"/>
  <c r="AT41" i="18" s="1"/>
  <c r="AU41" i="18" a="1"/>
  <c r="AU41" i="18" s="1"/>
  <c r="CC41" i="18" s="1"/>
  <c r="AR41" i="18" a="1"/>
  <c r="AR41" i="18" s="1"/>
  <c r="AW41" i="18" a="1"/>
  <c r="AW41" i="18" s="1"/>
  <c r="CE41" i="18" s="1"/>
  <c r="AW54" i="13" a="1"/>
  <c r="AW54" i="13" s="1"/>
  <c r="AZ54" i="13" a="1"/>
  <c r="AZ54" i="13" s="1"/>
  <c r="AX54" i="13" a="1"/>
  <c r="AX54" i="13" s="1"/>
  <c r="AY54" i="13" a="1"/>
  <c r="AY54" i="13" s="1"/>
  <c r="AR9" i="18" a="1"/>
  <c r="AR9" i="18" s="1"/>
  <c r="BX9" i="18"/>
  <c r="AU9" i="18" a="1"/>
  <c r="AU9" i="18" s="1"/>
  <c r="CC9" i="18" s="1"/>
  <c r="AV9" i="18" a="1"/>
  <c r="AV9" i="18" s="1"/>
  <c r="CD9" i="18" s="1"/>
  <c r="AW9" i="18" a="1"/>
  <c r="AW9" i="18" s="1"/>
  <c r="CE9" i="18" s="1"/>
  <c r="AT9" i="18" a="1"/>
  <c r="AT9" i="18" s="1"/>
  <c r="AR33" i="18" a="1"/>
  <c r="AR33" i="18" s="1"/>
  <c r="AT33" i="18" a="1"/>
  <c r="AT33" i="18" s="1"/>
  <c r="AV33" i="18" a="1"/>
  <c r="AV33" i="18" s="1"/>
  <c r="CD33" i="18" s="1"/>
  <c r="AU33" i="18" a="1"/>
  <c r="AU33" i="18" s="1"/>
  <c r="CC33" i="18" s="1"/>
  <c r="AW33" i="18" a="1"/>
  <c r="AW33" i="18" s="1"/>
  <c r="CE33" i="18" s="1"/>
  <c r="BX33" i="18"/>
  <c r="AT45" i="18" a="1"/>
  <c r="AT45" i="18" s="1"/>
  <c r="BX45" i="18"/>
  <c r="AV45" i="18" a="1"/>
  <c r="AV45" i="18" s="1"/>
  <c r="CD45" i="18" s="1"/>
  <c r="AW45" i="18" a="1"/>
  <c r="AW45" i="18" s="1"/>
  <c r="CE45" i="18" s="1"/>
  <c r="AR45" i="18" a="1"/>
  <c r="AR45" i="18" s="1"/>
  <c r="AU45" i="18" a="1"/>
  <c r="AU45" i="18" s="1"/>
  <c r="CC45" i="18" s="1"/>
  <c r="AR30" i="18" a="1"/>
  <c r="AR30" i="18" s="1"/>
  <c r="BX30" i="18"/>
  <c r="AU30" i="18" a="1"/>
  <c r="AU30" i="18" s="1"/>
  <c r="CC30" i="18" s="1"/>
  <c r="AT30" i="18" a="1"/>
  <c r="AT30" i="18" s="1"/>
  <c r="AV30" i="18" a="1"/>
  <c r="AV30" i="18" s="1"/>
  <c r="CD30" i="18" s="1"/>
  <c r="AW30" i="18" a="1"/>
  <c r="AW30" i="18" s="1"/>
  <c r="CE30" i="18" s="1"/>
  <c r="AU37" i="18" a="1"/>
  <c r="AU37" i="18" s="1"/>
  <c r="CC37" i="18" s="1"/>
  <c r="AW37" i="18" a="1"/>
  <c r="AW37" i="18" s="1"/>
  <c r="CE37" i="18" s="1"/>
  <c r="AV37" i="18" a="1"/>
  <c r="AV37" i="18" s="1"/>
  <c r="CD37" i="18" s="1"/>
  <c r="AR37" i="18" a="1"/>
  <c r="AR37" i="18" s="1"/>
  <c r="AT37" i="18" a="1"/>
  <c r="AT37" i="18" s="1"/>
  <c r="BX37" i="18"/>
  <c r="AV57" i="18" a="1"/>
  <c r="AV57" i="18" s="1"/>
  <c r="CD57" i="18" s="1"/>
  <c r="BX57" i="18"/>
  <c r="AU57" i="18" a="1"/>
  <c r="AU57" i="18" s="1"/>
  <c r="CC57" i="18" s="1"/>
  <c r="AR57" i="18" a="1"/>
  <c r="AR57" i="18" s="1"/>
  <c r="AT57" i="18" a="1"/>
  <c r="AT57" i="18" s="1"/>
  <c r="AW57" i="18" a="1"/>
  <c r="AW57" i="18" s="1"/>
  <c r="CE57" i="18" s="1"/>
  <c r="BX46" i="18"/>
  <c r="AV46" i="18" a="1"/>
  <c r="AV46" i="18" s="1"/>
  <c r="CD46" i="18" s="1"/>
  <c r="AU46" i="18" a="1"/>
  <c r="AU46" i="18" s="1"/>
  <c r="CC46" i="18" s="1"/>
  <c r="AW46" i="18" a="1"/>
  <c r="AW46" i="18" s="1"/>
  <c r="CE46" i="18" s="1"/>
  <c r="AR46" i="18" a="1"/>
  <c r="AR46" i="18" s="1"/>
  <c r="AT46" i="18" a="1"/>
  <c r="AT46" i="18" s="1"/>
  <c r="AR19" i="18" a="1"/>
  <c r="AR19" i="18" s="1"/>
  <c r="AW19" i="18" a="1"/>
  <c r="AW19" i="18" s="1"/>
  <c r="CE19" i="18" s="1"/>
  <c r="AT19" i="18" a="1"/>
  <c r="AT19" i="18" s="1"/>
  <c r="AV19" i="18" a="1"/>
  <c r="AV19" i="18" s="1"/>
  <c r="CD19" i="18" s="1"/>
  <c r="BX19" i="18"/>
  <c r="AU19" i="18" a="1"/>
  <c r="AU19" i="18" s="1"/>
  <c r="CC19" i="18" s="1"/>
  <c r="AR21" i="18" a="1"/>
  <c r="AR21" i="18" s="1"/>
  <c r="BX21" i="18"/>
  <c r="AT21" i="18" a="1"/>
  <c r="AT21" i="18" s="1"/>
  <c r="AW21" i="18" a="1"/>
  <c r="AW21" i="18" s="1"/>
  <c r="CE21" i="18" s="1"/>
  <c r="AU21" i="18" a="1"/>
  <c r="AU21" i="18" s="1"/>
  <c r="CC21" i="18" s="1"/>
  <c r="AV21" i="18" a="1"/>
  <c r="AV21" i="18" s="1"/>
  <c r="CD21" i="18" s="1"/>
  <c r="BX54" i="18"/>
  <c r="AV54" i="18" a="1"/>
  <c r="AV54" i="18" s="1"/>
  <c r="CD54" i="18" s="1"/>
  <c r="AU54" i="18" a="1"/>
  <c r="AU54" i="18" s="1"/>
  <c r="CC54" i="18" s="1"/>
  <c r="AR54" i="18" a="1"/>
  <c r="AR54" i="18" s="1"/>
  <c r="AW54" i="18" a="1"/>
  <c r="AW54" i="18" s="1"/>
  <c r="CE54" i="18" s="1"/>
  <c r="AT54" i="18" a="1"/>
  <c r="AT54" i="18" s="1"/>
  <c r="AW27" i="18" a="1"/>
  <c r="AW27" i="18" s="1"/>
  <c r="CE27" i="18" s="1"/>
  <c r="AV27" i="18" a="1"/>
  <c r="AV27" i="18" s="1"/>
  <c r="CD27" i="18" s="1"/>
  <c r="BX27" i="18"/>
  <c r="AU27" i="18" a="1"/>
  <c r="AU27" i="18" s="1"/>
  <c r="CC27" i="18" s="1"/>
  <c r="AR27" i="18" a="1"/>
  <c r="AR27" i="18" s="1"/>
  <c r="AT27" i="18" a="1"/>
  <c r="AT27" i="18" s="1"/>
  <c r="AU12" i="18" a="1"/>
  <c r="AU12" i="18" s="1"/>
  <c r="CC12" i="18" s="1"/>
  <c r="AR12" i="18" a="1"/>
  <c r="AR12" i="18" s="1"/>
  <c r="AW12" i="18" a="1"/>
  <c r="AW12" i="18" s="1"/>
  <c r="CE12" i="18" s="1"/>
  <c r="AV12" i="18" a="1"/>
  <c r="AV12" i="18" s="1"/>
  <c r="CD12" i="18" s="1"/>
  <c r="AT12" i="18" a="1"/>
  <c r="AT12" i="18" s="1"/>
  <c r="BX12" i="18"/>
  <c r="AZ10" i="13" a="1"/>
  <c r="AZ10" i="13" s="1"/>
  <c r="AX10" i="13" a="1"/>
  <c r="AX10" i="13" s="1"/>
  <c r="AW10" i="13" a="1"/>
  <c r="AW10" i="13" s="1"/>
  <c r="AY10" i="13" a="1"/>
  <c r="AY10" i="13" s="1"/>
  <c r="AZ30" i="13" a="1"/>
  <c r="AZ30" i="13" s="1"/>
  <c r="AY30" i="13" a="1"/>
  <c r="AY30" i="13" s="1"/>
  <c r="AX30" i="13" a="1"/>
  <c r="AX30" i="13" s="1"/>
  <c r="AW30" i="13" a="1"/>
  <c r="AW30" i="13" s="1"/>
  <c r="AZ45" i="13" a="1"/>
  <c r="AZ45" i="13" s="1"/>
  <c r="AW45" i="13" a="1"/>
  <c r="AW45" i="13" s="1"/>
  <c r="AY45" i="13" a="1"/>
  <c r="AY45" i="13" s="1"/>
  <c r="AX45" i="13" a="1"/>
  <c r="AX45" i="13" s="1"/>
  <c r="AX61" i="13" a="1"/>
  <c r="AX61" i="13" s="1"/>
  <c r="AW61" i="13" a="1"/>
  <c r="AW61" i="13" s="1"/>
  <c r="AZ61" i="13" a="1"/>
  <c r="AZ61" i="13" s="1"/>
  <c r="AY61" i="13" a="1"/>
  <c r="AY61" i="13" s="1"/>
  <c r="AY17" i="13" a="1"/>
  <c r="AY17" i="13" s="1"/>
  <c r="AX17" i="13" a="1"/>
  <c r="AX17" i="13" s="1"/>
  <c r="AW17" i="13" a="1"/>
  <c r="AW17" i="13" s="1"/>
  <c r="AZ17" i="13" a="1"/>
  <c r="AZ17" i="13" s="1"/>
  <c r="AX24" i="13" a="1"/>
  <c r="AX24" i="13" s="1"/>
  <c r="AZ24" i="13" a="1"/>
  <c r="AZ24" i="13" s="1"/>
  <c r="AY24" i="13" a="1"/>
  <c r="AY24" i="13" s="1"/>
  <c r="AW24" i="13" a="1"/>
  <c r="AW24" i="13" s="1"/>
  <c r="AZ13" i="13" a="1"/>
  <c r="AZ13" i="13" s="1"/>
  <c r="AY13" i="13" a="1"/>
  <c r="AY13" i="13" s="1"/>
  <c r="AW13" i="13" a="1"/>
  <c r="AW13" i="13" s="1"/>
  <c r="AX13" i="13" a="1"/>
  <c r="AX13" i="13" s="1"/>
  <c r="AY21" i="13" a="1"/>
  <c r="AY21" i="13" s="1"/>
  <c r="AX21" i="13" a="1"/>
  <c r="AX21" i="13" s="1"/>
  <c r="AW21" i="13" a="1"/>
  <c r="AW21" i="13" s="1"/>
  <c r="AZ21" i="13" a="1"/>
  <c r="AZ21" i="13" s="1"/>
  <c r="AZ52" i="13" a="1"/>
  <c r="AZ52" i="13" s="1"/>
  <c r="AX52" i="13" a="1"/>
  <c r="AX52" i="13" s="1"/>
  <c r="AW52" i="13" a="1"/>
  <c r="AW52" i="13" s="1"/>
  <c r="AY52" i="13" a="1"/>
  <c r="AY52" i="13" s="1"/>
  <c r="BX14" i="18"/>
  <c r="AV14" i="18" a="1"/>
  <c r="AV14" i="18" s="1"/>
  <c r="CD14" i="18" s="1"/>
  <c r="AU14" i="18" a="1"/>
  <c r="AU14" i="18" s="1"/>
  <c r="CC14" i="18" s="1"/>
  <c r="AR14" i="18" a="1"/>
  <c r="AR14" i="18" s="1"/>
  <c r="AT14" i="18" a="1"/>
  <c r="AT14" i="18" s="1"/>
  <c r="AW14" i="18" a="1"/>
  <c r="AW14" i="18" s="1"/>
  <c r="CE14" i="18" s="1"/>
  <c r="AX11" i="13" a="1"/>
  <c r="AX11" i="13" s="1"/>
  <c r="AW11" i="13" a="1"/>
  <c r="AW11" i="13" s="1"/>
  <c r="AY11" i="13" a="1"/>
  <c r="AY11" i="13" s="1"/>
  <c r="AZ11" i="13" a="1"/>
  <c r="AZ11" i="13" s="1"/>
  <c r="AV60" i="18" a="1"/>
  <c r="AV60" i="18" s="1"/>
  <c r="CD60" i="18" s="1"/>
  <c r="AW60" i="18" a="1"/>
  <c r="AW60" i="18" s="1"/>
  <c r="CE60" i="18" s="1"/>
  <c r="AR60" i="18" a="1"/>
  <c r="AR60" i="18" s="1"/>
  <c r="BX60" i="18"/>
  <c r="AU60" i="18" a="1"/>
  <c r="AU60" i="18" s="1"/>
  <c r="CC60" i="18" s="1"/>
  <c r="AT60" i="18" a="1"/>
  <c r="AT60" i="18" s="1"/>
  <c r="AZ10" i="18"/>
  <c r="AZ11" i="18" s="1"/>
  <c r="AZ12" i="18" s="1"/>
  <c r="AZ13" i="18" s="1"/>
  <c r="AZ14" i="18" s="1"/>
  <c r="AZ15" i="18" s="1"/>
  <c r="AZ16" i="18" s="1"/>
  <c r="AZ17" i="18" s="1"/>
  <c r="AZ18" i="18" s="1"/>
  <c r="AZ19" i="18" s="1"/>
  <c r="AZ20" i="18" s="1"/>
  <c r="AZ21" i="18" s="1"/>
  <c r="AZ22" i="18" s="1"/>
  <c r="AZ23" i="18" s="1"/>
  <c r="AZ24" i="18" s="1"/>
  <c r="AZ25" i="18" s="1"/>
  <c r="AZ26" i="18" s="1"/>
  <c r="AZ27" i="18" s="1"/>
  <c r="AZ28" i="18" s="1"/>
  <c r="AZ29" i="18" s="1"/>
  <c r="AZ30" i="18" s="1"/>
  <c r="AZ31" i="18" s="1"/>
  <c r="AZ32" i="18" s="1"/>
  <c r="AZ33" i="18" s="1"/>
  <c r="AZ34" i="18" s="1"/>
  <c r="AZ35" i="18" s="1"/>
  <c r="AZ36" i="18" s="1"/>
  <c r="AZ37" i="18" s="1"/>
  <c r="AZ38" i="18" s="1"/>
  <c r="AZ39" i="18" s="1"/>
  <c r="AZ40" i="18" s="1"/>
  <c r="AZ41" i="18" s="1"/>
  <c r="AZ42" i="18" s="1"/>
  <c r="AZ43" i="18" s="1"/>
  <c r="AZ44" i="18" s="1"/>
  <c r="AZ45" i="18" s="1"/>
  <c r="AZ46" i="18" s="1"/>
  <c r="AZ47" i="18" s="1"/>
  <c r="AZ48" i="18" s="1"/>
  <c r="AZ49" i="18" s="1"/>
  <c r="AZ50" i="18" s="1"/>
  <c r="AZ51" i="18" s="1"/>
  <c r="AZ52" i="18" s="1"/>
  <c r="AZ53" i="18" s="1"/>
  <c r="AZ54" i="18" s="1"/>
  <c r="AZ55" i="18" s="1"/>
  <c r="AZ56" i="18" s="1"/>
  <c r="AZ57" i="18" s="1"/>
  <c r="AZ58" i="18" s="1"/>
  <c r="AZ59" i="18" s="1"/>
  <c r="AZ60" i="18" s="1"/>
  <c r="AZ61" i="18" s="1"/>
  <c r="AZ62" i="18" s="1"/>
  <c r="AZ63" i="18" s="1"/>
  <c r="AZ64" i="18" s="1"/>
  <c r="AV44" i="18" a="1"/>
  <c r="AV44" i="18" s="1"/>
  <c r="CD44" i="18" s="1"/>
  <c r="BX44" i="18"/>
  <c r="AR44" i="18" a="1"/>
  <c r="AR44" i="18" s="1"/>
  <c r="AT44" i="18" a="1"/>
  <c r="AT44" i="18" s="1"/>
  <c r="AU44" i="18" a="1"/>
  <c r="AU44" i="18" s="1"/>
  <c r="CC44" i="18" s="1"/>
  <c r="AW44" i="18" a="1"/>
  <c r="AW44" i="18" s="1"/>
  <c r="CE44" i="18" s="1"/>
  <c r="AW56" i="18" a="1"/>
  <c r="AW56" i="18" s="1"/>
  <c r="CE56" i="18" s="1"/>
  <c r="AV56" i="18" a="1"/>
  <c r="AV56" i="18" s="1"/>
  <c r="CD56" i="18" s="1"/>
  <c r="AR56" i="18" a="1"/>
  <c r="AR56" i="18" s="1"/>
  <c r="BX56" i="18"/>
  <c r="AT56" i="18" a="1"/>
  <c r="AT56" i="18" s="1"/>
  <c r="AU56" i="18" a="1"/>
  <c r="AU56" i="18" s="1"/>
  <c r="CC56" i="18" s="1"/>
  <c r="AX68" i="18" a="1"/>
  <c r="AX68" i="18" s="1"/>
  <c r="AQ67" i="18" a="1"/>
  <c r="AQ67" i="18" s="1"/>
  <c r="AX66" i="18" a="1"/>
  <c r="AX66" i="18" s="1"/>
  <c r="AQ66" i="18" a="1"/>
  <c r="AQ66" i="18" s="1"/>
  <c r="AQ68" i="18" a="1"/>
  <c r="AQ68" i="18" s="1"/>
  <c r="AX67" i="18" a="1"/>
  <c r="AX67" i="18" s="1"/>
  <c r="AY66" i="18" a="1"/>
  <c r="AY66" i="18" s="1"/>
  <c r="AZ66" i="18" s="1"/>
  <c r="AX53" i="13" a="1"/>
  <c r="AX53" i="13" s="1"/>
  <c r="AZ53" i="13" a="1"/>
  <c r="AZ53" i="13" s="1"/>
  <c r="AY53" i="13" a="1"/>
  <c r="AY53" i="13" s="1"/>
  <c r="AW53" i="13" a="1"/>
  <c r="AW53" i="13" s="1"/>
  <c r="AX32" i="13" a="1"/>
  <c r="AX32" i="13" s="1"/>
  <c r="AW32" i="13" a="1"/>
  <c r="AW32" i="13" s="1"/>
  <c r="AY32" i="13" a="1"/>
  <c r="AY32" i="13" s="1"/>
  <c r="AZ32" i="13" a="1"/>
  <c r="AZ32" i="13" s="1"/>
  <c r="AZ20" i="13" a="1"/>
  <c r="AZ20" i="13" s="1"/>
  <c r="AX20" i="13" a="1"/>
  <c r="AX20" i="13" s="1"/>
  <c r="AW20" i="13" a="1"/>
  <c r="AW20" i="13" s="1"/>
  <c r="AY20" i="13" a="1"/>
  <c r="AY20" i="13" s="1"/>
  <c r="AY43" i="13" a="1"/>
  <c r="AY43" i="13" s="1"/>
  <c r="AZ43" i="13" a="1"/>
  <c r="AZ43" i="13" s="1"/>
  <c r="AW43" i="13" a="1"/>
  <c r="AW43" i="13" s="1"/>
  <c r="AX43" i="13" a="1"/>
  <c r="AX43" i="13" s="1"/>
  <c r="AW40" i="13" a="1"/>
  <c r="AW40" i="13" s="1"/>
  <c r="AX40" i="13" a="1"/>
  <c r="AX40" i="13" s="1"/>
  <c r="AY40" i="13" a="1"/>
  <c r="AY40" i="13" s="1"/>
  <c r="AZ40" i="13" a="1"/>
  <c r="AZ40" i="13" s="1"/>
  <c r="AY57" i="13" a="1"/>
  <c r="AY57" i="13" s="1"/>
  <c r="AX57" i="13" a="1"/>
  <c r="AX57" i="13" s="1"/>
  <c r="AW57" i="13" a="1"/>
  <c r="AW57" i="13" s="1"/>
  <c r="AZ57" i="13" a="1"/>
  <c r="AZ57" i="13" s="1"/>
  <c r="AW22" i="13" a="1"/>
  <c r="AW22" i="13" s="1"/>
  <c r="AY22" i="13" a="1"/>
  <c r="AY22" i="13" s="1"/>
  <c r="AZ22" i="13" a="1"/>
  <c r="AZ22" i="13" s="1"/>
  <c r="AX22" i="13" a="1"/>
  <c r="AX22" i="13" s="1"/>
  <c r="AZ64" i="13" a="1"/>
  <c r="AZ64" i="13" s="1"/>
  <c r="AX64" i="13" a="1"/>
  <c r="AX64" i="13" s="1"/>
  <c r="AY64" i="13" a="1"/>
  <c r="AY64" i="13" s="1"/>
  <c r="AW64" i="13" a="1"/>
  <c r="AW64" i="13" s="1"/>
  <c r="AU10" i="13"/>
  <c r="AU11" i="13" s="1"/>
  <c r="AU12" i="13" s="1"/>
  <c r="AU13" i="13" s="1"/>
  <c r="AU14" i="13" s="1"/>
  <c r="AU15" i="13" s="1"/>
  <c r="AU16" i="13" s="1"/>
  <c r="AU17" i="13" s="1"/>
  <c r="AU18" i="13" s="1"/>
  <c r="AU19" i="13" s="1"/>
  <c r="AU20" i="13" s="1"/>
  <c r="AU21" i="13" s="1"/>
  <c r="AU22" i="13" s="1"/>
  <c r="AU23" i="13" s="1"/>
  <c r="AU24" i="13" s="1"/>
  <c r="AU25" i="13" s="1"/>
  <c r="AU26" i="13" s="1"/>
  <c r="AU27" i="13" s="1"/>
  <c r="AU28" i="13" s="1"/>
  <c r="AU29" i="13" s="1"/>
  <c r="AU30" i="13" s="1"/>
  <c r="AU31" i="13" s="1"/>
  <c r="AU32" i="13" s="1"/>
  <c r="AU33" i="13" s="1"/>
  <c r="AU34" i="13" s="1"/>
  <c r="AU35" i="13" s="1"/>
  <c r="AU36" i="13" s="1"/>
  <c r="AU37" i="13" s="1"/>
  <c r="AU38" i="13" s="1"/>
  <c r="AU39" i="13" s="1"/>
  <c r="AU40" i="13" s="1"/>
  <c r="AU41" i="13" s="1"/>
  <c r="AU42" i="13" s="1"/>
  <c r="AU43" i="13" s="1"/>
  <c r="AU44" i="13" s="1"/>
  <c r="AU45" i="13" s="1"/>
  <c r="AU46" i="13" s="1"/>
  <c r="AU47" i="13" s="1"/>
  <c r="AU48" i="13" s="1"/>
  <c r="AU49" i="13" s="1"/>
  <c r="AU50" i="13" s="1"/>
  <c r="AU51" i="13" s="1"/>
  <c r="AU52" i="13" s="1"/>
  <c r="AU53" i="13" s="1"/>
  <c r="AU54" i="13" s="1"/>
  <c r="AU55" i="13" s="1"/>
  <c r="AU56" i="13" s="1"/>
  <c r="AU57" i="13" s="1"/>
  <c r="AU58" i="13" s="1"/>
  <c r="AU59" i="13" s="1"/>
  <c r="AU60" i="13" s="1"/>
  <c r="AU61" i="13" s="1"/>
  <c r="AU62" i="13" s="1"/>
  <c r="AU63" i="13" s="1"/>
  <c r="AU64" i="13" s="1"/>
  <c r="AY51" i="13" a="1"/>
  <c r="AY51" i="13" s="1"/>
  <c r="AW51" i="13" a="1"/>
  <c r="AW51" i="13" s="1"/>
  <c r="AX51" i="13" a="1"/>
  <c r="AX51" i="13" s="1"/>
  <c r="AZ51" i="13" a="1"/>
  <c r="AZ51" i="13" s="1"/>
  <c r="BX36" i="18"/>
  <c r="AW36" i="18" a="1"/>
  <c r="AW36" i="18" s="1"/>
  <c r="CE36" i="18" s="1"/>
  <c r="AT36" i="18" a="1"/>
  <c r="AT36" i="18" s="1"/>
  <c r="AR36" i="18" a="1"/>
  <c r="AR36" i="18" s="1"/>
  <c r="AV36" i="18" a="1"/>
  <c r="AV36" i="18" s="1"/>
  <c r="CD36" i="18" s="1"/>
  <c r="AU36" i="18" a="1"/>
  <c r="AU36" i="18" s="1"/>
  <c r="CC36" i="18" s="1"/>
  <c r="AT26" i="18" a="1"/>
  <c r="AT26" i="18" s="1"/>
  <c r="AU26" i="18" a="1"/>
  <c r="AU26" i="18" s="1"/>
  <c r="CC26" i="18" s="1"/>
  <c r="BX26" i="18"/>
  <c r="AW26" i="18" a="1"/>
  <c r="AW26" i="18" s="1"/>
  <c r="CE26" i="18" s="1"/>
  <c r="AR26" i="18" a="1"/>
  <c r="AR26" i="18" s="1"/>
  <c r="AV26" i="18" a="1"/>
  <c r="AV26" i="18" s="1"/>
  <c r="CD26" i="18" s="1"/>
  <c r="AR38" i="18" a="1"/>
  <c r="AR38" i="18" s="1"/>
  <c r="BX38" i="18"/>
  <c r="AV38" i="18" a="1"/>
  <c r="AV38" i="18" s="1"/>
  <c r="CD38" i="18" s="1"/>
  <c r="AW38" i="18" a="1"/>
  <c r="AW38" i="18" s="1"/>
  <c r="CE38" i="18" s="1"/>
  <c r="AU38" i="18" a="1"/>
  <c r="AU38" i="18" s="1"/>
  <c r="CC38" i="18" s="1"/>
  <c r="AT38" i="18" a="1"/>
  <c r="AT38" i="18" s="1"/>
  <c r="AT17" i="18" a="1"/>
  <c r="AT17" i="18" s="1"/>
  <c r="AV17" i="18" a="1"/>
  <c r="AV17" i="18" s="1"/>
  <c r="CD17" i="18" s="1"/>
  <c r="BX17" i="18"/>
  <c r="AR17" i="18" a="1"/>
  <c r="AR17" i="18" s="1"/>
  <c r="AU17" i="18" a="1"/>
  <c r="AU17" i="18" s="1"/>
  <c r="CC17" i="18" s="1"/>
  <c r="AW17" i="18" a="1"/>
  <c r="AW17" i="18" s="1"/>
  <c r="CE17" i="18" s="1"/>
  <c r="AV34" i="18" a="1"/>
  <c r="AV34" i="18" s="1"/>
  <c r="CD34" i="18" s="1"/>
  <c r="AR34" i="18" a="1"/>
  <c r="AR34" i="18" s="1"/>
  <c r="BX34" i="18"/>
  <c r="AT34" i="18" a="1"/>
  <c r="AT34" i="18" s="1"/>
  <c r="AW34" i="18" a="1"/>
  <c r="AW34" i="18" s="1"/>
  <c r="CE34" i="18" s="1"/>
  <c r="AU34" i="18" a="1"/>
  <c r="AU34" i="18" s="1"/>
  <c r="CC34" i="18" s="1"/>
  <c r="AT24" i="18" a="1"/>
  <c r="AT24" i="18" s="1"/>
  <c r="AU24" i="18" a="1"/>
  <c r="AU24" i="18" s="1"/>
  <c r="CC24" i="18" s="1"/>
  <c r="AW24" i="18" a="1"/>
  <c r="AW24" i="18" s="1"/>
  <c r="CE24" i="18" s="1"/>
  <c r="AR24" i="18" a="1"/>
  <c r="AR24" i="18" s="1"/>
  <c r="AV24" i="18" a="1"/>
  <c r="AV24" i="18" s="1"/>
  <c r="CD24" i="18" s="1"/>
  <c r="BX24" i="18"/>
  <c r="AT66" i="13" a="1"/>
  <c r="AT66" i="13" s="1"/>
  <c r="AU66" i="13" s="1"/>
  <c r="V67" i="18"/>
  <c r="AY67" i="18" s="1" a="1"/>
  <c r="AY67" i="18" s="1"/>
  <c r="V68" i="18"/>
  <c r="AY68" i="18" s="1" a="1"/>
  <c r="AY68" i="18" s="1"/>
  <c r="AX16" i="13" a="1"/>
  <c r="AX16" i="13" s="1"/>
  <c r="AZ16" i="13" a="1"/>
  <c r="AZ16" i="13" s="1"/>
  <c r="AW16" i="13" a="1"/>
  <c r="AW16" i="13" s="1"/>
  <c r="AY16" i="13" a="1"/>
  <c r="AY16" i="13" s="1"/>
  <c r="AX48" i="13" a="1"/>
  <c r="AX48" i="13" s="1"/>
  <c r="AY48" i="13" a="1"/>
  <c r="AY48" i="13" s="1"/>
  <c r="AZ48" i="13" a="1"/>
  <c r="AZ48" i="13" s="1"/>
  <c r="AW48" i="13" a="1"/>
  <c r="AW48" i="13" s="1"/>
  <c r="AW37" i="13" a="1"/>
  <c r="AW37" i="13" s="1"/>
  <c r="AX37" i="13" a="1"/>
  <c r="AX37" i="13" s="1"/>
  <c r="AZ37" i="13" a="1"/>
  <c r="AZ37" i="13" s="1"/>
  <c r="AY37" i="13" a="1"/>
  <c r="AY37" i="13" s="1"/>
  <c r="AX28" i="13" a="1"/>
  <c r="AX28" i="13" s="1"/>
  <c r="AY28" i="13" a="1"/>
  <c r="AY28" i="13" s="1"/>
  <c r="AZ28" i="13" a="1"/>
  <c r="AZ28" i="13" s="1"/>
  <c r="AW28" i="13" a="1"/>
  <c r="AW28" i="13" s="1"/>
  <c r="AW18" i="13" a="1"/>
  <c r="AW18" i="13" s="1"/>
  <c r="AY18" i="13" a="1"/>
  <c r="AY18" i="13" s="1"/>
  <c r="AZ18" i="13" a="1"/>
  <c r="AZ18" i="13" s="1"/>
  <c r="AX18" i="13" a="1"/>
  <c r="AX18" i="13" s="1"/>
  <c r="AZ55" i="13" a="1"/>
  <c r="AZ55" i="13" s="1"/>
  <c r="AW55" i="13" a="1"/>
  <c r="AW55" i="13" s="1"/>
  <c r="AY55" i="13" a="1"/>
  <c r="AY55" i="13" s="1"/>
  <c r="AX55" i="13" a="1"/>
  <c r="AX55" i="13" s="1"/>
  <c r="AX12" i="13" a="1"/>
  <c r="AX12" i="13" s="1"/>
  <c r="AY12" i="13" a="1"/>
  <c r="AY12" i="13" s="1"/>
  <c r="AW12" i="13" a="1"/>
  <c r="AW12" i="13" s="1"/>
  <c r="AZ12" i="13" a="1"/>
  <c r="AZ12" i="13" s="1"/>
  <c r="AX31" i="13" a="1"/>
  <c r="AX31" i="13" s="1"/>
  <c r="AZ31" i="13" a="1"/>
  <c r="AZ31" i="13" s="1"/>
  <c r="AW31" i="13" a="1"/>
  <c r="AW31" i="13" s="1"/>
  <c r="AY31" i="13" a="1"/>
  <c r="AY31" i="13" s="1"/>
  <c r="AZ36" i="13" a="1"/>
  <c r="AZ36" i="13" s="1"/>
  <c r="AW36" i="13" a="1"/>
  <c r="AW36" i="13" s="1"/>
  <c r="AX36" i="13" a="1"/>
  <c r="AX36" i="13" s="1"/>
  <c r="AY36" i="13" a="1"/>
  <c r="AY36" i="13" s="1"/>
  <c r="AX62" i="13" a="1"/>
  <c r="AX62" i="13" s="1"/>
  <c r="AY62" i="13" a="1"/>
  <c r="AY62" i="13" s="1"/>
  <c r="AZ62" i="13" a="1"/>
  <c r="AZ62" i="13" s="1"/>
  <c r="AW62" i="13" a="1"/>
  <c r="AW62" i="13" s="1"/>
  <c r="AT58" i="18" a="1"/>
  <c r="AT58" i="18" s="1"/>
  <c r="BX58" i="18"/>
  <c r="AU58" i="18" a="1"/>
  <c r="AU58" i="18" s="1"/>
  <c r="CC58" i="18" s="1"/>
  <c r="AV58" i="18" a="1"/>
  <c r="AV58" i="18" s="1"/>
  <c r="CD58" i="18" s="1"/>
  <c r="AW58" i="18" a="1"/>
  <c r="AW58" i="18" s="1"/>
  <c r="CE58" i="18" s="1"/>
  <c r="AR58" i="18" a="1"/>
  <c r="AR58" i="18" s="1"/>
  <c r="AT49" i="18" a="1"/>
  <c r="AT49" i="18" s="1"/>
  <c r="AU49" i="18" a="1"/>
  <c r="AU49" i="18" s="1"/>
  <c r="CC49" i="18" s="1"/>
  <c r="AW49" i="18" a="1"/>
  <c r="AW49" i="18" s="1"/>
  <c r="CE49" i="18" s="1"/>
  <c r="AR49" i="18" a="1"/>
  <c r="AR49" i="18" s="1"/>
  <c r="AV49" i="18" a="1"/>
  <c r="AV49" i="18" s="1"/>
  <c r="CD49" i="18" s="1"/>
  <c r="BX49" i="18"/>
  <c r="BX63" i="18"/>
  <c r="AT63" i="18" a="1"/>
  <c r="AT63" i="18" s="1"/>
  <c r="AW63" i="18" a="1"/>
  <c r="AW63" i="18" s="1"/>
  <c r="CE63" i="18" s="1"/>
  <c r="AV63" i="18" a="1"/>
  <c r="AV63" i="18" s="1"/>
  <c r="CD63" i="18" s="1"/>
  <c r="AR63" i="18" a="1"/>
  <c r="AR63" i="18" s="1"/>
  <c r="AU63" i="18" a="1"/>
  <c r="AU63" i="18" s="1"/>
  <c r="CC63" i="18" s="1"/>
  <c r="BX18" i="18"/>
  <c r="AU18" i="18" a="1"/>
  <c r="AU18" i="18" s="1"/>
  <c r="CC18" i="18" s="1"/>
  <c r="AV18" i="18" a="1"/>
  <c r="AV18" i="18" s="1"/>
  <c r="CD18" i="18" s="1"/>
  <c r="AW18" i="18" a="1"/>
  <c r="AW18" i="18" s="1"/>
  <c r="CE18" i="18" s="1"/>
  <c r="AR18" i="18" a="1"/>
  <c r="AR18" i="18" s="1"/>
  <c r="AT18" i="18" a="1"/>
  <c r="AT18" i="18" s="1"/>
  <c r="BX15" i="18"/>
  <c r="AW15" i="18" a="1"/>
  <c r="AW15" i="18" s="1"/>
  <c r="CE15" i="18" s="1"/>
  <c r="AT15" i="18" a="1"/>
  <c r="AT15" i="18" s="1"/>
  <c r="AR15" i="18" a="1"/>
  <c r="AR15" i="18" s="1"/>
  <c r="AU15" i="18" a="1"/>
  <c r="AU15" i="18" s="1"/>
  <c r="CC15" i="18" s="1"/>
  <c r="AV15" i="18" a="1"/>
  <c r="AV15" i="18" s="1"/>
  <c r="CD15" i="18" s="1"/>
  <c r="AW10" i="18" a="1"/>
  <c r="AW10" i="18" s="1"/>
  <c r="CE10" i="18" s="1"/>
  <c r="AV10" i="18" a="1"/>
  <c r="AV10" i="18" s="1"/>
  <c r="CD10" i="18" s="1"/>
  <c r="AU10" i="18" a="1"/>
  <c r="AU10" i="18" s="1"/>
  <c r="CC10" i="18" s="1"/>
  <c r="AT10" i="18" a="1"/>
  <c r="AT10" i="18" s="1"/>
  <c r="AR10" i="18" a="1"/>
  <c r="AR10" i="18" s="1"/>
  <c r="BX10" i="18"/>
  <c r="AX33" i="13" a="1"/>
  <c r="AX33" i="13" s="1"/>
  <c r="AZ33" i="13" a="1"/>
  <c r="AZ33" i="13" s="1"/>
  <c r="AY33" i="13" a="1"/>
  <c r="AY33" i="13" s="1"/>
  <c r="AW33" i="13" a="1"/>
  <c r="AW33" i="13" s="1"/>
  <c r="AX19" i="13" a="1"/>
  <c r="AX19" i="13" s="1"/>
  <c r="AY19" i="13" a="1"/>
  <c r="AY19" i="13" s="1"/>
  <c r="AZ19" i="13" a="1"/>
  <c r="AZ19" i="13" s="1"/>
  <c r="AW19" i="13" a="1"/>
  <c r="AW19" i="13" s="1"/>
  <c r="AX26" i="13" a="1"/>
  <c r="AX26" i="13" s="1"/>
  <c r="AW26" i="13" a="1"/>
  <c r="AW26" i="13" s="1"/>
  <c r="AZ26" i="13" a="1"/>
  <c r="AZ26" i="13" s="1"/>
  <c r="AY26" i="13" a="1"/>
  <c r="AY26" i="13" s="1"/>
  <c r="AW9" i="13" a="1"/>
  <c r="AW9" i="13" s="1"/>
  <c r="AZ9" i="13" a="1"/>
  <c r="AZ9" i="13" s="1"/>
  <c r="AX9" i="13" a="1"/>
  <c r="AX9" i="13" s="1"/>
  <c r="AY9" i="13" a="1"/>
  <c r="AY9" i="13" s="1"/>
  <c r="AX47" i="13" a="1"/>
  <c r="AX47" i="13" s="1"/>
  <c r="AY47" i="13" a="1"/>
  <c r="AY47" i="13" s="1"/>
  <c r="AZ47" i="13" a="1"/>
  <c r="AZ47" i="13" s="1"/>
  <c r="AW47" i="13" a="1"/>
  <c r="AW47" i="13" s="1"/>
  <c r="AV32" i="18" a="1"/>
  <c r="AV32" i="18" s="1"/>
  <c r="CD32" i="18" s="1"/>
  <c r="AW32" i="18" a="1"/>
  <c r="AW32" i="18" s="1"/>
  <c r="CE32" i="18" s="1"/>
  <c r="BX32" i="18"/>
  <c r="AR32" i="18" a="1"/>
  <c r="AR32" i="18" s="1"/>
  <c r="AT32" i="18" a="1"/>
  <c r="AT32" i="18" s="1"/>
  <c r="AU32" i="18" a="1"/>
  <c r="AU32" i="18" s="1"/>
  <c r="CC32" i="18" s="1"/>
  <c r="BX23" i="18"/>
  <c r="AT23" i="18" a="1"/>
  <c r="AT23" i="18" s="1"/>
  <c r="AV23" i="18" a="1"/>
  <c r="AV23" i="18" s="1"/>
  <c r="CD23" i="18" s="1"/>
  <c r="AU23" i="18" a="1"/>
  <c r="AU23" i="18" s="1"/>
  <c r="CC23" i="18" s="1"/>
  <c r="AR23" i="18" a="1"/>
  <c r="AR23" i="18" s="1"/>
  <c r="AW23" i="18" a="1"/>
  <c r="AW23" i="18" s="1"/>
  <c r="CE23" i="18" s="1"/>
  <c r="AX35" i="13" a="1"/>
  <c r="AX35" i="13" s="1"/>
  <c r="AZ35" i="13" a="1"/>
  <c r="AZ35" i="13" s="1"/>
  <c r="AY35" i="13" a="1"/>
  <c r="AY35" i="13" s="1"/>
  <c r="AW35" i="13" a="1"/>
  <c r="AW35" i="13" s="1"/>
  <c r="AT53" i="18" a="1"/>
  <c r="AT53" i="18" s="1"/>
  <c r="AU53" i="18" a="1"/>
  <c r="AU53" i="18" s="1"/>
  <c r="CC53" i="18" s="1"/>
  <c r="AW53" i="18" a="1"/>
  <c r="AW53" i="18" s="1"/>
  <c r="CE53" i="18" s="1"/>
  <c r="AR53" i="18" a="1"/>
  <c r="AR53" i="18" s="1"/>
  <c r="AV53" i="18" a="1"/>
  <c r="AV53" i="18" s="1"/>
  <c r="CD53" i="18" s="1"/>
  <c r="BX53" i="18"/>
  <c r="BX47" i="18"/>
  <c r="AR47" i="18" a="1"/>
  <c r="AR47" i="18" s="1"/>
  <c r="AT47" i="18" a="1"/>
  <c r="AT47" i="18" s="1"/>
  <c r="AU47" i="18" a="1"/>
  <c r="AU47" i="18" s="1"/>
  <c r="CC47" i="18" s="1"/>
  <c r="AW47" i="18" a="1"/>
  <c r="AW47" i="18" s="1"/>
  <c r="CE47" i="18" s="1"/>
  <c r="AV47" i="18" a="1"/>
  <c r="AV47" i="18" s="1"/>
  <c r="CD47" i="18" s="1"/>
  <c r="AU13" i="18" a="1"/>
  <c r="AU13" i="18" s="1"/>
  <c r="CC13" i="18" s="1"/>
  <c r="AR13" i="18" a="1"/>
  <c r="AR13" i="18" s="1"/>
  <c r="BX13" i="18"/>
  <c r="AT13" i="18" a="1"/>
  <c r="AT13" i="18" s="1"/>
  <c r="AV13" i="18" a="1"/>
  <c r="AV13" i="18" s="1"/>
  <c r="CD13" i="18" s="1"/>
  <c r="AW13" i="18" a="1"/>
  <c r="AW13" i="18" s="1"/>
  <c r="CE13" i="18" s="1"/>
  <c r="AR64" i="18" a="1"/>
  <c r="AR64" i="18" s="1"/>
  <c r="AT64" i="18" a="1"/>
  <c r="AT64" i="18" s="1"/>
  <c r="BX64" i="18"/>
  <c r="AV64" i="18" a="1"/>
  <c r="AV64" i="18" s="1"/>
  <c r="CD64" i="18" s="1"/>
  <c r="AW64" i="18" a="1"/>
  <c r="AW64" i="18" s="1"/>
  <c r="CE64" i="18" s="1"/>
  <c r="AU64" i="18" a="1"/>
  <c r="AU64" i="18" s="1"/>
  <c r="CC64" i="18" s="1"/>
  <c r="AT20" i="18" a="1"/>
  <c r="AT20" i="18" s="1"/>
  <c r="AW20" i="18" a="1"/>
  <c r="AW20" i="18" s="1"/>
  <c r="CE20" i="18" s="1"/>
  <c r="AV20" i="18" a="1"/>
  <c r="AV20" i="18" s="1"/>
  <c r="CD20" i="18" s="1"/>
  <c r="AU20" i="18" a="1"/>
  <c r="AU20" i="18" s="1"/>
  <c r="CC20" i="18" s="1"/>
  <c r="BX20" i="18"/>
  <c r="AR20" i="18" a="1"/>
  <c r="AR20" i="18" s="1"/>
  <c r="AU39" i="18" a="1"/>
  <c r="AU39" i="18" s="1"/>
  <c r="CC39" i="18" s="1"/>
  <c r="AR39" i="18" a="1"/>
  <c r="AR39" i="18" s="1"/>
  <c r="BX39" i="18"/>
  <c r="AW39" i="18" a="1"/>
  <c r="AW39" i="18" s="1"/>
  <c r="CE39" i="18" s="1"/>
  <c r="AT39" i="18" a="1"/>
  <c r="AT39" i="18" s="1"/>
  <c r="AV39" i="18" a="1"/>
  <c r="AV39" i="18" s="1"/>
  <c r="CD39" i="18" s="1"/>
  <c r="AQ67" i="13" a="1"/>
  <c r="AQ67" i="13" s="1"/>
  <c r="AQ68" i="13" a="1"/>
  <c r="AQ68" i="13" s="1"/>
  <c r="AQ66" i="13" a="1"/>
  <c r="AQ66" i="13" s="1"/>
  <c r="AS67" i="13" a="1"/>
  <c r="AS67" i="13" s="1"/>
  <c r="AS68" i="13" a="1"/>
  <c r="AS68" i="13" s="1"/>
  <c r="AS66" i="13" a="1"/>
  <c r="AS66" i="13" s="1"/>
  <c r="AW27" i="13" a="1"/>
  <c r="AW27" i="13" s="1"/>
  <c r="AX27" i="13" a="1"/>
  <c r="AX27" i="13" s="1"/>
  <c r="AZ27" i="13" a="1"/>
  <c r="AZ27" i="13" s="1"/>
  <c r="AY27" i="13" a="1"/>
  <c r="AY27" i="13" s="1"/>
  <c r="AZ60" i="13" a="1"/>
  <c r="AZ60" i="13" s="1"/>
  <c r="AX60" i="13" a="1"/>
  <c r="AX60" i="13" s="1"/>
  <c r="AW60" i="13" a="1"/>
  <c r="AW60" i="13" s="1"/>
  <c r="AY60" i="13" a="1"/>
  <c r="AY60" i="13" s="1"/>
  <c r="AY38" i="13" a="1"/>
  <c r="AY38" i="13" s="1"/>
  <c r="AW38" i="13" a="1"/>
  <c r="AW38" i="13" s="1"/>
  <c r="AZ38" i="13" a="1"/>
  <c r="AZ38" i="13" s="1"/>
  <c r="AX38" i="13" a="1"/>
  <c r="AX38" i="13" s="1"/>
  <c r="AW15" i="13" a="1"/>
  <c r="AW15" i="13" s="1"/>
  <c r="AY15" i="13" a="1"/>
  <c r="AY15" i="13" s="1"/>
  <c r="AZ15" i="13" a="1"/>
  <c r="AZ15" i="13" s="1"/>
  <c r="AX15" i="13" a="1"/>
  <c r="AX15" i="13" s="1"/>
  <c r="AY42" i="13" a="1"/>
  <c r="AY42" i="13" s="1"/>
  <c r="AW42" i="13" a="1"/>
  <c r="AW42" i="13" s="1"/>
  <c r="AZ42" i="13" a="1"/>
  <c r="AZ42" i="13" s="1"/>
  <c r="AX42" i="13" a="1"/>
  <c r="AX42" i="13" s="1"/>
  <c r="AZ46" i="13" a="1"/>
  <c r="AZ46" i="13" s="1"/>
  <c r="AW46" i="13" a="1"/>
  <c r="AW46" i="13" s="1"/>
  <c r="AY46" i="13" a="1"/>
  <c r="AY46" i="13" s="1"/>
  <c r="AX46" i="13" a="1"/>
  <c r="AX46" i="13" s="1"/>
  <c r="AZ29" i="13" a="1"/>
  <c r="AZ29" i="13" s="1"/>
  <c r="AX29" i="13" a="1"/>
  <c r="AX29" i="13" s="1"/>
  <c r="AW29" i="13" a="1"/>
  <c r="AW29" i="13" s="1"/>
  <c r="AY29" i="13" a="1"/>
  <c r="AY29" i="13" s="1"/>
  <c r="AW44" i="13" a="1"/>
  <c r="AW44" i="13" s="1"/>
  <c r="AX44" i="13" a="1"/>
  <c r="AX44" i="13" s="1"/>
  <c r="AZ44" i="13" a="1"/>
  <c r="AZ44" i="13" s="1"/>
  <c r="AY44" i="13" a="1"/>
  <c r="AY44" i="13" s="1"/>
  <c r="AR11" i="18" a="1"/>
  <c r="AR11" i="18" s="1"/>
  <c r="AW11" i="18" a="1"/>
  <c r="AW11" i="18" s="1"/>
  <c r="CE11" i="18" s="1"/>
  <c r="BX11" i="18"/>
  <c r="AT11" i="18" a="1"/>
  <c r="AT11" i="18" s="1"/>
  <c r="AV11" i="18" a="1"/>
  <c r="AV11" i="18" s="1"/>
  <c r="CD11" i="18" s="1"/>
  <c r="AU11" i="18" a="1"/>
  <c r="AU11" i="18" s="1"/>
  <c r="CC11" i="18" s="1"/>
  <c r="AW50" i="18" a="1"/>
  <c r="AW50" i="18" s="1"/>
  <c r="CE50" i="18" s="1"/>
  <c r="AU50" i="18" a="1"/>
  <c r="AU50" i="18" s="1"/>
  <c r="CC50" i="18" s="1"/>
  <c r="AV50" i="18" a="1"/>
  <c r="AV50" i="18" s="1"/>
  <c r="CD50" i="18" s="1"/>
  <c r="AT50" i="18" a="1"/>
  <c r="AT50" i="18" s="1"/>
  <c r="BX50" i="18"/>
  <c r="AR50" i="18" a="1"/>
  <c r="AR50" i="18" s="1"/>
  <c r="AV31" i="18" a="1"/>
  <c r="AV31" i="18" s="1"/>
  <c r="CD31" i="18" s="1"/>
  <c r="BX31" i="18"/>
  <c r="AR31" i="18" a="1"/>
  <c r="AR31" i="18" s="1"/>
  <c r="AW31" i="18" a="1"/>
  <c r="AW31" i="18" s="1"/>
  <c r="CE31" i="18" s="1"/>
  <c r="AU31" i="18" a="1"/>
  <c r="AU31" i="18" s="1"/>
  <c r="CC31" i="18" s="1"/>
  <c r="AT31" i="18" a="1"/>
  <c r="AT31" i="18" s="1"/>
  <c r="AR51" i="18" a="1"/>
  <c r="AR51" i="18" s="1"/>
  <c r="AW51" i="18" a="1"/>
  <c r="AW51" i="18" s="1"/>
  <c r="CE51" i="18" s="1"/>
  <c r="AU51" i="18" a="1"/>
  <c r="AU51" i="18" s="1"/>
  <c r="CC51" i="18" s="1"/>
  <c r="BX51" i="18"/>
  <c r="AV51" i="18" a="1"/>
  <c r="AV51" i="18" s="1"/>
  <c r="CD51" i="18" s="1"/>
  <c r="AT51" i="18" a="1"/>
  <c r="AT51" i="18" s="1"/>
  <c r="AW43" i="18" a="1"/>
  <c r="AW43" i="18" s="1"/>
  <c r="CE43" i="18" s="1"/>
  <c r="AV43" i="18" a="1"/>
  <c r="AV43" i="18" s="1"/>
  <c r="CD43" i="18" s="1"/>
  <c r="AU43" i="18" a="1"/>
  <c r="AU43" i="18" s="1"/>
  <c r="CC43" i="18" s="1"/>
  <c r="AR43" i="18" a="1"/>
  <c r="AR43" i="18" s="1"/>
  <c r="BX43" i="18"/>
  <c r="AT43" i="18" a="1"/>
  <c r="AT43" i="18" s="1"/>
  <c r="AR25" i="18" a="1"/>
  <c r="AR25" i="18" s="1"/>
  <c r="AW25" i="18" a="1"/>
  <c r="AW25" i="18" s="1"/>
  <c r="CE25" i="18" s="1"/>
  <c r="AU25" i="18" a="1"/>
  <c r="AU25" i="18" s="1"/>
  <c r="CC25" i="18" s="1"/>
  <c r="AT25" i="18" a="1"/>
  <c r="AT25" i="18" s="1"/>
  <c r="AV25" i="18" a="1"/>
  <c r="AV25" i="18" s="1"/>
  <c r="CD25" i="18" s="1"/>
  <c r="BX25" i="18"/>
  <c r="V68" i="13"/>
  <c r="AT68" i="13" s="1" a="1"/>
  <c r="AT68" i="13" s="1"/>
  <c r="V67" i="13"/>
  <c r="AT67" i="13" s="1" a="1"/>
  <c r="AT67" i="13" s="1"/>
  <c r="AY50" i="13" a="1"/>
  <c r="AY50" i="13" s="1"/>
  <c r="AZ50" i="13" a="1"/>
  <c r="AZ50" i="13" s="1"/>
  <c r="AW50" i="13" a="1"/>
  <c r="AW50" i="13" s="1"/>
  <c r="AX50" i="13" a="1"/>
  <c r="AX50" i="13" s="1"/>
  <c r="AX23" i="13" a="1"/>
  <c r="AX23" i="13" s="1"/>
  <c r="AY23" i="13" a="1"/>
  <c r="AY23" i="13" s="1"/>
  <c r="AW23" i="13" a="1"/>
  <c r="AW23" i="13" s="1"/>
  <c r="AZ23" i="13" a="1"/>
  <c r="AZ23" i="13" s="1"/>
  <c r="AS65" i="13"/>
  <c r="AZ34" i="13" a="1"/>
  <c r="AZ34" i="13" s="1"/>
  <c r="AY34" i="13" a="1"/>
  <c r="AY34" i="13" s="1"/>
  <c r="AX34" i="13" a="1"/>
  <c r="AX34" i="13" s="1"/>
  <c r="AW34" i="13" a="1"/>
  <c r="AW34" i="13" s="1"/>
  <c r="AW58" i="13" a="1"/>
  <c r="AW58" i="13" s="1"/>
  <c r="AY58" i="13" a="1"/>
  <c r="AY58" i="13" s="1"/>
  <c r="AX58" i="13" a="1"/>
  <c r="AX58" i="13" s="1"/>
  <c r="AZ58" i="13" a="1"/>
  <c r="AZ58" i="13" s="1"/>
  <c r="AZ59" i="13" a="1"/>
  <c r="AZ59" i="13" s="1"/>
  <c r="AW59" i="13" a="1"/>
  <c r="AW59" i="13" s="1"/>
  <c r="AY59" i="13" a="1"/>
  <c r="AY59" i="13" s="1"/>
  <c r="AX59" i="13" a="1"/>
  <c r="AX59" i="13" s="1"/>
  <c r="AU67" i="13" l="1"/>
  <c r="BE39" i="18"/>
  <c r="CA39" i="18" s="1"/>
  <c r="BD39" i="18"/>
  <c r="CB39" i="18" s="1"/>
  <c r="BC39" i="18"/>
  <c r="BF39" i="18"/>
  <c r="BF64" i="18"/>
  <c r="BE64" i="18"/>
  <c r="CA64" i="18" s="1"/>
  <c r="BC64" i="18"/>
  <c r="BD64" i="18"/>
  <c r="CB64" i="18" s="1"/>
  <c r="BC15" i="18"/>
  <c r="BF15" i="18"/>
  <c r="BD15" i="18"/>
  <c r="CB15" i="18" s="1"/>
  <c r="BE15" i="18"/>
  <c r="CA15" i="18" s="1"/>
  <c r="BD21" i="18"/>
  <c r="CB21" i="18" s="1"/>
  <c r="BE21" i="18"/>
  <c r="CA21" i="18" s="1"/>
  <c r="BF21" i="18"/>
  <c r="BC21" i="18"/>
  <c r="BD57" i="18"/>
  <c r="CB57" i="18" s="1"/>
  <c r="BE57" i="18"/>
  <c r="CA57" i="18" s="1"/>
  <c r="BF57" i="18"/>
  <c r="BC57" i="18"/>
  <c r="BF30" i="18"/>
  <c r="BD30" i="18"/>
  <c r="CB30" i="18" s="1"/>
  <c r="BC30" i="18"/>
  <c r="BE30" i="18"/>
  <c r="CA30" i="18" s="1"/>
  <c r="BF41" i="18"/>
  <c r="BE41" i="18"/>
  <c r="CA41" i="18" s="1"/>
  <c r="BD41" i="18"/>
  <c r="CB41" i="18" s="1"/>
  <c r="BC41" i="18"/>
  <c r="BE40" i="18"/>
  <c r="CA40" i="18" s="1"/>
  <c r="BD40" i="18"/>
  <c r="CB40" i="18" s="1"/>
  <c r="BF40" i="18"/>
  <c r="BC40" i="18"/>
  <c r="AZ66" i="13" a="1"/>
  <c r="AZ66" i="13" s="1"/>
  <c r="AW66" i="13" a="1"/>
  <c r="AW66" i="13" s="1"/>
  <c r="AY66" i="13" a="1"/>
  <c r="AY66" i="13" s="1"/>
  <c r="AX66" i="13" a="1"/>
  <c r="AX66" i="13" s="1"/>
  <c r="BE58" i="18"/>
  <c r="CA58" i="18" s="1"/>
  <c r="BF58" i="18"/>
  <c r="BC58" i="18"/>
  <c r="BD58" i="18"/>
  <c r="CB58" i="18" s="1"/>
  <c r="BF38" i="18"/>
  <c r="BE38" i="18"/>
  <c r="CA38" i="18" s="1"/>
  <c r="BD38" i="18"/>
  <c r="CB38" i="18" s="1"/>
  <c r="BC38" i="18"/>
  <c r="BC56" i="18"/>
  <c r="BF56" i="18"/>
  <c r="BE56" i="18"/>
  <c r="CA56" i="18" s="1"/>
  <c r="BD56" i="18"/>
  <c r="CB56" i="18" s="1"/>
  <c r="BF46" i="18"/>
  <c r="BE46" i="18"/>
  <c r="CA46" i="18" s="1"/>
  <c r="BD46" i="18"/>
  <c r="CB46" i="18" s="1"/>
  <c r="BC46" i="18"/>
  <c r="U76" i="18"/>
  <c r="T76" i="18"/>
  <c r="S76" i="18"/>
  <c r="BC42" i="18"/>
  <c r="BF42" i="18"/>
  <c r="BD42" i="18"/>
  <c r="CB42" i="18" s="1"/>
  <c r="BE42" i="18"/>
  <c r="CA42" i="18" s="1"/>
  <c r="BF43" i="18"/>
  <c r="BD43" i="18"/>
  <c r="CB43" i="18" s="1"/>
  <c r="BE43" i="18"/>
  <c r="CA43" i="18" s="1"/>
  <c r="BC43" i="18"/>
  <c r="BF31" i="18"/>
  <c r="BE31" i="18"/>
  <c r="CA31" i="18" s="1"/>
  <c r="BD31" i="18"/>
  <c r="CB31" i="18" s="1"/>
  <c r="BC31" i="18"/>
  <c r="AW68" i="13" a="1"/>
  <c r="AW68" i="13" s="1"/>
  <c r="AY68" i="13" a="1"/>
  <c r="AY68" i="13" s="1"/>
  <c r="AX68" i="13" a="1"/>
  <c r="AX68" i="13" s="1"/>
  <c r="AZ68" i="13" a="1"/>
  <c r="AZ68" i="13" s="1"/>
  <c r="V69" i="13"/>
  <c r="BF45" i="18"/>
  <c r="BE45" i="18"/>
  <c r="CA45" i="18" s="1"/>
  <c r="BC45" i="18"/>
  <c r="BD45" i="18"/>
  <c r="CB45" i="18" s="1"/>
  <c r="BD9" i="18"/>
  <c r="CB9" i="18" s="1"/>
  <c r="BC9" i="18"/>
  <c r="BF9" i="18"/>
  <c r="BE9" i="18"/>
  <c r="CA9" i="18" s="1"/>
  <c r="BC61" i="18"/>
  <c r="BD61" i="18"/>
  <c r="CB61" i="18" s="1"/>
  <c r="BF61" i="18"/>
  <c r="BE61" i="18"/>
  <c r="CA61" i="18" s="1"/>
  <c r="BF25" i="18"/>
  <c r="BE25" i="18"/>
  <c r="CA25" i="18" s="1"/>
  <c r="BD25" i="18"/>
  <c r="CB25" i="18" s="1"/>
  <c r="BC25" i="18"/>
  <c r="BE11" i="18"/>
  <c r="CA11" i="18" s="1"/>
  <c r="BC11" i="18"/>
  <c r="BF11" i="18"/>
  <c r="BD11" i="18"/>
  <c r="CB11" i="18" s="1"/>
  <c r="AX67" i="13" a="1"/>
  <c r="AX67" i="13" s="1"/>
  <c r="AZ67" i="13" a="1"/>
  <c r="AZ67" i="13" s="1"/>
  <c r="AY67" i="13" a="1"/>
  <c r="AY67" i="13" s="1"/>
  <c r="AW67" i="13" a="1"/>
  <c r="AW67" i="13" s="1"/>
  <c r="BF20" i="18"/>
  <c r="BE20" i="18"/>
  <c r="CA20" i="18" s="1"/>
  <c r="BC20" i="18"/>
  <c r="BD20" i="18"/>
  <c r="CB20" i="18" s="1"/>
  <c r="BF53" i="18"/>
  <c r="BE53" i="18"/>
  <c r="CA53" i="18" s="1"/>
  <c r="BD53" i="18"/>
  <c r="CB53" i="18" s="1"/>
  <c r="BC53" i="18"/>
  <c r="BF32" i="18"/>
  <c r="BE32" i="18"/>
  <c r="CA32" i="18" s="1"/>
  <c r="BD32" i="18"/>
  <c r="CB32" i="18" s="1"/>
  <c r="BC32" i="18"/>
  <c r="BD9" i="13"/>
  <c r="BD10" i="13" s="1"/>
  <c r="BD11" i="13" s="1"/>
  <c r="BD12" i="13" s="1"/>
  <c r="BD13" i="13" s="1"/>
  <c r="BD14" i="13" s="1"/>
  <c r="BD15" i="13" s="1"/>
  <c r="BD16" i="13" s="1"/>
  <c r="BD17" i="13" s="1"/>
  <c r="BD18" i="13" s="1"/>
  <c r="BD19" i="13" s="1"/>
  <c r="BD20" i="13" s="1"/>
  <c r="BD21" i="13" s="1"/>
  <c r="BD22" i="13" s="1"/>
  <c r="BD23" i="13" s="1"/>
  <c r="BD24" i="13" s="1"/>
  <c r="BD25" i="13" s="1"/>
  <c r="BD26" i="13" s="1"/>
  <c r="BD27" i="13" s="1"/>
  <c r="BD28" i="13" s="1"/>
  <c r="BD29" i="13" s="1"/>
  <c r="BD30" i="13" s="1"/>
  <c r="BD31" i="13" s="1"/>
  <c r="BD32" i="13" s="1"/>
  <c r="BD33" i="13" s="1"/>
  <c r="BD34" i="13" s="1"/>
  <c r="BD35" i="13" s="1"/>
  <c r="BD36" i="13" s="1"/>
  <c r="BD37" i="13" s="1"/>
  <c r="BD38" i="13" s="1"/>
  <c r="BD39" i="13" s="1"/>
  <c r="BD40" i="13" s="1"/>
  <c r="BD41" i="13" s="1"/>
  <c r="BD42" i="13" s="1"/>
  <c r="BD43" i="13" s="1"/>
  <c r="BD44" i="13" s="1"/>
  <c r="BD45" i="13" s="1"/>
  <c r="BD46" i="13" s="1"/>
  <c r="BD47" i="13" s="1"/>
  <c r="BD48" i="13" s="1"/>
  <c r="BD49" i="13" s="1"/>
  <c r="BD50" i="13" s="1"/>
  <c r="BD51" i="13" s="1"/>
  <c r="BD52" i="13" s="1"/>
  <c r="BD53" i="13" s="1"/>
  <c r="BD54" i="13" s="1"/>
  <c r="BD55" i="13" s="1"/>
  <c r="BD56" i="13" s="1"/>
  <c r="BD57" i="13" s="1"/>
  <c r="BD58" i="13" s="1"/>
  <c r="BD59" i="13" s="1"/>
  <c r="BD60" i="13" s="1"/>
  <c r="BD61" i="13" s="1"/>
  <c r="BD62" i="13" s="1"/>
  <c r="BD63" i="13" s="1"/>
  <c r="BD64" i="13" s="1"/>
  <c r="AY65" i="13"/>
  <c r="BF17" i="18"/>
  <c r="BE17" i="18"/>
  <c r="CA17" i="18" s="1"/>
  <c r="BC17" i="18"/>
  <c r="BD17" i="18"/>
  <c r="CB17" i="18" s="1"/>
  <c r="BF44" i="18"/>
  <c r="BE44" i="18"/>
  <c r="CA44" i="18" s="1"/>
  <c r="BC44" i="18"/>
  <c r="BD44" i="18"/>
  <c r="CB44" i="18" s="1"/>
  <c r="BF59" i="18"/>
  <c r="BD59" i="18"/>
  <c r="CB59" i="18" s="1"/>
  <c r="BE59" i="18"/>
  <c r="CA59" i="18" s="1"/>
  <c r="BC59" i="18"/>
  <c r="BC22" i="18"/>
  <c r="BF22" i="18"/>
  <c r="BD22" i="18"/>
  <c r="CB22" i="18" s="1"/>
  <c r="BE22" i="18"/>
  <c r="CA22" i="18" s="1"/>
  <c r="BF29" i="18"/>
  <c r="BD29" i="18"/>
  <c r="CB29" i="18" s="1"/>
  <c r="BE29" i="18"/>
  <c r="CA29" i="18" s="1"/>
  <c r="BC29" i="18"/>
  <c r="BC50" i="18"/>
  <c r="BD50" i="18"/>
  <c r="CB50" i="18" s="1"/>
  <c r="BE50" i="18"/>
  <c r="CA50" i="18" s="1"/>
  <c r="BF50" i="18"/>
  <c r="AU68" i="13"/>
  <c r="BD51" i="18"/>
  <c r="CB51" i="18" s="1"/>
  <c r="BC51" i="18"/>
  <c r="BE51" i="18"/>
  <c r="CA51" i="18" s="1"/>
  <c r="BF51" i="18"/>
  <c r="BE47" i="18"/>
  <c r="CA47" i="18" s="1"/>
  <c r="BF47" i="18"/>
  <c r="BD47" i="18"/>
  <c r="CB47" i="18" s="1"/>
  <c r="BC47" i="18"/>
  <c r="BD23" i="18"/>
  <c r="CB23" i="18" s="1"/>
  <c r="BF23" i="18"/>
  <c r="BE23" i="18"/>
  <c r="CA23" i="18" s="1"/>
  <c r="BC23" i="18"/>
  <c r="BC9" i="13"/>
  <c r="BC10" i="13" s="1"/>
  <c r="BC11" i="13" s="1"/>
  <c r="BC12" i="13" s="1"/>
  <c r="BC13" i="13" s="1"/>
  <c r="BC14" i="13" s="1"/>
  <c r="BC15" i="13" s="1"/>
  <c r="BC16" i="13" s="1"/>
  <c r="BC17" i="13" s="1"/>
  <c r="BC18" i="13" s="1"/>
  <c r="BC19" i="13" s="1"/>
  <c r="BC20" i="13" s="1"/>
  <c r="BC21" i="13" s="1"/>
  <c r="BC22" i="13" s="1"/>
  <c r="BC23" i="13" s="1"/>
  <c r="BC24" i="13" s="1"/>
  <c r="BC25" i="13" s="1"/>
  <c r="BC26" i="13" s="1"/>
  <c r="BC27" i="13" s="1"/>
  <c r="BC28" i="13" s="1"/>
  <c r="BC29" i="13" s="1"/>
  <c r="BC30" i="13" s="1"/>
  <c r="BC31" i="13" s="1"/>
  <c r="BC32" i="13" s="1"/>
  <c r="BC33" i="13" s="1"/>
  <c r="BC34" i="13" s="1"/>
  <c r="BC35" i="13" s="1"/>
  <c r="BC36" i="13" s="1"/>
  <c r="BC37" i="13" s="1"/>
  <c r="BC38" i="13" s="1"/>
  <c r="BC39" i="13" s="1"/>
  <c r="BC40" i="13" s="1"/>
  <c r="BC41" i="13" s="1"/>
  <c r="BC42" i="13" s="1"/>
  <c r="BC43" i="13" s="1"/>
  <c r="BC44" i="13" s="1"/>
  <c r="BC45" i="13" s="1"/>
  <c r="BC46" i="13" s="1"/>
  <c r="BC47" i="13" s="1"/>
  <c r="BC48" i="13" s="1"/>
  <c r="BC49" i="13" s="1"/>
  <c r="BC50" i="13" s="1"/>
  <c r="BC51" i="13" s="1"/>
  <c r="BC52" i="13" s="1"/>
  <c r="BC53" i="13" s="1"/>
  <c r="BC54" i="13" s="1"/>
  <c r="BC55" i="13" s="1"/>
  <c r="BC56" i="13" s="1"/>
  <c r="BC57" i="13" s="1"/>
  <c r="BC58" i="13" s="1"/>
  <c r="BC59" i="13" s="1"/>
  <c r="BC60" i="13" s="1"/>
  <c r="BC61" i="13" s="1"/>
  <c r="BC62" i="13" s="1"/>
  <c r="BC63" i="13" s="1"/>
  <c r="BC64" i="13" s="1"/>
  <c r="AX65" i="13"/>
  <c r="BF36" i="18"/>
  <c r="BE36" i="18"/>
  <c r="CA36" i="18" s="1"/>
  <c r="BC36" i="18"/>
  <c r="BD36" i="18"/>
  <c r="CB36" i="18" s="1"/>
  <c r="BD60" i="18"/>
  <c r="CB60" i="18" s="1"/>
  <c r="BC60" i="18"/>
  <c r="BF60" i="18"/>
  <c r="BE60" i="18"/>
  <c r="CA60" i="18" s="1"/>
  <c r="BF12" i="18"/>
  <c r="BD12" i="18"/>
  <c r="CB12" i="18" s="1"/>
  <c r="BE12" i="18"/>
  <c r="CA12" i="18" s="1"/>
  <c r="BC12" i="18"/>
  <c r="BF33" i="18"/>
  <c r="BC33" i="18"/>
  <c r="BD33" i="18"/>
  <c r="CB33" i="18" s="1"/>
  <c r="BE33" i="18"/>
  <c r="CA33" i="18" s="1"/>
  <c r="BE62" i="18"/>
  <c r="CA62" i="18" s="1"/>
  <c r="BC62" i="18"/>
  <c r="BF62" i="18"/>
  <c r="BD62" i="18"/>
  <c r="CB62" i="18" s="1"/>
  <c r="BD28" i="18"/>
  <c r="CB28" i="18" s="1"/>
  <c r="R76" i="18" s="1"/>
  <c r="BC28" i="18"/>
  <c r="BF28" i="18"/>
  <c r="BE28" i="18"/>
  <c r="CA28" i="18" s="1"/>
  <c r="Q76" i="18" s="1"/>
  <c r="BZ39" i="18"/>
  <c r="BE13" i="18"/>
  <c r="CA13" i="18" s="1"/>
  <c r="BF13" i="18"/>
  <c r="BC13" i="18"/>
  <c r="BD13" i="18"/>
  <c r="CB13" i="18" s="1"/>
  <c r="BE9" i="13"/>
  <c r="BE10" i="13" s="1"/>
  <c r="BE11" i="13" s="1"/>
  <c r="BE12" i="13" s="1"/>
  <c r="BE13" i="13" s="1"/>
  <c r="BE14" i="13" s="1"/>
  <c r="BE15" i="13" s="1"/>
  <c r="BE16" i="13" s="1"/>
  <c r="BE17" i="13" s="1"/>
  <c r="BE18" i="13" s="1"/>
  <c r="BE19" i="13" s="1"/>
  <c r="BE20" i="13" s="1"/>
  <c r="BE21" i="13" s="1"/>
  <c r="BE22" i="13" s="1"/>
  <c r="BE23" i="13" s="1"/>
  <c r="BE24" i="13" s="1"/>
  <c r="BE25" i="13" s="1"/>
  <c r="BE26" i="13" s="1"/>
  <c r="BE27" i="13" s="1"/>
  <c r="BE28" i="13" s="1"/>
  <c r="BE29" i="13" s="1"/>
  <c r="BE30" i="13" s="1"/>
  <c r="BE31" i="13" s="1"/>
  <c r="BE32" i="13" s="1"/>
  <c r="BE33" i="13" s="1"/>
  <c r="BE34" i="13" s="1"/>
  <c r="BE35" i="13" s="1"/>
  <c r="BE36" i="13" s="1"/>
  <c r="BE37" i="13" s="1"/>
  <c r="BE38" i="13" s="1"/>
  <c r="BE39" i="13" s="1"/>
  <c r="BE40" i="13" s="1"/>
  <c r="BE41" i="13" s="1"/>
  <c r="BE42" i="13" s="1"/>
  <c r="BE43" i="13" s="1"/>
  <c r="BE44" i="13" s="1"/>
  <c r="BE45" i="13" s="1"/>
  <c r="BE46" i="13" s="1"/>
  <c r="BE47" i="13" s="1"/>
  <c r="BE48" i="13" s="1"/>
  <c r="BE49" i="13" s="1"/>
  <c r="BE50" i="13" s="1"/>
  <c r="BE51" i="13" s="1"/>
  <c r="BE52" i="13" s="1"/>
  <c r="BE53" i="13" s="1"/>
  <c r="BE54" i="13" s="1"/>
  <c r="BE55" i="13" s="1"/>
  <c r="BE56" i="13" s="1"/>
  <c r="BE57" i="13" s="1"/>
  <c r="BE58" i="13" s="1"/>
  <c r="BE59" i="13" s="1"/>
  <c r="BE60" i="13" s="1"/>
  <c r="BE61" i="13" s="1"/>
  <c r="BE62" i="13" s="1"/>
  <c r="BE63" i="13" s="1"/>
  <c r="BE64" i="13" s="1"/>
  <c r="AZ65" i="13"/>
  <c r="BF10" i="18"/>
  <c r="BD10" i="18"/>
  <c r="CB10" i="18" s="1"/>
  <c r="BE10" i="18"/>
  <c r="CA10" i="18" s="1"/>
  <c r="BC10" i="18"/>
  <c r="BE49" i="18"/>
  <c r="CA49" i="18" s="1"/>
  <c r="BC49" i="18"/>
  <c r="BD49" i="18"/>
  <c r="CB49" i="18" s="1"/>
  <c r="BF49" i="18"/>
  <c r="BC26" i="18"/>
  <c r="BF26" i="18"/>
  <c r="BD26" i="18"/>
  <c r="CB26" i="18" s="1"/>
  <c r="BE26" i="18"/>
  <c r="CA26" i="18" s="1"/>
  <c r="BD35" i="18"/>
  <c r="CB35" i="18" s="1"/>
  <c r="BC35" i="18"/>
  <c r="BF35" i="18"/>
  <c r="BE35" i="18"/>
  <c r="CA35" i="18" s="1"/>
  <c r="BC48" i="18"/>
  <c r="BF48" i="18"/>
  <c r="BE48" i="18"/>
  <c r="CA48" i="18" s="1"/>
  <c r="BD48" i="18"/>
  <c r="CB48" i="18" s="1"/>
  <c r="BE55" i="18"/>
  <c r="CA55" i="18" s="1"/>
  <c r="BC55" i="18"/>
  <c r="BF55" i="18"/>
  <c r="BD55" i="18"/>
  <c r="CB55" i="18" s="1"/>
  <c r="AS69" i="13"/>
  <c r="BB9" i="13"/>
  <c r="BB10" i="13" s="1"/>
  <c r="BB11" i="13" s="1"/>
  <c r="BB12" i="13" s="1"/>
  <c r="BB13" i="13" s="1"/>
  <c r="BB14" i="13" s="1"/>
  <c r="BB15" i="13" s="1"/>
  <c r="BB16" i="13" s="1"/>
  <c r="BB17" i="13" s="1"/>
  <c r="BB18" i="13" s="1"/>
  <c r="BB19" i="13" s="1"/>
  <c r="BB20" i="13" s="1"/>
  <c r="BB21" i="13" s="1"/>
  <c r="BB22" i="13" s="1"/>
  <c r="BB23" i="13" s="1"/>
  <c r="BB24" i="13" s="1"/>
  <c r="BB25" i="13" s="1"/>
  <c r="BB26" i="13" s="1"/>
  <c r="BB27" i="13" s="1"/>
  <c r="BB28" i="13" s="1"/>
  <c r="BB29" i="13" s="1"/>
  <c r="BB30" i="13" s="1"/>
  <c r="BB31" i="13" s="1"/>
  <c r="BB32" i="13" s="1"/>
  <c r="BB33" i="13" s="1"/>
  <c r="BB34" i="13" s="1"/>
  <c r="BB35" i="13" s="1"/>
  <c r="BB36" i="13" s="1"/>
  <c r="BB37" i="13" s="1"/>
  <c r="BB38" i="13" s="1"/>
  <c r="BB39" i="13" s="1"/>
  <c r="BB40" i="13" s="1"/>
  <c r="BB41" i="13" s="1"/>
  <c r="BB42" i="13" s="1"/>
  <c r="BB43" i="13" s="1"/>
  <c r="BB44" i="13" s="1"/>
  <c r="BB45" i="13" s="1"/>
  <c r="BB46" i="13" s="1"/>
  <c r="BB47" i="13" s="1"/>
  <c r="BB48" i="13" s="1"/>
  <c r="BB49" i="13" s="1"/>
  <c r="BB50" i="13" s="1"/>
  <c r="BB51" i="13" s="1"/>
  <c r="BB52" i="13" s="1"/>
  <c r="BB53" i="13" s="1"/>
  <c r="BB54" i="13" s="1"/>
  <c r="BB55" i="13" s="1"/>
  <c r="BB56" i="13" s="1"/>
  <c r="BB57" i="13" s="1"/>
  <c r="BB58" i="13" s="1"/>
  <c r="BB59" i="13" s="1"/>
  <c r="BB60" i="13" s="1"/>
  <c r="BB61" i="13" s="1"/>
  <c r="BB62" i="13" s="1"/>
  <c r="BB63" i="13" s="1"/>
  <c r="BB64" i="13" s="1"/>
  <c r="AW65" i="13"/>
  <c r="BE18" i="18"/>
  <c r="CA18" i="18" s="1"/>
  <c r="BD18" i="18"/>
  <c r="CB18" i="18" s="1"/>
  <c r="BF18" i="18"/>
  <c r="BC18" i="18"/>
  <c r="BD63" i="18"/>
  <c r="CB63" i="18" s="1"/>
  <c r="BE63" i="18"/>
  <c r="CA63" i="18" s="1"/>
  <c r="BF63" i="18"/>
  <c r="BC63" i="18"/>
  <c r="BE24" i="18"/>
  <c r="CA24" i="18" s="1"/>
  <c r="BF24" i="18"/>
  <c r="BC24" i="18"/>
  <c r="BD24" i="18"/>
  <c r="CB24" i="18" s="1"/>
  <c r="AZ67" i="18"/>
  <c r="AZ68" i="18" s="1"/>
  <c r="BF19" i="18"/>
  <c r="BE19" i="18"/>
  <c r="CA19" i="18" s="1"/>
  <c r="BD19" i="18"/>
  <c r="CB19" i="18" s="1"/>
  <c r="BC19" i="18"/>
  <c r="BZ45" i="18"/>
  <c r="BD34" i="18"/>
  <c r="CB34" i="18" s="1"/>
  <c r="BC34" i="18"/>
  <c r="BF34" i="18"/>
  <c r="BE34" i="18"/>
  <c r="CA34" i="18" s="1"/>
  <c r="BD14" i="18"/>
  <c r="CB14" i="18" s="1"/>
  <c r="BE14" i="18"/>
  <c r="CA14" i="18" s="1"/>
  <c r="BC14" i="18"/>
  <c r="BF14" i="18"/>
  <c r="V69" i="18"/>
  <c r="BF27" i="18"/>
  <c r="BD27" i="18"/>
  <c r="CB27" i="18" s="1"/>
  <c r="BE27" i="18"/>
  <c r="CA27" i="18" s="1"/>
  <c r="BC27" i="18"/>
  <c r="BF54" i="18"/>
  <c r="BD54" i="18"/>
  <c r="CB54" i="18" s="1"/>
  <c r="BE54" i="18"/>
  <c r="CA54" i="18" s="1"/>
  <c r="BC54" i="18"/>
  <c r="BC37" i="18"/>
  <c r="BF37" i="18"/>
  <c r="BE37" i="18"/>
  <c r="CA37" i="18" s="1"/>
  <c r="BD37" i="18"/>
  <c r="CB37" i="18" s="1"/>
  <c r="BD16" i="18"/>
  <c r="CB16" i="18" s="1"/>
  <c r="BC16" i="18"/>
  <c r="BF16" i="18"/>
  <c r="BE16" i="18"/>
  <c r="CA16" i="18" s="1"/>
  <c r="BF52" i="18"/>
  <c r="BE52" i="18"/>
  <c r="CA52" i="18" s="1"/>
  <c r="BC52" i="18"/>
  <c r="BD52" i="18"/>
  <c r="CB52" i="18" s="1"/>
  <c r="BZ61" i="18" l="1"/>
  <c r="BZ15" i="18"/>
  <c r="BZ38" i="18"/>
  <c r="BZ22" i="18"/>
  <c r="BZ56" i="18"/>
  <c r="BZ23" i="18"/>
  <c r="BG39" i="18"/>
  <c r="BY39" i="18" s="1"/>
  <c r="CF39" i="18" s="1"/>
  <c r="BZ51" i="18"/>
  <c r="BZ40" i="18"/>
  <c r="BZ21" i="18"/>
  <c r="BZ28" i="18"/>
  <c r="P76" i="18" s="1"/>
  <c r="BZ10" i="18"/>
  <c r="BZ36" i="18"/>
  <c r="BZ24" i="18"/>
  <c r="BZ58" i="18"/>
  <c r="BZ18" i="18"/>
  <c r="BG53" i="18"/>
  <c r="BY53" i="18" s="1"/>
  <c r="BG25" i="18"/>
  <c r="BI25" i="18" s="1"/>
  <c r="BZ20" i="18"/>
  <c r="BG10" i="18"/>
  <c r="BY10" i="18" s="1"/>
  <c r="CF10" i="18" s="1"/>
  <c r="BG12" i="18"/>
  <c r="BY12" i="18" s="1"/>
  <c r="BZ52" i="18"/>
  <c r="BZ47" i="18"/>
  <c r="BZ19" i="18"/>
  <c r="BZ55" i="18"/>
  <c r="BZ35" i="18"/>
  <c r="BG9" i="18"/>
  <c r="BY9" i="18" s="1"/>
  <c r="BG64" i="18"/>
  <c r="BY64" i="18" s="1"/>
  <c r="BZ32" i="18"/>
  <c r="BG46" i="18"/>
  <c r="BY46" i="18" s="1"/>
  <c r="BG41" i="18"/>
  <c r="BY41" i="18" s="1"/>
  <c r="BG57" i="18"/>
  <c r="BY57" i="18" s="1"/>
  <c r="BZ42" i="18"/>
  <c r="BZ27" i="18"/>
  <c r="BZ62" i="18"/>
  <c r="BG15" i="18"/>
  <c r="BY15" i="18" s="1"/>
  <c r="CF15" i="18" s="1"/>
  <c r="BG63" i="18"/>
  <c r="BI63" i="18" s="1"/>
  <c r="BG48" i="18"/>
  <c r="BY48" i="18" s="1"/>
  <c r="BG11" i="18"/>
  <c r="BY11" i="18" s="1"/>
  <c r="BZ30" i="18"/>
  <c r="BZ37" i="18"/>
  <c r="BG54" i="18"/>
  <c r="BY54" i="18" s="1"/>
  <c r="BG34" i="18"/>
  <c r="BY34" i="18" s="1"/>
  <c r="BZ50" i="18"/>
  <c r="BZ59" i="18"/>
  <c r="BZ17" i="18"/>
  <c r="BZ31" i="18"/>
  <c r="BZ49" i="18"/>
  <c r="BG43" i="18"/>
  <c r="BY43" i="18" s="1"/>
  <c r="BG33" i="18"/>
  <c r="BG60" i="18"/>
  <c r="BG42" i="18"/>
  <c r="AW69" i="13"/>
  <c r="BB66" i="13"/>
  <c r="BB67" i="13" s="1"/>
  <c r="BB68" i="13" s="1"/>
  <c r="BG13" i="18"/>
  <c r="BD66" i="13"/>
  <c r="BD67" i="13" s="1"/>
  <c r="BD68" i="13" s="1"/>
  <c r="AY69" i="13"/>
  <c r="BZ64" i="18"/>
  <c r="BG26" i="18"/>
  <c r="BG23" i="18"/>
  <c r="BG50" i="18"/>
  <c r="BG44" i="18"/>
  <c r="BG45" i="18"/>
  <c r="BG56" i="18"/>
  <c r="BG58" i="18"/>
  <c r="BE66" i="13"/>
  <c r="BE67" i="13" s="1"/>
  <c r="BE68" i="13" s="1"/>
  <c r="AZ69" i="13"/>
  <c r="BG35" i="18"/>
  <c r="BG27" i="18"/>
  <c r="BG19" i="18"/>
  <c r="BZ9" i="18"/>
  <c r="BZ34" i="18"/>
  <c r="BG29" i="18"/>
  <c r="BG22" i="18"/>
  <c r="BG32" i="18"/>
  <c r="BG61" i="18"/>
  <c r="BZ26" i="18"/>
  <c r="BZ25" i="18"/>
  <c r="BG55" i="18"/>
  <c r="BG14" i="18"/>
  <c r="BZ53" i="18"/>
  <c r="BG62" i="18"/>
  <c r="BG36" i="18"/>
  <c r="BG51" i="18"/>
  <c r="BG59" i="18"/>
  <c r="BZ13" i="18"/>
  <c r="BZ41" i="18"/>
  <c r="BG31" i="18"/>
  <c r="BZ11" i="18"/>
  <c r="BG38" i="18"/>
  <c r="BG40" i="18"/>
  <c r="BZ46" i="18"/>
  <c r="BC66" i="13"/>
  <c r="BC67" i="13" s="1"/>
  <c r="BC68" i="13" s="1"/>
  <c r="AX69" i="13"/>
  <c r="BG52" i="18"/>
  <c r="BG37" i="18"/>
  <c r="BG24" i="18"/>
  <c r="BG18" i="18"/>
  <c r="BZ54" i="18"/>
  <c r="BZ43" i="18"/>
  <c r="BZ44" i="18"/>
  <c r="BZ48" i="18"/>
  <c r="BZ12" i="18"/>
  <c r="BZ63" i="18"/>
  <c r="BG30" i="18"/>
  <c r="BG21" i="18"/>
  <c r="BZ33" i="18"/>
  <c r="BZ14" i="18"/>
  <c r="BG16" i="18"/>
  <c r="BZ57" i="18"/>
  <c r="BZ16" i="18"/>
  <c r="BG49" i="18"/>
  <c r="BG28" i="18"/>
  <c r="BG47" i="18"/>
  <c r="BG17" i="18"/>
  <c r="BG20" i="18"/>
  <c r="BZ29" i="18"/>
  <c r="BZ60" i="18"/>
  <c r="BI39" i="18" l="1"/>
  <c r="BL39" i="18" s="1"/>
  <c r="BI53" i="18"/>
  <c r="BL53" i="18" s="1"/>
  <c r="BI10" i="18"/>
  <c r="BL10" i="18" s="1"/>
  <c r="BY25" i="18"/>
  <c r="CF25" i="18" s="1"/>
  <c r="BI15" i="18"/>
  <c r="BL15" i="18" s="1"/>
  <c r="CF57" i="18"/>
  <c r="BI48" i="18"/>
  <c r="BL48" i="18" s="1"/>
  <c r="BI57" i="18"/>
  <c r="BL57" i="18" s="1"/>
  <c r="BI41" i="18"/>
  <c r="BL41" i="18" s="1"/>
  <c r="BI12" i="18"/>
  <c r="BL12" i="18" s="1"/>
  <c r="BI11" i="18"/>
  <c r="BL11" i="18" s="1"/>
  <c r="BI43" i="18"/>
  <c r="BL43" i="18" s="1"/>
  <c r="BY63" i="18"/>
  <c r="CF63" i="18" s="1"/>
  <c r="BI46" i="18"/>
  <c r="BL46" i="18" s="1"/>
  <c r="CF9" i="18"/>
  <c r="CF34" i="18"/>
  <c r="BI64" i="18"/>
  <c r="BL64" i="18" s="1"/>
  <c r="CF54" i="18"/>
  <c r="CF53" i="18"/>
  <c r="BI9" i="18"/>
  <c r="BL9" i="18" s="1"/>
  <c r="CF46" i="18"/>
  <c r="CF11" i="18"/>
  <c r="CF48" i="18"/>
  <c r="BI54" i="18"/>
  <c r="BL54" i="18" s="1"/>
  <c r="BB10" i="18"/>
  <c r="BB57" i="18"/>
  <c r="BB46" i="18"/>
  <c r="BI34" i="18"/>
  <c r="BL34" i="18" s="1"/>
  <c r="BB9" i="18"/>
  <c r="BY24" i="18"/>
  <c r="CF24" i="18" s="1"/>
  <c r="BB24" i="18"/>
  <c r="BI24" i="18"/>
  <c r="BY38" i="18"/>
  <c r="CF38" i="18" s="1"/>
  <c r="BB38" i="18"/>
  <c r="BI38" i="18"/>
  <c r="BY62" i="18"/>
  <c r="CF62" i="18" s="1"/>
  <c r="BB62" i="18"/>
  <c r="BI62" i="18"/>
  <c r="BY50" i="18"/>
  <c r="CF50" i="18" s="1"/>
  <c r="BB50" i="18"/>
  <c r="BI50" i="18"/>
  <c r="BY21" i="18"/>
  <c r="CF21" i="18" s="1"/>
  <c r="BB21" i="18"/>
  <c r="BI21" i="18"/>
  <c r="BY49" i="18"/>
  <c r="CF49" i="18" s="1"/>
  <c r="BB49" i="18"/>
  <c r="BI49" i="18"/>
  <c r="BB30" i="18"/>
  <c r="BY30" i="18"/>
  <c r="CF30" i="18" s="1"/>
  <c r="BI30" i="18"/>
  <c r="BY37" i="18"/>
  <c r="CF37" i="18" s="1"/>
  <c r="BB37" i="18"/>
  <c r="BI37" i="18"/>
  <c r="BB34" i="18"/>
  <c r="CF12" i="18"/>
  <c r="BB23" i="18"/>
  <c r="BY23" i="18"/>
  <c r="CF23" i="18" s="1"/>
  <c r="BI23" i="18"/>
  <c r="BY42" i="18"/>
  <c r="CF42" i="18" s="1"/>
  <c r="BB42" i="18"/>
  <c r="BI42" i="18"/>
  <c r="BY35" i="18"/>
  <c r="CF35" i="18" s="1"/>
  <c r="BB35" i="18"/>
  <c r="BI35" i="18"/>
  <c r="BB52" i="18"/>
  <c r="BY52" i="18"/>
  <c r="CF52" i="18" s="1"/>
  <c r="BI52" i="18"/>
  <c r="BY31" i="18"/>
  <c r="CF31" i="18" s="1"/>
  <c r="BB31" i="18"/>
  <c r="BI31" i="18"/>
  <c r="BY14" i="18"/>
  <c r="CF14" i="18" s="1"/>
  <c r="BB14" i="18"/>
  <c r="BI14" i="18"/>
  <c r="BB12" i="18"/>
  <c r="BY26" i="18"/>
  <c r="CF26" i="18" s="1"/>
  <c r="BB26" i="18"/>
  <c r="BI26" i="18"/>
  <c r="BY13" i="18"/>
  <c r="CF13" i="18" s="1"/>
  <c r="BB13" i="18"/>
  <c r="BI13" i="18"/>
  <c r="BB54" i="18"/>
  <c r="BL25" i="18"/>
  <c r="BB43" i="18"/>
  <c r="BB11" i="18"/>
  <c r="CF43" i="18"/>
  <c r="BB36" i="18"/>
  <c r="BY36" i="18"/>
  <c r="CF36" i="18" s="1"/>
  <c r="BI36" i="18"/>
  <c r="BB44" i="18"/>
  <c r="BY44" i="18"/>
  <c r="CF44" i="18" s="1"/>
  <c r="BI44" i="18"/>
  <c r="CF41" i="18"/>
  <c r="BY61" i="18"/>
  <c r="CF61" i="18" s="1"/>
  <c r="BB61" i="18"/>
  <c r="BI61" i="18"/>
  <c r="BY58" i="18"/>
  <c r="CF58" i="18" s="1"/>
  <c r="BB58" i="18"/>
  <c r="BI58" i="18"/>
  <c r="BL63" i="18"/>
  <c r="BB64" i="18"/>
  <c r="BB25" i="18"/>
  <c r="BB33" i="18"/>
  <c r="BY33" i="18"/>
  <c r="CF33" i="18" s="1"/>
  <c r="BI33" i="18"/>
  <c r="BB18" i="18"/>
  <c r="BY18" i="18"/>
  <c r="CF18" i="18" s="1"/>
  <c r="BI18" i="18"/>
  <c r="BY20" i="18"/>
  <c r="CF20" i="18" s="1"/>
  <c r="BB20" i="18"/>
  <c r="BI20" i="18"/>
  <c r="BB17" i="18"/>
  <c r="BY17" i="18"/>
  <c r="CF17" i="18" s="1"/>
  <c r="BI17" i="18"/>
  <c r="BB15" i="18"/>
  <c r="BB39" i="18"/>
  <c r="BY59" i="18"/>
  <c r="CF59" i="18" s="1"/>
  <c r="BB59" i="18"/>
  <c r="BI59" i="18"/>
  <c r="BB41" i="18"/>
  <c r="BY32" i="18"/>
  <c r="CF32" i="18" s="1"/>
  <c r="BB32" i="18"/>
  <c r="BI32" i="18"/>
  <c r="BY19" i="18"/>
  <c r="CF19" i="18" s="1"/>
  <c r="BB19" i="18"/>
  <c r="BI19" i="18"/>
  <c r="BB56" i="18"/>
  <c r="BY56" i="18"/>
  <c r="CF56" i="18" s="1"/>
  <c r="BI56" i="18"/>
  <c r="CF64" i="18"/>
  <c r="BB60" i="18"/>
  <c r="BY60" i="18"/>
  <c r="CF60" i="18" s="1"/>
  <c r="BI60" i="18"/>
  <c r="BY28" i="18"/>
  <c r="BB28" i="18"/>
  <c r="BI28" i="18"/>
  <c r="BB40" i="18"/>
  <c r="BY40" i="18"/>
  <c r="CF40" i="18" s="1"/>
  <c r="BI40" i="18"/>
  <c r="BY29" i="18"/>
  <c r="CF29" i="18" s="1"/>
  <c r="BB29" i="18"/>
  <c r="BI29" i="18"/>
  <c r="BB48" i="18"/>
  <c r="BB47" i="18"/>
  <c r="BY47" i="18"/>
  <c r="CF47" i="18" s="1"/>
  <c r="BI47" i="18"/>
  <c r="BY16" i="18"/>
  <c r="CF16" i="18" s="1"/>
  <c r="BB16" i="18"/>
  <c r="BI16" i="18"/>
  <c r="BB53" i="18"/>
  <c r="BB51" i="18"/>
  <c r="BY51" i="18"/>
  <c r="CF51" i="18" s="1"/>
  <c r="BI51" i="18"/>
  <c r="BY55" i="18"/>
  <c r="CF55" i="18" s="1"/>
  <c r="BB55" i="18"/>
  <c r="BI55" i="18"/>
  <c r="BB22" i="18"/>
  <c r="BY22" i="18"/>
  <c r="CF22" i="18" s="1"/>
  <c r="BI22" i="18"/>
  <c r="BY27" i="18"/>
  <c r="CF27" i="18" s="1"/>
  <c r="BB27" i="18"/>
  <c r="BI27" i="18"/>
  <c r="BB45" i="18"/>
  <c r="BY45" i="18"/>
  <c r="CF45" i="18" s="1"/>
  <c r="BI45" i="18"/>
  <c r="BB63" i="18"/>
  <c r="BJ15" i="18" l="1"/>
  <c r="BJ39" i="18"/>
  <c r="BL22" i="18"/>
  <c r="BJ22" i="18"/>
  <c r="BL28" i="18"/>
  <c r="BJ28" i="18"/>
  <c r="BJ56" i="18"/>
  <c r="BL56" i="18"/>
  <c r="BJ41" i="18"/>
  <c r="BL58" i="18"/>
  <c r="BJ58" i="18"/>
  <c r="BL13" i="18"/>
  <c r="BJ13" i="18"/>
  <c r="BJ35" i="18"/>
  <c r="BL35" i="18"/>
  <c r="BJ54" i="18"/>
  <c r="BJ50" i="18"/>
  <c r="BL50" i="18"/>
  <c r="BL38" i="18"/>
  <c r="BJ38" i="18"/>
  <c r="BJ33" i="18"/>
  <c r="BL33" i="18"/>
  <c r="BJ44" i="18"/>
  <c r="BL44" i="18"/>
  <c r="BJ17" i="18"/>
  <c r="BL17" i="18"/>
  <c r="BL29" i="18"/>
  <c r="BJ29" i="18"/>
  <c r="CF28" i="18"/>
  <c r="V76" i="18" s="1"/>
  <c r="O76" i="18"/>
  <c r="BJ59" i="18"/>
  <c r="BL59" i="18"/>
  <c r="BJ64" i="18"/>
  <c r="BL31" i="18"/>
  <c r="BJ31" i="18"/>
  <c r="BL23" i="18"/>
  <c r="BJ23" i="18"/>
  <c r="BL49" i="18"/>
  <c r="BJ49" i="18"/>
  <c r="BJ16" i="18"/>
  <c r="BL16" i="18"/>
  <c r="BL60" i="18"/>
  <c r="BJ60" i="18"/>
  <c r="BJ19" i="18"/>
  <c r="BL19" i="18"/>
  <c r="BI65" i="18"/>
  <c r="C36" i="17" s="1"/>
  <c r="BL61" i="18"/>
  <c r="BJ61" i="18"/>
  <c r="BJ26" i="18"/>
  <c r="BL26" i="18"/>
  <c r="BJ43" i="18"/>
  <c r="BJ48" i="18"/>
  <c r="BL24" i="18"/>
  <c r="BJ24" i="18"/>
  <c r="BJ36" i="18"/>
  <c r="BL36" i="18"/>
  <c r="BJ12" i="18"/>
  <c r="BL55" i="18"/>
  <c r="BJ55" i="18"/>
  <c r="BJ10" i="18"/>
  <c r="BL20" i="18"/>
  <c r="BJ20" i="18"/>
  <c r="BJ46" i="18"/>
  <c r="BL27" i="18"/>
  <c r="BJ27" i="18"/>
  <c r="BL40" i="18"/>
  <c r="BJ40" i="18"/>
  <c r="BL52" i="18"/>
  <c r="BJ52" i="18"/>
  <c r="BL42" i="18"/>
  <c r="BJ42" i="18"/>
  <c r="BJ34" i="18"/>
  <c r="BL21" i="18"/>
  <c r="BJ21" i="18"/>
  <c r="BJ62" i="18"/>
  <c r="BL62" i="18"/>
  <c r="BL45" i="18"/>
  <c r="BJ45" i="18"/>
  <c r="BL32" i="18"/>
  <c r="BJ32" i="18"/>
  <c r="BL18" i="18"/>
  <c r="BJ18" i="18"/>
  <c r="BJ25" i="18"/>
  <c r="BJ9" i="18"/>
  <c r="BL51" i="18"/>
  <c r="BJ51" i="18"/>
  <c r="BJ47" i="18"/>
  <c r="BL47" i="18"/>
  <c r="BJ11" i="18"/>
  <c r="BJ53" i="18"/>
  <c r="BJ63" i="18"/>
  <c r="BL14" i="18"/>
  <c r="BJ14" i="18"/>
  <c r="BL37" i="18"/>
  <c r="BJ37" i="18"/>
  <c r="BJ30" i="18"/>
  <c r="BL30" i="18"/>
  <c r="BJ57" i="18"/>
  <c r="BM53" i="18" l="1"/>
  <c r="BM9" i="18"/>
  <c r="BM40" i="18"/>
  <c r="BM55" i="18"/>
  <c r="BM23" i="18"/>
  <c r="V77" i="18"/>
  <c r="BM35" i="18"/>
  <c r="BM37" i="18"/>
  <c r="BM57" i="18"/>
  <c r="BM42" i="18"/>
  <c r="BM27" i="18"/>
  <c r="BM43" i="18"/>
  <c r="BM26" i="18"/>
  <c r="BM60" i="18"/>
  <c r="BM33" i="18"/>
  <c r="BM44" i="18"/>
  <c r="BM36" i="18"/>
  <c r="BM16" i="18"/>
  <c r="BM31" i="18"/>
  <c r="BM29" i="18"/>
  <c r="BM28" i="18"/>
  <c r="BM10" i="18"/>
  <c r="BM62" i="18"/>
  <c r="BM52" i="18"/>
  <c r="BM17" i="18"/>
  <c r="BM13" i="18"/>
  <c r="BM63" i="18"/>
  <c r="BM25" i="18"/>
  <c r="BM20" i="18"/>
  <c r="BM61" i="18"/>
  <c r="BM39" i="18"/>
  <c r="BM38" i="18"/>
  <c r="BM22" i="18"/>
  <c r="BQ63" i="18" a="1"/>
  <c r="BQ63" i="18" s="1"/>
  <c r="BQ9" i="18" a="1"/>
  <c r="BQ9" i="18" s="1"/>
  <c r="BO58" i="18" a="1"/>
  <c r="BO58" i="18" s="1"/>
  <c r="BO64" i="18" a="1"/>
  <c r="BO64" i="18" s="1"/>
  <c r="BO46" i="18" a="1"/>
  <c r="BO46" i="18" s="1"/>
  <c r="BO31" i="18" a="1"/>
  <c r="BO31" i="18" s="1"/>
  <c r="BQ23" i="18" a="1"/>
  <c r="BQ23" i="18" s="1"/>
  <c r="BO15" i="18" a="1"/>
  <c r="BO15" i="18" s="1"/>
  <c r="BJ65" i="18"/>
  <c r="BO17" i="18" a="1"/>
  <c r="BO17" i="18" s="1"/>
  <c r="BQ37" i="18" a="1"/>
  <c r="BQ37" i="18" s="1"/>
  <c r="BQ34" i="18" a="1"/>
  <c r="BQ34" i="18" s="1"/>
  <c r="BO14" i="18" a="1"/>
  <c r="BO14" i="18" s="1"/>
  <c r="BQ53" i="18" a="1"/>
  <c r="BQ53" i="18" s="1"/>
  <c r="BQ42" i="18" a="1"/>
  <c r="BQ42" i="18" s="1"/>
  <c r="BQ21" i="18" a="1"/>
  <c r="BQ21" i="18" s="1"/>
  <c r="BQ38" i="18" a="1"/>
  <c r="BQ38" i="18" s="1"/>
  <c r="BQ51" i="18" a="1"/>
  <c r="BQ51" i="18" s="1"/>
  <c r="BQ55" i="18" a="1"/>
  <c r="BQ55" i="18" s="1"/>
  <c r="BQ24" i="18" a="1"/>
  <c r="BQ24" i="18" s="1"/>
  <c r="BO20" i="18" a="1"/>
  <c r="BO20" i="18" s="1"/>
  <c r="BO19" i="18" a="1"/>
  <c r="BO19" i="18" s="1"/>
  <c r="BO9" i="18" a="1"/>
  <c r="BO9" i="18" s="1"/>
  <c r="BO10" i="18" a="1"/>
  <c r="BO10" i="18" s="1"/>
  <c r="BQ17" i="18" a="1"/>
  <c r="BQ17" i="18" s="1"/>
  <c r="BQ14" i="18" a="1"/>
  <c r="BQ14" i="18" s="1"/>
  <c r="BO50" i="18" a="1"/>
  <c r="BO50" i="18" s="1"/>
  <c r="BO51" i="18" a="1"/>
  <c r="BO51" i="18" s="1"/>
  <c r="BO18" i="18" a="1"/>
  <c r="BO18" i="18" s="1"/>
  <c r="BQ47" i="18" a="1"/>
  <c r="BQ47" i="18" s="1"/>
  <c r="BO55" i="18" a="1"/>
  <c r="BO55" i="18" s="1"/>
  <c r="BO47" i="18" a="1"/>
  <c r="BO47" i="18" s="1"/>
  <c r="BO29" i="18" a="1"/>
  <c r="BO29" i="18" s="1"/>
  <c r="BO63" i="18" a="1"/>
  <c r="BO63" i="18" s="1"/>
  <c r="BO61" i="18" a="1"/>
  <c r="BO61" i="18" s="1"/>
  <c r="BO40" i="18" a="1"/>
  <c r="BO40" i="18" s="1"/>
  <c r="BO21" i="18" a="1"/>
  <c r="BO21" i="18" s="1"/>
  <c r="BQ16" i="18" a="1"/>
  <c r="BQ16" i="18" s="1"/>
  <c r="BQ52" i="18" a="1"/>
  <c r="BQ52" i="18" s="1"/>
  <c r="BO12" i="18" a="1"/>
  <c r="BO12" i="18" s="1"/>
  <c r="BO24" i="18" a="1"/>
  <c r="BO24" i="18" s="1"/>
  <c r="BQ59" i="18" a="1"/>
  <c r="BQ59" i="18" s="1"/>
  <c r="BO49" i="18" a="1"/>
  <c r="BO49" i="18" s="1"/>
  <c r="BO42" i="18" a="1"/>
  <c r="BO42" i="18" s="1"/>
  <c r="BQ49" i="18" a="1"/>
  <c r="BQ49" i="18" s="1"/>
  <c r="BQ12" i="18" a="1"/>
  <c r="BQ12" i="18" s="1"/>
  <c r="BO38" i="18" a="1"/>
  <c r="BO38" i="18" s="1"/>
  <c r="BQ64" i="18" a="1"/>
  <c r="BQ64" i="18" s="1"/>
  <c r="BQ45" i="18" a="1"/>
  <c r="BQ45" i="18" s="1"/>
  <c r="BQ11" i="18" a="1"/>
  <c r="BQ11" i="18" s="1"/>
  <c r="BQ54" i="18" a="1"/>
  <c r="BQ54" i="18" s="1"/>
  <c r="BQ61" i="18" a="1"/>
  <c r="BQ61" i="18" s="1"/>
  <c r="BQ36" i="18" a="1"/>
  <c r="BQ36" i="18" s="1"/>
  <c r="BO39" i="18" a="1"/>
  <c r="BO39" i="18" s="1"/>
  <c r="BO60" i="18" a="1"/>
  <c r="BO60" i="18" s="1"/>
  <c r="BO11" i="18" a="1"/>
  <c r="BO11" i="18" s="1"/>
  <c r="BO26" i="18" a="1"/>
  <c r="BO26" i="18" s="1"/>
  <c r="BO25" i="18" a="1"/>
  <c r="BO25" i="18" s="1"/>
  <c r="BO16" i="18" a="1"/>
  <c r="BO16" i="18" s="1"/>
  <c r="BO56" i="18" a="1"/>
  <c r="BO56" i="18" s="1"/>
  <c r="BQ41" i="18" a="1"/>
  <c r="BQ41" i="18" s="1"/>
  <c r="BO37" i="18" a="1"/>
  <c r="BO37" i="18" s="1"/>
  <c r="BO28" i="18" a="1"/>
  <c r="BO28" i="18" s="1"/>
  <c r="BO45" i="18" a="1"/>
  <c r="BO45" i="18" s="1"/>
  <c r="BQ25" i="18" a="1"/>
  <c r="BQ25" i="18" s="1"/>
  <c r="BQ50" i="18" a="1"/>
  <c r="BQ50" i="18" s="1"/>
  <c r="BQ57" i="18" a="1"/>
  <c r="BQ57" i="18" s="1"/>
  <c r="BQ27" i="18" a="1"/>
  <c r="BQ27" i="18" s="1"/>
  <c r="BQ19" i="18" a="1"/>
  <c r="BQ19" i="18" s="1"/>
  <c r="BQ48" i="18" a="1"/>
  <c r="BQ48" i="18" s="1"/>
  <c r="BQ39" i="18" a="1"/>
  <c r="BQ39" i="18" s="1"/>
  <c r="BO52" i="18" a="1"/>
  <c r="BO52" i="18" s="1"/>
  <c r="BQ56" i="18" a="1"/>
  <c r="BQ56" i="18" s="1"/>
  <c r="BO34" i="18" a="1"/>
  <c r="BO34" i="18" s="1"/>
  <c r="BQ33" i="18" a="1"/>
  <c r="BQ33" i="18" s="1"/>
  <c r="BQ32" i="18" a="1"/>
  <c r="BQ32" i="18" s="1"/>
  <c r="BQ28" i="18" a="1"/>
  <c r="BQ28" i="18" s="1"/>
  <c r="BQ46" i="18" a="1"/>
  <c r="BQ46" i="18" s="1"/>
  <c r="BQ43" i="18" a="1"/>
  <c r="BQ43" i="18" s="1"/>
  <c r="BQ30" i="18" a="1"/>
  <c r="BQ30" i="18" s="1"/>
  <c r="BQ44" i="18" a="1"/>
  <c r="BQ44" i="18" s="1"/>
  <c r="BQ35" i="18" a="1"/>
  <c r="BQ35" i="18" s="1"/>
  <c r="BO59" i="18" a="1"/>
  <c r="BO59" i="18" s="1"/>
  <c r="BQ29" i="18" a="1"/>
  <c r="BQ29" i="18" s="1"/>
  <c r="BQ40" i="18" a="1"/>
  <c r="BQ40" i="18" s="1"/>
  <c r="BO33" i="18" a="1"/>
  <c r="BO33" i="18" s="1"/>
  <c r="BO36" i="18" a="1"/>
  <c r="BO36" i="18" s="1"/>
  <c r="BO30" i="18" a="1"/>
  <c r="BO30" i="18" s="1"/>
  <c r="BO41" i="18" a="1"/>
  <c r="BO41" i="18" s="1"/>
  <c r="BO27" i="18" a="1"/>
  <c r="BO27" i="18" s="1"/>
  <c r="BO53" i="18" a="1"/>
  <c r="BO53" i="18" s="1"/>
  <c r="BQ18" i="18" a="1"/>
  <c r="BQ18" i="18" s="1"/>
  <c r="BO32" i="18" a="1"/>
  <c r="BO32" i="18" s="1"/>
  <c r="BO54" i="18" a="1"/>
  <c r="BO54" i="18" s="1"/>
  <c r="BQ26" i="18" a="1"/>
  <c r="BQ26" i="18" s="1"/>
  <c r="BQ31" i="18" a="1"/>
  <c r="BQ31" i="18" s="1"/>
  <c r="BQ13" i="18" a="1"/>
  <c r="BQ13" i="18" s="1"/>
  <c r="BQ60" i="18" a="1"/>
  <c r="BQ60" i="18" s="1"/>
  <c r="BQ22" i="18" a="1"/>
  <c r="BQ22" i="18" s="1"/>
  <c r="BO23" i="18" a="1"/>
  <c r="BO23" i="18" s="1"/>
  <c r="BO43" i="18" a="1"/>
  <c r="BO43" i="18" s="1"/>
  <c r="BO57" i="18" a="1"/>
  <c r="BO57" i="18" s="1"/>
  <c r="BO35" i="18" a="1"/>
  <c r="BO35" i="18" s="1"/>
  <c r="BQ58" i="18" a="1"/>
  <c r="BQ58" i="18" s="1"/>
  <c r="BQ20" i="18" a="1"/>
  <c r="BQ20" i="18" s="1"/>
  <c r="BQ15" i="18" a="1"/>
  <c r="BQ15" i="18" s="1"/>
  <c r="BQ10" i="18" a="1"/>
  <c r="BQ10" i="18" s="1"/>
  <c r="BO13" i="18" a="1"/>
  <c r="BO13" i="18" s="1"/>
  <c r="BO44" i="18" a="1"/>
  <c r="BO44" i="18" s="1"/>
  <c r="BO62" i="18" a="1"/>
  <c r="BO62" i="18" s="1"/>
  <c r="BQ62" i="18" a="1"/>
  <c r="BQ62" i="18" s="1"/>
  <c r="BO48" i="18" a="1"/>
  <c r="BO48" i="18" s="1"/>
  <c r="BO22" i="18" a="1"/>
  <c r="BO22" i="18" s="1"/>
  <c r="BM56" i="18"/>
  <c r="BM32" i="18"/>
  <c r="BM47" i="18"/>
  <c r="BM51" i="18"/>
  <c r="BM24" i="18"/>
  <c r="BM49" i="18"/>
  <c r="BM59" i="18"/>
  <c r="BM54" i="18"/>
  <c r="BM50" i="18"/>
  <c r="BM58" i="18"/>
  <c r="BM11" i="18"/>
  <c r="O77" i="18"/>
  <c r="Q77" i="18"/>
  <c r="R77" i="18"/>
  <c r="S77" i="18"/>
  <c r="U77" i="18"/>
  <c r="P77" i="18"/>
  <c r="T77" i="18"/>
  <c r="BM34" i="18"/>
  <c r="BM45" i="18"/>
  <c r="BM14" i="18"/>
  <c r="BM15" i="18"/>
  <c r="BM30" i="18"/>
  <c r="BM41" i="18"/>
  <c r="BM46" i="18"/>
  <c r="BM18" i="18"/>
  <c r="BM21" i="18"/>
  <c r="BM12" i="18"/>
  <c r="BM19" i="18"/>
  <c r="BM48" i="18"/>
  <c r="BM64" i="18"/>
  <c r="CF65" i="18"/>
  <c r="C37" i="17" s="1"/>
  <c r="BS42" i="18" l="1" a="1"/>
  <c r="BS42" i="18" s="1"/>
  <c r="BV42" i="18" s="1" a="1"/>
  <c r="BV42" i="18" s="1"/>
  <c r="BU42" i="18" a="1"/>
  <c r="BU42" i="18" s="1"/>
  <c r="BS36" i="18" a="1"/>
  <c r="BS36" i="18" s="1"/>
  <c r="BV36" i="18" s="1" a="1"/>
  <c r="BV36" i="18" s="1"/>
  <c r="BU19" i="18" a="1"/>
  <c r="BU19" i="18" s="1"/>
  <c r="BU63" i="18" a="1"/>
  <c r="BU63" i="18" s="1"/>
  <c r="BU23" i="18" a="1"/>
  <c r="BU23" i="18" s="1"/>
  <c r="BU55" i="18" a="1"/>
  <c r="BU55" i="18" s="1"/>
  <c r="BS15" i="18" a="1"/>
  <c r="BS15" i="18" s="1"/>
  <c r="BV15" i="18" s="1" a="1"/>
  <c r="BV15" i="18" s="1"/>
  <c r="BS58" i="18" a="1"/>
  <c r="BS58" i="18" s="1"/>
  <c r="BV58" i="18" s="1" a="1"/>
  <c r="BV58" i="18" s="1"/>
  <c r="BS31" i="18" a="1"/>
  <c r="BS31" i="18" s="1"/>
  <c r="BV31" i="18" s="1" a="1"/>
  <c r="BV31" i="18" s="1"/>
  <c r="BU44" i="18" a="1"/>
  <c r="BU44" i="18" s="1"/>
  <c r="BU47" i="18" a="1"/>
  <c r="BU47" i="18" s="1"/>
  <c r="BU62" i="18" a="1"/>
  <c r="BU62" i="18" s="1"/>
  <c r="BS17" i="18" a="1"/>
  <c r="BS17" i="18" s="1"/>
  <c r="BV17" i="18" s="1" a="1"/>
  <c r="BV17" i="18" s="1"/>
  <c r="BU26" i="18" a="1"/>
  <c r="BU26" i="18" s="1"/>
  <c r="BS20" i="18" a="1"/>
  <c r="BS20" i="18" s="1"/>
  <c r="BV20" i="18" s="1" a="1"/>
  <c r="BV20" i="18" s="1"/>
  <c r="BU39" i="18" a="1"/>
  <c r="BU39" i="18" s="1"/>
  <c r="BS50" i="18" a="1"/>
  <c r="BS50" i="18" s="1"/>
  <c r="BV50" i="18" s="1" a="1"/>
  <c r="BV50" i="18" s="1"/>
  <c r="BU64" i="18" a="1"/>
  <c r="BU64" i="18" s="1"/>
  <c r="BS61" i="18" a="1"/>
  <c r="BS61" i="18" s="1"/>
  <c r="BV61" i="18" s="1" a="1"/>
  <c r="BV61" i="18" s="1"/>
  <c r="BS13" i="18" a="1"/>
  <c r="BS13" i="18" s="1"/>
  <c r="BV13" i="18" s="1" a="1"/>
  <c r="BV13" i="18" s="1"/>
  <c r="BS43" i="18" a="1"/>
  <c r="BS43" i="18" s="1"/>
  <c r="BV43" i="18" s="1" a="1"/>
  <c r="BV43" i="18" s="1"/>
  <c r="BU12" i="18" a="1"/>
  <c r="BU12" i="18" s="1"/>
  <c r="BU31" i="18" a="1"/>
  <c r="BU31" i="18" s="1"/>
  <c r="BS57" i="18" a="1"/>
  <c r="BS57" i="18" s="1"/>
  <c r="BV57" i="18" s="1" a="1"/>
  <c r="BV57" i="18" s="1"/>
  <c r="BS33" i="18" a="1"/>
  <c r="BS33" i="18" s="1"/>
  <c r="BV33" i="18" s="1" a="1"/>
  <c r="BV33" i="18" s="1"/>
  <c r="BS10" i="18" a="1"/>
  <c r="BS10" i="18" s="1"/>
  <c r="BV10" i="18" s="1" a="1"/>
  <c r="BV10" i="18" s="1"/>
  <c r="BS28" i="18" a="1"/>
  <c r="BS28" i="18" s="1"/>
  <c r="BV28" i="18" s="1" a="1"/>
  <c r="BV28" i="18" s="1"/>
  <c r="BU11" i="18" a="1"/>
  <c r="BU11" i="18" s="1"/>
  <c r="BS21" i="18" a="1"/>
  <c r="BS21" i="18" s="1"/>
  <c r="BV21" i="18" s="1" a="1"/>
  <c r="BV21" i="18" s="1"/>
  <c r="BS53" i="18" a="1"/>
  <c r="BS53" i="18" s="1"/>
  <c r="BV53" i="18" s="1" a="1"/>
  <c r="BV53" i="18" s="1"/>
  <c r="BU61" i="18" a="1"/>
  <c r="BU61" i="18" s="1"/>
  <c r="BS41" i="18" a="1"/>
  <c r="BS41" i="18" s="1"/>
  <c r="BV41" i="18" s="1" a="1"/>
  <c r="BV41" i="18" s="1"/>
  <c r="BU9" i="18" a="1"/>
  <c r="BU9" i="18" s="1"/>
  <c r="BS30" i="18" a="1"/>
  <c r="BS30" i="18" s="1"/>
  <c r="BV30" i="18" s="1" a="1"/>
  <c r="BV30" i="18" s="1"/>
  <c r="BS52" i="18" a="1"/>
  <c r="BS52" i="18" s="1"/>
  <c r="BV52" i="18" s="1" a="1"/>
  <c r="BV52" i="18" s="1"/>
  <c r="BU13" i="18" a="1"/>
  <c r="BU13" i="18" s="1"/>
  <c r="BS62" i="18" a="1"/>
  <c r="BS62" i="18" s="1"/>
  <c r="BV62" i="18" s="1" a="1"/>
  <c r="BV62" i="18" s="1"/>
  <c r="BS29" i="18" a="1"/>
  <c r="BS29" i="18" s="1"/>
  <c r="BV29" i="18" s="1" a="1"/>
  <c r="BV29" i="18" s="1"/>
  <c r="BS26" i="18" a="1"/>
  <c r="BS26" i="18" s="1"/>
  <c r="BV26" i="18" s="1" a="1"/>
  <c r="BV26" i="18" s="1"/>
  <c r="BU33" i="18" a="1"/>
  <c r="BU33" i="18" s="1"/>
  <c r="BU43" i="18" a="1"/>
  <c r="BU43" i="18" s="1"/>
  <c r="BS56" i="18" a="1"/>
  <c r="BS56" i="18" s="1"/>
  <c r="BV56" i="18" s="1" a="1"/>
  <c r="BV56" i="18" s="1"/>
  <c r="BU48" i="18" a="1"/>
  <c r="BU48" i="18" s="1"/>
  <c r="BS60" i="18" a="1"/>
  <c r="BS60" i="18" s="1"/>
  <c r="BV60" i="18" s="1" a="1"/>
  <c r="BV60" i="18" s="1"/>
  <c r="BS25" i="18" a="1"/>
  <c r="BS25" i="18" s="1"/>
  <c r="BV25" i="18" s="1" a="1"/>
  <c r="BV25" i="18" s="1"/>
  <c r="BS34" i="18" a="1"/>
  <c r="BS34" i="18" s="1"/>
  <c r="BV34" i="18" s="1" a="1"/>
  <c r="BV34" i="18" s="1"/>
  <c r="BS14" i="18" a="1"/>
  <c r="BS14" i="18" s="1"/>
  <c r="BV14" i="18" s="1" a="1"/>
  <c r="BV14" i="18" s="1"/>
  <c r="BS59" i="18" a="1"/>
  <c r="BS59" i="18" s="1"/>
  <c r="BV59" i="18" s="1" a="1"/>
  <c r="BV59" i="18" s="1"/>
  <c r="BU36" i="18" a="1"/>
  <c r="BU36" i="18" s="1"/>
  <c r="BU15" i="18" a="1"/>
  <c r="BU15" i="18" s="1"/>
  <c r="BS45" i="18" a="1"/>
  <c r="BS45" i="18" s="1"/>
  <c r="BV45" i="18" s="1" a="1"/>
  <c r="BV45" i="18" s="1"/>
  <c r="BU56" i="18" a="1"/>
  <c r="BU56" i="18" s="1"/>
  <c r="BU49" i="18" a="1"/>
  <c r="BU49" i="18" s="1"/>
  <c r="BS54" i="18" a="1"/>
  <c r="BS54" i="18" s="1"/>
  <c r="BV54" i="18" s="1" a="1"/>
  <c r="BV54" i="18" s="1"/>
  <c r="BU16" i="18" a="1"/>
  <c r="BU16" i="18" s="1"/>
  <c r="BU32" i="18" a="1"/>
  <c r="BU32" i="18" s="1"/>
  <c r="BS35" i="18" a="1"/>
  <c r="BS35" i="18" s="1"/>
  <c r="BV35" i="18" s="1" a="1"/>
  <c r="BV35" i="18" s="1"/>
  <c r="BU25" i="18" a="1"/>
  <c r="BU25" i="18" s="1"/>
  <c r="BS18" i="18" a="1"/>
  <c r="BS18" i="18" s="1"/>
  <c r="BV18" i="18" s="1" a="1"/>
  <c r="BV18" i="18" s="1"/>
  <c r="BU57" i="18" a="1"/>
  <c r="BU57" i="18" s="1"/>
  <c r="BS48" i="18" a="1"/>
  <c r="BS48" i="18" s="1"/>
  <c r="BV48" i="18" s="1" a="1"/>
  <c r="BV48" i="18" s="1"/>
  <c r="BU34" i="18" a="1"/>
  <c r="BU34" i="18" s="1"/>
  <c r="BU50" i="18" a="1"/>
  <c r="BU50" i="18" s="1"/>
  <c r="BS46" i="18" a="1"/>
  <c r="BS46" i="18" s="1"/>
  <c r="BV46" i="18" s="1" a="1"/>
  <c r="BV46" i="18" s="1"/>
  <c r="BU17" i="18" a="1"/>
  <c r="BU17" i="18" s="1"/>
  <c r="BS39" i="18" a="1"/>
  <c r="BS39" i="18" s="1"/>
  <c r="BV39" i="18" s="1" a="1"/>
  <c r="BV39" i="18" s="1"/>
  <c r="BS12" i="18" a="1"/>
  <c r="BS12" i="18" s="1"/>
  <c r="BV12" i="18" s="1" a="1"/>
  <c r="BV12" i="18" s="1"/>
  <c r="BU60" i="18" a="1"/>
  <c r="BU60" i="18" s="1"/>
  <c r="BS19" i="18" a="1"/>
  <c r="BS19" i="18" s="1"/>
  <c r="BV19" i="18" s="1" a="1"/>
  <c r="BV19" i="18" s="1"/>
  <c r="BS27" i="18" a="1"/>
  <c r="BS27" i="18" s="1"/>
  <c r="BV27" i="18" s="1" a="1"/>
  <c r="BV27" i="18" s="1"/>
  <c r="BS44" i="18" a="1"/>
  <c r="BS44" i="18" s="1"/>
  <c r="BV44" i="18" s="1" a="1"/>
  <c r="BV44" i="18" s="1"/>
  <c r="BS51" i="18" a="1"/>
  <c r="BS51" i="18" s="1"/>
  <c r="BV51" i="18" s="1" a="1"/>
  <c r="BV51" i="18" s="1"/>
  <c r="BU41" i="18" a="1"/>
  <c r="BU41" i="18" s="1"/>
  <c r="BS16" i="18" a="1"/>
  <c r="BS16" i="18" s="1"/>
  <c r="BV16" i="18" s="1" a="1"/>
  <c r="BV16" i="18" s="1"/>
  <c r="BU18" i="18" a="1"/>
  <c r="BU18" i="18" s="1"/>
  <c r="BS32" i="18" a="1"/>
  <c r="BS32" i="18" s="1"/>
  <c r="BV32" i="18" s="1" a="1"/>
  <c r="BV32" i="18" s="1"/>
  <c r="BS38" i="18" a="1"/>
  <c r="BS38" i="18" s="1"/>
  <c r="BV38" i="18" s="1" a="1"/>
  <c r="BV38" i="18" s="1"/>
  <c r="BU59" i="18" a="1"/>
  <c r="BU59" i="18" s="1"/>
  <c r="BS47" i="18" a="1"/>
  <c r="BS47" i="18" s="1"/>
  <c r="BV47" i="18" s="1" a="1"/>
  <c r="BV47" i="18" s="1"/>
  <c r="BU45" i="18" a="1"/>
  <c r="BU45" i="18" s="1"/>
  <c r="BU30" i="18" a="1"/>
  <c r="BU30" i="18" s="1"/>
  <c r="BM65" i="18"/>
  <c r="BS49" i="18" a="1"/>
  <c r="BS49" i="18" s="1"/>
  <c r="BV49" i="18" s="1" a="1"/>
  <c r="BV49" i="18" s="1"/>
  <c r="BS55" i="18" a="1"/>
  <c r="BS55" i="18" s="1"/>
  <c r="BV55" i="18" s="1" a="1"/>
  <c r="BV55" i="18" s="1"/>
  <c r="BU20" i="18" a="1"/>
  <c r="BU20" i="18" s="1"/>
  <c r="BU28" i="18" a="1"/>
  <c r="BU28" i="18" s="1"/>
  <c r="BS64" i="18" a="1"/>
  <c r="BS64" i="18" s="1"/>
  <c r="BV64" i="18" s="1" a="1"/>
  <c r="BV64" i="18" s="1"/>
  <c r="BU37" i="18" a="1"/>
  <c r="BU37" i="18" s="1"/>
  <c r="BS24" i="18" a="1"/>
  <c r="BS24" i="18" s="1"/>
  <c r="BV24" i="18" s="1" a="1"/>
  <c r="BV24" i="18" s="1"/>
  <c r="BU46" i="18" a="1"/>
  <c r="BU46" i="18" s="1"/>
  <c r="BS9" i="18" a="1"/>
  <c r="BS9" i="18" s="1"/>
  <c r="BV9" i="18" s="1" a="1"/>
  <c r="BV9" i="18" s="1"/>
  <c r="BU24" i="18" a="1"/>
  <c r="BU24" i="18" s="1"/>
  <c r="BU21" i="18" a="1"/>
  <c r="BU21" i="18" s="1"/>
  <c r="BU53" i="18" a="1"/>
  <c r="BU53" i="18" s="1"/>
  <c r="BU35" i="18" a="1"/>
  <c r="BU35" i="18" s="1"/>
  <c r="BS22" i="18" a="1"/>
  <c r="BS22" i="18" s="1"/>
  <c r="BV22" i="18" s="1" a="1"/>
  <c r="BV22" i="18" s="1"/>
  <c r="BS40" i="18" a="1"/>
  <c r="BS40" i="18" s="1"/>
  <c r="BV40" i="18" s="1" a="1"/>
  <c r="BV40" i="18" s="1"/>
  <c r="BU52" i="18" a="1"/>
  <c r="BU52" i="18" s="1"/>
  <c r="BS37" i="18" a="1"/>
  <c r="BS37" i="18" s="1"/>
  <c r="BV37" i="18" s="1" a="1"/>
  <c r="BV37" i="18" s="1"/>
  <c r="BU29" i="18" a="1"/>
  <c r="BU29" i="18" s="1"/>
  <c r="BU14" i="18" a="1"/>
  <c r="BU14" i="18" s="1"/>
  <c r="BU38" i="18" a="1"/>
  <c r="BU38" i="18" s="1"/>
  <c r="BU27" i="18" a="1"/>
  <c r="BU27" i="18" s="1"/>
  <c r="BU51" i="18" a="1"/>
  <c r="BU51" i="18" s="1"/>
  <c r="BU40" i="18" a="1"/>
  <c r="BU40" i="18" s="1"/>
  <c r="BS23" i="18" a="1"/>
  <c r="BS23" i="18" s="1"/>
  <c r="BV23" i="18" s="1" a="1"/>
  <c r="BV23" i="18" s="1"/>
  <c r="BU22" i="18" a="1"/>
  <c r="BU22" i="18" s="1"/>
  <c r="BU54" i="18" a="1"/>
  <c r="BU54" i="18" s="1"/>
  <c r="BS11" i="18" a="1"/>
  <c r="BS11" i="18" s="1"/>
  <c r="BV11" i="18" s="1" a="1"/>
  <c r="BV11" i="18" s="1"/>
  <c r="BS63" i="18" a="1"/>
  <c r="BS63" i="18" s="1"/>
  <c r="BV63" i="18" s="1" a="1"/>
  <c r="BV63" i="18" s="1"/>
  <c r="BU10" i="18" a="1"/>
  <c r="BU10" i="18" s="1"/>
  <c r="BU58" i="18" a="1"/>
  <c r="BU58" i="18" s="1"/>
  <c r="C724" i="4" l="1"/>
  <c r="C733" i="4"/>
  <c r="C764" i="4"/>
  <c r="C751" i="4"/>
  <c r="C752" i="4"/>
  <c r="C750" i="4"/>
  <c r="C741" i="4"/>
  <c r="C729" i="4"/>
  <c r="C723" i="4"/>
  <c r="C756" i="4"/>
  <c r="C783" i="4"/>
  <c r="C784" i="4"/>
  <c r="C781" i="4"/>
  <c r="C777" i="4"/>
  <c r="C772" i="4"/>
  <c r="C763" i="4"/>
  <c r="C761" i="4"/>
  <c r="C782" i="4"/>
  <c r="C773" i="4"/>
  <c r="C768" i="4"/>
  <c r="C717" i="4"/>
  <c r="C735" i="4"/>
  <c r="C726" i="4"/>
  <c r="C728" i="4"/>
  <c r="C722" i="4"/>
  <c r="C731" i="4"/>
  <c r="C778" i="4"/>
  <c r="C775" i="4"/>
  <c r="C774" i="4"/>
  <c r="C769" i="4"/>
  <c r="C770" i="4"/>
  <c r="C766" i="4"/>
  <c r="C762" i="4"/>
  <c r="C759" i="4"/>
  <c r="C758" i="4"/>
  <c r="C754" i="4"/>
  <c r="C749" i="4"/>
  <c r="C721" i="4"/>
  <c r="C727" i="4"/>
  <c r="C736" i="4"/>
  <c r="C716" i="4"/>
  <c r="C739" i="4"/>
  <c r="C755" i="4"/>
  <c r="C753" i="4"/>
  <c r="C748" i="4"/>
  <c r="C746" i="4"/>
  <c r="C747" i="4"/>
  <c r="C718" i="4"/>
  <c r="C732" i="4"/>
  <c r="C740" i="4"/>
  <c r="C743" i="4"/>
  <c r="C725" i="4"/>
  <c r="C738" i="4"/>
  <c r="C780" i="4"/>
  <c r="C779" i="4"/>
  <c r="C776" i="4"/>
  <c r="C771" i="4"/>
  <c r="C767" i="4"/>
  <c r="C765" i="4"/>
  <c r="C760" i="4"/>
  <c r="C757" i="4"/>
  <c r="C744" i="4"/>
  <c r="C720" i="4"/>
  <c r="C737" i="4"/>
  <c r="C715" i="4"/>
  <c r="C730" i="4"/>
  <c r="C742" i="4"/>
  <c r="C745" i="4"/>
  <c r="C719" i="4"/>
  <c r="C734" i="4"/>
  <c r="E413" i="19" l="1"/>
  <c r="E131" i="6"/>
  <c r="BE413" i="19"/>
  <c r="BE131" i="6"/>
  <c r="AO131" i="6"/>
  <c r="AO413" i="19"/>
  <c r="BU131" i="6"/>
  <c r="BV131" i="6"/>
  <c r="BU413" i="19"/>
  <c r="D413" i="19"/>
  <c r="D131" i="6"/>
  <c r="BH413" i="19"/>
  <c r="BH131" i="6"/>
  <c r="D10" i="19"/>
  <c r="AA131" i="6"/>
  <c r="AA413" i="19"/>
  <c r="AK413" i="19"/>
  <c r="AK131" i="6"/>
  <c r="AY131" i="6"/>
  <c r="AY413" i="19"/>
  <c r="AN413" i="19"/>
  <c r="AN131" i="6"/>
  <c r="AP131" i="6"/>
  <c r="AP413" i="19"/>
  <c r="BC413" i="19"/>
  <c r="BC131" i="6"/>
  <c r="BJ131" i="6"/>
  <c r="BJ413" i="19"/>
  <c r="BP131" i="6"/>
  <c r="BP413" i="19"/>
  <c r="AR413" i="19"/>
  <c r="AR131" i="6"/>
  <c r="BG131" i="6"/>
  <c r="BG413" i="19"/>
  <c r="AZ413" i="19"/>
  <c r="AZ131" i="6"/>
  <c r="AG413" i="19"/>
  <c r="AG131" i="6"/>
  <c r="J413" i="19"/>
  <c r="J131" i="6"/>
  <c r="K131" i="6"/>
  <c r="K413" i="19"/>
  <c r="AS131" i="6"/>
  <c r="AS413" i="19"/>
  <c r="AT131" i="6"/>
  <c r="AT413" i="19"/>
  <c r="BK413" i="19"/>
  <c r="BK131" i="6"/>
  <c r="AW131" i="6"/>
  <c r="AW413" i="19"/>
  <c r="L413" i="19"/>
  <c r="L131" i="6"/>
  <c r="Z131" i="6"/>
  <c r="Z413" i="19"/>
  <c r="BM131" i="6"/>
  <c r="BM413" i="19"/>
  <c r="N413" i="19"/>
  <c r="N131" i="6"/>
  <c r="Y413" i="19"/>
  <c r="Y131" i="6"/>
  <c r="AX131" i="6"/>
  <c r="AX413" i="19"/>
  <c r="I131" i="6"/>
  <c r="I413" i="19"/>
  <c r="AF413" i="19"/>
  <c r="AF131" i="6"/>
  <c r="P131" i="6"/>
  <c r="P413" i="19"/>
  <c r="T131" i="6"/>
  <c r="T413" i="19"/>
  <c r="BS131" i="6"/>
  <c r="BS413" i="19"/>
  <c r="W131" i="6"/>
  <c r="W413" i="19"/>
  <c r="BQ131" i="6"/>
  <c r="BQ413" i="19"/>
  <c r="AC131" i="6"/>
  <c r="AC413" i="19"/>
  <c r="BF131" i="6"/>
  <c r="BF413" i="19"/>
  <c r="BI131" i="6"/>
  <c r="BI413" i="19"/>
  <c r="H131" i="6"/>
  <c r="H413" i="19"/>
  <c r="U131" i="6"/>
  <c r="U413" i="19"/>
  <c r="AL413" i="19"/>
  <c r="AL131" i="6"/>
  <c r="Q131" i="6"/>
  <c r="Q413" i="19"/>
  <c r="BN131" i="6"/>
  <c r="BN413" i="19"/>
  <c r="AH131" i="6"/>
  <c r="AH413" i="19"/>
  <c r="G413" i="19"/>
  <c r="G131" i="6"/>
  <c r="AQ131" i="6"/>
  <c r="AQ413" i="19"/>
  <c r="BL131" i="6"/>
  <c r="BL413" i="19"/>
  <c r="D10" i="6"/>
  <c r="O131" i="6"/>
  <c r="O413" i="19"/>
  <c r="BR413" i="19"/>
  <c r="BR131" i="6"/>
  <c r="BA131" i="6"/>
  <c r="BA413" i="19"/>
  <c r="AE131" i="6"/>
  <c r="AE413" i="19"/>
  <c r="BB131" i="6"/>
  <c r="BB413" i="19"/>
  <c r="AJ131" i="6"/>
  <c r="AJ413" i="19"/>
  <c r="AU413" i="19"/>
  <c r="AU131" i="6"/>
  <c r="BO413" i="19"/>
  <c r="BO131" i="6"/>
  <c r="X131" i="6"/>
  <c r="X413" i="19"/>
  <c r="R413" i="19"/>
  <c r="R131" i="6"/>
  <c r="V413" i="19"/>
  <c r="V131" i="6"/>
  <c r="AI413" i="19"/>
  <c r="AI131" i="6"/>
  <c r="AB131" i="6"/>
  <c r="AB413" i="19"/>
  <c r="AV413" i="19"/>
  <c r="AV131" i="6"/>
  <c r="F131" i="6"/>
  <c r="F413" i="19"/>
  <c r="BT131" i="6"/>
  <c r="BT413" i="19"/>
  <c r="M131" i="6"/>
  <c r="M413" i="19"/>
  <c r="AD413" i="19"/>
  <c r="AD131" i="6"/>
  <c r="S131" i="6"/>
  <c r="S413" i="19"/>
  <c r="BD131" i="6"/>
  <c r="BD413" i="19"/>
  <c r="AM131" i="6"/>
  <c r="AM413" i="19"/>
  <c r="C606" i="19" l="1"/>
  <c r="C405" i="19" s="1"/>
  <c r="C510" i="19"/>
  <c r="C309" i="19" s="1"/>
  <c r="C594" i="19"/>
  <c r="C393" i="19" s="1"/>
  <c r="C517" i="19"/>
  <c r="C316" i="19" s="1"/>
  <c r="C518" i="19"/>
  <c r="C317" i="19" s="1"/>
  <c r="C437" i="19"/>
  <c r="C236" i="19" s="1"/>
  <c r="C512" i="19"/>
  <c r="C311" i="19" s="1"/>
  <c r="C508" i="19"/>
  <c r="C307" i="19" s="1"/>
  <c r="C604" i="19"/>
  <c r="C403" i="19" s="1"/>
  <c r="C515" i="19"/>
  <c r="C314" i="19" s="1"/>
  <c r="C497" i="19"/>
  <c r="C296" i="19" s="1"/>
  <c r="C489" i="19"/>
  <c r="C288" i="19" s="1"/>
  <c r="C457" i="19"/>
  <c r="C256" i="19" s="1"/>
  <c r="C439" i="19"/>
  <c r="C238" i="19" s="1"/>
  <c r="C555" i="19"/>
  <c r="C354" i="19" s="1"/>
  <c r="C556" i="19"/>
  <c r="C355" i="19" s="1"/>
  <c r="C513" i="19"/>
  <c r="C312" i="19" s="1"/>
  <c r="C516" i="19"/>
  <c r="C315" i="19" s="1"/>
  <c r="C482" i="19"/>
  <c r="C281" i="19" s="1"/>
  <c r="C431" i="19"/>
  <c r="C230" i="19" s="1"/>
  <c r="C418" i="19"/>
  <c r="C217" i="19" s="1"/>
  <c r="C573" i="19"/>
  <c r="C372" i="19" s="1"/>
  <c r="C586" i="19"/>
  <c r="C385" i="19" s="1"/>
  <c r="C576" i="19"/>
  <c r="C375" i="19" s="1"/>
  <c r="C609" i="19"/>
  <c r="C408" i="19" s="1"/>
  <c r="C549" i="19"/>
  <c r="C348" i="19" s="1"/>
  <c r="C564" i="19"/>
  <c r="C363" i="19" s="1"/>
  <c r="C531" i="19"/>
  <c r="C330" i="19" s="1"/>
  <c r="C420" i="19"/>
  <c r="C219" i="19" s="1"/>
  <c r="C422" i="19"/>
  <c r="C221" i="19" s="1"/>
  <c r="C608" i="19"/>
  <c r="C407" i="19" s="1"/>
  <c r="C483" i="19"/>
  <c r="C282" i="19" s="1"/>
  <c r="C593" i="19"/>
  <c r="C392" i="19" s="1"/>
  <c r="C598" i="19"/>
  <c r="C397" i="19" s="1"/>
  <c r="C545" i="19"/>
  <c r="C344" i="19" s="1"/>
  <c r="C559" i="19"/>
  <c r="C358" i="19" s="1"/>
  <c r="C468" i="19"/>
  <c r="C267" i="19" s="1"/>
  <c r="C523" i="19"/>
  <c r="C322" i="19" s="1"/>
  <c r="C477" i="19"/>
  <c r="C276" i="19" s="1"/>
  <c r="C525" i="19"/>
  <c r="C324" i="19" s="1"/>
  <c r="C486" i="19"/>
  <c r="C285" i="19" s="1"/>
  <c r="C529" i="19"/>
  <c r="C328" i="19" s="1"/>
  <c r="C472" i="19"/>
  <c r="C271" i="19" s="1"/>
  <c r="C534" i="19"/>
  <c r="C333" i="19" s="1"/>
  <c r="C446" i="19"/>
  <c r="C245" i="19" s="1"/>
  <c r="C565" i="19"/>
  <c r="C364" i="19" s="1"/>
  <c r="C471" i="19"/>
  <c r="C270" i="19" s="1"/>
  <c r="C485" i="19"/>
  <c r="C284" i="19" s="1"/>
  <c r="C563" i="19"/>
  <c r="C362" i="19" s="1"/>
  <c r="C537" i="19"/>
  <c r="C336" i="19" s="1"/>
  <c r="C447" i="19"/>
  <c r="C246" i="19" s="1"/>
  <c r="C475" i="19"/>
  <c r="C274" i="19" s="1"/>
  <c r="C560" i="19"/>
  <c r="C359" i="19" s="1"/>
  <c r="C557" i="19"/>
  <c r="C356" i="19" s="1"/>
  <c r="C536" i="19"/>
  <c r="C335" i="19" s="1"/>
  <c r="C578" i="19"/>
  <c r="C377" i="19" s="1"/>
  <c r="C542" i="19"/>
  <c r="C341" i="19" s="1"/>
  <c r="C511" i="19"/>
  <c r="C310" i="19" s="1"/>
  <c r="C424" i="19"/>
  <c r="C223" i="19" s="1"/>
  <c r="C605" i="19"/>
  <c r="C404" i="19" s="1"/>
  <c r="C611" i="19"/>
  <c r="C410" i="19" s="1"/>
  <c r="C450" i="19"/>
  <c r="C249" i="19" s="1"/>
  <c r="C520" i="19"/>
  <c r="C319" i="19" s="1"/>
  <c r="C527" i="19"/>
  <c r="C326" i="19" s="1"/>
  <c r="C526" i="19"/>
  <c r="C325" i="19" s="1"/>
  <c r="C507" i="19"/>
  <c r="C306" i="19" s="1"/>
  <c r="C538" i="19"/>
  <c r="C337" i="19" s="1"/>
  <c r="C427" i="19"/>
  <c r="C226" i="19" s="1"/>
  <c r="C540" i="19"/>
  <c r="C339" i="19" s="1"/>
  <c r="C466" i="19"/>
  <c r="C265" i="19" s="1"/>
  <c r="C430" i="19"/>
  <c r="C229" i="19" s="1"/>
  <c r="C548" i="19"/>
  <c r="C347" i="19" s="1"/>
  <c r="C460" i="19"/>
  <c r="C259" i="19" s="1"/>
  <c r="C561" i="19"/>
  <c r="C360" i="19" s="1"/>
  <c r="C441" i="19"/>
  <c r="C240" i="19" s="1"/>
  <c r="C509" i="19"/>
  <c r="C308" i="19" s="1"/>
  <c r="C588" i="19"/>
  <c r="C387" i="19" s="1"/>
  <c r="C577" i="19"/>
  <c r="C376" i="19" s="1"/>
  <c r="C448" i="19"/>
  <c r="C247" i="19" s="1"/>
  <c r="C543" i="19"/>
  <c r="C342" i="19" s="1"/>
  <c r="C522" i="19"/>
  <c r="C321" i="19" s="1"/>
  <c r="C567" i="19"/>
  <c r="C366" i="19" s="1"/>
  <c r="C600" i="19"/>
  <c r="C399" i="19" s="1"/>
  <c r="C470" i="19"/>
  <c r="C269" i="19" s="1"/>
  <c r="C587" i="19"/>
  <c r="C386" i="19" s="1"/>
  <c r="C426" i="19"/>
  <c r="C225" i="19" s="1"/>
  <c r="C435" i="19"/>
  <c r="C234" i="19" s="1"/>
  <c r="C491" i="19"/>
  <c r="C290" i="19" s="1"/>
  <c r="C607" i="19"/>
  <c r="C406" i="19" s="1"/>
  <c r="C541" i="19"/>
  <c r="C340" i="19" s="1"/>
  <c r="C539" i="19"/>
  <c r="C338" i="19" s="1"/>
  <c r="C474" i="19"/>
  <c r="C273" i="19" s="1"/>
  <c r="C601" i="19"/>
  <c r="C400" i="19" s="1"/>
  <c r="C455" i="19"/>
  <c r="C254" i="19" s="1"/>
  <c r="C501" i="19"/>
  <c r="C300" i="19" s="1"/>
  <c r="C434" i="19"/>
  <c r="C233" i="19" s="1"/>
  <c r="C589" i="19"/>
  <c r="C388" i="19" s="1"/>
  <c r="C481" i="19"/>
  <c r="C280" i="19" s="1"/>
  <c r="C423" i="19"/>
  <c r="C222" i="19" s="1"/>
  <c r="C428" i="19"/>
  <c r="C227" i="19" s="1"/>
  <c r="C569" i="19"/>
  <c r="C368" i="19" s="1"/>
  <c r="C581" i="19"/>
  <c r="C380" i="19" s="1"/>
  <c r="C432" i="19"/>
  <c r="C231" i="19" s="1"/>
  <c r="C506" i="19"/>
  <c r="C305" i="19" s="1"/>
  <c r="C479" i="19"/>
  <c r="C278" i="19" s="1"/>
  <c r="C554" i="19"/>
  <c r="C353" i="19" s="1"/>
  <c r="C488" i="19"/>
  <c r="C287" i="19" s="1"/>
  <c r="C583" i="19"/>
  <c r="C382" i="19" s="1"/>
  <c r="C467" i="19"/>
  <c r="C266" i="19" s="1"/>
  <c r="C480" i="19"/>
  <c r="C279" i="19" s="1"/>
  <c r="C553" i="19"/>
  <c r="C352" i="19" s="1"/>
  <c r="C443" i="19"/>
  <c r="C242" i="19" s="1"/>
  <c r="C613" i="19"/>
  <c r="C412" i="19" s="1"/>
  <c r="C530" i="19"/>
  <c r="C329" i="19" s="1"/>
  <c r="C599" i="19"/>
  <c r="C398" i="19" s="1"/>
  <c r="C521" i="19"/>
  <c r="C320" i="19" s="1"/>
  <c r="C440" i="19"/>
  <c r="C239" i="19" s="1"/>
  <c r="C449" i="19"/>
  <c r="C248" i="19" s="1"/>
  <c r="C584" i="19"/>
  <c r="C383" i="19" s="1"/>
  <c r="C535" i="19"/>
  <c r="C334" i="19" s="1"/>
  <c r="C425" i="19"/>
  <c r="C224" i="19" s="1"/>
  <c r="C514" i="19"/>
  <c r="C313" i="19" s="1"/>
  <c r="C505" i="19"/>
  <c r="C304" i="19" s="1"/>
  <c r="C502" i="19"/>
  <c r="C301" i="19" s="1"/>
  <c r="C612" i="19"/>
  <c r="C411" i="19" s="1"/>
  <c r="C602" i="19"/>
  <c r="C401" i="19" s="1"/>
  <c r="C493" i="19"/>
  <c r="C292" i="19" s="1"/>
  <c r="C438" i="19"/>
  <c r="C237" i="19" s="1"/>
  <c r="C469" i="19"/>
  <c r="C268" i="19" s="1"/>
  <c r="C456" i="19"/>
  <c r="C255" i="19" s="1"/>
  <c r="C568" i="19"/>
  <c r="C367" i="19" s="1"/>
  <c r="C433" i="19"/>
  <c r="C232" i="19" s="1"/>
  <c r="C566" i="19"/>
  <c r="C365" i="19" s="1"/>
  <c r="C504" i="19"/>
  <c r="C303" i="19" s="1"/>
  <c r="C562" i="19"/>
  <c r="C361" i="19" s="1"/>
  <c r="C454" i="19"/>
  <c r="C253" i="19" s="1"/>
  <c r="C544" i="19"/>
  <c r="C343" i="19" s="1"/>
  <c r="C533" i="19"/>
  <c r="C332" i="19" s="1"/>
  <c r="C575" i="19"/>
  <c r="C374" i="19" s="1"/>
  <c r="C503" i="19"/>
  <c r="C302" i="19" s="1"/>
  <c r="C417" i="19"/>
  <c r="C550" i="19"/>
  <c r="C349" i="19" s="1"/>
  <c r="C453" i="19"/>
  <c r="C252" i="19" s="1"/>
  <c r="C597" i="19"/>
  <c r="C396" i="19" s="1"/>
  <c r="C498" i="19"/>
  <c r="C297" i="19" s="1"/>
  <c r="C494" i="19"/>
  <c r="C293" i="19" s="1"/>
  <c r="C596" i="19"/>
  <c r="C395" i="19" s="1"/>
  <c r="C519" i="19"/>
  <c r="C318" i="19" s="1"/>
  <c r="C582" i="19"/>
  <c r="C381" i="19" s="1"/>
  <c r="C595" i="19"/>
  <c r="C394" i="19" s="1"/>
  <c r="C571" i="19"/>
  <c r="C370" i="19" s="1"/>
  <c r="C572" i="19"/>
  <c r="C371" i="19" s="1"/>
  <c r="C465" i="19"/>
  <c r="C264" i="19" s="1"/>
  <c r="C463" i="19"/>
  <c r="C262" i="19" s="1"/>
  <c r="C419" i="19"/>
  <c r="C218" i="19" s="1"/>
  <c r="C478" i="19"/>
  <c r="C277" i="19" s="1"/>
  <c r="C484" i="19"/>
  <c r="C283" i="19" s="1"/>
  <c r="C429" i="19"/>
  <c r="C228" i="19" s="1"/>
  <c r="C579" i="19"/>
  <c r="C378" i="19" s="1"/>
  <c r="C500" i="19"/>
  <c r="C299" i="19" s="1"/>
  <c r="C458" i="19"/>
  <c r="C257" i="19" s="1"/>
  <c r="C452" i="19"/>
  <c r="C251" i="19" s="1"/>
  <c r="C580" i="19"/>
  <c r="C379" i="19" s="1"/>
  <c r="C547" i="19"/>
  <c r="C346" i="19" s="1"/>
  <c r="C532" i="19"/>
  <c r="C331" i="19" s="1"/>
  <c r="C574" i="19"/>
  <c r="C373" i="19" s="1"/>
  <c r="C445" i="19"/>
  <c r="C244" i="19" s="1"/>
  <c r="C603" i="19"/>
  <c r="C402" i="19" s="1"/>
  <c r="C592" i="19"/>
  <c r="C391" i="19" s="1"/>
  <c r="C496" i="19"/>
  <c r="C295" i="19" s="1"/>
  <c r="C524" i="19"/>
  <c r="C323" i="19" s="1"/>
  <c r="C462" i="19"/>
  <c r="C261" i="19" s="1"/>
  <c r="C558" i="19"/>
  <c r="C357" i="19" s="1"/>
  <c r="C570" i="19"/>
  <c r="C369" i="19" s="1"/>
  <c r="C585" i="19"/>
  <c r="C384" i="19" s="1"/>
  <c r="C444" i="19"/>
  <c r="C243" i="19" s="1"/>
  <c r="C459" i="19"/>
  <c r="C258" i="19" s="1"/>
  <c r="C528" i="19"/>
  <c r="C327" i="19" s="1"/>
  <c r="C590" i="19"/>
  <c r="C389" i="19" s="1"/>
  <c r="C436" i="19"/>
  <c r="C235" i="19" s="1"/>
  <c r="C552" i="19"/>
  <c r="C351" i="19" s="1"/>
  <c r="C492" i="19"/>
  <c r="C291" i="19" s="1"/>
  <c r="C476" i="19"/>
  <c r="C275" i="19" s="1"/>
  <c r="C495" i="19"/>
  <c r="C294" i="19" s="1"/>
  <c r="C442" i="19"/>
  <c r="C241" i="19" s="1"/>
  <c r="C546" i="19"/>
  <c r="C345" i="19" s="1"/>
  <c r="C610" i="19"/>
  <c r="C409" i="19" s="1"/>
  <c r="C464" i="19"/>
  <c r="C263" i="19" s="1"/>
  <c r="C473" i="19"/>
  <c r="C272" i="19" s="1"/>
  <c r="C421" i="19"/>
  <c r="C220" i="19" s="1"/>
  <c r="C551" i="19"/>
  <c r="C350" i="19" s="1"/>
  <c r="C490" i="19"/>
  <c r="C289" i="19" s="1"/>
  <c r="C451" i="19"/>
  <c r="C250" i="19" s="1"/>
  <c r="C461" i="19"/>
  <c r="C260" i="19" s="1"/>
  <c r="C487" i="19"/>
  <c r="C286" i="19" s="1"/>
  <c r="C591" i="19"/>
  <c r="C390" i="19" s="1"/>
  <c r="C499" i="19"/>
  <c r="C298" i="19" s="1"/>
  <c r="C139" i="6"/>
  <c r="C79" i="6" s="1"/>
  <c r="C179" i="6"/>
  <c r="C119" i="6" s="1"/>
  <c r="C144" i="6"/>
  <c r="C84" i="6" s="1"/>
  <c r="C190" i="6"/>
  <c r="C130" i="6" s="1"/>
  <c r="C164" i="6"/>
  <c r="C104" i="6" s="1"/>
  <c r="C176" i="6"/>
  <c r="C116" i="6" s="1"/>
  <c r="C184" i="6"/>
  <c r="C124" i="6" s="1"/>
  <c r="C140" i="6"/>
  <c r="C80" i="6" s="1"/>
  <c r="C167" i="6"/>
  <c r="C107" i="6" s="1"/>
  <c r="C153" i="6"/>
  <c r="C93" i="6" s="1"/>
  <c r="C141" i="6"/>
  <c r="C81" i="6" s="1"/>
  <c r="C160" i="6"/>
  <c r="C100" i="6" s="1"/>
  <c r="C148" i="6"/>
  <c r="C88" i="6" s="1"/>
  <c r="C159" i="6"/>
  <c r="C99" i="6" s="1"/>
  <c r="C156" i="6"/>
  <c r="C96" i="6" s="1"/>
  <c r="C138" i="6"/>
  <c r="C78" i="6" s="1"/>
  <c r="C187" i="6"/>
  <c r="C127" i="6" s="1"/>
  <c r="C183" i="6"/>
  <c r="C123" i="6" s="1"/>
  <c r="C181" i="6"/>
  <c r="C121" i="6" s="1"/>
  <c r="C147" i="6"/>
  <c r="C87" i="6" s="1"/>
  <c r="C143" i="6"/>
  <c r="C83" i="6" s="1"/>
  <c r="C180" i="6"/>
  <c r="C120" i="6" s="1"/>
  <c r="C161" i="6"/>
  <c r="C101" i="6" s="1"/>
  <c r="C151" i="6"/>
  <c r="C91" i="6" s="1"/>
  <c r="C186" i="6"/>
  <c r="C126" i="6" s="1"/>
  <c r="C171" i="6"/>
  <c r="C111" i="6" s="1"/>
  <c r="C157" i="6"/>
  <c r="C97" i="6" s="1"/>
  <c r="C154" i="6"/>
  <c r="C94" i="6" s="1"/>
  <c r="C173" i="6"/>
  <c r="C113" i="6" s="1"/>
  <c r="C162" i="6"/>
  <c r="C102" i="6" s="1"/>
  <c r="C178" i="6"/>
  <c r="C118" i="6" s="1"/>
  <c r="C163" i="6"/>
  <c r="C103" i="6" s="1"/>
  <c r="C152" i="6"/>
  <c r="C92" i="6" s="1"/>
  <c r="C149" i="6"/>
  <c r="C89" i="6" s="1"/>
  <c r="C158" i="6"/>
  <c r="C98" i="6" s="1"/>
  <c r="C185" i="6"/>
  <c r="C125" i="6" s="1"/>
  <c r="C137" i="6"/>
  <c r="C77" i="6" s="1"/>
  <c r="C189" i="6"/>
  <c r="C129" i="6" s="1"/>
  <c r="C135" i="6"/>
  <c r="C175" i="6"/>
  <c r="C115" i="6" s="1"/>
  <c r="C168" i="6"/>
  <c r="C108" i="6" s="1"/>
  <c r="C188" i="6"/>
  <c r="C128" i="6" s="1"/>
  <c r="C146" i="6"/>
  <c r="C86" i="6" s="1"/>
  <c r="C142" i="6"/>
  <c r="C82" i="6" s="1"/>
  <c r="C165" i="6"/>
  <c r="C105" i="6" s="1"/>
  <c r="C166" i="6"/>
  <c r="C106" i="6" s="1"/>
  <c r="C170" i="6"/>
  <c r="C110" i="6" s="1"/>
  <c r="C136" i="6"/>
  <c r="C76" i="6" s="1"/>
  <c r="C174" i="6"/>
  <c r="C114" i="6" s="1"/>
  <c r="C145" i="6"/>
  <c r="C85" i="6" s="1"/>
  <c r="C177" i="6"/>
  <c r="C117" i="6" s="1"/>
  <c r="C155" i="6"/>
  <c r="C95" i="6" s="1"/>
  <c r="C182" i="6"/>
  <c r="C122" i="6" s="1"/>
  <c r="C169" i="6"/>
  <c r="C109" i="6" s="1"/>
  <c r="C150" i="6"/>
  <c r="C90" i="6" s="1"/>
  <c r="C172" i="6"/>
  <c r="C112" i="6" s="1"/>
  <c r="C14" i="17"/>
  <c r="C17" i="17"/>
  <c r="C614" i="19" l="1"/>
  <c r="C18" i="17" s="1"/>
  <c r="C216" i="19"/>
  <c r="C191" i="6"/>
  <c r="C15" i="17" s="1"/>
  <c r="C75" i="6"/>
  <c r="C38" i="17" l="1"/>
  <c r="B1" i="19" s="1"/>
  <c r="B1" i="12" l="1"/>
  <c r="B1" i="5"/>
  <c r="B1" i="18"/>
  <c r="B1" i="4"/>
  <c r="B1" i="11"/>
  <c r="B1" i="8"/>
  <c r="B1" i="13"/>
  <c r="B1" i="16"/>
  <c r="B1" i="9"/>
  <c r="B1" i="6"/>
  <c r="B1"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Florian Steinebach</author>
  </authors>
  <commentList>
    <comment ref="C1268" authorId="0" shapeId="0" xr:uid="{04A482D7-BA00-4F1E-85D0-0CA77382258F}">
      <text>
        <r>
          <rPr>
            <b/>
            <sz val="9"/>
            <color indexed="81"/>
            <rFont val="Tahoma"/>
            <family val="2"/>
          </rPr>
          <t>Florian Steinebach:</t>
        </r>
        <r>
          <rPr>
            <sz val="9"/>
            <color indexed="81"/>
            <rFont val="Tahoma"/>
            <family val="2"/>
          </rPr>
          <t xml:space="preserve">
definition see TPM, clause 66 (2)</t>
        </r>
      </text>
    </comment>
    <comment ref="D1268" authorId="0" shapeId="0" xr:uid="{3477E006-E6F5-4615-AB8F-E58A6D9F5EA5}">
      <text>
        <r>
          <rPr>
            <b/>
            <sz val="9"/>
            <color indexed="81"/>
            <rFont val="Tahoma"/>
            <family val="2"/>
          </rPr>
          <t>Florian Steinebach:</t>
        </r>
        <r>
          <rPr>
            <sz val="9"/>
            <color indexed="81"/>
            <rFont val="Tahoma"/>
            <family val="2"/>
          </rPr>
          <t xml:space="preserve">
definition see TPM, clause 66 (2)</t>
        </r>
      </text>
    </comment>
    <comment ref="E1268" authorId="0" shapeId="0" xr:uid="{52F39319-8B8D-4284-A6B6-B93538F99DF3}">
      <text>
        <r>
          <rPr>
            <b/>
            <sz val="9"/>
            <color indexed="81"/>
            <rFont val="Tahoma"/>
            <family val="2"/>
          </rPr>
          <t>Florian Steinebach:</t>
        </r>
        <r>
          <rPr>
            <sz val="9"/>
            <color indexed="81"/>
            <rFont val="Tahoma"/>
            <family val="2"/>
          </rPr>
          <t xml:space="preserve">
definition see TPM, clause 66 (2)</t>
        </r>
      </text>
    </comment>
    <comment ref="C1328" authorId="0" shapeId="0" xr:uid="{09F48768-A6D1-4C50-AB46-EC8FC17985B8}">
      <text>
        <r>
          <rPr>
            <b/>
            <sz val="9"/>
            <color indexed="81"/>
            <rFont val="Tahoma"/>
            <family val="2"/>
          </rPr>
          <t>Florian Steinebach:</t>
        </r>
        <r>
          <rPr>
            <sz val="9"/>
            <color indexed="81"/>
            <rFont val="Tahoma"/>
            <family val="2"/>
          </rPr>
          <t xml:space="preserve">
definition see TPM, clause 65 (2)</t>
        </r>
      </text>
    </comment>
    <comment ref="D1328" authorId="0" shapeId="0" xr:uid="{81609AAF-C44F-42BD-AE54-DC955C2D294D}">
      <text>
        <r>
          <rPr>
            <b/>
            <sz val="9"/>
            <color indexed="81"/>
            <rFont val="Tahoma"/>
            <family val="2"/>
          </rPr>
          <t>Florian Steinebach:</t>
        </r>
        <r>
          <rPr>
            <sz val="9"/>
            <color indexed="81"/>
            <rFont val="Tahoma"/>
            <family val="2"/>
          </rPr>
          <t xml:space="preserve">
definition see TPM, clause 65 (2)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Florian Steinebach</author>
  </authors>
  <commentList>
    <comment ref="B9" authorId="0" shapeId="0" xr:uid="{DE0AF6C7-9056-4618-96DD-4B8E87B04B2B}">
      <text>
        <r>
          <rPr>
            <b/>
            <sz val="9"/>
            <color indexed="81"/>
            <rFont val="Tahoma"/>
            <family val="2"/>
          </rPr>
          <t>Note:</t>
        </r>
        <r>
          <rPr>
            <sz val="9"/>
            <color indexed="81"/>
            <rFont val="Tahoma"/>
            <family val="2"/>
          </rPr>
          <t xml:space="preserve">
definition see TPM, Part A, General Definitions</t>
        </r>
      </text>
    </comment>
    <comment ref="D9" authorId="0" shapeId="0" xr:uid="{1A093FAD-8B7F-4DC0-B2FA-A32121D9FF75}">
      <text>
        <r>
          <rPr>
            <b/>
            <sz val="9"/>
            <color indexed="81"/>
            <rFont val="Tahoma"/>
            <family val="2"/>
          </rPr>
          <t>Note:</t>
        </r>
        <r>
          <rPr>
            <sz val="9"/>
            <color indexed="81"/>
            <rFont val="Tahoma"/>
            <family val="2"/>
          </rPr>
          <t xml:space="preserve">
definition see TPM, Part A, General Definitions</t>
        </r>
      </text>
    </comment>
    <comment ref="C12" authorId="0" shapeId="0" xr:uid="{56F2FA28-6569-4462-BEED-2CB4AE45BDF4}">
      <text>
        <r>
          <rPr>
            <b/>
            <sz val="9"/>
            <color indexed="81"/>
            <rFont val="Tahoma"/>
            <family val="2"/>
          </rPr>
          <t>Note:</t>
        </r>
        <r>
          <rPr>
            <sz val="9"/>
            <color indexed="81"/>
            <rFont val="Tahoma"/>
            <family val="2"/>
          </rPr>
          <t xml:space="preserve">
definition see TPM, Part A, General Definitions
</t>
        </r>
      </text>
    </comment>
    <comment ref="D73" authorId="0" shapeId="0" xr:uid="{8EFDDF45-309E-459B-9498-B983E7B24A1B}">
      <text>
        <r>
          <rPr>
            <b/>
            <sz val="9"/>
            <color indexed="81"/>
            <rFont val="Tahoma"/>
            <family val="2"/>
          </rPr>
          <t>Note:</t>
        </r>
        <r>
          <rPr>
            <sz val="9"/>
            <color indexed="81"/>
            <rFont val="Tahoma"/>
            <family val="2"/>
          </rPr>
          <t xml:space="preserve">
definition see TPM, Part A, General Definitions</t>
        </r>
      </text>
    </comment>
    <comment ref="BV74" authorId="0" shapeId="0" xr:uid="{78C646F8-EF0C-4B1D-AF7A-3226659D5244}">
      <text>
        <r>
          <rPr>
            <b/>
            <sz val="9"/>
            <color indexed="81"/>
            <rFont val="Tahoma"/>
            <family val="2"/>
          </rPr>
          <t>Note:</t>
        </r>
        <r>
          <rPr>
            <sz val="9"/>
            <color indexed="81"/>
            <rFont val="Tahoma"/>
            <family val="2"/>
          </rPr>
          <t xml:space="preserve">
These benefit-based charges are for benefit-based investments as listed in Appendix A of the TPM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Florian Steinebach</author>
  </authors>
  <commentList>
    <comment ref="B9" authorId="0" shapeId="0" xr:uid="{435ADB56-CF6E-4B05-94D8-54E6C232CD28}">
      <text>
        <r>
          <rPr>
            <b/>
            <sz val="9"/>
            <color indexed="81"/>
            <rFont val="Tahoma"/>
            <family val="2"/>
          </rPr>
          <t>Note:</t>
        </r>
        <r>
          <rPr>
            <sz val="9"/>
            <color indexed="81"/>
            <rFont val="Tahoma"/>
            <family val="2"/>
          </rPr>
          <t xml:space="preserve">
definition see TPM, Part A, General Definitions</t>
        </r>
      </text>
    </comment>
    <comment ref="D9" authorId="0" shapeId="0" xr:uid="{DE66E763-66BF-4E64-B336-31F2808EE28C}">
      <text>
        <r>
          <rPr>
            <b/>
            <sz val="9"/>
            <color indexed="81"/>
            <rFont val="Tahoma"/>
            <family val="2"/>
          </rPr>
          <t>Note:</t>
        </r>
        <r>
          <rPr>
            <sz val="9"/>
            <color indexed="81"/>
            <rFont val="Tahoma"/>
            <family val="2"/>
          </rPr>
          <t xml:space="preserve">
definition see TPM, Part A, General Definitions</t>
        </r>
      </text>
    </comment>
    <comment ref="C12" authorId="0" shapeId="0" xr:uid="{FBD46B3A-4074-4AF5-8601-EF7C53A52F2F}">
      <text>
        <r>
          <rPr>
            <b/>
            <sz val="9"/>
            <color indexed="81"/>
            <rFont val="Tahoma"/>
            <family val="2"/>
          </rPr>
          <t>Note:</t>
        </r>
        <r>
          <rPr>
            <sz val="9"/>
            <color indexed="81"/>
            <rFont val="Tahoma"/>
            <family val="2"/>
          </rPr>
          <t xml:space="preserve">
definition see TPM, Part A, General Definitions
</t>
        </r>
      </text>
    </comment>
    <comment ref="D214" authorId="0" shapeId="0" xr:uid="{A03FB881-58E0-4FE7-ACEC-6BFE94210B74}">
      <text>
        <r>
          <rPr>
            <b/>
            <sz val="9"/>
            <color indexed="81"/>
            <rFont val="Tahoma"/>
            <family val="2"/>
          </rPr>
          <t>Note:</t>
        </r>
        <r>
          <rPr>
            <sz val="9"/>
            <color indexed="81"/>
            <rFont val="Tahoma"/>
            <family val="2"/>
          </rPr>
          <t xml:space="preserve">
definition see TPM, Part A, General Definitions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Florian Steinebach</author>
  </authors>
  <commentList>
    <comment ref="C8" authorId="0" shapeId="0" xr:uid="{044857F5-1998-4804-8922-673D6E13CAB1}">
      <text>
        <r>
          <rPr>
            <b/>
            <sz val="9"/>
            <color indexed="81"/>
            <rFont val="Tahoma"/>
            <family val="2"/>
          </rPr>
          <t>Note:</t>
        </r>
        <r>
          <rPr>
            <sz val="9"/>
            <color indexed="81"/>
            <rFont val="Tahoma"/>
            <family val="2"/>
          </rPr>
          <t xml:space="preserve">
definition see TPM, Part A, General Definitions</t>
        </r>
      </text>
    </comment>
    <comment ref="F8" authorId="0" shapeId="0" xr:uid="{B9711C77-C163-44F6-8C59-6194CF4E5EF9}">
      <text>
        <r>
          <rPr>
            <b/>
            <sz val="9"/>
            <color indexed="81"/>
            <rFont val="Tahoma"/>
            <family val="2"/>
          </rPr>
          <t>Note:</t>
        </r>
        <r>
          <rPr>
            <sz val="9"/>
            <color indexed="81"/>
            <rFont val="Tahoma"/>
            <family val="2"/>
          </rPr>
          <t xml:space="preserve">
definition see TPM, Part A, General Definitions</t>
        </r>
      </text>
    </comment>
    <comment ref="B67" authorId="0" shapeId="0" xr:uid="{CAC2A3C9-1ED6-435A-9DF9-284CAF711C27}">
      <text>
        <r>
          <rPr>
            <b/>
            <sz val="9"/>
            <color indexed="81"/>
            <rFont val="Tahoma"/>
            <family val="2"/>
          </rPr>
          <t>Note:</t>
        </r>
        <r>
          <rPr>
            <sz val="9"/>
            <color indexed="81"/>
            <rFont val="Tahoma"/>
            <family val="2"/>
          </rPr>
          <t xml:space="preserve">
definition see TPM, Part A, General Definitions</t>
        </r>
      </text>
    </comment>
    <comment ref="C209" authorId="0" shapeId="0" xr:uid="{2603B39E-6D31-44AA-BD7E-2BEDFFBE31E1}">
      <text>
        <r>
          <rPr>
            <b/>
            <sz val="9"/>
            <color indexed="81"/>
            <rFont val="Tahoma"/>
            <family val="2"/>
          </rPr>
          <t>Note:</t>
        </r>
        <r>
          <rPr>
            <sz val="9"/>
            <color indexed="81"/>
            <rFont val="Tahoma"/>
            <family val="2"/>
          </rPr>
          <t xml:space="preserve">
definition see TPM, Part A, General Definitions
</t>
        </r>
      </text>
    </comment>
    <comment ref="F209" authorId="0" shapeId="0" xr:uid="{C8087734-95D8-42B0-9197-C0C326CC52A0}">
      <text>
        <r>
          <rPr>
            <b/>
            <sz val="9"/>
            <color indexed="81"/>
            <rFont val="Tahoma"/>
            <family val="2"/>
          </rPr>
          <t>Note:</t>
        </r>
        <r>
          <rPr>
            <sz val="9"/>
            <color indexed="81"/>
            <rFont val="Tahoma"/>
            <family val="2"/>
          </rPr>
          <t xml:space="preserve">
definition see TPM, Part A, General Definitions</t>
        </r>
      </text>
    </comment>
    <comment ref="C414" authorId="0" shapeId="0" xr:uid="{B0C9B2E4-E6D7-434F-A4EB-BC2772162B16}">
      <text>
        <r>
          <rPr>
            <b/>
            <sz val="9"/>
            <color indexed="81"/>
            <rFont val="Tahoma"/>
            <family val="2"/>
          </rPr>
          <t>Note:</t>
        </r>
        <r>
          <rPr>
            <sz val="9"/>
            <color indexed="81"/>
            <rFont val="Tahoma"/>
            <family val="2"/>
          </rPr>
          <t xml:space="preserve">
Transpower charges to 2 decimal places</t>
        </r>
      </text>
    </comment>
    <comment ref="B416" authorId="0" shapeId="0" xr:uid="{AA42B81D-F02A-4DBC-B284-8E5BA9332E03}">
      <text>
        <r>
          <rPr>
            <b/>
            <sz val="9"/>
            <color indexed="81"/>
            <rFont val="Tahoma"/>
            <family val="2"/>
          </rPr>
          <t>Note:</t>
        </r>
        <r>
          <rPr>
            <sz val="9"/>
            <color indexed="81"/>
            <rFont val="Tahoma"/>
            <family val="2"/>
          </rPr>
          <t xml:space="preserve">
definition see TPM, Part A, General Definitions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Florian Steinebach</author>
  </authors>
  <commentList>
    <comment ref="E16" authorId="0" shapeId="0" xr:uid="{2182BD78-DD71-4A66-BE16-30EEA1D33724}">
      <text>
        <r>
          <rPr>
            <b/>
            <sz val="9"/>
            <color indexed="81"/>
            <rFont val="Tahoma"/>
            <family val="2"/>
          </rPr>
          <t>Note:</t>
        </r>
        <r>
          <rPr>
            <sz val="9"/>
            <color indexed="81"/>
            <rFont val="Tahoma"/>
            <family val="2"/>
          </rPr>
          <t xml:space="preserve">
definition see TPM, clause 109(2)</t>
        </r>
      </text>
    </comment>
    <comment ref="F16" authorId="0" shapeId="0" xr:uid="{B1E972E3-907B-4961-BEBE-958630BF102C}">
      <text>
        <r>
          <rPr>
            <b/>
            <sz val="9"/>
            <color indexed="81"/>
            <rFont val="Tahoma"/>
            <family val="2"/>
          </rPr>
          <t>Note:</t>
        </r>
        <r>
          <rPr>
            <sz val="9"/>
            <color indexed="81"/>
            <rFont val="Tahoma"/>
            <family val="2"/>
          </rPr>
          <t xml:space="preserve">
definition see TPM, clause 109(2)</t>
        </r>
      </text>
    </comment>
    <comment ref="G16" authorId="0" shapeId="0" xr:uid="{7BABE495-8E3E-4ECE-AB27-DDDEF76E8931}">
      <text>
        <r>
          <rPr>
            <b/>
            <sz val="9"/>
            <color indexed="81"/>
            <rFont val="Tahoma"/>
            <family val="2"/>
          </rPr>
          <t>Note:</t>
        </r>
        <r>
          <rPr>
            <sz val="9"/>
            <color indexed="81"/>
            <rFont val="Tahoma"/>
            <family val="2"/>
          </rPr>
          <t xml:space="preserve">
definition see TPM, clause 109(2)</t>
        </r>
      </text>
    </comment>
    <comment ref="H16" authorId="0" shapeId="0" xr:uid="{FF32EB05-FE90-4413-A463-BE8082671281}">
      <text>
        <r>
          <rPr>
            <b/>
            <sz val="9"/>
            <color indexed="81"/>
            <rFont val="Tahoma"/>
            <family val="2"/>
          </rPr>
          <t>Note:</t>
        </r>
        <r>
          <rPr>
            <sz val="9"/>
            <color indexed="81"/>
            <rFont val="Tahoma"/>
            <family val="2"/>
          </rPr>
          <t xml:space="preserve">
definition see TPM, clause 108(2)</t>
        </r>
      </text>
    </comment>
    <comment ref="I16" authorId="0" shapeId="0" xr:uid="{9FAE94EE-DA4A-4F6A-8881-7AEEBF87D94F}">
      <text>
        <r>
          <rPr>
            <b/>
            <sz val="9"/>
            <color indexed="81"/>
            <rFont val="Tahoma"/>
            <family val="2"/>
          </rPr>
          <t>Note:</t>
        </r>
        <r>
          <rPr>
            <sz val="9"/>
            <color indexed="81"/>
            <rFont val="Tahoma"/>
            <family val="2"/>
          </rPr>
          <t xml:space="preserve">
definition see TPM, clause 108(2)</t>
        </r>
      </text>
    </comment>
    <comment ref="J16" authorId="0" shapeId="0" xr:uid="{AD22682E-7376-4435-B910-8B79ED68D2E0}">
      <text>
        <r>
          <rPr>
            <b/>
            <sz val="9"/>
            <color indexed="81"/>
            <rFont val="Tahoma"/>
            <family val="2"/>
          </rPr>
          <t>Note:</t>
        </r>
        <r>
          <rPr>
            <sz val="9"/>
            <color indexed="81"/>
            <rFont val="Tahoma"/>
            <family val="2"/>
          </rPr>
          <t xml:space="preserve">
These benefit-based charges are for benefit-based investments as listed in Appendix A of the TPM</t>
        </r>
      </text>
    </comment>
    <comment ref="L16" authorId="0" shapeId="0" xr:uid="{C54A3B62-2EEE-4124-A364-B36CBDEB92E7}">
      <text>
        <r>
          <rPr>
            <b/>
            <sz val="9"/>
            <color indexed="81"/>
            <rFont val="Tahoma"/>
            <family val="2"/>
          </rPr>
          <t>Note:</t>
        </r>
        <r>
          <rPr>
            <sz val="9"/>
            <color indexed="81"/>
            <rFont val="Tahoma"/>
            <family val="2"/>
          </rPr>
          <t xml:space="preserve">
this is defined as the TGEc for the pricing year -2, which in this case is the same as the TGEc for pricing year 2019</t>
        </r>
      </text>
    </comment>
    <comment ref="D141" authorId="0" shapeId="0" xr:uid="{7B7858BE-0AEE-45C7-912A-A1A7CDB2C414}">
      <text>
        <r>
          <rPr>
            <b/>
            <sz val="9"/>
            <color indexed="81"/>
            <rFont val="Tahoma"/>
            <family val="2"/>
          </rPr>
          <t>Note:</t>
        </r>
        <r>
          <rPr>
            <sz val="9"/>
            <color indexed="81"/>
            <rFont val="Tahoma"/>
            <family val="2"/>
          </rPr>
          <t xml:space="preserve">
defiition see TPM, clause 108(2)</t>
        </r>
      </text>
    </comment>
    <comment ref="H141" authorId="0" shapeId="0" xr:uid="{2FE736E3-E948-4D8D-8C42-C63BE24D33ED}">
      <text>
        <r>
          <rPr>
            <b/>
            <sz val="9"/>
            <color indexed="81"/>
            <rFont val="Tahoma"/>
            <family val="2"/>
          </rPr>
          <t>Note:</t>
        </r>
        <r>
          <rPr>
            <sz val="9"/>
            <color indexed="81"/>
            <rFont val="Tahoma"/>
            <family val="2"/>
          </rPr>
          <t xml:space="preserve">
defiition see TPM, clause 108(2), calculation as per TPM, clause 109(1)</t>
        </r>
      </text>
    </comment>
    <comment ref="L141" authorId="0" shapeId="0" xr:uid="{6FB19742-F44F-460C-ADA7-AC69200E611B}">
      <text>
        <r>
          <rPr>
            <b/>
            <sz val="9"/>
            <color indexed="81"/>
            <rFont val="Tahoma"/>
            <family val="2"/>
          </rPr>
          <t>Florian Steinebach:</t>
        </r>
        <r>
          <rPr>
            <sz val="9"/>
            <color indexed="81"/>
            <rFont val="Tahoma"/>
            <family val="2"/>
          </rPr>
          <t xml:space="preserve">
defiition see TPM, clause 108(2)</t>
        </r>
      </text>
    </comment>
    <comment ref="D202" authorId="0" shapeId="0" xr:uid="{04AA2631-D8F8-4E5D-ADBA-43D4F3707E96}">
      <text>
        <r>
          <rPr>
            <b/>
            <sz val="9"/>
            <color indexed="81"/>
            <rFont val="Tahoma"/>
            <family val="2"/>
          </rPr>
          <t>Note:</t>
        </r>
        <r>
          <rPr>
            <sz val="9"/>
            <color indexed="81"/>
            <rFont val="Tahoma"/>
            <family val="2"/>
          </rPr>
          <t xml:space="preserve">
definition see TPM, clause 109(1)</t>
        </r>
      </text>
    </comment>
    <comment ref="E202" authorId="0" shapeId="0" xr:uid="{91F30706-94AF-476C-99DC-4FFED8AE878D}">
      <text>
        <r>
          <rPr>
            <b/>
            <sz val="9"/>
            <color indexed="81"/>
            <rFont val="Tahoma"/>
            <family val="2"/>
          </rPr>
          <t>Note:</t>
        </r>
        <r>
          <rPr>
            <sz val="9"/>
            <color indexed="81"/>
            <rFont val="Tahoma"/>
            <family val="2"/>
          </rPr>
          <t xml:space="preserve">
definition see TPM, clause 109(1)</t>
        </r>
      </text>
    </comment>
    <comment ref="F202" authorId="0" shapeId="0" xr:uid="{C12C5DF2-ECBD-4C6A-A11F-3D1BE1A78860}">
      <text>
        <r>
          <rPr>
            <b/>
            <sz val="9"/>
            <color indexed="81"/>
            <rFont val="Tahoma"/>
            <family val="2"/>
          </rPr>
          <t>Note:</t>
        </r>
        <r>
          <rPr>
            <sz val="9"/>
            <color indexed="81"/>
            <rFont val="Tahoma"/>
            <family val="2"/>
          </rPr>
          <t xml:space="preserve">
defiition see TPM, clause 109(1)</t>
        </r>
      </text>
    </comment>
    <comment ref="G202" authorId="0" shapeId="0" xr:uid="{8452C689-0620-4D61-BE19-2B2F312FC2D3}">
      <text>
        <r>
          <rPr>
            <b/>
            <sz val="9"/>
            <color indexed="81"/>
            <rFont val="Tahoma"/>
            <family val="2"/>
          </rPr>
          <t>Note:</t>
        </r>
        <r>
          <rPr>
            <sz val="9"/>
            <color indexed="81"/>
            <rFont val="Tahoma"/>
            <family val="2"/>
          </rPr>
          <t xml:space="preserve">
defiition see TPM, clause 109(1)</t>
        </r>
      </text>
    </comment>
    <comment ref="H202" authorId="0" shapeId="0" xr:uid="{7B147DCE-B16B-4063-9B73-A9CAA7BC012A}">
      <text>
        <r>
          <rPr>
            <b/>
            <sz val="9"/>
            <color indexed="81"/>
            <rFont val="Tahoma"/>
            <family val="2"/>
          </rPr>
          <t>Note:</t>
        </r>
        <r>
          <rPr>
            <sz val="9"/>
            <color indexed="81"/>
            <rFont val="Tahoma"/>
            <family val="2"/>
          </rPr>
          <t xml:space="preserve">
definition see TPM, Part A, General Definitions</t>
        </r>
      </text>
    </comment>
    <comment ref="D264" authorId="0" shapeId="0" xr:uid="{CD868F76-DAE9-49F0-98CC-49E748E37C2D}">
      <text>
        <r>
          <rPr>
            <b/>
            <sz val="9"/>
            <color indexed="81"/>
            <rFont val="Tahoma"/>
            <family val="2"/>
          </rPr>
          <t>Florian Steinebach:</t>
        </r>
        <r>
          <rPr>
            <sz val="9"/>
            <color indexed="81"/>
            <rFont val="Tahoma"/>
            <family val="2"/>
          </rPr>
          <t xml:space="preserve">
definition see TPM, clause 110</t>
        </r>
      </text>
    </comment>
    <comment ref="E264" authorId="0" shapeId="0" xr:uid="{228E9A8F-D9C1-40F6-8032-B248A1AE7D19}">
      <text>
        <r>
          <rPr>
            <b/>
            <sz val="9"/>
            <color indexed="81"/>
            <rFont val="Tahoma"/>
            <family val="2"/>
          </rPr>
          <t>Florian Steinebach:</t>
        </r>
        <r>
          <rPr>
            <sz val="9"/>
            <color indexed="81"/>
            <rFont val="Tahoma"/>
            <family val="2"/>
          </rPr>
          <t xml:space="preserve">
definition see TPM, clause 110</t>
        </r>
      </text>
    </comment>
    <comment ref="F264" authorId="0" shapeId="0" xr:uid="{6735F1EA-29DD-4094-8DBD-75CFBC5EEBD8}">
      <text>
        <r>
          <rPr>
            <b/>
            <sz val="9"/>
            <color indexed="81"/>
            <rFont val="Tahoma"/>
            <family val="2"/>
          </rPr>
          <t>Florian Steinebach:</t>
        </r>
        <r>
          <rPr>
            <sz val="9"/>
            <color indexed="81"/>
            <rFont val="Tahoma"/>
            <family val="2"/>
          </rPr>
          <t xml:space="preserve">
definition see TPM, clause 110</t>
        </r>
      </text>
    </comment>
    <comment ref="G264" authorId="0" shapeId="0" xr:uid="{A0A1E837-C4C4-4A19-9CF3-9796313F04E0}">
      <text>
        <r>
          <rPr>
            <b/>
            <sz val="9"/>
            <color indexed="81"/>
            <rFont val="Tahoma"/>
            <family val="2"/>
          </rPr>
          <t>Florian Steinebach:</t>
        </r>
        <r>
          <rPr>
            <sz val="9"/>
            <color indexed="81"/>
            <rFont val="Tahoma"/>
            <family val="2"/>
          </rPr>
          <t xml:space="preserve">
definition see TPM, Part A, General Definitions</t>
        </r>
      </text>
    </comment>
    <comment ref="I264" authorId="0" shapeId="0" xr:uid="{15270AE4-3BD6-4A5C-B81D-EB07475DB1D9}">
      <text>
        <r>
          <rPr>
            <b/>
            <sz val="9"/>
            <color indexed="81"/>
            <rFont val="Tahoma"/>
            <family val="2"/>
          </rPr>
          <t>Florian Steinebach:</t>
        </r>
        <r>
          <rPr>
            <sz val="9"/>
            <color indexed="81"/>
            <rFont val="Tahoma"/>
            <family val="2"/>
          </rPr>
          <t xml:space="preserve">
definition see TPM, clause 110</t>
        </r>
      </text>
    </comment>
    <comment ref="J264" authorId="0" shapeId="0" xr:uid="{1EAFDB59-3880-4B01-89DE-8CD6C5F84351}">
      <text>
        <r>
          <rPr>
            <b/>
            <sz val="9"/>
            <color indexed="81"/>
            <rFont val="Tahoma"/>
            <family val="2"/>
          </rPr>
          <t>Florian Steinebach:</t>
        </r>
        <r>
          <rPr>
            <sz val="9"/>
            <color indexed="81"/>
            <rFont val="Tahoma"/>
            <family val="2"/>
          </rPr>
          <t xml:space="preserve">
definition see TPM, clause 110</t>
        </r>
      </text>
    </comment>
    <comment ref="K264" authorId="0" shapeId="0" xr:uid="{8C962CDA-3901-4193-B85F-9DD6AD721796}">
      <text>
        <r>
          <rPr>
            <b/>
            <sz val="9"/>
            <color indexed="81"/>
            <rFont val="Tahoma"/>
            <family val="2"/>
          </rPr>
          <t>Florian Steinebach:</t>
        </r>
        <r>
          <rPr>
            <sz val="9"/>
            <color indexed="81"/>
            <rFont val="Tahoma"/>
            <family val="2"/>
          </rPr>
          <t xml:space="preserve">
definition see TPM, clause 110</t>
        </r>
      </text>
    </comment>
    <comment ref="L264" authorId="0" shapeId="0" xr:uid="{2EDB8CEF-7EE3-4EB8-9F93-E035C37A6D4D}">
      <text>
        <r>
          <rPr>
            <b/>
            <sz val="9"/>
            <color indexed="81"/>
            <rFont val="Tahoma"/>
            <family val="2"/>
          </rPr>
          <t>Florian Steinebach:</t>
        </r>
        <r>
          <rPr>
            <sz val="9"/>
            <color indexed="81"/>
            <rFont val="Tahoma"/>
            <family val="2"/>
          </rPr>
          <t xml:space="preserve">
definition see TPM, Part A, General Definitions</t>
        </r>
      </text>
    </comment>
    <comment ref="N264" authorId="0" shapeId="0" xr:uid="{6BEFD0E2-8523-482A-9819-7633C4949FB9}">
      <text>
        <r>
          <rPr>
            <b/>
            <sz val="9"/>
            <color indexed="81"/>
            <rFont val="Tahoma"/>
            <family val="2"/>
          </rPr>
          <t>Florian Steinebach:</t>
        </r>
        <r>
          <rPr>
            <sz val="9"/>
            <color indexed="81"/>
            <rFont val="Tahoma"/>
            <family val="2"/>
          </rPr>
          <t xml:space="preserve">
definition see TPM, clause 110</t>
        </r>
      </text>
    </comment>
    <comment ref="O264" authorId="0" shapeId="0" xr:uid="{25AD4200-DF88-47D0-B989-068E1CAFC012}">
      <text>
        <r>
          <rPr>
            <b/>
            <sz val="9"/>
            <color indexed="81"/>
            <rFont val="Tahoma"/>
            <family val="2"/>
          </rPr>
          <t>Florian Steinebach:</t>
        </r>
        <r>
          <rPr>
            <sz val="9"/>
            <color indexed="81"/>
            <rFont val="Tahoma"/>
            <family val="2"/>
          </rPr>
          <t xml:space="preserve">
definition see TPM, clause 110</t>
        </r>
      </text>
    </comment>
    <comment ref="P264" authorId="0" shapeId="0" xr:uid="{159927C2-B3D1-4766-A38F-AF9431CC9222}">
      <text>
        <r>
          <rPr>
            <b/>
            <sz val="9"/>
            <color indexed="81"/>
            <rFont val="Tahoma"/>
            <family val="2"/>
          </rPr>
          <t>Florian Steinebach:</t>
        </r>
        <r>
          <rPr>
            <sz val="9"/>
            <color indexed="81"/>
            <rFont val="Tahoma"/>
            <family val="2"/>
          </rPr>
          <t xml:space="preserve">
definition see TPM, clause 110</t>
        </r>
      </text>
    </comment>
    <comment ref="Q264" authorId="0" shapeId="0" xr:uid="{4426F241-48D9-4992-9492-89F50FB1120A}">
      <text>
        <r>
          <rPr>
            <b/>
            <sz val="9"/>
            <color indexed="81"/>
            <rFont val="Tahoma"/>
            <family val="2"/>
          </rPr>
          <t>Florian Steinebach:</t>
        </r>
        <r>
          <rPr>
            <sz val="9"/>
            <color indexed="81"/>
            <rFont val="Tahoma"/>
            <family val="2"/>
          </rPr>
          <t xml:space="preserve">
definition see TPM, Part A, General Definitions</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<sst xmlns="http://schemas.openxmlformats.org/spreadsheetml/2006/main" count="3950" uniqueCount="786">
  <si>
    <t>ALPE</t>
  </si>
  <si>
    <t>Alpine Energy Ltd</t>
  </si>
  <si>
    <t>BUEL</t>
  </si>
  <si>
    <t>Buller Electricity Ltd</t>
  </si>
  <si>
    <t>CHBP</t>
  </si>
  <si>
    <t>Centralines Limited</t>
  </si>
  <si>
    <t>COUP</t>
  </si>
  <si>
    <t>Counties Power Ltd</t>
  </si>
  <si>
    <t>CTCT</t>
  </si>
  <si>
    <t>Contact Energy Limited</t>
  </si>
  <si>
    <t>DUNE</t>
  </si>
  <si>
    <t>Aurora Energy Limited</t>
  </si>
  <si>
    <t>EASH</t>
  </si>
  <si>
    <t>EA Networks</t>
  </si>
  <si>
    <t>EAST</t>
  </si>
  <si>
    <t>Eastland Network Limited</t>
  </si>
  <si>
    <t>GENE</t>
  </si>
  <si>
    <t>Genesis Energy Ltd</t>
  </si>
  <si>
    <t>HORO</t>
  </si>
  <si>
    <t>Electra Limited</t>
  </si>
  <si>
    <t>HRZE</t>
  </si>
  <si>
    <t>Horizon Energy Distribution Ltd</t>
  </si>
  <si>
    <t>KIWI</t>
  </si>
  <si>
    <t>Whareroa Cogeneration Limited</t>
  </si>
  <si>
    <t>KUPE</t>
  </si>
  <si>
    <t>Beach Energy Resources NZ (Holdings) Ltd</t>
  </si>
  <si>
    <t>MARL</t>
  </si>
  <si>
    <t>Marlborough Lines Limited</t>
  </si>
  <si>
    <t>MELT</t>
  </si>
  <si>
    <t>MEL (Te Apiti) Limited</t>
  </si>
  <si>
    <t>MELW</t>
  </si>
  <si>
    <t>MEL (West Wind) Limited</t>
  </si>
  <si>
    <t>MERI</t>
  </si>
  <si>
    <t>Meridian Energy Limited</t>
  </si>
  <si>
    <t>METH</t>
  </si>
  <si>
    <t>Methanex New Zealand Ltd</t>
  </si>
  <si>
    <t>MPOW</t>
  </si>
  <si>
    <t>Mainpower New Zealand Limited</t>
  </si>
  <si>
    <t>MRPL</t>
  </si>
  <si>
    <t>Mercury NZ Limited</t>
  </si>
  <si>
    <t>MSVP</t>
  </si>
  <si>
    <t>Mercury SPV Limited</t>
  </si>
  <si>
    <t>NAPA</t>
  </si>
  <si>
    <t>Nga Awa Purua Joint Venture</t>
  </si>
  <si>
    <t>NELS</t>
  </si>
  <si>
    <t>Nelson Electricity Ltd</t>
  </si>
  <si>
    <t>NPOW</t>
  </si>
  <si>
    <t>Northpower Limited</t>
  </si>
  <si>
    <t>NTRG</t>
  </si>
  <si>
    <t>Ngatamariki Geothermal Ltd</t>
  </si>
  <si>
    <t>NZAS</t>
  </si>
  <si>
    <t>NZ Aluminium Smelters Limited</t>
  </si>
  <si>
    <t>NZST</t>
  </si>
  <si>
    <t>New Zealand Steel Limited</t>
  </si>
  <si>
    <t>OMVP</t>
  </si>
  <si>
    <t>OMV New Zealand Production Ltd</t>
  </si>
  <si>
    <t>ORON</t>
  </si>
  <si>
    <t>Orion New Zealand Limited</t>
  </si>
  <si>
    <t>PANP</t>
  </si>
  <si>
    <t>Pan Pac Forest Product Limited</t>
  </si>
  <si>
    <t>POCO</t>
  </si>
  <si>
    <t>Powerco Limited</t>
  </si>
  <si>
    <t>POWN</t>
  </si>
  <si>
    <t>PTNP</t>
  </si>
  <si>
    <t>RAYN</t>
  </si>
  <si>
    <t>Daiken Southland Limited</t>
  </si>
  <si>
    <t>SCAN</t>
  </si>
  <si>
    <t>Scanpower Limited</t>
  </si>
  <si>
    <t>SCGL</t>
  </si>
  <si>
    <t>Southdown Cogeneration Ltd</t>
  </si>
  <si>
    <t>SHPK</t>
  </si>
  <si>
    <t>Southpark Utilities Limited</t>
  </si>
  <si>
    <t>SKOG</t>
  </si>
  <si>
    <t>Norske Skog Tasman Limited</t>
  </si>
  <si>
    <t>SOLE</t>
  </si>
  <si>
    <t>GTL Energy New Zealand Ltd</t>
  </si>
  <si>
    <t>SOU2</t>
  </si>
  <si>
    <t>Southern Generation GP Limited</t>
  </si>
  <si>
    <t>TARW</t>
  </si>
  <si>
    <t>Tararua Wind Power</t>
  </si>
  <si>
    <t>TASM</t>
  </si>
  <si>
    <t>Network Tasman Limited</t>
  </si>
  <si>
    <t>TBOP</t>
  </si>
  <si>
    <t>Nova Energy Limited</t>
  </si>
  <si>
    <t>TOD3</t>
  </si>
  <si>
    <t>Todd Generation Taranaki Limited</t>
  </si>
  <si>
    <t>TOPE</t>
  </si>
  <si>
    <t>Top Energy Ltd</t>
  </si>
  <si>
    <t>TRNZ</t>
  </si>
  <si>
    <t>KiwiRail Holdings Limited</t>
  </si>
  <si>
    <t>TRUG</t>
  </si>
  <si>
    <t>Trustpower Limited</t>
  </si>
  <si>
    <t>UNET</t>
  </si>
  <si>
    <t>Wellington Electricity Lines Limited</t>
  </si>
  <si>
    <t>UNIS</t>
  </si>
  <si>
    <t>Unison Networks Limited</t>
  </si>
  <si>
    <t>VECT</t>
  </si>
  <si>
    <t>Vector Limited</t>
  </si>
  <si>
    <t>WAV1</t>
  </si>
  <si>
    <t>WAIP</t>
  </si>
  <si>
    <t>Waipa Networks Limited</t>
  </si>
  <si>
    <t>WATA</t>
  </si>
  <si>
    <t>Network Waitaki Limited</t>
  </si>
  <si>
    <t>WELE</t>
  </si>
  <si>
    <t>WEL Networks Limited</t>
  </si>
  <si>
    <t>WNST</t>
  </si>
  <si>
    <t>Winstone Pulp International</t>
  </si>
  <si>
    <t>WPOW</t>
  </si>
  <si>
    <t>Westpower Limited</t>
  </si>
  <si>
    <t>WTOM</t>
  </si>
  <si>
    <t>The Lines Company Ltd</t>
  </si>
  <si>
    <t>Input module</t>
  </si>
  <si>
    <t>key:</t>
  </si>
  <si>
    <t>Hard coded</t>
  </si>
  <si>
    <t>Calculations</t>
  </si>
  <si>
    <t>Links</t>
  </si>
  <si>
    <t>drop down</t>
  </si>
  <si>
    <t>Source</t>
  </si>
  <si>
    <t>All input data is entered into this module.</t>
  </si>
  <si>
    <t>Period</t>
  </si>
  <si>
    <t>Scenario</t>
  </si>
  <si>
    <t>TPM development modelling scenario</t>
  </si>
  <si>
    <t>Inputs</t>
  </si>
  <si>
    <t>$ million, nominal</t>
  </si>
  <si>
    <t>Connection charges</t>
  </si>
  <si>
    <t>Feeder model (Covered cost model)</t>
  </si>
  <si>
    <r>
      <rPr>
        <b/>
        <sz val="11"/>
        <color theme="10"/>
        <rFont val="Calibri"/>
        <family val="2"/>
        <scheme val="minor"/>
      </rPr>
      <t xml:space="preserve">Schedule F6  </t>
    </r>
    <r>
      <rPr>
        <u/>
        <sz val="11"/>
        <color theme="10"/>
        <rFont val="Calibri"/>
        <family val="2"/>
        <scheme val="minor"/>
      </rPr>
      <t>https://www.transpower.co.nz/sites/default/files/uncontrolled_docs/ID%20Disclosures%202019-20.xlsx</t>
    </r>
  </si>
  <si>
    <t>Percentages</t>
  </si>
  <si>
    <t>Customer code</t>
  </si>
  <si>
    <t>Customer name</t>
  </si>
  <si>
    <t>Identification criteria</t>
  </si>
  <si>
    <t>Powernet Ltd</t>
  </si>
  <si>
    <t>Waverley Wind Farm</t>
  </si>
  <si>
    <t>Connection charges module</t>
  </si>
  <si>
    <t>check</t>
  </si>
  <si>
    <t xml:space="preserve"> check</t>
  </si>
  <si>
    <t>kilowatts</t>
  </si>
  <si>
    <t>Location</t>
  </si>
  <si>
    <t>Connection ID</t>
  </si>
  <si>
    <t>ABY</t>
  </si>
  <si>
    <t>BPD</t>
  </si>
  <si>
    <t>STU</t>
  </si>
  <si>
    <t>TIM</t>
  </si>
  <si>
    <t>TKA</t>
  </si>
  <si>
    <t>TMK</t>
  </si>
  <si>
    <t>TWZ</t>
  </si>
  <si>
    <t>ORO</t>
  </si>
  <si>
    <t>WPW</t>
  </si>
  <si>
    <t>BOB</t>
  </si>
  <si>
    <t>GLN</t>
  </si>
  <si>
    <t>CYD</t>
  </si>
  <si>
    <t>NPL</t>
  </si>
  <si>
    <t>OKI</t>
  </si>
  <si>
    <t>OTA</t>
  </si>
  <si>
    <t>PPI</t>
  </si>
  <si>
    <t>ROX</t>
  </si>
  <si>
    <t>SFD</t>
  </si>
  <si>
    <t>THI</t>
  </si>
  <si>
    <t>WHI</t>
  </si>
  <si>
    <t>WRK</t>
  </si>
  <si>
    <t>CML</t>
  </si>
  <si>
    <t>FKN</t>
  </si>
  <si>
    <t>HWB</t>
  </si>
  <si>
    <t>SDN</t>
  </si>
  <si>
    <t>ASB</t>
  </si>
  <si>
    <t>TUI</t>
  </si>
  <si>
    <t>HLY</t>
  </si>
  <si>
    <t>RPO</t>
  </si>
  <si>
    <t>TKB</t>
  </si>
  <si>
    <t>TKU</t>
  </si>
  <si>
    <t>MHO</t>
  </si>
  <si>
    <t>PRM</t>
  </si>
  <si>
    <t>EDG</t>
  </si>
  <si>
    <t>KAW</t>
  </si>
  <si>
    <t>WAI</t>
  </si>
  <si>
    <t>HWA</t>
  </si>
  <si>
    <t>BLN</t>
  </si>
  <si>
    <t>WDV</t>
  </si>
  <si>
    <t>WWD</t>
  </si>
  <si>
    <t>AVI</t>
  </si>
  <si>
    <t>BEN</t>
  </si>
  <si>
    <t>MAN</t>
  </si>
  <si>
    <t>OHA</t>
  </si>
  <si>
    <t>OHB</t>
  </si>
  <si>
    <t>OHC</t>
  </si>
  <si>
    <t>WTK</t>
  </si>
  <si>
    <t>MNI</t>
  </si>
  <si>
    <t>ASY</t>
  </si>
  <si>
    <t>CUL</t>
  </si>
  <si>
    <t>KAI</t>
  </si>
  <si>
    <t>SBK</t>
  </si>
  <si>
    <t>WPR</t>
  </si>
  <si>
    <t>ARA</t>
  </si>
  <si>
    <t>ARI</t>
  </si>
  <si>
    <t>ATI</t>
  </si>
  <si>
    <t>KPO</t>
  </si>
  <si>
    <t>MTI</t>
  </si>
  <si>
    <t>NAP</t>
  </si>
  <si>
    <t>OHK</t>
  </si>
  <si>
    <t>SWN</t>
  </si>
  <si>
    <t>WKM</t>
  </si>
  <si>
    <t>WPA</t>
  </si>
  <si>
    <t>LTN</t>
  </si>
  <si>
    <t>STK</t>
  </si>
  <si>
    <t>BRB</t>
  </si>
  <si>
    <t>MPE</t>
  </si>
  <si>
    <t>MTO</t>
  </si>
  <si>
    <t>TWI</t>
  </si>
  <si>
    <t>APS</t>
  </si>
  <si>
    <t>BRY</t>
  </si>
  <si>
    <t>CLH</t>
  </si>
  <si>
    <t>COL</t>
  </si>
  <si>
    <t>HOR</t>
  </si>
  <si>
    <t>ISL</t>
  </si>
  <si>
    <t>KBY</t>
  </si>
  <si>
    <t>BAL</t>
  </si>
  <si>
    <t>NSY</t>
  </si>
  <si>
    <t>BPE</t>
  </si>
  <si>
    <t>BRK</t>
  </si>
  <si>
    <t>CST</t>
  </si>
  <si>
    <t>GYT</t>
  </si>
  <si>
    <t>HIN</t>
  </si>
  <si>
    <t>HUI</t>
  </si>
  <si>
    <t>KIN</t>
  </si>
  <si>
    <t>KMO</t>
  </si>
  <si>
    <t>KPU</t>
  </si>
  <si>
    <t>MGM</t>
  </si>
  <si>
    <t>MST</t>
  </si>
  <si>
    <t>MTM</t>
  </si>
  <si>
    <t>MTN</t>
  </si>
  <si>
    <t>MTR</t>
  </si>
  <si>
    <t>OKN</t>
  </si>
  <si>
    <t>OPK</t>
  </si>
  <si>
    <t>PAO</t>
  </si>
  <si>
    <t>TGA</t>
  </si>
  <si>
    <t>TMI</t>
  </si>
  <si>
    <t>WGN</t>
  </si>
  <si>
    <t>WHU</t>
  </si>
  <si>
    <t>WKO</t>
  </si>
  <si>
    <t>WVY</t>
  </si>
  <si>
    <t>EDN</t>
  </si>
  <si>
    <t>GOR</t>
  </si>
  <si>
    <t>INV</t>
  </si>
  <si>
    <t>NMA</t>
  </si>
  <si>
    <t>BDE</t>
  </si>
  <si>
    <t>DVK</t>
  </si>
  <si>
    <t>PEN</t>
  </si>
  <si>
    <t>MAT</t>
  </si>
  <si>
    <t>TWC</t>
  </si>
  <si>
    <t>KIK</t>
  </si>
  <si>
    <t>MCH</t>
  </si>
  <si>
    <t>KPA</t>
  </si>
  <si>
    <t>JRD</t>
  </si>
  <si>
    <t>MKE</t>
  </si>
  <si>
    <t>KOE</t>
  </si>
  <si>
    <t>HAM</t>
  </si>
  <si>
    <t>TMN</t>
  </si>
  <si>
    <t>TNG</t>
  </si>
  <si>
    <t>ARG</t>
  </si>
  <si>
    <t>ROT</t>
  </si>
  <si>
    <t>CPK</t>
  </si>
  <si>
    <t>GFD</t>
  </si>
  <si>
    <t>HAY</t>
  </si>
  <si>
    <t>KWA</t>
  </si>
  <si>
    <t>MLG</t>
  </si>
  <si>
    <t>PNI</t>
  </si>
  <si>
    <t>TKR</t>
  </si>
  <si>
    <t>UHT</t>
  </si>
  <si>
    <t>WIL</t>
  </si>
  <si>
    <t>FHL</t>
  </si>
  <si>
    <t>OWH</t>
  </si>
  <si>
    <t>RDF</t>
  </si>
  <si>
    <t>TRK</t>
  </si>
  <si>
    <t>WTU</t>
  </si>
  <si>
    <t>ALB</t>
  </si>
  <si>
    <t>HEN</t>
  </si>
  <si>
    <t>HEP</t>
  </si>
  <si>
    <t>HOB</t>
  </si>
  <si>
    <t>LFD</t>
  </si>
  <si>
    <t>MNG</t>
  </si>
  <si>
    <t>PAK</t>
  </si>
  <si>
    <t>ROS</t>
  </si>
  <si>
    <t>SVL</t>
  </si>
  <si>
    <t>TAK</t>
  </si>
  <si>
    <t>WEL</t>
  </si>
  <si>
    <t>WIR</t>
  </si>
  <si>
    <t>WRD</t>
  </si>
  <si>
    <t>CBG</t>
  </si>
  <si>
    <t>TMU</t>
  </si>
  <si>
    <t>BPT</t>
  </si>
  <si>
    <t>OAM</t>
  </si>
  <si>
    <t>TWH</t>
  </si>
  <si>
    <t>ATU</t>
  </si>
  <si>
    <t>DOB</t>
  </si>
  <si>
    <t>GYM</t>
  </si>
  <si>
    <t>HKK</t>
  </si>
  <si>
    <t>OTI</t>
  </si>
  <si>
    <t>RFN</t>
  </si>
  <si>
    <t>HTI</t>
  </si>
  <si>
    <t>NPK</t>
  </si>
  <si>
    <t>ONG</t>
  </si>
  <si>
    <t>Indicative prices</t>
  </si>
  <si>
    <t>Summary module</t>
  </si>
  <si>
    <t>checks</t>
  </si>
  <si>
    <t>Benefit-based charges</t>
  </si>
  <si>
    <t>Total</t>
  </si>
  <si>
    <t>Smoothed Maximum Allowable Revenue (SMAR)</t>
  </si>
  <si>
    <t>units as specified</t>
  </si>
  <si>
    <t>$ million, nominal (unless specified otherwise)</t>
  </si>
  <si>
    <t>divided by</t>
  </si>
  <si>
    <t>Prudent Discount Agreement Revenue</t>
  </si>
  <si>
    <r>
      <rPr>
        <b/>
        <sz val="11"/>
        <color theme="10"/>
        <rFont val="Calibri"/>
        <family val="2"/>
        <scheme val="minor"/>
      </rPr>
      <t xml:space="preserve">Transpower Individual Price-Quality Path Determination 2020, Schedule A </t>
    </r>
    <r>
      <rPr>
        <u/>
        <sz val="11"/>
        <color theme="10"/>
        <rFont val="Calibri"/>
        <family val="2"/>
        <scheme val="minor"/>
      </rPr>
      <t>https://comcom.govt.nz/__data/assets/pdf_file/0034/188782/Transpower-Individual-Price-Quality-Path-Determination-2019-2020-NZCC-19-14-November-2019.PDF</t>
    </r>
  </si>
  <si>
    <t>Total Anytime Maximum Demand - kilowatt</t>
  </si>
  <si>
    <t>less</t>
  </si>
  <si>
    <t>Total connection charges revenue</t>
  </si>
  <si>
    <t>Total benefit-based charges revenue</t>
  </si>
  <si>
    <t xml:space="preserve">$ million, nominal </t>
  </si>
  <si>
    <t>Residual charges</t>
  </si>
  <si>
    <t>Transitional Price Cap inputs</t>
  </si>
  <si>
    <r>
      <t>LC</t>
    </r>
    <r>
      <rPr>
        <b/>
        <vertAlign val="subscript"/>
        <sz val="11"/>
        <color theme="1"/>
        <rFont val="Calibri"/>
        <family val="2"/>
        <scheme val="minor"/>
      </rPr>
      <t>c19</t>
    </r>
    <r>
      <rPr>
        <b/>
        <sz val="11"/>
        <color theme="1"/>
        <rFont val="Calibri"/>
        <family val="2"/>
        <scheme val="minor"/>
      </rPr>
      <t xml:space="preserve"> </t>
    </r>
  </si>
  <si>
    <t>Customer type</t>
  </si>
  <si>
    <t>Lines Business</t>
  </si>
  <si>
    <t>Generator</t>
  </si>
  <si>
    <t>Direct Connect</t>
  </si>
  <si>
    <t>Customer type flag</t>
  </si>
  <si>
    <t>Date</t>
  </si>
  <si>
    <t>Consumer Price Index (CPI)</t>
  </si>
  <si>
    <t>CPI annual change - percentage</t>
  </si>
  <si>
    <t>CPI annual change - index</t>
  </si>
  <si>
    <t>CPI yearly average - index</t>
  </si>
  <si>
    <t>Customer types</t>
  </si>
  <si>
    <t>N</t>
  </si>
  <si>
    <t>Pricing year (year ending)</t>
  </si>
  <si>
    <t>CPI yearly average (previous pricing year)</t>
  </si>
  <si>
    <t>&lt;=</t>
  </si>
  <si>
    <t>=</t>
  </si>
  <si>
    <t>Cap condition violated</t>
  </si>
  <si>
    <t>First iteration</t>
  </si>
  <si>
    <t>Second iteration</t>
  </si>
  <si>
    <t>Cap reduction</t>
  </si>
  <si>
    <t>plus</t>
  </si>
  <si>
    <t>a</t>
  </si>
  <si>
    <t>b</t>
  </si>
  <si>
    <t>c</t>
  </si>
  <si>
    <t>a-b-c</t>
  </si>
  <si>
    <t>d</t>
  </si>
  <si>
    <t>e</t>
  </si>
  <si>
    <t>f</t>
  </si>
  <si>
    <t>f-b-c</t>
  </si>
  <si>
    <t>All iterations</t>
  </si>
  <si>
    <t>Outputs (Transitional cap adjustments)</t>
  </si>
  <si>
    <t>Transitional cap adjustments</t>
  </si>
  <si>
    <t>Transpower</t>
  </si>
  <si>
    <t>TPM Development</t>
  </si>
  <si>
    <t xml:space="preserve">Scenario: </t>
  </si>
  <si>
    <t>Workbook contents</t>
  </si>
  <si>
    <t>IPP reference</t>
  </si>
  <si>
    <t>Inputs tab</t>
  </si>
  <si>
    <t>Module purpose</t>
  </si>
  <si>
    <r>
      <t xml:space="preserve">Inputs module - </t>
    </r>
    <r>
      <rPr>
        <b/>
        <sz val="11"/>
        <color rgb="FFFF0000"/>
        <rFont val="Calibri"/>
        <family val="2"/>
        <scheme val="minor"/>
      </rPr>
      <t>Tab colour red</t>
    </r>
  </si>
  <si>
    <t>Module location</t>
  </si>
  <si>
    <r>
      <t xml:space="preserve">Summary module - </t>
    </r>
    <r>
      <rPr>
        <b/>
        <sz val="11"/>
        <color rgb="FF00B050"/>
        <rFont val="Calibri"/>
        <family val="2"/>
        <scheme val="minor"/>
      </rPr>
      <t>Tab colour green</t>
    </r>
  </si>
  <si>
    <t>Summary tab</t>
  </si>
  <si>
    <r>
      <t xml:space="preserve">Calculation modules - </t>
    </r>
    <r>
      <rPr>
        <b/>
        <sz val="11"/>
        <color rgb="FF0070C0"/>
        <rFont val="Calibri"/>
        <family val="2"/>
        <scheme val="minor"/>
      </rPr>
      <t>Tab colour blue</t>
    </r>
  </si>
  <si>
    <t>Connection charges tab</t>
  </si>
  <si>
    <t>Residual charges tab</t>
  </si>
  <si>
    <t>Residual charges module</t>
  </si>
  <si>
    <t>Residual Revenue (RR)</t>
  </si>
  <si>
    <t>Transitional cap module</t>
  </si>
  <si>
    <t>Transitional cap tab</t>
  </si>
  <si>
    <r>
      <t>IC</t>
    </r>
    <r>
      <rPr>
        <b/>
        <vertAlign val="subscript"/>
        <sz val="11"/>
        <color theme="1"/>
        <rFont val="Calibri"/>
        <family val="2"/>
        <scheme val="minor"/>
      </rPr>
      <t>c19</t>
    </r>
    <r>
      <rPr>
        <b/>
        <sz val="11"/>
        <color theme="3"/>
        <rFont val="Calibri"/>
        <family val="2"/>
        <scheme val="minor"/>
      </rPr>
      <t xml:space="preserve"> </t>
    </r>
  </si>
  <si>
    <r>
      <t>HVDC</t>
    </r>
    <r>
      <rPr>
        <b/>
        <vertAlign val="subscript"/>
        <sz val="11"/>
        <color theme="1"/>
        <rFont val="Calibri"/>
        <family val="2"/>
        <scheme val="minor"/>
      </rPr>
      <t>c19</t>
    </r>
    <r>
      <rPr>
        <b/>
        <sz val="11"/>
        <color theme="3"/>
        <rFont val="Calibri"/>
        <family val="2"/>
        <scheme val="minor"/>
      </rPr>
      <t xml:space="preserve"> </t>
    </r>
  </si>
  <si>
    <r>
      <t xml:space="preserve">Analysis module - </t>
    </r>
    <r>
      <rPr>
        <b/>
        <sz val="11"/>
        <color rgb="FFFFC000"/>
        <rFont val="Calibri"/>
        <family val="2"/>
        <scheme val="minor"/>
      </rPr>
      <t>Tab colour orange</t>
    </r>
  </si>
  <si>
    <t>Change control</t>
  </si>
  <si>
    <t>Change request</t>
  </si>
  <si>
    <t>Modeller notes</t>
  </si>
  <si>
    <t>Number</t>
  </si>
  <si>
    <t>Cell Reference</t>
  </si>
  <si>
    <t>Worksheet</t>
  </si>
  <si>
    <t>Issue/Reason for change</t>
  </si>
  <si>
    <t>Proposed Change</t>
  </si>
  <si>
    <t>Change Made</t>
  </si>
  <si>
    <t>Name</t>
  </si>
  <si>
    <t>Peer tested by</t>
  </si>
  <si>
    <t>Version</t>
  </si>
  <si>
    <t>copy</t>
  </si>
  <si>
    <t>paste</t>
  </si>
  <si>
    <t xml:space="preserve"> </t>
  </si>
  <si>
    <t>Changes to indicative prices (grey cells linked to summary module)</t>
  </si>
  <si>
    <t>Change log tab</t>
  </si>
  <si>
    <t>Review log</t>
  </si>
  <si>
    <t>Issue</t>
  </si>
  <si>
    <t>Reason(s) for changes to indicative prices</t>
  </si>
  <si>
    <t>Modeller response</t>
  </si>
  <si>
    <t>Issue status</t>
  </si>
  <si>
    <t>Review log tab</t>
  </si>
  <si>
    <t>Model description</t>
  </si>
  <si>
    <t>This module provides an overview of the model.</t>
  </si>
  <si>
    <t>Model purpose</t>
  </si>
  <si>
    <t>Model objective</t>
  </si>
  <si>
    <t xml:space="preserve">Model output </t>
  </si>
  <si>
    <t>Model inputs</t>
  </si>
  <si>
    <t>Model calculations</t>
  </si>
  <si>
    <t>Model scenario</t>
  </si>
  <si>
    <t>The model has been internally peer reviewed and externally reviewed by KPMG.</t>
  </si>
  <si>
    <t>Model structure diagram</t>
  </si>
  <si>
    <t xml:space="preserve">This model provides indicative prices (and their derivation) Transpower must submit to the EA alongside its proposed new TPM on 30 June 2021. 
</t>
  </si>
  <si>
    <t>calculated</t>
  </si>
  <si>
    <r>
      <rPr>
        <b/>
        <sz val="11"/>
        <color theme="10"/>
        <rFont val="Calibri"/>
        <family val="2"/>
        <scheme val="minor"/>
      </rPr>
      <t xml:space="preserve">HVDC charges, Schedule F6  </t>
    </r>
    <r>
      <rPr>
        <u/>
        <sz val="11"/>
        <color theme="10"/>
        <rFont val="Calibri"/>
        <family val="2"/>
        <scheme val="minor"/>
      </rPr>
      <t>https://www.transpower.co.nz/sites/default/files/uncontrolled_docs/ID%20Disclosures%202019-20.xlsx</t>
    </r>
  </si>
  <si>
    <t>actuals until Dec 2020</t>
  </si>
  <si>
    <t>Other inputs for residual charges</t>
  </si>
  <si>
    <t>hyperlinks</t>
  </si>
  <si>
    <t>Benefit-based charges inputs</t>
  </si>
  <si>
    <t>Connection charges inputs</t>
  </si>
  <si>
    <t>Residual charges inputs</t>
  </si>
  <si>
    <t>Meter data</t>
  </si>
  <si>
    <t>ICc19 in $</t>
  </si>
  <si>
    <t>HVDCc19 in $</t>
  </si>
  <si>
    <t>Information disclosure data</t>
  </si>
  <si>
    <t>Error checks module</t>
  </si>
  <si>
    <t xml:space="preserve">Error checks  </t>
  </si>
  <si>
    <t>Model tab</t>
  </si>
  <si>
    <t>Check outcome</t>
  </si>
  <si>
    <t>Drop-down inputs</t>
  </si>
  <si>
    <t>charge deleted. No customer anymore</t>
  </si>
  <si>
    <t>This module captures changes to the modelling assumptions, scenarios, calculations and inputs to this model.</t>
  </si>
  <si>
    <t>This module captures any issues raised during the model development, the modeller's responses and the current issue status.</t>
  </si>
  <si>
    <r>
      <t xml:space="preserve">Issues modules - </t>
    </r>
    <r>
      <rPr>
        <b/>
        <sz val="11"/>
        <color rgb="FF7030A0"/>
        <rFont val="Calibri"/>
        <family val="2"/>
        <scheme val="minor"/>
      </rPr>
      <t>Tab colour purple</t>
    </r>
  </si>
  <si>
    <t>Change log module</t>
  </si>
  <si>
    <t>Review log module</t>
  </si>
  <si>
    <t>Error checks tab</t>
  </si>
  <si>
    <t>This module lists the various error checks that are built into this model. If the check outcome for any of the checks is not zero the respective module must be checked. The top row on each tab turns red if the sum of error check outcomes is not zero.</t>
  </si>
  <si>
    <t>Check number</t>
  </si>
  <si>
    <t>% of 1 (total)</t>
  </si>
  <si>
    <t>% of 2 (total)</t>
  </si>
  <si>
    <t>% of 3 (total)</t>
  </si>
  <si>
    <t>% change of 5</t>
  </si>
  <si>
    <t>% of 5 (total)</t>
  </si>
  <si>
    <t>Ranking</t>
  </si>
  <si>
    <t>% of total charges</t>
  </si>
  <si>
    <t>% of total charges (cum)</t>
  </si>
  <si>
    <t>Data</t>
  </si>
  <si>
    <t>Charts</t>
  </si>
  <si>
    <t>Transitional cap</t>
  </si>
  <si>
    <t>Analysis I tab</t>
  </si>
  <si>
    <t>Connection Charges</t>
  </si>
  <si>
    <t>HVDC charges</t>
  </si>
  <si>
    <t>Interconnection charges</t>
  </si>
  <si>
    <t>Total charges</t>
  </si>
  <si>
    <t>Indicative Prices - Proposed new TPM</t>
  </si>
  <si>
    <t>Prices - Current TPM</t>
  </si>
  <si>
    <t>Differences in prices - new vs. current TPM</t>
  </si>
  <si>
    <t>TPM Prices - difference</t>
  </si>
  <si>
    <t xml:space="preserve">Ranking - highest to lowest </t>
  </si>
  <si>
    <t>Differences in prices - new vs. current TPM - ranked</t>
  </si>
  <si>
    <t>Analysis inputs</t>
  </si>
  <si>
    <t>Interconnection charges, PY 21/22</t>
  </si>
  <si>
    <t>HVDC charges, PY 21/22</t>
  </si>
  <si>
    <t>Prices - current TPM</t>
  </si>
  <si>
    <t>Changes in connection charges</t>
  </si>
  <si>
    <t>Changes in interconnection charges</t>
  </si>
  <si>
    <t>Changes in benefit-based charges</t>
  </si>
  <si>
    <t>Changes in residual charges</t>
  </si>
  <si>
    <t>Changes in transitional cap adjustments</t>
  </si>
  <si>
    <t>Indicative Prices - proposed TPM</t>
  </si>
  <si>
    <t>Changes in HVDC charges</t>
  </si>
  <si>
    <t>Prices
current TPM</t>
  </si>
  <si>
    <t>Changes in 
connection charges</t>
  </si>
  <si>
    <t>Changes in 
interconnection 
charges</t>
  </si>
  <si>
    <t>Changes in 
HVDC charges</t>
  </si>
  <si>
    <t>Changes in 
benefit-based charges</t>
  </si>
  <si>
    <t>Changes in 
residual charges</t>
  </si>
  <si>
    <t>Changes in 
transitional cap 
adjustments</t>
  </si>
  <si>
    <t>Indicative Prices
proposed TPM</t>
  </si>
  <si>
    <t>Analysis II tab</t>
  </si>
  <si>
    <t>This module compares indicative prices under the proposed new TPM against prices as disclosed for the 21/22 pricing year under the current TPM.</t>
  </si>
  <si>
    <t>Connection charges - cum.</t>
  </si>
  <si>
    <t>Benefit-based charges cum.</t>
  </si>
  <si>
    <t>Residual charges cum.</t>
  </si>
  <si>
    <t>Transitional cap adjustments cum.</t>
  </si>
  <si>
    <t>Differences in prices (%) - new vs. current TPM</t>
  </si>
  <si>
    <t>Differences in prices (%) - new vs. current TPM - ranked</t>
  </si>
  <si>
    <t>TPM Prices - difference (%)</t>
  </si>
  <si>
    <t>max</t>
  </si>
  <si>
    <t>This module presents the indicative prices calculated in this model in various ways.</t>
  </si>
  <si>
    <t>Analysis I module</t>
  </si>
  <si>
    <t>Analysis II module</t>
  </si>
  <si>
    <t>Third iteration</t>
  </si>
  <si>
    <t>g</t>
  </si>
  <si>
    <t>h</t>
  </si>
  <si>
    <t>i</t>
  </si>
  <si>
    <t>i-b-c</t>
  </si>
  <si>
    <t>j</t>
  </si>
  <si>
    <t>Total (only Schedule 1)</t>
  </si>
  <si>
    <t>Benefit-based charges (Schedule 1 only)</t>
  </si>
  <si>
    <t>Connection charges (CC)</t>
  </si>
  <si>
    <t>Covered costs (CC)</t>
  </si>
  <si>
    <t>Benefit-based investments (BBI)</t>
  </si>
  <si>
    <t>BBI customer allocations (CA)</t>
  </si>
  <si>
    <t>Benefit-based charges (BBC)</t>
  </si>
  <si>
    <t>Residual charge (ARC)</t>
  </si>
  <si>
    <t>Residual charge rate (RCR)</t>
  </si>
  <si>
    <t>Anytime maximum demand (residual) (AMDR)</t>
  </si>
  <si>
    <t>explanations</t>
  </si>
  <si>
    <t>Pricing year (ending 31 March)</t>
  </si>
  <si>
    <t>NZ stats for CPI annual change - index, RBNZ for CPI annual change - percentage</t>
  </si>
  <si>
    <t>RBNZ for CPI annual change - percentage</t>
  </si>
  <si>
    <t>CC</t>
  </si>
  <si>
    <r>
      <t>CC</t>
    </r>
    <r>
      <rPr>
        <b/>
        <vertAlign val="subscript"/>
        <sz val="11"/>
        <color theme="1"/>
        <rFont val="Calibri"/>
        <family val="2"/>
        <scheme val="minor"/>
      </rPr>
      <t>second iteration</t>
    </r>
  </si>
  <si>
    <r>
      <t>CC</t>
    </r>
    <r>
      <rPr>
        <b/>
        <vertAlign val="subscript"/>
        <sz val="11"/>
        <color theme="1"/>
        <rFont val="Calibri"/>
        <family val="2"/>
        <scheme val="minor"/>
      </rPr>
      <t>third iteration</t>
    </r>
  </si>
  <si>
    <t>Cap adjustment</t>
  </si>
  <si>
    <t>Transitional cap adjustment</t>
  </si>
  <si>
    <t>Location code</t>
  </si>
  <si>
    <t>BWK</t>
  </si>
  <si>
    <t>Location name</t>
  </si>
  <si>
    <t>NGA</t>
  </si>
  <si>
    <t>TMH</t>
  </si>
  <si>
    <t>Albury</t>
  </si>
  <si>
    <t>Albany</t>
  </si>
  <si>
    <t>Arthurs Pass</t>
  </si>
  <si>
    <t>Aratiatia</t>
  </si>
  <si>
    <t>Argyle</t>
  </si>
  <si>
    <t>Arapuni</t>
  </si>
  <si>
    <t>Ashburton</t>
  </si>
  <si>
    <t>Ashley</t>
  </si>
  <si>
    <t>Atiamuri</t>
  </si>
  <si>
    <t>Atarau</t>
  </si>
  <si>
    <t>Aviemore</t>
  </si>
  <si>
    <t>Balclutha</t>
  </si>
  <si>
    <t>Brydone</t>
  </si>
  <si>
    <t>Benmore</t>
  </si>
  <si>
    <t>Blenheim</t>
  </si>
  <si>
    <t>Bombay</t>
  </si>
  <si>
    <t>Bells Pond</t>
  </si>
  <si>
    <t>Bunnythorpe</t>
  </si>
  <si>
    <t>Blackpoint</t>
  </si>
  <si>
    <t>Bream Bay</t>
  </si>
  <si>
    <t>Brunswick</t>
  </si>
  <si>
    <t>Bromley</t>
  </si>
  <si>
    <t>Berwick</t>
  </si>
  <si>
    <t>Cambridge</t>
  </si>
  <si>
    <t>Castle Hill</t>
  </si>
  <si>
    <t>Cromwell</t>
  </si>
  <si>
    <t>Coleridge</t>
  </si>
  <si>
    <t>Central Park</t>
  </si>
  <si>
    <t>Carrington St</t>
  </si>
  <si>
    <t>Culverden</t>
  </si>
  <si>
    <t>Clyde</t>
  </si>
  <si>
    <t>Dobson</t>
  </si>
  <si>
    <t>Dannevirke</t>
  </si>
  <si>
    <t>Edgecumbe</t>
  </si>
  <si>
    <t>Edendale</t>
  </si>
  <si>
    <t>Fernhill</t>
  </si>
  <si>
    <t>Frankton</t>
  </si>
  <si>
    <t>Gracefield</t>
  </si>
  <si>
    <t>Glenbrook</t>
  </si>
  <si>
    <t>Gore</t>
  </si>
  <si>
    <t>Greymouth</t>
  </si>
  <si>
    <t>Greytown</t>
  </si>
  <si>
    <t>Hamilton</t>
  </si>
  <si>
    <t>Haywards</t>
  </si>
  <si>
    <t>Henderson</t>
  </si>
  <si>
    <t>Hepburn Road</t>
  </si>
  <si>
    <t>Hinuera</t>
  </si>
  <si>
    <t>Hokitika</t>
  </si>
  <si>
    <t>Huntly</t>
  </si>
  <si>
    <t>Hobson</t>
  </si>
  <si>
    <t>Hororata</t>
  </si>
  <si>
    <t>Hangatiki</t>
  </si>
  <si>
    <t>Huirangi</t>
  </si>
  <si>
    <t>Hawera</t>
  </si>
  <si>
    <t>Halfway Bush</t>
  </si>
  <si>
    <t>Invercargill</t>
  </si>
  <si>
    <t>Islington</t>
  </si>
  <si>
    <t>Junction Road</t>
  </si>
  <si>
    <t>Kaiapoi</t>
  </si>
  <si>
    <t>Kawerau</t>
  </si>
  <si>
    <t>Kimberley</t>
  </si>
  <si>
    <t>Kikiwa</t>
  </si>
  <si>
    <t>Kinleith</t>
  </si>
  <si>
    <t>Kaitimako</t>
  </si>
  <si>
    <t>Kaikohe</t>
  </si>
  <si>
    <t>Kaponga</t>
  </si>
  <si>
    <t>Karapiro</t>
  </si>
  <si>
    <t>Kopu</t>
  </si>
  <si>
    <t>Kaiwharawhara</t>
  </si>
  <si>
    <t>Lichfield</t>
  </si>
  <si>
    <t>Linton</t>
  </si>
  <si>
    <t>Manapouri</t>
  </si>
  <si>
    <t>Matahina</t>
  </si>
  <si>
    <t>Murchison</t>
  </si>
  <si>
    <t>Mangamaire</t>
  </si>
  <si>
    <t>Mangahao</t>
  </si>
  <si>
    <t>McKee</t>
  </si>
  <si>
    <t>Melling</t>
  </si>
  <si>
    <t>Mangere</t>
  </si>
  <si>
    <t>Motunui</t>
  </si>
  <si>
    <t>Maungatapere</t>
  </si>
  <si>
    <t>Masterton</t>
  </si>
  <si>
    <t>Maraetai</t>
  </si>
  <si>
    <t>Mt Maunganui</t>
  </si>
  <si>
    <t>Marton</t>
  </si>
  <si>
    <t>Maungaturoto</t>
  </si>
  <si>
    <t>Mataroa</t>
  </si>
  <si>
    <t>Nga Awa Purua</t>
  </si>
  <si>
    <t>Ngauranga</t>
  </si>
  <si>
    <t>North Makarewa</t>
  </si>
  <si>
    <t>National Park</t>
  </si>
  <si>
    <t>Naseby</t>
  </si>
  <si>
    <t>Oamaru</t>
  </si>
  <si>
    <t>Ohau A</t>
  </si>
  <si>
    <t>Ohau B</t>
  </si>
  <si>
    <t>Ohau C</t>
  </si>
  <si>
    <t>Ohakuri</t>
  </si>
  <si>
    <t>Ohaaki</t>
  </si>
  <si>
    <t>Ohakune</t>
  </si>
  <si>
    <t>Ongarue</t>
  </si>
  <si>
    <t>Opunake</t>
  </si>
  <si>
    <t>Orowaiti Tee</t>
  </si>
  <si>
    <t>Otahuhu A</t>
  </si>
  <si>
    <t>Otira</t>
  </si>
  <si>
    <t>Owhata</t>
  </si>
  <si>
    <t>Pakuranga</t>
  </si>
  <si>
    <t>Piako</t>
  </si>
  <si>
    <t>Penrose</t>
  </si>
  <si>
    <t>Pauatahanui</t>
  </si>
  <si>
    <t>Poihipi</t>
  </si>
  <si>
    <t>Paraparaumu</t>
  </si>
  <si>
    <t>Redclyffe</t>
  </si>
  <si>
    <t>Reefton</t>
  </si>
  <si>
    <t>Mt Roskill</t>
  </si>
  <si>
    <t>Rotorua</t>
  </si>
  <si>
    <t>Roxburgh</t>
  </si>
  <si>
    <t>Rangipo</t>
  </si>
  <si>
    <t>Southbrook</t>
  </si>
  <si>
    <t>S Dunedin</t>
  </si>
  <si>
    <t>Stratford</t>
  </si>
  <si>
    <t>Stoke</t>
  </si>
  <si>
    <t>Studholme</t>
  </si>
  <si>
    <t>Silverdale</t>
  </si>
  <si>
    <t>Southdown</t>
  </si>
  <si>
    <t>Takanini</t>
  </si>
  <si>
    <t>Tauranga</t>
  </si>
  <si>
    <t>Te Mihi</t>
  </si>
  <si>
    <t>Timaru</t>
  </si>
  <si>
    <t>Tekapo A</t>
  </si>
  <si>
    <t>Tekapo B</t>
  </si>
  <si>
    <t>Takapu Road</t>
  </si>
  <si>
    <t>Tokaanu</t>
  </si>
  <si>
    <t>Three Mile Bay</t>
  </si>
  <si>
    <t>Te Matai</t>
  </si>
  <si>
    <t>Temuka</t>
  </si>
  <si>
    <t>Taumarunui</t>
  </si>
  <si>
    <t>Te Awamutu</t>
  </si>
  <si>
    <t>Tangiwai</t>
  </si>
  <si>
    <t>Tarukenga</t>
  </si>
  <si>
    <t>Tuai</t>
  </si>
  <si>
    <t>Tararua</t>
  </si>
  <si>
    <t>Te Kowhai</t>
  </si>
  <si>
    <t>Tiwai</t>
  </si>
  <si>
    <t>Twizel</t>
  </si>
  <si>
    <t>Upper Hutt</t>
  </si>
  <si>
    <t>Waiotahi</t>
  </si>
  <si>
    <t>Woodville</t>
  </si>
  <si>
    <t>Wellsford</t>
  </si>
  <si>
    <t>Wanganui</t>
  </si>
  <si>
    <t>Whirinaki</t>
  </si>
  <si>
    <t>Waihou</t>
  </si>
  <si>
    <t>Wilton</t>
  </si>
  <si>
    <t>Wiri</t>
  </si>
  <si>
    <t>Whakamaru</t>
  </si>
  <si>
    <t>Waikino</t>
  </si>
  <si>
    <t>Waipapa</t>
  </si>
  <si>
    <t>Waipara</t>
  </si>
  <si>
    <t>Waipawa</t>
  </si>
  <si>
    <t>Wairau Road</t>
  </si>
  <si>
    <t>Wairakei</t>
  </si>
  <si>
    <t>Waitaki</t>
  </si>
  <si>
    <t>Whakatu</t>
  </si>
  <si>
    <t>Waverley</t>
  </si>
  <si>
    <t>West Wind</t>
  </si>
  <si>
    <t>Residual 
charge (ARC)</t>
  </si>
  <si>
    <t>Customer</t>
  </si>
  <si>
    <r>
      <t xml:space="preserve">Indicative prices </t>
    </r>
    <r>
      <rPr>
        <b/>
        <i/>
        <sz val="8"/>
        <color theme="0" tint="-0.499984740745262"/>
        <rFont val="Calibri"/>
        <family val="2"/>
        <scheme val="minor"/>
      </rPr>
      <t>(per customer)</t>
    </r>
  </si>
  <si>
    <t xml:space="preserve">          &lt;-- pre-transitional cap adjustment</t>
  </si>
  <si>
    <t>New Plymouth</t>
  </si>
  <si>
    <t>Customer and location identification</t>
  </si>
  <si>
    <r>
      <t xml:space="preserve">BBI Connection ID allocations </t>
    </r>
    <r>
      <rPr>
        <b/>
        <i/>
        <sz val="8"/>
        <color theme="0" tint="-0.499984740745262"/>
        <rFont val="Calibri"/>
        <family val="2"/>
        <scheme val="minor"/>
      </rPr>
      <t>(customer per location)</t>
    </r>
  </si>
  <si>
    <t>Benefit-based charges module (Cust.)</t>
  </si>
  <si>
    <t>Benefit-based charges module (Conn.)</t>
  </si>
  <si>
    <t>Benefit-based charges module (per Customer)</t>
  </si>
  <si>
    <t>Benefit-based charges (Cust.) tab</t>
  </si>
  <si>
    <t>Benefit-based charges module (per Connection)</t>
  </si>
  <si>
    <t>Benefit-based charges (Conn.) tab</t>
  </si>
  <si>
    <t xml:space="preserve">This model calculates indicative prices applicable to each customer including at customer/location level for the transmission pricing year starting in April 2021 and finishing in March 2022. The approach to calculating indicative prices is consistent with Transpower's proposed new TPM as submitted to the EA on 30 June 2021. 
</t>
  </si>
  <si>
    <t>Indicative Pricing Model</t>
  </si>
  <si>
    <t>This module summarises the indicative prices applicable to each customer (including by location), comprising connection charges, benefit-based charges, residual charges and any potential transitional cap adjustments. Transitional cap adjustments are only applied at a customer level.</t>
  </si>
  <si>
    <t xml:space="preserve">Transpower </t>
  </si>
  <si>
    <t>Feeder models (Transpower internal)</t>
  </si>
  <si>
    <t>Feeder model (Transpower internal)</t>
  </si>
  <si>
    <t>Manual correction</t>
  </si>
  <si>
    <r>
      <t xml:space="preserve">Indicative prices </t>
    </r>
    <r>
      <rPr>
        <b/>
        <i/>
        <sz val="8"/>
        <color theme="0" tint="-0.499984740745262"/>
        <rFont val="Calibri"/>
        <family val="2"/>
        <scheme val="minor"/>
      </rPr>
      <t>(per customer and location)</t>
    </r>
    <r>
      <rPr>
        <b/>
        <sz val="13"/>
        <color theme="3"/>
        <rFont val="Calibri"/>
        <family val="2"/>
        <scheme val="minor"/>
      </rPr>
      <t xml:space="preserve"> </t>
    </r>
    <r>
      <rPr>
        <b/>
        <i/>
        <sz val="8"/>
        <color theme="0" tint="-0.499984740745262"/>
        <rFont val="Calibri"/>
        <family val="2"/>
        <scheme val="minor"/>
      </rPr>
      <t>Note: these prices are pre-transitional cap adjustment as the adjustment is only applied at a customer level</t>
    </r>
  </si>
  <si>
    <r>
      <rPr>
        <b/>
        <sz val="11"/>
        <color theme="10"/>
        <rFont val="Calibri"/>
        <family val="2"/>
        <scheme val="minor"/>
      </rPr>
      <t xml:space="preserve">Same as disclosed under Schedule F6  </t>
    </r>
    <r>
      <rPr>
        <u/>
        <sz val="11"/>
        <color theme="10"/>
        <rFont val="Calibri"/>
        <family val="2"/>
        <scheme val="minor"/>
      </rPr>
      <t>https://www.transpower.co.nz/sites/default/files/uncontrolled_docs/ID%20Disclosures%202019-20.xlsx</t>
    </r>
  </si>
  <si>
    <t>some are Transpower adjusted to show the impact of a removed Prudent Discount Agreement</t>
  </si>
  <si>
    <t>Connection charges, PY 21/22</t>
  </si>
  <si>
    <t>PDA charges, PY 21/22</t>
  </si>
  <si>
    <t>PDA charges</t>
  </si>
  <si>
    <r>
      <t xml:space="preserve">On the basis of the audited 30 June regulated asset base, the </t>
    </r>
    <r>
      <rPr>
        <b/>
        <u/>
        <sz val="11"/>
        <color theme="1"/>
        <rFont val="Calibri"/>
        <family val="2"/>
        <scheme val="minor"/>
      </rPr>
      <t>primary model output</t>
    </r>
    <r>
      <rPr>
        <sz val="11"/>
        <color theme="1"/>
        <rFont val="Calibri"/>
        <family val="2"/>
        <scheme val="minor"/>
      </rPr>
      <t xml:space="preserve"> are indicative prices that Transpower would charge to its customers at customer - and customer/location-level under the proposed new TPM for the pricing year starting on 1 April (and ending 30 March the following year).
Indicative prices comprise connection charges, benefit-based charges, residual charges and possible adjustments to total charges to account for transitional cap provisions.
- connection charges are sourced from Transpower's last ID disclosures (i.e. not calculated within this model). Connection charges have been adjusted for seven connection IDs to reflect proposed Code changes. These include: Aurora and Powernet at Halfway Bush, plus Trustpower at Berwick to remove the Prudent Discount Agreement  (PDA) currently in place at Berwick, Southern Generation and Trustpower at Matahina to remove the PDA at Matahina, Network Waitaki at Blackpoint to remove the Notional Embedding Agreement (NEA) at Blackpoint and Buller at Orowaiti Tee to reflect we believe the lines into this substation should be reclassified as connection.
- benefit-based charges are calculated in this model for the following benefit based investments:
              - any new commissioned assets in the 2019/20 disclosure year in the interconnected grid (excluding investment in the Bunnythorpe-Haywards Reconductoring Project)
              and the following pre-2019 investments (Schedule 1 of the TPM Guidelines):
             - the Bunnythorpe-Haywards Reconductoring Project (incl. commissioning from the 2019/20 financial year)
             - investments in and associated with the HVDC link
             - the Lower South Island Renewables Project
             - the Lower South Island Reliability Project
             - the North Island Grid Upgrade Project 
             - the Upper North Island Dynamic Reactive Support Project
             - the Wairakei Ring Project
- residual charges are calculated in this model, ensuring Transpower would not under-recover the maximum revenue as set by the Commerce Commission under Individual Price-Quality Path regulation
- any adjustment to total charges to account for transitional cap provisions are calculated within this model
</t>
    </r>
    <r>
      <rPr>
        <b/>
        <u/>
        <sz val="11"/>
        <rFont val="Calibri"/>
        <family val="2"/>
        <scheme val="minor"/>
      </rPr>
      <t>A secondary model output</t>
    </r>
    <r>
      <rPr>
        <sz val="11"/>
        <color theme="1"/>
        <rFont val="Calibri"/>
        <family val="2"/>
        <scheme val="minor"/>
      </rPr>
      <t xml:space="preserve"> is some analysis on the basis of the modelled indicative prices, also including a comparison to prices under the current TPM. and as disclosed under ID disclosure.
</t>
    </r>
  </si>
  <si>
    <t>The key model inputs are:
- for the calculation of connectino charges: connection charges for each customer as disclosed under Information Disclosure (ID) regulation, including some Transpower adjustments as described above ('Model outputs')
- for the calculation of benefit-based charges: covered cost and customer allocations for the benefit-based investments 
- for the calculation of residual charges: Anytime maximum demand for each customer (meter data and SCADA data for exisiting customers and assumed for new customers) and the smoothed maximum allowable revenue (SMAR) for the pricing year as determined in Transpower's IPP determination
- for the calcuation of any adjustement to total charges to account for transitional cap provisions: a set of meter data, HVDC charges as disclosed under Information Disclosure (ID) regulation and actual and forecast CPI
The model draws these inputs from various external sources such as Transpower's disclosures under Information Disclosure (ID) regulation, some feeder models/spreadsheets and regulatory determinations.
Sources are provided in the greyed-out area adjacent to the print area.</t>
  </si>
  <si>
    <t>This module summarises the connection charges applicable to each customer under Part C of the TPM. This model uses the disclosed and audited connection charges under Information Disclosure regulation for the relevant pricing year (with some adjustments). This module does not show the derivation of connection charges under the TPM.</t>
  </si>
  <si>
    <t>This module calculates the benefit-based charges applicable to each customer under Part D of the TPM.</t>
  </si>
  <si>
    <r>
      <t>Outputs (Benefits-based charges) (BBC)</t>
    </r>
    <r>
      <rPr>
        <i/>
        <sz val="8"/>
        <color theme="3"/>
        <rFont val="Calibri"/>
        <family val="2"/>
        <scheme val="minor"/>
      </rPr>
      <t xml:space="preserve"> </t>
    </r>
    <r>
      <rPr>
        <i/>
        <sz val="8"/>
        <color theme="0" tint="-0.499984740745262"/>
        <rFont val="Calibri"/>
        <family val="2"/>
        <scheme val="minor"/>
      </rPr>
      <t>(TPM Part D, clause 36)</t>
    </r>
  </si>
  <si>
    <r>
      <t>Calculation of benefit-based charges (BBC)</t>
    </r>
    <r>
      <rPr>
        <i/>
        <sz val="8"/>
        <color theme="3"/>
        <rFont val="Calibri"/>
        <family val="2"/>
        <scheme val="minor"/>
      </rPr>
      <t xml:space="preserve"> </t>
    </r>
    <r>
      <rPr>
        <i/>
        <sz val="8"/>
        <color theme="0" tint="-0.499984740745262"/>
        <rFont val="Calibri"/>
        <family val="2"/>
        <scheme val="minor"/>
      </rPr>
      <t>(TPM Part D, clause 36)</t>
    </r>
  </si>
  <si>
    <t>This module calculates the benefit-based charges applicable to each customer at a location level (i.e. per Connection) under Part D of the TPM.</t>
  </si>
  <si>
    <r>
      <t xml:space="preserve">Outputs (Connection charges) </t>
    </r>
    <r>
      <rPr>
        <b/>
        <i/>
        <sz val="8"/>
        <color theme="0" tint="-0.499984740745262"/>
        <rFont val="Calibri"/>
        <family val="2"/>
        <scheme val="minor"/>
      </rPr>
      <t>(TPM Part C)</t>
    </r>
  </si>
  <si>
    <t>This module calculates the residual charges applicable to each customer under Part E of the TPM.</t>
  </si>
  <si>
    <t>This scenario calculates indicative prices per customer and location for the 21/22 pricing year on the basis of the audited asset values for the 2019/20 financial year.</t>
  </si>
  <si>
    <r>
      <t xml:space="preserve">Outputs (Residual charges) (ARC) </t>
    </r>
    <r>
      <rPr>
        <i/>
        <sz val="8"/>
        <color theme="0" tint="-0.499984740745262"/>
        <rFont val="Calibri"/>
        <family val="2"/>
        <scheme val="minor"/>
      </rPr>
      <t>(TPM Part E, clause 65)</t>
    </r>
  </si>
  <si>
    <r>
      <t xml:space="preserve">Calculation of residual charge rate (RCR) </t>
    </r>
    <r>
      <rPr>
        <i/>
        <sz val="8"/>
        <color theme="0" tint="-0.499984740745262"/>
        <rFont val="Calibri"/>
        <family val="2"/>
        <scheme val="minor"/>
      </rPr>
      <t>(TPM Part E, clause 71)</t>
    </r>
  </si>
  <si>
    <r>
      <t xml:space="preserve">Calculation of residual charges (ACR) </t>
    </r>
    <r>
      <rPr>
        <i/>
        <sz val="8"/>
        <color theme="0" tint="-0.499984740745262"/>
        <rFont val="Calibri"/>
        <family val="2"/>
        <scheme val="minor"/>
      </rPr>
      <t>(TPM Part E, clause 65)</t>
    </r>
  </si>
  <si>
    <r>
      <t xml:space="preserve">Cap condition (and cap reduction) </t>
    </r>
    <r>
      <rPr>
        <i/>
        <sz val="8"/>
        <color theme="0" tint="-0.499984740745262"/>
        <rFont val="Calibri"/>
        <family val="2"/>
        <scheme val="minor"/>
      </rPr>
      <t>(TPM Part H, clause 108)</t>
    </r>
  </si>
  <si>
    <t>ACRC</t>
  </si>
  <si>
    <t>CRtotal</t>
  </si>
  <si>
    <r>
      <t xml:space="preserve">Cap recovery charge (ACRC) </t>
    </r>
    <r>
      <rPr>
        <i/>
        <sz val="8"/>
        <color theme="0" tint="-0.499984740745262"/>
        <rFont val="Calibri"/>
        <family val="2"/>
        <scheme val="minor"/>
      </rPr>
      <t>(TPM Part H, clause 110)</t>
    </r>
  </si>
  <si>
    <t>CRRC</t>
  </si>
  <si>
    <t>CRRCtotal</t>
  </si>
  <si>
    <r>
      <t xml:space="preserve">Difference cap (DC) </t>
    </r>
    <r>
      <rPr>
        <i/>
        <sz val="8"/>
        <color theme="0" tint="-0.499984740745262"/>
        <rFont val="Calibri"/>
        <family val="2"/>
        <scheme val="minor"/>
      </rPr>
      <t>(TPM Part H, clause 109)</t>
    </r>
  </si>
  <si>
    <t>NEB19</t>
  </si>
  <si>
    <t>ΔCPIn</t>
  </si>
  <si>
    <t>ΔTGEn</t>
  </si>
  <si>
    <t>DCn</t>
  </si>
  <si>
    <t>This module calculates the cap adjustment applicable to each customer under Part H of the TPM (iteratively until the cap condition for all customers is not violated)</t>
  </si>
  <si>
    <t>The calculations of indicative prices and all charges it comprises are consistent with the TPM Guidelines and Transpower's proposed new TPM.  The calculation modules provide references to the proposed new TPM for better guidance. It is recommended to consult the TPM alongside the review of this model.</t>
  </si>
  <si>
    <t xml:space="preserve">Model validation </t>
  </si>
  <si>
    <t>Formula change</t>
  </si>
  <si>
    <t>Version 1.1</t>
  </si>
  <si>
    <t>Final proposal - update 1</t>
  </si>
  <si>
    <t>Update inputs from covered costs model for change in Simplified method regions (increase from 20 regions to 21)</t>
  </si>
  <si>
    <t>Relink to updated covered costs model "Covered cost model - 210824"</t>
  </si>
  <si>
    <t>Relink to updated simple method allocations file "Simple BBI customer and regional allocations_Aug2021_no negatives"</t>
  </si>
  <si>
    <t>Update inputs from Simplified method allocations model for change in Simplified method regions (increase from 20 regions to 21)</t>
  </si>
  <si>
    <t>Add general description of update version</t>
  </si>
  <si>
    <t>TPM development modelling scenario: C8</t>
  </si>
  <si>
    <t>BBI Connection ID allocations (customer per location) inputs: J848:BT1043</t>
  </si>
  <si>
    <t>BBI customer allocations (CA) inputs: J787:BT842</t>
  </si>
  <si>
    <t>Covered costs (CC) inputs: B713:C782</t>
  </si>
  <si>
    <t>Title</t>
  </si>
  <si>
    <t>Version: C15</t>
  </si>
  <si>
    <t>Change to version 1.1</t>
  </si>
  <si>
    <t>Update version number</t>
  </si>
  <si>
    <t>Label version as "Final proposal - update 1"</t>
  </si>
  <si>
    <t>NEB19 calculation D203:D258</t>
  </si>
  <si>
    <r>
      <t>To address calculation error identified by EA in RFI20. Published formula incorrectly treats LC</t>
    </r>
    <r>
      <rPr>
        <vertAlign val="subscript"/>
        <sz val="11"/>
        <rFont val="Calibri"/>
        <family val="2"/>
        <scheme val="minor"/>
      </rPr>
      <t>C19</t>
    </r>
    <r>
      <rPr>
        <sz val="11"/>
        <rFont val="Calibri"/>
        <family val="2"/>
        <scheme val="minor"/>
      </rPr>
      <t xml:space="preserve"> input as though it is $m not $000.
Also shorten "if" logical code.</t>
    </r>
  </si>
  <si>
    <t>Change formula in D203 from:
=(G17+(E17*F17)*1000)/1000*IF(D17=1,D17,IF(D17=2,D17-1,D17))
to
=(G17+(E17*F17))*(D17&gt;0)
Copy formula cross range.</t>
  </si>
  <si>
    <t>Incorrect EDB inputs identified in EA's RFI20</t>
  </si>
  <si>
    <t>Anytime maximum demand (residual) (AMDR) inputs in the range 'Inputs!E1052:E1247</t>
  </si>
  <si>
    <t>Update linked inputs to ammended inputs workbook named "Residual_TCC summary v1.1.xlsx". This workbook has further details of the inputs changed.</t>
  </si>
  <si>
    <t>Incorrect EDB inputs identified in EA's RFI20.</t>
  </si>
  <si>
    <t xml:space="preserve">TGEc19 in GWh range D1265:D1320. </t>
  </si>
  <si>
    <t xml:space="preserve">LCc19 in $'000 in the range 'Inputs!E1265:E1320. </t>
  </si>
  <si>
    <t xml:space="preserve">Pc19 in $/kWh range C1265:C1320. </t>
  </si>
  <si>
    <t>Incorrect EDB inputs identified in EA's RFI20 (none for this set of inputs but link updated as a consequence of data input changes in 8 and 9 below).</t>
  </si>
  <si>
    <t>Update inputs from Simplified method allocations model for change in Simplified method regions (further input refinement)</t>
  </si>
  <si>
    <t>Relink to updated simple method allocations file "Simple BBI cust  regl allocations_EGUupdate_no negatives_Sep2021"</t>
  </si>
  <si>
    <t>USI_HV</t>
  </si>
  <si>
    <t>KUM</t>
  </si>
  <si>
    <t>Kumeu</t>
  </si>
  <si>
    <t>CSI_HV_LNI_HV_HVDC</t>
  </si>
  <si>
    <t>Update inputs from Simplified method allocations model - further input refinement to split WPOWGYM into WPOWGYM and WPOWKUM.</t>
  </si>
  <si>
    <t>Added WPOWKUM connection point which is split from WPOWGYM.</t>
  </si>
  <si>
    <t>Added WPOWKUM into the inputs worksheet (row Inputs!433 and relinked range to updated file [Connection IDs effective 1 April 2021 v1.1.xlsx]).</t>
  </si>
  <si>
    <t>Relink to updated simple method allocations file [Simple BBI cust  regl allocations_EGUupdate_no negatives_Sep2021.xlsx].</t>
  </si>
  <si>
    <t>BBI customer allocations (CA) and BBI Connection ID allocations (customer per location) inputs: J789:BT844 and J850:BT1046</t>
  </si>
  <si>
    <t>BBI Connection ID  inputs: rows 144, 433, 1039 and 1243</t>
  </si>
  <si>
    <t>Rows 202, 405 &amp; 606</t>
  </si>
  <si>
    <t>Update BBC connections calculations to split WPOWGYM into WPOWGYM and WPOWKUM.</t>
  </si>
  <si>
    <t>Extend existing calculations in BBC module to include new WPOWKUM connection</t>
  </si>
  <si>
    <t>Extend existing calculations in residual costs module to include new WPOWKUM connection</t>
  </si>
  <si>
    <t>Rows 198, 399 &amp; 615</t>
  </si>
  <si>
    <t>Row 260</t>
  </si>
  <si>
    <t>Update residual charges calculations to split WPOWGYM into WPOWGYM and WPOWKUM.</t>
  </si>
  <si>
    <t>Update summary calculations to split WPOWGYM into WPOWGYM and WPOWKUM.</t>
  </si>
  <si>
    <t>Extend existing summary table (by connection) to include new WPOWKUM connection</t>
  </si>
  <si>
    <t>JM</t>
  </si>
  <si>
    <t>FS</t>
  </si>
  <si>
    <t>Powernet questioned relating to Aniwhenua was addressed. This resulted in transfer of AMDR from Southern Generation to Horizon.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</si>
</sst>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0_-;\-* #,##0_-;_-* &quot;-&quot;_-;_-@_-"/>
    <numFmt numFmtId="43" formatCode="_-* #,##0.00_-;\-* #,##0.00_-;_-* &quot;-&quot;??_-;_-@_-"/>
    <numFmt numFmtId="164" formatCode="0_ ;\-0\ "/>
    <numFmt numFmtId="165" formatCode="_-* #,##0.0_-;\(#,##0.0\)_-;_-* &quot;-&quot;_-;_-@_-"/>
    <numFmt numFmtId="166" formatCode="_-* #,##0_-;\(#,##0\)_-;_-* &quot;-&quot;_-;_-@_-"/>
    <numFmt numFmtId="167" formatCode="_-* #,##0.0000_-;\(#,##0.0000\)_-;_-* &quot;-&quot;_-;_-@_-"/>
    <numFmt numFmtId="168" formatCode="_-* #,##0.0_-;\-* #,##0.0_-;_-* &quot;-&quot;?_-;_-@_-"/>
    <numFmt numFmtId="169" formatCode="_-* #,##0.000_-;\(#,##0.000\)_-;_-* &quot;-&quot;_-;_-@_-"/>
    <numFmt numFmtId="170" formatCode="_-* #,##0.0_-;\-* #,##0.0_-;_-* &quot;-&quot;??_-;_-@_-"/>
    <numFmt numFmtId="171" formatCode="_-* #,##0.000000_-;\-* #,##0.000000_-;_-* &quot;-&quot;??_-;_-@_-"/>
    <numFmt numFmtId="172" formatCode="_-* #,##0.00_-;\(#,##0.00\)_-;_-* &quot;-&quot;_-;_-@_-"/>
    <numFmt numFmtId="173" formatCode="0.0%"/>
    <numFmt numFmtId="174" formatCode="0.0"/>
    <numFmt numFmtId="175" formatCode="#,###,\-"/>
    <numFmt numFmtId="176" formatCode="#,##0.0_ ;\-#,##0.0\ "/>
  </numFmts>
  <fonts count="59" x14ac:knownFonts="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i/>
      <sz val="11"/>
      <color rgb="FF7F7F7F"/>
      <name val="Calibri"/>
      <family val="2"/>
      <scheme val="minor"/>
    </font>
    <font>
      <b/>
      <sz val="11"/>
      <color theme="1"/>
      <name val="Calibri"/>
      <family val="2"/>
      <scheme val="minor"/>
    </font>
    <font>
      <sz val="10"/>
      <color theme="1"/>
      <name val="Calibri"/>
      <family val="4"/>
      <scheme val="minor"/>
    </font>
    <font>
      <sz val="8"/>
      <name val="Calibri"/>
      <family val="2"/>
      <scheme val="minor"/>
    </font>
    <font>
      <sz val="11"/>
      <name val="Calibri"/>
      <family val="2"/>
      <scheme val="minor"/>
    </font>
    <font>
      <sz val="8"/>
      <color theme="1"/>
      <name val="Calibri"/>
      <family val="2"/>
      <scheme val="minor"/>
    </font>
    <font>
      <u/>
      <sz val="11"/>
      <color theme="10"/>
      <name val="Calibri"/>
      <family val="2"/>
      <scheme val="minor"/>
    </font>
    <font>
      <b/>
      <sz val="8"/>
      <color theme="3"/>
      <name val="Calibri"/>
      <family val="2"/>
      <scheme val="minor"/>
    </font>
    <font>
      <sz val="8"/>
      <color rgb="FFC00000"/>
      <name val="Calibri"/>
      <family val="2"/>
      <scheme val="minor"/>
    </font>
    <font>
      <sz val="8"/>
      <color theme="4" tint="-0.249977111117893"/>
      <name val="Calibri"/>
      <family val="2"/>
      <scheme val="minor"/>
    </font>
    <font>
      <sz val="8"/>
      <color theme="9" tint="-0.499984740745262"/>
      <name val="Calibri"/>
      <family val="2"/>
      <scheme val="minor"/>
    </font>
    <font>
      <sz val="11"/>
      <color rgb="FFC00000"/>
      <name val="Calibri"/>
      <family val="2"/>
      <scheme val="minor"/>
    </font>
    <font>
      <sz val="11"/>
      <color theme="9" tint="-0.499984740745262"/>
      <name val="Calibri"/>
      <family val="2"/>
      <scheme val="minor"/>
    </font>
    <font>
      <sz val="11"/>
      <color theme="4" tint="-0.24994659260841701"/>
      <name val="Calibri"/>
      <family val="2"/>
      <scheme val="minor"/>
    </font>
    <font>
      <b/>
      <sz val="11"/>
      <color theme="10"/>
      <name val="Calibri"/>
      <family val="2"/>
      <scheme val="minor"/>
    </font>
    <font>
      <i/>
      <sz val="10"/>
      <color theme="3"/>
      <name val="Calibri"/>
      <family val="2"/>
      <scheme val="minor"/>
    </font>
    <font>
      <i/>
      <sz val="8"/>
      <color theme="1"/>
      <name val="Calibri"/>
      <family val="2"/>
      <scheme val="minor"/>
    </font>
    <font>
      <sz val="11"/>
      <color theme="4" tint="-0.249977111117893"/>
      <name val="Calibri"/>
      <family val="2"/>
      <scheme val="minor"/>
    </font>
    <font>
      <sz val="11"/>
      <color theme="0" tint="-0.249977111117893"/>
      <name val="Calibri"/>
      <family val="2"/>
      <scheme val="minor"/>
    </font>
    <font>
      <i/>
      <sz val="8"/>
      <name val="Calibri"/>
      <family val="2"/>
      <scheme val="minor"/>
    </font>
    <font>
      <b/>
      <sz val="11"/>
      <name val="Calibri"/>
      <family val="2"/>
      <scheme val="minor"/>
    </font>
    <font>
      <i/>
      <sz val="11"/>
      <color theme="0" tint="-0.499984740745262"/>
      <name val="Calibri"/>
      <family val="2"/>
      <scheme val="minor"/>
    </font>
    <font>
      <sz val="9"/>
      <color indexed="81"/>
      <name val="Tahoma"/>
      <family val="2"/>
    </font>
    <font>
      <b/>
      <sz val="9"/>
      <color indexed="81"/>
      <name val="Tahoma"/>
      <family val="2"/>
    </font>
    <font>
      <b/>
      <sz val="11"/>
      <color theme="4" tint="-0.249977111117893"/>
      <name val="Calibri"/>
      <family val="2"/>
      <scheme val="minor"/>
    </font>
    <font>
      <b/>
      <vertAlign val="subscript"/>
      <sz val="11"/>
      <color theme="1"/>
      <name val="Calibri"/>
      <family val="2"/>
      <scheme val="minor"/>
    </font>
    <font>
      <b/>
      <sz val="11"/>
      <color rgb="FFFF0000"/>
      <name val="Calibri"/>
      <family val="2"/>
      <scheme val="minor"/>
    </font>
    <font>
      <b/>
      <sz val="22"/>
      <color rgb="FF587987"/>
      <name val="Arial"/>
      <family val="2"/>
    </font>
    <font>
      <sz val="22"/>
      <color rgb="FF587987"/>
      <name val="Arial"/>
      <family val="2"/>
    </font>
    <font>
      <sz val="14"/>
      <color rgb="FF587987"/>
      <name val="Arial"/>
      <family val="2"/>
    </font>
    <font>
      <b/>
      <sz val="14"/>
      <color theme="1"/>
      <name val="Calibri"/>
      <family val="2"/>
      <scheme val="minor"/>
    </font>
    <font>
      <b/>
      <u/>
      <sz val="14"/>
      <color theme="10"/>
      <name val="Calibri"/>
      <family val="2"/>
      <scheme val="minor"/>
    </font>
    <font>
      <b/>
      <sz val="11"/>
      <color rgb="FF00B050"/>
      <name val="Calibri"/>
      <family val="2"/>
      <scheme val="minor"/>
    </font>
    <font>
      <b/>
      <sz val="11"/>
      <color rgb="FF0070C0"/>
      <name val="Calibri"/>
      <family val="2"/>
      <scheme val="minor"/>
    </font>
    <font>
      <b/>
      <sz val="11"/>
      <color rgb="FF7030A0"/>
      <name val="Calibri"/>
      <family val="2"/>
      <scheme val="minor"/>
    </font>
    <font>
      <b/>
      <sz val="11"/>
      <color rgb="FFFFC000"/>
      <name val="Calibri"/>
      <family val="2"/>
      <scheme val="minor"/>
    </font>
    <font>
      <b/>
      <sz val="12"/>
      <color theme="3"/>
      <name val="Calibri"/>
      <family val="2"/>
      <scheme val="minor"/>
    </font>
    <font>
      <b/>
      <sz val="11"/>
      <color theme="9" tint="-0.499984740745262"/>
      <name val="Calibri"/>
      <family val="2"/>
      <scheme val="minor"/>
    </font>
    <font>
      <b/>
      <u/>
      <sz val="10"/>
      <color theme="8" tint="-0.249977111117893"/>
      <name val="Calibri"/>
      <family val="2"/>
      <scheme val="minor"/>
    </font>
    <font>
      <u/>
      <sz val="11"/>
      <color theme="1"/>
      <name val="Calibri"/>
      <family val="2"/>
      <scheme val="minor"/>
    </font>
    <font>
      <b/>
      <sz val="8"/>
      <name val="Calibri"/>
      <family val="2"/>
      <scheme val="minor"/>
    </font>
    <font>
      <b/>
      <sz val="12"/>
      <color theme="1"/>
      <name val="Calibri"/>
      <family val="2"/>
      <scheme val="minor"/>
    </font>
    <font>
      <sz val="11"/>
      <color theme="8" tint="-0.499984740745262"/>
      <name val="Calibri"/>
      <family val="2"/>
      <scheme val="minor"/>
    </font>
    <font>
      <b/>
      <sz val="11"/>
      <color theme="8" tint="-0.499984740745262"/>
      <name val="Calibri"/>
      <family val="2"/>
      <scheme val="minor"/>
    </font>
    <font>
      <b/>
      <u/>
      <sz val="11"/>
      <color theme="1"/>
      <name val="Calibri"/>
      <family val="2"/>
      <scheme val="minor"/>
    </font>
    <font>
      <b/>
      <u/>
      <sz val="11"/>
      <name val="Calibri"/>
      <family val="2"/>
      <scheme val="minor"/>
    </font>
    <font>
      <sz val="8"/>
      <color theme="8" tint="-0.499984740745262"/>
      <name val="Calibri"/>
      <family val="2"/>
      <scheme val="minor"/>
    </font>
    <font>
      <b/>
      <i/>
      <sz val="8"/>
      <color theme="1"/>
      <name val="Calibri"/>
      <family val="2"/>
      <scheme val="minor"/>
    </font>
    <font>
      <i/>
      <sz val="8"/>
      <color theme="3"/>
      <name val="Calibri"/>
      <family val="2"/>
      <scheme val="minor"/>
    </font>
    <font>
      <i/>
      <sz val="8"/>
      <color theme="0" tint="-0.499984740745262"/>
      <name val="Calibri"/>
      <family val="2"/>
      <scheme val="minor"/>
    </font>
    <font>
      <i/>
      <sz val="8"/>
      <color rgb="FF7F7F7F"/>
      <name val="Calibri"/>
      <family val="2"/>
      <scheme val="minor"/>
    </font>
    <font>
      <b/>
      <i/>
      <sz val="8"/>
      <color theme="0" tint="-0.499984740745262"/>
      <name val="Calibri"/>
      <family val="2"/>
      <scheme val="minor"/>
    </font>
    <font>
      <b/>
      <sz val="10.5"/>
      <color rgb="FF165D81"/>
      <name val="Calibri"/>
      <family val="2"/>
    </font>
    <font>
      <vertAlign val="subscript"/>
      <sz val="11"/>
      <name val="Calibri"/>
      <family val="2"/>
      <scheme val="minor"/>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8" tint="0.79998168889431442"/>
        <bgColor indexed="64"/>
      </patternFill>
    </fill>
    <fill>
      <patternFill patternType="lightUp">
        <bgColor theme="0"/>
      </patternFill>
    </fill>
  </fills>
  <borders count="5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ck">
        <color theme="4"/>
      </bottom>
      <diagonal/>
    </border>
    <border>
      <left/>
      <right/>
      <top style="thick">
        <color theme="4"/>
      </top>
      <bottom/>
      <diagonal/>
    </border>
    <border>
      <left/>
      <right/>
      <top style="thin">
        <color indexed="64"/>
      </top>
      <bottom style="double">
        <color indexed="64"/>
      </bottom>
      <diagonal/>
    </border>
    <border>
      <left style="thin">
        <color rgb="FF7F7F7F"/>
      </left>
      <right style="thin">
        <color rgb="FF7F7F7F"/>
      </right>
      <top style="thin">
        <color indexed="64"/>
      </top>
      <bottom style="double">
        <color indexed="64"/>
      </bottom>
      <diagonal/>
    </border>
    <border>
      <left/>
      <right/>
      <top/>
      <bottom style="thin">
        <color indexed="64"/>
      </bottom>
      <diagonal/>
    </border>
    <border>
      <left style="thin">
        <color rgb="FF7F7F7F"/>
      </left>
      <right style="thin">
        <color rgb="FF7F7F7F"/>
      </right>
      <top style="thin">
        <color rgb="FF7F7F7F"/>
      </top>
      <bottom style="thin">
        <color indexed="64"/>
      </bottom>
      <diagonal/>
    </border>
    <border>
      <left style="thin">
        <color rgb="FF7F7F7F"/>
      </left>
      <right/>
      <top style="thin">
        <color rgb="FF7F7F7F"/>
      </top>
      <bottom style="thin">
        <color rgb="FF7F7F7F"/>
      </bottom>
      <diagonal/>
    </border>
    <border>
      <left/>
      <right style="thin">
        <color rgb="FF7F7F7F"/>
      </right>
      <top style="thin">
        <color rgb="FF7F7F7F"/>
      </top>
      <bottom style="thin">
        <color rgb="FF7F7F7F"/>
      </bottom>
      <diagonal/>
    </border>
    <border>
      <left style="thick">
        <color rgb="FF7F7F7F"/>
      </left>
      <right style="thick">
        <color rgb="FF7F7F7F"/>
      </right>
      <top style="thick">
        <color rgb="FF7F7F7F"/>
      </top>
      <bottom style="medium">
        <color theme="4" tint="0.39997558519241921"/>
      </bottom>
      <diagonal/>
    </border>
    <border>
      <left style="thick">
        <color rgb="FF7F7F7F"/>
      </left>
      <right style="thick">
        <color rgb="FF7F7F7F"/>
      </right>
      <top style="thin">
        <color rgb="FF7F7F7F"/>
      </top>
      <bottom style="thin">
        <color rgb="FF7F7F7F"/>
      </bottom>
      <diagonal/>
    </border>
    <border>
      <left style="thick">
        <color rgb="FF7F7F7F"/>
      </left>
      <right style="thick">
        <color rgb="FF7F7F7F"/>
      </right>
      <top style="thin">
        <color rgb="FF7F7F7F"/>
      </top>
      <bottom style="thick">
        <color rgb="FF7F7F7F"/>
      </bottom>
      <diagonal/>
    </border>
    <border>
      <left/>
      <right style="thick">
        <color rgb="FF7F7F7F"/>
      </right>
      <top/>
      <bottom style="medium">
        <color theme="4" tint="0.39997558519241921"/>
      </bottom>
      <diagonal/>
    </border>
    <border>
      <left style="thin">
        <color rgb="FF7F7F7F"/>
      </left>
      <right/>
      <top style="thin">
        <color indexed="64"/>
      </top>
      <bottom style="double">
        <color indexed="64"/>
      </bottom>
      <diagonal/>
    </border>
    <border>
      <left style="thick">
        <color theme="0" tint="-0.499984740745262"/>
      </left>
      <right style="thick">
        <color theme="0" tint="-0.499984740745262"/>
      </right>
      <top style="thick">
        <color theme="0" tint="-0.499984740745262"/>
      </top>
      <bottom style="medium">
        <color theme="4" tint="0.39997558519241921"/>
      </bottom>
      <diagonal/>
    </border>
    <border>
      <left style="thick">
        <color theme="0" tint="-0.499984740745262"/>
      </left>
      <right style="thick">
        <color theme="0" tint="-0.499984740745262"/>
      </right>
      <top style="thin">
        <color rgb="FF7F7F7F"/>
      </top>
      <bottom style="thin">
        <color rgb="FF7F7F7F"/>
      </bottom>
      <diagonal/>
    </border>
    <border>
      <left style="thick">
        <color theme="0" tint="-0.499984740745262"/>
      </left>
      <right style="thick">
        <color theme="0" tint="-0.499984740745262"/>
      </right>
      <top style="thin">
        <color indexed="64"/>
      </top>
      <bottom style="thick">
        <color theme="0" tint="-0.499984740745262"/>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ck">
        <color theme="4" tint="0.499984740745262"/>
      </top>
      <bottom style="thin">
        <color theme="4"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theme="1" tint="0.499984740745262"/>
      </left>
      <right/>
      <top style="hair">
        <color theme="1" tint="0.499984740745262"/>
      </top>
      <bottom style="hair">
        <color theme="1" tint="0.499984740745262"/>
      </bottom>
      <diagonal/>
    </border>
    <border>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right/>
      <top style="thick">
        <color theme="4" tint="0.499984740745262"/>
      </top>
      <bottom/>
      <diagonal/>
    </border>
    <border>
      <left style="hair">
        <color theme="1" tint="0.499984740745262"/>
      </left>
      <right style="hair">
        <color theme="1" tint="0.499984740745262"/>
      </right>
      <top style="thin">
        <color indexed="64"/>
      </top>
      <bottom style="double">
        <color indexed="64"/>
      </bottom>
      <diagonal/>
    </border>
    <border>
      <left style="thin">
        <color indexed="64"/>
      </left>
      <right style="thin">
        <color indexed="64"/>
      </right>
      <top/>
      <bottom style="thick">
        <color theme="4"/>
      </bottom>
      <diagonal/>
    </border>
    <border>
      <left style="thin">
        <color rgb="FF7F7F7F"/>
      </left>
      <right style="thin">
        <color rgb="FF7F7F7F"/>
      </right>
      <top/>
      <bottom style="thin">
        <color rgb="FF7F7F7F"/>
      </bottom>
      <diagonal/>
    </border>
    <border>
      <left style="thin">
        <color rgb="FF7F7F7F"/>
      </left>
      <right/>
      <top/>
      <bottom style="thin">
        <color rgb="FF7F7F7F"/>
      </bottom>
      <diagonal/>
    </border>
    <border>
      <left style="thick">
        <color theme="0" tint="-0.499984740745262"/>
      </left>
      <right style="thick">
        <color theme="0" tint="-0.499984740745262"/>
      </right>
      <top/>
      <bottom style="thin">
        <color rgb="FF7F7F7F"/>
      </bottom>
      <diagonal/>
    </border>
    <border>
      <left style="thin">
        <color indexed="64"/>
      </left>
      <right style="thin">
        <color rgb="FF7F7F7F"/>
      </right>
      <top/>
      <bottom style="thin">
        <color rgb="FF7F7F7F"/>
      </bottom>
      <diagonal/>
    </border>
    <border>
      <left style="thin">
        <color rgb="FF7F7F7F"/>
      </left>
      <right style="thin">
        <color indexed="64"/>
      </right>
      <top/>
      <bottom style="thin">
        <color rgb="FF7F7F7F"/>
      </bottom>
      <diagonal/>
    </border>
    <border>
      <left style="thin">
        <color indexed="64"/>
      </left>
      <right style="thin">
        <color rgb="FF7F7F7F"/>
      </right>
      <top style="thin">
        <color rgb="FF7F7F7F"/>
      </top>
      <bottom style="thin">
        <color rgb="FF7F7F7F"/>
      </bottom>
      <diagonal/>
    </border>
    <border>
      <left style="thin">
        <color rgb="FF7F7F7F"/>
      </left>
      <right style="thin">
        <color indexed="64"/>
      </right>
      <top style="thin">
        <color rgb="FF7F7F7F"/>
      </top>
      <bottom style="thin">
        <color rgb="FF7F7F7F"/>
      </bottom>
      <diagonal/>
    </border>
    <border>
      <left style="thin">
        <color indexed="64"/>
      </left>
      <right style="thin">
        <color rgb="FF7F7F7F"/>
      </right>
      <top style="thin">
        <color rgb="FF7F7F7F"/>
      </top>
      <bottom style="thin">
        <color indexed="64"/>
      </bottom>
      <diagonal/>
    </border>
    <border>
      <left style="thin">
        <color rgb="FF7F7F7F"/>
      </left>
      <right style="thin">
        <color indexed="64"/>
      </right>
      <top style="thin">
        <color rgb="FF7F7F7F"/>
      </top>
      <bottom style="thin">
        <color indexed="64"/>
      </bottom>
      <diagonal/>
    </border>
    <border>
      <left style="thin">
        <color indexed="64"/>
      </left>
      <right style="thin">
        <color rgb="FF7F7F7F"/>
      </right>
      <top style="double">
        <color indexed="64"/>
      </top>
      <bottom style="thin">
        <color rgb="FF7F7F7F"/>
      </bottom>
      <diagonal/>
    </border>
    <border>
      <left style="thin">
        <color rgb="FF7F7F7F"/>
      </left>
      <right style="thin">
        <color rgb="FF7F7F7F"/>
      </right>
      <top style="double">
        <color indexed="64"/>
      </top>
      <bottom style="thin">
        <color rgb="FF7F7F7F"/>
      </bottom>
      <diagonal/>
    </border>
    <border>
      <left style="thin">
        <color rgb="FF7F7F7F"/>
      </left>
      <right style="thin">
        <color indexed="64"/>
      </right>
      <top style="double">
        <color indexed="64"/>
      </top>
      <bottom style="thin">
        <color rgb="FF7F7F7F"/>
      </bottom>
      <diagonal/>
    </border>
    <border>
      <left style="medium">
        <color rgb="FFC00000"/>
      </left>
      <right style="thin">
        <color indexed="64"/>
      </right>
      <top style="thin">
        <color indexed="64"/>
      </top>
      <bottom style="thick">
        <color theme="4"/>
      </bottom>
      <diagonal/>
    </border>
    <border>
      <left style="thin">
        <color indexed="64"/>
      </left>
      <right/>
      <top/>
      <bottom style="thick">
        <color theme="4"/>
      </bottom>
      <diagonal/>
    </border>
    <border>
      <left style="medium">
        <color theme="5" tint="-0.24994659260841701"/>
      </left>
      <right style="thin">
        <color rgb="FF7F7F7F"/>
      </right>
      <top style="thin">
        <color rgb="FF7F7F7F"/>
      </top>
      <bottom style="thin">
        <color rgb="FF7F7F7F"/>
      </bottom>
      <diagonal/>
    </border>
    <border>
      <left style="thin">
        <color theme="0" tint="-0.24994659260841701"/>
      </left>
      <right style="medium">
        <color theme="0" tint="-0.24994659260841701"/>
      </right>
      <top style="thin">
        <color theme="0" tint="-0.24994659260841701"/>
      </top>
      <bottom style="thin">
        <color theme="0" tint="-0.24994659260841701"/>
      </bottom>
      <diagonal/>
    </border>
  </borders>
  <cellStyleXfs count="21">
    <xf numFmtId="0" fontId="0" fillId="0" borderId="0"/>
    <xf numFmtId="4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5" fillId="0" borderId="0" applyNumberFormat="0" applyFill="0" applyBorder="0" applyAlignment="0" applyProtection="0"/>
    <xf numFmtId="0" fontId="7" fillId="0" borderId="0"/>
    <xf numFmtId="43" fontId="7" fillId="0" borderId="0" applyFont="0" applyFill="0" applyBorder="0" applyAlignment="0" applyProtection="0"/>
    <xf numFmtId="0" fontId="7" fillId="0" borderId="0"/>
    <xf numFmtId="0" fontId="11" fillId="0" borderId="0" applyNumberForma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5" fontId="16" fillId="2" borderId="4" applyAlignment="0" applyProtection="0"/>
    <xf numFmtId="0" fontId="4" fillId="0" borderId="3" applyNumberFormat="0" applyFill="0" applyBorder="0" applyProtection="0">
      <alignment horizontal="right"/>
    </xf>
    <xf numFmtId="176" fontId="17" fillId="2" borderId="30" applyAlignment="0" applyProtection="0"/>
    <xf numFmtId="0" fontId="57" fillId="0" borderId="53">
      <alignment horizontal="left" vertical="center"/>
    </xf>
    <xf numFmtId="43" fontId="1" fillId="0" borderId="0" applyFont="0" applyFill="0" applyBorder="0" applyAlignment="0" applyProtection="0"/>
  </cellStyleXfs>
  <cellXfs count="281">
    <xf numFmtId="0" fontId="0" fillId="0" borderId="0" xfId="0"/>
    <xf numFmtId="0" fontId="2" fillId="2" borderId="1" xfId="2" applyFill="1"/>
    <xf numFmtId="0" fontId="12" fillId="2" borderId="1" xfId="2" applyFont="1" applyFill="1"/>
    <xf numFmtId="0" fontId="13" fillId="2" borderId="9" xfId="2" applyFont="1" applyFill="1" applyBorder="1"/>
    <xf numFmtId="0" fontId="14" fillId="2" borderId="9" xfId="2" applyFont="1" applyFill="1" applyBorder="1"/>
    <xf numFmtId="0" fontId="15" fillId="2" borderId="9" xfId="2" applyFont="1" applyFill="1" applyBorder="1"/>
    <xf numFmtId="0" fontId="8" fillId="3" borderId="9" xfId="2" applyFont="1" applyFill="1" applyBorder="1"/>
    <xf numFmtId="0" fontId="2" fillId="4" borderId="1" xfId="2" applyFill="1"/>
    <xf numFmtId="0" fontId="5" fillId="2" borderId="0" xfId="5" applyFill="1"/>
    <xf numFmtId="0" fontId="3" fillId="2" borderId="2" xfId="3" applyFill="1"/>
    <xf numFmtId="0" fontId="0" fillId="2" borderId="0" xfId="0" applyFill="1"/>
    <xf numFmtId="0" fontId="9" fillId="2" borderId="0" xfId="0" applyFont="1" applyFill="1"/>
    <xf numFmtId="0" fontId="9" fillId="2" borderId="0" xfId="0" applyFont="1" applyFill="1" applyAlignment="1">
      <alignment vertical="top" wrapText="1"/>
    </xf>
    <xf numFmtId="164" fontId="9" fillId="2" borderId="0" xfId="1" applyNumberFormat="1" applyFont="1" applyFill="1" applyBorder="1"/>
    <xf numFmtId="0" fontId="0" fillId="2" borderId="0" xfId="0" applyFill="1" applyAlignment="1">
      <alignment vertical="center"/>
    </xf>
    <xf numFmtId="0" fontId="8" fillId="3" borderId="5" xfId="2" applyFont="1" applyFill="1" applyBorder="1" applyAlignment="1">
      <alignment vertical="center"/>
    </xf>
    <xf numFmtId="0" fontId="6" fillId="2" borderId="0" xfId="0" applyFont="1" applyFill="1"/>
    <xf numFmtId="0" fontId="17" fillId="2" borderId="0" xfId="0" applyFont="1" applyFill="1"/>
    <xf numFmtId="0" fontId="16" fillId="2" borderId="0" xfId="0" applyFont="1" applyFill="1"/>
    <xf numFmtId="165" fontId="16" fillId="2" borderId="4" xfId="10" applyFont="1" applyFill="1" applyBorder="1"/>
    <xf numFmtId="0" fontId="4" fillId="2" borderId="3" xfId="4" applyFill="1"/>
    <xf numFmtId="0" fontId="4" fillId="2" borderId="3" xfId="4" applyFill="1" applyAlignment="1">
      <alignment wrapText="1"/>
    </xf>
    <xf numFmtId="0" fontId="20" fillId="2" borderId="2" xfId="3" applyFont="1" applyFill="1"/>
    <xf numFmtId="165" fontId="21" fillId="2" borderId="0" xfId="0" applyNumberFormat="1" applyFont="1" applyFill="1"/>
    <xf numFmtId="165" fontId="17" fillId="2" borderId="4" xfId="10" applyFont="1" applyFill="1" applyBorder="1"/>
    <xf numFmtId="165" fontId="22" fillId="2" borderId="4" xfId="10" applyFont="1" applyFill="1" applyBorder="1"/>
    <xf numFmtId="10" fontId="16" fillId="2" borderId="0" xfId="10" applyNumberFormat="1" applyFont="1" applyFill="1" applyBorder="1"/>
    <xf numFmtId="0" fontId="16" fillId="0" borderId="0" xfId="0" applyFont="1" applyBorder="1" applyAlignment="1">
      <alignment wrapText="1"/>
    </xf>
    <xf numFmtId="165" fontId="18" fillId="2" borderId="0" xfId="10" applyFont="1" applyFill="1" applyBorder="1"/>
    <xf numFmtId="165" fontId="16" fillId="2" borderId="0" xfId="10" applyFont="1" applyFill="1" applyBorder="1"/>
    <xf numFmtId="0" fontId="9" fillId="3" borderId="5" xfId="0" applyFont="1" applyFill="1" applyBorder="1"/>
    <xf numFmtId="0" fontId="21" fillId="2" borderId="0" xfId="0" applyFont="1" applyFill="1" applyAlignment="1">
      <alignment horizontal="right"/>
    </xf>
    <xf numFmtId="1" fontId="21" fillId="2" borderId="0" xfId="0" applyNumberFormat="1" applyFont="1" applyFill="1"/>
    <xf numFmtId="10" fontId="22" fillId="2" borderId="4" xfId="10" applyNumberFormat="1" applyFont="1" applyFill="1" applyBorder="1"/>
    <xf numFmtId="166" fontId="16" fillId="2" borderId="4" xfId="10" applyNumberFormat="1" applyFont="1" applyFill="1" applyBorder="1"/>
    <xf numFmtId="0" fontId="17" fillId="5" borderId="0" xfId="0" applyFont="1" applyFill="1"/>
    <xf numFmtId="165" fontId="23" fillId="5" borderId="0" xfId="10" applyFont="1" applyFill="1" applyBorder="1"/>
    <xf numFmtId="165" fontId="22" fillId="5" borderId="4" xfId="10" applyFont="1" applyFill="1" applyBorder="1"/>
    <xf numFmtId="0" fontId="17" fillId="6" borderId="0" xfId="0" applyFont="1" applyFill="1"/>
    <xf numFmtId="165" fontId="23" fillId="6" borderId="0" xfId="10" applyFont="1" applyFill="1" applyBorder="1"/>
    <xf numFmtId="165" fontId="22" fillId="6" borderId="4" xfId="10" applyFont="1" applyFill="1" applyBorder="1"/>
    <xf numFmtId="0" fontId="24" fillId="2" borderId="9" xfId="2" applyFont="1" applyFill="1" applyBorder="1"/>
    <xf numFmtId="0" fontId="4" fillId="2" borderId="3" xfId="4" applyFill="1" applyAlignment="1">
      <alignment horizontal="left" vertical="top" wrapText="1"/>
    </xf>
    <xf numFmtId="0" fontId="25" fillId="2" borderId="11" xfId="0" applyFont="1" applyFill="1" applyBorder="1"/>
    <xf numFmtId="1" fontId="16" fillId="2" borderId="4" xfId="10" applyNumberFormat="1" applyFont="1" applyFill="1" applyBorder="1"/>
    <xf numFmtId="166" fontId="17" fillId="2" borderId="4" xfId="10" applyNumberFormat="1" applyFont="1" applyFill="1" applyBorder="1"/>
    <xf numFmtId="1" fontId="17" fillId="2" borderId="4" xfId="10" applyNumberFormat="1" applyFont="1" applyFill="1" applyBorder="1"/>
    <xf numFmtId="165" fontId="16" fillId="2" borderId="4" xfId="10" applyNumberFormat="1" applyFont="1" applyFill="1" applyBorder="1"/>
    <xf numFmtId="166" fontId="24" fillId="2" borderId="0" xfId="0" applyNumberFormat="1" applyFont="1" applyFill="1"/>
    <xf numFmtId="0" fontId="24" fillId="2" borderId="0" xfId="0" applyFont="1" applyFill="1" applyAlignment="1">
      <alignment horizontal="right"/>
    </xf>
    <xf numFmtId="166" fontId="17" fillId="2" borderId="0" xfId="10" applyNumberFormat="1" applyFont="1" applyFill="1" applyBorder="1"/>
    <xf numFmtId="165" fontId="17" fillId="2" borderId="4" xfId="10" applyNumberFormat="1" applyFont="1" applyFill="1" applyBorder="1"/>
    <xf numFmtId="0" fontId="26" fillId="2" borderId="0" xfId="0" applyFont="1" applyFill="1" applyAlignment="1">
      <alignment horizontal="right"/>
    </xf>
    <xf numFmtId="0" fontId="0" fillId="2" borderId="13" xfId="0" applyFill="1" applyBorder="1"/>
    <xf numFmtId="43" fontId="0" fillId="2" borderId="0" xfId="0" applyNumberFormat="1" applyFill="1"/>
    <xf numFmtId="165" fontId="17" fillId="2" borderId="0" xfId="10" applyNumberFormat="1" applyFont="1" applyFill="1" applyBorder="1"/>
    <xf numFmtId="0" fontId="17" fillId="2" borderId="13" xfId="0" applyFont="1" applyFill="1" applyBorder="1"/>
    <xf numFmtId="166" fontId="17" fillId="2" borderId="14" xfId="10" applyNumberFormat="1" applyFont="1" applyFill="1" applyBorder="1"/>
    <xf numFmtId="165" fontId="29" fillId="2" borderId="4" xfId="10" applyFont="1" applyFill="1" applyBorder="1"/>
    <xf numFmtId="165" fontId="22" fillId="2" borderId="4" xfId="10" applyNumberFormat="1" applyFont="1" applyFill="1" applyBorder="1"/>
    <xf numFmtId="165" fontId="29" fillId="2" borderId="4" xfId="10" applyNumberFormat="1" applyFont="1" applyFill="1" applyBorder="1"/>
    <xf numFmtId="167" fontId="17" fillId="2" borderId="4" xfId="10" applyNumberFormat="1" applyFont="1" applyFill="1" applyBorder="1"/>
    <xf numFmtId="165" fontId="17" fillId="5" borderId="4" xfId="10" applyFont="1" applyFill="1" applyBorder="1"/>
    <xf numFmtId="165" fontId="17" fillId="6" borderId="4" xfId="10" applyFont="1" applyFill="1" applyBorder="1"/>
    <xf numFmtId="165" fontId="24" fillId="2" borderId="0" xfId="0" applyNumberFormat="1" applyFont="1" applyFill="1"/>
    <xf numFmtId="0" fontId="29" fillId="2" borderId="3" xfId="4" applyFont="1" applyFill="1"/>
    <xf numFmtId="169" fontId="22" fillId="2" borderId="4" xfId="10" applyNumberFormat="1" applyFont="1" applyFill="1" applyBorder="1"/>
    <xf numFmtId="14" fontId="16" fillId="2" borderId="0" xfId="0" applyNumberFormat="1" applyFont="1" applyFill="1" applyAlignment="1">
      <alignment horizontal="left"/>
    </xf>
    <xf numFmtId="166" fontId="22" fillId="2" borderId="4" xfId="10" applyNumberFormat="1" applyFont="1" applyFill="1" applyBorder="1"/>
    <xf numFmtId="170" fontId="22" fillId="2" borderId="4" xfId="10" applyNumberFormat="1" applyFont="1" applyFill="1" applyBorder="1"/>
    <xf numFmtId="1" fontId="22" fillId="7" borderId="4" xfId="10" applyNumberFormat="1" applyFont="1" applyFill="1" applyBorder="1"/>
    <xf numFmtId="165" fontId="22" fillId="2" borderId="15" xfId="10" applyNumberFormat="1" applyFont="1" applyFill="1" applyBorder="1"/>
    <xf numFmtId="165" fontId="17" fillId="2" borderId="16" xfId="10" applyNumberFormat="1" applyFont="1" applyFill="1" applyBorder="1"/>
    <xf numFmtId="0" fontId="4" fillId="2" borderId="17" xfId="4" applyFill="1" applyBorder="1" applyAlignment="1">
      <alignment wrapText="1"/>
    </xf>
    <xf numFmtId="165" fontId="29" fillId="2" borderId="18" xfId="10" applyNumberFormat="1" applyFont="1" applyFill="1" applyBorder="1"/>
    <xf numFmtId="165" fontId="29" fillId="2" borderId="19" xfId="10" applyNumberFormat="1" applyFont="1" applyFill="1" applyBorder="1"/>
    <xf numFmtId="171" fontId="0" fillId="2" borderId="0" xfId="0" applyNumberFormat="1" applyFill="1"/>
    <xf numFmtId="168" fontId="21" fillId="2" borderId="0" xfId="0" applyNumberFormat="1" applyFont="1" applyFill="1" applyAlignment="1">
      <alignment horizontal="right"/>
    </xf>
    <xf numFmtId="0" fontId="4" fillId="2" borderId="3" xfId="4" applyFill="1" applyAlignment="1">
      <alignment horizontal="center"/>
    </xf>
    <xf numFmtId="165" fontId="17" fillId="2" borderId="15" xfId="10" applyNumberFormat="1" applyFont="1" applyFill="1" applyBorder="1"/>
    <xf numFmtId="0" fontId="4" fillId="2" borderId="17" xfId="4" applyFill="1" applyBorder="1"/>
    <xf numFmtId="165" fontId="22" fillId="2" borderId="18" xfId="10" applyNumberFormat="1" applyFont="1" applyFill="1" applyBorder="1"/>
    <xf numFmtId="165" fontId="22" fillId="2" borderId="19" xfId="10" applyNumberFormat="1" applyFont="1" applyFill="1" applyBorder="1"/>
    <xf numFmtId="0" fontId="4" fillId="2" borderId="20" xfId="4" applyFill="1" applyBorder="1"/>
    <xf numFmtId="0" fontId="4" fillId="2" borderId="3" xfId="4" applyFill="1" applyBorder="1" applyAlignment="1">
      <alignment wrapText="1"/>
    </xf>
    <xf numFmtId="168" fontId="0" fillId="2" borderId="0" xfId="0" applyNumberFormat="1" applyFill="1"/>
    <xf numFmtId="0" fontId="4" fillId="2" borderId="3" xfId="4" applyFill="1" applyBorder="1"/>
    <xf numFmtId="165" fontId="17" fillId="5" borderId="4" xfId="10" applyNumberFormat="1" applyFont="1" applyFill="1" applyBorder="1"/>
    <xf numFmtId="165" fontId="29" fillId="5" borderId="18" xfId="10" applyNumberFormat="1" applyFont="1" applyFill="1" applyBorder="1"/>
    <xf numFmtId="0" fontId="0" fillId="5" borderId="0" xfId="0" applyFill="1"/>
    <xf numFmtId="165" fontId="17" fillId="6" borderId="4" xfId="10" applyNumberFormat="1" applyFont="1" applyFill="1" applyBorder="1"/>
    <xf numFmtId="165" fontId="29" fillId="6" borderId="18" xfId="10" applyNumberFormat="1" applyFont="1" applyFill="1" applyBorder="1"/>
    <xf numFmtId="0" fontId="0" fillId="6" borderId="0" xfId="0" applyFill="1"/>
    <xf numFmtId="165" fontId="29" fillId="6" borderId="19" xfId="10" applyNumberFormat="1" applyFont="1" applyFill="1" applyBorder="1"/>
    <xf numFmtId="0" fontId="21" fillId="2" borderId="0" xfId="0" applyFont="1" applyFill="1"/>
    <xf numFmtId="165" fontId="17" fillId="5" borderId="15" xfId="10" applyFont="1" applyFill="1" applyBorder="1"/>
    <xf numFmtId="165" fontId="17" fillId="6" borderId="15" xfId="10" applyFont="1" applyFill="1" applyBorder="1"/>
    <xf numFmtId="0" fontId="4" fillId="2" borderId="22" xfId="4" applyFill="1" applyBorder="1" applyAlignment="1">
      <alignment horizontal="left" vertical="top" wrapText="1"/>
    </xf>
    <xf numFmtId="0" fontId="32" fillId="2" borderId="0" xfId="0" applyFont="1" applyFill="1" applyAlignment="1">
      <alignment vertical="top"/>
    </xf>
    <xf numFmtId="0" fontId="33" fillId="2" borderId="0" xfId="0" quotePrefix="1" applyFont="1" applyFill="1" applyAlignment="1">
      <alignment vertical="top"/>
    </xf>
    <xf numFmtId="0" fontId="34" fillId="2" borderId="0" xfId="0" quotePrefix="1" applyFont="1" applyFill="1" applyAlignment="1">
      <alignment vertical="top"/>
    </xf>
    <xf numFmtId="0" fontId="35" fillId="2" borderId="25" xfId="0" applyFont="1" applyFill="1" applyBorder="1"/>
    <xf numFmtId="0" fontId="0" fillId="2" borderId="26" xfId="0" applyFill="1" applyBorder="1"/>
    <xf numFmtId="0" fontId="0" fillId="2" borderId="0" xfId="0" applyFill="1" applyAlignment="1">
      <alignment wrapText="1"/>
    </xf>
    <xf numFmtId="0" fontId="0" fillId="2" borderId="27" xfId="0" applyFill="1" applyBorder="1" applyAlignment="1">
      <alignment wrapText="1"/>
    </xf>
    <xf numFmtId="0" fontId="0" fillId="2" borderId="28" xfId="0" applyFill="1" applyBorder="1" applyAlignment="1">
      <alignment wrapText="1"/>
    </xf>
    <xf numFmtId="0" fontId="6" fillId="2" borderId="6" xfId="0" applyFont="1" applyFill="1" applyBorder="1" applyAlignment="1">
      <alignment vertical="center"/>
    </xf>
    <xf numFmtId="0" fontId="6" fillId="2" borderId="8" xfId="0" applyFont="1" applyFill="1" applyBorder="1" applyAlignment="1">
      <alignment vertical="center" wrapText="1"/>
    </xf>
    <xf numFmtId="0" fontId="6" fillId="2" borderId="7" xfId="0" applyFont="1" applyFill="1" applyBorder="1" applyAlignment="1">
      <alignment vertical="center"/>
    </xf>
    <xf numFmtId="0" fontId="36" fillId="2" borderId="1" xfId="9" applyFont="1" applyFill="1" applyBorder="1"/>
    <xf numFmtId="0" fontId="0" fillId="5" borderId="27" xfId="0" applyFill="1" applyBorder="1" applyAlignment="1">
      <alignment vertical="center"/>
    </xf>
    <xf numFmtId="0" fontId="11" fillId="5" borderId="0" xfId="9" applyFill="1" applyAlignment="1">
      <alignment vertical="center"/>
    </xf>
    <xf numFmtId="0" fontId="0" fillId="5" borderId="28" xfId="0" applyFill="1" applyBorder="1" applyAlignment="1">
      <alignment vertical="center" wrapText="1"/>
    </xf>
    <xf numFmtId="0" fontId="11" fillId="5" borderId="0" xfId="9" applyFill="1" applyAlignment="1">
      <alignment vertical="center" wrapText="1"/>
    </xf>
    <xf numFmtId="0" fontId="0" fillId="6" borderId="27" xfId="0" applyFill="1" applyBorder="1" applyAlignment="1">
      <alignment vertical="center"/>
    </xf>
    <xf numFmtId="0" fontId="0" fillId="6" borderId="28" xfId="0" applyFill="1" applyBorder="1" applyAlignment="1">
      <alignment vertical="center" wrapText="1"/>
    </xf>
    <xf numFmtId="0" fontId="11" fillId="6" borderId="0" xfId="9" quotePrefix="1" applyFill="1" applyAlignment="1">
      <alignment vertical="center" wrapText="1"/>
    </xf>
    <xf numFmtId="0" fontId="6" fillId="0" borderId="0" xfId="0" applyFont="1" applyAlignment="1">
      <alignment horizontal="left"/>
    </xf>
    <xf numFmtId="0" fontId="0" fillId="0" borderId="0" xfId="0" applyAlignment="1">
      <alignment horizontal="left"/>
    </xf>
    <xf numFmtId="0" fontId="0" fillId="0" borderId="29" xfId="0" applyBorder="1" applyAlignment="1">
      <alignment horizontal="left"/>
    </xf>
    <xf numFmtId="165" fontId="42" fillId="3" borderId="30" xfId="10" applyFont="1" applyFill="1" applyBorder="1"/>
    <xf numFmtId="0" fontId="26" fillId="2" borderId="0" xfId="0" applyFont="1" applyFill="1" applyAlignment="1">
      <alignment horizontal="left"/>
    </xf>
    <xf numFmtId="0" fontId="9" fillId="0" borderId="31" xfId="0" applyFont="1" applyBorder="1" applyAlignment="1">
      <alignment horizontal="left" vertical="center"/>
    </xf>
    <xf numFmtId="15" fontId="8" fillId="0" borderId="31" xfId="0" applyNumberFormat="1" applyFont="1" applyBorder="1" applyAlignment="1">
      <alignment horizontal="left" vertical="center"/>
    </xf>
    <xf numFmtId="0" fontId="9" fillId="0" borderId="31" xfId="0" applyFont="1" applyBorder="1" applyAlignment="1">
      <alignment horizontal="left" vertical="center" wrapText="1" indent="1"/>
    </xf>
    <xf numFmtId="15" fontId="9" fillId="0" borderId="31" xfId="0" applyNumberFormat="1" applyFont="1" applyBorder="1" applyAlignment="1">
      <alignment horizontal="left" vertical="center"/>
    </xf>
    <xf numFmtId="0" fontId="9" fillId="0" borderId="31" xfId="0" applyFont="1" applyBorder="1" applyAlignment="1">
      <alignment horizontal="left" vertical="center" indent="1"/>
    </xf>
    <xf numFmtId="0" fontId="0" fillId="5" borderId="25" xfId="0" applyFill="1" applyBorder="1" applyAlignment="1">
      <alignment vertical="center"/>
    </xf>
    <xf numFmtId="0" fontId="43" fillId="2" borderId="1" xfId="2" applyFont="1" applyFill="1"/>
    <xf numFmtId="165" fontId="42" fillId="5" borderId="23" xfId="10" applyFont="1" applyFill="1" applyBorder="1"/>
    <xf numFmtId="165" fontId="42" fillId="6" borderId="23" xfId="10" applyFont="1" applyFill="1" applyBorder="1"/>
    <xf numFmtId="0" fontId="4" fillId="2" borderId="0" xfId="12" applyFill="1"/>
    <xf numFmtId="0" fontId="4" fillId="2" borderId="0" xfId="12" applyFill="1" applyAlignment="1">
      <alignment wrapText="1"/>
    </xf>
    <xf numFmtId="172" fontId="17" fillId="2" borderId="4" xfId="10" applyNumberFormat="1" applyFont="1" applyFill="1" applyBorder="1"/>
    <xf numFmtId="172" fontId="17" fillId="2" borderId="14" xfId="10" applyNumberFormat="1" applyFont="1" applyFill="1" applyBorder="1"/>
    <xf numFmtId="43" fontId="21" fillId="2" borderId="0" xfId="0" applyNumberFormat="1" applyFont="1" applyFill="1"/>
    <xf numFmtId="168" fontId="21" fillId="2" borderId="0" xfId="0" applyNumberFormat="1" applyFont="1" applyFill="1"/>
    <xf numFmtId="0" fontId="0" fillId="2" borderId="0" xfId="0" applyFill="1" applyBorder="1"/>
    <xf numFmtId="0" fontId="25" fillId="0" borderId="36" xfId="0" applyFont="1" applyBorder="1" applyAlignment="1">
      <alignment horizontal="left" vertical="center"/>
    </xf>
    <xf numFmtId="15" fontId="45" fillId="0" borderId="36" xfId="0" applyNumberFormat="1" applyFont="1" applyBorder="1" applyAlignment="1">
      <alignment horizontal="left" vertical="center"/>
    </xf>
    <xf numFmtId="0" fontId="11" fillId="6" borderId="0" xfId="9" applyFill="1" applyBorder="1" applyAlignment="1">
      <alignment vertical="center"/>
    </xf>
    <xf numFmtId="0" fontId="46" fillId="2" borderId="0" xfId="0" applyFont="1" applyFill="1"/>
    <xf numFmtId="0" fontId="25" fillId="2" borderId="0" xfId="0" applyFont="1" applyFill="1" applyBorder="1"/>
    <xf numFmtId="165" fontId="25" fillId="2" borderId="0" xfId="10" applyFont="1" applyFill="1" applyBorder="1"/>
    <xf numFmtId="165" fontId="25" fillId="2" borderId="0" xfId="10" applyNumberFormat="1" applyFont="1" applyFill="1" applyBorder="1"/>
    <xf numFmtId="173" fontId="17" fillId="6" borderId="4" xfId="13" applyNumberFormat="1" applyFont="1" applyFill="1" applyBorder="1"/>
    <xf numFmtId="165" fontId="25" fillId="7" borderId="12" xfId="10" applyFont="1" applyFill="1" applyBorder="1"/>
    <xf numFmtId="173" fontId="17" fillId="5" borderId="38" xfId="13" applyNumberFormat="1" applyFont="1" applyFill="1" applyBorder="1"/>
    <xf numFmtId="165" fontId="17" fillId="5" borderId="39" xfId="10" applyFont="1" applyFill="1" applyBorder="1"/>
    <xf numFmtId="165" fontId="17" fillId="5" borderId="41" xfId="10" applyFont="1" applyFill="1" applyBorder="1"/>
    <xf numFmtId="165" fontId="17" fillId="6" borderId="43" xfId="10" applyFont="1" applyFill="1" applyBorder="1"/>
    <xf numFmtId="165" fontId="17" fillId="5" borderId="43" xfId="10" applyFont="1" applyFill="1" applyBorder="1"/>
    <xf numFmtId="165" fontId="17" fillId="6" borderId="45" xfId="10" applyFont="1" applyFill="1" applyBorder="1"/>
    <xf numFmtId="165" fontId="17" fillId="6" borderId="41" xfId="10" applyFont="1" applyFill="1" applyBorder="1"/>
    <xf numFmtId="0" fontId="0" fillId="2" borderId="0" xfId="0" applyFill="1" applyBorder="1" applyAlignment="1">
      <alignment horizontal="center"/>
    </xf>
    <xf numFmtId="174" fontId="17" fillId="6" borderId="42" xfId="13" applyNumberFormat="1" applyFont="1" applyFill="1" applyBorder="1"/>
    <xf numFmtId="174" fontId="17" fillId="6" borderId="4" xfId="13" applyNumberFormat="1" applyFont="1" applyFill="1" applyBorder="1"/>
    <xf numFmtId="174" fontId="17" fillId="5" borderId="42" xfId="13" applyNumberFormat="1" applyFont="1" applyFill="1" applyBorder="1"/>
    <xf numFmtId="0" fontId="12" fillId="2" borderId="3" xfId="4" applyFont="1" applyFill="1" applyAlignment="1">
      <alignment horizontal="left" vertical="top" wrapText="1"/>
    </xf>
    <xf numFmtId="0" fontId="8" fillId="3" borderId="5" xfId="0" applyFont="1" applyFill="1" applyBorder="1"/>
    <xf numFmtId="165" fontId="15" fillId="6" borderId="43" xfId="10" applyFont="1" applyFill="1" applyBorder="1"/>
    <xf numFmtId="165" fontId="17" fillId="5" borderId="41" xfId="10" applyNumberFormat="1" applyFont="1" applyFill="1" applyBorder="1"/>
    <xf numFmtId="174" fontId="17" fillId="5" borderId="38" xfId="13" applyNumberFormat="1" applyFont="1" applyFill="1" applyBorder="1"/>
    <xf numFmtId="165" fontId="17" fillId="6" borderId="41" xfId="10" applyNumberFormat="1" applyFont="1" applyFill="1" applyBorder="1"/>
    <xf numFmtId="165" fontId="0" fillId="2" borderId="0" xfId="0" applyNumberFormat="1" applyFill="1"/>
    <xf numFmtId="173" fontId="47" fillId="5" borderId="38" xfId="13" applyNumberFormat="1" applyFont="1" applyFill="1" applyBorder="1"/>
    <xf numFmtId="173" fontId="47" fillId="6" borderId="4" xfId="13" applyNumberFormat="1" applyFont="1" applyFill="1" applyBorder="1"/>
    <xf numFmtId="173" fontId="47" fillId="5" borderId="4" xfId="13" applyNumberFormat="1" applyFont="1" applyFill="1" applyBorder="1"/>
    <xf numFmtId="173" fontId="47" fillId="6" borderId="14" xfId="13" applyNumberFormat="1" applyFont="1" applyFill="1" applyBorder="1"/>
    <xf numFmtId="1" fontId="47" fillId="5" borderId="42" xfId="13" applyNumberFormat="1" applyFont="1" applyFill="1" applyBorder="1"/>
    <xf numFmtId="1" fontId="47" fillId="6" borderId="44" xfId="13" applyNumberFormat="1" applyFont="1" applyFill="1" applyBorder="1"/>
    <xf numFmtId="1" fontId="47" fillId="5" borderId="44" xfId="13" applyNumberFormat="1" applyFont="1" applyFill="1" applyBorder="1"/>
    <xf numFmtId="1" fontId="47" fillId="6" borderId="46" xfId="13" applyNumberFormat="1" applyFont="1" applyFill="1" applyBorder="1"/>
    <xf numFmtId="165" fontId="47" fillId="6" borderId="47" xfId="10" applyFont="1" applyFill="1" applyBorder="1"/>
    <xf numFmtId="173" fontId="47" fillId="6" borderId="48" xfId="13" applyNumberFormat="1" applyFont="1" applyFill="1" applyBorder="1"/>
    <xf numFmtId="1" fontId="47" fillId="6" borderId="49" xfId="13" applyNumberFormat="1" applyFont="1" applyFill="1" applyBorder="1"/>
    <xf numFmtId="165" fontId="47" fillId="5" borderId="43" xfId="10" applyFont="1" applyFill="1" applyBorder="1"/>
    <xf numFmtId="165" fontId="47" fillId="6" borderId="45" xfId="10" applyFont="1" applyFill="1" applyBorder="1"/>
    <xf numFmtId="165" fontId="48" fillId="2" borderId="12" xfId="10" applyFont="1" applyFill="1" applyBorder="1"/>
    <xf numFmtId="165" fontId="48" fillId="2" borderId="21" xfId="10" applyFont="1" applyFill="1" applyBorder="1"/>
    <xf numFmtId="9" fontId="47" fillId="6" borderId="4" xfId="13" applyFont="1" applyFill="1" applyBorder="1"/>
    <xf numFmtId="165" fontId="48" fillId="5" borderId="40" xfId="10" applyFont="1" applyFill="1" applyBorder="1"/>
    <xf numFmtId="165" fontId="48" fillId="6" borderId="23" xfId="10" applyFont="1" applyFill="1" applyBorder="1"/>
    <xf numFmtId="165" fontId="48" fillId="5" borderId="23" xfId="10" applyFont="1" applyFill="1" applyBorder="1"/>
    <xf numFmtId="165" fontId="48" fillId="2" borderId="24" xfId="10" applyFont="1" applyFill="1" applyBorder="1"/>
    <xf numFmtId="165" fontId="48" fillId="7" borderId="12" xfId="10" applyFont="1" applyFill="1" applyBorder="1"/>
    <xf numFmtId="1" fontId="16" fillId="5" borderId="42" xfId="13" applyNumberFormat="1" applyFont="1" applyFill="1" applyBorder="1"/>
    <xf numFmtId="1" fontId="16" fillId="6" borderId="4" xfId="13" applyNumberFormat="1" applyFont="1" applyFill="1" applyBorder="1"/>
    <xf numFmtId="1" fontId="47" fillId="6" borderId="42" xfId="13" applyNumberFormat="1" applyFont="1" applyFill="1" applyBorder="1"/>
    <xf numFmtId="165" fontId="47" fillId="6" borderId="41" xfId="10" applyFont="1" applyFill="1" applyBorder="1"/>
    <xf numFmtId="165" fontId="47" fillId="5" borderId="41" xfId="10" applyFont="1" applyFill="1" applyBorder="1"/>
    <xf numFmtId="174" fontId="47" fillId="5" borderId="42" xfId="13" applyNumberFormat="1" applyFont="1" applyFill="1" applyBorder="1"/>
    <xf numFmtId="174" fontId="47" fillId="6" borderId="4" xfId="13" applyNumberFormat="1" applyFont="1" applyFill="1" applyBorder="1"/>
    <xf numFmtId="0" fontId="47" fillId="2" borderId="0" xfId="0" applyFont="1" applyFill="1"/>
    <xf numFmtId="165" fontId="47" fillId="5" borderId="41" xfId="10" applyNumberFormat="1" applyFont="1" applyFill="1" applyBorder="1"/>
    <xf numFmtId="174" fontId="47" fillId="5" borderId="38" xfId="13" applyNumberFormat="1" applyFont="1" applyFill="1" applyBorder="1"/>
    <xf numFmtId="165" fontId="47" fillId="6" borderId="41" xfId="10" applyNumberFormat="1" applyFont="1" applyFill="1" applyBorder="1"/>
    <xf numFmtId="173" fontId="51" fillId="6" borderId="43" xfId="10" applyNumberFormat="1" applyFont="1" applyFill="1" applyBorder="1"/>
    <xf numFmtId="173" fontId="47" fillId="6" borderId="41" xfId="10" applyNumberFormat="1" applyFont="1" applyFill="1" applyBorder="1"/>
    <xf numFmtId="173" fontId="47" fillId="5" borderId="41" xfId="10" applyNumberFormat="1" applyFont="1" applyFill="1" applyBorder="1"/>
    <xf numFmtId="173" fontId="17" fillId="6" borderId="41" xfId="10" applyNumberFormat="1" applyFont="1" applyFill="1" applyBorder="1"/>
    <xf numFmtId="173" fontId="17" fillId="5" borderId="41" xfId="10" applyNumberFormat="1" applyFont="1" applyFill="1" applyBorder="1"/>
    <xf numFmtId="165" fontId="29" fillId="2" borderId="12" xfId="10" applyFont="1" applyFill="1" applyBorder="1"/>
    <xf numFmtId="165" fontId="29" fillId="2" borderId="12" xfId="10" applyNumberFormat="1" applyFont="1" applyFill="1" applyBorder="1"/>
    <xf numFmtId="165" fontId="29" fillId="2" borderId="21" xfId="10" applyFont="1" applyFill="1" applyBorder="1"/>
    <xf numFmtId="165" fontId="29" fillId="2" borderId="24" xfId="10" applyFont="1" applyFill="1" applyBorder="1"/>
    <xf numFmtId="0" fontId="0" fillId="0" borderId="0" xfId="0" applyBorder="1" applyAlignment="1">
      <alignment horizontal="center"/>
    </xf>
    <xf numFmtId="0" fontId="4" fillId="2" borderId="0" xfId="4" applyFill="1" applyBorder="1" applyAlignment="1">
      <alignment wrapText="1"/>
    </xf>
    <xf numFmtId="165" fontId="22" fillId="2" borderId="0" xfId="10" applyNumberFormat="1" applyFont="1" applyFill="1" applyBorder="1"/>
    <xf numFmtId="10" fontId="17" fillId="2" borderId="4" xfId="10" applyNumberFormat="1" applyFont="1" applyFill="1" applyBorder="1"/>
    <xf numFmtId="10" fontId="21" fillId="2" borderId="0" xfId="13" applyNumberFormat="1" applyFont="1" applyFill="1"/>
    <xf numFmtId="0" fontId="8" fillId="2" borderId="0" xfId="0" applyFont="1" applyFill="1" applyAlignment="1">
      <alignment vertical="top" wrapText="1"/>
    </xf>
    <xf numFmtId="165" fontId="22" fillId="5" borderId="4" xfId="10" applyNumberFormat="1" applyFont="1" applyFill="1" applyBorder="1"/>
    <xf numFmtId="165" fontId="22" fillId="6" borderId="4" xfId="10" applyNumberFormat="1" applyFont="1" applyFill="1" applyBorder="1"/>
    <xf numFmtId="0" fontId="45" fillId="2" borderId="0" xfId="0" applyFont="1" applyFill="1" applyAlignment="1">
      <alignment vertical="top" wrapText="1"/>
    </xf>
    <xf numFmtId="165" fontId="29" fillId="5" borderId="4" xfId="10" applyFont="1" applyFill="1" applyBorder="1"/>
    <xf numFmtId="165" fontId="29" fillId="6" borderId="4" xfId="10" applyFont="1" applyFill="1" applyBorder="1"/>
    <xf numFmtId="165" fontId="52" fillId="2" borderId="0" xfId="0" applyNumberFormat="1" applyFont="1" applyFill="1"/>
    <xf numFmtId="0" fontId="54" fillId="2" borderId="37" xfId="2" applyFont="1" applyFill="1" applyBorder="1"/>
    <xf numFmtId="0" fontId="55" fillId="2" borderId="0" xfId="5" applyFont="1" applyFill="1"/>
    <xf numFmtId="0" fontId="54" fillId="2" borderId="0" xfId="0" applyFont="1" applyFill="1" applyAlignment="1">
      <alignment horizontal="center"/>
    </xf>
    <xf numFmtId="166" fontId="0" fillId="2" borderId="0" xfId="0" applyNumberFormat="1" applyFill="1"/>
    <xf numFmtId="0" fontId="4" fillId="2" borderId="0" xfId="12" applyFill="1" applyAlignment="1">
      <alignment horizontal="left"/>
    </xf>
    <xf numFmtId="0" fontId="0" fillId="2" borderId="0" xfId="0" applyFill="1" applyAlignment="1">
      <alignment horizontal="left"/>
    </xf>
    <xf numFmtId="0" fontId="0" fillId="2" borderId="0" xfId="0" applyFill="1" applyBorder="1" applyAlignment="1">
      <alignment horizontal="left"/>
    </xf>
    <xf numFmtId="0" fontId="44" fillId="2" borderId="0" xfId="0" applyFont="1" applyFill="1" applyBorder="1" applyAlignment="1">
      <alignment horizontal="left"/>
    </xf>
    <xf numFmtId="0" fontId="0" fillId="2" borderId="0" xfId="0" applyFill="1" applyBorder="1" applyAlignment="1">
      <alignment vertical="center"/>
    </xf>
    <xf numFmtId="0" fontId="11" fillId="2" borderId="0" xfId="9" applyFill="1"/>
    <xf numFmtId="0" fontId="10" fillId="2" borderId="0" xfId="0" applyFont="1" applyFill="1"/>
    <xf numFmtId="0" fontId="56" fillId="2" borderId="0" xfId="0" applyFont="1" applyFill="1"/>
    <xf numFmtId="172" fontId="21" fillId="2" borderId="0" xfId="0" applyNumberFormat="1" applyFont="1" applyFill="1"/>
    <xf numFmtId="2" fontId="8" fillId="0" borderId="31" xfId="0" applyNumberFormat="1" applyFont="1" applyBorder="1" applyAlignment="1">
      <alignment horizontal="left" vertical="center" indent="1"/>
    </xf>
    <xf numFmtId="2" fontId="45" fillId="0" borderId="36" xfId="0" applyNumberFormat="1" applyFont="1" applyBorder="1" applyAlignment="1">
      <alignment horizontal="left" vertical="center" indent="1"/>
    </xf>
    <xf numFmtId="0" fontId="0" fillId="0" borderId="2" xfId="0" applyBorder="1" applyAlignment="1"/>
    <xf numFmtId="165" fontId="17" fillId="6" borderId="42" xfId="13" applyNumberFormat="1" applyFont="1" applyFill="1" applyBorder="1"/>
    <xf numFmtId="165" fontId="17" fillId="5" borderId="42" xfId="13" applyNumberFormat="1" applyFont="1" applyFill="1" applyBorder="1"/>
    <xf numFmtId="165" fontId="29" fillId="2" borderId="21" xfId="10" applyNumberFormat="1" applyFont="1" applyFill="1" applyBorder="1"/>
    <xf numFmtId="165" fontId="17" fillId="6" borderId="15" xfId="10" applyNumberFormat="1" applyFont="1" applyFill="1" applyBorder="1"/>
    <xf numFmtId="0" fontId="54" fillId="2" borderId="51" xfId="2" applyFont="1" applyFill="1" applyBorder="1"/>
    <xf numFmtId="0" fontId="14" fillId="2" borderId="50" xfId="2" applyFont="1" applyFill="1" applyBorder="1"/>
    <xf numFmtId="10" fontId="17" fillId="2" borderId="15" xfId="10" applyNumberFormat="1" applyFont="1" applyFill="1" applyBorder="1"/>
    <xf numFmtId="10" fontId="17" fillId="2" borderId="52" xfId="10" applyNumberFormat="1" applyFont="1" applyFill="1" applyBorder="1"/>
    <xf numFmtId="0" fontId="9" fillId="0" borderId="31" xfId="0" applyFont="1" applyBorder="1" applyAlignment="1">
      <alignment horizontal="left" vertical="top"/>
    </xf>
    <xf numFmtId="15" fontId="9" fillId="0" borderId="31" xfId="0" applyNumberFormat="1" applyFont="1" applyBorder="1" applyAlignment="1">
      <alignment horizontal="left" vertical="top"/>
    </xf>
    <xf numFmtId="0" fontId="9" fillId="0" borderId="31" xfId="0" applyFont="1" applyBorder="1" applyAlignment="1">
      <alignment horizontal="left" vertical="top" wrapText="1"/>
    </xf>
    <xf numFmtId="0" fontId="0" fillId="2" borderId="0" xfId="0" applyFill="1" applyAlignment="1">
      <alignment vertical="top"/>
    </xf>
    <xf numFmtId="14" fontId="9" fillId="0" borderId="31" xfId="0" applyNumberFormat="1" applyFont="1" applyBorder="1" applyAlignment="1">
      <alignment horizontal="left" vertical="top" wrapText="1"/>
    </xf>
    <xf numFmtId="170" fontId="8" fillId="0" borderId="31" xfId="11" applyNumberFormat="1" applyFont="1" applyFill="1" applyBorder="1" applyAlignment="1">
      <alignment horizontal="left" vertical="top"/>
    </xf>
    <xf numFmtId="0" fontId="26" fillId="2" borderId="0" xfId="0" applyFont="1" applyFill="1" applyAlignment="1">
      <alignment horizontal="left" vertical="top"/>
    </xf>
    <xf numFmtId="0" fontId="9" fillId="0" borderId="31" xfId="0" applyFont="1" applyBorder="1" applyAlignment="1">
      <alignment horizontal="left" vertical="top" wrapText="1"/>
    </xf>
    <xf numFmtId="14" fontId="9" fillId="0" borderId="31" xfId="0" applyNumberFormat="1" applyFont="1" applyBorder="1" applyAlignment="1">
      <alignment horizontal="left" vertical="top" wrapText="1"/>
    </xf>
    <xf numFmtId="170" fontId="9" fillId="0" borderId="32" xfId="11" applyNumberFormat="1" applyFont="1" applyFill="1" applyBorder="1" applyAlignment="1">
      <alignment horizontal="left" vertical="top"/>
    </xf>
    <xf numFmtId="0" fontId="0" fillId="0" borderId="33" xfId="0" applyBorder="1" applyAlignment="1">
      <alignment horizontal="left" vertical="top"/>
    </xf>
    <xf numFmtId="0" fontId="0" fillId="0" borderId="34" xfId="0" applyBorder="1" applyAlignment="1">
      <alignment horizontal="left" vertical="top"/>
    </xf>
    <xf numFmtId="0" fontId="9" fillId="0" borderId="31" xfId="0" quotePrefix="1" applyFont="1" applyBorder="1" applyAlignment="1">
      <alignment horizontal="left" vertical="top" wrapText="1"/>
    </xf>
    <xf numFmtId="3" fontId="0" fillId="2" borderId="0" xfId="0" applyNumberFormat="1" applyFill="1"/>
    <xf numFmtId="165" fontId="29" fillId="6" borderId="4" xfId="10" applyNumberFormat="1" applyFont="1" applyFill="1" applyBorder="1"/>
    <xf numFmtId="0" fontId="0" fillId="2" borderId="35" xfId="0" applyFill="1" applyBorder="1" applyAlignment="1">
      <alignment vertical="top" wrapText="1"/>
    </xf>
    <xf numFmtId="0" fontId="0" fillId="2" borderId="0" xfId="0" applyFill="1" applyAlignment="1">
      <alignment vertical="top" wrapText="1"/>
    </xf>
    <xf numFmtId="0" fontId="0" fillId="0" borderId="0" xfId="0" applyAlignment="1">
      <alignment vertical="top" wrapText="1"/>
    </xf>
    <xf numFmtId="0" fontId="0" fillId="0" borderId="35" xfId="0" applyBorder="1" applyAlignment="1">
      <alignment vertical="top" wrapText="1"/>
    </xf>
    <xf numFmtId="0" fontId="5" fillId="2" borderId="10" xfId="5" applyFill="1" applyBorder="1" applyAlignment="1">
      <alignment wrapText="1"/>
    </xf>
    <xf numFmtId="0" fontId="0" fillId="2" borderId="35" xfId="0" applyFill="1" applyBorder="1" applyAlignment="1">
      <alignment horizontal="left" vertical="top" wrapText="1"/>
    </xf>
    <xf numFmtId="0" fontId="16" fillId="2" borderId="6" xfId="0" applyFont="1" applyFill="1" applyBorder="1" applyAlignment="1">
      <alignment horizontal="left" vertical="center" wrapText="1"/>
    </xf>
    <xf numFmtId="0" fontId="0" fillId="0" borderId="8" xfId="0" applyBorder="1" applyAlignment="1">
      <alignment horizontal="left" vertical="center" wrapText="1"/>
    </xf>
    <xf numFmtId="0" fontId="0" fillId="0" borderId="7" xfId="0" applyBorder="1" applyAlignment="1">
      <alignment horizontal="left" vertical="center" wrapText="1"/>
    </xf>
    <xf numFmtId="0" fontId="0" fillId="0" borderId="10" xfId="0" applyBorder="1" applyAlignment="1">
      <alignment wrapText="1"/>
    </xf>
    <xf numFmtId="0" fontId="0" fillId="0" borderId="10" xfId="0" applyBorder="1" applyAlignment="1"/>
    <xf numFmtId="0" fontId="4" fillId="2" borderId="3" xfId="4" applyFill="1" applyAlignment="1">
      <alignment horizontal="center"/>
    </xf>
    <xf numFmtId="0" fontId="0" fillId="0" borderId="3" xfId="0" applyBorder="1" applyAlignment="1">
      <alignment horizontal="center"/>
    </xf>
    <xf numFmtId="0" fontId="4" fillId="0" borderId="3" xfId="4" applyAlignment="1">
      <alignment horizontal="center"/>
    </xf>
    <xf numFmtId="0" fontId="3" fillId="2" borderId="2" xfId="3" applyFill="1" applyAlignment="1"/>
    <xf numFmtId="0" fontId="0" fillId="0" borderId="2" xfId="0" applyBorder="1" applyAlignment="1"/>
    <xf numFmtId="0" fontId="3" fillId="2" borderId="2" xfId="3" applyFill="1" applyAlignment="1">
      <alignment wrapText="1"/>
    </xf>
    <xf numFmtId="0" fontId="0" fillId="0" borderId="2" xfId="0" applyBorder="1" applyAlignment="1">
      <alignment wrapText="1"/>
    </xf>
    <xf numFmtId="170" fontId="9" fillId="0" borderId="32" xfId="11" applyNumberFormat="1" applyFont="1" applyFill="1" applyBorder="1" applyAlignment="1">
      <alignment horizontal="left" vertical="top"/>
    </xf>
    <xf numFmtId="0" fontId="0" fillId="0" borderId="33" xfId="0" applyBorder="1" applyAlignment="1">
      <alignment horizontal="left" vertical="top"/>
    </xf>
    <xf numFmtId="0" fontId="0" fillId="0" borderId="34" xfId="0" applyBorder="1" applyAlignment="1">
      <alignment horizontal="left" vertical="top"/>
    </xf>
    <xf numFmtId="0" fontId="41" fillId="2" borderId="2" xfId="3" applyFont="1" applyFill="1" applyAlignment="1">
      <alignment horizontal="center"/>
    </xf>
    <xf numFmtId="0" fontId="3" fillId="2" borderId="2" xfId="3" applyFill="1" applyAlignment="1">
      <alignment horizontal="center"/>
    </xf>
    <xf numFmtId="0" fontId="3" fillId="0" borderId="2" xfId="3" applyAlignment="1"/>
  </cellXfs>
  <cellStyles count="21">
    <cellStyle name="Comma" xfId="11" builtinId="3"/>
    <cellStyle name="Comma [0]" xfId="1" builtinId="6"/>
    <cellStyle name="Comma [0] 2" xfId="14" xr:uid="{89350228-B112-468F-A7DA-FFFE1F501BC9}"/>
    <cellStyle name="Comma [1]" xfId="10" xr:uid="{C3DF04AD-2FA4-4A98-AC64-624F9419DB07}"/>
    <cellStyle name="Comma 2" xfId="7" xr:uid="{B06BAAC7-45C9-428D-8C2F-993B24C769AF}"/>
    <cellStyle name="Comma 2 2" xfId="20" xr:uid="{3AE45DBB-6804-4990-8D53-2E09FE31017C}"/>
    <cellStyle name="Comma 3" xfId="15" xr:uid="{FEAAEF5A-DC0F-457F-8561-EB12FD2F7349}"/>
    <cellStyle name="Explanatory Text" xfId="5" builtinId="53"/>
    <cellStyle name="Heading 1" xfId="2" builtinId="16"/>
    <cellStyle name="Heading 2" xfId="3" builtinId="17"/>
    <cellStyle name="Heading 3" xfId="4" builtinId="18"/>
    <cellStyle name="Heading 3 2" xfId="17" xr:uid="{E80FE360-F805-4C54-9814-64F79C7B3855}"/>
    <cellStyle name="Heading 4" xfId="12" builtinId="19"/>
    <cellStyle name="Hyperlink" xfId="9" builtinId="8"/>
    <cellStyle name="Input 2" xfId="16" xr:uid="{10AB3033-3BAA-4007-9276-5A36ABB0A577}"/>
    <cellStyle name="Linked Cell 2" xfId="18" xr:uid="{F7DFA2B6-7CBC-4E04-B797-35B42F8958A5}"/>
    <cellStyle name="Normal" xfId="0" builtinId="0"/>
    <cellStyle name="Normal 2 2 2" xfId="8" xr:uid="{40742439-B655-430C-B583-D8DB3FABF2A8}"/>
    <cellStyle name="Normal 3" xfId="6" xr:uid="{4965AA45-F9A3-4096-834D-3EA0E7322941}"/>
    <cellStyle name="Percent" xfId="13" builtinId="5"/>
    <cellStyle name="Summary Row Name TM1 - IBM Cognos" xfId="19" xr:uid="{805D371C-54AC-42DF-BC97-3597626AA97C}"/>
  </cellStyles>
  <dxfs count="9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FF0000"/>
      </font>
    </dxf>
    <dxf>
      <font>
        <color rgb="FFFF0000"/>
      </font>
    </dxf>
    <dxf>
      <font>
        <color rgb="FFFF0000"/>
      </font>
    </dxf>
    <dxf>
      <font>
        <color rgb="FFFF0000"/>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6.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sharedStrings" Target="sharedStrings.xml"/><Relationship Id="rId36" Type="http://schemas.openxmlformats.org/officeDocument/2006/relationships/customXml" Target="../customXml/item6.xml"/><Relationship Id="rId10" Type="http://schemas.openxmlformats.org/officeDocument/2006/relationships/worksheet" Target="worksheets/sheet10.xml"/><Relationship Id="rId19" Type="http://schemas.openxmlformats.org/officeDocument/2006/relationships/externalLink" Target="externalLinks/externalLink4.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styles" Target="styles.xml"/><Relationship Id="rId30" Type="http://schemas.openxmlformats.org/officeDocument/2006/relationships/calcChain" Target="calcChain.xml"/><Relationship Id="rId35" Type="http://schemas.openxmlformats.org/officeDocument/2006/relationships/customXml" Target="../customXml/item5.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Ex1.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Ex2.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Indicative prices per customer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'Analysis I'!$F$8</c:f>
              <c:strCache>
                <c:ptCount val="1"/>
                <c:pt idx="0">
                  <c:v>Connection charges</c:v>
                </c:pt>
              </c:strCache>
            </c:strRef>
          </c:tx>
          <c:spPr>
            <a:solidFill>
              <a:schemeClr val="accent1"/>
            </a:solidFill>
            <a:ln>
              <a:noFill/>
            </a:ln>
            <a:effectLst/>
          </c:spPr>
          <c:invertIfNegative val="0"/>
          <c:cat>
            <c:strRef>
              <c:f>'Analysis I'!$C$9:$C$64</c:f>
              <c:strCache>
                <c:ptCount val="56"/>
                <c:pt idx="0">
                  <c:v>Alpine Energy Ltd</c:v>
                </c:pt>
                <c:pt idx="1">
                  <c:v>Buller Electricity Ltd</c:v>
                </c:pt>
                <c:pt idx="2">
                  <c:v>Centralines Limited</c:v>
                </c:pt>
                <c:pt idx="3">
                  <c:v>Counties Power Ltd</c:v>
                </c:pt>
                <c:pt idx="4">
                  <c:v>Contact Energy Limited</c:v>
                </c:pt>
                <c:pt idx="5">
                  <c:v>Aurora Energy Limited</c:v>
                </c:pt>
                <c:pt idx="6">
                  <c:v>EA Networks</c:v>
                </c:pt>
                <c:pt idx="7">
                  <c:v>Eastland Network Limited</c:v>
                </c:pt>
                <c:pt idx="8">
                  <c:v>Genesis Energy Ltd</c:v>
                </c:pt>
                <c:pt idx="9">
                  <c:v>Electra Limited</c:v>
                </c:pt>
                <c:pt idx="10">
                  <c:v>Horizon Energy Distribution Ltd</c:v>
                </c:pt>
                <c:pt idx="11">
                  <c:v>Whareroa Cogeneration Limited</c:v>
                </c:pt>
                <c:pt idx="12">
                  <c:v>Beach Energy Resources NZ (Holdings) Ltd</c:v>
                </c:pt>
                <c:pt idx="13">
                  <c:v>Marlborough Lines Limited</c:v>
                </c:pt>
                <c:pt idx="14">
                  <c:v>MEL (Te Apiti) Limited</c:v>
                </c:pt>
                <c:pt idx="15">
                  <c:v>MEL (West Wind) Limited</c:v>
                </c:pt>
                <c:pt idx="16">
                  <c:v>Meridian Energy Limited</c:v>
                </c:pt>
                <c:pt idx="17">
                  <c:v>Methanex New Zealand Ltd</c:v>
                </c:pt>
                <c:pt idx="18">
                  <c:v>Mainpower New Zealand Limited</c:v>
                </c:pt>
                <c:pt idx="19">
                  <c:v>Mercury NZ Limited</c:v>
                </c:pt>
                <c:pt idx="20">
                  <c:v>Mercury SPV Limited</c:v>
                </c:pt>
                <c:pt idx="21">
                  <c:v>Nga Awa Purua Joint Venture</c:v>
                </c:pt>
                <c:pt idx="22">
                  <c:v>Nelson Electricity Ltd</c:v>
                </c:pt>
                <c:pt idx="23">
                  <c:v>Northpower Limited</c:v>
                </c:pt>
                <c:pt idx="24">
                  <c:v>Ngatamariki Geothermal Ltd</c:v>
                </c:pt>
                <c:pt idx="25">
                  <c:v>NZ Aluminium Smelters Limited</c:v>
                </c:pt>
                <c:pt idx="26">
                  <c:v>New Zealand Steel Limited</c:v>
                </c:pt>
                <c:pt idx="27">
                  <c:v>OMV New Zealand Production Ltd</c:v>
                </c:pt>
                <c:pt idx="28">
                  <c:v>Orion New Zealand Limited</c:v>
                </c:pt>
                <c:pt idx="29">
                  <c:v>Pan Pac Forest Product Limited</c:v>
                </c:pt>
                <c:pt idx="30">
                  <c:v>Powerco Limited</c:v>
                </c:pt>
                <c:pt idx="31">
                  <c:v>Powernet Ltd</c:v>
                </c:pt>
                <c:pt idx="32">
                  <c:v>Daiken Southland Limited</c:v>
                </c:pt>
                <c:pt idx="33">
                  <c:v>Scanpower Limited</c:v>
                </c:pt>
                <c:pt idx="34">
                  <c:v>Southdown Cogeneration Ltd</c:v>
                </c:pt>
                <c:pt idx="35">
                  <c:v>Southpark Utilities Limited</c:v>
                </c:pt>
                <c:pt idx="36">
                  <c:v>Norske Skog Tasman Limited</c:v>
                </c:pt>
                <c:pt idx="37">
                  <c:v>GTL Energy New Zealand Ltd</c:v>
                </c:pt>
                <c:pt idx="38">
                  <c:v>Southern Generation GP Limited</c:v>
                </c:pt>
                <c:pt idx="39">
                  <c:v>Tararua Wind Power</c:v>
                </c:pt>
                <c:pt idx="40">
                  <c:v>Network Tasman Limited</c:v>
                </c:pt>
                <c:pt idx="41">
                  <c:v>Nova Energy Limited</c:v>
                </c:pt>
                <c:pt idx="42">
                  <c:v>Todd Generation Taranaki Limited</c:v>
                </c:pt>
                <c:pt idx="43">
                  <c:v>Top Energy Ltd</c:v>
                </c:pt>
                <c:pt idx="44">
                  <c:v>KiwiRail Holdings Limited</c:v>
                </c:pt>
                <c:pt idx="45">
                  <c:v>Trustpower Limited</c:v>
                </c:pt>
                <c:pt idx="46">
                  <c:v>Wellington Electricity Lines Limited</c:v>
                </c:pt>
                <c:pt idx="47">
                  <c:v>Unison Networks Limited</c:v>
                </c:pt>
                <c:pt idx="48">
                  <c:v>Vector Limited</c:v>
                </c:pt>
                <c:pt idx="49">
                  <c:v>Waipa Networks Limited</c:v>
                </c:pt>
                <c:pt idx="50">
                  <c:v>Network Waitaki Limited</c:v>
                </c:pt>
                <c:pt idx="51">
                  <c:v>Waverley Wind Farm</c:v>
                </c:pt>
                <c:pt idx="52">
                  <c:v>WEL Networks Limited</c:v>
                </c:pt>
                <c:pt idx="53">
                  <c:v>Winstone Pulp International</c:v>
                </c:pt>
                <c:pt idx="54">
                  <c:v>Westpower Limited</c:v>
                </c:pt>
                <c:pt idx="55">
                  <c:v>The Lines Company Ltd</c:v>
                </c:pt>
              </c:strCache>
            </c:strRef>
          </c:cat>
          <c:val>
            <c:numRef>
              <c:f>'Analysis I'!$F$9:$F$64</c:f>
              <c:numCache>
                <c:formatCode>_-* #,##0.0_-;\(#,##0.0\)_-;_-* "-"_-;_-@_-</c:formatCode>
                <c:ptCount val="56"/>
                <c:pt idx="0">
                  <c:v>2.6451300499999997</c:v>
                </c:pt>
                <c:pt idx="1">
                  <c:v>0.45926843000000001</c:v>
                </c:pt>
                <c:pt idx="2">
                  <c:v>0.76442118000000003</c:v>
                </c:pt>
                <c:pt idx="3">
                  <c:v>0.98603348000000002</c:v>
                </c:pt>
                <c:pt idx="4">
                  <c:v>4.1824106899999993</c:v>
                </c:pt>
                <c:pt idx="5">
                  <c:v>4.2533524099999998</c:v>
                </c:pt>
                <c:pt idx="6">
                  <c:v>0.29749547999999998</c:v>
                </c:pt>
                <c:pt idx="7">
                  <c:v>0.25339321999999997</c:v>
                </c:pt>
                <c:pt idx="8">
                  <c:v>5.0263274400000011</c:v>
                </c:pt>
                <c:pt idx="9">
                  <c:v>1.6275399700000002</c:v>
                </c:pt>
                <c:pt idx="10">
                  <c:v>2.4471983799999997</c:v>
                </c:pt>
                <c:pt idx="11">
                  <c:v>0.16673010999999999</c:v>
                </c:pt>
                <c:pt idx="12">
                  <c:v>7.4973479999999995E-2</c:v>
                </c:pt>
                <c:pt idx="13">
                  <c:v>0.59713078000000008</c:v>
                </c:pt>
                <c:pt idx="14">
                  <c:v>6.289119E-2</c:v>
                </c:pt>
                <c:pt idx="15">
                  <c:v>0.10019955</c:v>
                </c:pt>
                <c:pt idx="16">
                  <c:v>16.616420209999998</c:v>
                </c:pt>
                <c:pt idx="17">
                  <c:v>0.24424689000000002</c:v>
                </c:pt>
                <c:pt idx="18">
                  <c:v>2.8725603900000003</c:v>
                </c:pt>
                <c:pt idx="19">
                  <c:v>3.4790993399999999</c:v>
                </c:pt>
                <c:pt idx="20">
                  <c:v>8.0190919999999999E-2</c:v>
                </c:pt>
                <c:pt idx="21">
                  <c:v>0.42689475999999998</c:v>
                </c:pt>
                <c:pt idx="22">
                  <c:v>7.57988E-2</c:v>
                </c:pt>
                <c:pt idx="23">
                  <c:v>2.4558668299999997</c:v>
                </c:pt>
                <c:pt idx="24">
                  <c:v>0.26019180999999997</c:v>
                </c:pt>
                <c:pt idx="25">
                  <c:v>1.2710976100000002</c:v>
                </c:pt>
                <c:pt idx="26">
                  <c:v>2.2849301099999999</c:v>
                </c:pt>
                <c:pt idx="27">
                  <c:v>0.26656610999999997</c:v>
                </c:pt>
                <c:pt idx="28">
                  <c:v>4.1169687799999997</c:v>
                </c:pt>
                <c:pt idx="29">
                  <c:v>1.0218734</c:v>
                </c:pt>
                <c:pt idx="30">
                  <c:v>16.020362289999998</c:v>
                </c:pt>
                <c:pt idx="31">
                  <c:v>3.8088046299999996</c:v>
                </c:pt>
                <c:pt idx="32">
                  <c:v>0.16574389</c:v>
                </c:pt>
                <c:pt idx="33">
                  <c:v>0.63787083</c:v>
                </c:pt>
                <c:pt idx="34">
                  <c:v>4.5884979999999999E-2</c:v>
                </c:pt>
                <c:pt idx="35">
                  <c:v>3.9264790000000001E-2</c:v>
                </c:pt>
                <c:pt idx="36">
                  <c:v>1.1660340200000001</c:v>
                </c:pt>
                <c:pt idx="37">
                  <c:v>4.46154E-3</c:v>
                </c:pt>
                <c:pt idx="38">
                  <c:v>0.22213054999999998</c:v>
                </c:pt>
                <c:pt idx="39">
                  <c:v>6.1073250000000003E-2</c:v>
                </c:pt>
                <c:pt idx="40">
                  <c:v>1.5084353299999997</c:v>
                </c:pt>
                <c:pt idx="41">
                  <c:v>0.27667791000000003</c:v>
                </c:pt>
                <c:pt idx="42">
                  <c:v>5.9622790000000009E-2</c:v>
                </c:pt>
                <c:pt idx="43">
                  <c:v>0.98959481999999999</c:v>
                </c:pt>
                <c:pt idx="44">
                  <c:v>1.97009477</c:v>
                </c:pt>
                <c:pt idx="45">
                  <c:v>0.78622065000000008</c:v>
                </c:pt>
                <c:pt idx="46">
                  <c:v>8.17825107</c:v>
                </c:pt>
                <c:pt idx="47">
                  <c:v>5.6398092799999997</c:v>
                </c:pt>
                <c:pt idx="48">
                  <c:v>13.150265010000002</c:v>
                </c:pt>
                <c:pt idx="49">
                  <c:v>1.1683198099999998</c:v>
                </c:pt>
                <c:pt idx="50">
                  <c:v>0.93573624999999994</c:v>
                </c:pt>
                <c:pt idx="51">
                  <c:v>7.3377059999999994E-2</c:v>
                </c:pt>
                <c:pt idx="52">
                  <c:v>1.72859641</c:v>
                </c:pt>
                <c:pt idx="53">
                  <c:v>1.13163349</c:v>
                </c:pt>
                <c:pt idx="54">
                  <c:v>0.70945624000000007</c:v>
                </c:pt>
                <c:pt idx="55">
                  <c:v>1.3690123600000002</c:v>
                </c:pt>
              </c:numCache>
            </c:numRef>
          </c:val>
          <c:extLst>
            <c:ext xmlns:c16="http://schemas.microsoft.com/office/drawing/2014/chart" uri="{C3380CC4-5D6E-409C-BE32-E72D297353CC}">
              <c16:uniqueId val="{00000000-2A9B-4FEE-B175-7F62D954DFE8}"/>
            </c:ext>
          </c:extLst>
        </c:ser>
        <c:ser>
          <c:idx val="1"/>
          <c:order val="1"/>
          <c:tx>
            <c:strRef>
              <c:f>'Analysis I'!$J$8</c:f>
              <c:strCache>
                <c:ptCount val="1"/>
                <c:pt idx="0">
                  <c:v>Benefit-based charges</c:v>
                </c:pt>
              </c:strCache>
            </c:strRef>
          </c:tx>
          <c:spPr>
            <a:solidFill>
              <a:schemeClr val="accent2"/>
            </a:solidFill>
            <a:ln>
              <a:noFill/>
            </a:ln>
            <a:effectLst/>
          </c:spPr>
          <c:invertIfNegative val="0"/>
          <c:cat>
            <c:strRef>
              <c:f>'Analysis I'!$C$9:$C$64</c:f>
              <c:strCache>
                <c:ptCount val="56"/>
                <c:pt idx="0">
                  <c:v>Alpine Energy Ltd</c:v>
                </c:pt>
                <c:pt idx="1">
                  <c:v>Buller Electricity Ltd</c:v>
                </c:pt>
                <c:pt idx="2">
                  <c:v>Centralines Limited</c:v>
                </c:pt>
                <c:pt idx="3">
                  <c:v>Counties Power Ltd</c:v>
                </c:pt>
                <c:pt idx="4">
                  <c:v>Contact Energy Limited</c:v>
                </c:pt>
                <c:pt idx="5">
                  <c:v>Aurora Energy Limited</c:v>
                </c:pt>
                <c:pt idx="6">
                  <c:v>EA Networks</c:v>
                </c:pt>
                <c:pt idx="7">
                  <c:v>Eastland Network Limited</c:v>
                </c:pt>
                <c:pt idx="8">
                  <c:v>Genesis Energy Ltd</c:v>
                </c:pt>
                <c:pt idx="9">
                  <c:v>Electra Limited</c:v>
                </c:pt>
                <c:pt idx="10">
                  <c:v>Horizon Energy Distribution Ltd</c:v>
                </c:pt>
                <c:pt idx="11">
                  <c:v>Whareroa Cogeneration Limited</c:v>
                </c:pt>
                <c:pt idx="12">
                  <c:v>Beach Energy Resources NZ (Holdings) Ltd</c:v>
                </c:pt>
                <c:pt idx="13">
                  <c:v>Marlborough Lines Limited</c:v>
                </c:pt>
                <c:pt idx="14">
                  <c:v>MEL (Te Apiti) Limited</c:v>
                </c:pt>
                <c:pt idx="15">
                  <c:v>MEL (West Wind) Limited</c:v>
                </c:pt>
                <c:pt idx="16">
                  <c:v>Meridian Energy Limited</c:v>
                </c:pt>
                <c:pt idx="17">
                  <c:v>Methanex New Zealand Ltd</c:v>
                </c:pt>
                <c:pt idx="18">
                  <c:v>Mainpower New Zealand Limited</c:v>
                </c:pt>
                <c:pt idx="19">
                  <c:v>Mercury NZ Limited</c:v>
                </c:pt>
                <c:pt idx="20">
                  <c:v>Mercury SPV Limited</c:v>
                </c:pt>
                <c:pt idx="21">
                  <c:v>Nga Awa Purua Joint Venture</c:v>
                </c:pt>
                <c:pt idx="22">
                  <c:v>Nelson Electricity Ltd</c:v>
                </c:pt>
                <c:pt idx="23">
                  <c:v>Northpower Limited</c:v>
                </c:pt>
                <c:pt idx="24">
                  <c:v>Ngatamariki Geothermal Ltd</c:v>
                </c:pt>
                <c:pt idx="25">
                  <c:v>NZ Aluminium Smelters Limited</c:v>
                </c:pt>
                <c:pt idx="26">
                  <c:v>New Zealand Steel Limited</c:v>
                </c:pt>
                <c:pt idx="27">
                  <c:v>OMV New Zealand Production Ltd</c:v>
                </c:pt>
                <c:pt idx="28">
                  <c:v>Orion New Zealand Limited</c:v>
                </c:pt>
                <c:pt idx="29">
                  <c:v>Pan Pac Forest Product Limited</c:v>
                </c:pt>
                <c:pt idx="30">
                  <c:v>Powerco Limited</c:v>
                </c:pt>
                <c:pt idx="31">
                  <c:v>Powernet Ltd</c:v>
                </c:pt>
                <c:pt idx="32">
                  <c:v>Daiken Southland Limited</c:v>
                </c:pt>
                <c:pt idx="33">
                  <c:v>Scanpower Limited</c:v>
                </c:pt>
                <c:pt idx="34">
                  <c:v>Southdown Cogeneration Ltd</c:v>
                </c:pt>
                <c:pt idx="35">
                  <c:v>Southpark Utilities Limited</c:v>
                </c:pt>
                <c:pt idx="36">
                  <c:v>Norske Skog Tasman Limited</c:v>
                </c:pt>
                <c:pt idx="37">
                  <c:v>GTL Energy New Zealand Ltd</c:v>
                </c:pt>
                <c:pt idx="38">
                  <c:v>Southern Generation GP Limited</c:v>
                </c:pt>
                <c:pt idx="39">
                  <c:v>Tararua Wind Power</c:v>
                </c:pt>
                <c:pt idx="40">
                  <c:v>Network Tasman Limited</c:v>
                </c:pt>
                <c:pt idx="41">
                  <c:v>Nova Energy Limited</c:v>
                </c:pt>
                <c:pt idx="42">
                  <c:v>Todd Generation Taranaki Limited</c:v>
                </c:pt>
                <c:pt idx="43">
                  <c:v>Top Energy Ltd</c:v>
                </c:pt>
                <c:pt idx="44">
                  <c:v>KiwiRail Holdings Limited</c:v>
                </c:pt>
                <c:pt idx="45">
                  <c:v>Trustpower Limited</c:v>
                </c:pt>
                <c:pt idx="46">
                  <c:v>Wellington Electricity Lines Limited</c:v>
                </c:pt>
                <c:pt idx="47">
                  <c:v>Unison Networks Limited</c:v>
                </c:pt>
                <c:pt idx="48">
                  <c:v>Vector Limited</c:v>
                </c:pt>
                <c:pt idx="49">
                  <c:v>Waipa Networks Limited</c:v>
                </c:pt>
                <c:pt idx="50">
                  <c:v>Network Waitaki Limited</c:v>
                </c:pt>
                <c:pt idx="51">
                  <c:v>Waverley Wind Farm</c:v>
                </c:pt>
                <c:pt idx="52">
                  <c:v>WEL Networks Limited</c:v>
                </c:pt>
                <c:pt idx="53">
                  <c:v>Winstone Pulp International</c:v>
                </c:pt>
                <c:pt idx="54">
                  <c:v>Westpower Limited</c:v>
                </c:pt>
                <c:pt idx="55">
                  <c:v>The Lines Company Ltd</c:v>
                </c:pt>
              </c:strCache>
            </c:strRef>
          </c:cat>
          <c:val>
            <c:numRef>
              <c:f>'Analysis I'!$J$9:$J$64</c:f>
              <c:numCache>
                <c:formatCode>_-* #,##0.0_-;\(#,##0.0\)_-;_-* "-"_-;_-@_-</c:formatCode>
                <c:ptCount val="56"/>
                <c:pt idx="0">
                  <c:v>1.6208091523735051</c:v>
                </c:pt>
                <c:pt idx="1">
                  <c:v>0.13874857817537373</c:v>
                </c:pt>
                <c:pt idx="2">
                  <c:v>0.35827183613967589</c:v>
                </c:pt>
                <c:pt idx="3">
                  <c:v>3.4831939031750458</c:v>
                </c:pt>
                <c:pt idx="4">
                  <c:v>23.777994315472938</c:v>
                </c:pt>
                <c:pt idx="5">
                  <c:v>2.6791766932595169</c:v>
                </c:pt>
                <c:pt idx="6">
                  <c:v>1.0167220609372594</c:v>
                </c:pt>
                <c:pt idx="7">
                  <c:v>0.57522024814220918</c:v>
                </c:pt>
                <c:pt idx="8">
                  <c:v>8.6662067368287037</c:v>
                </c:pt>
                <c:pt idx="9">
                  <c:v>1.4911066272019411</c:v>
                </c:pt>
                <c:pt idx="10">
                  <c:v>0.39299104440813909</c:v>
                </c:pt>
                <c:pt idx="11">
                  <c:v>9.3892315870607049E-2</c:v>
                </c:pt>
                <c:pt idx="12">
                  <c:v>0.15006499225355766</c:v>
                </c:pt>
                <c:pt idx="13">
                  <c:v>0.97885226898946176</c:v>
                </c:pt>
                <c:pt idx="14">
                  <c:v>0.15249690978711519</c:v>
                </c:pt>
                <c:pt idx="15">
                  <c:v>0.42042361419677954</c:v>
                </c:pt>
                <c:pt idx="16">
                  <c:v>47.766170595498465</c:v>
                </c:pt>
                <c:pt idx="17">
                  <c:v>0.12863253612654721</c:v>
                </c:pt>
                <c:pt idx="18">
                  <c:v>1.629905362175919</c:v>
                </c:pt>
                <c:pt idx="19">
                  <c:v>6.7351635643531598</c:v>
                </c:pt>
                <c:pt idx="20">
                  <c:v>0.3901674771671193</c:v>
                </c:pt>
                <c:pt idx="21">
                  <c:v>1.7300587802840883</c:v>
                </c:pt>
                <c:pt idx="22">
                  <c:v>0.12183875377195359</c:v>
                </c:pt>
                <c:pt idx="23">
                  <c:v>6.5276821216341565</c:v>
                </c:pt>
                <c:pt idx="24">
                  <c:v>1.049464824273761</c:v>
                </c:pt>
                <c:pt idx="25">
                  <c:v>12.379255878952312</c:v>
                </c:pt>
                <c:pt idx="26">
                  <c:v>2.6539861864070473</c:v>
                </c:pt>
                <c:pt idx="27">
                  <c:v>0.21497129423980507</c:v>
                </c:pt>
                <c:pt idx="28">
                  <c:v>8.8527577235422985</c:v>
                </c:pt>
                <c:pt idx="29">
                  <c:v>0.75510355010118402</c:v>
                </c:pt>
                <c:pt idx="30">
                  <c:v>10.922265349292585</c:v>
                </c:pt>
                <c:pt idx="31">
                  <c:v>2.9132705156112464</c:v>
                </c:pt>
                <c:pt idx="32">
                  <c:v>0.1997525269695786</c:v>
                </c:pt>
                <c:pt idx="33">
                  <c:v>0.26262500412539896</c:v>
                </c:pt>
                <c:pt idx="34">
                  <c:v>1.1914959197283035E-2</c:v>
                </c:pt>
                <c:pt idx="35">
                  <c:v>4.4547542847453158E-5</c:v>
                </c:pt>
                <c:pt idx="36">
                  <c:v>0.47019659955891602</c:v>
                </c:pt>
                <c:pt idx="37">
                  <c:v>1.9417126807683817E-3</c:v>
                </c:pt>
                <c:pt idx="38">
                  <c:v>7.1296391742788397E-3</c:v>
                </c:pt>
                <c:pt idx="39">
                  <c:v>0.22223728594748435</c:v>
                </c:pt>
                <c:pt idx="40">
                  <c:v>1.3738857430186484</c:v>
                </c:pt>
                <c:pt idx="41">
                  <c:v>6.5334860074102497E-2</c:v>
                </c:pt>
                <c:pt idx="42">
                  <c:v>0.83564704211269125</c:v>
                </c:pt>
                <c:pt idx="43">
                  <c:v>1.192000641017573</c:v>
                </c:pt>
                <c:pt idx="44">
                  <c:v>0.25576922264471186</c:v>
                </c:pt>
                <c:pt idx="45">
                  <c:v>1.1349646367084043</c:v>
                </c:pt>
                <c:pt idx="46">
                  <c:v>7.6174405135855023</c:v>
                </c:pt>
                <c:pt idx="47">
                  <c:v>2.1562034316376164</c:v>
                </c:pt>
                <c:pt idx="48">
                  <c:v>55.682669990997447</c:v>
                </c:pt>
                <c:pt idx="49">
                  <c:v>1.1764187417234051</c:v>
                </c:pt>
                <c:pt idx="50">
                  <c:v>0.68778467806554611</c:v>
                </c:pt>
                <c:pt idx="51">
                  <c:v>0.22847645044251402</c:v>
                </c:pt>
                <c:pt idx="52">
                  <c:v>2.6598966655478358</c:v>
                </c:pt>
                <c:pt idx="53">
                  <c:v>0.46247663759821378</c:v>
                </c:pt>
                <c:pt idx="54">
                  <c:v>0.19774263310008672</c:v>
                </c:pt>
                <c:pt idx="55">
                  <c:v>0.69946451976331381</c:v>
                </c:pt>
              </c:numCache>
            </c:numRef>
          </c:val>
          <c:extLst>
            <c:ext xmlns:c16="http://schemas.microsoft.com/office/drawing/2014/chart" uri="{C3380CC4-5D6E-409C-BE32-E72D297353CC}">
              <c16:uniqueId val="{00000001-2A9B-4FEE-B175-7F62D954DFE8}"/>
            </c:ext>
          </c:extLst>
        </c:ser>
        <c:ser>
          <c:idx val="2"/>
          <c:order val="2"/>
          <c:tx>
            <c:strRef>
              <c:f>'Analysis I'!$N$8</c:f>
              <c:strCache>
                <c:ptCount val="1"/>
                <c:pt idx="0">
                  <c:v>Residual charges</c:v>
                </c:pt>
              </c:strCache>
            </c:strRef>
          </c:tx>
          <c:spPr>
            <a:solidFill>
              <a:schemeClr val="accent3"/>
            </a:solidFill>
            <a:ln>
              <a:noFill/>
            </a:ln>
            <a:effectLst/>
          </c:spPr>
          <c:invertIfNegative val="0"/>
          <c:cat>
            <c:strRef>
              <c:f>'Analysis I'!$C$9:$C$64</c:f>
              <c:strCache>
                <c:ptCount val="56"/>
                <c:pt idx="0">
                  <c:v>Alpine Energy Ltd</c:v>
                </c:pt>
                <c:pt idx="1">
                  <c:v>Buller Electricity Ltd</c:v>
                </c:pt>
                <c:pt idx="2">
                  <c:v>Centralines Limited</c:v>
                </c:pt>
                <c:pt idx="3">
                  <c:v>Counties Power Ltd</c:v>
                </c:pt>
                <c:pt idx="4">
                  <c:v>Contact Energy Limited</c:v>
                </c:pt>
                <c:pt idx="5">
                  <c:v>Aurora Energy Limited</c:v>
                </c:pt>
                <c:pt idx="6">
                  <c:v>EA Networks</c:v>
                </c:pt>
                <c:pt idx="7">
                  <c:v>Eastland Network Limited</c:v>
                </c:pt>
                <c:pt idx="8">
                  <c:v>Genesis Energy Ltd</c:v>
                </c:pt>
                <c:pt idx="9">
                  <c:v>Electra Limited</c:v>
                </c:pt>
                <c:pt idx="10">
                  <c:v>Horizon Energy Distribution Ltd</c:v>
                </c:pt>
                <c:pt idx="11">
                  <c:v>Whareroa Cogeneration Limited</c:v>
                </c:pt>
                <c:pt idx="12">
                  <c:v>Beach Energy Resources NZ (Holdings) Ltd</c:v>
                </c:pt>
                <c:pt idx="13">
                  <c:v>Marlborough Lines Limited</c:v>
                </c:pt>
                <c:pt idx="14">
                  <c:v>MEL (Te Apiti) Limited</c:v>
                </c:pt>
                <c:pt idx="15">
                  <c:v>MEL (West Wind) Limited</c:v>
                </c:pt>
                <c:pt idx="16">
                  <c:v>Meridian Energy Limited</c:v>
                </c:pt>
                <c:pt idx="17">
                  <c:v>Methanex New Zealand Ltd</c:v>
                </c:pt>
                <c:pt idx="18">
                  <c:v>Mainpower New Zealand Limited</c:v>
                </c:pt>
                <c:pt idx="19">
                  <c:v>Mercury NZ Limited</c:v>
                </c:pt>
                <c:pt idx="20">
                  <c:v>Mercury SPV Limited</c:v>
                </c:pt>
                <c:pt idx="21">
                  <c:v>Nga Awa Purua Joint Venture</c:v>
                </c:pt>
                <c:pt idx="22">
                  <c:v>Nelson Electricity Ltd</c:v>
                </c:pt>
                <c:pt idx="23">
                  <c:v>Northpower Limited</c:v>
                </c:pt>
                <c:pt idx="24">
                  <c:v>Ngatamariki Geothermal Ltd</c:v>
                </c:pt>
                <c:pt idx="25">
                  <c:v>NZ Aluminium Smelters Limited</c:v>
                </c:pt>
                <c:pt idx="26">
                  <c:v>New Zealand Steel Limited</c:v>
                </c:pt>
                <c:pt idx="27">
                  <c:v>OMV New Zealand Production Ltd</c:v>
                </c:pt>
                <c:pt idx="28">
                  <c:v>Orion New Zealand Limited</c:v>
                </c:pt>
                <c:pt idx="29">
                  <c:v>Pan Pac Forest Product Limited</c:v>
                </c:pt>
                <c:pt idx="30">
                  <c:v>Powerco Limited</c:v>
                </c:pt>
                <c:pt idx="31">
                  <c:v>Powernet Ltd</c:v>
                </c:pt>
                <c:pt idx="32">
                  <c:v>Daiken Southland Limited</c:v>
                </c:pt>
                <c:pt idx="33">
                  <c:v>Scanpower Limited</c:v>
                </c:pt>
                <c:pt idx="34">
                  <c:v>Southdown Cogeneration Ltd</c:v>
                </c:pt>
                <c:pt idx="35">
                  <c:v>Southpark Utilities Limited</c:v>
                </c:pt>
                <c:pt idx="36">
                  <c:v>Norske Skog Tasman Limited</c:v>
                </c:pt>
                <c:pt idx="37">
                  <c:v>GTL Energy New Zealand Ltd</c:v>
                </c:pt>
                <c:pt idx="38">
                  <c:v>Southern Generation GP Limited</c:v>
                </c:pt>
                <c:pt idx="39">
                  <c:v>Tararua Wind Power</c:v>
                </c:pt>
                <c:pt idx="40">
                  <c:v>Network Tasman Limited</c:v>
                </c:pt>
                <c:pt idx="41">
                  <c:v>Nova Energy Limited</c:v>
                </c:pt>
                <c:pt idx="42">
                  <c:v>Todd Generation Taranaki Limited</c:v>
                </c:pt>
                <c:pt idx="43">
                  <c:v>Top Energy Ltd</c:v>
                </c:pt>
                <c:pt idx="44">
                  <c:v>KiwiRail Holdings Limited</c:v>
                </c:pt>
                <c:pt idx="45">
                  <c:v>Trustpower Limited</c:v>
                </c:pt>
                <c:pt idx="46">
                  <c:v>Wellington Electricity Lines Limited</c:v>
                </c:pt>
                <c:pt idx="47">
                  <c:v>Unison Networks Limited</c:v>
                </c:pt>
                <c:pt idx="48">
                  <c:v>Vector Limited</c:v>
                </c:pt>
                <c:pt idx="49">
                  <c:v>Waipa Networks Limited</c:v>
                </c:pt>
                <c:pt idx="50">
                  <c:v>Network Waitaki Limited</c:v>
                </c:pt>
                <c:pt idx="51">
                  <c:v>Waverley Wind Farm</c:v>
                </c:pt>
                <c:pt idx="52">
                  <c:v>WEL Networks Limited</c:v>
                </c:pt>
                <c:pt idx="53">
                  <c:v>Winstone Pulp International</c:v>
                </c:pt>
                <c:pt idx="54">
                  <c:v>Westpower Limited</c:v>
                </c:pt>
                <c:pt idx="55">
                  <c:v>The Lines Company Ltd</c:v>
                </c:pt>
              </c:strCache>
            </c:strRef>
          </c:cat>
          <c:val>
            <c:numRef>
              <c:f>'Analysis I'!$N$9:$N$64</c:f>
              <c:numCache>
                <c:formatCode>_-* #,##0.0_-;\(#,##0.0\)_-;_-* "-"_-;_-@_-</c:formatCode>
                <c:ptCount val="56"/>
                <c:pt idx="0">
                  <c:v>8.1738870498838185</c:v>
                </c:pt>
                <c:pt idx="1">
                  <c:v>1.0171062474203114</c:v>
                </c:pt>
                <c:pt idx="2">
                  <c:v>1.0562250269232325</c:v>
                </c:pt>
                <c:pt idx="3">
                  <c:v>6.6587997675707582</c:v>
                </c:pt>
                <c:pt idx="4">
                  <c:v>1.4249468479017031</c:v>
                </c:pt>
                <c:pt idx="5">
                  <c:v>18.070135661317394</c:v>
                </c:pt>
                <c:pt idx="6">
                  <c:v>9.1582808828273379</c:v>
                </c:pt>
                <c:pt idx="7">
                  <c:v>3.1149631651952632</c:v>
                </c:pt>
                <c:pt idx="8">
                  <c:v>0.69509864806167609</c:v>
                </c:pt>
                <c:pt idx="9">
                  <c:v>5.7713981581002125</c:v>
                </c:pt>
                <c:pt idx="10">
                  <c:v>4.7556563341040956</c:v>
                </c:pt>
                <c:pt idx="11">
                  <c:v>1.5584401625212001</c:v>
                </c:pt>
                <c:pt idx="12">
                  <c:v>0.46592973814453104</c:v>
                </c:pt>
                <c:pt idx="13">
                  <c:v>3.7893120802722602</c:v>
                </c:pt>
                <c:pt idx="14">
                  <c:v>4.7451899999999998E-2</c:v>
                </c:pt>
                <c:pt idx="15">
                  <c:v>9.7911679999999987E-2</c:v>
                </c:pt>
                <c:pt idx="16">
                  <c:v>1.3864867592820835</c:v>
                </c:pt>
                <c:pt idx="17">
                  <c:v>0.47358824530883764</c:v>
                </c:pt>
                <c:pt idx="18">
                  <c:v>7.4550633428731743</c:v>
                </c:pt>
                <c:pt idx="19">
                  <c:v>1.7534299030999996</c:v>
                </c:pt>
                <c:pt idx="20">
                  <c:v>9.7496800000000008E-2</c:v>
                </c:pt>
                <c:pt idx="21">
                  <c:v>0.27641379999999999</c:v>
                </c:pt>
                <c:pt idx="22">
                  <c:v>0.72300930489189419</c:v>
                </c:pt>
                <c:pt idx="23">
                  <c:v>8.9996557515499624</c:v>
                </c:pt>
                <c:pt idx="24">
                  <c:v>4.6985159999999998E-2</c:v>
                </c:pt>
                <c:pt idx="25">
                  <c:v>30.292843006609576</c:v>
                </c:pt>
                <c:pt idx="26">
                  <c:v>8.8348461080277279</c:v>
                </c:pt>
                <c:pt idx="27">
                  <c:v>0.60510248</c:v>
                </c:pt>
                <c:pt idx="28">
                  <c:v>39.663691466220214</c:v>
                </c:pt>
                <c:pt idx="29">
                  <c:v>4.075921007426544</c:v>
                </c:pt>
                <c:pt idx="30">
                  <c:v>53.207870681259656</c:v>
                </c:pt>
                <c:pt idx="31">
                  <c:v>15.274366380658087</c:v>
                </c:pt>
                <c:pt idx="32">
                  <c:v>0.46703029484878478</c:v>
                </c:pt>
                <c:pt idx="33">
                  <c:v>0.78518635994357788</c:v>
                </c:pt>
                <c:pt idx="34">
                  <c:v>9.4903799999999996E-2</c:v>
                </c:pt>
                <c:pt idx="35">
                  <c:v>8.5427951023864697E-3</c:v>
                </c:pt>
                <c:pt idx="36">
                  <c:v>6.3776301511538982</c:v>
                </c:pt>
                <c:pt idx="37">
                  <c:v>1.4931295884933421E-2</c:v>
                </c:pt>
                <c:pt idx="38">
                  <c:v>0</c:v>
                </c:pt>
                <c:pt idx="39">
                  <c:v>5.5542059999999997E-2</c:v>
                </c:pt>
                <c:pt idx="40">
                  <c:v>7.6647324341820084</c:v>
                </c:pt>
                <c:pt idx="41">
                  <c:v>0.36330984847009001</c:v>
                </c:pt>
                <c:pt idx="42">
                  <c:v>7.0361933366088827E-2</c:v>
                </c:pt>
                <c:pt idx="43">
                  <c:v>3.61223881266445</c:v>
                </c:pt>
                <c:pt idx="44">
                  <c:v>2.1746957434504663</c:v>
                </c:pt>
                <c:pt idx="45">
                  <c:v>3.4954212130444931E-2</c:v>
                </c:pt>
                <c:pt idx="46">
                  <c:v>29.817214575999269</c:v>
                </c:pt>
                <c:pt idx="47">
                  <c:v>18.813539616127056</c:v>
                </c:pt>
                <c:pt idx="48">
                  <c:v>108.15525699319035</c:v>
                </c:pt>
                <c:pt idx="49">
                  <c:v>3.8582481102139123</c:v>
                </c:pt>
                <c:pt idx="50">
                  <c:v>3.5790377385698191</c:v>
                </c:pt>
                <c:pt idx="51">
                  <c:v>5.709786E-2</c:v>
                </c:pt>
                <c:pt idx="52">
                  <c:v>15.29054856315585</c:v>
                </c:pt>
                <c:pt idx="53">
                  <c:v>1.8885808704708142</c:v>
                </c:pt>
                <c:pt idx="54">
                  <c:v>3.0911349338323033</c:v>
                </c:pt>
                <c:pt idx="55">
                  <c:v>3.9354340020942384</c:v>
                </c:pt>
              </c:numCache>
            </c:numRef>
          </c:val>
          <c:extLst>
            <c:ext xmlns:c16="http://schemas.microsoft.com/office/drawing/2014/chart" uri="{C3380CC4-5D6E-409C-BE32-E72D297353CC}">
              <c16:uniqueId val="{00000002-2A9B-4FEE-B175-7F62D954DFE8}"/>
            </c:ext>
          </c:extLst>
        </c:ser>
        <c:ser>
          <c:idx val="3"/>
          <c:order val="3"/>
          <c:tx>
            <c:strRef>
              <c:f>'Analysis I'!$R$8</c:f>
              <c:strCache>
                <c:ptCount val="1"/>
                <c:pt idx="0">
                  <c:v>Transitional cap adjustments</c:v>
                </c:pt>
              </c:strCache>
            </c:strRef>
          </c:tx>
          <c:spPr>
            <a:solidFill>
              <a:schemeClr val="accent4"/>
            </a:solidFill>
            <a:ln>
              <a:noFill/>
            </a:ln>
            <a:effectLst/>
          </c:spPr>
          <c:invertIfNegative val="0"/>
          <c:cat>
            <c:strRef>
              <c:f>'Analysis I'!$C$9:$C$64</c:f>
              <c:strCache>
                <c:ptCount val="56"/>
                <c:pt idx="0">
                  <c:v>Alpine Energy Ltd</c:v>
                </c:pt>
                <c:pt idx="1">
                  <c:v>Buller Electricity Ltd</c:v>
                </c:pt>
                <c:pt idx="2">
                  <c:v>Centralines Limited</c:v>
                </c:pt>
                <c:pt idx="3">
                  <c:v>Counties Power Ltd</c:v>
                </c:pt>
                <c:pt idx="4">
                  <c:v>Contact Energy Limited</c:v>
                </c:pt>
                <c:pt idx="5">
                  <c:v>Aurora Energy Limited</c:v>
                </c:pt>
                <c:pt idx="6">
                  <c:v>EA Networks</c:v>
                </c:pt>
                <c:pt idx="7">
                  <c:v>Eastland Network Limited</c:v>
                </c:pt>
                <c:pt idx="8">
                  <c:v>Genesis Energy Ltd</c:v>
                </c:pt>
                <c:pt idx="9">
                  <c:v>Electra Limited</c:v>
                </c:pt>
                <c:pt idx="10">
                  <c:v>Horizon Energy Distribution Ltd</c:v>
                </c:pt>
                <c:pt idx="11">
                  <c:v>Whareroa Cogeneration Limited</c:v>
                </c:pt>
                <c:pt idx="12">
                  <c:v>Beach Energy Resources NZ (Holdings) Ltd</c:v>
                </c:pt>
                <c:pt idx="13">
                  <c:v>Marlborough Lines Limited</c:v>
                </c:pt>
                <c:pt idx="14">
                  <c:v>MEL (Te Apiti) Limited</c:v>
                </c:pt>
                <c:pt idx="15">
                  <c:v>MEL (West Wind) Limited</c:v>
                </c:pt>
                <c:pt idx="16">
                  <c:v>Meridian Energy Limited</c:v>
                </c:pt>
                <c:pt idx="17">
                  <c:v>Methanex New Zealand Ltd</c:v>
                </c:pt>
                <c:pt idx="18">
                  <c:v>Mainpower New Zealand Limited</c:v>
                </c:pt>
                <c:pt idx="19">
                  <c:v>Mercury NZ Limited</c:v>
                </c:pt>
                <c:pt idx="20">
                  <c:v>Mercury SPV Limited</c:v>
                </c:pt>
                <c:pt idx="21">
                  <c:v>Nga Awa Purua Joint Venture</c:v>
                </c:pt>
                <c:pt idx="22">
                  <c:v>Nelson Electricity Ltd</c:v>
                </c:pt>
                <c:pt idx="23">
                  <c:v>Northpower Limited</c:v>
                </c:pt>
                <c:pt idx="24">
                  <c:v>Ngatamariki Geothermal Ltd</c:v>
                </c:pt>
                <c:pt idx="25">
                  <c:v>NZ Aluminium Smelters Limited</c:v>
                </c:pt>
                <c:pt idx="26">
                  <c:v>New Zealand Steel Limited</c:v>
                </c:pt>
                <c:pt idx="27">
                  <c:v>OMV New Zealand Production Ltd</c:v>
                </c:pt>
                <c:pt idx="28">
                  <c:v>Orion New Zealand Limited</c:v>
                </c:pt>
                <c:pt idx="29">
                  <c:v>Pan Pac Forest Product Limited</c:v>
                </c:pt>
                <c:pt idx="30">
                  <c:v>Powerco Limited</c:v>
                </c:pt>
                <c:pt idx="31">
                  <c:v>Powernet Ltd</c:v>
                </c:pt>
                <c:pt idx="32">
                  <c:v>Daiken Southland Limited</c:v>
                </c:pt>
                <c:pt idx="33">
                  <c:v>Scanpower Limited</c:v>
                </c:pt>
                <c:pt idx="34">
                  <c:v>Southdown Cogeneration Ltd</c:v>
                </c:pt>
                <c:pt idx="35">
                  <c:v>Southpark Utilities Limited</c:v>
                </c:pt>
                <c:pt idx="36">
                  <c:v>Norske Skog Tasman Limited</c:v>
                </c:pt>
                <c:pt idx="37">
                  <c:v>GTL Energy New Zealand Ltd</c:v>
                </c:pt>
                <c:pt idx="38">
                  <c:v>Southern Generation GP Limited</c:v>
                </c:pt>
                <c:pt idx="39">
                  <c:v>Tararua Wind Power</c:v>
                </c:pt>
                <c:pt idx="40">
                  <c:v>Network Tasman Limited</c:v>
                </c:pt>
                <c:pt idx="41">
                  <c:v>Nova Energy Limited</c:v>
                </c:pt>
                <c:pt idx="42">
                  <c:v>Todd Generation Taranaki Limited</c:v>
                </c:pt>
                <c:pt idx="43">
                  <c:v>Top Energy Ltd</c:v>
                </c:pt>
                <c:pt idx="44">
                  <c:v>KiwiRail Holdings Limited</c:v>
                </c:pt>
                <c:pt idx="45">
                  <c:v>Trustpower Limited</c:v>
                </c:pt>
                <c:pt idx="46">
                  <c:v>Wellington Electricity Lines Limited</c:v>
                </c:pt>
                <c:pt idx="47">
                  <c:v>Unison Networks Limited</c:v>
                </c:pt>
                <c:pt idx="48">
                  <c:v>Vector Limited</c:v>
                </c:pt>
                <c:pt idx="49">
                  <c:v>Waipa Networks Limited</c:v>
                </c:pt>
                <c:pt idx="50">
                  <c:v>Network Waitaki Limited</c:v>
                </c:pt>
                <c:pt idx="51">
                  <c:v>Waverley Wind Farm</c:v>
                </c:pt>
                <c:pt idx="52">
                  <c:v>WEL Networks Limited</c:v>
                </c:pt>
                <c:pt idx="53">
                  <c:v>Winstone Pulp International</c:v>
                </c:pt>
                <c:pt idx="54">
                  <c:v>Westpower Limited</c:v>
                </c:pt>
                <c:pt idx="55">
                  <c:v>The Lines Company Ltd</c:v>
                </c:pt>
              </c:strCache>
            </c:strRef>
          </c:cat>
          <c:val>
            <c:numRef>
              <c:f>'Analysis I'!$R$9:$R$64</c:f>
              <c:numCache>
                <c:formatCode>_-* #,##0.0_-;\(#,##0.0\)_-;_-* "-"_-;_-@_-</c:formatCode>
                <c:ptCount val="56"/>
                <c:pt idx="0">
                  <c:v>0.17486689216156298</c:v>
                </c:pt>
                <c:pt idx="1">
                  <c:v>2.049115844562753E-2</c:v>
                </c:pt>
                <c:pt idx="2">
                  <c:v>2.4427254171110437E-2</c:v>
                </c:pt>
                <c:pt idx="3">
                  <c:v>0.18044244335968559</c:v>
                </c:pt>
                <c:pt idx="4">
                  <c:v>0.43162937038119187</c:v>
                </c:pt>
                <c:pt idx="5">
                  <c:v>0.37096733610922167</c:v>
                </c:pt>
                <c:pt idx="6">
                  <c:v>0.18178945260829607</c:v>
                </c:pt>
                <c:pt idx="7">
                  <c:v>6.4707150347706424E-2</c:v>
                </c:pt>
                <c:pt idx="8">
                  <c:v>0.14601345938529262</c:v>
                </c:pt>
                <c:pt idx="9">
                  <c:v>0.12903237118929722</c:v>
                </c:pt>
                <c:pt idx="10">
                  <c:v>9.1595850945712945E-2</c:v>
                </c:pt>
                <c:pt idx="11">
                  <c:v>-0.93839354294988475</c:v>
                </c:pt>
                <c:pt idx="12">
                  <c:v>1.0562067876993597E-2</c:v>
                </c:pt>
                <c:pt idx="13">
                  <c:v>8.3375271438909951E-2</c:v>
                </c:pt>
                <c:pt idx="14">
                  <c:v>2.3056043085063205E-3</c:v>
                </c:pt>
                <c:pt idx="15">
                  <c:v>6.1352978406141491E-3</c:v>
                </c:pt>
                <c:pt idx="16">
                  <c:v>0.85776392117545219</c:v>
                </c:pt>
                <c:pt idx="17">
                  <c:v>1.0405105199473654E-2</c:v>
                </c:pt>
                <c:pt idx="18">
                  <c:v>0.16164454798677741</c:v>
                </c:pt>
                <c:pt idx="19">
                  <c:v>0.14093556943678026</c:v>
                </c:pt>
                <c:pt idx="20">
                  <c:v>6.1254021452286211E-3</c:v>
                </c:pt>
                <c:pt idx="21">
                  <c:v>3.1958439706014932E-2</c:v>
                </c:pt>
                <c:pt idx="22">
                  <c:v>1.5084815551838101E-2</c:v>
                </c:pt>
                <c:pt idx="23">
                  <c:v>0.27158711586215639</c:v>
                </c:pt>
                <c:pt idx="24">
                  <c:v>1.720728896411584E-2</c:v>
                </c:pt>
                <c:pt idx="25">
                  <c:v>0.76093894351048319</c:v>
                </c:pt>
                <c:pt idx="26">
                  <c:v>-3.7967206004934475</c:v>
                </c:pt>
                <c:pt idx="27">
                  <c:v>1.4076605908077269E-2</c:v>
                </c:pt>
                <c:pt idx="28">
                  <c:v>0.8637925532646209</c:v>
                </c:pt>
                <c:pt idx="29">
                  <c:v>-1.6546203670434159</c:v>
                </c:pt>
                <c:pt idx="30">
                  <c:v>1.1336661496423417</c:v>
                </c:pt>
                <c:pt idx="31">
                  <c:v>0.32346756972715596</c:v>
                </c:pt>
                <c:pt idx="32">
                  <c:v>1.1713993797656936E-2</c:v>
                </c:pt>
                <c:pt idx="33">
                  <c:v>1.813131084997718E-2</c:v>
                </c:pt>
                <c:pt idx="34">
                  <c:v>1.8310384328275738E-3</c:v>
                </c:pt>
                <c:pt idx="35">
                  <c:v>1.5299753652645836E-4</c:v>
                </c:pt>
                <c:pt idx="36">
                  <c:v>-4.1907213617169798</c:v>
                </c:pt>
                <c:pt idx="37">
                  <c:v>-1.1834701821822313E-2</c:v>
                </c:pt>
                <c:pt idx="38">
                  <c:v>0</c:v>
                </c:pt>
                <c:pt idx="39">
                  <c:v>3.4891465660371757E-3</c:v>
                </c:pt>
                <c:pt idx="40">
                  <c:v>0.16080909194985848</c:v>
                </c:pt>
                <c:pt idx="41">
                  <c:v>7.0069929727375451E-3</c:v>
                </c:pt>
                <c:pt idx="42">
                  <c:v>1.2699586122387177E-2</c:v>
                </c:pt>
                <c:pt idx="43">
                  <c:v>8.500805439405347E-2</c:v>
                </c:pt>
                <c:pt idx="44">
                  <c:v>-0.85773500367052269</c:v>
                </c:pt>
                <c:pt idx="45">
                  <c:v>1.9413613259202909E-2</c:v>
                </c:pt>
                <c:pt idx="46">
                  <c:v>0.65517291171544045</c:v>
                </c:pt>
                <c:pt idx="47">
                  <c:v>0.37099119138091363</c:v>
                </c:pt>
                <c:pt idx="48">
                  <c:v>2.9052592012003275</c:v>
                </c:pt>
                <c:pt idx="49">
                  <c:v>8.924519135353251E-2</c:v>
                </c:pt>
                <c:pt idx="50">
                  <c:v>7.6308926111727252E-2</c:v>
                </c:pt>
                <c:pt idx="51">
                  <c:v>3.5870392442922945E-3</c:v>
                </c:pt>
                <c:pt idx="52">
                  <c:v>0.3197390619806062</c:v>
                </c:pt>
                <c:pt idx="53">
                  <c:v>4.1779941375084631E-2</c:v>
                </c:pt>
                <c:pt idx="54">
                  <c:v>5.8522827023071454E-2</c:v>
                </c:pt>
                <c:pt idx="55">
                  <c:v>8.2168451779569468E-2</c:v>
                </c:pt>
              </c:numCache>
            </c:numRef>
          </c:val>
          <c:extLst>
            <c:ext xmlns:c16="http://schemas.microsoft.com/office/drawing/2014/chart" uri="{C3380CC4-5D6E-409C-BE32-E72D297353CC}">
              <c16:uniqueId val="{00000003-2A9B-4FEE-B175-7F62D954DFE8}"/>
            </c:ext>
          </c:extLst>
        </c:ser>
        <c:dLbls>
          <c:showLegendKey val="0"/>
          <c:showVal val="0"/>
          <c:showCatName val="0"/>
          <c:showSerName val="0"/>
          <c:showPercent val="0"/>
          <c:showBubbleSize val="0"/>
        </c:dLbls>
        <c:gapWidth val="150"/>
        <c:overlap val="100"/>
        <c:axId val="306525696"/>
        <c:axId val="306518480"/>
      </c:barChart>
      <c:lineChart>
        <c:grouping val="standard"/>
        <c:varyColors val="0"/>
        <c:ser>
          <c:idx val="4"/>
          <c:order val="4"/>
          <c:tx>
            <c:strRef>
              <c:f>'Analysis I'!$U$8</c:f>
              <c:strCache>
                <c:ptCount val="1"/>
                <c:pt idx="0">
                  <c:v>Indicative prices</c:v>
                </c:pt>
              </c:strCache>
            </c:strRef>
          </c:tx>
          <c:spPr>
            <a:ln w="12700" cap="rnd">
              <a:solidFill>
                <a:srgbClr val="FF0000"/>
              </a:solidFill>
              <a:prstDash val="sysDash"/>
              <a:round/>
            </a:ln>
            <a:effectLst/>
          </c:spPr>
          <c:marker>
            <c:symbol val="none"/>
          </c:marker>
          <c:val>
            <c:numRef>
              <c:f>'Analysis I'!$U$9:$U$64</c:f>
              <c:numCache>
                <c:formatCode>_-* #,##0.0_-;\(#,##0.0\)_-;_-* "-"_-;_-@_-</c:formatCode>
                <c:ptCount val="56"/>
                <c:pt idx="0">
                  <c:v>12.614693144418885</c:v>
                </c:pt>
                <c:pt idx="1">
                  <c:v>1.6356144140413127</c:v>
                </c:pt>
                <c:pt idx="2">
                  <c:v>2.2033452972340188</c:v>
                </c:pt>
                <c:pt idx="3">
                  <c:v>11.308469594105491</c:v>
                </c:pt>
                <c:pt idx="4">
                  <c:v>29.816981223755832</c:v>
                </c:pt>
                <c:pt idx="5">
                  <c:v>25.373632100686134</c:v>
                </c:pt>
                <c:pt idx="6">
                  <c:v>10.654287876372893</c:v>
                </c:pt>
                <c:pt idx="7">
                  <c:v>4.0082837836851786</c:v>
                </c:pt>
                <c:pt idx="8">
                  <c:v>14.533646284275674</c:v>
                </c:pt>
                <c:pt idx="9">
                  <c:v>9.0190771264914495</c:v>
                </c:pt>
                <c:pt idx="10">
                  <c:v>7.6874416094579479</c:v>
                </c:pt>
                <c:pt idx="11">
                  <c:v>0.88066904544192226</c:v>
                </c:pt>
                <c:pt idx="12">
                  <c:v>0.7015302782750823</c:v>
                </c:pt>
                <c:pt idx="13">
                  <c:v>5.4486704007006317</c:v>
                </c:pt>
                <c:pt idx="14">
                  <c:v>0.26514560409562149</c:v>
                </c:pt>
                <c:pt idx="15">
                  <c:v>0.62467014203739368</c:v>
                </c:pt>
                <c:pt idx="16">
                  <c:v>66.626841485955993</c:v>
                </c:pt>
                <c:pt idx="17">
                  <c:v>0.85687277663485861</c:v>
                </c:pt>
                <c:pt idx="18">
                  <c:v>12.11917364303587</c:v>
                </c:pt>
                <c:pt idx="19">
                  <c:v>12.108628376889939</c:v>
                </c:pt>
                <c:pt idx="20">
                  <c:v>0.57398059931234791</c:v>
                </c:pt>
                <c:pt idx="21">
                  <c:v>2.4653257799901032</c:v>
                </c:pt>
                <c:pt idx="22">
                  <c:v>0.93573167421568582</c:v>
                </c:pt>
                <c:pt idx="23">
                  <c:v>18.254791819046275</c:v>
                </c:pt>
                <c:pt idx="24">
                  <c:v>1.3738490832378769</c:v>
                </c:pt>
                <c:pt idx="25">
                  <c:v>44.704135439072374</c:v>
                </c:pt>
                <c:pt idx="26">
                  <c:v>9.9770418039413276</c:v>
                </c:pt>
                <c:pt idx="27">
                  <c:v>1.1007164901478823</c:v>
                </c:pt>
                <c:pt idx="28">
                  <c:v>53.497210523027135</c:v>
                </c:pt>
                <c:pt idx="29">
                  <c:v>4.1982775904843121</c:v>
                </c:pt>
                <c:pt idx="30">
                  <c:v>81.284164470194568</c:v>
                </c:pt>
                <c:pt idx="31">
                  <c:v>22.31990909599649</c:v>
                </c:pt>
                <c:pt idx="32">
                  <c:v>0.84424070561602027</c:v>
                </c:pt>
                <c:pt idx="33">
                  <c:v>1.703813504918954</c:v>
                </c:pt>
                <c:pt idx="34">
                  <c:v>0.15453477763011061</c:v>
                </c:pt>
                <c:pt idx="35">
                  <c:v>4.8005130181760385E-2</c:v>
                </c:pt>
                <c:pt idx="36">
                  <c:v>3.8231394089958339</c:v>
                </c:pt>
                <c:pt idx="37">
                  <c:v>9.4998467438794903E-3</c:v>
                </c:pt>
                <c:pt idx="38">
                  <c:v>0.22926018917427882</c:v>
                </c:pt>
                <c:pt idx="39">
                  <c:v>0.34234174251352151</c:v>
                </c:pt>
                <c:pt idx="40">
                  <c:v>10.707862599150515</c:v>
                </c:pt>
                <c:pt idx="41">
                  <c:v>0.71232961151693008</c:v>
                </c:pt>
                <c:pt idx="42">
                  <c:v>0.97833135160116735</c:v>
                </c:pt>
                <c:pt idx="43">
                  <c:v>5.8788423280760771</c:v>
                </c:pt>
                <c:pt idx="44">
                  <c:v>3.5428247324246556</c:v>
                </c:pt>
                <c:pt idx="45">
                  <c:v>1.9755531120980523</c:v>
                </c:pt>
                <c:pt idx="46">
                  <c:v>46.268079071300207</c:v>
                </c:pt>
                <c:pt idx="47">
                  <c:v>26.980543519145584</c:v>
                </c:pt>
                <c:pt idx="48">
                  <c:v>179.89345119538811</c:v>
                </c:pt>
                <c:pt idx="49">
                  <c:v>6.2922318532908497</c:v>
                </c:pt>
                <c:pt idx="50">
                  <c:v>5.2788675927470923</c:v>
                </c:pt>
                <c:pt idx="51">
                  <c:v>0.36253840968680628</c:v>
                </c:pt>
                <c:pt idx="52">
                  <c:v>19.998780700684293</c:v>
                </c:pt>
                <c:pt idx="53">
                  <c:v>3.5244709394441127</c:v>
                </c:pt>
                <c:pt idx="54">
                  <c:v>4.0568566339554613</c:v>
                </c:pt>
                <c:pt idx="55">
                  <c:v>6.0860793336371222</c:v>
                </c:pt>
              </c:numCache>
            </c:numRef>
          </c:val>
          <c:smooth val="0"/>
          <c:extLst>
            <c:ext xmlns:c16="http://schemas.microsoft.com/office/drawing/2014/chart" uri="{C3380CC4-5D6E-409C-BE32-E72D297353CC}">
              <c16:uniqueId val="{00000004-2A9B-4FEE-B175-7F62D954DFE8}"/>
            </c:ext>
          </c:extLst>
        </c:ser>
        <c:dLbls>
          <c:showLegendKey val="0"/>
          <c:showVal val="0"/>
          <c:showCatName val="0"/>
          <c:showSerName val="0"/>
          <c:showPercent val="0"/>
          <c:showBubbleSize val="0"/>
        </c:dLbls>
        <c:marker val="1"/>
        <c:smooth val="0"/>
        <c:axId val="306525696"/>
        <c:axId val="306518480"/>
      </c:lineChart>
      <c:catAx>
        <c:axId val="306525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6518480"/>
        <c:crosses val="autoZero"/>
        <c:auto val="1"/>
        <c:lblAlgn val="ctr"/>
        <c:lblOffset val="100"/>
        <c:noMultiLvlLbl val="0"/>
      </c:catAx>
      <c:valAx>
        <c:axId val="3065184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r>
                  <a:rPr lang="en-NZ" baseline="0"/>
                  <a:t> nominal</a:t>
                </a:r>
                <a:endParaRPr lang="en-NZ"/>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6525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Connection</a:t>
            </a:r>
            <a:r>
              <a:rPr lang="en-NZ" baseline="0"/>
              <a:t> charges by customer type ($ million) - pre 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150-41BB-9F1E-E1BB23DA44B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150-41BB-9F1E-E1BB23DA44B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150-41BB-9F1E-E1BB23DA44B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I'!$D$66:$D$68</c:f>
              <c:strCache>
                <c:ptCount val="3"/>
                <c:pt idx="0">
                  <c:v>Lines Business</c:v>
                </c:pt>
                <c:pt idx="1">
                  <c:v>Generator</c:v>
                </c:pt>
                <c:pt idx="2">
                  <c:v>Direct Connect</c:v>
                </c:pt>
              </c:strCache>
            </c:strRef>
          </c:cat>
          <c:val>
            <c:numRef>
              <c:f>'Analysis I'!$F$66:$F$68</c:f>
              <c:numCache>
                <c:formatCode>_-* #,##0.0_-;\(#,##0.0\)_-;_-* "-"_-;_-@_-</c:formatCode>
                <c:ptCount val="3"/>
                <c:pt idx="0">
                  <c:v>79.696672509999985</c:v>
                </c:pt>
                <c:pt idx="1">
                  <c:v>31.759613099999992</c:v>
                </c:pt>
                <c:pt idx="2">
                  <c:v>9.807650210000002</c:v>
                </c:pt>
              </c:numCache>
            </c:numRef>
          </c:val>
          <c:extLst>
            <c:ext xmlns:c16="http://schemas.microsoft.com/office/drawing/2014/chart" uri="{C3380CC4-5D6E-409C-BE32-E72D297353CC}">
              <c16:uniqueId val="{00000000-645A-4639-9150-DE2984B7B39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Benefit-based</a:t>
            </a:r>
            <a:r>
              <a:rPr lang="en-NZ" baseline="0"/>
              <a:t> charges by customer type ($ million) - pre 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B9C-4802-AE86-FF1F42EA013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B9C-4802-AE86-FF1F42EA013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B9C-4802-AE86-FF1F42EA013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I'!$D$66:$D$68</c:f>
              <c:strCache>
                <c:ptCount val="3"/>
                <c:pt idx="0">
                  <c:v>Lines Business</c:v>
                </c:pt>
                <c:pt idx="1">
                  <c:v>Generator</c:v>
                </c:pt>
                <c:pt idx="2">
                  <c:v>Direct Connect</c:v>
                </c:pt>
              </c:strCache>
            </c:strRef>
          </c:cat>
          <c:val>
            <c:numRef>
              <c:f>'Analysis I'!$J$66:$J$68</c:f>
              <c:numCache>
                <c:formatCode>_-* #,##0.0_-;\(#,##0.0\)_-;_-* "-"_-;_-@_-</c:formatCode>
                <c:ptCount val="3"/>
                <c:pt idx="0">
                  <c:v>117.40894480141266</c:v>
                </c:pt>
                <c:pt idx="1">
                  <c:v>93.193851691518901</c:v>
                </c:pt>
                <c:pt idx="2">
                  <c:v>17.766088000946102</c:v>
                </c:pt>
              </c:numCache>
            </c:numRef>
          </c:val>
          <c:extLst>
            <c:ext xmlns:c16="http://schemas.microsoft.com/office/drawing/2014/chart" uri="{C3380CC4-5D6E-409C-BE32-E72D297353CC}">
              <c16:uniqueId val="{00000006-DB9C-4802-AE86-FF1F42EA013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Residual</a:t>
            </a:r>
            <a:r>
              <a:rPr lang="en-NZ" baseline="0"/>
              <a:t> charges by customer type ($ million) - pre 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D06-45D8-BD97-167103E8068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D06-45D8-BD97-167103E8068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D06-45D8-BD97-167103E8068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I'!$D$66:$D$68</c:f>
              <c:strCache>
                <c:ptCount val="3"/>
                <c:pt idx="0">
                  <c:v>Lines Business</c:v>
                </c:pt>
                <c:pt idx="1">
                  <c:v>Generator</c:v>
                </c:pt>
                <c:pt idx="2">
                  <c:v>Direct Connect</c:v>
                </c:pt>
              </c:strCache>
            </c:strRef>
          </c:cat>
          <c:val>
            <c:numRef>
              <c:f>'Analysis I'!$N$66:$N$68</c:f>
              <c:numCache>
                <c:formatCode>_-* #,##0.0_-;\(#,##0.0\)_-;_-* "-"_-;_-@_-</c:formatCode>
                <c:ptCount val="3"/>
                <c:pt idx="0">
                  <c:v>385.49199344104045</c:v>
                </c:pt>
                <c:pt idx="1">
                  <c:v>6.5023912123120855</c:v>
                </c:pt>
                <c:pt idx="2">
                  <c:v>57.238081898949687</c:v>
                </c:pt>
              </c:numCache>
            </c:numRef>
          </c:val>
          <c:extLst>
            <c:ext xmlns:c16="http://schemas.microsoft.com/office/drawing/2014/chart" uri="{C3380CC4-5D6E-409C-BE32-E72D297353CC}">
              <c16:uniqueId val="{00000006-2D06-45D8-BD97-167103E8068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Indicative</a:t>
            </a:r>
            <a:r>
              <a:rPr lang="en-NZ" baseline="0"/>
              <a:t> prices by customer type ($ million) - post 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4D8-4FD5-998D-680BB210236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4D8-4FD5-998D-680BB210236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4D8-4FD5-998D-680BB210236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I'!$D$66:$D$68</c:f>
              <c:strCache>
                <c:ptCount val="3"/>
                <c:pt idx="0">
                  <c:v>Lines Business</c:v>
                </c:pt>
                <c:pt idx="1">
                  <c:v>Generator</c:v>
                </c:pt>
                <c:pt idx="2">
                  <c:v>Direct Connect</c:v>
                </c:pt>
              </c:strCache>
            </c:strRef>
          </c:cat>
          <c:val>
            <c:numRef>
              <c:f>'Analysis I'!$U$66:$U$68</c:f>
              <c:numCache>
                <c:formatCode>_-* #,##0.0_-;\(#,##0.0\)_-;_-* "-"_-;_-@_-</c:formatCode>
                <c:ptCount val="3"/>
                <c:pt idx="0">
                  <c:v>591.50990490500419</c:v>
                </c:pt>
                <c:pt idx="1">
                  <c:v>133.14395777377166</c:v>
                </c:pt>
                <c:pt idx="2">
                  <c:v>74.21142418740402</c:v>
                </c:pt>
              </c:numCache>
            </c:numRef>
          </c:val>
          <c:extLst>
            <c:ext xmlns:c16="http://schemas.microsoft.com/office/drawing/2014/chart" uri="{C3380CC4-5D6E-409C-BE32-E72D297353CC}">
              <c16:uniqueId val="{00000006-74D8-4FD5-998D-680BB210236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Indicative prices per customer - ranked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'Analysis I'!$AW$8</c:f>
              <c:strCache>
                <c:ptCount val="1"/>
                <c:pt idx="0">
                  <c:v>Connection charges</c:v>
                </c:pt>
              </c:strCache>
            </c:strRef>
          </c:tx>
          <c:spPr>
            <a:solidFill>
              <a:schemeClr val="accent1"/>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I'!$AW$9:$AW$64</c:f>
              <c:numCache>
                <c:formatCode>_-* #,##0.0_-;\(#,##0.0\)_-;_-* "-"_-;_-@_-</c:formatCode>
                <c:ptCount val="56"/>
                <c:pt idx="0">
                  <c:v>13.150265010000002</c:v>
                </c:pt>
                <c:pt idx="1">
                  <c:v>16.020362289999998</c:v>
                </c:pt>
                <c:pt idx="2">
                  <c:v>16.616420209999998</c:v>
                </c:pt>
                <c:pt idx="3">
                  <c:v>4.1169687799999997</c:v>
                </c:pt>
                <c:pt idx="4">
                  <c:v>8.17825107</c:v>
                </c:pt>
                <c:pt idx="5">
                  <c:v>1.2710976100000002</c:v>
                </c:pt>
                <c:pt idx="6">
                  <c:v>4.1824106899999993</c:v>
                </c:pt>
                <c:pt idx="7">
                  <c:v>5.6398092799999997</c:v>
                </c:pt>
                <c:pt idx="8">
                  <c:v>4.2533524099999998</c:v>
                </c:pt>
                <c:pt idx="9">
                  <c:v>3.8088046299999996</c:v>
                </c:pt>
                <c:pt idx="10">
                  <c:v>1.72859641</c:v>
                </c:pt>
                <c:pt idx="11">
                  <c:v>2.4558668299999997</c:v>
                </c:pt>
                <c:pt idx="12">
                  <c:v>5.0263274400000011</c:v>
                </c:pt>
                <c:pt idx="13">
                  <c:v>2.6451300499999997</c:v>
                </c:pt>
                <c:pt idx="14">
                  <c:v>2.8725603900000003</c:v>
                </c:pt>
                <c:pt idx="15">
                  <c:v>3.4790993399999999</c:v>
                </c:pt>
                <c:pt idx="16">
                  <c:v>0.98603348000000002</c:v>
                </c:pt>
                <c:pt idx="17">
                  <c:v>1.5084353299999997</c:v>
                </c:pt>
                <c:pt idx="18">
                  <c:v>0.29749547999999998</c:v>
                </c:pt>
                <c:pt idx="19">
                  <c:v>2.2849301099999999</c:v>
                </c:pt>
                <c:pt idx="20">
                  <c:v>1.6275399700000002</c:v>
                </c:pt>
                <c:pt idx="21">
                  <c:v>2.4471983799999997</c:v>
                </c:pt>
                <c:pt idx="22">
                  <c:v>1.1683198099999998</c:v>
                </c:pt>
                <c:pt idx="23">
                  <c:v>1.3690123600000002</c:v>
                </c:pt>
                <c:pt idx="24">
                  <c:v>0.98959481999999999</c:v>
                </c:pt>
                <c:pt idx="25">
                  <c:v>0.59713078000000008</c:v>
                </c:pt>
                <c:pt idx="26">
                  <c:v>0.93573624999999994</c:v>
                </c:pt>
                <c:pt idx="27">
                  <c:v>1.0218734</c:v>
                </c:pt>
                <c:pt idx="28">
                  <c:v>0.70945624000000007</c:v>
                </c:pt>
                <c:pt idx="29">
                  <c:v>0.25339321999999997</c:v>
                </c:pt>
                <c:pt idx="30">
                  <c:v>1.1660340200000001</c:v>
                </c:pt>
                <c:pt idx="31">
                  <c:v>1.97009477</c:v>
                </c:pt>
                <c:pt idx="32">
                  <c:v>1.13163349</c:v>
                </c:pt>
                <c:pt idx="33">
                  <c:v>0.42689475999999998</c:v>
                </c:pt>
                <c:pt idx="34">
                  <c:v>0.76442118000000003</c:v>
                </c:pt>
                <c:pt idx="35">
                  <c:v>0.78622065000000008</c:v>
                </c:pt>
                <c:pt idx="36">
                  <c:v>0.63787083</c:v>
                </c:pt>
                <c:pt idx="37">
                  <c:v>0.45926843000000001</c:v>
                </c:pt>
                <c:pt idx="38">
                  <c:v>0.26019180999999997</c:v>
                </c:pt>
                <c:pt idx="39">
                  <c:v>0.26656610999999997</c:v>
                </c:pt>
                <c:pt idx="40">
                  <c:v>5.9622790000000009E-2</c:v>
                </c:pt>
                <c:pt idx="41">
                  <c:v>7.57988E-2</c:v>
                </c:pt>
                <c:pt idx="42">
                  <c:v>0.16673010999999999</c:v>
                </c:pt>
                <c:pt idx="43">
                  <c:v>0.24424689000000002</c:v>
                </c:pt>
                <c:pt idx="44">
                  <c:v>0.16574389</c:v>
                </c:pt>
                <c:pt idx="45">
                  <c:v>0.27667791000000003</c:v>
                </c:pt>
                <c:pt idx="46">
                  <c:v>7.4973479999999995E-2</c:v>
                </c:pt>
                <c:pt idx="47">
                  <c:v>0.10019955</c:v>
                </c:pt>
                <c:pt idx="48">
                  <c:v>8.0190919999999999E-2</c:v>
                </c:pt>
                <c:pt idx="49">
                  <c:v>7.3377059999999994E-2</c:v>
                </c:pt>
                <c:pt idx="50">
                  <c:v>6.1073250000000003E-2</c:v>
                </c:pt>
                <c:pt idx="51">
                  <c:v>6.289119E-2</c:v>
                </c:pt>
                <c:pt idx="52">
                  <c:v>0.22213054999999998</c:v>
                </c:pt>
                <c:pt idx="53">
                  <c:v>4.5884979999999999E-2</c:v>
                </c:pt>
                <c:pt idx="54">
                  <c:v>3.9264790000000001E-2</c:v>
                </c:pt>
                <c:pt idx="55">
                  <c:v>4.46154E-3</c:v>
                </c:pt>
              </c:numCache>
            </c:numRef>
          </c:val>
          <c:extLst>
            <c:ext xmlns:c16="http://schemas.microsoft.com/office/drawing/2014/chart" uri="{C3380CC4-5D6E-409C-BE32-E72D297353CC}">
              <c16:uniqueId val="{00000000-B5A5-48C2-9EF4-84935B1B8DC6}"/>
            </c:ext>
          </c:extLst>
        </c:ser>
        <c:ser>
          <c:idx val="1"/>
          <c:order val="1"/>
          <c:tx>
            <c:strRef>
              <c:f>'Analysis I'!$AX$8</c:f>
              <c:strCache>
                <c:ptCount val="1"/>
                <c:pt idx="0">
                  <c:v>Benefit-based charges</c:v>
                </c:pt>
              </c:strCache>
            </c:strRef>
          </c:tx>
          <c:spPr>
            <a:solidFill>
              <a:schemeClr val="accent2"/>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I'!$AX$9:$AX$64</c:f>
              <c:numCache>
                <c:formatCode>_-* #,##0.0_-;\(#,##0.0\)_-;_-* "-"_-;_-@_-</c:formatCode>
                <c:ptCount val="56"/>
                <c:pt idx="0">
                  <c:v>55.682669990997447</c:v>
                </c:pt>
                <c:pt idx="1">
                  <c:v>10.922265349292585</c:v>
                </c:pt>
                <c:pt idx="2">
                  <c:v>47.766170595498465</c:v>
                </c:pt>
                <c:pt idx="3">
                  <c:v>8.8527577235422985</c:v>
                </c:pt>
                <c:pt idx="4">
                  <c:v>7.6174405135855023</c:v>
                </c:pt>
                <c:pt idx="5">
                  <c:v>12.379255878952312</c:v>
                </c:pt>
                <c:pt idx="6">
                  <c:v>23.777994315472938</c:v>
                </c:pt>
                <c:pt idx="7">
                  <c:v>2.1562034316376164</c:v>
                </c:pt>
                <c:pt idx="8">
                  <c:v>2.6791766932595169</c:v>
                </c:pt>
                <c:pt idx="9">
                  <c:v>2.9132705156112464</c:v>
                </c:pt>
                <c:pt idx="10">
                  <c:v>2.6598966655478358</c:v>
                </c:pt>
                <c:pt idx="11">
                  <c:v>6.5276821216341565</c:v>
                </c:pt>
                <c:pt idx="12">
                  <c:v>8.6662067368287037</c:v>
                </c:pt>
                <c:pt idx="13">
                  <c:v>1.6208091523735051</c:v>
                </c:pt>
                <c:pt idx="14">
                  <c:v>1.629905362175919</c:v>
                </c:pt>
                <c:pt idx="15">
                  <c:v>6.7351635643531598</c:v>
                </c:pt>
                <c:pt idx="16">
                  <c:v>3.4831939031750458</c:v>
                </c:pt>
                <c:pt idx="17">
                  <c:v>1.3738857430186484</c:v>
                </c:pt>
                <c:pt idx="18">
                  <c:v>1.0167220609372594</c:v>
                </c:pt>
                <c:pt idx="19">
                  <c:v>2.6539861864070473</c:v>
                </c:pt>
                <c:pt idx="20">
                  <c:v>1.4911066272019411</c:v>
                </c:pt>
                <c:pt idx="21">
                  <c:v>0.39299104440813909</c:v>
                </c:pt>
                <c:pt idx="22">
                  <c:v>1.1764187417234051</c:v>
                </c:pt>
                <c:pt idx="23">
                  <c:v>0.69946451976331381</c:v>
                </c:pt>
                <c:pt idx="24">
                  <c:v>1.192000641017573</c:v>
                </c:pt>
                <c:pt idx="25">
                  <c:v>0.97885226898946176</c:v>
                </c:pt>
                <c:pt idx="26">
                  <c:v>0.68778467806554611</c:v>
                </c:pt>
                <c:pt idx="27">
                  <c:v>0.75510355010118402</c:v>
                </c:pt>
                <c:pt idx="28">
                  <c:v>0.19774263310008672</c:v>
                </c:pt>
                <c:pt idx="29">
                  <c:v>0.57522024814220918</c:v>
                </c:pt>
                <c:pt idx="30">
                  <c:v>0.47019659955891602</c:v>
                </c:pt>
                <c:pt idx="31">
                  <c:v>0.25576922264471186</c:v>
                </c:pt>
                <c:pt idx="32">
                  <c:v>0.46247663759821378</c:v>
                </c:pt>
                <c:pt idx="33">
                  <c:v>1.7300587802840883</c:v>
                </c:pt>
                <c:pt idx="34">
                  <c:v>0.35827183613967589</c:v>
                </c:pt>
                <c:pt idx="35">
                  <c:v>1.1349646367084043</c:v>
                </c:pt>
                <c:pt idx="36">
                  <c:v>0.26262500412539896</c:v>
                </c:pt>
                <c:pt idx="37">
                  <c:v>0.13874857817537373</c:v>
                </c:pt>
                <c:pt idx="38">
                  <c:v>1.049464824273761</c:v>
                </c:pt>
                <c:pt idx="39">
                  <c:v>0.21497129423980507</c:v>
                </c:pt>
                <c:pt idx="40">
                  <c:v>0.83564704211269125</c:v>
                </c:pt>
                <c:pt idx="41">
                  <c:v>0.12183875377195359</c:v>
                </c:pt>
                <c:pt idx="42">
                  <c:v>9.3892315870607049E-2</c:v>
                </c:pt>
                <c:pt idx="43">
                  <c:v>0.12863253612654721</c:v>
                </c:pt>
                <c:pt idx="44">
                  <c:v>0.1997525269695786</c:v>
                </c:pt>
                <c:pt idx="45">
                  <c:v>6.5334860074102497E-2</c:v>
                </c:pt>
                <c:pt idx="46">
                  <c:v>0.15006499225355766</c:v>
                </c:pt>
                <c:pt idx="47">
                  <c:v>0.42042361419677954</c:v>
                </c:pt>
                <c:pt idx="48">
                  <c:v>0.3901674771671193</c:v>
                </c:pt>
                <c:pt idx="49">
                  <c:v>0.22847645044251402</c:v>
                </c:pt>
                <c:pt idx="50">
                  <c:v>0.22223728594748435</c:v>
                </c:pt>
                <c:pt idx="51">
                  <c:v>0.15249690978711519</c:v>
                </c:pt>
                <c:pt idx="52">
                  <c:v>7.1296391742788397E-3</c:v>
                </c:pt>
                <c:pt idx="53">
                  <c:v>1.1914959197283035E-2</c:v>
                </c:pt>
                <c:pt idx="54">
                  <c:v>4.4547542847453158E-5</c:v>
                </c:pt>
                <c:pt idx="55">
                  <c:v>1.9417126807683817E-3</c:v>
                </c:pt>
              </c:numCache>
            </c:numRef>
          </c:val>
          <c:extLst>
            <c:ext xmlns:c16="http://schemas.microsoft.com/office/drawing/2014/chart" uri="{C3380CC4-5D6E-409C-BE32-E72D297353CC}">
              <c16:uniqueId val="{00000001-B5A5-48C2-9EF4-84935B1B8DC6}"/>
            </c:ext>
          </c:extLst>
        </c:ser>
        <c:ser>
          <c:idx val="2"/>
          <c:order val="2"/>
          <c:tx>
            <c:strRef>
              <c:f>'Analysis I'!$AY$8</c:f>
              <c:strCache>
                <c:ptCount val="1"/>
                <c:pt idx="0">
                  <c:v>Residual charges</c:v>
                </c:pt>
              </c:strCache>
            </c:strRef>
          </c:tx>
          <c:spPr>
            <a:solidFill>
              <a:schemeClr val="accent3"/>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I'!$AY$9:$AY$64</c:f>
              <c:numCache>
                <c:formatCode>_-* #,##0.0_-;\(#,##0.0\)_-;_-* "-"_-;_-@_-</c:formatCode>
                <c:ptCount val="56"/>
                <c:pt idx="0">
                  <c:v>108.15525699319035</c:v>
                </c:pt>
                <c:pt idx="1">
                  <c:v>53.207870681259656</c:v>
                </c:pt>
                <c:pt idx="2">
                  <c:v>1.3864867592820835</c:v>
                </c:pt>
                <c:pt idx="3">
                  <c:v>39.663691466220214</c:v>
                </c:pt>
                <c:pt idx="4">
                  <c:v>29.817214575999269</c:v>
                </c:pt>
                <c:pt idx="5">
                  <c:v>30.292843006609576</c:v>
                </c:pt>
                <c:pt idx="6">
                  <c:v>1.4249468479017031</c:v>
                </c:pt>
                <c:pt idx="7">
                  <c:v>18.813539616127056</c:v>
                </c:pt>
                <c:pt idx="8">
                  <c:v>18.070135661317394</c:v>
                </c:pt>
                <c:pt idx="9">
                  <c:v>15.274366380658087</c:v>
                </c:pt>
                <c:pt idx="10">
                  <c:v>15.29054856315585</c:v>
                </c:pt>
                <c:pt idx="11">
                  <c:v>8.9996557515499624</c:v>
                </c:pt>
                <c:pt idx="12">
                  <c:v>0.69509864806167609</c:v>
                </c:pt>
                <c:pt idx="13">
                  <c:v>8.1738870498838185</c:v>
                </c:pt>
                <c:pt idx="14">
                  <c:v>7.4550633428731743</c:v>
                </c:pt>
                <c:pt idx="15">
                  <c:v>1.7534299030999996</c:v>
                </c:pt>
                <c:pt idx="16">
                  <c:v>6.6587997675707582</c:v>
                </c:pt>
                <c:pt idx="17">
                  <c:v>7.6647324341820084</c:v>
                </c:pt>
                <c:pt idx="18">
                  <c:v>9.1582808828273379</c:v>
                </c:pt>
                <c:pt idx="19">
                  <c:v>8.8348461080277279</c:v>
                </c:pt>
                <c:pt idx="20">
                  <c:v>5.7713981581002125</c:v>
                </c:pt>
                <c:pt idx="21">
                  <c:v>4.7556563341040956</c:v>
                </c:pt>
                <c:pt idx="22">
                  <c:v>3.8582481102139123</c:v>
                </c:pt>
                <c:pt idx="23">
                  <c:v>3.9354340020942384</c:v>
                </c:pt>
                <c:pt idx="24">
                  <c:v>3.61223881266445</c:v>
                </c:pt>
                <c:pt idx="25">
                  <c:v>3.7893120802722602</c:v>
                </c:pt>
                <c:pt idx="26">
                  <c:v>3.5790377385698191</c:v>
                </c:pt>
                <c:pt idx="27">
                  <c:v>4.075921007426544</c:v>
                </c:pt>
                <c:pt idx="28">
                  <c:v>3.0911349338323033</c:v>
                </c:pt>
                <c:pt idx="29">
                  <c:v>3.1149631651952632</c:v>
                </c:pt>
                <c:pt idx="30">
                  <c:v>6.3776301511538982</c:v>
                </c:pt>
                <c:pt idx="31">
                  <c:v>2.1746957434504663</c:v>
                </c:pt>
                <c:pt idx="32">
                  <c:v>1.8885808704708142</c:v>
                </c:pt>
                <c:pt idx="33">
                  <c:v>0.27641379999999999</c:v>
                </c:pt>
                <c:pt idx="34">
                  <c:v>1.0562250269232325</c:v>
                </c:pt>
                <c:pt idx="35">
                  <c:v>3.4954212130444931E-2</c:v>
                </c:pt>
                <c:pt idx="36">
                  <c:v>0.78518635994357788</c:v>
                </c:pt>
                <c:pt idx="37">
                  <c:v>1.0171062474203114</c:v>
                </c:pt>
                <c:pt idx="38">
                  <c:v>4.6985159999999998E-2</c:v>
                </c:pt>
                <c:pt idx="39">
                  <c:v>0.60510248</c:v>
                </c:pt>
                <c:pt idx="40">
                  <c:v>7.0361933366088827E-2</c:v>
                </c:pt>
                <c:pt idx="41">
                  <c:v>0.72300930489189419</c:v>
                </c:pt>
                <c:pt idx="42">
                  <c:v>1.5584401625212001</c:v>
                </c:pt>
                <c:pt idx="43">
                  <c:v>0.47358824530883764</c:v>
                </c:pt>
                <c:pt idx="44">
                  <c:v>0.46703029484878478</c:v>
                </c:pt>
                <c:pt idx="45">
                  <c:v>0.36330984847009001</c:v>
                </c:pt>
                <c:pt idx="46">
                  <c:v>0.46592973814453104</c:v>
                </c:pt>
                <c:pt idx="47">
                  <c:v>9.7911679999999987E-2</c:v>
                </c:pt>
                <c:pt idx="48">
                  <c:v>9.7496800000000008E-2</c:v>
                </c:pt>
                <c:pt idx="49">
                  <c:v>5.709786E-2</c:v>
                </c:pt>
                <c:pt idx="50">
                  <c:v>5.5542059999999997E-2</c:v>
                </c:pt>
                <c:pt idx="51">
                  <c:v>4.7451899999999998E-2</c:v>
                </c:pt>
                <c:pt idx="52">
                  <c:v>0</c:v>
                </c:pt>
                <c:pt idx="53">
                  <c:v>9.4903799999999996E-2</c:v>
                </c:pt>
                <c:pt idx="54">
                  <c:v>8.5427951023864697E-3</c:v>
                </c:pt>
                <c:pt idx="55">
                  <c:v>1.4931295884933421E-2</c:v>
                </c:pt>
              </c:numCache>
            </c:numRef>
          </c:val>
          <c:extLst>
            <c:ext xmlns:c16="http://schemas.microsoft.com/office/drawing/2014/chart" uri="{C3380CC4-5D6E-409C-BE32-E72D297353CC}">
              <c16:uniqueId val="{00000002-B5A5-48C2-9EF4-84935B1B8DC6}"/>
            </c:ext>
          </c:extLst>
        </c:ser>
        <c:ser>
          <c:idx val="3"/>
          <c:order val="3"/>
          <c:tx>
            <c:strRef>
              <c:f>'Analysis I'!$AZ$8</c:f>
              <c:strCache>
                <c:ptCount val="1"/>
                <c:pt idx="0">
                  <c:v>Transitional cap adjustments</c:v>
                </c:pt>
              </c:strCache>
            </c:strRef>
          </c:tx>
          <c:spPr>
            <a:solidFill>
              <a:schemeClr val="accent4"/>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I'!$AZ$9:$AZ$64</c:f>
              <c:numCache>
                <c:formatCode>_-* #,##0.0_-;\(#,##0.0\)_-;_-* "-"_-;_-@_-</c:formatCode>
                <c:ptCount val="56"/>
                <c:pt idx="0">
                  <c:v>2.9052592012003275</c:v>
                </c:pt>
                <c:pt idx="1">
                  <c:v>1.1336661496423417</c:v>
                </c:pt>
                <c:pt idx="2">
                  <c:v>0.85776392117545219</c:v>
                </c:pt>
                <c:pt idx="3">
                  <c:v>0.8637925532646209</c:v>
                </c:pt>
                <c:pt idx="4">
                  <c:v>0.65517291171544045</c:v>
                </c:pt>
                <c:pt idx="5">
                  <c:v>0.76093894351048319</c:v>
                </c:pt>
                <c:pt idx="6">
                  <c:v>0.43162937038119187</c:v>
                </c:pt>
                <c:pt idx="7">
                  <c:v>0.37099119138091363</c:v>
                </c:pt>
                <c:pt idx="8">
                  <c:v>0.37096733610922167</c:v>
                </c:pt>
                <c:pt idx="9">
                  <c:v>0.32346756972715596</c:v>
                </c:pt>
                <c:pt idx="10">
                  <c:v>0.3197390619806062</c:v>
                </c:pt>
                <c:pt idx="11">
                  <c:v>0.27158711586215639</c:v>
                </c:pt>
                <c:pt idx="12">
                  <c:v>0.14601345938529262</c:v>
                </c:pt>
                <c:pt idx="13">
                  <c:v>0.17486689216156298</c:v>
                </c:pt>
                <c:pt idx="14">
                  <c:v>0.16164454798677741</c:v>
                </c:pt>
                <c:pt idx="15">
                  <c:v>0.14093556943678026</c:v>
                </c:pt>
                <c:pt idx="16">
                  <c:v>0.18044244335968559</c:v>
                </c:pt>
                <c:pt idx="17">
                  <c:v>0.16080909194985848</c:v>
                </c:pt>
                <c:pt idx="18">
                  <c:v>0.18178945260829607</c:v>
                </c:pt>
                <c:pt idx="19">
                  <c:v>-3.7967206004934475</c:v>
                </c:pt>
                <c:pt idx="20">
                  <c:v>0.12903237118929722</c:v>
                </c:pt>
                <c:pt idx="21">
                  <c:v>9.1595850945712945E-2</c:v>
                </c:pt>
                <c:pt idx="22">
                  <c:v>8.924519135353251E-2</c:v>
                </c:pt>
                <c:pt idx="23">
                  <c:v>8.2168451779569468E-2</c:v>
                </c:pt>
                <c:pt idx="24">
                  <c:v>8.500805439405347E-2</c:v>
                </c:pt>
                <c:pt idx="25">
                  <c:v>8.3375271438909951E-2</c:v>
                </c:pt>
                <c:pt idx="26">
                  <c:v>7.6308926111727252E-2</c:v>
                </c:pt>
                <c:pt idx="27">
                  <c:v>-1.6546203670434159</c:v>
                </c:pt>
                <c:pt idx="28">
                  <c:v>5.8522827023071454E-2</c:v>
                </c:pt>
                <c:pt idx="29">
                  <c:v>6.4707150347706424E-2</c:v>
                </c:pt>
                <c:pt idx="30">
                  <c:v>-4.1907213617169798</c:v>
                </c:pt>
                <c:pt idx="31">
                  <c:v>-0.85773500367052269</c:v>
                </c:pt>
                <c:pt idx="32">
                  <c:v>4.1779941375084631E-2</c:v>
                </c:pt>
                <c:pt idx="33">
                  <c:v>3.1958439706014932E-2</c:v>
                </c:pt>
                <c:pt idx="34">
                  <c:v>2.4427254171110437E-2</c:v>
                </c:pt>
                <c:pt idx="35">
                  <c:v>1.9413613259202909E-2</c:v>
                </c:pt>
                <c:pt idx="36">
                  <c:v>1.813131084997718E-2</c:v>
                </c:pt>
                <c:pt idx="37">
                  <c:v>2.049115844562753E-2</c:v>
                </c:pt>
                <c:pt idx="38">
                  <c:v>1.720728896411584E-2</c:v>
                </c:pt>
                <c:pt idx="39">
                  <c:v>1.4076605908077269E-2</c:v>
                </c:pt>
                <c:pt idx="40">
                  <c:v>1.2699586122387177E-2</c:v>
                </c:pt>
                <c:pt idx="41">
                  <c:v>1.5084815551838101E-2</c:v>
                </c:pt>
                <c:pt idx="42">
                  <c:v>-0.93839354294988475</c:v>
                </c:pt>
                <c:pt idx="43">
                  <c:v>1.0405105199473654E-2</c:v>
                </c:pt>
                <c:pt idx="44">
                  <c:v>1.1713993797656936E-2</c:v>
                </c:pt>
                <c:pt idx="45">
                  <c:v>7.0069929727375451E-3</c:v>
                </c:pt>
                <c:pt idx="46">
                  <c:v>1.0562067876993597E-2</c:v>
                </c:pt>
                <c:pt idx="47">
                  <c:v>6.1352978406141491E-3</c:v>
                </c:pt>
                <c:pt idx="48">
                  <c:v>6.1254021452286211E-3</c:v>
                </c:pt>
                <c:pt idx="49">
                  <c:v>3.5870392442922945E-3</c:v>
                </c:pt>
                <c:pt idx="50">
                  <c:v>3.4891465660371757E-3</c:v>
                </c:pt>
                <c:pt idx="51">
                  <c:v>2.3056043085063205E-3</c:v>
                </c:pt>
                <c:pt idx="52">
                  <c:v>0</c:v>
                </c:pt>
                <c:pt idx="53">
                  <c:v>1.8310384328275738E-3</c:v>
                </c:pt>
                <c:pt idx="54">
                  <c:v>1.5299753652645836E-4</c:v>
                </c:pt>
                <c:pt idx="55">
                  <c:v>-1.1834701821822313E-2</c:v>
                </c:pt>
              </c:numCache>
            </c:numRef>
          </c:val>
          <c:extLst>
            <c:ext xmlns:c16="http://schemas.microsoft.com/office/drawing/2014/chart" uri="{C3380CC4-5D6E-409C-BE32-E72D297353CC}">
              <c16:uniqueId val="{00000003-B5A5-48C2-9EF4-84935B1B8DC6}"/>
            </c:ext>
          </c:extLst>
        </c:ser>
        <c:dLbls>
          <c:showLegendKey val="0"/>
          <c:showVal val="0"/>
          <c:showCatName val="0"/>
          <c:showSerName val="0"/>
          <c:showPercent val="0"/>
          <c:showBubbleSize val="0"/>
        </c:dLbls>
        <c:gapWidth val="150"/>
        <c:overlap val="100"/>
        <c:axId val="306525696"/>
        <c:axId val="306518480"/>
      </c:barChart>
      <c:lineChart>
        <c:grouping val="standard"/>
        <c:varyColors val="0"/>
        <c:ser>
          <c:idx val="4"/>
          <c:order val="4"/>
          <c:tx>
            <c:strRef>
              <c:f>'Analysis I'!$AS$8</c:f>
              <c:strCache>
                <c:ptCount val="1"/>
                <c:pt idx="0">
                  <c:v>Indicative prices</c:v>
                </c:pt>
              </c:strCache>
            </c:strRef>
          </c:tx>
          <c:spPr>
            <a:ln w="12700" cap="rnd">
              <a:solidFill>
                <a:srgbClr val="FF0000"/>
              </a:solidFill>
              <a:prstDash val="sysDash"/>
              <a:round/>
            </a:ln>
            <a:effectLst/>
          </c:spPr>
          <c:marker>
            <c:symbol val="none"/>
          </c:marker>
          <c:val>
            <c:numRef>
              <c:f>'Analysis I'!$AS$9:$AS$64</c:f>
              <c:numCache>
                <c:formatCode>_-* #,##0.0_-;\(#,##0.0\)_-;_-* "-"_-;_-@_-</c:formatCode>
                <c:ptCount val="56"/>
                <c:pt idx="0">
                  <c:v>179.89345119538811</c:v>
                </c:pt>
                <c:pt idx="1">
                  <c:v>81.284164470194568</c:v>
                </c:pt>
                <c:pt idx="2">
                  <c:v>66.626841485955993</c:v>
                </c:pt>
                <c:pt idx="3">
                  <c:v>53.497210523027135</c:v>
                </c:pt>
                <c:pt idx="4">
                  <c:v>46.268079071300207</c:v>
                </c:pt>
                <c:pt idx="5">
                  <c:v>44.704135439072374</c:v>
                </c:pt>
                <c:pt idx="6">
                  <c:v>29.816981223755832</c:v>
                </c:pt>
                <c:pt idx="7">
                  <c:v>26.980543519145584</c:v>
                </c:pt>
                <c:pt idx="8">
                  <c:v>25.373632100686134</c:v>
                </c:pt>
                <c:pt idx="9">
                  <c:v>22.31990909599649</c:v>
                </c:pt>
                <c:pt idx="10">
                  <c:v>19.998780700684293</c:v>
                </c:pt>
                <c:pt idx="11">
                  <c:v>18.254791819046275</c:v>
                </c:pt>
                <c:pt idx="12">
                  <c:v>14.533646284275674</c:v>
                </c:pt>
                <c:pt idx="13">
                  <c:v>12.614693144418885</c:v>
                </c:pt>
                <c:pt idx="14">
                  <c:v>12.11917364303587</c:v>
                </c:pt>
                <c:pt idx="15">
                  <c:v>12.108628376889939</c:v>
                </c:pt>
                <c:pt idx="16">
                  <c:v>11.308469594105491</c:v>
                </c:pt>
                <c:pt idx="17">
                  <c:v>10.707862599150515</c:v>
                </c:pt>
                <c:pt idx="18">
                  <c:v>10.654287876372893</c:v>
                </c:pt>
                <c:pt idx="19">
                  <c:v>9.9770418039413276</c:v>
                </c:pt>
                <c:pt idx="20">
                  <c:v>9.0190771264914495</c:v>
                </c:pt>
                <c:pt idx="21">
                  <c:v>7.6874416094579479</c:v>
                </c:pt>
                <c:pt idx="22">
                  <c:v>6.2922318532908497</c:v>
                </c:pt>
                <c:pt idx="23">
                  <c:v>6.0860793336371222</c:v>
                </c:pt>
                <c:pt idx="24">
                  <c:v>5.8788423280760771</c:v>
                </c:pt>
                <c:pt idx="25">
                  <c:v>5.4486704007006317</c:v>
                </c:pt>
                <c:pt idx="26">
                  <c:v>5.2788675927470923</c:v>
                </c:pt>
                <c:pt idx="27">
                  <c:v>4.1982775904843121</c:v>
                </c:pt>
                <c:pt idx="28">
                  <c:v>4.0568566339554613</c:v>
                </c:pt>
                <c:pt idx="29">
                  <c:v>4.0082837836851786</c:v>
                </c:pt>
                <c:pt idx="30">
                  <c:v>3.8231394089958339</c:v>
                </c:pt>
                <c:pt idx="31">
                  <c:v>3.5428247324246556</c:v>
                </c:pt>
                <c:pt idx="32">
                  <c:v>3.5244709394441127</c:v>
                </c:pt>
                <c:pt idx="33">
                  <c:v>2.4653257799901032</c:v>
                </c:pt>
                <c:pt idx="34">
                  <c:v>2.2033452972340188</c:v>
                </c:pt>
                <c:pt idx="35">
                  <c:v>1.9755531120980523</c:v>
                </c:pt>
                <c:pt idx="36">
                  <c:v>1.703813504918954</c:v>
                </c:pt>
                <c:pt idx="37">
                  <c:v>1.6356144140413127</c:v>
                </c:pt>
                <c:pt idx="38">
                  <c:v>1.3738490832378769</c:v>
                </c:pt>
                <c:pt idx="39">
                  <c:v>1.1007164901478823</c:v>
                </c:pt>
                <c:pt idx="40">
                  <c:v>0.97833135160116735</c:v>
                </c:pt>
                <c:pt idx="41">
                  <c:v>0.93573167421568582</c:v>
                </c:pt>
                <c:pt idx="42">
                  <c:v>0.88066904544192226</c:v>
                </c:pt>
                <c:pt idx="43">
                  <c:v>0.85687277663485861</c:v>
                </c:pt>
                <c:pt idx="44">
                  <c:v>0.84424070561602027</c:v>
                </c:pt>
                <c:pt idx="45">
                  <c:v>0.71232961151693008</c:v>
                </c:pt>
                <c:pt idx="46">
                  <c:v>0.7015302782750823</c:v>
                </c:pt>
                <c:pt idx="47">
                  <c:v>0.62467014203739368</c:v>
                </c:pt>
                <c:pt idx="48">
                  <c:v>0.57398059931234791</c:v>
                </c:pt>
                <c:pt idx="49">
                  <c:v>0.36253840968680628</c:v>
                </c:pt>
                <c:pt idx="50">
                  <c:v>0.34234174251352151</c:v>
                </c:pt>
                <c:pt idx="51">
                  <c:v>0.26514560409562149</c:v>
                </c:pt>
                <c:pt idx="52">
                  <c:v>0.22926018917427882</c:v>
                </c:pt>
                <c:pt idx="53">
                  <c:v>0.15453477763011061</c:v>
                </c:pt>
                <c:pt idx="54">
                  <c:v>4.8005130181760385E-2</c:v>
                </c:pt>
                <c:pt idx="55">
                  <c:v>9.4998467438794903E-3</c:v>
                </c:pt>
              </c:numCache>
            </c:numRef>
          </c:val>
          <c:smooth val="0"/>
          <c:extLst>
            <c:ext xmlns:c16="http://schemas.microsoft.com/office/drawing/2014/chart" uri="{C3380CC4-5D6E-409C-BE32-E72D297353CC}">
              <c16:uniqueId val="{00000004-B5A5-48C2-9EF4-84935B1B8DC6}"/>
            </c:ext>
          </c:extLst>
        </c:ser>
        <c:dLbls>
          <c:showLegendKey val="0"/>
          <c:showVal val="0"/>
          <c:showCatName val="0"/>
          <c:showSerName val="0"/>
          <c:showPercent val="0"/>
          <c:showBubbleSize val="0"/>
        </c:dLbls>
        <c:marker val="1"/>
        <c:smooth val="0"/>
        <c:axId val="306525696"/>
        <c:axId val="306518480"/>
      </c:lineChart>
      <c:catAx>
        <c:axId val="306525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6518480"/>
        <c:crosses val="autoZero"/>
        <c:auto val="1"/>
        <c:lblAlgn val="ctr"/>
        <c:lblOffset val="100"/>
        <c:noMultiLvlLbl val="0"/>
      </c:catAx>
      <c:valAx>
        <c:axId val="3065184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r>
                  <a:rPr lang="en-NZ" baseline="0"/>
                  <a:t> nominal</a:t>
                </a:r>
                <a:endParaRPr lang="en-NZ"/>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6525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Indicative prices - cumulative build-up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'Analysis I'!$BB$8</c:f>
              <c:strCache>
                <c:ptCount val="1"/>
                <c:pt idx="0">
                  <c:v>Connection charges - cum.</c:v>
                </c:pt>
              </c:strCache>
            </c:strRef>
          </c:tx>
          <c:spPr>
            <a:solidFill>
              <a:schemeClr val="accent1"/>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I'!$BB$9:$BB$64</c:f>
              <c:numCache>
                <c:formatCode>_-* #,##0.0_-;\(#,##0.0\)_-;_-* "-"_-;_-@_-</c:formatCode>
                <c:ptCount val="56"/>
                <c:pt idx="0">
                  <c:v>13.150265010000002</c:v>
                </c:pt>
                <c:pt idx="1">
                  <c:v>29.1706273</c:v>
                </c:pt>
                <c:pt idx="2">
                  <c:v>45.787047509999994</c:v>
                </c:pt>
                <c:pt idx="3">
                  <c:v>49.904016289999994</c:v>
                </c:pt>
                <c:pt idx="4">
                  <c:v>58.082267359999996</c:v>
                </c:pt>
                <c:pt idx="5">
                  <c:v>59.353364969999994</c:v>
                </c:pt>
                <c:pt idx="6">
                  <c:v>63.535775659999992</c:v>
                </c:pt>
                <c:pt idx="7">
                  <c:v>69.175584939999993</c:v>
                </c:pt>
                <c:pt idx="8">
                  <c:v>73.428937349999998</c:v>
                </c:pt>
                <c:pt idx="9">
                  <c:v>77.237741979999996</c:v>
                </c:pt>
                <c:pt idx="10">
                  <c:v>78.96633838999999</c:v>
                </c:pt>
                <c:pt idx="11">
                  <c:v>81.422205219999995</c:v>
                </c:pt>
                <c:pt idx="12">
                  <c:v>86.448532659999998</c:v>
                </c:pt>
                <c:pt idx="13">
                  <c:v>89.093662710000004</c:v>
                </c:pt>
                <c:pt idx="14">
                  <c:v>91.966223100000008</c:v>
                </c:pt>
                <c:pt idx="15">
                  <c:v>95.445322440000012</c:v>
                </c:pt>
                <c:pt idx="16">
                  <c:v>96.431355920000016</c:v>
                </c:pt>
                <c:pt idx="17">
                  <c:v>97.939791250000013</c:v>
                </c:pt>
                <c:pt idx="18">
                  <c:v>98.237286730000008</c:v>
                </c:pt>
                <c:pt idx="19">
                  <c:v>100.52221684000001</c:v>
                </c:pt>
                <c:pt idx="20">
                  <c:v>102.14975681000001</c:v>
                </c:pt>
                <c:pt idx="21">
                  <c:v>104.59695519000002</c:v>
                </c:pt>
                <c:pt idx="22">
                  <c:v>105.76527500000002</c:v>
                </c:pt>
                <c:pt idx="23">
                  <c:v>107.13428736000002</c:v>
                </c:pt>
                <c:pt idx="24">
                  <c:v>108.12388218000001</c:v>
                </c:pt>
                <c:pt idx="25">
                  <c:v>108.72101296000001</c:v>
                </c:pt>
                <c:pt idx="26">
                  <c:v>109.65674921000002</c:v>
                </c:pt>
                <c:pt idx="27">
                  <c:v>110.67862261000002</c:v>
                </c:pt>
                <c:pt idx="28">
                  <c:v>111.38807885000001</c:v>
                </c:pt>
                <c:pt idx="29">
                  <c:v>111.64147207000002</c:v>
                </c:pt>
                <c:pt idx="30">
                  <c:v>112.80750609000002</c:v>
                </c:pt>
                <c:pt idx="31">
                  <c:v>114.77760086000002</c:v>
                </c:pt>
                <c:pt idx="32">
                  <c:v>115.90923435000002</c:v>
                </c:pt>
                <c:pt idx="33">
                  <c:v>116.33612911000002</c:v>
                </c:pt>
                <c:pt idx="34">
                  <c:v>117.10055029000002</c:v>
                </c:pt>
                <c:pt idx="35">
                  <c:v>117.88677094000002</c:v>
                </c:pt>
                <c:pt idx="36">
                  <c:v>118.52464177000002</c:v>
                </c:pt>
                <c:pt idx="37">
                  <c:v>118.98391020000001</c:v>
                </c:pt>
                <c:pt idx="38">
                  <c:v>119.24410201000001</c:v>
                </c:pt>
                <c:pt idx="39">
                  <c:v>119.51066812000001</c:v>
                </c:pt>
                <c:pt idx="40">
                  <c:v>119.57029091000001</c:v>
                </c:pt>
                <c:pt idx="41">
                  <c:v>119.64608971000001</c:v>
                </c:pt>
                <c:pt idx="42">
                  <c:v>119.81281982000002</c:v>
                </c:pt>
                <c:pt idx="43">
                  <c:v>120.05706671000002</c:v>
                </c:pt>
                <c:pt idx="44">
                  <c:v>120.22281060000002</c:v>
                </c:pt>
                <c:pt idx="45">
                  <c:v>120.49948851000002</c:v>
                </c:pt>
                <c:pt idx="46">
                  <c:v>120.57446199000002</c:v>
                </c:pt>
                <c:pt idx="47">
                  <c:v>120.67466154000002</c:v>
                </c:pt>
                <c:pt idx="48">
                  <c:v>120.75485246000002</c:v>
                </c:pt>
                <c:pt idx="49">
                  <c:v>120.82822952000002</c:v>
                </c:pt>
                <c:pt idx="50">
                  <c:v>120.88930277000003</c:v>
                </c:pt>
                <c:pt idx="51">
                  <c:v>120.95219396000003</c:v>
                </c:pt>
                <c:pt idx="52">
                  <c:v>121.17432451000003</c:v>
                </c:pt>
                <c:pt idx="53">
                  <c:v>121.22020949000003</c:v>
                </c:pt>
                <c:pt idx="54">
                  <c:v>121.25947428000003</c:v>
                </c:pt>
                <c:pt idx="55">
                  <c:v>121.26393582000003</c:v>
                </c:pt>
              </c:numCache>
            </c:numRef>
          </c:val>
          <c:extLst>
            <c:ext xmlns:c16="http://schemas.microsoft.com/office/drawing/2014/chart" uri="{C3380CC4-5D6E-409C-BE32-E72D297353CC}">
              <c16:uniqueId val="{00000000-8C7C-4176-ACD8-F8B25C8C4532}"/>
            </c:ext>
          </c:extLst>
        </c:ser>
        <c:ser>
          <c:idx val="1"/>
          <c:order val="1"/>
          <c:tx>
            <c:strRef>
              <c:f>'Analysis I'!$BC$8</c:f>
              <c:strCache>
                <c:ptCount val="1"/>
                <c:pt idx="0">
                  <c:v>Benefit-based charges cum.</c:v>
                </c:pt>
              </c:strCache>
            </c:strRef>
          </c:tx>
          <c:spPr>
            <a:solidFill>
              <a:schemeClr val="accent2"/>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I'!$BC$9:$BC$64</c:f>
              <c:numCache>
                <c:formatCode>_-* #,##0.0_-;\(#,##0.0\)_-;_-* "-"_-;_-@_-</c:formatCode>
                <c:ptCount val="56"/>
                <c:pt idx="0">
                  <c:v>55.682669990997447</c:v>
                </c:pt>
                <c:pt idx="1">
                  <c:v>66.604935340290027</c:v>
                </c:pt>
                <c:pt idx="2">
                  <c:v>114.37110593578849</c:v>
                </c:pt>
                <c:pt idx="3">
                  <c:v>123.22386365933079</c:v>
                </c:pt>
                <c:pt idx="4">
                  <c:v>130.8413041729163</c:v>
                </c:pt>
                <c:pt idx="5">
                  <c:v>143.2205600518686</c:v>
                </c:pt>
                <c:pt idx="6">
                  <c:v>166.99855436734154</c:v>
                </c:pt>
                <c:pt idx="7">
                  <c:v>169.15475779897915</c:v>
                </c:pt>
                <c:pt idx="8">
                  <c:v>171.83393449223865</c:v>
                </c:pt>
                <c:pt idx="9">
                  <c:v>174.74720500784991</c:v>
                </c:pt>
                <c:pt idx="10">
                  <c:v>177.40710167339776</c:v>
                </c:pt>
                <c:pt idx="11">
                  <c:v>183.9347837950319</c:v>
                </c:pt>
                <c:pt idx="12">
                  <c:v>192.60099053186062</c:v>
                </c:pt>
                <c:pt idx="13">
                  <c:v>194.22179968423413</c:v>
                </c:pt>
                <c:pt idx="14">
                  <c:v>195.85170504641005</c:v>
                </c:pt>
                <c:pt idx="15">
                  <c:v>202.58686861076322</c:v>
                </c:pt>
                <c:pt idx="16">
                  <c:v>206.07006251393827</c:v>
                </c:pt>
                <c:pt idx="17">
                  <c:v>207.44394825695693</c:v>
                </c:pt>
                <c:pt idx="18">
                  <c:v>208.4606703178942</c:v>
                </c:pt>
                <c:pt idx="19">
                  <c:v>211.11465650430125</c:v>
                </c:pt>
                <c:pt idx="20">
                  <c:v>212.60576313150318</c:v>
                </c:pt>
                <c:pt idx="21">
                  <c:v>212.99875417591133</c:v>
                </c:pt>
                <c:pt idx="22">
                  <c:v>214.17517291763474</c:v>
                </c:pt>
                <c:pt idx="23">
                  <c:v>214.87463743739806</c:v>
                </c:pt>
                <c:pt idx="24">
                  <c:v>216.06663807841565</c:v>
                </c:pt>
                <c:pt idx="25">
                  <c:v>217.04549034740512</c:v>
                </c:pt>
                <c:pt idx="26">
                  <c:v>217.73327502547068</c:v>
                </c:pt>
                <c:pt idx="27">
                  <c:v>218.48837857557186</c:v>
                </c:pt>
                <c:pt idx="28">
                  <c:v>218.68612120867195</c:v>
                </c:pt>
                <c:pt idx="29">
                  <c:v>219.26134145681416</c:v>
                </c:pt>
                <c:pt idx="30">
                  <c:v>219.73153805637307</c:v>
                </c:pt>
                <c:pt idx="31">
                  <c:v>219.98730727901778</c:v>
                </c:pt>
                <c:pt idx="32">
                  <c:v>220.44978391661598</c:v>
                </c:pt>
                <c:pt idx="33">
                  <c:v>222.17984269690007</c:v>
                </c:pt>
                <c:pt idx="34">
                  <c:v>222.53811453303973</c:v>
                </c:pt>
                <c:pt idx="35">
                  <c:v>223.67307916974815</c:v>
                </c:pt>
                <c:pt idx="36">
                  <c:v>223.93570417387355</c:v>
                </c:pt>
                <c:pt idx="37">
                  <c:v>224.07445275204893</c:v>
                </c:pt>
                <c:pt idx="38">
                  <c:v>225.1239175763227</c:v>
                </c:pt>
                <c:pt idx="39">
                  <c:v>225.3388888705625</c:v>
                </c:pt>
                <c:pt idx="40">
                  <c:v>226.1745359126752</c:v>
                </c:pt>
                <c:pt idx="41">
                  <c:v>226.29637466644715</c:v>
                </c:pt>
                <c:pt idx="42">
                  <c:v>226.39026698231777</c:v>
                </c:pt>
                <c:pt idx="43">
                  <c:v>226.51889951844433</c:v>
                </c:pt>
                <c:pt idx="44">
                  <c:v>226.7186520454139</c:v>
                </c:pt>
                <c:pt idx="45">
                  <c:v>226.78398690548801</c:v>
                </c:pt>
                <c:pt idx="46">
                  <c:v>226.93405189774157</c:v>
                </c:pt>
                <c:pt idx="47">
                  <c:v>227.35447551193835</c:v>
                </c:pt>
                <c:pt idx="48">
                  <c:v>227.74464298910547</c:v>
                </c:pt>
                <c:pt idx="49">
                  <c:v>227.97311943954799</c:v>
                </c:pt>
                <c:pt idx="50">
                  <c:v>228.19535672549546</c:v>
                </c:pt>
                <c:pt idx="51">
                  <c:v>228.34785363528258</c:v>
                </c:pt>
                <c:pt idx="52">
                  <c:v>228.35498327445686</c:v>
                </c:pt>
                <c:pt idx="53">
                  <c:v>228.36689823365413</c:v>
                </c:pt>
                <c:pt idx="54">
                  <c:v>228.36694278119697</c:v>
                </c:pt>
                <c:pt idx="55">
                  <c:v>228.36888449387774</c:v>
                </c:pt>
              </c:numCache>
            </c:numRef>
          </c:val>
          <c:extLst>
            <c:ext xmlns:c16="http://schemas.microsoft.com/office/drawing/2014/chart" uri="{C3380CC4-5D6E-409C-BE32-E72D297353CC}">
              <c16:uniqueId val="{00000001-8C7C-4176-ACD8-F8B25C8C4532}"/>
            </c:ext>
          </c:extLst>
        </c:ser>
        <c:ser>
          <c:idx val="2"/>
          <c:order val="2"/>
          <c:tx>
            <c:strRef>
              <c:f>'Analysis I'!$BD$8</c:f>
              <c:strCache>
                <c:ptCount val="1"/>
                <c:pt idx="0">
                  <c:v>Residual charges cum.</c:v>
                </c:pt>
              </c:strCache>
            </c:strRef>
          </c:tx>
          <c:spPr>
            <a:solidFill>
              <a:schemeClr val="accent3"/>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I'!$BD$9:$BD$64</c:f>
              <c:numCache>
                <c:formatCode>_-* #,##0.0_-;\(#,##0.0\)_-;_-* "-"_-;_-@_-</c:formatCode>
                <c:ptCount val="56"/>
                <c:pt idx="0">
                  <c:v>108.15525699319035</c:v>
                </c:pt>
                <c:pt idx="1">
                  <c:v>161.36312767445</c:v>
                </c:pt>
                <c:pt idx="2">
                  <c:v>162.74961443373209</c:v>
                </c:pt>
                <c:pt idx="3">
                  <c:v>202.41330589995232</c:v>
                </c:pt>
                <c:pt idx="4">
                  <c:v>232.23052047595158</c:v>
                </c:pt>
                <c:pt idx="5">
                  <c:v>262.52336348256114</c:v>
                </c:pt>
                <c:pt idx="6">
                  <c:v>263.94831033046285</c:v>
                </c:pt>
                <c:pt idx="7">
                  <c:v>282.7618499465899</c:v>
                </c:pt>
                <c:pt idx="8">
                  <c:v>300.83198560790731</c:v>
                </c:pt>
                <c:pt idx="9">
                  <c:v>316.10635198856539</c:v>
                </c:pt>
                <c:pt idx="10">
                  <c:v>331.39690055172122</c:v>
                </c:pt>
                <c:pt idx="11">
                  <c:v>340.39655630327115</c:v>
                </c:pt>
                <c:pt idx="12">
                  <c:v>341.09165495133283</c:v>
                </c:pt>
                <c:pt idx="13">
                  <c:v>349.26554200121666</c:v>
                </c:pt>
                <c:pt idx="14">
                  <c:v>356.72060534408985</c:v>
                </c:pt>
                <c:pt idx="15">
                  <c:v>358.47403524718987</c:v>
                </c:pt>
                <c:pt idx="16">
                  <c:v>365.13283501476064</c:v>
                </c:pt>
                <c:pt idx="17">
                  <c:v>372.79756744894263</c:v>
                </c:pt>
                <c:pt idx="18">
                  <c:v>381.95584833176997</c:v>
                </c:pt>
                <c:pt idx="19">
                  <c:v>390.79069443979768</c:v>
                </c:pt>
                <c:pt idx="20">
                  <c:v>396.5620925978979</c:v>
                </c:pt>
                <c:pt idx="21">
                  <c:v>401.31774893200202</c:v>
                </c:pt>
                <c:pt idx="22">
                  <c:v>405.17599704221595</c:v>
                </c:pt>
                <c:pt idx="23">
                  <c:v>409.11143104431017</c:v>
                </c:pt>
                <c:pt idx="24">
                  <c:v>412.7236698569746</c:v>
                </c:pt>
                <c:pt idx="25">
                  <c:v>416.51298193724688</c:v>
                </c:pt>
                <c:pt idx="26">
                  <c:v>420.09201967581669</c:v>
                </c:pt>
                <c:pt idx="27">
                  <c:v>424.16794068324322</c:v>
                </c:pt>
                <c:pt idx="28">
                  <c:v>427.2590756170755</c:v>
                </c:pt>
                <c:pt idx="29">
                  <c:v>430.37403878227076</c:v>
                </c:pt>
                <c:pt idx="30">
                  <c:v>436.75166893342464</c:v>
                </c:pt>
                <c:pt idx="31">
                  <c:v>438.9263646768751</c:v>
                </c:pt>
                <c:pt idx="32">
                  <c:v>440.81494554734593</c:v>
                </c:pt>
                <c:pt idx="33">
                  <c:v>441.09135934734593</c:v>
                </c:pt>
                <c:pt idx="34">
                  <c:v>442.14758437426917</c:v>
                </c:pt>
                <c:pt idx="35">
                  <c:v>442.18253858639963</c:v>
                </c:pt>
                <c:pt idx="36">
                  <c:v>442.9677249463432</c:v>
                </c:pt>
                <c:pt idx="37">
                  <c:v>443.98483119376351</c:v>
                </c:pt>
                <c:pt idx="38">
                  <c:v>444.03181635376353</c:v>
                </c:pt>
                <c:pt idx="39">
                  <c:v>444.63691883376356</c:v>
                </c:pt>
                <c:pt idx="40">
                  <c:v>444.70728076712965</c:v>
                </c:pt>
                <c:pt idx="41">
                  <c:v>445.43029007202153</c:v>
                </c:pt>
                <c:pt idx="42">
                  <c:v>446.98873023454274</c:v>
                </c:pt>
                <c:pt idx="43">
                  <c:v>447.4623184798516</c:v>
                </c:pt>
                <c:pt idx="44">
                  <c:v>447.92934877470037</c:v>
                </c:pt>
                <c:pt idx="45">
                  <c:v>448.29265862317044</c:v>
                </c:pt>
                <c:pt idx="46">
                  <c:v>448.75858836131499</c:v>
                </c:pt>
                <c:pt idx="47">
                  <c:v>448.85650004131497</c:v>
                </c:pt>
                <c:pt idx="48">
                  <c:v>448.95399684131496</c:v>
                </c:pt>
                <c:pt idx="49">
                  <c:v>449.01109470131496</c:v>
                </c:pt>
                <c:pt idx="50">
                  <c:v>449.06663676131495</c:v>
                </c:pt>
                <c:pt idx="51">
                  <c:v>449.11408866131495</c:v>
                </c:pt>
                <c:pt idx="52">
                  <c:v>449.11408866131495</c:v>
                </c:pt>
                <c:pt idx="53">
                  <c:v>449.20899246131495</c:v>
                </c:pt>
                <c:pt idx="54">
                  <c:v>449.21753525641736</c:v>
                </c:pt>
                <c:pt idx="55">
                  <c:v>449.2324665523023</c:v>
                </c:pt>
              </c:numCache>
            </c:numRef>
          </c:val>
          <c:extLst>
            <c:ext xmlns:c16="http://schemas.microsoft.com/office/drawing/2014/chart" uri="{C3380CC4-5D6E-409C-BE32-E72D297353CC}">
              <c16:uniqueId val="{00000002-8C7C-4176-ACD8-F8B25C8C4532}"/>
            </c:ext>
          </c:extLst>
        </c:ser>
        <c:ser>
          <c:idx val="3"/>
          <c:order val="3"/>
          <c:tx>
            <c:strRef>
              <c:f>'Analysis I'!$BE$8</c:f>
              <c:strCache>
                <c:ptCount val="1"/>
                <c:pt idx="0">
                  <c:v>Transitional cap adjustments cum.</c:v>
                </c:pt>
              </c:strCache>
            </c:strRef>
          </c:tx>
          <c:spPr>
            <a:solidFill>
              <a:schemeClr val="accent4"/>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I'!$BE$9:$BE$64</c:f>
              <c:numCache>
                <c:formatCode>_-* #,##0.0_-;\(#,##0.0\)_-;_-* "-"_-;_-@_-</c:formatCode>
                <c:ptCount val="56"/>
                <c:pt idx="0">
                  <c:v>2.9052592012003275</c:v>
                </c:pt>
                <c:pt idx="1">
                  <c:v>4.0389253508426695</c:v>
                </c:pt>
                <c:pt idx="2">
                  <c:v>4.8966892720181221</c:v>
                </c:pt>
                <c:pt idx="3">
                  <c:v>5.760481825282743</c:v>
                </c:pt>
                <c:pt idx="4">
                  <c:v>6.4156547369981833</c:v>
                </c:pt>
                <c:pt idx="5">
                  <c:v>7.1765936805086668</c:v>
                </c:pt>
                <c:pt idx="6">
                  <c:v>7.6082230508898583</c:v>
                </c:pt>
                <c:pt idx="7">
                  <c:v>7.9792142422707721</c:v>
                </c:pt>
                <c:pt idx="8">
                  <c:v>8.3501815783799938</c:v>
                </c:pt>
                <c:pt idx="9">
                  <c:v>8.6736491481071489</c:v>
                </c:pt>
                <c:pt idx="10">
                  <c:v>8.9933882100877547</c:v>
                </c:pt>
                <c:pt idx="11">
                  <c:v>9.2649753259499104</c:v>
                </c:pt>
                <c:pt idx="12">
                  <c:v>9.4109887853352028</c:v>
                </c:pt>
                <c:pt idx="13">
                  <c:v>9.5858556774967649</c:v>
                </c:pt>
                <c:pt idx="14">
                  <c:v>9.7475002254835417</c:v>
                </c:pt>
                <c:pt idx="15">
                  <c:v>9.8884357949203228</c:v>
                </c:pt>
                <c:pt idx="16">
                  <c:v>10.068878238280009</c:v>
                </c:pt>
                <c:pt idx="17">
                  <c:v>10.229687330229867</c:v>
                </c:pt>
                <c:pt idx="18">
                  <c:v>10.411476782838163</c:v>
                </c:pt>
                <c:pt idx="19">
                  <c:v>6.6147561823447152</c:v>
                </c:pt>
                <c:pt idx="20">
                  <c:v>6.7437885535340127</c:v>
                </c:pt>
                <c:pt idx="21">
                  <c:v>6.8353844044797256</c:v>
                </c:pt>
                <c:pt idx="22">
                  <c:v>6.9246295958332578</c:v>
                </c:pt>
                <c:pt idx="23">
                  <c:v>7.0067980476128273</c:v>
                </c:pt>
                <c:pt idx="24">
                  <c:v>7.0918061020068812</c:v>
                </c:pt>
                <c:pt idx="25">
                  <c:v>7.175181373445791</c:v>
                </c:pt>
                <c:pt idx="26">
                  <c:v>7.2514902995575179</c:v>
                </c:pt>
                <c:pt idx="27">
                  <c:v>5.5968699325141023</c:v>
                </c:pt>
                <c:pt idx="28">
                  <c:v>5.6553927595371736</c:v>
                </c:pt>
                <c:pt idx="29">
                  <c:v>5.7200999098848797</c:v>
                </c:pt>
                <c:pt idx="30">
                  <c:v>1.5293785481678999</c:v>
                </c:pt>
                <c:pt idx="31">
                  <c:v>0.67164354449737718</c:v>
                </c:pt>
                <c:pt idx="32">
                  <c:v>0.71342348587246185</c:v>
                </c:pt>
                <c:pt idx="33">
                  <c:v>0.74538192557847682</c:v>
                </c:pt>
                <c:pt idx="34">
                  <c:v>0.76980917974958729</c:v>
                </c:pt>
                <c:pt idx="35">
                  <c:v>0.78922279300879017</c:v>
                </c:pt>
                <c:pt idx="36">
                  <c:v>0.80735410385876738</c:v>
                </c:pt>
                <c:pt idx="37">
                  <c:v>0.82784526230439492</c:v>
                </c:pt>
                <c:pt idx="38">
                  <c:v>0.84505255126851075</c:v>
                </c:pt>
                <c:pt idx="39">
                  <c:v>0.859129157176588</c:v>
                </c:pt>
                <c:pt idx="40">
                  <c:v>0.8718287432989752</c:v>
                </c:pt>
                <c:pt idx="41">
                  <c:v>0.88691355885081324</c:v>
                </c:pt>
                <c:pt idx="42">
                  <c:v>-5.1479984099071507E-2</c:v>
                </c:pt>
                <c:pt idx="43">
                  <c:v>-4.107487889959785E-2</c:v>
                </c:pt>
                <c:pt idx="44">
                  <c:v>-2.9360885101940914E-2</c:v>
                </c:pt>
                <c:pt idx="45">
                  <c:v>-2.235389212920337E-2</c:v>
                </c:pt>
                <c:pt idx="46">
                  <c:v>-1.1791824252209773E-2</c:v>
                </c:pt>
                <c:pt idx="47">
                  <c:v>-5.6565264115956242E-3</c:v>
                </c:pt>
                <c:pt idx="48">
                  <c:v>4.6887573363299691E-4</c:v>
                </c:pt>
                <c:pt idx="49">
                  <c:v>4.0559149779252918E-3</c:v>
                </c:pt>
                <c:pt idx="50">
                  <c:v>7.5450615439624676E-3</c:v>
                </c:pt>
                <c:pt idx="51">
                  <c:v>9.850665852468788E-3</c:v>
                </c:pt>
                <c:pt idx="52">
                  <c:v>9.850665852468788E-3</c:v>
                </c:pt>
                <c:pt idx="53">
                  <c:v>1.1681704285296362E-2</c:v>
                </c:pt>
                <c:pt idx="54">
                  <c:v>1.1834701821822821E-2</c:v>
                </c:pt>
                <c:pt idx="55">
                  <c:v>5.0827397846120448E-16</c:v>
                </c:pt>
              </c:numCache>
            </c:numRef>
          </c:val>
          <c:extLst>
            <c:ext xmlns:c16="http://schemas.microsoft.com/office/drawing/2014/chart" uri="{C3380CC4-5D6E-409C-BE32-E72D297353CC}">
              <c16:uniqueId val="{00000003-8C7C-4176-ACD8-F8B25C8C4532}"/>
            </c:ext>
          </c:extLst>
        </c:ser>
        <c:dLbls>
          <c:showLegendKey val="0"/>
          <c:showVal val="0"/>
          <c:showCatName val="0"/>
          <c:showSerName val="0"/>
          <c:showPercent val="0"/>
          <c:showBubbleSize val="0"/>
        </c:dLbls>
        <c:gapWidth val="150"/>
        <c:overlap val="100"/>
        <c:axId val="882302488"/>
        <c:axId val="629796584"/>
      </c:barChart>
      <c:catAx>
        <c:axId val="882302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9796584"/>
        <c:crosses val="autoZero"/>
        <c:auto val="1"/>
        <c:lblAlgn val="ctr"/>
        <c:lblOffset val="100"/>
        <c:noMultiLvlLbl val="0"/>
      </c:catAx>
      <c:valAx>
        <c:axId val="6297965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r>
                  <a:rPr lang="en-NZ" baseline="0"/>
                  <a:t> nominal</a:t>
                </a:r>
                <a:endParaRPr lang="en-NZ"/>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23024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IPP recovery per customer - cumulative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I'!$AU$9:$AU$64</c:f>
              <c:numCache>
                <c:formatCode>0.0%</c:formatCode>
                <c:ptCount val="56"/>
                <c:pt idx="0">
                  <c:v>0.22518621619056847</c:v>
                </c:pt>
                <c:pt idx="1">
                  <c:v>0.3269357424330458</c:v>
                </c:pt>
                <c:pt idx="2">
                  <c:v>0.41033759075633741</c:v>
                </c:pt>
                <c:pt idx="3">
                  <c:v>0.47730408861593032</c:v>
                </c:pt>
                <c:pt idx="4">
                  <c:v>0.53522133678276762</c:v>
                </c:pt>
                <c:pt idx="5">
                  <c:v>0.59118087861545821</c:v>
                </c:pt>
                <c:pt idx="6">
                  <c:v>0.62850504542300978</c:v>
                </c:pt>
                <c:pt idx="7">
                  <c:v>0.66227862898299383</c:v>
                </c:pt>
                <c:pt idx="8">
                  <c:v>0.69404072018640917</c:v>
                </c:pt>
                <c:pt idx="9">
                  <c:v>0.72198023572544812</c:v>
                </c:pt>
                <c:pt idx="10">
                  <c:v>0.74701421958915593</c:v>
                </c:pt>
                <c:pt idx="11">
                  <c:v>0.76986512088523917</c:v>
                </c:pt>
                <c:pt idx="12">
                  <c:v>0.788057983340546</c:v>
                </c:pt>
                <c:pt idx="13">
                  <c:v>0.80384874725507816</c:v>
                </c:pt>
                <c:pt idx="14">
                  <c:v>0.81901923199422288</c:v>
                </c:pt>
                <c:pt idx="15">
                  <c:v>0.83417651642748469</c:v>
                </c:pt>
                <c:pt idx="16">
                  <c:v>0.84833218169423674</c:v>
                </c:pt>
                <c:pt idx="17">
                  <c:v>0.8617360218349891</c:v>
                </c:pt>
                <c:pt idx="18">
                  <c:v>0.87507279844994001</c:v>
                </c:pt>
                <c:pt idx="19">
                  <c:v>0.88756181501877807</c:v>
                </c:pt>
                <c:pt idx="20">
                  <c:v>0.89885167486720363</c:v>
                </c:pt>
                <c:pt idx="21">
                  <c:v>0.90847462599030793</c:v>
                </c:pt>
                <c:pt idx="22">
                  <c:v>0.91635108771262697</c:v>
                </c:pt>
                <c:pt idx="23">
                  <c:v>0.92396949276000595</c:v>
                </c:pt>
                <c:pt idx="24">
                  <c:v>0.93132848359954767</c:v>
                </c:pt>
                <c:pt idx="25">
                  <c:v>0.93814899575632804</c:v>
                </c:pt>
                <c:pt idx="26">
                  <c:v>0.94475695291698425</c:v>
                </c:pt>
                <c:pt idx="27">
                  <c:v>0.95001225397901123</c:v>
                </c:pt>
                <c:pt idx="28">
                  <c:v>0.95509052775138892</c:v>
                </c:pt>
                <c:pt idx="29">
                  <c:v>0.9601079992194621</c:v>
                </c:pt>
                <c:pt idx="30">
                  <c:v>0.96489371149392256</c:v>
                </c:pt>
                <c:pt idx="31">
                  <c:v>0.96932853272182018</c:v>
                </c:pt>
                <c:pt idx="32">
                  <c:v>0.97374037912119249</c:v>
                </c:pt>
                <c:pt idx="33">
                  <c:v>0.9768264135509287</c:v>
                </c:pt>
                <c:pt idx="34">
                  <c:v>0.97958450722887203</c:v>
                </c:pt>
                <c:pt idx="35">
                  <c:v>0.98205745622863116</c:v>
                </c:pt>
                <c:pt idx="36">
                  <c:v>0.98419024824366885</c:v>
                </c:pt>
                <c:pt idx="37">
                  <c:v>0.98623767030710285</c:v>
                </c:pt>
                <c:pt idx="38">
                  <c:v>0.98795742094068872</c:v>
                </c:pt>
                <c:pt idx="39">
                  <c:v>0.98933527088390738</c:v>
                </c:pt>
                <c:pt idx="40">
                  <c:v>0.99055992210819455</c:v>
                </c:pt>
                <c:pt idx="41">
                  <c:v>0.99173124809969737</c:v>
                </c:pt>
                <c:pt idx="42">
                  <c:v>0.99283364804111507</c:v>
                </c:pt>
                <c:pt idx="43">
                  <c:v>0.993906260396067</c:v>
                </c:pt>
                <c:pt idx="44">
                  <c:v>0.99496306023390679</c:v>
                </c:pt>
                <c:pt idx="45">
                  <c:v>0.99585473699496785</c:v>
                </c:pt>
                <c:pt idx="46">
                  <c:v>0.99673289541517796</c:v>
                </c:pt>
                <c:pt idx="47">
                  <c:v>0.99751484219933206</c:v>
                </c:pt>
                <c:pt idx="48">
                  <c:v>0.99823333705540973</c:v>
                </c:pt>
                <c:pt idx="49">
                  <c:v>0.99868715375723316</c:v>
                </c:pt>
                <c:pt idx="50">
                  <c:v>0.99911568876575318</c:v>
                </c:pt>
                <c:pt idx="51">
                  <c:v>0.99944759153891749</c:v>
                </c:pt>
                <c:pt idx="52">
                  <c:v>0.99973457382860198</c:v>
                </c:pt>
                <c:pt idx="53">
                  <c:v>0.99992801667831743</c:v>
                </c:pt>
                <c:pt idx="54">
                  <c:v>0.9999881083245199</c:v>
                </c:pt>
                <c:pt idx="55">
                  <c:v>1.0000000000000002</c:v>
                </c:pt>
              </c:numCache>
            </c:numRef>
          </c:val>
          <c:extLst>
            <c:ext xmlns:c16="http://schemas.microsoft.com/office/drawing/2014/chart" uri="{C3380CC4-5D6E-409C-BE32-E72D297353CC}">
              <c16:uniqueId val="{00000000-9537-4C3A-9E5C-863CB905EBD8}"/>
            </c:ext>
          </c:extLst>
        </c:ser>
        <c:dLbls>
          <c:showLegendKey val="0"/>
          <c:showVal val="0"/>
          <c:showCatName val="0"/>
          <c:showSerName val="0"/>
          <c:showPercent val="0"/>
          <c:showBubbleSize val="0"/>
        </c:dLbls>
        <c:gapWidth val="219"/>
        <c:overlap val="-27"/>
        <c:axId val="312292136"/>
        <c:axId val="312292464"/>
      </c:barChart>
      <c:catAx>
        <c:axId val="312292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464"/>
        <c:crosses val="autoZero"/>
        <c:auto val="1"/>
        <c:lblAlgn val="ctr"/>
        <c:lblOffset val="100"/>
        <c:noMultiLvlLbl val="0"/>
      </c:catAx>
      <c:valAx>
        <c:axId val="31229246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IPP recovery per customer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'Analysis I'!$AQ$9:$AQ$64</c:f>
              <c:strCache>
                <c:ptCount val="56"/>
                <c:pt idx="0">
                  <c:v>Vector Limited</c:v>
                </c:pt>
                <c:pt idx="1">
                  <c:v>Powerco Limited</c:v>
                </c:pt>
                <c:pt idx="2">
                  <c:v>Meridian Energy Limited</c:v>
                </c:pt>
                <c:pt idx="3">
                  <c:v>Orion New Zealand Limited</c:v>
                </c:pt>
                <c:pt idx="4">
                  <c:v>Wellington Electricity Lines Limited</c:v>
                </c:pt>
                <c:pt idx="5">
                  <c:v>NZ Aluminium Smelters Limited</c:v>
                </c:pt>
                <c:pt idx="6">
                  <c:v>Contact Energy Limited</c:v>
                </c:pt>
                <c:pt idx="7">
                  <c:v>Unison Networks Limited</c:v>
                </c:pt>
                <c:pt idx="8">
                  <c:v>Aurora Energy Limited</c:v>
                </c:pt>
                <c:pt idx="9">
                  <c:v>Powernet Ltd</c:v>
                </c:pt>
                <c:pt idx="10">
                  <c:v>WEL Networks Limited</c:v>
                </c:pt>
                <c:pt idx="11">
                  <c:v>Northpower Limited</c:v>
                </c:pt>
                <c:pt idx="12">
                  <c:v>Genesis Energy Ltd</c:v>
                </c:pt>
                <c:pt idx="13">
                  <c:v>Alpine Energy Ltd</c:v>
                </c:pt>
                <c:pt idx="14">
                  <c:v>Mainpower New Zealand Limited</c:v>
                </c:pt>
                <c:pt idx="15">
                  <c:v>Mercury NZ Limited</c:v>
                </c:pt>
                <c:pt idx="16">
                  <c:v>Counties Power Ltd</c:v>
                </c:pt>
                <c:pt idx="17">
                  <c:v>Network Tasman Limited</c:v>
                </c:pt>
                <c:pt idx="18">
                  <c:v>EA Networks</c:v>
                </c:pt>
                <c:pt idx="19">
                  <c:v>New Zealand Steel Limited</c:v>
                </c:pt>
                <c:pt idx="20">
                  <c:v>Electra Limited</c:v>
                </c:pt>
                <c:pt idx="21">
                  <c:v>Horizon Energy Distribution Ltd</c:v>
                </c:pt>
                <c:pt idx="22">
                  <c:v>Waipa Networks Limited</c:v>
                </c:pt>
                <c:pt idx="23">
                  <c:v>The Lines Company Ltd</c:v>
                </c:pt>
                <c:pt idx="24">
                  <c:v>Top Energy Ltd</c:v>
                </c:pt>
                <c:pt idx="25">
                  <c:v>Marlborough Lines Limited</c:v>
                </c:pt>
                <c:pt idx="26">
                  <c:v>Network Waitaki Limited</c:v>
                </c:pt>
                <c:pt idx="27">
                  <c:v>Pan Pac Forest Product Limited</c:v>
                </c:pt>
                <c:pt idx="28">
                  <c:v>Westpower Limited</c:v>
                </c:pt>
                <c:pt idx="29">
                  <c:v>Eastland Network Limited</c:v>
                </c:pt>
                <c:pt idx="30">
                  <c:v>Norske Skog Tasman Limited</c:v>
                </c:pt>
                <c:pt idx="31">
                  <c:v>KiwiRail Holdings Limited</c:v>
                </c:pt>
                <c:pt idx="32">
                  <c:v>Winstone Pulp International</c:v>
                </c:pt>
                <c:pt idx="33">
                  <c:v>Nga Awa Purua Joint Venture</c:v>
                </c:pt>
                <c:pt idx="34">
                  <c:v>Centralines Limited</c:v>
                </c:pt>
                <c:pt idx="35">
                  <c:v>Trustpower Limited</c:v>
                </c:pt>
                <c:pt idx="36">
                  <c:v>Scanpower Limited</c:v>
                </c:pt>
                <c:pt idx="37">
                  <c:v>Buller Electricity Ltd</c:v>
                </c:pt>
                <c:pt idx="38">
                  <c:v>Ngatamariki Geothermal Ltd</c:v>
                </c:pt>
                <c:pt idx="39">
                  <c:v>OMV New Zealand Production Ltd</c:v>
                </c:pt>
                <c:pt idx="40">
                  <c:v>Todd Generation Taranaki Limited</c:v>
                </c:pt>
                <c:pt idx="41">
                  <c:v>Nelson Electricity Ltd</c:v>
                </c:pt>
                <c:pt idx="42">
                  <c:v>Whareroa Cogeneration Limited</c:v>
                </c:pt>
                <c:pt idx="43">
                  <c:v>Methanex New Zealand Ltd</c:v>
                </c:pt>
                <c:pt idx="44">
                  <c:v>Daiken Southland Limited</c:v>
                </c:pt>
                <c:pt idx="45">
                  <c:v>Nova Energy Limited</c:v>
                </c:pt>
                <c:pt idx="46">
                  <c:v>Beach Energy Resources NZ (Holdings) Ltd</c:v>
                </c:pt>
                <c:pt idx="47">
                  <c:v>MEL (West Wind) Limited</c:v>
                </c:pt>
                <c:pt idx="48">
                  <c:v>Mercury SPV Limited</c:v>
                </c:pt>
                <c:pt idx="49">
                  <c:v>Waverley Wind Farm</c:v>
                </c:pt>
                <c:pt idx="50">
                  <c:v>Tararua Wind Power</c:v>
                </c:pt>
                <c:pt idx="51">
                  <c:v>MEL (Te Apiti) Limited</c:v>
                </c:pt>
                <c:pt idx="52">
                  <c:v>Southern Generation GP Limited</c:v>
                </c:pt>
                <c:pt idx="53">
                  <c:v>Southdown Cogeneration Ltd</c:v>
                </c:pt>
                <c:pt idx="54">
                  <c:v>Southpark Utilities Limited</c:v>
                </c:pt>
                <c:pt idx="55">
                  <c:v>GTL Energy New Zealand Ltd</c:v>
                </c:pt>
              </c:strCache>
            </c:strRef>
          </c:cat>
          <c:val>
            <c:numRef>
              <c:f>'Analysis I'!$AT$9:$AT$64</c:f>
              <c:numCache>
                <c:formatCode>0.0%</c:formatCode>
                <c:ptCount val="56"/>
                <c:pt idx="0">
                  <c:v>0.22518621619056847</c:v>
                </c:pt>
                <c:pt idx="1">
                  <c:v>0.10174952624247734</c:v>
                </c:pt>
                <c:pt idx="2">
                  <c:v>8.3401848323291616E-2</c:v>
                </c:pt>
                <c:pt idx="3">
                  <c:v>6.6966497859592938E-2</c:v>
                </c:pt>
                <c:pt idx="4">
                  <c:v>5.7917248166837285E-2</c:v>
                </c:pt>
                <c:pt idx="5">
                  <c:v>5.5959541832690599E-2</c:v>
                </c:pt>
                <c:pt idx="6">
                  <c:v>3.7324166807551559E-2</c:v>
                </c:pt>
                <c:pt idx="7">
                  <c:v>3.3773583559984083E-2</c:v>
                </c:pt>
                <c:pt idx="8">
                  <c:v>3.1762091203415298E-2</c:v>
                </c:pt>
                <c:pt idx="9">
                  <c:v>2.7939515539039006E-2</c:v>
                </c:pt>
                <c:pt idx="10">
                  <c:v>2.5033983863707851E-2</c:v>
                </c:pt>
                <c:pt idx="11">
                  <c:v>2.2850901296083206E-2</c:v>
                </c:pt>
                <c:pt idx="12">
                  <c:v>1.8192862455306866E-2</c:v>
                </c:pt>
                <c:pt idx="13">
                  <c:v>1.5790763914532196E-2</c:v>
                </c:pt>
                <c:pt idx="14">
                  <c:v>1.5170484739144742E-2</c:v>
                </c:pt>
                <c:pt idx="15">
                  <c:v>1.5157284433261758E-2</c:v>
                </c:pt>
                <c:pt idx="16">
                  <c:v>1.4155665266752042E-2</c:v>
                </c:pt>
                <c:pt idx="17">
                  <c:v>1.3403840140752313E-2</c:v>
                </c:pt>
                <c:pt idx="18">
                  <c:v>1.3336776614950877E-2</c:v>
                </c:pt>
                <c:pt idx="19">
                  <c:v>1.2489016568838105E-2</c:v>
                </c:pt>
                <c:pt idx="20">
                  <c:v>1.1289859848425557E-2</c:v>
                </c:pt>
                <c:pt idx="21">
                  <c:v>9.6229511231043022E-3</c:v>
                </c:pt>
                <c:pt idx="22">
                  <c:v>7.8764617223189941E-3</c:v>
                </c:pt>
                <c:pt idx="23">
                  <c:v>7.6184050473789297E-3</c:v>
                </c:pt>
                <c:pt idx="24">
                  <c:v>7.358990839541708E-3</c:v>
                </c:pt>
                <c:pt idx="25">
                  <c:v>6.8205121567803872E-3</c:v>
                </c:pt>
                <c:pt idx="26">
                  <c:v>6.6079571606562611E-3</c:v>
                </c:pt>
                <c:pt idx="27">
                  <c:v>5.2553010620269656E-3</c:v>
                </c:pt>
                <c:pt idx="28">
                  <c:v>5.0782737723776396E-3</c:v>
                </c:pt>
                <c:pt idx="29">
                  <c:v>5.0174714680732103E-3</c:v>
                </c:pt>
                <c:pt idx="30">
                  <c:v>4.7857122744604345E-3</c:v>
                </c:pt>
                <c:pt idx="31">
                  <c:v>4.4348212278976186E-3</c:v>
                </c:pt>
                <c:pt idx="32">
                  <c:v>4.4118463993723465E-3</c:v>
                </c:pt>
                <c:pt idx="33">
                  <c:v>3.0860344297361821E-3</c:v>
                </c:pt>
                <c:pt idx="34">
                  <c:v>2.7580936779433591E-3</c:v>
                </c:pt>
                <c:pt idx="35">
                  <c:v>2.4729489997591825E-3</c:v>
                </c:pt>
                <c:pt idx="36">
                  <c:v>2.1327920150376544E-3</c:v>
                </c:pt>
                <c:pt idx="37">
                  <c:v>2.0474220634339553E-3</c:v>
                </c:pt>
                <c:pt idx="38">
                  <c:v>1.7197506335858777E-3</c:v>
                </c:pt>
                <c:pt idx="39">
                  <c:v>1.377849943218607E-3</c:v>
                </c:pt>
                <c:pt idx="40">
                  <c:v>1.2246512242871433E-3</c:v>
                </c:pt>
                <c:pt idx="41">
                  <c:v>1.1713259915027859E-3</c:v>
                </c:pt>
                <c:pt idx="42">
                  <c:v>1.1023999414177142E-3</c:v>
                </c:pt>
                <c:pt idx="43">
                  <c:v>1.0726123549519003E-3</c:v>
                </c:pt>
                <c:pt idx="44">
                  <c:v>1.0567998378397949E-3</c:v>
                </c:pt>
                <c:pt idx="45">
                  <c:v>8.9167676106103515E-4</c:v>
                </c:pt>
                <c:pt idx="46">
                  <c:v>8.7815842021008665E-4</c:v>
                </c:pt>
                <c:pt idx="47">
                  <c:v>7.8194678415415214E-4</c:v>
                </c:pt>
                <c:pt idx="48">
                  <c:v>7.1849485607765166E-4</c:v>
                </c:pt>
                <c:pt idx="49">
                  <c:v>4.5381670182339021E-4</c:v>
                </c:pt>
                <c:pt idx="50">
                  <c:v>4.285350085199885E-4</c:v>
                </c:pt>
                <c:pt idx="51">
                  <c:v>3.3190277316435298E-4</c:v>
                </c:pt>
                <c:pt idx="52">
                  <c:v>2.8698228968444687E-4</c:v>
                </c:pt>
                <c:pt idx="53">
                  <c:v>1.9344284971540781E-4</c:v>
                </c:pt>
                <c:pt idx="54">
                  <c:v>6.0091646202423925E-5</c:v>
                </c:pt>
                <c:pt idx="55">
                  <c:v>1.1891675480287622E-5</c:v>
                </c:pt>
              </c:numCache>
            </c:numRef>
          </c:val>
          <c:extLst>
            <c:ext xmlns:c16="http://schemas.microsoft.com/office/drawing/2014/chart" uri="{C3380CC4-5D6E-409C-BE32-E72D297353CC}">
              <c16:uniqueId val="{00000000-FB24-4C05-B35F-DB137648D8CE}"/>
            </c:ext>
          </c:extLst>
        </c:ser>
        <c:dLbls>
          <c:showLegendKey val="0"/>
          <c:showVal val="0"/>
          <c:showCatName val="0"/>
          <c:showSerName val="0"/>
          <c:showPercent val="0"/>
          <c:showBubbleSize val="0"/>
        </c:dLbls>
        <c:gapWidth val="219"/>
        <c:overlap val="-27"/>
        <c:axId val="312292136"/>
        <c:axId val="312292464"/>
      </c:barChart>
      <c:catAx>
        <c:axId val="312292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464"/>
        <c:crosses val="autoZero"/>
        <c:auto val="1"/>
        <c:lblAlgn val="ctr"/>
        <c:lblOffset val="100"/>
        <c:noMultiLvlLbl val="0"/>
      </c:catAx>
      <c:valAx>
        <c:axId val="312292464"/>
        <c:scaling>
          <c:orientation val="minMax"/>
          <c:max val="0.30000000000000004"/>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Connection charges by customer</a:t>
            </a:r>
            <a:r>
              <a:rPr lang="en-NZ" baseline="0"/>
              <a:t> - ranked (pre-transitional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'Analysis I'!$Y$9:$Y$64</c:f>
              <c:strCache>
                <c:ptCount val="56"/>
                <c:pt idx="0">
                  <c:v>Meridian Energy Limited</c:v>
                </c:pt>
                <c:pt idx="1">
                  <c:v>Powerco Limited</c:v>
                </c:pt>
                <c:pt idx="2">
                  <c:v>Vector Limited</c:v>
                </c:pt>
                <c:pt idx="3">
                  <c:v>Wellington Electricity Lines Limited</c:v>
                </c:pt>
                <c:pt idx="4">
                  <c:v>Unison Networks Limited</c:v>
                </c:pt>
                <c:pt idx="5">
                  <c:v>Genesis Energy Ltd</c:v>
                </c:pt>
                <c:pt idx="6">
                  <c:v>Aurora Energy Limited</c:v>
                </c:pt>
                <c:pt idx="7">
                  <c:v>Contact Energy Limited</c:v>
                </c:pt>
                <c:pt idx="8">
                  <c:v>Orion New Zealand Limited</c:v>
                </c:pt>
                <c:pt idx="9">
                  <c:v>Powernet Ltd</c:v>
                </c:pt>
                <c:pt idx="10">
                  <c:v>Mercury NZ Limited</c:v>
                </c:pt>
                <c:pt idx="11">
                  <c:v>Mainpower New Zealand Limited</c:v>
                </c:pt>
                <c:pt idx="12">
                  <c:v>Alpine Energy Ltd</c:v>
                </c:pt>
                <c:pt idx="13">
                  <c:v>Northpower Limited</c:v>
                </c:pt>
                <c:pt idx="14">
                  <c:v>Horizon Energy Distribution Ltd</c:v>
                </c:pt>
                <c:pt idx="15">
                  <c:v>New Zealand Steel Limited</c:v>
                </c:pt>
                <c:pt idx="16">
                  <c:v>KiwiRail Holdings Limited</c:v>
                </c:pt>
                <c:pt idx="17">
                  <c:v>WEL Networks Limited</c:v>
                </c:pt>
                <c:pt idx="18">
                  <c:v>Electra Limited</c:v>
                </c:pt>
                <c:pt idx="19">
                  <c:v>Network Tasman Limited</c:v>
                </c:pt>
                <c:pt idx="20">
                  <c:v>The Lines Company Ltd</c:v>
                </c:pt>
                <c:pt idx="21">
                  <c:v>NZ Aluminium Smelters Limited</c:v>
                </c:pt>
                <c:pt idx="22">
                  <c:v>Waipa Networks Limited</c:v>
                </c:pt>
                <c:pt idx="23">
                  <c:v>Norske Skog Tasman Limited</c:v>
                </c:pt>
                <c:pt idx="24">
                  <c:v>Winstone Pulp International</c:v>
                </c:pt>
                <c:pt idx="25">
                  <c:v>Pan Pac Forest Product Limited</c:v>
                </c:pt>
                <c:pt idx="26">
                  <c:v>Top Energy Ltd</c:v>
                </c:pt>
                <c:pt idx="27">
                  <c:v>Counties Power Ltd</c:v>
                </c:pt>
                <c:pt idx="28">
                  <c:v>Network Waitaki Limited</c:v>
                </c:pt>
                <c:pt idx="29">
                  <c:v>Trustpower Limited</c:v>
                </c:pt>
                <c:pt idx="30">
                  <c:v>Centralines Limited</c:v>
                </c:pt>
                <c:pt idx="31">
                  <c:v>Westpower Limited</c:v>
                </c:pt>
                <c:pt idx="32">
                  <c:v>Scanpower Limited</c:v>
                </c:pt>
                <c:pt idx="33">
                  <c:v>Marlborough Lines Limited</c:v>
                </c:pt>
                <c:pt idx="34">
                  <c:v>Buller Electricity Ltd</c:v>
                </c:pt>
                <c:pt idx="35">
                  <c:v>Nga Awa Purua Joint Venture</c:v>
                </c:pt>
                <c:pt idx="36">
                  <c:v>EA Networks</c:v>
                </c:pt>
                <c:pt idx="37">
                  <c:v>Nova Energy Limited</c:v>
                </c:pt>
                <c:pt idx="38">
                  <c:v>OMV New Zealand Production Ltd</c:v>
                </c:pt>
                <c:pt idx="39">
                  <c:v>Ngatamariki Geothermal Ltd</c:v>
                </c:pt>
                <c:pt idx="40">
                  <c:v>Eastland Network Limited</c:v>
                </c:pt>
                <c:pt idx="41">
                  <c:v>Methanex New Zealand Ltd</c:v>
                </c:pt>
                <c:pt idx="42">
                  <c:v>Southern Generation GP Limited</c:v>
                </c:pt>
                <c:pt idx="43">
                  <c:v>Whareroa Cogeneration Limited</c:v>
                </c:pt>
                <c:pt idx="44">
                  <c:v>Daiken Southland Limited</c:v>
                </c:pt>
                <c:pt idx="45">
                  <c:v>MEL (West Wind) Limited</c:v>
                </c:pt>
                <c:pt idx="46">
                  <c:v>Mercury SPV Limited</c:v>
                </c:pt>
                <c:pt idx="47">
                  <c:v>Nelson Electricity Ltd</c:v>
                </c:pt>
                <c:pt idx="48">
                  <c:v>Beach Energy Resources NZ (Holdings) Ltd</c:v>
                </c:pt>
                <c:pt idx="49">
                  <c:v>Waverley Wind Farm</c:v>
                </c:pt>
                <c:pt idx="50">
                  <c:v>MEL (Te Apiti) Limited</c:v>
                </c:pt>
                <c:pt idx="51">
                  <c:v>Tararua Wind Power</c:v>
                </c:pt>
                <c:pt idx="52">
                  <c:v>Todd Generation Taranaki Limited</c:v>
                </c:pt>
                <c:pt idx="53">
                  <c:v>Southdown Cogeneration Ltd</c:v>
                </c:pt>
                <c:pt idx="54">
                  <c:v>Southpark Utilities Limited</c:v>
                </c:pt>
                <c:pt idx="55">
                  <c:v>GTL Energy New Zealand Ltd</c:v>
                </c:pt>
              </c:strCache>
            </c:strRef>
          </c:cat>
          <c:val>
            <c:numRef>
              <c:f>'Analysis I'!$AA$9:$AA$64</c:f>
              <c:numCache>
                <c:formatCode>_-* #,##0.0_-;\(#,##0.0\)_-;_-* "-"_-;_-@_-</c:formatCode>
                <c:ptCount val="56"/>
                <c:pt idx="0">
                  <c:v>16.616420209999998</c:v>
                </c:pt>
                <c:pt idx="1">
                  <c:v>16.020362289999998</c:v>
                </c:pt>
                <c:pt idx="2">
                  <c:v>13.150265010000002</c:v>
                </c:pt>
                <c:pt idx="3">
                  <c:v>8.17825107</c:v>
                </c:pt>
                <c:pt idx="4">
                  <c:v>5.6398092799999997</c:v>
                </c:pt>
                <c:pt idx="5">
                  <c:v>5.0263274400000011</c:v>
                </c:pt>
                <c:pt idx="6">
                  <c:v>4.2533524099999998</c:v>
                </c:pt>
                <c:pt idx="7">
                  <c:v>4.1824106899999993</c:v>
                </c:pt>
                <c:pt idx="8">
                  <c:v>4.1169687799999997</c:v>
                </c:pt>
                <c:pt idx="9">
                  <c:v>3.8088046299999996</c:v>
                </c:pt>
                <c:pt idx="10">
                  <c:v>3.4790993399999999</c:v>
                </c:pt>
                <c:pt idx="11">
                  <c:v>2.8725603900000003</c:v>
                </c:pt>
                <c:pt idx="12">
                  <c:v>2.6451300499999997</c:v>
                </c:pt>
                <c:pt idx="13">
                  <c:v>2.4558668299999997</c:v>
                </c:pt>
                <c:pt idx="14">
                  <c:v>2.4471983799999997</c:v>
                </c:pt>
                <c:pt idx="15">
                  <c:v>2.2849301099999999</c:v>
                </c:pt>
                <c:pt idx="16">
                  <c:v>1.97009477</c:v>
                </c:pt>
                <c:pt idx="17">
                  <c:v>1.72859641</c:v>
                </c:pt>
                <c:pt idx="18">
                  <c:v>1.6275399700000002</c:v>
                </c:pt>
                <c:pt idx="19">
                  <c:v>1.5084353299999997</c:v>
                </c:pt>
                <c:pt idx="20">
                  <c:v>1.3690123600000002</c:v>
                </c:pt>
                <c:pt idx="21">
                  <c:v>1.2710976100000002</c:v>
                </c:pt>
                <c:pt idx="22">
                  <c:v>1.1683198099999998</c:v>
                </c:pt>
                <c:pt idx="23">
                  <c:v>1.1660340200000001</c:v>
                </c:pt>
                <c:pt idx="24">
                  <c:v>1.13163349</c:v>
                </c:pt>
                <c:pt idx="25">
                  <c:v>1.0218734</c:v>
                </c:pt>
                <c:pt idx="26">
                  <c:v>0.98959481999999999</c:v>
                </c:pt>
                <c:pt idx="27">
                  <c:v>0.98603348000000002</c:v>
                </c:pt>
                <c:pt idx="28">
                  <c:v>0.93573624999999994</c:v>
                </c:pt>
                <c:pt idx="29">
                  <c:v>0.78622065000000008</c:v>
                </c:pt>
                <c:pt idx="30">
                  <c:v>0.76442118000000003</c:v>
                </c:pt>
                <c:pt idx="31">
                  <c:v>0.70945624000000007</c:v>
                </c:pt>
                <c:pt idx="32">
                  <c:v>0.63787083</c:v>
                </c:pt>
                <c:pt idx="33">
                  <c:v>0.59713078000000008</c:v>
                </c:pt>
                <c:pt idx="34">
                  <c:v>0.45926843000000001</c:v>
                </c:pt>
                <c:pt idx="35">
                  <c:v>0.42689475999999998</c:v>
                </c:pt>
                <c:pt idx="36">
                  <c:v>0.29749547999999998</c:v>
                </c:pt>
                <c:pt idx="37">
                  <c:v>0.27667791000000003</c:v>
                </c:pt>
                <c:pt idx="38">
                  <c:v>0.26656610999999997</c:v>
                </c:pt>
                <c:pt idx="39">
                  <c:v>0.26019180999999997</c:v>
                </c:pt>
                <c:pt idx="40">
                  <c:v>0.25339321999999997</c:v>
                </c:pt>
                <c:pt idx="41">
                  <c:v>0.24424689000000002</c:v>
                </c:pt>
                <c:pt idx="42">
                  <c:v>0.22213054999999998</c:v>
                </c:pt>
                <c:pt idx="43">
                  <c:v>0.16673010999999999</c:v>
                </c:pt>
                <c:pt idx="44">
                  <c:v>0.16574389</c:v>
                </c:pt>
                <c:pt idx="45">
                  <c:v>0.10019955</c:v>
                </c:pt>
                <c:pt idx="46">
                  <c:v>8.0190919999999999E-2</c:v>
                </c:pt>
                <c:pt idx="47">
                  <c:v>7.57988E-2</c:v>
                </c:pt>
                <c:pt idx="48">
                  <c:v>7.4973479999999995E-2</c:v>
                </c:pt>
                <c:pt idx="49">
                  <c:v>7.3377059999999994E-2</c:v>
                </c:pt>
                <c:pt idx="50">
                  <c:v>6.289119E-2</c:v>
                </c:pt>
                <c:pt idx="51">
                  <c:v>6.1073250000000003E-2</c:v>
                </c:pt>
                <c:pt idx="52">
                  <c:v>5.9622790000000009E-2</c:v>
                </c:pt>
                <c:pt idx="53">
                  <c:v>4.5884979999999999E-2</c:v>
                </c:pt>
                <c:pt idx="54">
                  <c:v>3.9264790000000001E-2</c:v>
                </c:pt>
                <c:pt idx="55">
                  <c:v>4.46154E-3</c:v>
                </c:pt>
              </c:numCache>
            </c:numRef>
          </c:val>
          <c:extLst>
            <c:ext xmlns:c16="http://schemas.microsoft.com/office/drawing/2014/chart" uri="{C3380CC4-5D6E-409C-BE32-E72D297353CC}">
              <c16:uniqueId val="{00000000-D1B3-4DC3-9E1F-2AAAE13C049F}"/>
            </c:ext>
          </c:extLst>
        </c:ser>
        <c:dLbls>
          <c:showLegendKey val="0"/>
          <c:showVal val="0"/>
          <c:showCatName val="0"/>
          <c:showSerName val="0"/>
          <c:showPercent val="0"/>
          <c:showBubbleSize val="0"/>
        </c:dLbls>
        <c:gapWidth val="219"/>
        <c:overlap val="-27"/>
        <c:axId val="312292136"/>
        <c:axId val="312292464"/>
      </c:barChart>
      <c:catAx>
        <c:axId val="312292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464"/>
        <c:crosses val="autoZero"/>
        <c:auto val="1"/>
        <c:lblAlgn val="ctr"/>
        <c:lblOffset val="100"/>
        <c:noMultiLvlLbl val="0"/>
      </c:catAx>
      <c:valAx>
        <c:axId val="3122924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Benefit-based charges by customer</a:t>
            </a:r>
            <a:r>
              <a:rPr lang="en-NZ" baseline="0"/>
              <a:t> - ranked (pre-transitional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'Analysis I'!$AE$9:$AE$64</c:f>
              <c:strCache>
                <c:ptCount val="56"/>
                <c:pt idx="0">
                  <c:v>Vector Limited</c:v>
                </c:pt>
                <c:pt idx="1">
                  <c:v>Meridian Energy Limited</c:v>
                </c:pt>
                <c:pt idx="2">
                  <c:v>Contact Energy Limited</c:v>
                </c:pt>
                <c:pt idx="3">
                  <c:v>NZ Aluminium Smelters Limited</c:v>
                </c:pt>
                <c:pt idx="4">
                  <c:v>Powerco Limited</c:v>
                </c:pt>
                <c:pt idx="5">
                  <c:v>Orion New Zealand Limited</c:v>
                </c:pt>
                <c:pt idx="6">
                  <c:v>Genesis Energy Ltd</c:v>
                </c:pt>
                <c:pt idx="7">
                  <c:v>Wellington Electricity Lines Limited</c:v>
                </c:pt>
                <c:pt idx="8">
                  <c:v>Mercury NZ Limited</c:v>
                </c:pt>
                <c:pt idx="9">
                  <c:v>Northpower Limited</c:v>
                </c:pt>
                <c:pt idx="10">
                  <c:v>Counties Power Ltd</c:v>
                </c:pt>
                <c:pt idx="11">
                  <c:v>Powernet Ltd</c:v>
                </c:pt>
                <c:pt idx="12">
                  <c:v>Aurora Energy Limited</c:v>
                </c:pt>
                <c:pt idx="13">
                  <c:v>WEL Networks Limited</c:v>
                </c:pt>
                <c:pt idx="14">
                  <c:v>New Zealand Steel Limited</c:v>
                </c:pt>
                <c:pt idx="15">
                  <c:v>Unison Networks Limited</c:v>
                </c:pt>
                <c:pt idx="16">
                  <c:v>Nga Awa Purua Joint Venture</c:v>
                </c:pt>
                <c:pt idx="17">
                  <c:v>Mainpower New Zealand Limited</c:v>
                </c:pt>
                <c:pt idx="18">
                  <c:v>Alpine Energy Ltd</c:v>
                </c:pt>
                <c:pt idx="19">
                  <c:v>Electra Limited</c:v>
                </c:pt>
                <c:pt idx="20">
                  <c:v>Network Tasman Limited</c:v>
                </c:pt>
                <c:pt idx="21">
                  <c:v>Top Energy Ltd</c:v>
                </c:pt>
                <c:pt idx="22">
                  <c:v>Waipa Networks Limited</c:v>
                </c:pt>
                <c:pt idx="23">
                  <c:v>Trustpower Limited</c:v>
                </c:pt>
                <c:pt idx="24">
                  <c:v>Ngatamariki Geothermal Ltd</c:v>
                </c:pt>
                <c:pt idx="25">
                  <c:v>EA Networks</c:v>
                </c:pt>
                <c:pt idx="26">
                  <c:v>Marlborough Lines Limited</c:v>
                </c:pt>
                <c:pt idx="27">
                  <c:v>Todd Generation Taranaki Limited</c:v>
                </c:pt>
                <c:pt idx="28">
                  <c:v>Pan Pac Forest Product Limited</c:v>
                </c:pt>
                <c:pt idx="29">
                  <c:v>The Lines Company Ltd</c:v>
                </c:pt>
                <c:pt idx="30">
                  <c:v>Network Waitaki Limited</c:v>
                </c:pt>
                <c:pt idx="31">
                  <c:v>Eastland Network Limited</c:v>
                </c:pt>
                <c:pt idx="32">
                  <c:v>Norske Skog Tasman Limited</c:v>
                </c:pt>
                <c:pt idx="33">
                  <c:v>Winstone Pulp International</c:v>
                </c:pt>
                <c:pt idx="34">
                  <c:v>MEL (West Wind) Limited</c:v>
                </c:pt>
                <c:pt idx="35">
                  <c:v>Horizon Energy Distribution Ltd</c:v>
                </c:pt>
                <c:pt idx="36">
                  <c:v>Mercury SPV Limited</c:v>
                </c:pt>
                <c:pt idx="37">
                  <c:v>Centralines Limited</c:v>
                </c:pt>
                <c:pt idx="38">
                  <c:v>Scanpower Limited</c:v>
                </c:pt>
                <c:pt idx="39">
                  <c:v>KiwiRail Holdings Limited</c:v>
                </c:pt>
                <c:pt idx="40">
                  <c:v>Waverley Wind Farm</c:v>
                </c:pt>
                <c:pt idx="41">
                  <c:v>Tararua Wind Power</c:v>
                </c:pt>
                <c:pt idx="42">
                  <c:v>OMV New Zealand Production Ltd</c:v>
                </c:pt>
                <c:pt idx="43">
                  <c:v>Daiken Southland Limited</c:v>
                </c:pt>
                <c:pt idx="44">
                  <c:v>Westpower Limited</c:v>
                </c:pt>
                <c:pt idx="45">
                  <c:v>MEL (Te Apiti) Limited</c:v>
                </c:pt>
                <c:pt idx="46">
                  <c:v>Beach Energy Resources NZ (Holdings) Ltd</c:v>
                </c:pt>
                <c:pt idx="47">
                  <c:v>Buller Electricity Ltd</c:v>
                </c:pt>
                <c:pt idx="48">
                  <c:v>Methanex New Zealand Ltd</c:v>
                </c:pt>
                <c:pt idx="49">
                  <c:v>Nelson Electricity Ltd</c:v>
                </c:pt>
                <c:pt idx="50">
                  <c:v>Whareroa Cogeneration Limited</c:v>
                </c:pt>
                <c:pt idx="51">
                  <c:v>Nova Energy Limited</c:v>
                </c:pt>
                <c:pt idx="52">
                  <c:v>Southdown Cogeneration Ltd</c:v>
                </c:pt>
                <c:pt idx="53">
                  <c:v>Southern Generation GP Limited</c:v>
                </c:pt>
                <c:pt idx="54">
                  <c:v>GTL Energy New Zealand Ltd</c:v>
                </c:pt>
                <c:pt idx="55">
                  <c:v>Southpark Utilities Limited</c:v>
                </c:pt>
              </c:strCache>
            </c:strRef>
          </c:cat>
          <c:val>
            <c:numRef>
              <c:f>'Analysis I'!$AG$9:$AG$64</c:f>
              <c:numCache>
                <c:formatCode>_-* #,##0.0_-;\(#,##0.0\)_-;_-* "-"_-;_-@_-</c:formatCode>
                <c:ptCount val="56"/>
                <c:pt idx="0">
                  <c:v>55.682669990997447</c:v>
                </c:pt>
                <c:pt idx="1">
                  <c:v>47.766170595498465</c:v>
                </c:pt>
                <c:pt idx="2">
                  <c:v>23.777994315472938</c:v>
                </c:pt>
                <c:pt idx="3">
                  <c:v>12.379255878952312</c:v>
                </c:pt>
                <c:pt idx="4">
                  <c:v>10.922265349292585</c:v>
                </c:pt>
                <c:pt idx="5">
                  <c:v>8.8527577235422985</c:v>
                </c:pt>
                <c:pt idx="6">
                  <c:v>8.6662067368287037</c:v>
                </c:pt>
                <c:pt idx="7">
                  <c:v>7.6174405135855023</c:v>
                </c:pt>
                <c:pt idx="8">
                  <c:v>6.7351635643531598</c:v>
                </c:pt>
                <c:pt idx="9">
                  <c:v>6.5276821216341565</c:v>
                </c:pt>
                <c:pt idx="10">
                  <c:v>3.4831939031750458</c:v>
                </c:pt>
                <c:pt idx="11">
                  <c:v>2.9132705156112464</c:v>
                </c:pt>
                <c:pt idx="12">
                  <c:v>2.6791766932595169</c:v>
                </c:pt>
                <c:pt idx="13">
                  <c:v>2.6598966655478358</c:v>
                </c:pt>
                <c:pt idx="14">
                  <c:v>2.6539861864070473</c:v>
                </c:pt>
                <c:pt idx="15">
                  <c:v>2.1562034316376164</c:v>
                </c:pt>
                <c:pt idx="16">
                  <c:v>1.7300587802840883</c:v>
                </c:pt>
                <c:pt idx="17">
                  <c:v>1.629905362175919</c:v>
                </c:pt>
                <c:pt idx="18">
                  <c:v>1.6208091523735051</c:v>
                </c:pt>
                <c:pt idx="19">
                  <c:v>1.4911066272019411</c:v>
                </c:pt>
                <c:pt idx="20">
                  <c:v>1.3738857430186484</c:v>
                </c:pt>
                <c:pt idx="21">
                  <c:v>1.192000641017573</c:v>
                </c:pt>
                <c:pt idx="22">
                  <c:v>1.1764187417234051</c:v>
                </c:pt>
                <c:pt idx="23">
                  <c:v>1.1349646367084043</c:v>
                </c:pt>
                <c:pt idx="24">
                  <c:v>1.049464824273761</c:v>
                </c:pt>
                <c:pt idx="25">
                  <c:v>1.0167220609372594</c:v>
                </c:pt>
                <c:pt idx="26">
                  <c:v>0.97885226898946176</c:v>
                </c:pt>
                <c:pt idx="27">
                  <c:v>0.83564704211269125</c:v>
                </c:pt>
                <c:pt idx="28">
                  <c:v>0.75510355010118402</c:v>
                </c:pt>
                <c:pt idx="29">
                  <c:v>0.69946451976331381</c:v>
                </c:pt>
                <c:pt idx="30">
                  <c:v>0.68778467806554611</c:v>
                </c:pt>
                <c:pt idx="31">
                  <c:v>0.57522024814220918</c:v>
                </c:pt>
                <c:pt idx="32">
                  <c:v>0.47019659955891602</c:v>
                </c:pt>
                <c:pt idx="33">
                  <c:v>0.46247663759821378</c:v>
                </c:pt>
                <c:pt idx="34">
                  <c:v>0.42042361419677954</c:v>
                </c:pt>
                <c:pt idx="35">
                  <c:v>0.39299104440813909</c:v>
                </c:pt>
                <c:pt idx="36">
                  <c:v>0.3901674771671193</c:v>
                </c:pt>
                <c:pt idx="37">
                  <c:v>0.35827183613967589</c:v>
                </c:pt>
                <c:pt idx="38">
                  <c:v>0.26262500412539896</c:v>
                </c:pt>
                <c:pt idx="39">
                  <c:v>0.25576922264471186</c:v>
                </c:pt>
                <c:pt idx="40">
                  <c:v>0.22847645044251402</c:v>
                </c:pt>
                <c:pt idx="41">
                  <c:v>0.22223728594748435</c:v>
                </c:pt>
                <c:pt idx="42">
                  <c:v>0.21497129423980507</c:v>
                </c:pt>
                <c:pt idx="43">
                  <c:v>0.1997525269695786</c:v>
                </c:pt>
                <c:pt idx="44">
                  <c:v>0.19774263310008672</c:v>
                </c:pt>
                <c:pt idx="45">
                  <c:v>0.15249690978711519</c:v>
                </c:pt>
                <c:pt idx="46">
                  <c:v>0.15006499225355766</c:v>
                </c:pt>
                <c:pt idx="47">
                  <c:v>0.13874857817537373</c:v>
                </c:pt>
                <c:pt idx="48">
                  <c:v>0.12863253612654721</c:v>
                </c:pt>
                <c:pt idx="49">
                  <c:v>0.12183875377195359</c:v>
                </c:pt>
                <c:pt idx="50">
                  <c:v>9.3892315870607049E-2</c:v>
                </c:pt>
                <c:pt idx="51">
                  <c:v>6.5334860074102497E-2</c:v>
                </c:pt>
                <c:pt idx="52">
                  <c:v>1.1914959197283035E-2</c:v>
                </c:pt>
                <c:pt idx="53">
                  <c:v>7.1296391742788397E-3</c:v>
                </c:pt>
                <c:pt idx="54">
                  <c:v>1.9417126807683817E-3</c:v>
                </c:pt>
                <c:pt idx="55">
                  <c:v>4.4547542847453158E-5</c:v>
                </c:pt>
              </c:numCache>
            </c:numRef>
          </c:val>
          <c:extLst>
            <c:ext xmlns:c16="http://schemas.microsoft.com/office/drawing/2014/chart" uri="{C3380CC4-5D6E-409C-BE32-E72D297353CC}">
              <c16:uniqueId val="{00000000-30C7-4740-A939-CCA5A497E00B}"/>
            </c:ext>
          </c:extLst>
        </c:ser>
        <c:dLbls>
          <c:showLegendKey val="0"/>
          <c:showVal val="0"/>
          <c:showCatName val="0"/>
          <c:showSerName val="0"/>
          <c:showPercent val="0"/>
          <c:showBubbleSize val="0"/>
        </c:dLbls>
        <c:gapWidth val="219"/>
        <c:overlap val="-27"/>
        <c:axId val="312292136"/>
        <c:axId val="312292464"/>
      </c:barChart>
      <c:catAx>
        <c:axId val="312292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464"/>
        <c:crosses val="autoZero"/>
        <c:auto val="1"/>
        <c:lblAlgn val="ctr"/>
        <c:lblOffset val="100"/>
        <c:noMultiLvlLbl val="0"/>
      </c:catAx>
      <c:valAx>
        <c:axId val="3122924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Residual charges by customer</a:t>
            </a:r>
            <a:r>
              <a:rPr lang="en-NZ" baseline="0"/>
              <a:t> - ranked (pre-transitional cap)</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'Analysis I'!$AK$9:$AK$64</c:f>
              <c:strCache>
                <c:ptCount val="56"/>
                <c:pt idx="0">
                  <c:v>Vector Limited</c:v>
                </c:pt>
                <c:pt idx="1">
                  <c:v>Powerco Limited</c:v>
                </c:pt>
                <c:pt idx="2">
                  <c:v>Orion New Zealand Limited</c:v>
                </c:pt>
                <c:pt idx="3">
                  <c:v>NZ Aluminium Smelters Limited</c:v>
                </c:pt>
                <c:pt idx="4">
                  <c:v>Wellington Electricity Lines Limited</c:v>
                </c:pt>
                <c:pt idx="5">
                  <c:v>Unison Networks Limited</c:v>
                </c:pt>
                <c:pt idx="6">
                  <c:v>Aurora Energy Limited</c:v>
                </c:pt>
                <c:pt idx="7">
                  <c:v>WEL Networks Limited</c:v>
                </c:pt>
                <c:pt idx="8">
                  <c:v>Powernet Ltd</c:v>
                </c:pt>
                <c:pt idx="9">
                  <c:v>EA Networks</c:v>
                </c:pt>
                <c:pt idx="10">
                  <c:v>Northpower Limited</c:v>
                </c:pt>
                <c:pt idx="11">
                  <c:v>New Zealand Steel Limited</c:v>
                </c:pt>
                <c:pt idx="12">
                  <c:v>Alpine Energy Ltd</c:v>
                </c:pt>
                <c:pt idx="13">
                  <c:v>Network Tasman Limited</c:v>
                </c:pt>
                <c:pt idx="14">
                  <c:v>Mainpower New Zealand Limited</c:v>
                </c:pt>
                <c:pt idx="15">
                  <c:v>Counties Power Ltd</c:v>
                </c:pt>
                <c:pt idx="16">
                  <c:v>Norske Skog Tasman Limited</c:v>
                </c:pt>
                <c:pt idx="17">
                  <c:v>Electra Limited</c:v>
                </c:pt>
                <c:pt idx="18">
                  <c:v>Horizon Energy Distribution Ltd</c:v>
                </c:pt>
                <c:pt idx="19">
                  <c:v>Pan Pac Forest Product Limited</c:v>
                </c:pt>
                <c:pt idx="20">
                  <c:v>The Lines Company Ltd</c:v>
                </c:pt>
                <c:pt idx="21">
                  <c:v>Waipa Networks Limited</c:v>
                </c:pt>
                <c:pt idx="22">
                  <c:v>Marlborough Lines Limited</c:v>
                </c:pt>
                <c:pt idx="23">
                  <c:v>Top Energy Ltd</c:v>
                </c:pt>
                <c:pt idx="24">
                  <c:v>Network Waitaki Limited</c:v>
                </c:pt>
                <c:pt idx="25">
                  <c:v>Eastland Network Limited</c:v>
                </c:pt>
                <c:pt idx="26">
                  <c:v>Westpower Limited</c:v>
                </c:pt>
                <c:pt idx="27">
                  <c:v>KiwiRail Holdings Limited</c:v>
                </c:pt>
                <c:pt idx="28">
                  <c:v>Winstone Pulp International</c:v>
                </c:pt>
                <c:pt idx="29">
                  <c:v>Mercury NZ Limited</c:v>
                </c:pt>
                <c:pt idx="30">
                  <c:v>Whareroa Cogeneration Limited</c:v>
                </c:pt>
                <c:pt idx="31">
                  <c:v>Contact Energy Limited</c:v>
                </c:pt>
                <c:pt idx="32">
                  <c:v>Meridian Energy Limited</c:v>
                </c:pt>
                <c:pt idx="33">
                  <c:v>Centralines Limited</c:v>
                </c:pt>
                <c:pt idx="34">
                  <c:v>Buller Electricity Ltd</c:v>
                </c:pt>
                <c:pt idx="35">
                  <c:v>Scanpower Limited</c:v>
                </c:pt>
                <c:pt idx="36">
                  <c:v>Nelson Electricity Ltd</c:v>
                </c:pt>
                <c:pt idx="37">
                  <c:v>Genesis Energy Ltd</c:v>
                </c:pt>
                <c:pt idx="38">
                  <c:v>OMV New Zealand Production Ltd</c:v>
                </c:pt>
                <c:pt idx="39">
                  <c:v>Methanex New Zealand Ltd</c:v>
                </c:pt>
                <c:pt idx="40">
                  <c:v>Daiken Southland Limited</c:v>
                </c:pt>
                <c:pt idx="41">
                  <c:v>Beach Energy Resources NZ (Holdings) Ltd</c:v>
                </c:pt>
                <c:pt idx="42">
                  <c:v>Nova Energy Limited</c:v>
                </c:pt>
                <c:pt idx="43">
                  <c:v>Nga Awa Purua Joint Venture</c:v>
                </c:pt>
                <c:pt idx="44">
                  <c:v>MEL (West Wind) Limited</c:v>
                </c:pt>
                <c:pt idx="45">
                  <c:v>Mercury SPV Limited</c:v>
                </c:pt>
                <c:pt idx="46">
                  <c:v>Southdown Cogeneration Ltd</c:v>
                </c:pt>
                <c:pt idx="47">
                  <c:v>Todd Generation Taranaki Limited</c:v>
                </c:pt>
                <c:pt idx="48">
                  <c:v>Waverley Wind Farm</c:v>
                </c:pt>
                <c:pt idx="49">
                  <c:v>Tararua Wind Power</c:v>
                </c:pt>
                <c:pt idx="50">
                  <c:v>MEL (Te Apiti) Limited</c:v>
                </c:pt>
                <c:pt idx="51">
                  <c:v>Ngatamariki Geothermal Ltd</c:v>
                </c:pt>
                <c:pt idx="52">
                  <c:v>Trustpower Limited</c:v>
                </c:pt>
                <c:pt idx="53">
                  <c:v>GTL Energy New Zealand Ltd</c:v>
                </c:pt>
                <c:pt idx="54">
                  <c:v>Southpark Utilities Limited</c:v>
                </c:pt>
                <c:pt idx="55">
                  <c:v>Southern Generation GP Limited</c:v>
                </c:pt>
              </c:strCache>
            </c:strRef>
          </c:cat>
          <c:val>
            <c:numRef>
              <c:f>'Analysis I'!$AM$9:$AM$64</c:f>
              <c:numCache>
                <c:formatCode>_-* #,##0.0_-;\(#,##0.0\)_-;_-* "-"_-;_-@_-</c:formatCode>
                <c:ptCount val="56"/>
                <c:pt idx="0">
                  <c:v>108.15525699319035</c:v>
                </c:pt>
                <c:pt idx="1">
                  <c:v>53.207870681259656</c:v>
                </c:pt>
                <c:pt idx="2">
                  <c:v>39.663691466220214</c:v>
                </c:pt>
                <c:pt idx="3">
                  <c:v>30.292843006609576</c:v>
                </c:pt>
                <c:pt idx="4">
                  <c:v>29.817214575999269</c:v>
                </c:pt>
                <c:pt idx="5">
                  <c:v>18.813539616127056</c:v>
                </c:pt>
                <c:pt idx="6">
                  <c:v>18.070135661317394</c:v>
                </c:pt>
                <c:pt idx="7">
                  <c:v>15.29054856315585</c:v>
                </c:pt>
                <c:pt idx="8">
                  <c:v>15.274366380658087</c:v>
                </c:pt>
                <c:pt idx="9">
                  <c:v>9.1582808828273379</c:v>
                </c:pt>
                <c:pt idx="10">
                  <c:v>8.9996557515499624</c:v>
                </c:pt>
                <c:pt idx="11">
                  <c:v>8.8348461080277279</c:v>
                </c:pt>
                <c:pt idx="12">
                  <c:v>8.1738870498838185</c:v>
                </c:pt>
                <c:pt idx="13">
                  <c:v>7.6647324341820084</c:v>
                </c:pt>
                <c:pt idx="14">
                  <c:v>7.4550633428731743</c:v>
                </c:pt>
                <c:pt idx="15">
                  <c:v>6.6587997675707582</c:v>
                </c:pt>
                <c:pt idx="16">
                  <c:v>6.3776301511538982</c:v>
                </c:pt>
                <c:pt idx="17">
                  <c:v>5.7713981581002125</c:v>
                </c:pt>
                <c:pt idx="18">
                  <c:v>4.7556563341040956</c:v>
                </c:pt>
                <c:pt idx="19">
                  <c:v>4.075921007426544</c:v>
                </c:pt>
                <c:pt idx="20">
                  <c:v>3.9354340020942384</c:v>
                </c:pt>
                <c:pt idx="21">
                  <c:v>3.8582481102139123</c:v>
                </c:pt>
                <c:pt idx="22">
                  <c:v>3.7893120802722602</c:v>
                </c:pt>
                <c:pt idx="23">
                  <c:v>3.61223881266445</c:v>
                </c:pt>
                <c:pt idx="24">
                  <c:v>3.5790377385698191</c:v>
                </c:pt>
                <c:pt idx="25">
                  <c:v>3.1149631651952632</c:v>
                </c:pt>
                <c:pt idx="26">
                  <c:v>3.0911349338323033</c:v>
                </c:pt>
                <c:pt idx="27">
                  <c:v>2.1746957434504663</c:v>
                </c:pt>
                <c:pt idx="28">
                  <c:v>1.8885808704708142</c:v>
                </c:pt>
                <c:pt idx="29">
                  <c:v>1.7534299030999996</c:v>
                </c:pt>
                <c:pt idx="30">
                  <c:v>1.5584401625212001</c:v>
                </c:pt>
                <c:pt idx="31">
                  <c:v>1.4249468479017031</c:v>
                </c:pt>
                <c:pt idx="32">
                  <c:v>1.3864867592820835</c:v>
                </c:pt>
                <c:pt idx="33">
                  <c:v>1.0562250269232325</c:v>
                </c:pt>
                <c:pt idx="34">
                  <c:v>1.0171062474203114</c:v>
                </c:pt>
                <c:pt idx="35">
                  <c:v>0.78518635994357788</c:v>
                </c:pt>
                <c:pt idx="36">
                  <c:v>0.72300930489189419</c:v>
                </c:pt>
                <c:pt idx="37">
                  <c:v>0.69509864806167609</c:v>
                </c:pt>
                <c:pt idx="38">
                  <c:v>0.60510248</c:v>
                </c:pt>
                <c:pt idx="39">
                  <c:v>0.47358824530883764</c:v>
                </c:pt>
                <c:pt idx="40">
                  <c:v>0.46703029484878478</c:v>
                </c:pt>
                <c:pt idx="41">
                  <c:v>0.46592973814453104</c:v>
                </c:pt>
                <c:pt idx="42">
                  <c:v>0.36330984847009001</c:v>
                </c:pt>
                <c:pt idx="43">
                  <c:v>0.27641379999999999</c:v>
                </c:pt>
                <c:pt idx="44">
                  <c:v>9.7911679999999987E-2</c:v>
                </c:pt>
                <c:pt idx="45">
                  <c:v>9.7496800000000008E-2</c:v>
                </c:pt>
                <c:pt idx="46">
                  <c:v>9.4903799999999996E-2</c:v>
                </c:pt>
                <c:pt idx="47">
                  <c:v>7.0361933366088827E-2</c:v>
                </c:pt>
                <c:pt idx="48">
                  <c:v>5.709786E-2</c:v>
                </c:pt>
                <c:pt idx="49">
                  <c:v>5.5542059999999997E-2</c:v>
                </c:pt>
                <c:pt idx="50">
                  <c:v>4.7451899999999998E-2</c:v>
                </c:pt>
                <c:pt idx="51">
                  <c:v>4.6985159999999998E-2</c:v>
                </c:pt>
                <c:pt idx="52">
                  <c:v>3.4954212130444931E-2</c:v>
                </c:pt>
                <c:pt idx="53">
                  <c:v>1.4931295884933421E-2</c:v>
                </c:pt>
                <c:pt idx="54">
                  <c:v>8.5427951023864697E-3</c:v>
                </c:pt>
                <c:pt idx="55">
                  <c:v>0</c:v>
                </c:pt>
              </c:numCache>
            </c:numRef>
          </c:val>
          <c:extLst>
            <c:ext xmlns:c16="http://schemas.microsoft.com/office/drawing/2014/chart" uri="{C3380CC4-5D6E-409C-BE32-E72D297353CC}">
              <c16:uniqueId val="{00000000-7B54-4948-A65E-8A0CA3DA0500}"/>
            </c:ext>
          </c:extLst>
        </c:ser>
        <c:dLbls>
          <c:showLegendKey val="0"/>
          <c:showVal val="0"/>
          <c:showCatName val="0"/>
          <c:showSerName val="0"/>
          <c:showPercent val="0"/>
          <c:showBubbleSize val="0"/>
        </c:dLbls>
        <c:gapWidth val="219"/>
        <c:overlap val="-27"/>
        <c:axId val="312292136"/>
        <c:axId val="312292464"/>
      </c:barChart>
      <c:catAx>
        <c:axId val="312292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464"/>
        <c:crosses val="autoZero"/>
        <c:auto val="1"/>
        <c:lblAlgn val="ctr"/>
        <c:lblOffset val="100"/>
        <c:noMultiLvlLbl val="0"/>
      </c:catAx>
      <c:valAx>
        <c:axId val="3122924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 million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22921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Direct Connects - indicative</a:t>
            </a:r>
            <a:r>
              <a:rPr lang="en-US" baseline="0"/>
              <a:t> prices composition              ($ million)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'Analysis I'!$AQ$68</c:f>
              <c:strCache>
                <c:ptCount val="1"/>
                <c:pt idx="0">
                  <c:v>Direct Connect</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D00-47B6-A2DA-DB80802358F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D00-47B6-A2DA-DB80802358F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D00-47B6-A2DA-DB80802358F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D00-47B6-A2DA-DB80802358F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I'!$AW$8:$AZ$8</c:f>
              <c:strCache>
                <c:ptCount val="4"/>
                <c:pt idx="0">
                  <c:v>Connection charges</c:v>
                </c:pt>
                <c:pt idx="1">
                  <c:v>Benefit-based charges</c:v>
                </c:pt>
                <c:pt idx="2">
                  <c:v>Residual charges</c:v>
                </c:pt>
                <c:pt idx="3">
                  <c:v>Transitional cap adjustments</c:v>
                </c:pt>
              </c:strCache>
            </c:strRef>
          </c:cat>
          <c:val>
            <c:numRef>
              <c:f>'Analysis I'!$AW$68:$AZ$68</c:f>
              <c:numCache>
                <c:formatCode>0.0</c:formatCode>
                <c:ptCount val="4"/>
                <c:pt idx="0">
                  <c:v>9.807650210000002</c:v>
                </c:pt>
                <c:pt idx="1">
                  <c:v>17.766088000946102</c:v>
                </c:pt>
                <c:pt idx="2">
                  <c:v>57.238081898949687</c:v>
                </c:pt>
                <c:pt idx="3">
                  <c:v>-10.600395922491778</c:v>
                </c:pt>
              </c:numCache>
            </c:numRef>
          </c:val>
          <c:extLst>
            <c:ext xmlns:c16="http://schemas.microsoft.com/office/drawing/2014/chart" uri="{C3380CC4-5D6E-409C-BE32-E72D297353CC}">
              <c16:uniqueId val="{00000000-D0A6-4D85-9D02-0546956F1F68}"/>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Generators - indicative</a:t>
            </a:r>
            <a:r>
              <a:rPr lang="en-US" baseline="0"/>
              <a:t> prices composition                ($ million)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'Analysis I'!$AQ$67</c:f>
              <c:strCache>
                <c:ptCount val="1"/>
                <c:pt idx="0">
                  <c:v>Generator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3C5-4283-98DB-375E1F649D1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3C5-4283-98DB-375E1F649D1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3C5-4283-98DB-375E1F649D1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3C5-4283-98DB-375E1F649D1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I'!$AW$8:$AZ$8</c:f>
              <c:strCache>
                <c:ptCount val="4"/>
                <c:pt idx="0">
                  <c:v>Connection charges</c:v>
                </c:pt>
                <c:pt idx="1">
                  <c:v>Benefit-based charges</c:v>
                </c:pt>
                <c:pt idx="2">
                  <c:v>Residual charges</c:v>
                </c:pt>
                <c:pt idx="3">
                  <c:v>Transitional cap adjustments</c:v>
                </c:pt>
              </c:strCache>
            </c:strRef>
          </c:cat>
          <c:val>
            <c:numRef>
              <c:f>'Analysis I'!$AW$67:$AZ$67</c:f>
              <c:numCache>
                <c:formatCode>0.0</c:formatCode>
                <c:ptCount val="4"/>
                <c:pt idx="0">
                  <c:v>31.759613099999992</c:v>
                </c:pt>
                <c:pt idx="1">
                  <c:v>93.193851691518901</c:v>
                </c:pt>
                <c:pt idx="2">
                  <c:v>6.5023912123120855</c:v>
                </c:pt>
                <c:pt idx="3">
                  <c:v>1.6881017699406811</c:v>
                </c:pt>
              </c:numCache>
            </c:numRef>
          </c:val>
          <c:extLst>
            <c:ext xmlns:c16="http://schemas.microsoft.com/office/drawing/2014/chart" uri="{C3380CC4-5D6E-409C-BE32-E72D297353CC}">
              <c16:uniqueId val="{00000008-63C5-4283-98DB-375E1F649D1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Lines Businesses - indicative</a:t>
            </a:r>
            <a:r>
              <a:rPr lang="en-US" baseline="0"/>
              <a:t> prices composition </a:t>
            </a:r>
          </a:p>
          <a:p>
            <a:pPr>
              <a:defRPr/>
            </a:pPr>
            <a:r>
              <a:rPr lang="en-US" baseline="0"/>
              <a:t>($ million)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'Analysis I'!$AQ$66</c:f>
              <c:strCache>
                <c:ptCount val="1"/>
                <c:pt idx="0">
                  <c:v>Lines Business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14-49B9-90F8-E66B66AD541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14-49B9-90F8-E66B66AD541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14-49B9-90F8-E66B66AD541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14-49B9-90F8-E66B66AD541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I'!$AW$8:$AZ$8</c:f>
              <c:strCache>
                <c:ptCount val="4"/>
                <c:pt idx="0">
                  <c:v>Connection charges</c:v>
                </c:pt>
                <c:pt idx="1">
                  <c:v>Benefit-based charges</c:v>
                </c:pt>
                <c:pt idx="2">
                  <c:v>Residual charges</c:v>
                </c:pt>
                <c:pt idx="3">
                  <c:v>Transitional cap adjustments</c:v>
                </c:pt>
              </c:strCache>
            </c:strRef>
          </c:cat>
          <c:val>
            <c:numRef>
              <c:f>'Analysis I'!$AW$66:$AZ$66</c:f>
              <c:numCache>
                <c:formatCode>0.0</c:formatCode>
                <c:ptCount val="4"/>
                <c:pt idx="0">
                  <c:v>79.696672509999985</c:v>
                </c:pt>
                <c:pt idx="1">
                  <c:v>117.40894480141266</c:v>
                </c:pt>
                <c:pt idx="2">
                  <c:v>385.49199344104045</c:v>
                </c:pt>
                <c:pt idx="3">
                  <c:v>8.9122941525510999</c:v>
                </c:pt>
              </c:numCache>
            </c:numRef>
          </c:val>
          <c:extLst>
            <c:ext xmlns:c16="http://schemas.microsoft.com/office/drawing/2014/chart" uri="{C3380CC4-5D6E-409C-BE32-E72D297353CC}">
              <c16:uniqueId val="{00000008-5A14-49B9-90F8-E66B66AD541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'Analysis I'!$D$147</c:f>
          <c:strCache>
            <c:ptCount val="1"/>
            <c:pt idx="0">
              <c:v>Buller Electricity Ltd - indicative prices composition                      ($ million)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'Analysis I'!$E$148:$H$148</c:f>
              <c:strCache>
                <c:ptCount val="4"/>
                <c:pt idx="0">
                  <c:v>Connection charges</c:v>
                </c:pt>
                <c:pt idx="1">
                  <c:v>Benefit-based charges</c:v>
                </c:pt>
                <c:pt idx="2">
                  <c:v>Residual charges</c:v>
                </c:pt>
                <c:pt idx="3">
                  <c:v>Transitional cap</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735-436E-ABD1-C9C35D761F2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735-436E-ABD1-C9C35D761F2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735-436E-ABD1-C9C35D761F2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735-436E-ABD1-C9C35D761F2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I'!$AW$8:$AZ$8</c:f>
              <c:strCache>
                <c:ptCount val="4"/>
                <c:pt idx="0">
                  <c:v>Connection charges</c:v>
                </c:pt>
                <c:pt idx="1">
                  <c:v>Benefit-based charges</c:v>
                </c:pt>
                <c:pt idx="2">
                  <c:v>Residual charges</c:v>
                </c:pt>
                <c:pt idx="3">
                  <c:v>Transitional cap adjustments</c:v>
                </c:pt>
              </c:strCache>
            </c:strRef>
          </c:cat>
          <c:val>
            <c:numRef>
              <c:f>'Analysis I'!$E$149:$H$149</c:f>
              <c:numCache>
                <c:formatCode>_-* #,##0.0_-;\(#,##0.0\)_-;_-* "-"_-;_-@_-</c:formatCode>
                <c:ptCount val="4"/>
                <c:pt idx="0">
                  <c:v>0.45926843000000001</c:v>
                </c:pt>
                <c:pt idx="1">
                  <c:v>0.13874857817537373</c:v>
                </c:pt>
                <c:pt idx="2">
                  <c:v>1.0171062474203114</c:v>
                </c:pt>
                <c:pt idx="3">
                  <c:v>2.049115844562753E-2</c:v>
                </c:pt>
              </c:numCache>
            </c:numRef>
          </c:val>
          <c:extLst>
            <c:ext xmlns:c16="http://schemas.microsoft.com/office/drawing/2014/chart" uri="{C3380CC4-5D6E-409C-BE32-E72D297353CC}">
              <c16:uniqueId val="{00000008-2735-436E-ABD1-C9C35D761F25}"/>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NZ"/>
              <a:t>Indicative</a:t>
            </a:r>
            <a:r>
              <a:rPr lang="en-NZ" baseline="0"/>
              <a:t> prices by charge type ($ million)</a:t>
            </a:r>
            <a:endParaRPr lang="en-NZ"/>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4E9-4BA9-B82F-3CCD452F48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4E9-4BA9-B82F-3CCD452F48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4E9-4BA9-B82F-3CCD452F48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I'!$L$149:$L$151</c:f>
              <c:strCache>
                <c:ptCount val="3"/>
                <c:pt idx="0">
                  <c:v>Connection charges</c:v>
                </c:pt>
                <c:pt idx="1">
                  <c:v>Benefit-based charges</c:v>
                </c:pt>
                <c:pt idx="2">
                  <c:v>Residual charges</c:v>
                </c:pt>
              </c:strCache>
            </c:strRef>
          </c:cat>
          <c:val>
            <c:numRef>
              <c:f>'Analysis I'!$M$149:$M$151</c:f>
              <c:numCache>
                <c:formatCode>_-* #,##0_-;\(#,##0\)_-;_-* "-"_-;_-@_-</c:formatCode>
                <c:ptCount val="3"/>
                <c:pt idx="0">
                  <c:v>121.26393581999997</c:v>
                </c:pt>
                <c:pt idx="1">
                  <c:v>228.36888449387769</c:v>
                </c:pt>
                <c:pt idx="2">
                  <c:v>449.23246655230224</c:v>
                </c:pt>
              </c:numCache>
            </c:numRef>
          </c:val>
          <c:extLst>
            <c:ext xmlns:c16="http://schemas.microsoft.com/office/drawing/2014/chart" uri="{C3380CC4-5D6E-409C-BE32-E72D297353CC}">
              <c16:uniqueId val="{00000006-64E9-4BA9-B82F-3CCD452F48C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TPM</a:t>
            </a:r>
            <a:r>
              <a:rPr lang="en-US" baseline="0"/>
              <a:t> movements - Indicative prices (proposed TPM) vs. disclosed prices for the 21/22 year (current TPM)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4224141607853386"/>
          <c:y val="8.6055555969433525E-2"/>
          <c:w val="0.77500561278752089"/>
          <c:h val="0.89291952508156958"/>
        </c:manualLayout>
      </c:layout>
      <c:barChart>
        <c:barDir val="bar"/>
        <c:grouping val="clustered"/>
        <c:varyColors val="0"/>
        <c:ser>
          <c:idx val="0"/>
          <c:order val="0"/>
          <c:tx>
            <c:strRef>
              <c:f>'Analysis II'!$BQ$8</c:f>
              <c:strCache>
                <c:ptCount val="1"/>
                <c:pt idx="0">
                  <c:v>TPM Prices - difference</c:v>
                </c:pt>
              </c:strCache>
            </c:strRef>
          </c:tx>
          <c:spPr>
            <a:solidFill>
              <a:schemeClr val="accent1"/>
            </a:solidFill>
            <a:ln>
              <a:noFill/>
            </a:ln>
            <a:effectLst/>
          </c:spPr>
          <c:invertIfNegative val="0"/>
          <c:cat>
            <c:strRef>
              <c:f>'Analysis II'!$BO$9:$BO$65</c:f>
              <c:strCache>
                <c:ptCount val="56"/>
                <c:pt idx="0">
                  <c:v>Mercury NZ Limited</c:v>
                </c:pt>
                <c:pt idx="1">
                  <c:v>Vector Limited</c:v>
                </c:pt>
                <c:pt idx="2">
                  <c:v>New Zealand Steel Limited</c:v>
                </c:pt>
                <c:pt idx="3">
                  <c:v>EA Networks</c:v>
                </c:pt>
                <c:pt idx="4">
                  <c:v>Contact Energy Limited</c:v>
                </c:pt>
                <c:pt idx="5">
                  <c:v>Genesis Energy Ltd</c:v>
                </c:pt>
                <c:pt idx="6">
                  <c:v>Horizon Energy Distribution Ltd</c:v>
                </c:pt>
                <c:pt idx="7">
                  <c:v>Aurora Energy Limited</c:v>
                </c:pt>
                <c:pt idx="8">
                  <c:v>Norske Skog Tasman Limited</c:v>
                </c:pt>
                <c:pt idx="9">
                  <c:v>Nga Awa Purua Joint Venture</c:v>
                </c:pt>
                <c:pt idx="10">
                  <c:v>Westpower Limited</c:v>
                </c:pt>
                <c:pt idx="11">
                  <c:v>Northpower Limited</c:v>
                </c:pt>
                <c:pt idx="12">
                  <c:v>Electra Limited</c:v>
                </c:pt>
                <c:pt idx="13">
                  <c:v>Pan Pac Forest Product Limited</c:v>
                </c:pt>
                <c:pt idx="14">
                  <c:v>The Lines Company Ltd</c:v>
                </c:pt>
                <c:pt idx="15">
                  <c:v>Ngatamariki Geothermal Ltd</c:v>
                </c:pt>
                <c:pt idx="16">
                  <c:v>Buller Electricity Ltd</c:v>
                </c:pt>
                <c:pt idx="17">
                  <c:v>Network Waitaki Limited</c:v>
                </c:pt>
                <c:pt idx="18">
                  <c:v>Top Energy Ltd</c:v>
                </c:pt>
                <c:pt idx="19">
                  <c:v>Todd Generation Taranaki Limited</c:v>
                </c:pt>
                <c:pt idx="20">
                  <c:v>Whareroa Cogeneration Limited</c:v>
                </c:pt>
                <c:pt idx="21">
                  <c:v>KiwiRail Holdings Limited</c:v>
                </c:pt>
                <c:pt idx="22">
                  <c:v>MEL (West Wind) Limited</c:v>
                </c:pt>
                <c:pt idx="23">
                  <c:v>Mercury SPV Limited</c:v>
                </c:pt>
                <c:pt idx="24">
                  <c:v>Nova Energy Limited</c:v>
                </c:pt>
                <c:pt idx="25">
                  <c:v>Counties Power Ltd</c:v>
                </c:pt>
                <c:pt idx="26">
                  <c:v>Alpine Energy Ltd</c:v>
                </c:pt>
                <c:pt idx="27">
                  <c:v>Waverley Wind Farm</c:v>
                </c:pt>
                <c:pt idx="28">
                  <c:v>Tararua Wind Power</c:v>
                </c:pt>
                <c:pt idx="29">
                  <c:v>MEL (Te Apiti) Limited</c:v>
                </c:pt>
                <c:pt idx="30">
                  <c:v>Winstone Pulp International</c:v>
                </c:pt>
                <c:pt idx="31">
                  <c:v>Methanex New Zealand Ltd</c:v>
                </c:pt>
                <c:pt idx="32">
                  <c:v>Southdown Cogeneration Ltd</c:v>
                </c:pt>
                <c:pt idx="33">
                  <c:v>WEL Networks Limited</c:v>
                </c:pt>
                <c:pt idx="34">
                  <c:v>Daiken Southland Limited</c:v>
                </c:pt>
                <c:pt idx="35">
                  <c:v>GTL Energy New Zealand Ltd</c:v>
                </c:pt>
                <c:pt idx="36">
                  <c:v>Southpark Utilities Limited</c:v>
                </c:pt>
                <c:pt idx="37">
                  <c:v>Southern Generation GP Limited</c:v>
                </c:pt>
                <c:pt idx="38">
                  <c:v>Nelson Electricity Ltd</c:v>
                </c:pt>
                <c:pt idx="39">
                  <c:v>OMV New Zealand Production Ltd</c:v>
                </c:pt>
                <c:pt idx="40">
                  <c:v>Beach Energy Resources NZ (Holdings) Ltd</c:v>
                </c:pt>
                <c:pt idx="41">
                  <c:v>Mainpower New Zealand Limited</c:v>
                </c:pt>
                <c:pt idx="42">
                  <c:v>Scanpower Limited</c:v>
                </c:pt>
                <c:pt idx="43">
                  <c:v>Centralines Limited</c:v>
                </c:pt>
                <c:pt idx="44">
                  <c:v>Network Tasman Limited</c:v>
                </c:pt>
                <c:pt idx="45">
                  <c:v>Marlborough Lines Limited</c:v>
                </c:pt>
                <c:pt idx="46">
                  <c:v>Waipa Networks Limited</c:v>
                </c:pt>
                <c:pt idx="47">
                  <c:v>Eastland Network Limited</c:v>
                </c:pt>
                <c:pt idx="48">
                  <c:v>Powernet Ltd</c:v>
                </c:pt>
                <c:pt idx="49">
                  <c:v>Trustpower Limited</c:v>
                </c:pt>
                <c:pt idx="50">
                  <c:v>Unison Networks Limited</c:v>
                </c:pt>
                <c:pt idx="51">
                  <c:v>Orion New Zealand Limited</c:v>
                </c:pt>
                <c:pt idx="52">
                  <c:v>Wellington Electricity Lines Limited</c:v>
                </c:pt>
                <c:pt idx="53">
                  <c:v>Powerco Limited</c:v>
                </c:pt>
                <c:pt idx="54">
                  <c:v>NZ Aluminium Smelters Limited</c:v>
                </c:pt>
                <c:pt idx="55">
                  <c:v>Meridian Energy Limited</c:v>
                </c:pt>
              </c:strCache>
            </c:strRef>
          </c:cat>
          <c:val>
            <c:numRef>
              <c:f>'Analysis II'!$BQ$9:$BQ$65</c:f>
              <c:numCache>
                <c:formatCode>_-* #,##0.0_-;\(#,##0.0\)_-;_-* "-"_-;_-@_-</c:formatCode>
                <c:ptCount val="57"/>
                <c:pt idx="0">
                  <c:v>8.629529036889938</c:v>
                </c:pt>
                <c:pt idx="1">
                  <c:v>7.7800521353881322</c:v>
                </c:pt>
                <c:pt idx="2">
                  <c:v>6.8473367139413277</c:v>
                </c:pt>
                <c:pt idx="3">
                  <c:v>6.0973127563728928</c:v>
                </c:pt>
                <c:pt idx="4">
                  <c:v>5.2560853137558325</c:v>
                </c:pt>
                <c:pt idx="5">
                  <c:v>4.2708081242756766</c:v>
                </c:pt>
                <c:pt idx="6">
                  <c:v>4.1992301794579481</c:v>
                </c:pt>
                <c:pt idx="7">
                  <c:v>3.2586060106861332</c:v>
                </c:pt>
                <c:pt idx="8">
                  <c:v>2.6571053889958338</c:v>
                </c:pt>
                <c:pt idx="9">
                  <c:v>2.038431019990103</c:v>
                </c:pt>
                <c:pt idx="10">
                  <c:v>2.0146400739554613</c:v>
                </c:pt>
                <c:pt idx="11">
                  <c:v>1.916135789046276</c:v>
                </c:pt>
                <c:pt idx="12">
                  <c:v>1.5100831164914492</c:v>
                </c:pt>
                <c:pt idx="13">
                  <c:v>1.4241875004843121</c:v>
                </c:pt>
                <c:pt idx="14">
                  <c:v>1.3487547536371221</c:v>
                </c:pt>
                <c:pt idx="15">
                  <c:v>1.1136572732378769</c:v>
                </c:pt>
                <c:pt idx="16">
                  <c:v>1.0855926740413127</c:v>
                </c:pt>
                <c:pt idx="17">
                  <c:v>1.0476897627470922</c:v>
                </c:pt>
                <c:pt idx="18">
                  <c:v>0.9495794680760774</c:v>
                </c:pt>
                <c:pt idx="19">
                  <c:v>0.91341278160116735</c:v>
                </c:pt>
                <c:pt idx="20">
                  <c:v>0.71393893544192222</c:v>
                </c:pt>
                <c:pt idx="21">
                  <c:v>0.69294399242465543</c:v>
                </c:pt>
                <c:pt idx="22">
                  <c:v>0.5088774620373937</c:v>
                </c:pt>
                <c:pt idx="23">
                  <c:v>0.49378967931234791</c:v>
                </c:pt>
                <c:pt idx="24">
                  <c:v>0.43565170151693006</c:v>
                </c:pt>
                <c:pt idx="25">
                  <c:v>0.34459817410549043</c:v>
                </c:pt>
                <c:pt idx="26">
                  <c:v>0.30692485441888451</c:v>
                </c:pt>
                <c:pt idx="27">
                  <c:v>0.28916134968680629</c:v>
                </c:pt>
                <c:pt idx="28">
                  <c:v>0.27558043251352149</c:v>
                </c:pt>
                <c:pt idx="29">
                  <c:v>0.19283969409562149</c:v>
                </c:pt>
                <c:pt idx="30">
                  <c:v>0.17782842944411259</c:v>
                </c:pt>
                <c:pt idx="31">
                  <c:v>0.10854608663485865</c:v>
                </c:pt>
                <c:pt idx="32">
                  <c:v>9.0997197630110618E-2</c:v>
                </c:pt>
                <c:pt idx="33">
                  <c:v>5.9173710684291336E-2</c:v>
                </c:pt>
                <c:pt idx="34">
                  <c:v>5.379091561602023E-2</c:v>
                </c:pt>
                <c:pt idx="35">
                  <c:v>4.3518167438794907E-3</c:v>
                </c:pt>
                <c:pt idx="36">
                  <c:v>4.1310501817603817E-3</c:v>
                </c:pt>
                <c:pt idx="37">
                  <c:v>-1.2117770825721214E-2</c:v>
                </c:pt>
                <c:pt idx="38">
                  <c:v>-9.9878215784314106E-2</c:v>
                </c:pt>
                <c:pt idx="39">
                  <c:v>-0.14654961985211767</c:v>
                </c:pt>
                <c:pt idx="40">
                  <c:v>-0.18271684172491776</c:v>
                </c:pt>
                <c:pt idx="41">
                  <c:v>-0.19507599696413003</c:v>
                </c:pt>
                <c:pt idx="42">
                  <c:v>-0.21475345508104615</c:v>
                </c:pt>
                <c:pt idx="43">
                  <c:v>-0.45127706276598145</c:v>
                </c:pt>
                <c:pt idx="44">
                  <c:v>-1.1092007808494859</c:v>
                </c:pt>
                <c:pt idx="45">
                  <c:v>-1.2091863792993678</c:v>
                </c:pt>
                <c:pt idx="46">
                  <c:v>-1.3985275167091507</c:v>
                </c:pt>
                <c:pt idx="47">
                  <c:v>-1.4866567263148207</c:v>
                </c:pt>
                <c:pt idx="48">
                  <c:v>-2.000892014003508</c:v>
                </c:pt>
                <c:pt idx="49">
                  <c:v>-2.5095334379019478</c:v>
                </c:pt>
                <c:pt idx="50">
                  <c:v>-2.8575479108544144</c:v>
                </c:pt>
                <c:pt idx="51">
                  <c:v>-8.0988794669728676</c:v>
                </c:pt>
                <c:pt idx="52">
                  <c:v>-8.1056127986998021</c:v>
                </c:pt>
                <c:pt idx="53">
                  <c:v>-10.924427139805431</c:v>
                </c:pt>
                <c:pt idx="54">
                  <c:v>-13.618890460927624</c:v>
                </c:pt>
                <c:pt idx="55">
                  <c:v>-14.311012074044001</c:v>
                </c:pt>
              </c:numCache>
            </c:numRef>
          </c:val>
          <c:extLst>
            <c:ext xmlns:c16="http://schemas.microsoft.com/office/drawing/2014/chart" uri="{C3380CC4-5D6E-409C-BE32-E72D297353CC}">
              <c16:uniqueId val="{00000000-C345-4AC8-A9F0-AD50C2787F7D}"/>
            </c:ext>
          </c:extLst>
        </c:ser>
        <c:dLbls>
          <c:showLegendKey val="0"/>
          <c:showVal val="0"/>
          <c:showCatName val="0"/>
          <c:showSerName val="0"/>
          <c:showPercent val="0"/>
          <c:showBubbleSize val="0"/>
        </c:dLbls>
        <c:gapWidth val="182"/>
        <c:axId val="327668472"/>
        <c:axId val="327668800"/>
      </c:barChart>
      <c:catAx>
        <c:axId val="327668472"/>
        <c:scaling>
          <c:orientation val="maxMin"/>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668800"/>
        <c:crosses val="autoZero"/>
        <c:auto val="1"/>
        <c:lblAlgn val="ctr"/>
        <c:lblOffset val="100"/>
        <c:noMultiLvlLbl val="0"/>
      </c:catAx>
      <c:valAx>
        <c:axId val="32766880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Differences</a:t>
                </a:r>
                <a:r>
                  <a:rPr lang="en-NZ" baseline="0"/>
                  <a:t> per customer in $ million, nominal</a:t>
                </a:r>
                <a:endParaRPr lang="en-NZ"/>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0_-;\(#,##0.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6684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TPM</a:t>
            </a:r>
            <a:r>
              <a:rPr lang="en-US" baseline="0"/>
              <a:t> movements - Indicative prices (proposed TPM) vs. disclosed prices for the 21/22 year (current TPM)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'Analysis II'!$BU$8</c:f>
              <c:strCache>
                <c:ptCount val="1"/>
                <c:pt idx="0">
                  <c:v>TPM Prices - difference (%)</c:v>
                </c:pt>
              </c:strCache>
            </c:strRef>
          </c:tx>
          <c:spPr>
            <a:solidFill>
              <a:schemeClr val="accent1"/>
            </a:solidFill>
            <a:ln>
              <a:noFill/>
            </a:ln>
            <a:effectLst/>
          </c:spPr>
          <c:invertIfNegative val="0"/>
          <c:cat>
            <c:strRef>
              <c:f>'Analysis II'!$BS$9:$BS$64</c:f>
              <c:strCache>
                <c:ptCount val="56"/>
                <c:pt idx="0">
                  <c:v>Todd Generation Taranaki Limited</c:v>
                </c:pt>
                <c:pt idx="1">
                  <c:v>Mercury SPV Limited</c:v>
                </c:pt>
                <c:pt idx="2">
                  <c:v>Nga Awa Purua Joint Venture</c:v>
                </c:pt>
                <c:pt idx="3">
                  <c:v>MEL (West Wind) Limited</c:v>
                </c:pt>
                <c:pt idx="4">
                  <c:v>Whareroa Cogeneration Limited</c:v>
                </c:pt>
                <c:pt idx="5">
                  <c:v>Ngatamariki Geothermal Ltd</c:v>
                </c:pt>
                <c:pt idx="6">
                  <c:v>Tararua Wind Power</c:v>
                </c:pt>
                <c:pt idx="7">
                  <c:v>Waverley Wind Farm</c:v>
                </c:pt>
                <c:pt idx="8">
                  <c:v>MEL (Te Apiti) Limited</c:v>
                </c:pt>
                <c:pt idx="9">
                  <c:v>Mercury NZ Limited</c:v>
                </c:pt>
                <c:pt idx="10">
                  <c:v>Norske Skog Tasman Limited</c:v>
                </c:pt>
                <c:pt idx="11">
                  <c:v>New Zealand Steel Limited</c:v>
                </c:pt>
                <c:pt idx="12">
                  <c:v>Buller Electricity Ltd</c:v>
                </c:pt>
                <c:pt idx="13">
                  <c:v>Nova Energy Limited</c:v>
                </c:pt>
                <c:pt idx="14">
                  <c:v>Southdown Cogeneration Ltd</c:v>
                </c:pt>
                <c:pt idx="15">
                  <c:v>EA Networks</c:v>
                </c:pt>
                <c:pt idx="16">
                  <c:v>Horizon Energy Distribution Ltd</c:v>
                </c:pt>
                <c:pt idx="17">
                  <c:v>Westpower Limited</c:v>
                </c:pt>
                <c:pt idx="18">
                  <c:v>GTL Energy New Zealand Ltd</c:v>
                </c:pt>
                <c:pt idx="19">
                  <c:v>Pan Pac Forest Product Limited</c:v>
                </c:pt>
                <c:pt idx="20">
                  <c:v>Genesis Energy Ltd</c:v>
                </c:pt>
                <c:pt idx="21">
                  <c:v>The Lines Company Ltd</c:v>
                </c:pt>
                <c:pt idx="22">
                  <c:v>Network Waitaki Limited</c:v>
                </c:pt>
                <c:pt idx="23">
                  <c:v>KiwiRail Holdings Limited</c:v>
                </c:pt>
                <c:pt idx="24">
                  <c:v>Contact Energy Limited</c:v>
                </c:pt>
                <c:pt idx="25">
                  <c:v>Electra Limited</c:v>
                </c:pt>
                <c:pt idx="26">
                  <c:v>Top Energy Ltd</c:v>
                </c:pt>
                <c:pt idx="27">
                  <c:v>Aurora Energy Limited</c:v>
                </c:pt>
                <c:pt idx="28">
                  <c:v>Methanex New Zealand Ltd</c:v>
                </c:pt>
                <c:pt idx="29">
                  <c:v>Northpower Limited</c:v>
                </c:pt>
                <c:pt idx="30">
                  <c:v>Southpark Utilities Limited</c:v>
                </c:pt>
                <c:pt idx="31">
                  <c:v>Daiken Southland Limited</c:v>
                </c:pt>
                <c:pt idx="32">
                  <c:v>Winstone Pulp International</c:v>
                </c:pt>
                <c:pt idx="33">
                  <c:v>Vector Limited</c:v>
                </c:pt>
                <c:pt idx="34">
                  <c:v>Counties Power Ltd</c:v>
                </c:pt>
                <c:pt idx="35">
                  <c:v>Alpine Energy Ltd</c:v>
                </c:pt>
                <c:pt idx="36">
                  <c:v>WEL Networks Limited</c:v>
                </c:pt>
                <c:pt idx="37">
                  <c:v>Mainpower New Zealand Limited</c:v>
                </c:pt>
                <c:pt idx="38">
                  <c:v>Southern Generation GP Limited</c:v>
                </c:pt>
                <c:pt idx="39">
                  <c:v>Powernet Ltd</c:v>
                </c:pt>
                <c:pt idx="40">
                  <c:v>Network Tasman Limited</c:v>
                </c:pt>
                <c:pt idx="41">
                  <c:v>Unison Networks Limited</c:v>
                </c:pt>
                <c:pt idx="42">
                  <c:v>Nelson Electricity Ltd</c:v>
                </c:pt>
                <c:pt idx="43">
                  <c:v>Scanpower Limited</c:v>
                </c:pt>
                <c:pt idx="44">
                  <c:v>OMV New Zealand Production Ltd</c:v>
                </c:pt>
                <c:pt idx="45">
                  <c:v>Powerco Limited</c:v>
                </c:pt>
                <c:pt idx="46">
                  <c:v>Orion New Zealand Limited</c:v>
                </c:pt>
                <c:pt idx="47">
                  <c:v>Wellington Electricity Lines Limited</c:v>
                </c:pt>
                <c:pt idx="48">
                  <c:v>Centralines Limited</c:v>
                </c:pt>
                <c:pt idx="49">
                  <c:v>Meridian Energy Limited</c:v>
                </c:pt>
                <c:pt idx="50">
                  <c:v>Marlborough Lines Limited</c:v>
                </c:pt>
                <c:pt idx="51">
                  <c:v>Waipa Networks Limited</c:v>
                </c:pt>
                <c:pt idx="52">
                  <c:v>Beach Energy Resources NZ (Holdings) Ltd</c:v>
                </c:pt>
                <c:pt idx="53">
                  <c:v>NZ Aluminium Smelters Limited</c:v>
                </c:pt>
                <c:pt idx="54">
                  <c:v>Eastland Network Limited</c:v>
                </c:pt>
                <c:pt idx="55">
                  <c:v>Trustpower Limited</c:v>
                </c:pt>
              </c:strCache>
            </c:strRef>
          </c:cat>
          <c:val>
            <c:numRef>
              <c:f>'Analysis II'!$BU$9:$BU$64</c:f>
              <c:numCache>
                <c:formatCode>0.0%</c:formatCode>
                <c:ptCount val="56"/>
                <c:pt idx="0">
                  <c:v>14.07013095946456</c:v>
                </c:pt>
                <c:pt idx="1">
                  <c:v>6.1576756983502356</c:v>
                </c:pt>
                <c:pt idx="2">
                  <c:v>4.775020007249803</c:v>
                </c:pt>
                <c:pt idx="3">
                  <c:v>4.3947291144603762</c:v>
                </c:pt>
                <c:pt idx="4">
                  <c:v>4.2820036251515825</c:v>
                </c:pt>
                <c:pt idx="5">
                  <c:v>4.2801396140711612</c:v>
                </c:pt>
                <c:pt idx="6">
                  <c:v>4.1278463905744429</c:v>
                </c:pt>
                <c:pt idx="7">
                  <c:v>3.9407595464686964</c:v>
                </c:pt>
                <c:pt idx="8">
                  <c:v>2.6669976782758349</c:v>
                </c:pt>
                <c:pt idx="9">
                  <c:v>2.4803916742687599</c:v>
                </c:pt>
                <c:pt idx="10">
                  <c:v>2.2787546018561566</c:v>
                </c:pt>
                <c:pt idx="11">
                  <c:v>2.1878536529910964</c:v>
                </c:pt>
                <c:pt idx="12">
                  <c:v>1.9737268458539703</c:v>
                </c:pt>
                <c:pt idx="13">
                  <c:v>1.5745807155942808</c:v>
                </c:pt>
                <c:pt idx="14">
                  <c:v>1.432179154920767</c:v>
                </c:pt>
                <c:pt idx="15">
                  <c:v>1.3380175655584647</c:v>
                </c:pt>
                <c:pt idx="16">
                  <c:v>1.2038347628079267</c:v>
                </c:pt>
                <c:pt idx="17">
                  <c:v>0.98649678658734474</c:v>
                </c:pt>
                <c:pt idx="18">
                  <c:v>0.84533632163749839</c:v>
                </c:pt>
                <c:pt idx="19">
                  <c:v>0.51338905885508279</c:v>
                </c:pt>
                <c:pt idx="20">
                  <c:v>0.41614298673454647</c:v>
                </c:pt>
                <c:pt idx="21">
                  <c:v>0.28470811549018288</c:v>
                </c:pt>
                <c:pt idx="22">
                  <c:v>0.24761184824677818</c:v>
                </c:pt>
                <c:pt idx="23">
                  <c:v>0.24314841765085771</c:v>
                </c:pt>
                <c:pt idx="24">
                  <c:v>0.21400218188359371</c:v>
                </c:pt>
                <c:pt idx="25">
                  <c:v>0.20110325224396458</c:v>
                </c:pt>
                <c:pt idx="26">
                  <c:v>0.19264127214268251</c:v>
                </c:pt>
                <c:pt idx="27">
                  <c:v>0.1473480518370093</c:v>
                </c:pt>
                <c:pt idx="28">
                  <c:v>0.14505173754374398</c:v>
                </c:pt>
                <c:pt idx="29">
                  <c:v>0.1172762181618849</c:v>
                </c:pt>
                <c:pt idx="30">
                  <c:v>9.4156964243133565E-2</c:v>
                </c:pt>
                <c:pt idx="31">
                  <c:v>6.8051021452001689E-2</c:v>
                </c:pt>
                <c:pt idx="32">
                  <c:v>5.3136368438740887E-2</c:v>
                </c:pt>
                <c:pt idx="33">
                  <c:v>4.5203059017363025E-2</c:v>
                </c:pt>
                <c:pt idx="34">
                  <c:v>3.1430337050184998E-2</c:v>
                </c:pt>
                <c:pt idx="35">
                  <c:v>2.4937490468378367E-2</c:v>
                </c:pt>
                <c:pt idx="36">
                  <c:v>2.9676467903288063E-3</c:v>
                </c:pt>
                <c:pt idx="37">
                  <c:v>-1.5841484675645251E-2</c:v>
                </c:pt>
                <c:pt idx="38">
                  <c:v>-5.0202474267829637E-2</c:v>
                </c:pt>
                <c:pt idx="39">
                  <c:v>-8.2270810281031406E-2</c:v>
                </c:pt>
                <c:pt idx="40">
                  <c:v>-9.3864333733436056E-2</c:v>
                </c:pt>
                <c:pt idx="41">
                  <c:v>-9.5768454814149431E-2</c:v>
                </c:pt>
                <c:pt idx="42">
                  <c:v>-9.6443860520020824E-2</c:v>
                </c:pt>
                <c:pt idx="43">
                  <c:v>-0.11193430281997879</c:v>
                </c:pt>
                <c:pt idx="44">
                  <c:v>-0.11749667426794566</c:v>
                </c:pt>
                <c:pt idx="45">
                  <c:v>-0.11847515452801557</c:v>
                </c:pt>
                <c:pt idx="46">
                  <c:v>-0.13148366184099841</c:v>
                </c:pt>
                <c:pt idx="47">
                  <c:v>-0.14907232744245513</c:v>
                </c:pt>
                <c:pt idx="48">
                  <c:v>-0.16999670821953802</c:v>
                </c:pt>
                <c:pt idx="49">
                  <c:v>-0.17681482081106972</c:v>
                </c:pt>
                <c:pt idx="50">
                  <c:v>-0.18161796194410898</c:v>
                </c:pt>
                <c:pt idx="51">
                  <c:v>-0.18184517931538802</c:v>
                </c:pt>
                <c:pt idx="52">
                  <c:v>-0.20663549543131987</c:v>
                </c:pt>
                <c:pt idx="53">
                  <c:v>-0.23350795420454384</c:v>
                </c:pt>
                <c:pt idx="54">
                  <c:v>-0.27055010397461443</c:v>
                </c:pt>
                <c:pt idx="55">
                  <c:v>-0.55952843048300771</c:v>
                </c:pt>
              </c:numCache>
            </c:numRef>
          </c:val>
          <c:extLst>
            <c:ext xmlns:c16="http://schemas.microsoft.com/office/drawing/2014/chart" uri="{C3380CC4-5D6E-409C-BE32-E72D297353CC}">
              <c16:uniqueId val="{00000000-8F4A-45D8-B674-4AF32A12F403}"/>
            </c:ext>
          </c:extLst>
        </c:ser>
        <c:dLbls>
          <c:showLegendKey val="0"/>
          <c:showVal val="0"/>
          <c:showCatName val="0"/>
          <c:showSerName val="0"/>
          <c:showPercent val="0"/>
          <c:showBubbleSize val="0"/>
        </c:dLbls>
        <c:gapWidth val="182"/>
        <c:axId val="327668472"/>
        <c:axId val="327668800"/>
      </c:barChart>
      <c:catAx>
        <c:axId val="327668472"/>
        <c:scaling>
          <c:orientation val="maxMin"/>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668800"/>
        <c:crosses val="autoZero"/>
        <c:auto val="1"/>
        <c:lblAlgn val="ctr"/>
        <c:lblOffset val="100"/>
        <c:noMultiLvlLbl val="0"/>
      </c:catAx>
      <c:valAx>
        <c:axId val="32766880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NZ"/>
                  <a:t>Movements</a:t>
                </a:r>
                <a:r>
                  <a:rPr lang="en-NZ" baseline="0"/>
                  <a:t> per customer in %</a:t>
                </a:r>
                <a:endParaRPr lang="en-NZ"/>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76684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 dir="row">_xlchart.v1.1</cx:f>
      </cx:strDim>
      <cx:numDim type="val">
        <cx:f dir="row">_xlchart.v1.2</cx:f>
      </cx:numDim>
    </cx:data>
  </cx:chartData>
  <cx:chart>
    <cx:title pos="t" align="ctr" overlay="0">
      <cx:tx>
        <cx:txData>
          <cx:v>Movements in customer prices - current vs. proposed TPM (customer as per above table)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Movements in customer prices - current vs. proposed TPM (customer as per above table)</a:t>
          </a:r>
        </a:p>
      </cx:txPr>
    </cx:title>
    <cx:plotArea>
      <cx:plotAreaRegion>
        <cx:series layoutId="waterfall" uniqueId="{67BBBC88-D8A4-45EE-BFB7-1C1626173061}">
          <cx:tx>
            <cx:txData>
              <cx:f>_xlchart.v1.0</cx:f>
              <cx:v>New Zealand Steel Limited</cx:v>
            </cx:txData>
          </cx:tx>
          <cx:dataLabels pos="outEnd">
            <cx:visibility seriesName="0" categoryName="0" value="1"/>
          </cx:dataLabels>
          <cx:dataId val="0"/>
          <cx:layoutPr>
            <cx:visibility connectorLines="1"/>
            <cx:subtotals>
              <cx:idx val="0"/>
              <cx:idx val="7"/>
            </cx:subtotals>
          </cx:layoutPr>
        </cx:series>
      </cx:plotAreaRegion>
      <cx:axis id="0">
        <cx:catScaling gapWidth="0.5"/>
        <cx:tickLabels/>
      </cx:axis>
      <cx:axis id="1">
        <cx:valScaling/>
        <cx:title>
          <cx:tx>
            <cx:txData>
              <cx:v>$ million, nomial</cx:v>
            </cx:txData>
          </cx:tx>
          <cx:txPr>
            <a:bodyPr spcFirstLastPara="1" vertOverflow="ellipsis" horzOverflow="overflow" wrap="square" lIns="0" tIns="0" rIns="0" bIns="0" anchor="ctr" anchorCtr="1"/>
            <a:lstStyle/>
            <a:p>
              <a:pPr algn="ctr" rtl="0">
                <a:defRPr/>
              </a:pPr>
              <a:r>
                <a:rPr lang="en-US" sz="900" b="0" i="0" u="none" strike="noStrike" baseline="0">
                  <a:solidFill>
                    <a:sysClr val="windowText" lastClr="000000">
                      <a:lumMod val="65000"/>
                      <a:lumOff val="35000"/>
                    </a:sysClr>
                  </a:solidFill>
                  <a:latin typeface="Calibri" panose="020F0502020204030204"/>
                </a:rPr>
                <a:t>$ million, nomial</a:t>
              </a:r>
            </a:p>
          </cx:txPr>
        </cx:title>
        <cx:majorGridlines/>
        <cx:tickLabels/>
      </cx:axis>
    </cx:plotArea>
    <cx:legend pos="t" align="ctr"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 dir="row">_xlchart.v1.3</cx:f>
      </cx:strDim>
      <cx:numDim type="val">
        <cx:f dir="row">_xlchart.v1.4</cx:f>
      </cx:numDim>
    </cx:data>
  </cx:chartData>
  <cx:chart>
    <cx:title pos="t" align="ctr" overlay="0">
      <cx:tx>
        <cx:txData>
          <cx:v>Movements in customer prices - current vs. proposed TPM (customer as per above table)</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Movements in customer prices - current vs. proposed TPM (customer as per above table)</a:t>
          </a:r>
        </a:p>
      </cx:txPr>
    </cx:title>
    <cx:plotArea>
      <cx:plotAreaRegion>
        <cx:series layoutId="waterfall" uniqueId="{8E65AB32-B86A-4217-9C7A-98EE151F1332}">
          <cx:dataLabels/>
          <cx:dataId val="0"/>
          <cx:layoutPr>
            <cx:subtotals>
              <cx:idx val="0"/>
              <cx:idx val="7"/>
            </cx:subtotals>
          </cx:layoutPr>
        </cx:series>
      </cx:plotAreaRegion>
      <cx:axis id="0">
        <cx:catScaling gapWidth="0.5"/>
        <cx:tickLabels/>
      </cx:axis>
      <cx:axis id="1">
        <cx:valScaling/>
        <cx:title>
          <cx:tx>
            <cx:txData>
              <cx:v>share of current TPM price (%)</cx:v>
            </cx:txData>
          </cx:tx>
          <cx:txPr>
            <a:bodyPr spcFirstLastPara="1" vertOverflow="ellipsis" horzOverflow="overflow" wrap="square" lIns="0" tIns="0" rIns="0" bIns="0" anchor="ctr" anchorCtr="1"/>
            <a:lstStyle/>
            <a:p>
              <a:pPr algn="ctr" rtl="0">
                <a:defRPr/>
              </a:pPr>
              <a:r>
                <a:rPr lang="en-US" sz="900" b="0" i="0" u="none" strike="noStrike" baseline="0">
                  <a:solidFill>
                    <a:sysClr val="windowText" lastClr="000000">
                      <a:lumMod val="65000"/>
                      <a:lumOff val="35000"/>
                    </a:sysClr>
                  </a:solidFill>
                  <a:latin typeface="Calibri" panose="020F0502020204030204"/>
                </a:rPr>
                <a:t>share of current TPM price (%)</a:t>
              </a:r>
            </a:p>
          </cx:txPr>
        </cx:title>
        <cx:majorGridlines/>
        <cx:tickLabels/>
      </cx:axis>
    </cx:plotArea>
    <cx:legend pos="t"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microsoft.com/office/2014/relationships/chartEx" Target="../charts/chartEx2.xml"/><Relationship Id="rId2" Type="http://schemas.microsoft.com/office/2014/relationships/chartEx" Target="../charts/chartEx1.xml"/><Relationship Id="rId1" Type="http://schemas.openxmlformats.org/officeDocument/2006/relationships/chart" Target="../charts/chart18.xml"/><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editAs="oneCell">
    <xdr:from>
      <xdr:col>9</xdr:col>
      <xdr:colOff>257175</xdr:colOff>
      <xdr:row>4</xdr:row>
      <xdr:rowOff>171450</xdr:rowOff>
    </xdr:from>
    <xdr:to>
      <xdr:col>15</xdr:col>
      <xdr:colOff>209550</xdr:colOff>
      <xdr:row>7</xdr:row>
      <xdr:rowOff>75180</xdr:rowOff>
    </xdr:to>
    <xdr:pic>
      <xdr:nvPicPr>
        <xdr:cNvPr id="2" name="Picture 1" descr="TPR Logo L RGB">
          <a:extLst>
            <a:ext uri="{FF2B5EF4-FFF2-40B4-BE49-F238E27FC236}">
              <a16:creationId xmlns:a16="http://schemas.microsoft.com/office/drawing/2014/main" id="{C8529EF8-78E7-46C0-9B52-4A477C9852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57850" y="933450"/>
          <a:ext cx="3552825" cy="4752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567219</xdr:colOff>
      <xdr:row>23</xdr:row>
      <xdr:rowOff>246151</xdr:rowOff>
    </xdr:from>
    <xdr:to>
      <xdr:col>15</xdr:col>
      <xdr:colOff>7398</xdr:colOff>
      <xdr:row>57</xdr:row>
      <xdr:rowOff>114727</xdr:rowOff>
    </xdr:to>
    <xdr:pic>
      <xdr:nvPicPr>
        <xdr:cNvPr id="3" name="Picture 2">
          <a:extLst>
            <a:ext uri="{FF2B5EF4-FFF2-40B4-BE49-F238E27FC236}">
              <a16:creationId xmlns:a16="http://schemas.microsoft.com/office/drawing/2014/main" id="{596828AD-8386-4D51-BBF0-8AA1348EF451}"/>
            </a:ext>
          </a:extLst>
        </xdr:cNvPr>
        <xdr:cNvPicPr>
          <a:picLocks noChangeAspect="1"/>
        </xdr:cNvPicPr>
      </xdr:nvPicPr>
      <xdr:blipFill>
        <a:blip xmlns:r="http://schemas.openxmlformats.org/officeDocument/2006/relationships" r:embed="rId1"/>
        <a:stretch>
          <a:fillRect/>
        </a:stretch>
      </xdr:blipFill>
      <xdr:spPr>
        <a:xfrm>
          <a:off x="567219" y="2803988"/>
          <a:ext cx="11876190" cy="685714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757235</xdr:colOff>
      <xdr:row>73</xdr:row>
      <xdr:rowOff>38098</xdr:rowOff>
    </xdr:from>
    <xdr:to>
      <xdr:col>10</xdr:col>
      <xdr:colOff>209550</xdr:colOff>
      <xdr:row>114</xdr:row>
      <xdr:rowOff>142875</xdr:rowOff>
    </xdr:to>
    <xdr:graphicFrame macro="">
      <xdr:nvGraphicFramePr>
        <xdr:cNvPr id="2" name="Chart 1">
          <a:extLst>
            <a:ext uri="{FF2B5EF4-FFF2-40B4-BE49-F238E27FC236}">
              <a16:creationId xmlns:a16="http://schemas.microsoft.com/office/drawing/2014/main" id="{6C2493E0-EEEC-4B28-8422-53B2A9BAA3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109537</xdr:colOff>
      <xdr:row>73</xdr:row>
      <xdr:rowOff>47625</xdr:rowOff>
    </xdr:from>
    <xdr:to>
      <xdr:col>19</xdr:col>
      <xdr:colOff>52387</xdr:colOff>
      <xdr:row>87</xdr:row>
      <xdr:rowOff>123825</xdr:rowOff>
    </xdr:to>
    <xdr:graphicFrame macro="">
      <xdr:nvGraphicFramePr>
        <xdr:cNvPr id="3" name="Chart 2">
          <a:extLst>
            <a:ext uri="{FF2B5EF4-FFF2-40B4-BE49-F238E27FC236}">
              <a16:creationId xmlns:a16="http://schemas.microsoft.com/office/drawing/2014/main" id="{8AE540F7-B174-437E-A701-788B5C570B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114300</xdr:colOff>
      <xdr:row>88</xdr:row>
      <xdr:rowOff>0</xdr:rowOff>
    </xdr:from>
    <xdr:to>
      <xdr:col>19</xdr:col>
      <xdr:colOff>57150</xdr:colOff>
      <xdr:row>102</xdr:row>
      <xdr:rowOff>76200</xdr:rowOff>
    </xdr:to>
    <xdr:graphicFrame macro="">
      <xdr:nvGraphicFramePr>
        <xdr:cNvPr id="4" name="Chart 3">
          <a:extLst>
            <a:ext uri="{FF2B5EF4-FFF2-40B4-BE49-F238E27FC236}">
              <a16:creationId xmlns:a16="http://schemas.microsoft.com/office/drawing/2014/main" id="{ACD52A9C-8962-48DF-A491-F79F113794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114300</xdr:colOff>
      <xdr:row>102</xdr:row>
      <xdr:rowOff>171450</xdr:rowOff>
    </xdr:from>
    <xdr:to>
      <xdr:col>19</xdr:col>
      <xdr:colOff>57150</xdr:colOff>
      <xdr:row>117</xdr:row>
      <xdr:rowOff>57150</xdr:rowOff>
    </xdr:to>
    <xdr:graphicFrame macro="">
      <xdr:nvGraphicFramePr>
        <xdr:cNvPr id="5" name="Chart 4">
          <a:extLst>
            <a:ext uri="{FF2B5EF4-FFF2-40B4-BE49-F238E27FC236}">
              <a16:creationId xmlns:a16="http://schemas.microsoft.com/office/drawing/2014/main" id="{45970D24-5453-47D0-A5EC-D12631D3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123825</xdr:colOff>
      <xdr:row>117</xdr:row>
      <xdr:rowOff>152400</xdr:rowOff>
    </xdr:from>
    <xdr:to>
      <xdr:col>19</xdr:col>
      <xdr:colOff>66675</xdr:colOff>
      <xdr:row>132</xdr:row>
      <xdr:rowOff>38100</xdr:rowOff>
    </xdr:to>
    <xdr:graphicFrame macro="">
      <xdr:nvGraphicFramePr>
        <xdr:cNvPr id="6" name="Chart 5">
          <a:extLst>
            <a:ext uri="{FF2B5EF4-FFF2-40B4-BE49-F238E27FC236}">
              <a16:creationId xmlns:a16="http://schemas.microsoft.com/office/drawing/2014/main" id="{A4327072-401B-4C76-BAD8-B5AF7E6008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257175</xdr:colOff>
      <xdr:row>73</xdr:row>
      <xdr:rowOff>47625</xdr:rowOff>
    </xdr:from>
    <xdr:to>
      <xdr:col>31</xdr:col>
      <xdr:colOff>423865</xdr:colOff>
      <xdr:row>114</xdr:row>
      <xdr:rowOff>152402</xdr:rowOff>
    </xdr:to>
    <xdr:graphicFrame macro="">
      <xdr:nvGraphicFramePr>
        <xdr:cNvPr id="7" name="Chart 6">
          <a:extLst>
            <a:ext uri="{FF2B5EF4-FFF2-40B4-BE49-F238E27FC236}">
              <a16:creationId xmlns:a16="http://schemas.microsoft.com/office/drawing/2014/main" id="{F7BD7A55-808C-4A24-A99B-C78009AAE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19</xdr:col>
      <xdr:colOff>261936</xdr:colOff>
      <xdr:row>115</xdr:row>
      <xdr:rowOff>85723</xdr:rowOff>
    </xdr:from>
    <xdr:to>
      <xdr:col>31</xdr:col>
      <xdr:colOff>428624</xdr:colOff>
      <xdr:row>152</xdr:row>
      <xdr:rowOff>142874</xdr:rowOff>
    </xdr:to>
    <xdr:graphicFrame macro="">
      <xdr:nvGraphicFramePr>
        <xdr:cNvPr id="9" name="Chart 8">
          <a:extLst>
            <a:ext uri="{FF2B5EF4-FFF2-40B4-BE49-F238E27FC236}">
              <a16:creationId xmlns:a16="http://schemas.microsoft.com/office/drawing/2014/main" id="{2B12AAE9-CB0A-41B6-924F-2736D5D624C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61910</xdr:colOff>
      <xdr:row>73</xdr:row>
      <xdr:rowOff>76198</xdr:rowOff>
    </xdr:from>
    <xdr:to>
      <xdr:col>43</xdr:col>
      <xdr:colOff>0</xdr:colOff>
      <xdr:row>107</xdr:row>
      <xdr:rowOff>19049</xdr:rowOff>
    </xdr:to>
    <xdr:graphicFrame macro="">
      <xdr:nvGraphicFramePr>
        <xdr:cNvPr id="10" name="Chart 9">
          <a:extLst>
            <a:ext uri="{FF2B5EF4-FFF2-40B4-BE49-F238E27FC236}">
              <a16:creationId xmlns:a16="http://schemas.microsoft.com/office/drawing/2014/main" id="{F1FD6CA2-7410-457C-A6E7-EDA6DE089EA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0</xdr:colOff>
      <xdr:row>108</xdr:row>
      <xdr:rowOff>0</xdr:rowOff>
    </xdr:from>
    <xdr:to>
      <xdr:col>42</xdr:col>
      <xdr:colOff>1890715</xdr:colOff>
      <xdr:row>141</xdr:row>
      <xdr:rowOff>133351</xdr:rowOff>
    </xdr:to>
    <xdr:graphicFrame macro="">
      <xdr:nvGraphicFramePr>
        <xdr:cNvPr id="11" name="Chart 10">
          <a:extLst>
            <a:ext uri="{FF2B5EF4-FFF2-40B4-BE49-F238E27FC236}">
              <a16:creationId xmlns:a16="http://schemas.microsoft.com/office/drawing/2014/main" id="{3B57EC05-C933-4EFD-981E-798F926D45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43</xdr:col>
      <xdr:colOff>123825</xdr:colOff>
      <xdr:row>73</xdr:row>
      <xdr:rowOff>85725</xdr:rowOff>
    </xdr:from>
    <xdr:to>
      <xdr:col>58</xdr:col>
      <xdr:colOff>423865</xdr:colOff>
      <xdr:row>107</xdr:row>
      <xdr:rowOff>28576</xdr:rowOff>
    </xdr:to>
    <xdr:graphicFrame macro="">
      <xdr:nvGraphicFramePr>
        <xdr:cNvPr id="13" name="Chart 12">
          <a:extLst>
            <a:ext uri="{FF2B5EF4-FFF2-40B4-BE49-F238E27FC236}">
              <a16:creationId xmlns:a16="http://schemas.microsoft.com/office/drawing/2014/main" id="{C9AEC580-43CF-478B-BE57-9A539B160A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142875</xdr:colOff>
      <xdr:row>108</xdr:row>
      <xdr:rowOff>9525</xdr:rowOff>
    </xdr:from>
    <xdr:to>
      <xdr:col>58</xdr:col>
      <xdr:colOff>442915</xdr:colOff>
      <xdr:row>141</xdr:row>
      <xdr:rowOff>142876</xdr:rowOff>
    </xdr:to>
    <xdr:graphicFrame macro="">
      <xdr:nvGraphicFramePr>
        <xdr:cNvPr id="14" name="Chart 13">
          <a:extLst>
            <a:ext uri="{FF2B5EF4-FFF2-40B4-BE49-F238E27FC236}">
              <a16:creationId xmlns:a16="http://schemas.microsoft.com/office/drawing/2014/main" id="{B37BDEE0-7B91-421D-BF70-2CCCE28B1A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59</xdr:col>
      <xdr:colOff>0</xdr:colOff>
      <xdr:row>73</xdr:row>
      <xdr:rowOff>76200</xdr:rowOff>
    </xdr:from>
    <xdr:to>
      <xdr:col>74</xdr:col>
      <xdr:colOff>414340</xdr:colOff>
      <xdr:row>107</xdr:row>
      <xdr:rowOff>19051</xdr:rowOff>
    </xdr:to>
    <xdr:graphicFrame macro="">
      <xdr:nvGraphicFramePr>
        <xdr:cNvPr id="15" name="Chart 14">
          <a:extLst>
            <a:ext uri="{FF2B5EF4-FFF2-40B4-BE49-F238E27FC236}">
              <a16:creationId xmlns:a16="http://schemas.microsoft.com/office/drawing/2014/main" id="{9F1BE7EF-671E-45EE-A94F-4BDC5C72B5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1919287</xdr:colOff>
      <xdr:row>115</xdr:row>
      <xdr:rowOff>133350</xdr:rowOff>
    </xdr:from>
    <xdr:to>
      <xdr:col>9</xdr:col>
      <xdr:colOff>23812</xdr:colOff>
      <xdr:row>130</xdr:row>
      <xdr:rowOff>19050</xdr:rowOff>
    </xdr:to>
    <xdr:graphicFrame macro="">
      <xdr:nvGraphicFramePr>
        <xdr:cNvPr id="16" name="Chart 15">
          <a:extLst>
            <a:ext uri="{FF2B5EF4-FFF2-40B4-BE49-F238E27FC236}">
              <a16:creationId xmlns:a16="http://schemas.microsoft.com/office/drawing/2014/main" id="{F14C152B-1501-4484-A0CF-CA7882C0F2F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752475</xdr:colOff>
      <xdr:row>130</xdr:row>
      <xdr:rowOff>161925</xdr:rowOff>
    </xdr:from>
    <xdr:to>
      <xdr:col>2</xdr:col>
      <xdr:colOff>1733550</xdr:colOff>
      <xdr:row>145</xdr:row>
      <xdr:rowOff>47625</xdr:rowOff>
    </xdr:to>
    <xdr:graphicFrame macro="">
      <xdr:nvGraphicFramePr>
        <xdr:cNvPr id="17" name="Chart 16">
          <a:extLst>
            <a:ext uri="{FF2B5EF4-FFF2-40B4-BE49-F238E27FC236}">
              <a16:creationId xmlns:a16="http://schemas.microsoft.com/office/drawing/2014/main" id="{924BD8E5-8D5A-4C14-AAF8-A201CF0BB7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742950</xdr:colOff>
      <xdr:row>115</xdr:row>
      <xdr:rowOff>133350</xdr:rowOff>
    </xdr:from>
    <xdr:to>
      <xdr:col>2</xdr:col>
      <xdr:colOff>1724025</xdr:colOff>
      <xdr:row>130</xdr:row>
      <xdr:rowOff>19050</xdr:rowOff>
    </xdr:to>
    <xdr:graphicFrame macro="">
      <xdr:nvGraphicFramePr>
        <xdr:cNvPr id="18" name="Chart 17">
          <a:extLst>
            <a:ext uri="{FF2B5EF4-FFF2-40B4-BE49-F238E27FC236}">
              <a16:creationId xmlns:a16="http://schemas.microsoft.com/office/drawing/2014/main" id="{B71CC885-3F99-441A-90BC-5BB94C49E0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xdr:col>
      <xdr:colOff>1913986</xdr:colOff>
      <xdr:row>131</xdr:row>
      <xdr:rowOff>0</xdr:rowOff>
    </xdr:from>
    <xdr:to>
      <xdr:col>9</xdr:col>
      <xdr:colOff>28035</xdr:colOff>
      <xdr:row>145</xdr:row>
      <xdr:rowOff>65416</xdr:rowOff>
    </xdr:to>
    <xdr:graphicFrame macro="">
      <xdr:nvGraphicFramePr>
        <xdr:cNvPr id="19" name="Chart 18">
          <a:extLst>
            <a:ext uri="{FF2B5EF4-FFF2-40B4-BE49-F238E27FC236}">
              <a16:creationId xmlns:a16="http://schemas.microsoft.com/office/drawing/2014/main" id="{DE348294-A36E-4CA0-B202-008179E4A0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11</xdr:col>
      <xdr:colOff>0</xdr:colOff>
      <xdr:row>133</xdr:row>
      <xdr:rowOff>0</xdr:rowOff>
    </xdr:from>
    <xdr:to>
      <xdr:col>18</xdr:col>
      <xdr:colOff>457419</xdr:colOff>
      <xdr:row>147</xdr:row>
      <xdr:rowOff>28027</xdr:rowOff>
    </xdr:to>
    <xdr:graphicFrame macro="">
      <xdr:nvGraphicFramePr>
        <xdr:cNvPr id="21" name="Chart 20">
          <a:extLst>
            <a:ext uri="{FF2B5EF4-FFF2-40B4-BE49-F238E27FC236}">
              <a16:creationId xmlns:a16="http://schemas.microsoft.com/office/drawing/2014/main" id="{39F3694F-CF7B-4BF0-899A-A73654AD43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344558</xdr:colOff>
      <xdr:row>73</xdr:row>
      <xdr:rowOff>122285</xdr:rowOff>
    </xdr:from>
    <xdr:to>
      <xdr:col>10</xdr:col>
      <xdr:colOff>144945</xdr:colOff>
      <xdr:row>128</xdr:row>
      <xdr:rowOff>103533</xdr:rowOff>
    </xdr:to>
    <xdr:graphicFrame macro="">
      <xdr:nvGraphicFramePr>
        <xdr:cNvPr id="19" name="Chart 18">
          <a:extLst>
            <a:ext uri="{FF2B5EF4-FFF2-40B4-BE49-F238E27FC236}">
              <a16:creationId xmlns:a16="http://schemas.microsoft.com/office/drawing/2014/main" id="{33276164-C2C8-4148-92BF-4F29119206E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543417</xdr:colOff>
      <xdr:row>77</xdr:row>
      <xdr:rowOff>116652</xdr:rowOff>
    </xdr:from>
    <xdr:to>
      <xdr:col>22</xdr:col>
      <xdr:colOff>470776</xdr:colOff>
      <xdr:row>99</xdr:row>
      <xdr:rowOff>32845</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53615767-4ECE-4E6D-8D9C-A8B6A6AC224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2754467" y="16467902"/>
              <a:ext cx="6563109" cy="3967493"/>
            </a:xfrm>
            <a:prstGeom prst="rect">
              <a:avLst/>
            </a:prstGeom>
            <a:solidFill>
              <a:prstClr val="white"/>
            </a:solidFill>
            <a:ln w="1">
              <a:solidFill>
                <a:prstClr val="green"/>
              </a:solidFill>
            </a:ln>
          </xdr:spPr>
          <xdr:txBody>
            <a:bodyPr vertOverflow="clip" horzOverflow="clip"/>
            <a:lstStyle/>
            <a:p>
              <a:r>
                <a:rPr lang="en-NZ"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558362</xdr:colOff>
      <xdr:row>99</xdr:row>
      <xdr:rowOff>120432</xdr:rowOff>
    </xdr:from>
    <xdr:to>
      <xdr:col>22</xdr:col>
      <xdr:colOff>490483</xdr:colOff>
      <xdr:row>121</xdr:row>
      <xdr:rowOff>41387</xdr:rowOff>
    </xdr:to>
    <mc:AlternateContent xmlns:mc="http://schemas.openxmlformats.org/markup-compatibility/2006">
      <mc:Choice xmlns:cx1="http://schemas.microsoft.com/office/drawing/2015/9/8/chartex" Requires="cx1">
        <xdr:graphicFrame macro="">
          <xdr:nvGraphicFramePr>
            <xdr:cNvPr id="4" name="Chart 3">
              <a:extLst>
                <a:ext uri="{FF2B5EF4-FFF2-40B4-BE49-F238E27FC236}">
                  <a16:creationId xmlns:a16="http://schemas.microsoft.com/office/drawing/2014/main" id="{41ABDD5C-58D1-478A-9B9F-8929A375EAE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2769412" y="20522982"/>
              <a:ext cx="6567871" cy="3972255"/>
            </a:xfrm>
            <a:prstGeom prst="rect">
              <a:avLst/>
            </a:prstGeom>
            <a:solidFill>
              <a:prstClr val="white"/>
            </a:solidFill>
            <a:ln w="1">
              <a:solidFill>
                <a:prstClr val="green"/>
              </a:solidFill>
            </a:ln>
          </xdr:spPr>
          <xdr:txBody>
            <a:bodyPr vertOverflow="clip" horzOverflow="clip"/>
            <a:lstStyle/>
            <a:p>
              <a:r>
                <a:rPr lang="en-NZ"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0</xdr:colOff>
      <xdr:row>73</xdr:row>
      <xdr:rowOff>5351</xdr:rowOff>
    </xdr:from>
    <xdr:to>
      <xdr:col>37</xdr:col>
      <xdr:colOff>503621</xdr:colOff>
      <xdr:row>125</xdr:row>
      <xdr:rowOff>41413</xdr:rowOff>
    </xdr:to>
    <xdr:graphicFrame macro="">
      <xdr:nvGraphicFramePr>
        <xdr:cNvPr id="5" name="Chart 4">
          <a:extLst>
            <a:ext uri="{FF2B5EF4-FFF2-40B4-BE49-F238E27FC236}">
              <a16:creationId xmlns:a16="http://schemas.microsoft.com/office/drawing/2014/main" id="{8873A9D3-F418-4F36-82AC-FD161C1DAE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nection%20IDs%20effective%201%20April%202021%20v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external/befea001e/30%20June%20submission/Indicative%20Pricing/indicative%20pricing%20inputs/connection%20charge%20change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overed%20cost%20model%20-%2021082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ites/external/befea001e/30%20June%20submission/Indicative%20Pricing/indicative%20pricing%20inputs/nodal_schedule_1_allocators%20transformation.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imple%20BBI%20cust%20%20regl%20allocations_EGUupdate_no%20negatives_Sep202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esidual_TCC%20summary%20v1.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ites/external/befea001e/30%20JUNE%20SUBMISSION%20TO%20EA/5.%20Supporting%20information/Supporting%20information%20for%20APP%20B/indicative%20pricing%20inputs/Copy%20of%20mpsfeb21-data.xlsx"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external/befea001e/30%20JUNE%20SUBMISSION%20TO%20EA/5.%20Supporting%20information/Supporting%20information%20for%20APP%20B/indicative%20pricing%20inputs/Copy%20of%20consumers-price-index-december-2020-quarter-corrected-11-feb-2021.xlsx?E7F474A9" TargetMode="External"/><Relationship Id="rId1" Type="http://schemas.openxmlformats.org/officeDocument/2006/relationships/externalLinkPath" Target="file:///\\E7F474A9\Copy%20of%20consumers-price-index-december-2020-quarter-corrected-11-feb-2021.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sites/external/befea001e/30%20JUNE%20SUBMISSION%20TO%20EA/5.%20Supporting%20information/Supporting%20information%20for%20APP%20B/Covered%20cost%20model%20v0.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Steinebachf\OneDrive%20-%20Transpower\Revenue%20models\Transpower%20Regulated%20Revenue%20Model%20-%20v.1.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List"/>
      <sheetName val="poc_effective_20210401"/>
    </sheetNames>
    <sheetDataSet>
      <sheetData sheetId="0" refreshError="1"/>
      <sheetData sheetId="1">
        <row r="2">
          <cell r="A2" t="str">
            <v>ALPEABY</v>
          </cell>
          <cell r="B2" t="str">
            <v>ALPE</v>
          </cell>
          <cell r="C2" t="str">
            <v>ABY</v>
          </cell>
        </row>
        <row r="3">
          <cell r="A3" t="str">
            <v>ALPEBPD</v>
          </cell>
          <cell r="B3" t="str">
            <v>ALPE</v>
          </cell>
          <cell r="C3" t="str">
            <v>BPD</v>
          </cell>
        </row>
        <row r="4">
          <cell r="A4" t="str">
            <v>ALPESTU</v>
          </cell>
          <cell r="B4" t="str">
            <v>ALPE</v>
          </cell>
          <cell r="C4" t="str">
            <v>STU</v>
          </cell>
        </row>
        <row r="5">
          <cell r="A5" t="str">
            <v>ALPETIM</v>
          </cell>
          <cell r="B5" t="str">
            <v>ALPE</v>
          </cell>
          <cell r="C5" t="str">
            <v>TIM</v>
          </cell>
        </row>
        <row r="6">
          <cell r="A6" t="str">
            <v>ALPETKA</v>
          </cell>
          <cell r="B6" t="str">
            <v>ALPE</v>
          </cell>
          <cell r="C6" t="str">
            <v>TKA</v>
          </cell>
        </row>
        <row r="7">
          <cell r="A7" t="str">
            <v>ALPETMK</v>
          </cell>
          <cell r="B7" t="str">
            <v>ALPE</v>
          </cell>
          <cell r="C7" t="str">
            <v>TMK</v>
          </cell>
        </row>
        <row r="8">
          <cell r="A8" t="str">
            <v>ALPETWZ</v>
          </cell>
          <cell r="B8" t="str">
            <v>ALPE</v>
          </cell>
          <cell r="C8" t="str">
            <v>TWZ</v>
          </cell>
        </row>
        <row r="9">
          <cell r="A9" t="str">
            <v>BUELORO</v>
          </cell>
          <cell r="B9" t="str">
            <v>BUEL</v>
          </cell>
          <cell r="C9" t="str">
            <v>ORO</v>
          </cell>
        </row>
        <row r="10">
          <cell r="A10" t="str">
            <v>CHBPWPW</v>
          </cell>
          <cell r="B10" t="str">
            <v>CHBP</v>
          </cell>
          <cell r="C10" t="str">
            <v>WPW</v>
          </cell>
        </row>
        <row r="11">
          <cell r="A11" t="str">
            <v>COUPBOB</v>
          </cell>
          <cell r="B11" t="str">
            <v>COUP</v>
          </cell>
          <cell r="C11" t="str">
            <v>BOB</v>
          </cell>
        </row>
        <row r="12">
          <cell r="A12" t="str">
            <v>COUPGLN</v>
          </cell>
          <cell r="B12" t="str">
            <v>COUP</v>
          </cell>
          <cell r="C12" t="str">
            <v>GLN</v>
          </cell>
        </row>
        <row r="13">
          <cell r="A13" t="str">
            <v>CTCTCYD</v>
          </cell>
          <cell r="B13" t="str">
            <v>CTCT</v>
          </cell>
          <cell r="C13" t="str">
            <v>CYD</v>
          </cell>
        </row>
        <row r="14">
          <cell r="A14" t="str">
            <v>CTCTOKI</v>
          </cell>
          <cell r="B14" t="str">
            <v>CTCT</v>
          </cell>
          <cell r="C14" t="str">
            <v>OKI</v>
          </cell>
        </row>
        <row r="15">
          <cell r="A15" t="str">
            <v>CTCTPPI</v>
          </cell>
          <cell r="B15" t="str">
            <v>CTCT</v>
          </cell>
          <cell r="C15" t="str">
            <v>PPI</v>
          </cell>
        </row>
        <row r="16">
          <cell r="A16" t="str">
            <v>CTCTROX</v>
          </cell>
          <cell r="B16" t="str">
            <v>CTCT</v>
          </cell>
          <cell r="C16" t="str">
            <v>ROX</v>
          </cell>
        </row>
        <row r="17">
          <cell r="A17" t="str">
            <v>CTCTSFD</v>
          </cell>
          <cell r="B17" t="str">
            <v>CTCT</v>
          </cell>
          <cell r="C17" t="str">
            <v>SFD</v>
          </cell>
        </row>
        <row r="18">
          <cell r="A18" t="str">
            <v>CTCTTHI</v>
          </cell>
          <cell r="B18" t="str">
            <v>CTCT</v>
          </cell>
          <cell r="C18" t="str">
            <v>THI</v>
          </cell>
        </row>
        <row r="19">
          <cell r="A19" t="str">
            <v>CTCTWHI</v>
          </cell>
          <cell r="B19" t="str">
            <v>CTCT</v>
          </cell>
          <cell r="C19" t="str">
            <v>WHI</v>
          </cell>
        </row>
        <row r="20">
          <cell r="A20" t="str">
            <v>CTCTWRK</v>
          </cell>
          <cell r="B20" t="str">
            <v>CTCT</v>
          </cell>
          <cell r="C20" t="str">
            <v>WRK</v>
          </cell>
        </row>
        <row r="21">
          <cell r="A21" t="str">
            <v>DUNECML</v>
          </cell>
          <cell r="B21" t="str">
            <v>DUNE</v>
          </cell>
          <cell r="C21" t="str">
            <v>CML</v>
          </cell>
        </row>
        <row r="22">
          <cell r="A22" t="str">
            <v>DUNECYD</v>
          </cell>
          <cell r="B22" t="str">
            <v>DUNE</v>
          </cell>
          <cell r="C22" t="str">
            <v>CYD</v>
          </cell>
        </row>
        <row r="23">
          <cell r="A23" t="str">
            <v>DUNEFKN</v>
          </cell>
          <cell r="B23" t="str">
            <v>DUNE</v>
          </cell>
          <cell r="C23" t="str">
            <v>FKN</v>
          </cell>
        </row>
        <row r="24">
          <cell r="A24" t="str">
            <v>DUNEHWB</v>
          </cell>
          <cell r="B24" t="str">
            <v>DUNE</v>
          </cell>
          <cell r="C24" t="str">
            <v>HWB</v>
          </cell>
        </row>
        <row r="25">
          <cell r="A25" t="str">
            <v>DUNESDN</v>
          </cell>
          <cell r="B25" t="str">
            <v>DUNE</v>
          </cell>
          <cell r="C25" t="str">
            <v>SDN</v>
          </cell>
        </row>
        <row r="26">
          <cell r="A26" t="str">
            <v>EASHASB</v>
          </cell>
          <cell r="B26" t="str">
            <v>EASH</v>
          </cell>
          <cell r="C26" t="str">
            <v>ASB</v>
          </cell>
        </row>
        <row r="27">
          <cell r="A27" t="str">
            <v>EASTTUI</v>
          </cell>
          <cell r="B27" t="str">
            <v>EAST</v>
          </cell>
          <cell r="C27" t="str">
            <v>TUI</v>
          </cell>
        </row>
        <row r="28">
          <cell r="A28" t="str">
            <v>GENEHLY</v>
          </cell>
          <cell r="B28" t="str">
            <v>GENE</v>
          </cell>
          <cell r="C28" t="str">
            <v>HLY</v>
          </cell>
        </row>
        <row r="29">
          <cell r="A29" t="str">
            <v>GENERPO</v>
          </cell>
          <cell r="B29" t="str">
            <v>GENE</v>
          </cell>
          <cell r="C29" t="str">
            <v>RPO</v>
          </cell>
        </row>
        <row r="30">
          <cell r="A30" t="str">
            <v>GENETKA</v>
          </cell>
          <cell r="B30" t="str">
            <v>GENE</v>
          </cell>
          <cell r="C30" t="str">
            <v>TKA</v>
          </cell>
        </row>
        <row r="31">
          <cell r="A31" t="str">
            <v>GENETKB</v>
          </cell>
          <cell r="B31" t="str">
            <v>GENE</v>
          </cell>
          <cell r="C31" t="str">
            <v>TKB</v>
          </cell>
        </row>
        <row r="32">
          <cell r="A32" t="str">
            <v>GENETKU</v>
          </cell>
          <cell r="B32" t="str">
            <v>GENE</v>
          </cell>
          <cell r="C32" t="str">
            <v>TKU</v>
          </cell>
        </row>
        <row r="33">
          <cell r="A33" t="str">
            <v>GENETUI</v>
          </cell>
          <cell r="B33" t="str">
            <v>GENE</v>
          </cell>
          <cell r="C33" t="str">
            <v>TUI</v>
          </cell>
        </row>
        <row r="34">
          <cell r="A34" t="str">
            <v>HOROMHO</v>
          </cell>
          <cell r="B34" t="str">
            <v>HORO</v>
          </cell>
          <cell r="C34" t="str">
            <v>MHO</v>
          </cell>
        </row>
        <row r="35">
          <cell r="A35" t="str">
            <v>HOROPRM</v>
          </cell>
          <cell r="B35" t="str">
            <v>HORO</v>
          </cell>
          <cell r="C35" t="str">
            <v>PRM</v>
          </cell>
        </row>
        <row r="36">
          <cell r="A36" t="str">
            <v>HRZEEDG</v>
          </cell>
          <cell r="B36" t="str">
            <v>HRZE</v>
          </cell>
          <cell r="C36" t="str">
            <v>EDG</v>
          </cell>
        </row>
        <row r="37">
          <cell r="A37" t="str">
            <v>HRZEKAW</v>
          </cell>
          <cell r="B37" t="str">
            <v>HRZE</v>
          </cell>
          <cell r="C37" t="str">
            <v>KAW</v>
          </cell>
        </row>
        <row r="38">
          <cell r="A38" t="str">
            <v>HRZEWAI</v>
          </cell>
          <cell r="B38" t="str">
            <v>HRZE</v>
          </cell>
          <cell r="C38" t="str">
            <v>WAI</v>
          </cell>
        </row>
        <row r="39">
          <cell r="A39" t="str">
            <v>KIWIHWA</v>
          </cell>
          <cell r="B39" t="str">
            <v>KIWI</v>
          </cell>
          <cell r="C39" t="str">
            <v>HWA</v>
          </cell>
        </row>
        <row r="40">
          <cell r="A40" t="str">
            <v>KUPEHWA</v>
          </cell>
          <cell r="B40" t="str">
            <v>KUPE</v>
          </cell>
          <cell r="C40" t="str">
            <v>HWA</v>
          </cell>
        </row>
        <row r="41">
          <cell r="A41" t="str">
            <v>MARLBLN</v>
          </cell>
          <cell r="B41" t="str">
            <v>MARL</v>
          </cell>
          <cell r="C41" t="str">
            <v>BLN</v>
          </cell>
        </row>
        <row r="42">
          <cell r="A42" t="str">
            <v>MELTWDV</v>
          </cell>
          <cell r="B42" t="str">
            <v>MELT</v>
          </cell>
          <cell r="C42" t="str">
            <v>WDV</v>
          </cell>
        </row>
        <row r="43">
          <cell r="A43" t="str">
            <v>MELWWWD</v>
          </cell>
          <cell r="B43" t="str">
            <v>MELW</v>
          </cell>
          <cell r="C43" t="str">
            <v>WWD</v>
          </cell>
        </row>
        <row r="44">
          <cell r="A44" t="str">
            <v>MERIAVI</v>
          </cell>
          <cell r="B44" t="str">
            <v>MERI</v>
          </cell>
          <cell r="C44" t="str">
            <v>AVI</v>
          </cell>
        </row>
        <row r="45">
          <cell r="A45" t="str">
            <v>MERIBEN</v>
          </cell>
          <cell r="B45" t="str">
            <v>MERI</v>
          </cell>
          <cell r="C45" t="str">
            <v>BEN</v>
          </cell>
        </row>
        <row r="46">
          <cell r="A46" t="str">
            <v>MERIMAN</v>
          </cell>
          <cell r="B46" t="str">
            <v>MERI</v>
          </cell>
          <cell r="C46" t="str">
            <v>MAN</v>
          </cell>
        </row>
        <row r="47">
          <cell r="A47" t="str">
            <v>MERIOHA</v>
          </cell>
          <cell r="B47" t="str">
            <v>MERI</v>
          </cell>
          <cell r="C47" t="str">
            <v>OHA</v>
          </cell>
        </row>
        <row r="48">
          <cell r="A48" t="str">
            <v>MERIOHB</v>
          </cell>
          <cell r="B48" t="str">
            <v>MERI</v>
          </cell>
          <cell r="C48" t="str">
            <v>OHB</v>
          </cell>
        </row>
        <row r="49">
          <cell r="A49" t="str">
            <v>MERIOHC</v>
          </cell>
          <cell r="B49" t="str">
            <v>MERI</v>
          </cell>
          <cell r="C49" t="str">
            <v>OHC</v>
          </cell>
        </row>
        <row r="50">
          <cell r="A50" t="str">
            <v>MERITWZ</v>
          </cell>
          <cell r="B50" t="str">
            <v>MERI</v>
          </cell>
          <cell r="C50" t="str">
            <v>TWZ</v>
          </cell>
        </row>
        <row r="51">
          <cell r="A51" t="str">
            <v>MERIWTK</v>
          </cell>
          <cell r="B51" t="str">
            <v>MERI</v>
          </cell>
          <cell r="C51" t="str">
            <v>WTK</v>
          </cell>
        </row>
        <row r="52">
          <cell r="A52" t="str">
            <v>METHMNI</v>
          </cell>
          <cell r="B52" t="str">
            <v>METH</v>
          </cell>
          <cell r="C52" t="str">
            <v>MNI</v>
          </cell>
        </row>
        <row r="53">
          <cell r="A53" t="str">
            <v>MPOWASY</v>
          </cell>
          <cell r="B53" t="str">
            <v>MPOW</v>
          </cell>
          <cell r="C53" t="str">
            <v>ASY</v>
          </cell>
        </row>
        <row r="54">
          <cell r="A54" t="str">
            <v>MPOWCUL</v>
          </cell>
          <cell r="B54" t="str">
            <v>MPOW</v>
          </cell>
          <cell r="C54" t="str">
            <v>CUL</v>
          </cell>
        </row>
        <row r="55">
          <cell r="A55" t="str">
            <v>MPOWKAI</v>
          </cell>
          <cell r="B55" t="str">
            <v>MPOW</v>
          </cell>
          <cell r="C55" t="str">
            <v>KAI</v>
          </cell>
        </row>
        <row r="56">
          <cell r="A56" t="str">
            <v>MPOWSBK</v>
          </cell>
          <cell r="B56" t="str">
            <v>MPOW</v>
          </cell>
          <cell r="C56" t="str">
            <v>SBK</v>
          </cell>
        </row>
        <row r="57">
          <cell r="A57" t="str">
            <v>MPOWWPR</v>
          </cell>
          <cell r="B57" t="str">
            <v>MPOW</v>
          </cell>
          <cell r="C57" t="str">
            <v>WPR</v>
          </cell>
        </row>
        <row r="58">
          <cell r="A58" t="str">
            <v>MRPLARA</v>
          </cell>
          <cell r="B58" t="str">
            <v>MRPL</v>
          </cell>
          <cell r="C58" t="str">
            <v>ARA</v>
          </cell>
        </row>
        <row r="59">
          <cell r="A59" t="str">
            <v>MRPLARI</v>
          </cell>
          <cell r="B59" t="str">
            <v>MRPL</v>
          </cell>
          <cell r="C59" t="str">
            <v>ARI</v>
          </cell>
        </row>
        <row r="60">
          <cell r="A60" t="str">
            <v>MRPLATI</v>
          </cell>
          <cell r="B60" t="str">
            <v>MRPL</v>
          </cell>
          <cell r="C60" t="str">
            <v>ATI</v>
          </cell>
        </row>
        <row r="61">
          <cell r="A61" t="str">
            <v>MRPLKPO</v>
          </cell>
          <cell r="B61" t="str">
            <v>MRPL</v>
          </cell>
          <cell r="C61" t="str">
            <v>KPO</v>
          </cell>
        </row>
        <row r="62">
          <cell r="A62" t="str">
            <v>MRPLMTI</v>
          </cell>
          <cell r="B62" t="str">
            <v>MRPL</v>
          </cell>
          <cell r="C62" t="str">
            <v>MTI</v>
          </cell>
        </row>
        <row r="63">
          <cell r="A63" t="str">
            <v>MRPLOHK</v>
          </cell>
          <cell r="B63" t="str">
            <v>MRPL</v>
          </cell>
          <cell r="C63" t="str">
            <v>OHK</v>
          </cell>
        </row>
        <row r="64">
          <cell r="A64" t="str">
            <v>MRPLWKM</v>
          </cell>
          <cell r="B64" t="str">
            <v>MRPL</v>
          </cell>
          <cell r="C64" t="str">
            <v>WKM</v>
          </cell>
        </row>
        <row r="65">
          <cell r="A65" t="str">
            <v>MRPLWPA</v>
          </cell>
          <cell r="B65" t="str">
            <v>MRPL</v>
          </cell>
          <cell r="C65" t="str">
            <v>WPA</v>
          </cell>
        </row>
        <row r="66">
          <cell r="A66" t="str">
            <v>MSVPLTN</v>
          </cell>
          <cell r="B66" t="str">
            <v>MSVP</v>
          </cell>
          <cell r="C66" t="str">
            <v>LTN</v>
          </cell>
        </row>
        <row r="67">
          <cell r="A67" t="str">
            <v>NAPANAP</v>
          </cell>
          <cell r="B67" t="str">
            <v>NAPA</v>
          </cell>
          <cell r="C67" t="str">
            <v>NAP</v>
          </cell>
        </row>
        <row r="68">
          <cell r="A68" t="str">
            <v>NELSSTK</v>
          </cell>
          <cell r="B68" t="str">
            <v>NELS</v>
          </cell>
          <cell r="C68" t="str">
            <v>STK</v>
          </cell>
        </row>
        <row r="69">
          <cell r="A69" t="str">
            <v>NPOWBRB</v>
          </cell>
          <cell r="B69" t="str">
            <v>NPOW</v>
          </cell>
          <cell r="C69" t="str">
            <v>BRB</v>
          </cell>
        </row>
        <row r="70">
          <cell r="A70" t="str">
            <v>NPOWMPE</v>
          </cell>
          <cell r="B70" t="str">
            <v>NPOW</v>
          </cell>
          <cell r="C70" t="str">
            <v>MPE</v>
          </cell>
        </row>
        <row r="71">
          <cell r="A71" t="str">
            <v>NPOWMTO</v>
          </cell>
          <cell r="B71" t="str">
            <v>NPOW</v>
          </cell>
          <cell r="C71" t="str">
            <v>MTO</v>
          </cell>
        </row>
        <row r="72">
          <cell r="A72" t="str">
            <v>NTRGNAP</v>
          </cell>
          <cell r="B72" t="str">
            <v>NTRG</v>
          </cell>
          <cell r="C72" t="str">
            <v>NAP</v>
          </cell>
        </row>
        <row r="73">
          <cell r="A73" t="str">
            <v>NZASTWI</v>
          </cell>
          <cell r="B73" t="str">
            <v>NZAS</v>
          </cell>
          <cell r="C73" t="str">
            <v>TWI</v>
          </cell>
        </row>
        <row r="74">
          <cell r="A74" t="str">
            <v>NZSTGLN</v>
          </cell>
          <cell r="B74" t="str">
            <v>NZST</v>
          </cell>
          <cell r="C74" t="str">
            <v>GLN</v>
          </cell>
        </row>
        <row r="75">
          <cell r="A75" t="str">
            <v>OMVPMNI</v>
          </cell>
          <cell r="B75" t="str">
            <v>OMVP</v>
          </cell>
          <cell r="C75" t="str">
            <v>MNI</v>
          </cell>
        </row>
        <row r="76">
          <cell r="A76" t="str">
            <v>ORONAPS</v>
          </cell>
          <cell r="B76" t="str">
            <v>ORON</v>
          </cell>
          <cell r="C76" t="str">
            <v>APS</v>
          </cell>
        </row>
        <row r="77">
          <cell r="A77" t="str">
            <v>ORONBRY</v>
          </cell>
          <cell r="B77" t="str">
            <v>ORON</v>
          </cell>
          <cell r="C77" t="str">
            <v>BRY</v>
          </cell>
        </row>
        <row r="78">
          <cell r="A78" t="str">
            <v>ORONCLH</v>
          </cell>
          <cell r="B78" t="str">
            <v>ORON</v>
          </cell>
          <cell r="C78" t="str">
            <v>CLH</v>
          </cell>
        </row>
        <row r="79">
          <cell r="A79" t="str">
            <v>ORONCOL</v>
          </cell>
          <cell r="B79" t="str">
            <v>ORON</v>
          </cell>
          <cell r="C79" t="str">
            <v>COL</v>
          </cell>
        </row>
        <row r="80">
          <cell r="A80" t="str">
            <v>ORONHOR</v>
          </cell>
          <cell r="B80" t="str">
            <v>ORON</v>
          </cell>
          <cell r="C80" t="str">
            <v>HOR</v>
          </cell>
        </row>
        <row r="81">
          <cell r="A81" t="str">
            <v>ORONISL</v>
          </cell>
          <cell r="B81" t="str">
            <v>ORON</v>
          </cell>
          <cell r="C81" t="str">
            <v>ISL</v>
          </cell>
        </row>
        <row r="82">
          <cell r="A82" t="str">
            <v>ORONKBY</v>
          </cell>
          <cell r="B82" t="str">
            <v>ORON</v>
          </cell>
          <cell r="C82" t="str">
            <v>KBY</v>
          </cell>
        </row>
        <row r="83">
          <cell r="A83" t="str">
            <v>PANPWHI</v>
          </cell>
          <cell r="B83" t="str">
            <v>PANP</v>
          </cell>
          <cell r="C83" t="str">
            <v>WHI</v>
          </cell>
        </row>
        <row r="84">
          <cell r="A84" t="str">
            <v>POCOBPE</v>
          </cell>
          <cell r="B84" t="str">
            <v>POCO</v>
          </cell>
          <cell r="C84" t="str">
            <v>BPE</v>
          </cell>
        </row>
        <row r="85">
          <cell r="A85" t="str">
            <v>POCOBRK</v>
          </cell>
          <cell r="B85" t="str">
            <v>POCO</v>
          </cell>
          <cell r="C85" t="str">
            <v>BRK</v>
          </cell>
        </row>
        <row r="86">
          <cell r="A86" t="str">
            <v>POCOCST</v>
          </cell>
          <cell r="B86" t="str">
            <v>POCO</v>
          </cell>
          <cell r="C86" t="str">
            <v>CST</v>
          </cell>
        </row>
        <row r="87">
          <cell r="A87" t="str">
            <v>POCOGYT</v>
          </cell>
          <cell r="B87" t="str">
            <v>POCO</v>
          </cell>
          <cell r="C87" t="str">
            <v>GYT</v>
          </cell>
        </row>
        <row r="88">
          <cell r="A88" t="str">
            <v>POCOHIN</v>
          </cell>
          <cell r="B88" t="str">
            <v>POCO</v>
          </cell>
          <cell r="C88" t="str">
            <v>HIN</v>
          </cell>
        </row>
        <row r="89">
          <cell r="A89" t="str">
            <v>POCOHUI</v>
          </cell>
          <cell r="B89" t="str">
            <v>POCO</v>
          </cell>
          <cell r="C89" t="str">
            <v>HUI</v>
          </cell>
        </row>
        <row r="90">
          <cell r="A90" t="str">
            <v>POCOHWA</v>
          </cell>
          <cell r="B90" t="str">
            <v>POCO</v>
          </cell>
          <cell r="C90" t="str">
            <v>HWA</v>
          </cell>
        </row>
        <row r="91">
          <cell r="A91" t="str">
            <v>POCOKIN</v>
          </cell>
          <cell r="B91" t="str">
            <v>POCO</v>
          </cell>
          <cell r="C91" t="str">
            <v>KIN</v>
          </cell>
        </row>
        <row r="92">
          <cell r="A92" t="str">
            <v>POCOKMO</v>
          </cell>
          <cell r="B92" t="str">
            <v>POCO</v>
          </cell>
          <cell r="C92" t="str">
            <v>KMO</v>
          </cell>
        </row>
        <row r="93">
          <cell r="A93" t="str">
            <v>POCOKPU</v>
          </cell>
          <cell r="B93" t="str">
            <v>POCO</v>
          </cell>
          <cell r="C93" t="str">
            <v>KPU</v>
          </cell>
        </row>
        <row r="94">
          <cell r="A94" t="str">
            <v>POCOLTN</v>
          </cell>
          <cell r="B94" t="str">
            <v>POCO</v>
          </cell>
          <cell r="C94" t="str">
            <v>LTN</v>
          </cell>
        </row>
        <row r="95">
          <cell r="A95" t="str">
            <v>POCOMGM</v>
          </cell>
          <cell r="B95" t="str">
            <v>POCO</v>
          </cell>
          <cell r="C95" t="str">
            <v>MGM</v>
          </cell>
        </row>
        <row r="96">
          <cell r="A96" t="str">
            <v>POCOMST</v>
          </cell>
          <cell r="B96" t="str">
            <v>POCO</v>
          </cell>
          <cell r="C96" t="str">
            <v>MST</v>
          </cell>
        </row>
        <row r="97">
          <cell r="A97" t="str">
            <v>POCOMTM</v>
          </cell>
          <cell r="B97" t="str">
            <v>POCO</v>
          </cell>
          <cell r="C97" t="str">
            <v>MTM</v>
          </cell>
        </row>
        <row r="98">
          <cell r="A98" t="str">
            <v>POCOMTN</v>
          </cell>
          <cell r="B98" t="str">
            <v>POCO</v>
          </cell>
          <cell r="C98" t="str">
            <v>MTN</v>
          </cell>
        </row>
        <row r="99">
          <cell r="A99" t="str">
            <v>POCOMTR</v>
          </cell>
          <cell r="B99" t="str">
            <v>POCO</v>
          </cell>
          <cell r="C99" t="str">
            <v>MTR</v>
          </cell>
        </row>
        <row r="100">
          <cell r="A100" t="str">
            <v>POCOOKN</v>
          </cell>
          <cell r="B100" t="str">
            <v>POCO</v>
          </cell>
          <cell r="C100" t="str">
            <v>OKN</v>
          </cell>
        </row>
        <row r="101">
          <cell r="A101" t="str">
            <v>POCOOPK</v>
          </cell>
          <cell r="B101" t="str">
            <v>POCO</v>
          </cell>
          <cell r="C101" t="str">
            <v>OPK</v>
          </cell>
        </row>
        <row r="102">
          <cell r="A102" t="str">
            <v>POCOPAO</v>
          </cell>
          <cell r="B102" t="str">
            <v>POCO</v>
          </cell>
          <cell r="C102" t="str">
            <v>PAO</v>
          </cell>
        </row>
        <row r="103">
          <cell r="A103" t="str">
            <v>POCOSFD</v>
          </cell>
          <cell r="B103" t="str">
            <v>POCO</v>
          </cell>
          <cell r="C103" t="str">
            <v>SFD</v>
          </cell>
        </row>
        <row r="104">
          <cell r="A104" t="str">
            <v>POCOTGA</v>
          </cell>
          <cell r="B104" t="str">
            <v>POCO</v>
          </cell>
          <cell r="C104" t="str">
            <v>TGA</v>
          </cell>
        </row>
        <row r="105">
          <cell r="A105" t="str">
            <v>POCOTMI</v>
          </cell>
          <cell r="B105" t="str">
            <v>POCO</v>
          </cell>
          <cell r="C105" t="str">
            <v>TMI</v>
          </cell>
        </row>
        <row r="106">
          <cell r="A106" t="str">
            <v>POCOWGN</v>
          </cell>
          <cell r="B106" t="str">
            <v>POCO</v>
          </cell>
          <cell r="C106" t="str">
            <v>WGN</v>
          </cell>
        </row>
        <row r="107">
          <cell r="A107" t="str">
            <v>POCOWHU</v>
          </cell>
          <cell r="B107" t="str">
            <v>POCO</v>
          </cell>
          <cell r="C107" t="str">
            <v>WHU</v>
          </cell>
        </row>
        <row r="108">
          <cell r="A108" t="str">
            <v>POCOWKO</v>
          </cell>
          <cell r="B108" t="str">
            <v>POCO</v>
          </cell>
          <cell r="C108" t="str">
            <v>WKO</v>
          </cell>
        </row>
        <row r="109">
          <cell r="A109" t="str">
            <v>POCOWVY</v>
          </cell>
          <cell r="B109" t="str">
            <v>POCO</v>
          </cell>
          <cell r="C109" t="str">
            <v>WVY</v>
          </cell>
        </row>
        <row r="110">
          <cell r="A110" t="str">
            <v>POWNBAL</v>
          </cell>
          <cell r="B110" t="str">
            <v>POWN</v>
          </cell>
          <cell r="C110" t="str">
            <v>BAL</v>
          </cell>
        </row>
        <row r="111">
          <cell r="A111" t="str">
            <v>POWNEDN</v>
          </cell>
          <cell r="B111" t="str">
            <v>POWN</v>
          </cell>
          <cell r="C111" t="str">
            <v>EDN</v>
          </cell>
        </row>
        <row r="112">
          <cell r="A112" t="str">
            <v>POWNFKN</v>
          </cell>
          <cell r="B112" t="str">
            <v>POWN</v>
          </cell>
          <cell r="C112" t="str">
            <v>FKN</v>
          </cell>
        </row>
        <row r="113">
          <cell r="A113" t="str">
            <v>POWNGOR</v>
          </cell>
          <cell r="B113" t="str">
            <v>POWN</v>
          </cell>
          <cell r="C113" t="str">
            <v>GOR</v>
          </cell>
        </row>
        <row r="114">
          <cell r="A114" t="str">
            <v>POWNHWB</v>
          </cell>
          <cell r="B114" t="str">
            <v>POWN</v>
          </cell>
          <cell r="C114" t="str">
            <v>HWB</v>
          </cell>
        </row>
        <row r="115">
          <cell r="A115" t="str">
            <v>POWNINV</v>
          </cell>
          <cell r="B115" t="str">
            <v>POWN</v>
          </cell>
          <cell r="C115" t="str">
            <v>INV</v>
          </cell>
        </row>
        <row r="116">
          <cell r="A116" t="str">
            <v>POWNNMA</v>
          </cell>
          <cell r="B116" t="str">
            <v>POWN</v>
          </cell>
          <cell r="C116" t="str">
            <v>NMA</v>
          </cell>
        </row>
        <row r="117">
          <cell r="A117" t="str">
            <v>POWNNSY</v>
          </cell>
          <cell r="B117" t="str">
            <v>POWN</v>
          </cell>
          <cell r="C117" t="str">
            <v>NSY</v>
          </cell>
        </row>
        <row r="118">
          <cell r="A118" t="str">
            <v>RAYNBDE</v>
          </cell>
          <cell r="B118" t="str">
            <v>RAYN</v>
          </cell>
          <cell r="C118" t="str">
            <v>BDE</v>
          </cell>
        </row>
        <row r="119">
          <cell r="A119" t="str">
            <v>SCANDVK</v>
          </cell>
          <cell r="B119" t="str">
            <v>SCAN</v>
          </cell>
          <cell r="C119" t="str">
            <v>DVK</v>
          </cell>
        </row>
        <row r="120">
          <cell r="A120" t="str">
            <v>SCANWDV</v>
          </cell>
          <cell r="B120" t="str">
            <v>SCAN</v>
          </cell>
          <cell r="C120" t="str">
            <v>WDV</v>
          </cell>
        </row>
        <row r="121">
          <cell r="A121" t="str">
            <v>SCGLSWN</v>
          </cell>
          <cell r="B121" t="str">
            <v>SCGL</v>
          </cell>
          <cell r="C121" t="str">
            <v>SWN</v>
          </cell>
        </row>
        <row r="122">
          <cell r="A122" t="str">
            <v>SHPKPEN</v>
          </cell>
          <cell r="B122" t="str">
            <v>SHPK</v>
          </cell>
          <cell r="C122" t="str">
            <v>PEN</v>
          </cell>
        </row>
        <row r="123">
          <cell r="A123" t="str">
            <v>SKOGKAW</v>
          </cell>
          <cell r="B123" t="str">
            <v>SKOG</v>
          </cell>
          <cell r="C123" t="str">
            <v>KAW</v>
          </cell>
        </row>
        <row r="124">
          <cell r="A124" t="str">
            <v>SOLEBDE</v>
          </cell>
          <cell r="B124" t="str">
            <v>SOLE</v>
          </cell>
          <cell r="C124" t="str">
            <v>BDE</v>
          </cell>
        </row>
        <row r="125">
          <cell r="A125" t="str">
            <v>SOU2MAT</v>
          </cell>
          <cell r="B125" t="str">
            <v>SOU2</v>
          </cell>
          <cell r="C125" t="str">
            <v>MAT</v>
          </cell>
        </row>
        <row r="126">
          <cell r="A126" t="str">
            <v>TARWTWC</v>
          </cell>
          <cell r="B126" t="str">
            <v>TARW</v>
          </cell>
          <cell r="C126" t="str">
            <v>TWC</v>
          </cell>
        </row>
        <row r="127">
          <cell r="A127" t="str">
            <v>TASMKIK</v>
          </cell>
          <cell r="B127" t="str">
            <v>TASM</v>
          </cell>
          <cell r="C127" t="str">
            <v>KIK</v>
          </cell>
        </row>
        <row r="128">
          <cell r="A128" t="str">
            <v>TASMMCH</v>
          </cell>
          <cell r="B128" t="str">
            <v>TASM</v>
          </cell>
          <cell r="C128" t="str">
            <v>MCH</v>
          </cell>
        </row>
        <row r="129">
          <cell r="A129" t="str">
            <v>TASMSTK</v>
          </cell>
          <cell r="B129" t="str">
            <v>TASM</v>
          </cell>
          <cell r="C129" t="str">
            <v>STK</v>
          </cell>
        </row>
        <row r="130">
          <cell r="A130" t="str">
            <v>TBOPKPA</v>
          </cell>
          <cell r="B130" t="str">
            <v>TBOP</v>
          </cell>
          <cell r="C130" t="str">
            <v>KPA</v>
          </cell>
        </row>
        <row r="131">
          <cell r="A131" t="str">
            <v>TOD3JRD</v>
          </cell>
          <cell r="B131" t="str">
            <v>TOD3</v>
          </cell>
          <cell r="C131" t="str">
            <v>JRD</v>
          </cell>
        </row>
        <row r="132">
          <cell r="A132" t="str">
            <v>TOD3MKE</v>
          </cell>
          <cell r="B132" t="str">
            <v>TOD3</v>
          </cell>
          <cell r="C132" t="str">
            <v>MKE</v>
          </cell>
        </row>
        <row r="133">
          <cell r="A133" t="str">
            <v>TOPEKOE</v>
          </cell>
          <cell r="B133" t="str">
            <v>TOPE</v>
          </cell>
          <cell r="C133" t="str">
            <v>KOE</v>
          </cell>
        </row>
        <row r="134">
          <cell r="A134" t="str">
            <v>TRNZBPE</v>
          </cell>
          <cell r="B134" t="str">
            <v>TRNZ</v>
          </cell>
          <cell r="C134" t="str">
            <v>BPE</v>
          </cell>
        </row>
        <row r="135">
          <cell r="A135" t="str">
            <v>TRNZHAM</v>
          </cell>
          <cell r="B135" t="str">
            <v>TRNZ</v>
          </cell>
          <cell r="C135" t="str">
            <v>HAM</v>
          </cell>
        </row>
        <row r="136">
          <cell r="A136" t="str">
            <v>TRNZPEN</v>
          </cell>
          <cell r="B136" t="str">
            <v>TRNZ</v>
          </cell>
          <cell r="C136" t="str">
            <v>PEN</v>
          </cell>
        </row>
        <row r="137">
          <cell r="A137" t="str">
            <v>TRNZSWN</v>
          </cell>
          <cell r="B137" t="str">
            <v>TRNZ</v>
          </cell>
          <cell r="C137" t="str">
            <v>SWN</v>
          </cell>
        </row>
        <row r="138">
          <cell r="A138" t="str">
            <v>TRNZTMN</v>
          </cell>
          <cell r="B138" t="str">
            <v>TRNZ</v>
          </cell>
          <cell r="C138" t="str">
            <v>TMN</v>
          </cell>
        </row>
        <row r="139">
          <cell r="A139" t="str">
            <v>TRNZTNG</v>
          </cell>
          <cell r="B139" t="str">
            <v>TRNZ</v>
          </cell>
          <cell r="C139" t="str">
            <v>TNG</v>
          </cell>
        </row>
        <row r="140">
          <cell r="A140" t="str">
            <v>TRUGARG</v>
          </cell>
          <cell r="B140" t="str">
            <v>TRUG</v>
          </cell>
          <cell r="C140" t="str">
            <v>ARG</v>
          </cell>
        </row>
        <row r="141">
          <cell r="A141" t="str">
            <v>TRUGBWK</v>
          </cell>
          <cell r="B141" t="str">
            <v>TRUG</v>
          </cell>
          <cell r="C141" t="str">
            <v>BWK</v>
          </cell>
        </row>
        <row r="142">
          <cell r="A142" t="str">
            <v>TRUGCOL</v>
          </cell>
          <cell r="B142" t="str">
            <v>TRUG</v>
          </cell>
          <cell r="C142" t="str">
            <v>COL</v>
          </cell>
        </row>
        <row r="143">
          <cell r="A143" t="str">
            <v>TRUGHWA</v>
          </cell>
          <cell r="B143" t="str">
            <v>TRUG</v>
          </cell>
          <cell r="C143" t="str">
            <v>HWA</v>
          </cell>
        </row>
        <row r="144">
          <cell r="A144" t="str">
            <v>TRUGMAT</v>
          </cell>
          <cell r="B144" t="str">
            <v>TRUG</v>
          </cell>
          <cell r="C144" t="str">
            <v>MAT</v>
          </cell>
        </row>
        <row r="145">
          <cell r="A145" t="str">
            <v>UNETCPK</v>
          </cell>
          <cell r="B145" t="str">
            <v>UNET</v>
          </cell>
          <cell r="C145" t="str">
            <v>CPK</v>
          </cell>
        </row>
        <row r="146">
          <cell r="A146" t="str">
            <v>UNETGFD</v>
          </cell>
          <cell r="B146" t="str">
            <v>UNET</v>
          </cell>
          <cell r="C146" t="str">
            <v>GFD</v>
          </cell>
        </row>
        <row r="147">
          <cell r="A147" t="str">
            <v>UNETHAY</v>
          </cell>
          <cell r="B147" t="str">
            <v>UNET</v>
          </cell>
          <cell r="C147" t="str">
            <v>HAY</v>
          </cell>
        </row>
        <row r="148">
          <cell r="A148" t="str">
            <v>UNETKWA</v>
          </cell>
          <cell r="B148" t="str">
            <v>UNET</v>
          </cell>
          <cell r="C148" t="str">
            <v>KWA</v>
          </cell>
        </row>
        <row r="149">
          <cell r="A149" t="str">
            <v>UNETMLG</v>
          </cell>
          <cell r="B149" t="str">
            <v>UNET</v>
          </cell>
          <cell r="C149" t="str">
            <v>MLG</v>
          </cell>
        </row>
        <row r="150">
          <cell r="A150" t="str">
            <v>UNETPNI</v>
          </cell>
          <cell r="B150" t="str">
            <v>UNET</v>
          </cell>
          <cell r="C150" t="str">
            <v>PNI</v>
          </cell>
        </row>
        <row r="151">
          <cell r="A151" t="str">
            <v>UNETTKR</v>
          </cell>
          <cell r="B151" t="str">
            <v>UNET</v>
          </cell>
          <cell r="C151" t="str">
            <v>TKR</v>
          </cell>
        </row>
        <row r="152">
          <cell r="A152" t="str">
            <v>UNETUHT</v>
          </cell>
          <cell r="B152" t="str">
            <v>UNET</v>
          </cell>
          <cell r="C152" t="str">
            <v>UHT</v>
          </cell>
        </row>
        <row r="153">
          <cell r="A153" t="str">
            <v>UNETWIL</v>
          </cell>
          <cell r="B153" t="str">
            <v>UNET</v>
          </cell>
          <cell r="C153" t="str">
            <v>WIL</v>
          </cell>
        </row>
        <row r="154">
          <cell r="A154" t="str">
            <v>UNISFHL</v>
          </cell>
          <cell r="B154" t="str">
            <v>UNIS</v>
          </cell>
          <cell r="C154" t="str">
            <v>FHL</v>
          </cell>
        </row>
        <row r="155">
          <cell r="A155" t="str">
            <v>UNISOWH</v>
          </cell>
          <cell r="B155" t="str">
            <v>UNIS</v>
          </cell>
          <cell r="C155" t="str">
            <v>OWH</v>
          </cell>
        </row>
        <row r="156">
          <cell r="A156" t="str">
            <v>UNISRDF</v>
          </cell>
          <cell r="B156" t="str">
            <v>UNIS</v>
          </cell>
          <cell r="C156" t="str">
            <v>RDF</v>
          </cell>
        </row>
        <row r="157">
          <cell r="A157" t="str">
            <v>UNISROT</v>
          </cell>
          <cell r="B157" t="str">
            <v>UNIS</v>
          </cell>
          <cell r="C157" t="str">
            <v>ROT</v>
          </cell>
        </row>
        <row r="158">
          <cell r="A158" t="str">
            <v>UNISTRK</v>
          </cell>
          <cell r="B158" t="str">
            <v>UNIS</v>
          </cell>
          <cell r="C158" t="str">
            <v>TRK</v>
          </cell>
        </row>
        <row r="159">
          <cell r="A159" t="str">
            <v>UNISWRK</v>
          </cell>
          <cell r="B159" t="str">
            <v>UNIS</v>
          </cell>
          <cell r="C159" t="str">
            <v>WRK</v>
          </cell>
        </row>
        <row r="160">
          <cell r="A160" t="str">
            <v>UNISWTU</v>
          </cell>
          <cell r="B160" t="str">
            <v>UNIS</v>
          </cell>
          <cell r="C160" t="str">
            <v>WTU</v>
          </cell>
        </row>
        <row r="161">
          <cell r="A161" t="str">
            <v>VECTALB</v>
          </cell>
          <cell r="B161" t="str">
            <v>VECT</v>
          </cell>
          <cell r="C161" t="str">
            <v>ALB</v>
          </cell>
        </row>
        <row r="162">
          <cell r="A162" t="str">
            <v>VECTHEN</v>
          </cell>
          <cell r="B162" t="str">
            <v>VECT</v>
          </cell>
          <cell r="C162" t="str">
            <v>HEN</v>
          </cell>
        </row>
        <row r="163">
          <cell r="A163" t="str">
            <v>VECTHEP</v>
          </cell>
          <cell r="B163" t="str">
            <v>VECT</v>
          </cell>
          <cell r="C163" t="str">
            <v>HEP</v>
          </cell>
        </row>
        <row r="164">
          <cell r="A164" t="str">
            <v>VECTHOB</v>
          </cell>
          <cell r="B164" t="str">
            <v>VECT</v>
          </cell>
          <cell r="C164" t="str">
            <v>HOB</v>
          </cell>
        </row>
        <row r="165">
          <cell r="A165" t="str">
            <v>VECTLFD</v>
          </cell>
          <cell r="B165" t="str">
            <v>VECT</v>
          </cell>
          <cell r="C165" t="str">
            <v>LFD</v>
          </cell>
        </row>
        <row r="166">
          <cell r="A166" t="str">
            <v>VECTMNG</v>
          </cell>
          <cell r="B166" t="str">
            <v>VECT</v>
          </cell>
          <cell r="C166" t="str">
            <v>MNG</v>
          </cell>
        </row>
        <row r="167">
          <cell r="A167" t="str">
            <v>VECTOTA</v>
          </cell>
          <cell r="B167" t="str">
            <v>VECT</v>
          </cell>
          <cell r="C167" t="str">
            <v>OTA</v>
          </cell>
        </row>
        <row r="168">
          <cell r="A168" t="str">
            <v>VECTPAK</v>
          </cell>
          <cell r="B168" t="str">
            <v>VECT</v>
          </cell>
          <cell r="C168" t="str">
            <v>PAK</v>
          </cell>
        </row>
        <row r="169">
          <cell r="A169" t="str">
            <v>VECTPEN</v>
          </cell>
          <cell r="B169" t="str">
            <v>VECT</v>
          </cell>
          <cell r="C169" t="str">
            <v>PEN</v>
          </cell>
        </row>
        <row r="170">
          <cell r="A170" t="str">
            <v>VECTROS</v>
          </cell>
          <cell r="B170" t="str">
            <v>VECT</v>
          </cell>
          <cell r="C170" t="str">
            <v>ROS</v>
          </cell>
        </row>
        <row r="171">
          <cell r="A171" t="str">
            <v>VECTSVL</v>
          </cell>
          <cell r="B171" t="str">
            <v>VECT</v>
          </cell>
          <cell r="C171" t="str">
            <v>SVL</v>
          </cell>
        </row>
        <row r="172">
          <cell r="A172" t="str">
            <v>VECTTAK</v>
          </cell>
          <cell r="B172" t="str">
            <v>VECT</v>
          </cell>
          <cell r="C172" t="str">
            <v>TAK</v>
          </cell>
        </row>
        <row r="173">
          <cell r="A173" t="str">
            <v>VECTWEL</v>
          </cell>
          <cell r="B173" t="str">
            <v>VECT</v>
          </cell>
          <cell r="C173" t="str">
            <v>WEL</v>
          </cell>
        </row>
        <row r="174">
          <cell r="A174" t="str">
            <v>VECTWIR</v>
          </cell>
          <cell r="B174" t="str">
            <v>VECT</v>
          </cell>
          <cell r="C174" t="str">
            <v>WIR</v>
          </cell>
        </row>
        <row r="175">
          <cell r="A175" t="str">
            <v>VECTWRD</v>
          </cell>
          <cell r="B175" t="str">
            <v>VECT</v>
          </cell>
          <cell r="C175" t="str">
            <v>WRD</v>
          </cell>
        </row>
        <row r="176">
          <cell r="A176" t="str">
            <v>WAIPCBG</v>
          </cell>
          <cell r="B176" t="str">
            <v>WAIP</v>
          </cell>
          <cell r="C176" t="str">
            <v>CBG</v>
          </cell>
        </row>
        <row r="177">
          <cell r="A177" t="str">
            <v>WAIPTMU</v>
          </cell>
          <cell r="B177" t="str">
            <v>WAIP</v>
          </cell>
          <cell r="C177" t="str">
            <v>TMU</v>
          </cell>
        </row>
        <row r="178">
          <cell r="A178" t="str">
            <v>WATABPT</v>
          </cell>
          <cell r="B178" t="str">
            <v>WATA</v>
          </cell>
          <cell r="C178" t="str">
            <v>BPT</v>
          </cell>
        </row>
        <row r="179">
          <cell r="A179" t="str">
            <v>WATAOAM</v>
          </cell>
          <cell r="B179" t="str">
            <v>WATA</v>
          </cell>
          <cell r="C179" t="str">
            <v>OAM</v>
          </cell>
        </row>
        <row r="180">
          <cell r="A180" t="str">
            <v>WATATWZ</v>
          </cell>
          <cell r="B180" t="str">
            <v>WATA</v>
          </cell>
          <cell r="C180" t="str">
            <v>TWZ</v>
          </cell>
        </row>
        <row r="181">
          <cell r="A181" t="str">
            <v>WATAWTK</v>
          </cell>
          <cell r="B181" t="str">
            <v>WATA</v>
          </cell>
          <cell r="C181" t="str">
            <v>WTK</v>
          </cell>
        </row>
        <row r="182">
          <cell r="A182" t="str">
            <v>WAV1WVY</v>
          </cell>
          <cell r="B182" t="str">
            <v>WAV1</v>
          </cell>
          <cell r="C182" t="str">
            <v>WVY</v>
          </cell>
        </row>
        <row r="183">
          <cell r="A183" t="str">
            <v>WELEHAM</v>
          </cell>
          <cell r="B183" t="str">
            <v>WELE</v>
          </cell>
          <cell r="C183" t="str">
            <v>HAM</v>
          </cell>
        </row>
        <row r="184">
          <cell r="A184" t="str">
            <v>WELEHLY</v>
          </cell>
          <cell r="B184" t="str">
            <v>WELE</v>
          </cell>
          <cell r="C184" t="str">
            <v>HLY</v>
          </cell>
        </row>
        <row r="185">
          <cell r="A185" t="str">
            <v>WELETWH</v>
          </cell>
          <cell r="B185" t="str">
            <v>WELE</v>
          </cell>
          <cell r="C185" t="str">
            <v>TWH</v>
          </cell>
        </row>
        <row r="186">
          <cell r="A186" t="str">
            <v>WNSTTNG</v>
          </cell>
          <cell r="B186" t="str">
            <v>WNST</v>
          </cell>
          <cell r="C186" t="str">
            <v>TNG</v>
          </cell>
        </row>
        <row r="187">
          <cell r="A187" t="str">
            <v>WPOWATU</v>
          </cell>
          <cell r="B187" t="str">
            <v>WPOW</v>
          </cell>
          <cell r="C187" t="str">
            <v>ATU</v>
          </cell>
        </row>
        <row r="188">
          <cell r="A188" t="str">
            <v>WPOWDOB</v>
          </cell>
          <cell r="B188" t="str">
            <v>WPOW</v>
          </cell>
          <cell r="C188" t="str">
            <v>DOB</v>
          </cell>
        </row>
        <row r="189">
          <cell r="A189" t="str">
            <v>WPOWGYM</v>
          </cell>
          <cell r="B189" t="str">
            <v>WPOW</v>
          </cell>
          <cell r="C189" t="str">
            <v>GYM</v>
          </cell>
        </row>
        <row r="190">
          <cell r="A190" t="str">
            <v>WPOWHKK</v>
          </cell>
          <cell r="B190" t="str">
            <v>WPOW</v>
          </cell>
          <cell r="C190" t="str">
            <v>HKK</v>
          </cell>
        </row>
        <row r="191">
          <cell r="A191" t="str">
            <v>WPOWKUM</v>
          </cell>
          <cell r="B191" t="str">
            <v>WPOW</v>
          </cell>
          <cell r="C191" t="str">
            <v>KUM</v>
          </cell>
        </row>
        <row r="192">
          <cell r="A192" t="str">
            <v>WPOWOTI</v>
          </cell>
          <cell r="B192" t="str">
            <v>WPOW</v>
          </cell>
          <cell r="C192" t="str">
            <v>OTI</v>
          </cell>
        </row>
        <row r="193">
          <cell r="A193" t="str">
            <v>WPOWRFN</v>
          </cell>
          <cell r="B193" t="str">
            <v>WPOW</v>
          </cell>
          <cell r="C193" t="str">
            <v>RFN</v>
          </cell>
        </row>
        <row r="194">
          <cell r="A194" t="str">
            <v>WTOMHTI</v>
          </cell>
          <cell r="B194" t="str">
            <v>WTOM</v>
          </cell>
          <cell r="C194" t="str">
            <v>HTI</v>
          </cell>
        </row>
        <row r="195">
          <cell r="A195" t="str">
            <v>WTOMNPK</v>
          </cell>
          <cell r="B195" t="str">
            <v>WTOM</v>
          </cell>
          <cell r="C195" t="str">
            <v>NPK</v>
          </cell>
        </row>
        <row r="196">
          <cell r="A196" t="str">
            <v>WTOMOKN</v>
          </cell>
          <cell r="B196" t="str">
            <v>WTOM</v>
          </cell>
          <cell r="C196" t="str">
            <v>OKN</v>
          </cell>
        </row>
        <row r="197">
          <cell r="A197" t="str">
            <v>WTOMONG</v>
          </cell>
          <cell r="B197" t="str">
            <v>WTOM</v>
          </cell>
          <cell r="C197" t="str">
            <v>ONG</v>
          </cell>
        </row>
        <row r="198">
          <cell r="A198" t="str">
            <v>WTOMTKU</v>
          </cell>
          <cell r="B198" t="str">
            <v>WTOM</v>
          </cell>
          <cell r="C198" t="str">
            <v>TKU</v>
          </cell>
        </row>
      </sheetData>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us Quo"/>
      <sheetName val="With PDA change"/>
      <sheetName val="Sheet1"/>
    </sheetNames>
    <sheetDataSet>
      <sheetData sheetId="0" refreshError="1"/>
      <sheetData sheetId="1">
        <row r="8">
          <cell r="A8" t="str">
            <v>ALPE</v>
          </cell>
          <cell r="B8" t="str">
            <v>ABY</v>
          </cell>
          <cell r="E8">
            <v>314448.27</v>
          </cell>
        </row>
        <row r="9">
          <cell r="A9" t="str">
            <v>ALPE</v>
          </cell>
          <cell r="B9" t="str">
            <v>ABY</v>
          </cell>
          <cell r="E9">
            <v>189760.86</v>
          </cell>
        </row>
        <row r="10">
          <cell r="A10" t="str">
            <v>ALPE</v>
          </cell>
          <cell r="B10" t="str">
            <v>BPD</v>
          </cell>
          <cell r="E10">
            <v>13190.91</v>
          </cell>
        </row>
        <row r="11">
          <cell r="A11" t="str">
            <v>ALPE</v>
          </cell>
          <cell r="B11" t="str">
            <v>STU</v>
          </cell>
          <cell r="E11">
            <v>278447.34000000003</v>
          </cell>
        </row>
        <row r="12">
          <cell r="A12" t="str">
            <v>ALPE</v>
          </cell>
          <cell r="B12" t="str">
            <v>TIM</v>
          </cell>
          <cell r="E12">
            <v>470429.59</v>
          </cell>
        </row>
        <row r="13">
          <cell r="A13" t="str">
            <v>ALPE</v>
          </cell>
          <cell r="B13" t="str">
            <v>TKA</v>
          </cell>
          <cell r="E13">
            <v>223000.25</v>
          </cell>
        </row>
        <row r="14">
          <cell r="A14" t="str">
            <v>ALPE</v>
          </cell>
          <cell r="B14" t="str">
            <v>TMK</v>
          </cell>
          <cell r="E14">
            <v>932552.52</v>
          </cell>
        </row>
        <row r="15">
          <cell r="A15" t="str">
            <v>ALPE</v>
          </cell>
          <cell r="B15" t="str">
            <v>TWZ</v>
          </cell>
          <cell r="E15">
            <v>223300.31</v>
          </cell>
        </row>
        <row r="16">
          <cell r="A16" t="str">
            <v>BUEL</v>
          </cell>
          <cell r="B16" t="str">
            <v>ORO</v>
          </cell>
          <cell r="E16">
            <v>0</v>
          </cell>
        </row>
        <row r="17">
          <cell r="A17" t="str">
            <v>BUEL</v>
          </cell>
          <cell r="B17" t="str">
            <v>ORO</v>
          </cell>
          <cell r="E17">
            <v>459268.43</v>
          </cell>
        </row>
        <row r="18">
          <cell r="A18" t="str">
            <v>CHBP</v>
          </cell>
          <cell r="B18" t="str">
            <v>WPW</v>
          </cell>
          <cell r="E18">
            <v>764421.18</v>
          </cell>
        </row>
        <row r="19">
          <cell r="A19" t="str">
            <v>COUP</v>
          </cell>
          <cell r="B19" t="str">
            <v>BOB</v>
          </cell>
          <cell r="E19">
            <v>543822.52</v>
          </cell>
        </row>
        <row r="20">
          <cell r="A20" t="str">
            <v>COUP</v>
          </cell>
          <cell r="B20" t="str">
            <v>GLN</v>
          </cell>
          <cell r="E20">
            <v>442210.96</v>
          </cell>
        </row>
        <row r="21">
          <cell r="A21" t="str">
            <v>CTCT</v>
          </cell>
          <cell r="B21" t="str">
            <v>CYD</v>
          </cell>
          <cell r="E21">
            <v>1261533.8</v>
          </cell>
        </row>
        <row r="22">
          <cell r="A22" t="str">
            <v>CTCT</v>
          </cell>
          <cell r="B22" t="str">
            <v>CYD</v>
          </cell>
          <cell r="E22">
            <v>5211.07</v>
          </cell>
        </row>
        <row r="23">
          <cell r="A23" t="str">
            <v>CTCT</v>
          </cell>
          <cell r="B23" t="str">
            <v>OKI</v>
          </cell>
          <cell r="E23">
            <v>1186825.1000000001</v>
          </cell>
        </row>
        <row r="24">
          <cell r="A24" t="str">
            <v>CTCT</v>
          </cell>
          <cell r="B24" t="str">
            <v>OKI</v>
          </cell>
          <cell r="E24">
            <v>82840.800000000003</v>
          </cell>
        </row>
        <row r="25">
          <cell r="A25" t="str">
            <v>CTCT</v>
          </cell>
          <cell r="B25" t="str">
            <v>PPI</v>
          </cell>
          <cell r="E25">
            <v>372435.09</v>
          </cell>
        </row>
        <row r="26">
          <cell r="A26" t="str">
            <v>CTCT</v>
          </cell>
          <cell r="B26" t="str">
            <v>PPI</v>
          </cell>
          <cell r="E26">
            <v>11536.91</v>
          </cell>
        </row>
        <row r="27">
          <cell r="A27" t="str">
            <v>CTCT</v>
          </cell>
          <cell r="B27" t="str">
            <v>ROX</v>
          </cell>
          <cell r="E27">
            <v>304749.7</v>
          </cell>
        </row>
        <row r="28">
          <cell r="A28" t="str">
            <v>CTCT</v>
          </cell>
          <cell r="B28" t="str">
            <v>SFD</v>
          </cell>
          <cell r="E28">
            <v>214631.51</v>
          </cell>
        </row>
        <row r="29">
          <cell r="A29" t="str">
            <v>CTCT</v>
          </cell>
          <cell r="B29" t="str">
            <v>SFD</v>
          </cell>
          <cell r="E29">
            <v>801.5</v>
          </cell>
        </row>
        <row r="30">
          <cell r="A30" t="str">
            <v>CTCT</v>
          </cell>
          <cell r="B30" t="str">
            <v>THI</v>
          </cell>
          <cell r="E30">
            <v>577101.27</v>
          </cell>
        </row>
        <row r="31">
          <cell r="A31" t="str">
            <v>CTCT</v>
          </cell>
          <cell r="B31" t="str">
            <v>WHI</v>
          </cell>
          <cell r="E31">
            <v>80123.100000000006</v>
          </cell>
        </row>
        <row r="32">
          <cell r="A32" t="str">
            <v>CTCT</v>
          </cell>
          <cell r="B32" t="str">
            <v>WHI</v>
          </cell>
          <cell r="E32">
            <v>142.85</v>
          </cell>
        </row>
        <row r="33">
          <cell r="A33" t="str">
            <v>CTCT</v>
          </cell>
          <cell r="B33" t="str">
            <v>WRK</v>
          </cell>
          <cell r="E33">
            <v>84477.99</v>
          </cell>
        </row>
        <row r="34">
          <cell r="A34" t="str">
            <v>DUNE</v>
          </cell>
          <cell r="B34" t="str">
            <v>CML</v>
          </cell>
          <cell r="E34">
            <v>301480.27</v>
          </cell>
        </row>
        <row r="35">
          <cell r="A35" t="str">
            <v>DUNE</v>
          </cell>
          <cell r="B35" t="str">
            <v>CYD</v>
          </cell>
          <cell r="E35">
            <v>253039.51</v>
          </cell>
        </row>
        <row r="36">
          <cell r="A36" t="str">
            <v>DUNE</v>
          </cell>
          <cell r="B36" t="str">
            <v>CYD</v>
          </cell>
          <cell r="E36">
            <v>66007.64</v>
          </cell>
        </row>
        <row r="37">
          <cell r="A37" t="str">
            <v>DUNE</v>
          </cell>
          <cell r="B37" t="str">
            <v>FKN</v>
          </cell>
          <cell r="E37">
            <v>1277546.1399999999</v>
          </cell>
        </row>
        <row r="38">
          <cell r="A38" t="str">
            <v>DUNE</v>
          </cell>
          <cell r="B38" t="str">
            <v>HWB</v>
          </cell>
          <cell r="E38">
            <v>195933.43</v>
          </cell>
        </row>
        <row r="39">
          <cell r="A39" t="str">
            <v>DUNE</v>
          </cell>
          <cell r="B39" t="str">
            <v>HWB</v>
          </cell>
          <cell r="E39">
            <v>699085.87</v>
          </cell>
        </row>
        <row r="40">
          <cell r="A40" t="str">
            <v>DUNE</v>
          </cell>
          <cell r="B40" t="str">
            <v>SDN</v>
          </cell>
          <cell r="E40">
            <v>1460259.55</v>
          </cell>
        </row>
        <row r="41">
          <cell r="A41" t="str">
            <v>EASH</v>
          </cell>
          <cell r="B41" t="str">
            <v>ASB</v>
          </cell>
          <cell r="E41">
            <v>0</v>
          </cell>
        </row>
        <row r="42">
          <cell r="A42" t="str">
            <v>EASH</v>
          </cell>
          <cell r="B42" t="str">
            <v>ASB</v>
          </cell>
          <cell r="E42">
            <v>297495.48</v>
          </cell>
        </row>
        <row r="43">
          <cell r="A43" t="str">
            <v>EAST</v>
          </cell>
          <cell r="B43" t="str">
            <v>TUI</v>
          </cell>
          <cell r="E43">
            <v>253393.22</v>
          </cell>
        </row>
        <row r="44">
          <cell r="A44" t="str">
            <v>GENE</v>
          </cell>
          <cell r="B44" t="str">
            <v>HLY</v>
          </cell>
          <cell r="E44">
            <v>288095.23</v>
          </cell>
        </row>
        <row r="45">
          <cell r="A45" t="str">
            <v>GENE</v>
          </cell>
          <cell r="B45" t="str">
            <v>HLY</v>
          </cell>
          <cell r="E45">
            <v>1106.8900000000001</v>
          </cell>
        </row>
        <row r="46">
          <cell r="A46" t="str">
            <v>GENE</v>
          </cell>
          <cell r="B46" t="str">
            <v>RPO</v>
          </cell>
          <cell r="E46">
            <v>1346505.78</v>
          </cell>
        </row>
        <row r="47">
          <cell r="A47" t="str">
            <v>GENE</v>
          </cell>
          <cell r="B47" t="str">
            <v>TKA</v>
          </cell>
          <cell r="E47">
            <v>1125442.2</v>
          </cell>
        </row>
        <row r="48">
          <cell r="A48" t="str">
            <v>GENE</v>
          </cell>
          <cell r="B48" t="str">
            <v>TKA</v>
          </cell>
          <cell r="E48">
            <v>4909.2</v>
          </cell>
        </row>
        <row r="49">
          <cell r="A49" t="str">
            <v>GENE</v>
          </cell>
          <cell r="B49" t="str">
            <v>TKB</v>
          </cell>
          <cell r="E49">
            <v>625275.88</v>
          </cell>
        </row>
        <row r="50">
          <cell r="A50" t="str">
            <v>GENE</v>
          </cell>
          <cell r="B50" t="str">
            <v>TKB</v>
          </cell>
          <cell r="E50">
            <v>0</v>
          </cell>
        </row>
        <row r="51">
          <cell r="A51" t="str">
            <v>GENE</v>
          </cell>
          <cell r="B51" t="str">
            <v>TKU</v>
          </cell>
          <cell r="E51">
            <v>1435227.02</v>
          </cell>
        </row>
        <row r="52">
          <cell r="A52" t="str">
            <v>GENE</v>
          </cell>
          <cell r="B52" t="str">
            <v>TKU</v>
          </cell>
          <cell r="E52">
            <v>20423.89</v>
          </cell>
        </row>
        <row r="53">
          <cell r="A53" t="str">
            <v>GENE</v>
          </cell>
          <cell r="B53" t="str">
            <v>TUI</v>
          </cell>
          <cell r="E53">
            <v>178812.08</v>
          </cell>
        </row>
        <row r="54">
          <cell r="A54" t="str">
            <v>GENE</v>
          </cell>
          <cell r="B54" t="str">
            <v>TUI</v>
          </cell>
          <cell r="E54">
            <v>529.27</v>
          </cell>
        </row>
        <row r="55">
          <cell r="A55" t="str">
            <v>HORO</v>
          </cell>
          <cell r="B55" t="str">
            <v>MHO</v>
          </cell>
          <cell r="E55">
            <v>426442.04</v>
          </cell>
        </row>
        <row r="56">
          <cell r="A56" t="str">
            <v>HORO</v>
          </cell>
          <cell r="B56" t="str">
            <v>MHO</v>
          </cell>
          <cell r="E56">
            <v>782693.28</v>
          </cell>
        </row>
        <row r="57">
          <cell r="A57" t="str">
            <v>HORO</v>
          </cell>
          <cell r="B57" t="str">
            <v>PRM</v>
          </cell>
          <cell r="E57">
            <v>418404.65</v>
          </cell>
        </row>
        <row r="58">
          <cell r="A58" t="str">
            <v>HRZE</v>
          </cell>
          <cell r="B58" t="str">
            <v>EDG</v>
          </cell>
          <cell r="E58">
            <v>652245.06999999995</v>
          </cell>
        </row>
        <row r="59">
          <cell r="A59" t="str">
            <v>HRZE</v>
          </cell>
          <cell r="B59" t="str">
            <v>EDG</v>
          </cell>
          <cell r="E59">
            <v>196467.26</v>
          </cell>
        </row>
        <row r="60">
          <cell r="A60" t="str">
            <v>HRZE</v>
          </cell>
          <cell r="B60" t="str">
            <v>KAW</v>
          </cell>
          <cell r="E60">
            <v>339681.85</v>
          </cell>
        </row>
        <row r="61">
          <cell r="A61" t="str">
            <v>HRZE</v>
          </cell>
          <cell r="B61" t="str">
            <v>KAW</v>
          </cell>
          <cell r="E61">
            <v>201949.4</v>
          </cell>
        </row>
        <row r="62">
          <cell r="A62" t="str">
            <v>HRZE</v>
          </cell>
          <cell r="B62" t="str">
            <v>WAI</v>
          </cell>
          <cell r="E62">
            <v>1056854.8</v>
          </cell>
        </row>
        <row r="63">
          <cell r="A63" t="str">
            <v>KIWI</v>
          </cell>
          <cell r="B63" t="str">
            <v>HWA</v>
          </cell>
          <cell r="E63">
            <v>148649.32</v>
          </cell>
        </row>
        <row r="64">
          <cell r="A64" t="str">
            <v>KIWI</v>
          </cell>
          <cell r="B64" t="str">
            <v>HWA</v>
          </cell>
          <cell r="E64">
            <v>18080.79</v>
          </cell>
        </row>
        <row r="65">
          <cell r="A65" t="str">
            <v>KUPE</v>
          </cell>
          <cell r="B65" t="str">
            <v>HWA</v>
          </cell>
          <cell r="E65">
            <v>74973.48</v>
          </cell>
        </row>
        <row r="66">
          <cell r="A66" t="str">
            <v>MARL</v>
          </cell>
          <cell r="B66" t="str">
            <v>BLN</v>
          </cell>
          <cell r="E66">
            <v>597130.78</v>
          </cell>
        </row>
        <row r="67">
          <cell r="A67" t="str">
            <v>MELT</v>
          </cell>
          <cell r="B67" t="str">
            <v>WDV</v>
          </cell>
          <cell r="E67">
            <v>62509.23</v>
          </cell>
        </row>
        <row r="68">
          <cell r="A68" t="str">
            <v>MELT</v>
          </cell>
          <cell r="B68" t="str">
            <v>WDV</v>
          </cell>
          <cell r="E68">
            <v>381.96</v>
          </cell>
        </row>
        <row r="69">
          <cell r="A69" t="str">
            <v>MELW</v>
          </cell>
          <cell r="B69" t="str">
            <v>WWD</v>
          </cell>
          <cell r="E69">
            <v>99880.45</v>
          </cell>
        </row>
        <row r="70">
          <cell r="A70" t="str">
            <v>MELW</v>
          </cell>
          <cell r="B70" t="str">
            <v>WWD</v>
          </cell>
          <cell r="E70">
            <v>319.10000000000002</v>
          </cell>
        </row>
        <row r="71">
          <cell r="A71" t="str">
            <v>MERI</v>
          </cell>
          <cell r="B71" t="str">
            <v>AVI</v>
          </cell>
          <cell r="E71">
            <v>127004.83</v>
          </cell>
        </row>
        <row r="72">
          <cell r="A72" t="str">
            <v>MERI</v>
          </cell>
          <cell r="B72" t="str">
            <v>AVI</v>
          </cell>
          <cell r="E72">
            <v>963.05</v>
          </cell>
        </row>
        <row r="73">
          <cell r="A73" t="str">
            <v>MERI</v>
          </cell>
          <cell r="B73" t="str">
            <v>BEN</v>
          </cell>
          <cell r="E73">
            <v>180542.67</v>
          </cell>
        </row>
        <row r="74">
          <cell r="A74" t="str">
            <v>MERI</v>
          </cell>
          <cell r="B74" t="str">
            <v>BEN</v>
          </cell>
          <cell r="E74">
            <v>1215.07</v>
          </cell>
        </row>
        <row r="75">
          <cell r="A75" t="str">
            <v>MERI</v>
          </cell>
          <cell r="B75" t="str">
            <v>MAN</v>
          </cell>
          <cell r="E75">
            <v>13032733.43</v>
          </cell>
        </row>
        <row r="76">
          <cell r="A76" t="str">
            <v>MERI</v>
          </cell>
          <cell r="B76" t="str">
            <v>OHA</v>
          </cell>
          <cell r="E76">
            <v>1131921.93</v>
          </cell>
        </row>
        <row r="77">
          <cell r="A77" t="str">
            <v>MERI</v>
          </cell>
          <cell r="B77" t="str">
            <v>OHA</v>
          </cell>
          <cell r="E77">
            <v>10194.61</v>
          </cell>
        </row>
        <row r="78">
          <cell r="A78" t="str">
            <v>MERI</v>
          </cell>
          <cell r="B78" t="str">
            <v>OHB</v>
          </cell>
          <cell r="E78">
            <v>629357.62</v>
          </cell>
        </row>
        <row r="79">
          <cell r="A79" t="str">
            <v>MERI</v>
          </cell>
          <cell r="B79" t="str">
            <v>OHB</v>
          </cell>
          <cell r="E79">
            <v>5660.24</v>
          </cell>
        </row>
        <row r="80">
          <cell r="A80" t="str">
            <v>MERI</v>
          </cell>
          <cell r="B80" t="str">
            <v>OHC</v>
          </cell>
          <cell r="E80">
            <v>659351.82999999996</v>
          </cell>
        </row>
        <row r="81">
          <cell r="A81" t="str">
            <v>MERI</v>
          </cell>
          <cell r="B81" t="str">
            <v>OHC</v>
          </cell>
          <cell r="E81">
            <v>6162.7</v>
          </cell>
        </row>
        <row r="82">
          <cell r="A82" t="str">
            <v>MERI</v>
          </cell>
          <cell r="B82" t="str">
            <v>TWZ</v>
          </cell>
          <cell r="E82">
            <v>94928.19</v>
          </cell>
        </row>
        <row r="83">
          <cell r="A83" t="str">
            <v>MERI</v>
          </cell>
          <cell r="B83" t="str">
            <v>WTK</v>
          </cell>
          <cell r="E83">
            <v>736384.04</v>
          </cell>
        </row>
        <row r="84">
          <cell r="A84" t="str">
            <v>METH</v>
          </cell>
          <cell r="B84" t="str">
            <v>MNI</v>
          </cell>
          <cell r="E84">
            <v>244246.89</v>
          </cell>
        </row>
        <row r="85">
          <cell r="A85" t="str">
            <v>MPOW</v>
          </cell>
          <cell r="B85" t="str">
            <v>ASY</v>
          </cell>
          <cell r="E85">
            <v>587985.49</v>
          </cell>
        </row>
        <row r="86">
          <cell r="A86" t="str">
            <v>MPOW</v>
          </cell>
          <cell r="B86" t="str">
            <v>CUL</v>
          </cell>
          <cell r="E86">
            <v>887306.64</v>
          </cell>
        </row>
        <row r="87">
          <cell r="A87" t="str">
            <v>MPOW</v>
          </cell>
          <cell r="B87" t="str">
            <v>KAI</v>
          </cell>
          <cell r="E87">
            <v>658331.81000000006</v>
          </cell>
        </row>
        <row r="88">
          <cell r="A88" t="str">
            <v>MPOW</v>
          </cell>
          <cell r="B88" t="str">
            <v>SBK</v>
          </cell>
          <cell r="E88">
            <v>469089.64</v>
          </cell>
        </row>
        <row r="89">
          <cell r="A89" t="str">
            <v>MPOW</v>
          </cell>
          <cell r="B89" t="str">
            <v>WPR</v>
          </cell>
          <cell r="E89">
            <v>7381.8</v>
          </cell>
        </row>
        <row r="90">
          <cell r="A90" t="str">
            <v>MPOW</v>
          </cell>
          <cell r="B90" t="str">
            <v>WPR</v>
          </cell>
          <cell r="E90">
            <v>262465.01</v>
          </cell>
        </row>
        <row r="91">
          <cell r="A91" t="str">
            <v>MRPL</v>
          </cell>
          <cell r="B91" t="str">
            <v>ARA</v>
          </cell>
          <cell r="E91">
            <v>618621.64</v>
          </cell>
        </row>
        <row r="92">
          <cell r="A92" t="str">
            <v>MRPL</v>
          </cell>
          <cell r="B92" t="str">
            <v>ARA</v>
          </cell>
          <cell r="E92">
            <v>930.14</v>
          </cell>
        </row>
        <row r="93">
          <cell r="A93" t="str">
            <v>MRPL</v>
          </cell>
          <cell r="B93" t="str">
            <v>ARI</v>
          </cell>
          <cell r="E93">
            <v>253702.58</v>
          </cell>
        </row>
        <row r="94">
          <cell r="A94" t="str">
            <v>MRPL</v>
          </cell>
          <cell r="B94" t="str">
            <v>ARI</v>
          </cell>
          <cell r="E94">
            <v>2120.1999999999998</v>
          </cell>
        </row>
        <row r="95">
          <cell r="A95" t="str">
            <v>MRPL</v>
          </cell>
          <cell r="B95" t="str">
            <v>ATI</v>
          </cell>
          <cell r="E95">
            <v>110020.44</v>
          </cell>
        </row>
        <row r="96">
          <cell r="A96" t="str">
            <v>MRPL</v>
          </cell>
          <cell r="B96" t="str">
            <v>ATI</v>
          </cell>
          <cell r="E96">
            <v>2497.11</v>
          </cell>
        </row>
        <row r="97">
          <cell r="A97" t="str">
            <v>MRPL</v>
          </cell>
          <cell r="B97" t="str">
            <v>KPO</v>
          </cell>
          <cell r="E97">
            <v>82263.320000000007</v>
          </cell>
        </row>
        <row r="98">
          <cell r="A98" t="str">
            <v>MRPL</v>
          </cell>
          <cell r="B98" t="str">
            <v>MTI</v>
          </cell>
          <cell r="E98">
            <v>1348148.56</v>
          </cell>
        </row>
        <row r="99">
          <cell r="A99" t="str">
            <v>MRPL</v>
          </cell>
          <cell r="B99" t="str">
            <v>MTI</v>
          </cell>
          <cell r="E99">
            <v>9816.08</v>
          </cell>
        </row>
        <row r="100">
          <cell r="A100" t="str">
            <v>MRPL</v>
          </cell>
          <cell r="B100" t="str">
            <v>OHK</v>
          </cell>
          <cell r="E100">
            <v>133763.34</v>
          </cell>
        </row>
        <row r="101">
          <cell r="A101" t="str">
            <v>MRPL</v>
          </cell>
          <cell r="B101" t="str">
            <v>OHK</v>
          </cell>
          <cell r="E101">
            <v>1132.77</v>
          </cell>
        </row>
        <row r="102">
          <cell r="A102" t="str">
            <v>MRPL</v>
          </cell>
          <cell r="B102" t="str">
            <v>WKM</v>
          </cell>
          <cell r="E102">
            <v>208738.06</v>
          </cell>
        </row>
        <row r="103">
          <cell r="A103" t="str">
            <v>MRPL</v>
          </cell>
          <cell r="B103" t="str">
            <v>WPA</v>
          </cell>
          <cell r="E103">
            <v>705767.63</v>
          </cell>
        </row>
        <row r="104">
          <cell r="A104" t="str">
            <v>MRPL</v>
          </cell>
          <cell r="B104" t="str">
            <v>WPA</v>
          </cell>
          <cell r="E104">
            <v>1577.47</v>
          </cell>
        </row>
        <row r="105">
          <cell r="A105" t="str">
            <v>MSVP</v>
          </cell>
          <cell r="B105" t="str">
            <v>LTN</v>
          </cell>
          <cell r="E105">
            <v>80190.92</v>
          </cell>
        </row>
        <row r="106">
          <cell r="A106" t="str">
            <v>NAPA</v>
          </cell>
          <cell r="B106" t="str">
            <v>NAP</v>
          </cell>
          <cell r="E106">
            <v>419173.5</v>
          </cell>
        </row>
        <row r="107">
          <cell r="A107" t="str">
            <v>NAPA</v>
          </cell>
          <cell r="B107" t="str">
            <v>NAP</v>
          </cell>
          <cell r="E107">
            <v>7721.26</v>
          </cell>
        </row>
        <row r="108">
          <cell r="A108" t="str">
            <v>NELS</v>
          </cell>
          <cell r="B108" t="str">
            <v>STK</v>
          </cell>
          <cell r="E108">
            <v>75798.8</v>
          </cell>
        </row>
        <row r="109">
          <cell r="A109" t="str">
            <v>NPOW</v>
          </cell>
          <cell r="B109" t="str">
            <v>BRB</v>
          </cell>
          <cell r="E109">
            <v>1689718.26</v>
          </cell>
        </row>
        <row r="110">
          <cell r="A110" t="str">
            <v>NPOW</v>
          </cell>
          <cell r="B110" t="str">
            <v>MPE</v>
          </cell>
          <cell r="E110">
            <v>317358.27</v>
          </cell>
        </row>
        <row r="111">
          <cell r="A111" t="str">
            <v>NPOW</v>
          </cell>
          <cell r="B111" t="str">
            <v>MTO</v>
          </cell>
          <cell r="E111">
            <v>448790.3</v>
          </cell>
        </row>
        <row r="112">
          <cell r="A112" t="str">
            <v>NTRG</v>
          </cell>
          <cell r="B112" t="str">
            <v>NAP</v>
          </cell>
          <cell r="E112">
            <v>259951.73</v>
          </cell>
        </row>
        <row r="113">
          <cell r="A113" t="str">
            <v>NTRG</v>
          </cell>
          <cell r="B113" t="str">
            <v>NAP</v>
          </cell>
          <cell r="E113">
            <v>240.08</v>
          </cell>
        </row>
        <row r="114">
          <cell r="A114" t="str">
            <v>NZAS</v>
          </cell>
          <cell r="B114" t="str">
            <v>TWI</v>
          </cell>
          <cell r="E114">
            <v>1271097.6100000001</v>
          </cell>
        </row>
        <row r="115">
          <cell r="A115" t="str">
            <v>NZST</v>
          </cell>
          <cell r="B115" t="str">
            <v>GLN</v>
          </cell>
          <cell r="E115">
            <v>196131.45</v>
          </cell>
        </row>
        <row r="116">
          <cell r="A116" t="str">
            <v>NZST</v>
          </cell>
          <cell r="B116" t="str">
            <v>GLN</v>
          </cell>
          <cell r="E116">
            <v>2088798.66</v>
          </cell>
        </row>
        <row r="117">
          <cell r="A117" t="str">
            <v>OMVP</v>
          </cell>
          <cell r="B117" t="str">
            <v>MNI</v>
          </cell>
          <cell r="E117">
            <v>266566.11</v>
          </cell>
        </row>
        <row r="118">
          <cell r="A118" t="str">
            <v>ORON</v>
          </cell>
          <cell r="B118" t="str">
            <v>APS</v>
          </cell>
          <cell r="E118">
            <v>151819.23000000001</v>
          </cell>
        </row>
        <row r="119">
          <cell r="A119" t="str">
            <v>ORON</v>
          </cell>
          <cell r="B119" t="str">
            <v>BRY</v>
          </cell>
          <cell r="E119">
            <v>1684494.27</v>
          </cell>
        </row>
        <row r="120">
          <cell r="A120" t="str">
            <v>ORON</v>
          </cell>
          <cell r="B120" t="str">
            <v>CLH</v>
          </cell>
          <cell r="E120">
            <v>113080.54</v>
          </cell>
        </row>
        <row r="121">
          <cell r="A121" t="str">
            <v>ORON</v>
          </cell>
          <cell r="B121" t="str">
            <v>COL</v>
          </cell>
          <cell r="E121">
            <v>139065.01999999999</v>
          </cell>
        </row>
        <row r="122">
          <cell r="A122" t="str">
            <v>ORON</v>
          </cell>
          <cell r="B122" t="str">
            <v>HOR</v>
          </cell>
          <cell r="E122">
            <v>365958.03</v>
          </cell>
        </row>
        <row r="123">
          <cell r="A123" t="str">
            <v>ORON</v>
          </cell>
          <cell r="B123" t="str">
            <v>ISL</v>
          </cell>
          <cell r="E123">
            <v>1641505.57</v>
          </cell>
        </row>
        <row r="124">
          <cell r="A124" t="str">
            <v>ORON</v>
          </cell>
          <cell r="B124" t="str">
            <v>KBY</v>
          </cell>
          <cell r="E124">
            <v>21046.12</v>
          </cell>
        </row>
        <row r="125">
          <cell r="A125" t="str">
            <v>PANP</v>
          </cell>
          <cell r="B125" t="str">
            <v>WHI</v>
          </cell>
          <cell r="E125">
            <v>1021873.4</v>
          </cell>
        </row>
        <row r="126">
          <cell r="A126" t="str">
            <v>POCO</v>
          </cell>
          <cell r="B126" t="str">
            <v>BPE</v>
          </cell>
          <cell r="E126">
            <v>1794.06</v>
          </cell>
        </row>
        <row r="127">
          <cell r="A127" t="str">
            <v>POCO</v>
          </cell>
          <cell r="B127" t="str">
            <v>BPE</v>
          </cell>
          <cell r="E127">
            <v>784989.76</v>
          </cell>
        </row>
        <row r="128">
          <cell r="A128" t="str">
            <v>POCO</v>
          </cell>
          <cell r="B128" t="str">
            <v>BRK</v>
          </cell>
          <cell r="E128">
            <v>602869.46</v>
          </cell>
        </row>
        <row r="129">
          <cell r="A129" t="str">
            <v>POCO</v>
          </cell>
          <cell r="B129" t="str">
            <v>CST</v>
          </cell>
          <cell r="E129">
            <v>409833.42</v>
          </cell>
        </row>
        <row r="130">
          <cell r="A130" t="str">
            <v>POCO</v>
          </cell>
          <cell r="B130" t="str">
            <v>GYT</v>
          </cell>
          <cell r="E130">
            <v>75372.67</v>
          </cell>
        </row>
        <row r="131">
          <cell r="A131" t="str">
            <v>POCO</v>
          </cell>
          <cell r="B131" t="str">
            <v>GYT</v>
          </cell>
          <cell r="E131">
            <v>413420.66</v>
          </cell>
        </row>
        <row r="132">
          <cell r="A132" t="str">
            <v>POCO</v>
          </cell>
          <cell r="B132" t="str">
            <v>HIN</v>
          </cell>
          <cell r="E132">
            <v>787675.51</v>
          </cell>
        </row>
        <row r="133">
          <cell r="A133" t="str">
            <v>POCO</v>
          </cell>
          <cell r="B133" t="str">
            <v>HUI</v>
          </cell>
          <cell r="E133">
            <v>387448.73</v>
          </cell>
        </row>
        <row r="134">
          <cell r="A134" t="str">
            <v>POCO</v>
          </cell>
          <cell r="B134" t="str">
            <v>HWA</v>
          </cell>
          <cell r="E134">
            <v>501310.48</v>
          </cell>
        </row>
        <row r="135">
          <cell r="A135" t="str">
            <v>POCO</v>
          </cell>
          <cell r="B135" t="str">
            <v>KIN</v>
          </cell>
          <cell r="E135">
            <v>1193738.2</v>
          </cell>
        </row>
        <row r="136">
          <cell r="A136" t="str">
            <v>POCO</v>
          </cell>
          <cell r="B136" t="str">
            <v>KMO</v>
          </cell>
          <cell r="E136">
            <v>109006.65</v>
          </cell>
        </row>
        <row r="137">
          <cell r="A137" t="str">
            <v>POCO</v>
          </cell>
          <cell r="B137" t="str">
            <v>KPU</v>
          </cell>
          <cell r="E137">
            <v>2243702.29</v>
          </cell>
        </row>
        <row r="138">
          <cell r="A138" t="str">
            <v>POCO</v>
          </cell>
          <cell r="B138" t="str">
            <v>LTN</v>
          </cell>
          <cell r="E138">
            <v>205151.32</v>
          </cell>
        </row>
        <row r="139">
          <cell r="A139" t="str">
            <v>POCO</v>
          </cell>
          <cell r="B139" t="str">
            <v>LTN</v>
          </cell>
          <cell r="E139">
            <v>636970.74</v>
          </cell>
        </row>
        <row r="140">
          <cell r="A140" t="str">
            <v>POCO</v>
          </cell>
          <cell r="B140" t="str">
            <v>MGM</v>
          </cell>
          <cell r="E140">
            <v>457382.56</v>
          </cell>
        </row>
        <row r="141">
          <cell r="A141" t="str">
            <v>POCO</v>
          </cell>
          <cell r="B141" t="str">
            <v>MST</v>
          </cell>
          <cell r="E141">
            <v>372361.93</v>
          </cell>
        </row>
        <row r="142">
          <cell r="A142" t="str">
            <v>POCO</v>
          </cell>
          <cell r="B142" t="str">
            <v>MTM</v>
          </cell>
          <cell r="E142">
            <v>214585.36</v>
          </cell>
        </row>
        <row r="143">
          <cell r="A143" t="str">
            <v>POCO</v>
          </cell>
          <cell r="B143" t="str">
            <v>MTN</v>
          </cell>
          <cell r="E143">
            <v>375448.74</v>
          </cell>
        </row>
        <row r="144">
          <cell r="A144" t="str">
            <v>POCO</v>
          </cell>
          <cell r="B144" t="str">
            <v>MTR</v>
          </cell>
          <cell r="E144">
            <v>270625.88</v>
          </cell>
        </row>
        <row r="145">
          <cell r="A145" t="str">
            <v>POCO</v>
          </cell>
          <cell r="B145" t="str">
            <v>OKN</v>
          </cell>
          <cell r="E145">
            <v>68510.67</v>
          </cell>
        </row>
        <row r="146">
          <cell r="A146" t="str">
            <v>POCO</v>
          </cell>
          <cell r="B146" t="str">
            <v>OPK</v>
          </cell>
          <cell r="E146">
            <v>1016197.19</v>
          </cell>
        </row>
        <row r="147">
          <cell r="A147" t="str">
            <v>POCO</v>
          </cell>
          <cell r="B147" t="str">
            <v>PAO</v>
          </cell>
          <cell r="E147">
            <v>228947.94</v>
          </cell>
        </row>
        <row r="148">
          <cell r="A148" t="str">
            <v>POCO</v>
          </cell>
          <cell r="B148" t="str">
            <v>SFD</v>
          </cell>
          <cell r="E148">
            <v>432822.2</v>
          </cell>
        </row>
        <row r="149">
          <cell r="A149" t="str">
            <v>POCO</v>
          </cell>
          <cell r="B149" t="str">
            <v>TGA</v>
          </cell>
          <cell r="E149">
            <v>1008932.43</v>
          </cell>
        </row>
        <row r="150">
          <cell r="A150" t="str">
            <v>POCO</v>
          </cell>
          <cell r="B150" t="str">
            <v>TMI</v>
          </cell>
          <cell r="E150">
            <v>408944.94</v>
          </cell>
        </row>
        <row r="151">
          <cell r="A151" t="str">
            <v>POCO</v>
          </cell>
          <cell r="B151" t="str">
            <v>WGN</v>
          </cell>
          <cell r="E151">
            <v>459722.4</v>
          </cell>
        </row>
        <row r="152">
          <cell r="A152" t="str">
            <v>POCO</v>
          </cell>
          <cell r="B152" t="str">
            <v>WHU</v>
          </cell>
          <cell r="E152">
            <v>924581.89</v>
          </cell>
        </row>
        <row r="153">
          <cell r="A153" t="str">
            <v>POCO</v>
          </cell>
          <cell r="B153" t="str">
            <v>WKO</v>
          </cell>
          <cell r="E153">
            <v>1228991.17</v>
          </cell>
        </row>
        <row r="154">
          <cell r="A154" t="str">
            <v>POCO</v>
          </cell>
          <cell r="B154" t="str">
            <v>WVY</v>
          </cell>
          <cell r="E154">
            <v>199023.04</v>
          </cell>
        </row>
        <row r="155">
          <cell r="A155" t="str">
            <v>POWN</v>
          </cell>
          <cell r="B155" t="str">
            <v>BAL</v>
          </cell>
          <cell r="E155">
            <v>995125.2</v>
          </cell>
        </row>
        <row r="156">
          <cell r="A156" t="str">
            <v>POWN</v>
          </cell>
          <cell r="B156" t="str">
            <v>EDN</v>
          </cell>
          <cell r="E156">
            <v>239846.59</v>
          </cell>
        </row>
        <row r="157">
          <cell r="A157" t="str">
            <v>POWN</v>
          </cell>
          <cell r="B157" t="str">
            <v>FKN</v>
          </cell>
          <cell r="E157">
            <v>179900.26</v>
          </cell>
        </row>
        <row r="158">
          <cell r="A158" t="str">
            <v>POWN</v>
          </cell>
          <cell r="B158" t="str">
            <v>GOR</v>
          </cell>
          <cell r="E158">
            <v>514934.92</v>
          </cell>
        </row>
        <row r="159">
          <cell r="A159" t="str">
            <v>POWN</v>
          </cell>
          <cell r="B159" t="str">
            <v>HWB</v>
          </cell>
          <cell r="E159">
            <v>71768.92</v>
          </cell>
        </row>
        <row r="160">
          <cell r="A160" t="str">
            <v>POWN</v>
          </cell>
          <cell r="B160" t="str">
            <v>INV</v>
          </cell>
          <cell r="E160">
            <v>442067.04</v>
          </cell>
        </row>
        <row r="161">
          <cell r="A161" t="str">
            <v>POWN</v>
          </cell>
          <cell r="B161" t="str">
            <v>NMA</v>
          </cell>
          <cell r="E161">
            <v>378932.58</v>
          </cell>
        </row>
        <row r="162">
          <cell r="A162" t="str">
            <v>POWN</v>
          </cell>
          <cell r="B162" t="str">
            <v>NMA</v>
          </cell>
          <cell r="E162">
            <v>398095.18</v>
          </cell>
        </row>
        <row r="163">
          <cell r="A163" t="str">
            <v>POWN</v>
          </cell>
          <cell r="B163" t="str">
            <v>NSY</v>
          </cell>
          <cell r="E163">
            <v>185511.07</v>
          </cell>
        </row>
        <row r="164">
          <cell r="A164" t="str">
            <v>POWN</v>
          </cell>
          <cell r="B164" t="str">
            <v>NSY</v>
          </cell>
          <cell r="E164">
            <v>402622.87</v>
          </cell>
        </row>
        <row r="165">
          <cell r="A165" t="str">
            <v>RAYN</v>
          </cell>
          <cell r="B165" t="str">
            <v>BDE</v>
          </cell>
          <cell r="E165">
            <v>165743.89000000001</v>
          </cell>
        </row>
        <row r="166">
          <cell r="A166" t="str">
            <v>SCAN</v>
          </cell>
          <cell r="B166" t="str">
            <v>DVK</v>
          </cell>
          <cell r="E166">
            <v>351941.09</v>
          </cell>
        </row>
        <row r="167">
          <cell r="A167" t="str">
            <v>SCAN</v>
          </cell>
          <cell r="B167" t="str">
            <v>WDV</v>
          </cell>
          <cell r="E167">
            <v>285929.74</v>
          </cell>
        </row>
        <row r="168">
          <cell r="A168" t="str">
            <v>SCGL</v>
          </cell>
          <cell r="B168" t="str">
            <v>SWN</v>
          </cell>
          <cell r="E168">
            <v>22292.53</v>
          </cell>
        </row>
        <row r="169">
          <cell r="A169" t="str">
            <v>SCGL</v>
          </cell>
          <cell r="B169" t="str">
            <v>SWN</v>
          </cell>
          <cell r="E169">
            <v>23592.45</v>
          </cell>
        </row>
        <row r="170">
          <cell r="A170" t="str">
            <v>SHPK</v>
          </cell>
          <cell r="B170" t="str">
            <v>PEN</v>
          </cell>
          <cell r="E170">
            <v>39264.79</v>
          </cell>
        </row>
        <row r="171">
          <cell r="A171" t="str">
            <v>SKOG</v>
          </cell>
          <cell r="B171" t="str">
            <v>KAW</v>
          </cell>
          <cell r="E171">
            <v>908397.67</v>
          </cell>
        </row>
        <row r="172">
          <cell r="A172" t="str">
            <v>SKOG</v>
          </cell>
          <cell r="B172" t="str">
            <v>KAW</v>
          </cell>
          <cell r="E172">
            <v>257636.35</v>
          </cell>
        </row>
        <row r="173">
          <cell r="A173" t="str">
            <v>SOLE</v>
          </cell>
          <cell r="B173" t="str">
            <v>BDE</v>
          </cell>
          <cell r="E173">
            <v>4461.54</v>
          </cell>
        </row>
        <row r="174">
          <cell r="A174" t="str">
            <v>SOU2</v>
          </cell>
          <cell r="B174" t="str">
            <v>MAT</v>
          </cell>
          <cell r="E174">
            <v>194825.81</v>
          </cell>
        </row>
        <row r="175">
          <cell r="A175" t="str">
            <v>SOU2</v>
          </cell>
          <cell r="B175" t="str">
            <v>MAT</v>
          </cell>
          <cell r="E175">
            <v>27304.74</v>
          </cell>
        </row>
        <row r="176">
          <cell r="A176" t="str">
            <v>TARW</v>
          </cell>
          <cell r="B176" t="str">
            <v>TWC</v>
          </cell>
          <cell r="E176">
            <v>60936.31</v>
          </cell>
        </row>
        <row r="177">
          <cell r="A177" t="str">
            <v>TARW</v>
          </cell>
          <cell r="B177" t="str">
            <v>TWC</v>
          </cell>
          <cell r="E177">
            <v>136.94</v>
          </cell>
        </row>
        <row r="178">
          <cell r="A178" t="str">
            <v>TASM</v>
          </cell>
          <cell r="B178" t="str">
            <v>KIK</v>
          </cell>
          <cell r="E178">
            <v>67870.100000000006</v>
          </cell>
        </row>
        <row r="179">
          <cell r="A179" t="str">
            <v>TASM</v>
          </cell>
          <cell r="B179" t="str">
            <v>MCH</v>
          </cell>
          <cell r="E179">
            <v>203907.85</v>
          </cell>
        </row>
        <row r="180">
          <cell r="A180" t="str">
            <v>TASM</v>
          </cell>
          <cell r="B180" t="str">
            <v>STK</v>
          </cell>
          <cell r="E180">
            <v>1236657.3799999999</v>
          </cell>
        </row>
        <row r="181">
          <cell r="A181" t="str">
            <v>TBOP</v>
          </cell>
          <cell r="B181" t="str">
            <v>KPA</v>
          </cell>
          <cell r="E181">
            <v>240911.67</v>
          </cell>
        </row>
        <row r="182">
          <cell r="A182" t="str">
            <v>TBOP</v>
          </cell>
          <cell r="B182" t="str">
            <v>KPA</v>
          </cell>
          <cell r="E182">
            <v>35766.239999999998</v>
          </cell>
        </row>
        <row r="183">
          <cell r="A183" t="str">
            <v>TOD3</v>
          </cell>
          <cell r="B183" t="str">
            <v>JRD</v>
          </cell>
          <cell r="E183">
            <v>24183.47</v>
          </cell>
        </row>
        <row r="184">
          <cell r="A184" t="str">
            <v>TOD3</v>
          </cell>
          <cell r="B184" t="str">
            <v>JRD</v>
          </cell>
          <cell r="E184">
            <v>45.19</v>
          </cell>
        </row>
        <row r="185">
          <cell r="A185" t="str">
            <v>TOD3</v>
          </cell>
          <cell r="B185" t="str">
            <v>MKE</v>
          </cell>
          <cell r="E185">
            <v>35316.22</v>
          </cell>
        </row>
        <row r="186">
          <cell r="A186" t="str">
            <v>TOD3</v>
          </cell>
          <cell r="B186" t="str">
            <v>MKE</v>
          </cell>
          <cell r="E186">
            <v>77.91</v>
          </cell>
        </row>
        <row r="187">
          <cell r="A187" t="str">
            <v>TOPE</v>
          </cell>
          <cell r="B187" t="str">
            <v>KOE</v>
          </cell>
          <cell r="E187">
            <v>100610.92</v>
          </cell>
        </row>
        <row r="188">
          <cell r="A188" t="str">
            <v>TOPE</v>
          </cell>
          <cell r="B188" t="str">
            <v>KOE</v>
          </cell>
          <cell r="E188">
            <v>888983.9</v>
          </cell>
        </row>
        <row r="189">
          <cell r="A189" t="str">
            <v>TRNZ</v>
          </cell>
          <cell r="B189" t="str">
            <v>BPE</v>
          </cell>
          <cell r="E189">
            <v>7415.2</v>
          </cell>
        </row>
        <row r="190">
          <cell r="A190" t="str">
            <v>TRNZ</v>
          </cell>
          <cell r="B190" t="str">
            <v>BPE</v>
          </cell>
          <cell r="E190">
            <v>381543.96</v>
          </cell>
        </row>
        <row r="191">
          <cell r="A191" t="str">
            <v>TRNZ</v>
          </cell>
          <cell r="B191" t="str">
            <v>HAM</v>
          </cell>
          <cell r="E191">
            <v>58673.11</v>
          </cell>
        </row>
        <row r="192">
          <cell r="A192" t="str">
            <v>TRNZ</v>
          </cell>
          <cell r="B192" t="str">
            <v>HAM</v>
          </cell>
          <cell r="E192">
            <v>312451.08</v>
          </cell>
        </row>
        <row r="193">
          <cell r="A193" t="str">
            <v>TRNZ</v>
          </cell>
          <cell r="B193" t="str">
            <v>PEN</v>
          </cell>
          <cell r="E193">
            <v>164.39</v>
          </cell>
        </row>
        <row r="194">
          <cell r="A194" t="str">
            <v>TRNZ</v>
          </cell>
          <cell r="B194" t="str">
            <v>PEN</v>
          </cell>
          <cell r="E194">
            <v>138790.6</v>
          </cell>
        </row>
        <row r="195">
          <cell r="A195" t="str">
            <v>TRNZ</v>
          </cell>
          <cell r="B195" t="str">
            <v>SWN</v>
          </cell>
          <cell r="E195">
            <v>124149.15</v>
          </cell>
        </row>
        <row r="196">
          <cell r="A196" t="str">
            <v>TRNZ</v>
          </cell>
          <cell r="B196" t="str">
            <v>TMN</v>
          </cell>
          <cell r="E196">
            <v>142936.06</v>
          </cell>
        </row>
        <row r="197">
          <cell r="A197" t="str">
            <v>TRNZ</v>
          </cell>
          <cell r="B197" t="str">
            <v>TMN</v>
          </cell>
          <cell r="E197">
            <v>341130.61</v>
          </cell>
        </row>
        <row r="198">
          <cell r="A198" t="str">
            <v>TRNZ</v>
          </cell>
          <cell r="B198" t="str">
            <v>TNG</v>
          </cell>
          <cell r="E198">
            <v>83997.32</v>
          </cell>
        </row>
        <row r="199">
          <cell r="A199" t="str">
            <v>TRNZ</v>
          </cell>
          <cell r="B199" t="str">
            <v>TNG</v>
          </cell>
          <cell r="E199">
            <v>378843.29</v>
          </cell>
        </row>
        <row r="200">
          <cell r="A200" t="str">
            <v>TRUG</v>
          </cell>
          <cell r="B200" t="str">
            <v>ARG</v>
          </cell>
          <cell r="E200">
            <v>52037.25</v>
          </cell>
        </row>
        <row r="201">
          <cell r="A201" t="str">
            <v>TRUG</v>
          </cell>
          <cell r="B201" t="str">
            <v>ARG</v>
          </cell>
          <cell r="E201">
            <v>166.32</v>
          </cell>
        </row>
        <row r="202">
          <cell r="A202" t="str">
            <v>TRUG</v>
          </cell>
          <cell r="B202" t="str">
            <v>BWK</v>
          </cell>
          <cell r="E202">
            <v>141899.20000000001</v>
          </cell>
        </row>
        <row r="203">
          <cell r="A203" t="str">
            <v>TRUG</v>
          </cell>
          <cell r="B203" t="str">
            <v>BWK</v>
          </cell>
          <cell r="E203">
            <v>74.16</v>
          </cell>
        </row>
        <row r="204">
          <cell r="A204" t="str">
            <v>TRUG</v>
          </cell>
          <cell r="B204" t="str">
            <v>COL</v>
          </cell>
          <cell r="E204">
            <v>48853.99</v>
          </cell>
        </row>
        <row r="205">
          <cell r="A205" t="str">
            <v>TRUG</v>
          </cell>
          <cell r="B205" t="str">
            <v>COL</v>
          </cell>
          <cell r="E205">
            <v>86.93</v>
          </cell>
        </row>
        <row r="206">
          <cell r="A206" t="str">
            <v>TRUG</v>
          </cell>
          <cell r="B206" t="str">
            <v>HWA</v>
          </cell>
          <cell r="E206">
            <v>100764.13</v>
          </cell>
        </row>
        <row r="207">
          <cell r="A207" t="str">
            <v>TRUG</v>
          </cell>
          <cell r="B207" t="str">
            <v>HWA</v>
          </cell>
          <cell r="E207">
            <v>965.52</v>
          </cell>
        </row>
        <row r="208">
          <cell r="A208" t="str">
            <v>TRUG</v>
          </cell>
          <cell r="B208" t="str">
            <v>MAT</v>
          </cell>
          <cell r="E208">
            <v>441373.15</v>
          </cell>
        </row>
        <row r="209">
          <cell r="A209" t="str">
            <v>UNET</v>
          </cell>
          <cell r="B209" t="str">
            <v>CPK</v>
          </cell>
          <cell r="E209">
            <v>1318656.17</v>
          </cell>
        </row>
        <row r="210">
          <cell r="A210" t="str">
            <v>UNET</v>
          </cell>
          <cell r="B210" t="str">
            <v>GFD</v>
          </cell>
          <cell r="E210">
            <v>1124183.49</v>
          </cell>
        </row>
        <row r="211">
          <cell r="A211" t="str">
            <v>UNET</v>
          </cell>
          <cell r="B211" t="str">
            <v>HAY</v>
          </cell>
          <cell r="E211">
            <v>512964.89</v>
          </cell>
        </row>
        <row r="212">
          <cell r="A212" t="str">
            <v>UNET</v>
          </cell>
          <cell r="B212" t="str">
            <v>KWA</v>
          </cell>
          <cell r="E212">
            <v>397004.92</v>
          </cell>
        </row>
        <row r="213">
          <cell r="A213" t="str">
            <v>UNET</v>
          </cell>
          <cell r="B213" t="str">
            <v>MLG</v>
          </cell>
          <cell r="E213">
            <v>1399498.7</v>
          </cell>
        </row>
        <row r="214">
          <cell r="A214" t="str">
            <v>UNET</v>
          </cell>
          <cell r="B214" t="str">
            <v>TKR</v>
          </cell>
          <cell r="E214">
            <v>130196.54</v>
          </cell>
        </row>
        <row r="215">
          <cell r="A215" t="str">
            <v>UNET</v>
          </cell>
          <cell r="B215" t="str">
            <v>PNI</v>
          </cell>
          <cell r="E215">
            <v>1018590.59</v>
          </cell>
        </row>
        <row r="216">
          <cell r="A216" t="str">
            <v>UNET</v>
          </cell>
          <cell r="B216" t="str">
            <v>TKR</v>
          </cell>
          <cell r="E216">
            <v>397002.44</v>
          </cell>
        </row>
        <row r="217">
          <cell r="A217" t="str">
            <v>UNET</v>
          </cell>
          <cell r="B217" t="str">
            <v>UHT</v>
          </cell>
          <cell r="E217">
            <v>303996.64</v>
          </cell>
        </row>
        <row r="218">
          <cell r="A218" t="str">
            <v>UNET</v>
          </cell>
          <cell r="B218" t="str">
            <v>WIL</v>
          </cell>
          <cell r="E218">
            <v>949673.43</v>
          </cell>
        </row>
        <row r="219">
          <cell r="A219" t="str">
            <v>UNET</v>
          </cell>
          <cell r="B219" t="str">
            <v>WIL</v>
          </cell>
          <cell r="E219">
            <v>626483.26</v>
          </cell>
        </row>
        <row r="220">
          <cell r="A220" t="str">
            <v>UNIS</v>
          </cell>
          <cell r="B220" t="str">
            <v>FHL</v>
          </cell>
          <cell r="E220">
            <v>533492.98</v>
          </cell>
        </row>
        <row r="221">
          <cell r="A221" t="str">
            <v>UNIS</v>
          </cell>
          <cell r="B221" t="str">
            <v>OWH</v>
          </cell>
          <cell r="E221">
            <v>801771.59</v>
          </cell>
        </row>
        <row r="222">
          <cell r="A222" t="str">
            <v>UNIS</v>
          </cell>
          <cell r="B222" t="str">
            <v>RDF</v>
          </cell>
          <cell r="E222">
            <v>390399.15</v>
          </cell>
        </row>
        <row r="223">
          <cell r="A223" t="str">
            <v>UNIS</v>
          </cell>
          <cell r="B223" t="str">
            <v>ROT</v>
          </cell>
          <cell r="E223">
            <v>1448961.14</v>
          </cell>
        </row>
        <row r="224">
          <cell r="A224" t="str">
            <v>UNIS</v>
          </cell>
          <cell r="B224" t="str">
            <v>TRK</v>
          </cell>
          <cell r="E224">
            <v>109174.54</v>
          </cell>
        </row>
        <row r="225">
          <cell r="A225" t="str">
            <v>UNIS</v>
          </cell>
          <cell r="B225" t="str">
            <v>WRK</v>
          </cell>
          <cell r="E225">
            <v>917052.81</v>
          </cell>
        </row>
        <row r="226">
          <cell r="A226" t="str">
            <v>UNIS</v>
          </cell>
          <cell r="B226" t="str">
            <v>WRK</v>
          </cell>
          <cell r="E226">
            <v>127990.9</v>
          </cell>
        </row>
        <row r="227">
          <cell r="A227" t="str">
            <v>UNIS</v>
          </cell>
          <cell r="B227" t="str">
            <v>WTU</v>
          </cell>
          <cell r="E227">
            <v>1310966.17</v>
          </cell>
        </row>
        <row r="228">
          <cell r="A228" t="str">
            <v>VECT</v>
          </cell>
          <cell r="B228" t="str">
            <v>ALB</v>
          </cell>
          <cell r="E228">
            <v>1140694</v>
          </cell>
        </row>
        <row r="229">
          <cell r="A229" t="str">
            <v>VECT</v>
          </cell>
          <cell r="B229" t="str">
            <v>HEN</v>
          </cell>
          <cell r="E229">
            <v>490893.33</v>
          </cell>
        </row>
        <row r="230">
          <cell r="A230" t="str">
            <v>VECT</v>
          </cell>
          <cell r="B230" t="str">
            <v>HEP</v>
          </cell>
          <cell r="E230">
            <v>985124.4</v>
          </cell>
        </row>
        <row r="231">
          <cell r="A231" t="str">
            <v>VECT</v>
          </cell>
          <cell r="B231" t="str">
            <v>HOB</v>
          </cell>
          <cell r="E231">
            <v>803103.85</v>
          </cell>
        </row>
        <row r="232">
          <cell r="A232" t="str">
            <v>VECT</v>
          </cell>
          <cell r="B232" t="str">
            <v>LFD</v>
          </cell>
          <cell r="E232">
            <v>40709.800000000003</v>
          </cell>
        </row>
        <row r="233">
          <cell r="A233" t="str">
            <v>VECT</v>
          </cell>
          <cell r="B233" t="str">
            <v>MNG</v>
          </cell>
          <cell r="E233">
            <v>777296.23</v>
          </cell>
        </row>
        <row r="234">
          <cell r="A234" t="str">
            <v>VECT</v>
          </cell>
          <cell r="B234" t="str">
            <v>OTA</v>
          </cell>
          <cell r="E234">
            <v>884525.23</v>
          </cell>
        </row>
        <row r="235">
          <cell r="A235" t="str">
            <v>VECT</v>
          </cell>
          <cell r="B235" t="str">
            <v>PAK</v>
          </cell>
          <cell r="E235">
            <v>1324638.1299999999</v>
          </cell>
        </row>
        <row r="236">
          <cell r="A236" t="str">
            <v>VECT</v>
          </cell>
          <cell r="B236" t="str">
            <v>PEN</v>
          </cell>
          <cell r="E236">
            <v>1989808.51</v>
          </cell>
        </row>
        <row r="237">
          <cell r="A237" t="str">
            <v>VECT</v>
          </cell>
          <cell r="B237" t="str">
            <v>ROS</v>
          </cell>
          <cell r="E237">
            <v>768736.15</v>
          </cell>
        </row>
        <row r="238">
          <cell r="A238" t="str">
            <v>VECT</v>
          </cell>
          <cell r="B238" t="str">
            <v>SVL</v>
          </cell>
          <cell r="E238">
            <v>670504.93999999994</v>
          </cell>
        </row>
        <row r="239">
          <cell r="A239" t="str">
            <v>VECT</v>
          </cell>
          <cell r="B239" t="str">
            <v>TAK</v>
          </cell>
          <cell r="E239">
            <v>1193325.79</v>
          </cell>
        </row>
        <row r="240">
          <cell r="A240" t="str">
            <v>VECT</v>
          </cell>
          <cell r="B240" t="str">
            <v>WEL</v>
          </cell>
          <cell r="E240">
            <v>349012.14</v>
          </cell>
        </row>
        <row r="241">
          <cell r="A241" t="str">
            <v>VECT</v>
          </cell>
          <cell r="B241" t="str">
            <v>WIR</v>
          </cell>
          <cell r="E241">
            <v>1226179.5</v>
          </cell>
        </row>
        <row r="242">
          <cell r="A242" t="str">
            <v>VECT</v>
          </cell>
          <cell r="B242" t="str">
            <v>WRD</v>
          </cell>
          <cell r="E242">
            <v>505713.01</v>
          </cell>
        </row>
        <row r="243">
          <cell r="A243" t="str">
            <v>WAIP</v>
          </cell>
          <cell r="B243" t="str">
            <v>CBG</v>
          </cell>
          <cell r="E243">
            <v>575847.06999999995</v>
          </cell>
        </row>
        <row r="244">
          <cell r="A244" t="str">
            <v>WAIP</v>
          </cell>
          <cell r="B244" t="str">
            <v>TMU</v>
          </cell>
          <cell r="E244">
            <v>592472.74</v>
          </cell>
        </row>
        <row r="245">
          <cell r="A245" t="str">
            <v>WATA</v>
          </cell>
          <cell r="B245" t="str">
            <v>BPT</v>
          </cell>
          <cell r="E245">
            <v>18487.45</v>
          </cell>
        </row>
        <row r="246">
          <cell r="A246" t="str">
            <v>WATA</v>
          </cell>
          <cell r="B246" t="str">
            <v>OAM</v>
          </cell>
          <cell r="E246">
            <v>550806.6</v>
          </cell>
        </row>
        <row r="247">
          <cell r="A247" t="str">
            <v>WATA</v>
          </cell>
          <cell r="B247" t="str">
            <v>TWZ</v>
          </cell>
          <cell r="E247">
            <v>185859.13</v>
          </cell>
        </row>
        <row r="248">
          <cell r="A248" t="str">
            <v>WATA</v>
          </cell>
          <cell r="B248" t="str">
            <v>WTK</v>
          </cell>
          <cell r="E248">
            <v>180583.07</v>
          </cell>
        </row>
        <row r="249">
          <cell r="A249" t="str">
            <v>WAV1</v>
          </cell>
          <cell r="B249" t="str">
            <v>WVY</v>
          </cell>
          <cell r="E249">
            <v>73377.06</v>
          </cell>
        </row>
        <row r="250">
          <cell r="A250" t="str">
            <v>WELE</v>
          </cell>
          <cell r="B250" t="str">
            <v>HAM</v>
          </cell>
          <cell r="E250">
            <v>1074950.81</v>
          </cell>
        </row>
        <row r="251">
          <cell r="A251" t="str">
            <v>WELE</v>
          </cell>
          <cell r="B251" t="str">
            <v>HLY</v>
          </cell>
          <cell r="E251">
            <v>150564.98000000001</v>
          </cell>
        </row>
        <row r="252">
          <cell r="A252" t="str">
            <v>WELE</v>
          </cell>
          <cell r="B252" t="str">
            <v>TWH</v>
          </cell>
          <cell r="E252">
            <v>357055.28</v>
          </cell>
        </row>
        <row r="253">
          <cell r="A253" t="str">
            <v>WELE</v>
          </cell>
          <cell r="B253" t="str">
            <v>TWH</v>
          </cell>
          <cell r="E253">
            <v>146025.34</v>
          </cell>
        </row>
        <row r="254">
          <cell r="A254" t="str">
            <v>WNST</v>
          </cell>
          <cell r="B254" t="str">
            <v>TNG</v>
          </cell>
          <cell r="E254">
            <v>1131633.49</v>
          </cell>
        </row>
        <row r="255">
          <cell r="A255" t="str">
            <v>WPOW</v>
          </cell>
          <cell r="B255" t="str">
            <v>ATU</v>
          </cell>
          <cell r="E255">
            <v>75557.42</v>
          </cell>
        </row>
        <row r="256">
          <cell r="A256" t="str">
            <v>WPOW</v>
          </cell>
          <cell r="B256" t="str">
            <v>DOB</v>
          </cell>
          <cell r="E256">
            <v>57894.09</v>
          </cell>
        </row>
        <row r="257">
          <cell r="A257" t="str">
            <v>WPOW</v>
          </cell>
          <cell r="B257" t="str">
            <v>DOB</v>
          </cell>
          <cell r="E257">
            <v>263353.15999999997</v>
          </cell>
        </row>
        <row r="258">
          <cell r="A258" t="str">
            <v>WPOW</v>
          </cell>
          <cell r="B258" t="str">
            <v>GYM</v>
          </cell>
          <cell r="E258">
            <v>2826.1</v>
          </cell>
        </row>
        <row r="259">
          <cell r="A259" t="str">
            <v>WPOW</v>
          </cell>
          <cell r="B259" t="str">
            <v>GYM</v>
          </cell>
          <cell r="E259">
            <v>4064.76</v>
          </cell>
        </row>
        <row r="260">
          <cell r="A260" t="str">
            <v>WPOW</v>
          </cell>
          <cell r="B260" t="str">
            <v>HKK</v>
          </cell>
          <cell r="E260">
            <v>43749.01</v>
          </cell>
        </row>
        <row r="261">
          <cell r="A261" t="str">
            <v>WPOW</v>
          </cell>
          <cell r="B261" t="str">
            <v>HKK</v>
          </cell>
          <cell r="E261">
            <v>80843.45</v>
          </cell>
        </row>
        <row r="262">
          <cell r="A262" t="str">
            <v>WPOW</v>
          </cell>
          <cell r="B262" t="str">
            <v>OTI</v>
          </cell>
          <cell r="E262">
            <v>177264.63</v>
          </cell>
        </row>
        <row r="263">
          <cell r="A263" t="str">
            <v>WPOW</v>
          </cell>
          <cell r="B263" t="str">
            <v>RFN</v>
          </cell>
          <cell r="E263">
            <v>3903.62</v>
          </cell>
        </row>
        <row r="264">
          <cell r="A264" t="str">
            <v>WTOM</v>
          </cell>
          <cell r="B264" t="str">
            <v>HTI</v>
          </cell>
          <cell r="E264">
            <v>500916.58</v>
          </cell>
        </row>
        <row r="265">
          <cell r="A265" t="str">
            <v>WTOM</v>
          </cell>
          <cell r="B265" t="str">
            <v>NPK</v>
          </cell>
          <cell r="E265">
            <v>25137.52</v>
          </cell>
        </row>
        <row r="266">
          <cell r="A266" t="str">
            <v>WTOM</v>
          </cell>
          <cell r="B266" t="str">
            <v>NPK</v>
          </cell>
          <cell r="E266">
            <v>233382.28</v>
          </cell>
        </row>
        <row r="267">
          <cell r="A267" t="str">
            <v>WTOM</v>
          </cell>
          <cell r="B267" t="str">
            <v>OKN</v>
          </cell>
          <cell r="E267">
            <v>162730.32</v>
          </cell>
        </row>
        <row r="268">
          <cell r="A268" t="str">
            <v>WTOM</v>
          </cell>
          <cell r="B268" t="str">
            <v>ONG</v>
          </cell>
          <cell r="E268">
            <v>117915.26</v>
          </cell>
        </row>
        <row r="269">
          <cell r="A269" t="str">
            <v>WTOM</v>
          </cell>
          <cell r="B269" t="str">
            <v>ONG</v>
          </cell>
          <cell r="E269">
            <v>215358.29</v>
          </cell>
        </row>
        <row r="270">
          <cell r="A270" t="str">
            <v>WTOM</v>
          </cell>
          <cell r="B270" t="str">
            <v>TKU</v>
          </cell>
          <cell r="E270">
            <v>18628.560000000001</v>
          </cell>
        </row>
        <row r="271">
          <cell r="A271" t="str">
            <v>WTOM</v>
          </cell>
          <cell r="B271" t="str">
            <v>TKU</v>
          </cell>
          <cell r="E271">
            <v>94943.55</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Description"/>
      <sheetName val="Contents"/>
      <sheetName val="Inputs"/>
      <sheetName val="Summary"/>
      <sheetName val="Attributed Opex Ratio"/>
      <sheetName val="Covered Costs"/>
      <sheetName val="Analysis I"/>
      <sheetName val="Change log"/>
      <sheetName val="Review log"/>
      <sheetName val="Error checks"/>
      <sheetName val="Dummy sheet"/>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B10" t="str">
            <v>BPE-HAY A&amp;B Reconductoring</v>
          </cell>
          <cell r="G10">
            <v>5.5677887057271285</v>
          </cell>
        </row>
        <row r="11">
          <cell r="B11" t="str">
            <v xml:space="preserve">HVDC </v>
          </cell>
          <cell r="G11">
            <v>122.89274190516426</v>
          </cell>
        </row>
        <row r="12">
          <cell r="B12" t="str">
            <v>LSI Reliability</v>
          </cell>
          <cell r="G12">
            <v>2.8604045908529123</v>
          </cell>
        </row>
        <row r="13">
          <cell r="B13" t="str">
            <v>LSI Renewables</v>
          </cell>
          <cell r="G13">
            <v>2.8624861585553552</v>
          </cell>
        </row>
        <row r="14">
          <cell r="B14" t="str">
            <v>North Island Grid Upgrade Project (NIGUP)</v>
          </cell>
          <cell r="G14">
            <v>68.111799298169984</v>
          </cell>
        </row>
        <row r="15">
          <cell r="B15" t="str">
            <v>WRK-WKM C (Wairakei Ring)</v>
          </cell>
          <cell r="G15">
            <v>9.9569018114615808</v>
          </cell>
        </row>
        <row r="16">
          <cell r="B16" t="str">
            <v>Upper North Island Dynamic Reactive Support (UNIDRS)</v>
          </cell>
          <cell r="G16">
            <v>4.8729762875229143</v>
          </cell>
        </row>
        <row r="17">
          <cell r="B17" t="str">
            <v>BOP_LV</v>
          </cell>
          <cell r="G17">
            <v>0.22765101266512622</v>
          </cell>
        </row>
        <row r="18">
          <cell r="B18" t="str">
            <v>CML_LV</v>
          </cell>
          <cell r="G18">
            <v>0</v>
          </cell>
        </row>
        <row r="19">
          <cell r="B19" t="str">
            <v>CNI_LV</v>
          </cell>
          <cell r="G19">
            <v>1.3639739768215802</v>
          </cell>
        </row>
        <row r="20">
          <cell r="B20" t="str">
            <v>CSI_HV</v>
          </cell>
          <cell r="G20">
            <v>6.7180445171466166E-2</v>
          </cell>
        </row>
        <row r="21">
          <cell r="B21" t="str">
            <v>CSI_HV_LNI_HV_HVDC</v>
          </cell>
          <cell r="G21">
            <v>0.5538270772091991</v>
          </cell>
        </row>
        <row r="22">
          <cell r="B22" t="str">
            <v>HB_HV</v>
          </cell>
          <cell r="G22">
            <v>5.4512910849951884E-2</v>
          </cell>
        </row>
        <row r="23">
          <cell r="B23" t="str">
            <v>HB_LV</v>
          </cell>
          <cell r="G23">
            <v>0.37845170520872318</v>
          </cell>
        </row>
        <row r="24">
          <cell r="B24" t="str">
            <v>LNI_HV</v>
          </cell>
          <cell r="G24">
            <v>2.3892553900421527</v>
          </cell>
        </row>
        <row r="25">
          <cell r="B25" t="str">
            <v>LSI_HV</v>
          </cell>
          <cell r="G25">
            <v>0.58332123356643484</v>
          </cell>
        </row>
        <row r="26">
          <cell r="B26" t="str">
            <v>NLD_HV</v>
          </cell>
          <cell r="G26">
            <v>0.36166794062651564</v>
          </cell>
        </row>
        <row r="27">
          <cell r="B27" t="str">
            <v>NLD_LV</v>
          </cell>
          <cell r="G27">
            <v>0.12768602052003497</v>
          </cell>
        </row>
        <row r="28">
          <cell r="B28" t="str">
            <v>NMB_LV</v>
          </cell>
          <cell r="G28">
            <v>0.25729438376799535</v>
          </cell>
        </row>
        <row r="29">
          <cell r="B29" t="str">
            <v>SLD_LV</v>
          </cell>
          <cell r="G29">
            <v>0.22457893680535004</v>
          </cell>
        </row>
        <row r="30">
          <cell r="B30" t="str">
            <v>TIM_LV</v>
          </cell>
          <cell r="G30">
            <v>3.1234293129479163E-3</v>
          </cell>
        </row>
        <row r="31">
          <cell r="B31" t="str">
            <v>UNI_HV</v>
          </cell>
          <cell r="G31">
            <v>0.70075900599848118</v>
          </cell>
        </row>
        <row r="32">
          <cell r="B32" t="str">
            <v>UNI_LV</v>
          </cell>
          <cell r="G32">
            <v>1.4275370243885384</v>
          </cell>
        </row>
        <row r="33">
          <cell r="B33" t="str">
            <v>USI_HV</v>
          </cell>
          <cell r="G33">
            <v>0.3775939394996447</v>
          </cell>
        </row>
        <row r="34">
          <cell r="B34" t="str">
            <v>USI_LV</v>
          </cell>
          <cell r="G34">
            <v>0.32906946641441748</v>
          </cell>
        </row>
        <row r="35">
          <cell r="B35" t="str">
            <v>WTK_LV</v>
          </cell>
          <cell r="G35">
            <v>3.7019131662244771E-3</v>
          </cell>
        </row>
        <row r="36">
          <cell r="B36" t="str">
            <v>WTN_LV</v>
          </cell>
          <cell r="G36">
            <v>1.552283230559548</v>
          </cell>
        </row>
        <row r="37">
          <cell r="B37" t="str">
            <v>WTO_LV</v>
          </cell>
          <cell r="G37">
            <v>0.26031669382910072</v>
          </cell>
        </row>
        <row r="38">
          <cell r="B38" t="str">
            <v>[project name]</v>
          </cell>
          <cell r="G38">
            <v>0</v>
          </cell>
        </row>
        <row r="39">
          <cell r="B39" t="str">
            <v>[project name]</v>
          </cell>
          <cell r="G39">
            <v>0</v>
          </cell>
        </row>
        <row r="40">
          <cell r="B40" t="str">
            <v>[project name]</v>
          </cell>
          <cell r="G40">
            <v>0</v>
          </cell>
        </row>
        <row r="41">
          <cell r="B41" t="str">
            <v>[project name]</v>
          </cell>
          <cell r="G41">
            <v>0</v>
          </cell>
        </row>
        <row r="42">
          <cell r="B42" t="str">
            <v>[project name]</v>
          </cell>
          <cell r="G42">
            <v>0</v>
          </cell>
        </row>
        <row r="43">
          <cell r="B43" t="str">
            <v>[project name]</v>
          </cell>
          <cell r="G43">
            <v>0</v>
          </cell>
        </row>
        <row r="44">
          <cell r="B44" t="str">
            <v>[project name]</v>
          </cell>
          <cell r="G44">
            <v>0</v>
          </cell>
        </row>
        <row r="45">
          <cell r="B45" t="str">
            <v>[project name]</v>
          </cell>
          <cell r="G45">
            <v>0</v>
          </cell>
        </row>
        <row r="46">
          <cell r="B46" t="str">
            <v>[project name]</v>
          </cell>
          <cell r="G46">
            <v>0</v>
          </cell>
        </row>
        <row r="47">
          <cell r="B47" t="str">
            <v>[project name]</v>
          </cell>
          <cell r="G47">
            <v>0</v>
          </cell>
        </row>
        <row r="48">
          <cell r="B48" t="str">
            <v>[project name]</v>
          </cell>
          <cell r="G48">
            <v>0</v>
          </cell>
        </row>
        <row r="49">
          <cell r="B49" t="str">
            <v>[project name]</v>
          </cell>
          <cell r="G49">
            <v>0</v>
          </cell>
        </row>
        <row r="50">
          <cell r="B50" t="str">
            <v>[project name]</v>
          </cell>
          <cell r="G50">
            <v>0</v>
          </cell>
        </row>
        <row r="51">
          <cell r="B51" t="str">
            <v>[project name]</v>
          </cell>
          <cell r="G51">
            <v>0</v>
          </cell>
        </row>
        <row r="52">
          <cell r="B52" t="str">
            <v>[project name]</v>
          </cell>
          <cell r="G52">
            <v>0</v>
          </cell>
        </row>
        <row r="53">
          <cell r="B53" t="str">
            <v>[project name]</v>
          </cell>
          <cell r="G53">
            <v>0</v>
          </cell>
        </row>
        <row r="54">
          <cell r="B54" t="str">
            <v>[project name]</v>
          </cell>
          <cell r="G54">
            <v>0</v>
          </cell>
        </row>
        <row r="55">
          <cell r="B55" t="str">
            <v>[project name]</v>
          </cell>
          <cell r="G55">
            <v>0</v>
          </cell>
        </row>
        <row r="56">
          <cell r="B56" t="str">
            <v>[project name]</v>
          </cell>
          <cell r="G56">
            <v>0</v>
          </cell>
        </row>
        <row r="57">
          <cell r="B57" t="str">
            <v>[project name]</v>
          </cell>
          <cell r="G57">
            <v>0</v>
          </cell>
        </row>
        <row r="58">
          <cell r="B58" t="str">
            <v>[project name]</v>
          </cell>
          <cell r="G58">
            <v>0</v>
          </cell>
        </row>
        <row r="59">
          <cell r="B59" t="str">
            <v>[project name]</v>
          </cell>
          <cell r="G59">
            <v>0</v>
          </cell>
        </row>
        <row r="60">
          <cell r="B60" t="str">
            <v>[project name]</v>
          </cell>
          <cell r="G60">
            <v>0</v>
          </cell>
        </row>
        <row r="61">
          <cell r="B61" t="str">
            <v>[project name]</v>
          </cell>
          <cell r="G61">
            <v>0</v>
          </cell>
        </row>
        <row r="62">
          <cell r="B62" t="str">
            <v>[project name]</v>
          </cell>
          <cell r="G62">
            <v>0</v>
          </cell>
        </row>
        <row r="63">
          <cell r="B63" t="str">
            <v>[project name]</v>
          </cell>
          <cell r="G63">
            <v>0</v>
          </cell>
        </row>
        <row r="64">
          <cell r="B64" t="str">
            <v>[project name]</v>
          </cell>
          <cell r="G64">
            <v>0</v>
          </cell>
        </row>
        <row r="65">
          <cell r="B65" t="str">
            <v>[project name]</v>
          </cell>
          <cell r="G65">
            <v>0</v>
          </cell>
        </row>
        <row r="66">
          <cell r="B66" t="str">
            <v>[project name]</v>
          </cell>
          <cell r="G66">
            <v>0</v>
          </cell>
        </row>
        <row r="67">
          <cell r="B67" t="str">
            <v>[project name]</v>
          </cell>
          <cell r="G67">
            <v>0</v>
          </cell>
        </row>
        <row r="68">
          <cell r="B68" t="str">
            <v>[project name]</v>
          </cell>
          <cell r="G68">
            <v>0</v>
          </cell>
        </row>
        <row r="69">
          <cell r="B69" t="str">
            <v>[project name]</v>
          </cell>
          <cell r="G69">
            <v>0</v>
          </cell>
        </row>
        <row r="70">
          <cell r="B70" t="str">
            <v>[project name]</v>
          </cell>
          <cell r="G70">
            <v>0</v>
          </cell>
        </row>
        <row r="71">
          <cell r="B71" t="str">
            <v>[project name]</v>
          </cell>
          <cell r="G71">
            <v>0</v>
          </cell>
        </row>
        <row r="72">
          <cell r="B72" t="str">
            <v>[project name]</v>
          </cell>
          <cell r="G72">
            <v>0</v>
          </cell>
        </row>
        <row r="73">
          <cell r="B73" t="str">
            <v>[project name]</v>
          </cell>
          <cell r="G73">
            <v>0</v>
          </cell>
        </row>
        <row r="74">
          <cell r="B74" t="str">
            <v>[project name]</v>
          </cell>
          <cell r="G74">
            <v>0</v>
          </cell>
        </row>
        <row r="75">
          <cell r="B75" t="str">
            <v>[project name]</v>
          </cell>
          <cell r="G75">
            <v>0</v>
          </cell>
        </row>
        <row r="76">
          <cell r="B76" t="str">
            <v>[project name]</v>
          </cell>
          <cell r="G76">
            <v>0</v>
          </cell>
        </row>
        <row r="77">
          <cell r="B77" t="str">
            <v>[project name]</v>
          </cell>
          <cell r="G77">
            <v>0</v>
          </cell>
        </row>
        <row r="78">
          <cell r="B78" t="str">
            <v>[project name]</v>
          </cell>
          <cell r="G78">
            <v>0</v>
          </cell>
        </row>
        <row r="79">
          <cell r="B79" t="str">
            <v>[project name]</v>
          </cell>
          <cell r="G79">
            <v>0</v>
          </cell>
        </row>
      </sheetData>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erence"/>
      <sheetName val="nodal_schedule_1_allocators"/>
      <sheetName val="2.Pivot"/>
      <sheetName val="3.Adjusted Pivot"/>
      <sheetName val="4.Adjusted Input"/>
      <sheetName val="5. Remove disconnected"/>
      <sheetName val="6. Scaled"/>
      <sheetName val="Comparison at customer level"/>
      <sheetName val="adjustment factors"/>
    </sheetNames>
    <sheetDataSet>
      <sheetData sheetId="0" refreshError="1"/>
      <sheetData sheetId="1" refreshError="1"/>
      <sheetData sheetId="2" refreshError="1"/>
      <sheetData sheetId="3" refreshError="1"/>
      <sheetData sheetId="4" refreshError="1"/>
      <sheetData sheetId="5" refreshError="1"/>
      <sheetData sheetId="6">
        <row r="1">
          <cell r="D1" t="str">
            <v>BPE-HAY A&amp;B Reconductoring</v>
          </cell>
          <cell r="E1" t="str">
            <v xml:space="preserve">HVDC </v>
          </cell>
          <cell r="F1" t="str">
            <v>LSI Reliability</v>
          </cell>
          <cell r="G1" t="str">
            <v>LSI Renewables</v>
          </cell>
          <cell r="H1" t="str">
            <v>North Island Grid Upgrade Project (NIGUP)</v>
          </cell>
          <cell r="I1" t="str">
            <v>WRK-WKM C (Wairakei Ring)</v>
          </cell>
          <cell r="J1" t="str">
            <v>Upper North Island Dynamic Reactive Support (UNIDRS)</v>
          </cell>
        </row>
        <row r="2">
          <cell r="A2" t="str">
            <v>TRUG</v>
          </cell>
          <cell r="C2" t="str">
            <v>TRUGBWK</v>
          </cell>
          <cell r="D2">
            <v>2.0839059298604032E-7</v>
          </cell>
          <cell r="E2">
            <v>2.8872262726202231E-8</v>
          </cell>
          <cell r="F2">
            <v>3.2996101415323233E-7</v>
          </cell>
          <cell r="G2">
            <v>7.28424592291243E-7</v>
          </cell>
          <cell r="H2">
            <v>2.1707433292091978E-7</v>
          </cell>
          <cell r="I2">
            <v>1.5793947860672574E-7</v>
          </cell>
          <cell r="J2">
            <v>2.1707433292091978E-7</v>
          </cell>
        </row>
        <row r="3">
          <cell r="A3" t="str">
            <v>MSVP</v>
          </cell>
          <cell r="C3" t="str">
            <v>MSVPLTN</v>
          </cell>
          <cell r="D3">
            <v>4.5482618005370365E-3</v>
          </cell>
          <cell r="E3">
            <v>1.0827222825946712E-4</v>
          </cell>
          <cell r="F3">
            <v>1.4035377381180423E-5</v>
          </cell>
          <cell r="G3">
            <v>1.3063551560501324E-5</v>
          </cell>
          <cell r="H3">
            <v>2.8195151430917965E-3</v>
          </cell>
          <cell r="I3">
            <v>3.3432512056848288E-6</v>
          </cell>
          <cell r="J3">
            <v>2.8195151430917965E-3</v>
          </cell>
        </row>
        <row r="4">
          <cell r="A4" t="str">
            <v>OMVP</v>
          </cell>
          <cell r="C4" t="str">
            <v>OMVPMNI</v>
          </cell>
          <cell r="D4">
            <v>3.3645004368662002E-3</v>
          </cell>
          <cell r="E4">
            <v>8.0092566183512446E-5</v>
          </cell>
          <cell r="F4">
            <v>1.0382435181059228E-5</v>
          </cell>
          <cell r="G4">
            <v>9.6635433182718651E-6</v>
          </cell>
          <cell r="H4">
            <v>2.085689071276224E-3</v>
          </cell>
          <cell r="I4">
            <v>2.4731140456232986E-6</v>
          </cell>
          <cell r="J4">
            <v>2.085689071276224E-3</v>
          </cell>
        </row>
        <row r="5">
          <cell r="A5" t="str">
            <v>TOD3</v>
          </cell>
          <cell r="C5" t="str">
            <v>TOD3JRD</v>
          </cell>
          <cell r="D5">
            <v>2.5064736566008513E-3</v>
          </cell>
          <cell r="E5">
            <v>9.4166085976523522E-4</v>
          </cell>
          <cell r="F5">
            <v>1.5345321239307175E-5</v>
          </cell>
          <cell r="G5">
            <v>1.3172686631062873E-4</v>
          </cell>
          <cell r="H5">
            <v>2.67278076778181E-3</v>
          </cell>
          <cell r="I5">
            <v>6.9186237338174797E-6</v>
          </cell>
          <cell r="J5">
            <v>2.67278076778181E-3</v>
          </cell>
        </row>
        <row r="6">
          <cell r="A6" t="str">
            <v>WAV1</v>
          </cell>
          <cell r="C6" t="str">
            <v>WAV1WVY</v>
          </cell>
          <cell r="D6">
            <v>2.6633965498640308E-3</v>
          </cell>
          <cell r="E6">
            <v>6.3402656187976243E-5</v>
          </cell>
          <cell r="F6">
            <v>8.2189146826732225E-6</v>
          </cell>
          <cell r="G6">
            <v>7.6498274903836598E-6</v>
          </cell>
          <cell r="H6">
            <v>1.6510674261348362E-3</v>
          </cell>
          <cell r="I6">
            <v>1.9577597150406658E-6</v>
          </cell>
          <cell r="J6">
            <v>1.6510674261348362E-3</v>
          </cell>
        </row>
        <row r="7">
          <cell r="A7" t="str">
            <v>ALPE</v>
          </cell>
          <cell r="C7" t="str">
            <v>ALPEABY</v>
          </cell>
          <cell r="D7">
            <v>1.1623649552367209E-5</v>
          </cell>
          <cell r="E7">
            <v>0</v>
          </cell>
          <cell r="F7">
            <v>1.0238476318876449E-4</v>
          </cell>
          <cell r="G7">
            <v>1.8111700365574983E-5</v>
          </cell>
          <cell r="H7">
            <v>2.9007932706471412E-5</v>
          </cell>
          <cell r="I7">
            <v>8.2236058659820779E-6</v>
          </cell>
          <cell r="J7">
            <v>2.9007932706471412E-5</v>
          </cell>
        </row>
        <row r="8">
          <cell r="A8" t="str">
            <v>ALPE</v>
          </cell>
          <cell r="C8" t="str">
            <v>ALPEBPD</v>
          </cell>
          <cell r="D8">
            <v>1.1297874067904745E-3</v>
          </cell>
          <cell r="E8">
            <v>4.2258910024060191E-4</v>
          </cell>
          <cell r="F8">
            <v>6.1908891618362577E-4</v>
          </cell>
          <cell r="G8">
            <v>3.6917943676198577E-3</v>
          </cell>
          <cell r="H8">
            <v>2.103514202596046E-4</v>
          </cell>
          <cell r="I8">
            <v>1.3966643576885523E-4</v>
          </cell>
          <cell r="J8">
            <v>2.103514202596046E-4</v>
          </cell>
        </row>
        <row r="9">
          <cell r="A9" t="str">
            <v>ALPE</v>
          </cell>
          <cell r="C9" t="str">
            <v>ALPESTU</v>
          </cell>
          <cell r="D9">
            <v>2.4752469756333653E-3</v>
          </cell>
          <cell r="E9">
            <v>6.8937433146110387E-4</v>
          </cell>
          <cell r="F9">
            <v>1.2018627847207252E-3</v>
          </cell>
          <cell r="G9">
            <v>3.1334664141064667E-3</v>
          </cell>
          <cell r="H9">
            <v>2.5289535010731933E-4</v>
          </cell>
          <cell r="I9">
            <v>1.9500599266435726E-4</v>
          </cell>
          <cell r="J9">
            <v>2.5289535010731933E-4</v>
          </cell>
        </row>
        <row r="10">
          <cell r="A10" t="str">
            <v>ALPE</v>
          </cell>
          <cell r="C10" t="str">
            <v>ALPETIM</v>
          </cell>
          <cell r="D10">
            <v>1.7783985484942186E-2</v>
          </cell>
          <cell r="E10">
            <v>4.8915155338153365E-3</v>
          </cell>
          <cell r="F10">
            <v>7.7496238070682722E-3</v>
          </cell>
          <cell r="G10">
            <v>1.2312740388548238E-2</v>
          </cell>
          <cell r="H10">
            <v>1.2338579243092731E-3</v>
          </cell>
          <cell r="I10">
            <v>1.0717717410355524E-3</v>
          </cell>
          <cell r="J10">
            <v>1.2338579243092731E-3</v>
          </cell>
        </row>
        <row r="11">
          <cell r="A11" t="str">
            <v>ALPE</v>
          </cell>
          <cell r="C11" t="str">
            <v>ALPETKA</v>
          </cell>
          <cell r="D11">
            <v>1.0506230259129672E-3</v>
          </cell>
          <cell r="E11">
            <v>3.3023151125796229E-4</v>
          </cell>
          <cell r="F11">
            <v>4.1120306072845423E-4</v>
          </cell>
          <cell r="G11">
            <v>5.7586790399112337E-4</v>
          </cell>
          <cell r="H11">
            <v>5.2972884787037094E-5</v>
          </cell>
          <cell r="I11">
            <v>5.5373397164938531E-5</v>
          </cell>
          <cell r="J11">
            <v>5.2972884787037094E-5</v>
          </cell>
        </row>
        <row r="12">
          <cell r="A12" t="str">
            <v>ALPE</v>
          </cell>
          <cell r="C12" t="str">
            <v>ALPETMK</v>
          </cell>
          <cell r="D12">
            <v>7.6336918702442054E-3</v>
          </cell>
          <cell r="E12">
            <v>1.9795455726719603E-3</v>
          </cell>
          <cell r="F12">
            <v>4.6262514262240774E-3</v>
          </cell>
          <cell r="G12">
            <v>9.872073946480998E-3</v>
          </cell>
          <cell r="H12">
            <v>1.1442129145568961E-3</v>
          </cell>
          <cell r="I12">
            <v>9.3607021402272359E-4</v>
          </cell>
          <cell r="J12">
            <v>1.1442129145568961E-3</v>
          </cell>
        </row>
        <row r="13">
          <cell r="A13" t="str">
            <v>ALPE</v>
          </cell>
          <cell r="C13" t="str">
            <v>ALPETWZ</v>
          </cell>
          <cell r="D13">
            <v>6.5210545595154404E-4</v>
          </cell>
          <cell r="E13">
            <v>2.2372869251605489E-4</v>
          </cell>
          <cell r="F13">
            <v>2.7923711167663598E-4</v>
          </cell>
          <cell r="G13">
            <v>2.5861036396352337E-4</v>
          </cell>
          <cell r="H13">
            <v>4.9990828170931675E-5</v>
          </cell>
          <cell r="I13">
            <v>4.1958802959999713E-5</v>
          </cell>
          <cell r="J13">
            <v>4.9990828170931675E-5</v>
          </cell>
        </row>
        <row r="14">
          <cell r="A14" t="str">
            <v>BUEL</v>
          </cell>
          <cell r="C14" t="str">
            <v>BUELORO</v>
          </cell>
          <cell r="D14">
            <v>2.5788997303244059E-3</v>
          </cell>
          <cell r="E14">
            <v>7.5489851921534395E-4</v>
          </cell>
          <cell r="F14">
            <v>7.5813018370848536E-4</v>
          </cell>
          <cell r="G14">
            <v>1.9368241380668416E-3</v>
          </cell>
          <cell r="H14">
            <v>1.4827448766678344E-4</v>
          </cell>
          <cell r="I14">
            <v>1.3825466391456621E-4</v>
          </cell>
          <cell r="J14">
            <v>1.4827448766678344E-4</v>
          </cell>
        </row>
        <row r="15">
          <cell r="A15" t="str">
            <v>CHBP</v>
          </cell>
          <cell r="C15" t="str">
            <v>CHBPWPW</v>
          </cell>
          <cell r="D15">
            <v>6.6603968834256307E-4</v>
          </cell>
          <cell r="E15">
            <v>2.0875339090441793E-3</v>
          </cell>
          <cell r="F15">
            <v>2.3949220973097864E-3</v>
          </cell>
          <cell r="G15">
            <v>1.724753760365937E-3</v>
          </cell>
          <cell r="H15">
            <v>4.7141108167408354E-4</v>
          </cell>
          <cell r="I15">
            <v>1.2600073166385556E-4</v>
          </cell>
          <cell r="J15">
            <v>4.7141108167408354E-4</v>
          </cell>
        </row>
        <row r="16">
          <cell r="A16" t="str">
            <v>COUP</v>
          </cell>
          <cell r="C16" t="str">
            <v>COUPBOB</v>
          </cell>
          <cell r="D16">
            <v>2.4720066949991057E-3</v>
          </cell>
          <cell r="E16">
            <v>9.4607226066226215E-3</v>
          </cell>
          <cell r="F16">
            <v>8.7383257268338413E-3</v>
          </cell>
          <cell r="G16">
            <v>6.6850561060815559E-3</v>
          </cell>
          <cell r="H16">
            <v>2.0783212976217567E-2</v>
          </cell>
          <cell r="I16">
            <v>1.1292654953527702E-2</v>
          </cell>
          <cell r="J16">
            <v>2.0783212976217567E-2</v>
          </cell>
        </row>
        <row r="17">
          <cell r="A17" t="str">
            <v>COUP</v>
          </cell>
          <cell r="C17" t="str">
            <v>COUPGLN</v>
          </cell>
          <cell r="D17">
            <v>6.5594010563519475E-4</v>
          </cell>
          <cell r="E17">
            <v>1.1351222754237592E-3</v>
          </cell>
          <cell r="F17">
            <v>2.1001671050134988E-3</v>
          </cell>
          <cell r="G17">
            <v>1.7926244427818221E-3</v>
          </cell>
          <cell r="H17">
            <v>5.2561773872852576E-3</v>
          </cell>
          <cell r="I17">
            <v>2.8780801327355312E-3</v>
          </cell>
          <cell r="J17">
            <v>5.2561773872852576E-3</v>
          </cell>
        </row>
        <row r="18">
          <cell r="A18" t="str">
            <v>CTCT</v>
          </cell>
          <cell r="C18" t="str">
            <v>CTCTCYD</v>
          </cell>
          <cell r="D18">
            <v>4.3783414622393905E-4</v>
          </cell>
          <cell r="E18">
            <v>7.1505436280136878E-2</v>
          </cell>
          <cell r="F18">
            <v>2.9436770164746416E-6</v>
          </cell>
          <cell r="G18">
            <v>8.0963933493604973E-4</v>
          </cell>
          <cell r="H18">
            <v>1.4669999539960454E-2</v>
          </cell>
          <cell r="I18">
            <v>3.8365495946553093E-6</v>
          </cell>
          <cell r="J18">
            <v>1.4669999539960454E-2</v>
          </cell>
        </row>
        <row r="19">
          <cell r="A19" t="str">
            <v>CTCT</v>
          </cell>
          <cell r="C19" t="str">
            <v>CTCTOKI</v>
          </cell>
          <cell r="D19">
            <v>5.7003309487714624E-4</v>
          </cell>
          <cell r="E19">
            <v>2.2973900323651172E-4</v>
          </cell>
          <cell r="F19">
            <v>0</v>
          </cell>
          <cell r="G19">
            <v>0</v>
          </cell>
          <cell r="H19">
            <v>2.2564763544603949E-3</v>
          </cell>
          <cell r="I19">
            <v>2.1498699652691702E-2</v>
          </cell>
          <cell r="J19">
            <v>2.2564763544603949E-3</v>
          </cell>
        </row>
        <row r="20">
          <cell r="A20" t="str">
            <v>CTCT</v>
          </cell>
          <cell r="C20" t="str">
            <v>CTCTPPI</v>
          </cell>
          <cell r="D20">
            <v>5.8049167889102813E-7</v>
          </cell>
          <cell r="E20">
            <v>1.4538175792313019E-6</v>
          </cell>
          <cell r="F20">
            <v>2.545346707950275E-6</v>
          </cell>
          <cell r="G20">
            <v>8.3016986857827042E-7</v>
          </cell>
          <cell r="H20">
            <v>3.3715368408084711E-3</v>
          </cell>
          <cell r="I20">
            <v>2.6720795891575975E-2</v>
          </cell>
          <cell r="J20">
            <v>3.3715368408084711E-3</v>
          </cell>
        </row>
        <row r="21">
          <cell r="A21" t="str">
            <v>CTCT</v>
          </cell>
          <cell r="C21" t="str">
            <v>CTCTROX</v>
          </cell>
          <cell r="D21">
            <v>5.9113456931084706E-5</v>
          </cell>
          <cell r="E21">
            <v>4.8818775246634874E-2</v>
          </cell>
          <cell r="F21">
            <v>0.24052497601006245</v>
          </cell>
          <cell r="G21">
            <v>0</v>
          </cell>
          <cell r="H21">
            <v>8.5055788127075434E-3</v>
          </cell>
          <cell r="I21">
            <v>0</v>
          </cell>
          <cell r="J21">
            <v>8.5055788127075434E-3</v>
          </cell>
        </row>
        <row r="22">
          <cell r="A22" t="str">
            <v>CTCT</v>
          </cell>
          <cell r="C22" t="str">
            <v>CTCTSFD</v>
          </cell>
          <cell r="D22">
            <v>1.7248522142623322E-2</v>
          </cell>
          <cell r="E22">
            <v>5.0344442025779751E-3</v>
          </cell>
          <cell r="F22">
            <v>5.544458422292923E-5</v>
          </cell>
          <cell r="G22">
            <v>3.3302061997372501E-5</v>
          </cell>
          <cell r="H22">
            <v>1.0731085222421258E-2</v>
          </cell>
          <cell r="I22">
            <v>2.7693237731959163E-5</v>
          </cell>
          <cell r="J22">
            <v>1.0731085222421258E-2</v>
          </cell>
        </row>
        <row r="23">
          <cell r="A23" t="str">
            <v>CTCT</v>
          </cell>
          <cell r="C23" t="str">
            <v>CTCTTHI</v>
          </cell>
          <cell r="D23">
            <v>9.8359986429567557E-5</v>
          </cell>
          <cell r="E23">
            <v>7.5949535427013038E-6</v>
          </cell>
          <cell r="F23">
            <v>4.2291146846159753E-6</v>
          </cell>
          <cell r="G23">
            <v>7.3922549676021965E-6</v>
          </cell>
          <cell r="H23">
            <v>1.0682533060633475E-2</v>
          </cell>
          <cell r="I23">
            <v>8.9855621637656341E-2</v>
          </cell>
          <cell r="J23">
            <v>1.0682533060633475E-2</v>
          </cell>
        </row>
        <row r="24">
          <cell r="A24" t="str">
            <v>CTCT</v>
          </cell>
          <cell r="C24" t="str">
            <v>CTCTWHI</v>
          </cell>
          <cell r="D24">
            <v>1.4969223269865031E-3</v>
          </cell>
          <cell r="E24">
            <v>1.1386714340483672E-5</v>
          </cell>
          <cell r="F24">
            <v>7.9320850129677015E-5</v>
          </cell>
          <cell r="G24">
            <v>2.1099875657466444E-5</v>
          </cell>
          <cell r="H24">
            <v>3.0324306049167642E-4</v>
          </cell>
          <cell r="I24">
            <v>4.9689222794043809E-4</v>
          </cell>
          <cell r="J24">
            <v>3.0324306049167642E-4</v>
          </cell>
        </row>
        <row r="25">
          <cell r="A25" t="str">
            <v>CTCT</v>
          </cell>
          <cell r="C25" t="str">
            <v>CTCTWRK</v>
          </cell>
          <cell r="D25">
            <v>8.6730823523732898E-4</v>
          </cell>
          <cell r="E25">
            <v>0</v>
          </cell>
          <cell r="F25">
            <v>0</v>
          </cell>
          <cell r="G25">
            <v>0</v>
          </cell>
          <cell r="H25">
            <v>8.4401711120586174E-3</v>
          </cell>
          <cell r="I25">
            <v>7.5252002087263528E-2</v>
          </cell>
          <cell r="J25">
            <v>8.4401711120586174E-3</v>
          </cell>
        </row>
        <row r="26">
          <cell r="A26" t="str">
            <v>DUNE</v>
          </cell>
          <cell r="C26" t="str">
            <v>DUNECML</v>
          </cell>
          <cell r="D26">
            <v>6.9016736385449154E-3</v>
          </cell>
          <cell r="E26">
            <v>2.173479874205055E-3</v>
          </cell>
          <cell r="F26">
            <v>2.7602007070180261E-3</v>
          </cell>
          <cell r="G26">
            <v>5.2798873137981936E-3</v>
          </cell>
          <cell r="H26">
            <v>3.9686645499441059E-4</v>
          </cell>
          <cell r="I26">
            <v>3.6409978259858354E-4</v>
          </cell>
          <cell r="J26">
            <v>3.9686645499441059E-4</v>
          </cell>
        </row>
        <row r="27">
          <cell r="A27" t="str">
            <v>DUNE</v>
          </cell>
          <cell r="C27" t="str">
            <v>DUNECYD</v>
          </cell>
          <cell r="D27">
            <v>1.0063593431071216E-4</v>
          </cell>
          <cell r="E27">
            <v>8.6273763126197114E-5</v>
          </cell>
          <cell r="F27">
            <v>9.8235998747404045E-5</v>
          </cell>
          <cell r="G27">
            <v>5.3555113270488245E-4</v>
          </cell>
          <cell r="H27">
            <v>5.1849183039361979E-5</v>
          </cell>
          <cell r="I27">
            <v>1.8982986681949034E-5</v>
          </cell>
          <cell r="J27">
            <v>5.1849183039361979E-5</v>
          </cell>
        </row>
        <row r="28">
          <cell r="A28" t="str">
            <v>DUNE</v>
          </cell>
          <cell r="C28" t="str">
            <v>DUNEFKN</v>
          </cell>
          <cell r="D28">
            <v>1.5615355714910831E-2</v>
          </cell>
          <cell r="E28">
            <v>4.6632596546405461E-3</v>
          </cell>
          <cell r="F28">
            <v>6.0411068695854593E-3</v>
          </cell>
          <cell r="G28">
            <v>8.8199012941924618E-3</v>
          </cell>
          <cell r="H28">
            <v>6.7230324440466574E-4</v>
          </cell>
          <cell r="I28">
            <v>7.0390684373451565E-4</v>
          </cell>
          <cell r="J28">
            <v>6.7230324440466574E-4</v>
          </cell>
        </row>
        <row r="29">
          <cell r="A29" t="str">
            <v>DUNE</v>
          </cell>
          <cell r="C29" t="str">
            <v>DUNEHWB</v>
          </cell>
          <cell r="D29">
            <v>1.6818986182565093E-2</v>
          </cell>
          <cell r="E29">
            <v>4.4518563564565706E-3</v>
          </cell>
          <cell r="F29">
            <v>0</v>
          </cell>
          <cell r="G29">
            <v>1.5144328937440138E-2</v>
          </cell>
          <cell r="H29">
            <v>9.0631628758075359E-4</v>
          </cell>
          <cell r="I29">
            <v>7.9313655078904475E-4</v>
          </cell>
          <cell r="J29">
            <v>9.0631628758075359E-4</v>
          </cell>
        </row>
        <row r="30">
          <cell r="A30" t="str">
            <v>DUNE</v>
          </cell>
          <cell r="C30" t="str">
            <v>DUNESDN</v>
          </cell>
          <cell r="D30">
            <v>1.6929248445500214E-2</v>
          </cell>
          <cell r="E30">
            <v>4.3380758203815876E-3</v>
          </cell>
          <cell r="F30">
            <v>1.4006860644421134E-4</v>
          </cell>
          <cell r="G30">
            <v>1.5107844941769758E-2</v>
          </cell>
          <cell r="H30">
            <v>9.4408459734211542E-4</v>
          </cell>
          <cell r="I30">
            <v>8.517155898865636E-4</v>
          </cell>
          <cell r="J30">
            <v>9.4408459734211542E-4</v>
          </cell>
        </row>
        <row r="31">
          <cell r="A31" t="str">
            <v>EASH</v>
          </cell>
          <cell r="C31" t="str">
            <v>EASHASB</v>
          </cell>
          <cell r="D31">
            <v>1.6808348414083737E-2</v>
          </cell>
          <cell r="E31">
            <v>5.0927775097874993E-3</v>
          </cell>
          <cell r="F31">
            <v>7.6300740117918615E-3</v>
          </cell>
          <cell r="G31">
            <v>1.7106334232249668E-2</v>
          </cell>
          <cell r="H31">
            <v>2.5644980836134401E-3</v>
          </cell>
          <cell r="I31">
            <v>1.4796269090838292E-3</v>
          </cell>
          <cell r="J31">
            <v>2.5644980836134401E-3</v>
          </cell>
        </row>
        <row r="32">
          <cell r="A32" t="str">
            <v>EAST</v>
          </cell>
          <cell r="C32" t="str">
            <v>EASTTUI</v>
          </cell>
          <cell r="D32">
            <v>1.6982468769659918E-3</v>
          </cell>
          <cell r="E32">
            <v>3.4744697179975863E-3</v>
          </cell>
          <cell r="F32">
            <v>5.6554224713053257E-3</v>
          </cell>
          <cell r="G32">
            <v>4.0997755457794554E-3</v>
          </cell>
          <cell r="H32">
            <v>4.614730614448697E-4</v>
          </cell>
          <cell r="I32">
            <v>2.6411695397135934E-8</v>
          </cell>
          <cell r="J32">
            <v>4.614730614448697E-4</v>
          </cell>
        </row>
        <row r="33">
          <cell r="A33" t="str">
            <v>GENE</v>
          </cell>
          <cell r="C33" t="str">
            <v>GENEHLY</v>
          </cell>
          <cell r="D33">
            <v>1.0611338450400727E-2</v>
          </cell>
          <cell r="E33">
            <v>3.5473899828252931E-3</v>
          </cell>
          <cell r="F33">
            <v>0</v>
          </cell>
          <cell r="G33">
            <v>2.5889515949027969E-4</v>
          </cell>
          <cell r="H33">
            <v>0</v>
          </cell>
          <cell r="I33">
            <v>0</v>
          </cell>
          <cell r="J33">
            <v>0</v>
          </cell>
        </row>
        <row r="34">
          <cell r="A34" t="str">
            <v>GENE</v>
          </cell>
          <cell r="C34" t="str">
            <v>GENERPO</v>
          </cell>
          <cell r="D34">
            <v>0</v>
          </cell>
          <cell r="E34">
            <v>0</v>
          </cell>
          <cell r="F34">
            <v>0</v>
          </cell>
          <cell r="G34">
            <v>0</v>
          </cell>
          <cell r="H34">
            <v>6.832571719338495E-3</v>
          </cell>
          <cell r="I34">
            <v>3.5003718854411378E-2</v>
          </cell>
          <cell r="J34">
            <v>6.832571719338495E-3</v>
          </cell>
        </row>
        <row r="35">
          <cell r="A35" t="str">
            <v>GENE</v>
          </cell>
          <cell r="C35" t="str">
            <v>GENETKA</v>
          </cell>
          <cell r="D35">
            <v>0</v>
          </cell>
          <cell r="E35">
            <v>3.7816436897491093E-3</v>
          </cell>
          <cell r="F35">
            <v>0</v>
          </cell>
          <cell r="G35">
            <v>0</v>
          </cell>
          <cell r="H35">
            <v>8.4159945959808241E-4</v>
          </cell>
          <cell r="I35">
            <v>0</v>
          </cell>
          <cell r="J35">
            <v>8.4159945959808241E-4</v>
          </cell>
        </row>
        <row r="36">
          <cell r="A36" t="str">
            <v>GENE</v>
          </cell>
          <cell r="C36" t="str">
            <v>GENETKB</v>
          </cell>
          <cell r="D36">
            <v>0</v>
          </cell>
          <cell r="E36">
            <v>2.4979599790130123E-2</v>
          </cell>
          <cell r="F36">
            <v>0</v>
          </cell>
          <cell r="G36">
            <v>0</v>
          </cell>
          <cell r="H36">
            <v>4.9811355438134017E-3</v>
          </cell>
          <cell r="I36">
            <v>0</v>
          </cell>
          <cell r="J36">
            <v>4.9811355438134017E-3</v>
          </cell>
        </row>
        <row r="37">
          <cell r="A37" t="str">
            <v>GENE</v>
          </cell>
          <cell r="C37" t="str">
            <v>GENETKU</v>
          </cell>
          <cell r="D37">
            <v>5.8119878934893526E-6</v>
          </cell>
          <cell r="E37">
            <v>1.3164792811669242E-5</v>
          </cell>
          <cell r="F37">
            <v>2.0150035821878831E-5</v>
          </cell>
          <cell r="G37">
            <v>1.6893378466752654E-5</v>
          </cell>
          <cell r="H37">
            <v>1.6318931273750024E-2</v>
          </cell>
          <cell r="I37">
            <v>2.2543313867340173E-5</v>
          </cell>
          <cell r="J37">
            <v>1.6318931273750024E-2</v>
          </cell>
        </row>
        <row r="38">
          <cell r="A38" t="str">
            <v>GENE</v>
          </cell>
          <cell r="C38" t="str">
            <v>GENETUI</v>
          </cell>
          <cell r="D38">
            <v>1.4089019974753371E-3</v>
          </cell>
          <cell r="E38">
            <v>0</v>
          </cell>
          <cell r="F38">
            <v>0</v>
          </cell>
          <cell r="G38">
            <v>0</v>
          </cell>
          <cell r="H38">
            <v>7.3671281939296706E-3</v>
          </cell>
          <cell r="I38">
            <v>4.1849652482298945E-2</v>
          </cell>
          <cell r="J38">
            <v>7.3671281939296706E-3</v>
          </cell>
        </row>
        <row r="39">
          <cell r="A39" t="str">
            <v>HORO</v>
          </cell>
          <cell r="C39" t="str">
            <v>HOROMHO</v>
          </cell>
          <cell r="D39">
            <v>1.3814016302896776E-3</v>
          </cell>
          <cell r="E39">
            <v>3.0232346207247894E-3</v>
          </cell>
          <cell r="F39">
            <v>3.7885916561791696E-3</v>
          </cell>
          <cell r="G39">
            <v>2.7082423418499047E-3</v>
          </cell>
          <cell r="H39">
            <v>2.4696132590902153E-3</v>
          </cell>
          <cell r="I39">
            <v>6.7242489079889301E-4</v>
          </cell>
          <cell r="J39">
            <v>2.4696132590902153E-3</v>
          </cell>
        </row>
        <row r="40">
          <cell r="A40" t="str">
            <v>HORO</v>
          </cell>
          <cell r="C40" t="str">
            <v>HOROPRM</v>
          </cell>
          <cell r="D40">
            <v>2.5768345005651332E-2</v>
          </cell>
          <cell r="E40">
            <v>4.8881220553108019E-3</v>
          </cell>
          <cell r="F40">
            <v>5.7593958689677854E-3</v>
          </cell>
          <cell r="G40">
            <v>4.0033567538058238E-3</v>
          </cell>
          <cell r="H40">
            <v>9.3972785416526912E-4</v>
          </cell>
          <cell r="I40">
            <v>7.8473332217223639E-4</v>
          </cell>
          <cell r="J40">
            <v>9.3972785416526912E-4</v>
          </cell>
        </row>
        <row r="41">
          <cell r="A41" t="str">
            <v>HRZE</v>
          </cell>
          <cell r="C41" t="str">
            <v>HRZEEDG</v>
          </cell>
          <cell r="D41">
            <v>8.3704641990250234E-4</v>
          </cell>
          <cell r="E41">
            <v>1.7085937982048273E-3</v>
          </cell>
          <cell r="F41">
            <v>2.6063218452570063E-3</v>
          </cell>
          <cell r="G41">
            <v>1.7621290885282079E-3</v>
          </cell>
          <cell r="H41">
            <v>2.8108440041017726E-4</v>
          </cell>
          <cell r="I41">
            <v>0</v>
          </cell>
          <cell r="J41">
            <v>2.8108440041017726E-4</v>
          </cell>
        </row>
        <row r="42">
          <cell r="A42" t="str">
            <v>HRZE</v>
          </cell>
          <cell r="C42" t="str">
            <v>HRZEKAW</v>
          </cell>
          <cell r="D42">
            <v>1.8135289487143415E-6</v>
          </cell>
          <cell r="E42">
            <v>9.2437164735690078E-7</v>
          </cell>
          <cell r="F42">
            <v>1.6158109776255653E-7</v>
          </cell>
          <cell r="G42">
            <v>2.5454719679161759E-6</v>
          </cell>
          <cell r="H42">
            <v>8.4547668741982701E-10</v>
          </cell>
          <cell r="I42">
            <v>5.794356078847343E-9</v>
          </cell>
          <cell r="J42">
            <v>8.4547668741982701E-10</v>
          </cell>
        </row>
        <row r="43">
          <cell r="A43" t="str">
            <v>HRZE</v>
          </cell>
          <cell r="C43" t="str">
            <v>HRZEWAI</v>
          </cell>
          <cell r="D43">
            <v>1.4920808412438166E-3</v>
          </cell>
          <cell r="E43">
            <v>7.0482089806524553E-4</v>
          </cell>
          <cell r="F43">
            <v>1.0551879096768562E-3</v>
          </cell>
          <cell r="G43">
            <v>2.5419117024512634E-3</v>
          </cell>
          <cell r="H43">
            <v>7.8167237369163549E-5</v>
          </cell>
          <cell r="I43">
            <v>0</v>
          </cell>
          <cell r="J43">
            <v>7.8167237369163549E-5</v>
          </cell>
        </row>
        <row r="44">
          <cell r="A44" t="str">
            <v>KIWI</v>
          </cell>
          <cell r="C44" t="str">
            <v>KIWIHWA</v>
          </cell>
          <cell r="D44">
            <v>1.0355834801544731E-3</v>
          </cell>
          <cell r="E44">
            <v>2.6441733955975404E-4</v>
          </cell>
          <cell r="F44">
            <v>5.4992774656574305E-6</v>
          </cell>
          <cell r="G44">
            <v>1.0618524202268807E-5</v>
          </cell>
          <cell r="H44">
            <v>1.811971872832411E-4</v>
          </cell>
          <cell r="I44">
            <v>3.8756053995277883E-6</v>
          </cell>
          <cell r="J44">
            <v>1.811971872832411E-4</v>
          </cell>
        </row>
        <row r="45">
          <cell r="A45" t="str">
            <v>KUPE</v>
          </cell>
          <cell r="C45" t="str">
            <v>KUPEHWA</v>
          </cell>
          <cell r="D45">
            <v>3.0324176526157009E-4</v>
          </cell>
          <cell r="E45">
            <v>7.3845092444807167E-4</v>
          </cell>
          <cell r="F45">
            <v>1.0414884772646628E-3</v>
          </cell>
          <cell r="G45">
            <v>8.4541951057929773E-4</v>
          </cell>
          <cell r="H45">
            <v>2.9674832536781131E-4</v>
          </cell>
          <cell r="I45">
            <v>4.3384487122452819E-4</v>
          </cell>
          <cell r="J45">
            <v>2.9674832536781131E-4</v>
          </cell>
        </row>
        <row r="46">
          <cell r="A46" t="str">
            <v>MARL</v>
          </cell>
          <cell r="C46" t="str">
            <v>MARLBLN</v>
          </cell>
          <cell r="D46">
            <v>2.009597832475957E-2</v>
          </cell>
          <cell r="E46">
            <v>4.5303672003699953E-3</v>
          </cell>
          <cell r="F46">
            <v>8.6993894539210657E-3</v>
          </cell>
          <cell r="G46">
            <v>1.8768591636875293E-2</v>
          </cell>
          <cell r="H46">
            <v>1.4564381802695222E-3</v>
          </cell>
          <cell r="I46">
            <v>1.2551274700681322E-3</v>
          </cell>
          <cell r="J46">
            <v>1.4564381802695222E-3</v>
          </cell>
        </row>
        <row r="47">
          <cell r="A47" t="str">
            <v>MERI</v>
          </cell>
          <cell r="C47" t="str">
            <v>MERIAVI</v>
          </cell>
          <cell r="D47">
            <v>6.4757380743388467E-5</v>
          </cell>
          <cell r="E47">
            <v>2.2155928973917473E-2</v>
          </cell>
          <cell r="F47">
            <v>0</v>
          </cell>
          <cell r="G47">
            <v>0</v>
          </cell>
          <cell r="H47">
            <v>6.6442152594813741E-3</v>
          </cell>
          <cell r="I47">
            <v>0</v>
          </cell>
          <cell r="J47">
            <v>6.6442152594813741E-3</v>
          </cell>
        </row>
        <row r="48">
          <cell r="A48" t="str">
            <v>MERI</v>
          </cell>
          <cell r="C48" t="str">
            <v>MERIBEN</v>
          </cell>
          <cell r="D48">
            <v>0</v>
          </cell>
          <cell r="E48">
            <v>8.8804286907712679E-2</v>
          </cell>
          <cell r="F48">
            <v>0</v>
          </cell>
          <cell r="G48">
            <v>0</v>
          </cell>
          <cell r="H48">
            <v>1.7596715569819395E-2</v>
          </cell>
          <cell r="I48">
            <v>0</v>
          </cell>
          <cell r="J48">
            <v>1.7596715569819395E-2</v>
          </cell>
        </row>
        <row r="49">
          <cell r="A49" t="str">
            <v>MERI</v>
          </cell>
          <cell r="C49" t="str">
            <v>MERIMAN</v>
          </cell>
          <cell r="D49">
            <v>3.7510591202644995E-4</v>
          </cell>
          <cell r="E49">
            <v>0.14029407557758994</v>
          </cell>
          <cell r="F49">
            <v>1.0910429891746743E-2</v>
          </cell>
          <cell r="G49">
            <v>3.5013612137245313E-4</v>
          </cell>
          <cell r="H49">
            <v>2.6181750178758432E-2</v>
          </cell>
          <cell r="I49">
            <v>2.4685369042418235E-5</v>
          </cell>
          <cell r="J49">
            <v>2.6181750178758432E-2</v>
          </cell>
        </row>
        <row r="50">
          <cell r="A50" t="str">
            <v>MERI</v>
          </cell>
          <cell r="C50" t="str">
            <v>MERIOHA</v>
          </cell>
          <cell r="D50">
            <v>1.5357670772604017E-4</v>
          </cell>
          <cell r="E50">
            <v>2.6376041317449136E-2</v>
          </cell>
          <cell r="F50">
            <v>0</v>
          </cell>
          <cell r="G50">
            <v>0</v>
          </cell>
          <cell r="H50">
            <v>5.901201682247355E-3</v>
          </cell>
          <cell r="I50">
            <v>0</v>
          </cell>
          <cell r="J50">
            <v>5.901201682247355E-3</v>
          </cell>
        </row>
        <row r="51">
          <cell r="A51" t="str">
            <v>MERI</v>
          </cell>
          <cell r="C51" t="str">
            <v>MERIOHB</v>
          </cell>
          <cell r="D51">
            <v>1.5646777162227509E-4</v>
          </cell>
          <cell r="E51">
            <v>2.2877849971295834E-2</v>
          </cell>
          <cell r="F51">
            <v>0</v>
          </cell>
          <cell r="G51">
            <v>0</v>
          </cell>
          <cell r="H51">
            <v>5.8303308797854371E-3</v>
          </cell>
          <cell r="I51">
            <v>0</v>
          </cell>
          <cell r="J51">
            <v>5.8303308797854371E-3</v>
          </cell>
        </row>
        <row r="52">
          <cell r="A52" t="str">
            <v>MERI</v>
          </cell>
          <cell r="C52" t="str">
            <v>MERIOHC</v>
          </cell>
          <cell r="D52">
            <v>1.5772386010502653E-4</v>
          </cell>
          <cell r="E52">
            <v>2.262431013165361E-2</v>
          </cell>
          <cell r="F52">
            <v>0</v>
          </cell>
          <cell r="G52">
            <v>0</v>
          </cell>
          <cell r="H52">
            <v>5.9014817680789538E-3</v>
          </cell>
          <cell r="I52">
            <v>0</v>
          </cell>
          <cell r="J52">
            <v>5.9014817680789538E-3</v>
          </cell>
        </row>
        <row r="53">
          <cell r="A53" t="str">
            <v>MERI</v>
          </cell>
          <cell r="C53" t="str">
            <v>MERITWZ</v>
          </cell>
          <cell r="D53">
            <v>2.6677041379835848E-4</v>
          </cell>
          <cell r="E53">
            <v>9.1525374211113555E-5</v>
          </cell>
          <cell r="F53">
            <v>1.1423336386771408E-4</v>
          </cell>
          <cell r="G53">
            <v>1.0579514889416829E-4</v>
          </cell>
          <cell r="H53">
            <v>2.0450793342653807E-5</v>
          </cell>
          <cell r="I53">
            <v>1.7164964847272604E-5</v>
          </cell>
          <cell r="J53">
            <v>2.0450793342653807E-5</v>
          </cell>
        </row>
        <row r="54">
          <cell r="A54" t="str">
            <v>MELT</v>
          </cell>
          <cell r="C54" t="str">
            <v>MELTWDV</v>
          </cell>
          <cell r="D54">
            <v>1.1122725135638558E-3</v>
          </cell>
          <cell r="E54">
            <v>9.9806681267521779E-5</v>
          </cell>
          <cell r="F54">
            <v>1.052912457356093E-5</v>
          </cell>
          <cell r="G54">
            <v>8.3558670491532191E-6</v>
          </cell>
          <cell r="H54">
            <v>8.5967515861880782E-4</v>
          </cell>
          <cell r="I54">
            <v>2.8667531146983361E-6</v>
          </cell>
          <cell r="J54">
            <v>8.5967515861880782E-4</v>
          </cell>
        </row>
        <row r="55">
          <cell r="A55" t="str">
            <v>MERI</v>
          </cell>
          <cell r="C55" t="str">
            <v>MERIWTK</v>
          </cell>
          <cell r="D55">
            <v>0</v>
          </cell>
          <cell r="E55">
            <v>1.3273908463357012E-2</v>
          </cell>
          <cell r="F55">
            <v>0</v>
          </cell>
          <cell r="G55">
            <v>0</v>
          </cell>
          <cell r="H55">
            <v>2.0043499726265725E-3</v>
          </cell>
          <cell r="I55">
            <v>0</v>
          </cell>
          <cell r="J55">
            <v>2.0043499726265725E-3</v>
          </cell>
        </row>
        <row r="56">
          <cell r="A56" t="str">
            <v>MELW</v>
          </cell>
          <cell r="C56" t="str">
            <v>MELWWWD</v>
          </cell>
          <cell r="D56">
            <v>2.242972807186322E-5</v>
          </cell>
          <cell r="E56">
            <v>8.1814439817290646E-4</v>
          </cell>
          <cell r="F56">
            <v>1.4729952430214647E-5</v>
          </cell>
          <cell r="G56">
            <v>2.1786130090652014E-5</v>
          </cell>
          <cell r="H56">
            <v>1.9711464645488785E-3</v>
          </cell>
          <cell r="I56">
            <v>2.2826369243678517E-6</v>
          </cell>
          <cell r="J56">
            <v>1.9711464645488785E-3</v>
          </cell>
        </row>
        <row r="57">
          <cell r="A57" t="str">
            <v>METH</v>
          </cell>
          <cell r="C57" t="str">
            <v>METHMNI</v>
          </cell>
          <cell r="D57">
            <v>2.800321259000361E-4</v>
          </cell>
          <cell r="E57">
            <v>6.3117915758832135E-4</v>
          </cell>
          <cell r="F57">
            <v>9.2105919404493681E-4</v>
          </cell>
          <cell r="G57">
            <v>6.7787133071727824E-4</v>
          </cell>
          <cell r="H57">
            <v>2.6824837572676742E-4</v>
          </cell>
          <cell r="I57">
            <v>4.1311459320995546E-4</v>
          </cell>
          <cell r="J57">
            <v>2.6824837572676742E-4</v>
          </cell>
        </row>
        <row r="58">
          <cell r="A58" t="str">
            <v>MPOW</v>
          </cell>
          <cell r="C58" t="str">
            <v>MPOWASY</v>
          </cell>
          <cell r="D58">
            <v>4.4273636066916163E-3</v>
          </cell>
          <cell r="E58">
            <v>1.3120350706992362E-3</v>
          </cell>
          <cell r="F58">
            <v>1.5541159400403711E-3</v>
          </cell>
          <cell r="G58">
            <v>3.5639764641339582E-3</v>
          </cell>
          <cell r="H58">
            <v>2.7476446094356412E-4</v>
          </cell>
          <cell r="I58">
            <v>2.8800482351117274E-4</v>
          </cell>
          <cell r="J58">
            <v>2.7476446094356412E-4</v>
          </cell>
        </row>
        <row r="59">
          <cell r="A59" t="str">
            <v>MPOW</v>
          </cell>
          <cell r="C59" t="str">
            <v>MPOWCUL</v>
          </cell>
          <cell r="D59">
            <v>4.1837355438492652E-3</v>
          </cell>
          <cell r="E59">
            <v>1.1884844724712228E-3</v>
          </cell>
          <cell r="F59">
            <v>1.7377265823966034E-3</v>
          </cell>
          <cell r="G59">
            <v>4.9163379509466441E-3</v>
          </cell>
          <cell r="H59">
            <v>4.9459006894720325E-4</v>
          </cell>
          <cell r="I59">
            <v>3.3277983549067958E-4</v>
          </cell>
          <cell r="J59">
            <v>4.9459006894720325E-4</v>
          </cell>
        </row>
        <row r="60">
          <cell r="A60" t="str">
            <v>MPOW</v>
          </cell>
          <cell r="C60" t="str">
            <v>MPOWKAI</v>
          </cell>
          <cell r="D60">
            <v>8.0254607500253178E-3</v>
          </cell>
          <cell r="E60">
            <v>2.1449413433808069E-3</v>
          </cell>
          <cell r="F60">
            <v>3.3052390019860929E-3</v>
          </cell>
          <cell r="G60">
            <v>6.2581070398988877E-3</v>
          </cell>
          <cell r="H60">
            <v>4.570241811814031E-4</v>
          </cell>
          <cell r="I60">
            <v>4.2335016492616866E-4</v>
          </cell>
          <cell r="J60">
            <v>4.570241811814031E-4</v>
          </cell>
        </row>
        <row r="61">
          <cell r="A61" t="str">
            <v>MPOW</v>
          </cell>
          <cell r="C61" t="str">
            <v>MPOWSBK</v>
          </cell>
          <cell r="D61">
            <v>1.2406312110330588E-2</v>
          </cell>
          <cell r="E61">
            <v>3.4002864139687137E-3</v>
          </cell>
          <cell r="F61">
            <v>5.0665372445025583E-3</v>
          </cell>
          <cell r="G61">
            <v>1.1943997108374012E-2</v>
          </cell>
          <cell r="H61">
            <v>9.4309561724618008E-4</v>
          </cell>
          <cell r="I61">
            <v>7.4752196173974287E-4</v>
          </cell>
          <cell r="J61">
            <v>9.4309561724618008E-4</v>
          </cell>
        </row>
        <row r="62">
          <cell r="A62" t="str">
            <v>MPOW</v>
          </cell>
          <cell r="C62" t="str">
            <v>MPOWWPR</v>
          </cell>
          <cell r="D62">
            <v>2.6484963798892856E-3</v>
          </cell>
          <cell r="E62">
            <v>7.3062083608461319E-4</v>
          </cell>
          <cell r="F62">
            <v>1.1666026455150048E-3</v>
          </cell>
          <cell r="G62">
            <v>2.8651890243730537E-3</v>
          </cell>
          <cell r="H62">
            <v>2.2403997688078933E-4</v>
          </cell>
          <cell r="I62">
            <v>1.7437154587417164E-4</v>
          </cell>
          <cell r="J62">
            <v>2.2403997688078933E-4</v>
          </cell>
        </row>
        <row r="63">
          <cell r="A63" t="str">
            <v>MRPL</v>
          </cell>
          <cell r="C63" t="str">
            <v>MRPLARA</v>
          </cell>
          <cell r="D63">
            <v>8.1798117433054996E-4</v>
          </cell>
          <cell r="E63">
            <v>0</v>
          </cell>
          <cell r="F63">
            <v>0</v>
          </cell>
          <cell r="G63">
            <v>0</v>
          </cell>
          <cell r="H63">
            <v>5.2751265980790028E-3</v>
          </cell>
          <cell r="I63">
            <v>3.5330582548712214E-2</v>
          </cell>
          <cell r="J63">
            <v>5.2751265980790028E-3</v>
          </cell>
        </row>
        <row r="64">
          <cell r="A64" t="str">
            <v>MRPL</v>
          </cell>
          <cell r="C64" t="str">
            <v>MRPLARI</v>
          </cell>
          <cell r="D64">
            <v>6.1447747026908582E-4</v>
          </cell>
          <cell r="E64">
            <v>0</v>
          </cell>
          <cell r="F64">
            <v>0</v>
          </cell>
          <cell r="G64">
            <v>0</v>
          </cell>
          <cell r="H64">
            <v>8.3177054181236675E-3</v>
          </cell>
          <cell r="I64">
            <v>1.2823519404074085E-2</v>
          </cell>
          <cell r="J64">
            <v>8.3177054181236675E-3</v>
          </cell>
        </row>
        <row r="65">
          <cell r="A65" t="str">
            <v>MRPL</v>
          </cell>
          <cell r="C65" t="str">
            <v>MRPLATI</v>
          </cell>
          <cell r="D65">
            <v>1.4692166919678341E-4</v>
          </cell>
          <cell r="E65">
            <v>0</v>
          </cell>
          <cell r="F65">
            <v>0</v>
          </cell>
          <cell r="G65">
            <v>0</v>
          </cell>
          <cell r="H65">
            <v>5.5710530496502469E-3</v>
          </cell>
          <cell r="I65">
            <v>1.0766684292826388E-2</v>
          </cell>
          <cell r="J65">
            <v>5.5710530496502469E-3</v>
          </cell>
        </row>
        <row r="66">
          <cell r="A66" t="str">
            <v>MRPL</v>
          </cell>
          <cell r="C66" t="str">
            <v>MRPLKPO</v>
          </cell>
          <cell r="D66">
            <v>7.4517050550983047E-4</v>
          </cell>
          <cell r="E66">
            <v>0</v>
          </cell>
          <cell r="F66">
            <v>0</v>
          </cell>
          <cell r="G66">
            <v>0</v>
          </cell>
          <cell r="H66">
            <v>4.0827157276888421E-3</v>
          </cell>
          <cell r="I66">
            <v>0</v>
          </cell>
          <cell r="J66">
            <v>4.0827157276888421E-3</v>
          </cell>
        </row>
        <row r="67">
          <cell r="A67" t="str">
            <v>MRPL</v>
          </cell>
          <cell r="C67" t="str">
            <v>MRPLMTI</v>
          </cell>
          <cell r="D67">
            <v>2.7542432748991117E-3</v>
          </cell>
          <cell r="E67">
            <v>0</v>
          </cell>
          <cell r="F67">
            <v>0</v>
          </cell>
          <cell r="G67">
            <v>0</v>
          </cell>
          <cell r="H67">
            <v>1.7879595665737141E-2</v>
          </cell>
          <cell r="I67">
            <v>0</v>
          </cell>
          <cell r="J67">
            <v>1.7879595665737141E-2</v>
          </cell>
        </row>
        <row r="68">
          <cell r="A68" t="str">
            <v>MRPL</v>
          </cell>
          <cell r="C68" t="str">
            <v>MRPLOHK</v>
          </cell>
          <cell r="D68">
            <v>0</v>
          </cell>
          <cell r="E68">
            <v>0</v>
          </cell>
          <cell r="F68">
            <v>0</v>
          </cell>
          <cell r="G68">
            <v>0</v>
          </cell>
          <cell r="H68">
            <v>7.6908230247592982E-3</v>
          </cell>
          <cell r="I68">
            <v>4.7091240337147858E-2</v>
          </cell>
          <cell r="J68">
            <v>7.6908230247592982E-3</v>
          </cell>
        </row>
        <row r="69">
          <cell r="A69" t="str">
            <v>MRPL</v>
          </cell>
          <cell r="C69" t="str">
            <v>MRPLWKM</v>
          </cell>
          <cell r="D69">
            <v>1.5316952286887073E-3</v>
          </cell>
          <cell r="E69">
            <v>5.5197615397287842E-4</v>
          </cell>
          <cell r="F69">
            <v>8.4364934213286102E-4</v>
          </cell>
          <cell r="G69">
            <v>6.9587643846705325E-4</v>
          </cell>
          <cell r="H69">
            <v>1.4825808202268826E-2</v>
          </cell>
          <cell r="I69">
            <v>1.2609262755473747E-3</v>
          </cell>
          <cell r="J69">
            <v>1.4825808202268826E-2</v>
          </cell>
        </row>
        <row r="70">
          <cell r="A70" t="str">
            <v>MRPL</v>
          </cell>
          <cell r="C70" t="str">
            <v>MRPLWPA</v>
          </cell>
          <cell r="D70">
            <v>3.2556698814473027E-4</v>
          </cell>
          <cell r="E70">
            <v>0</v>
          </cell>
          <cell r="F70">
            <v>0</v>
          </cell>
          <cell r="G70">
            <v>0</v>
          </cell>
          <cell r="H70">
            <v>4.0001497551340227E-3</v>
          </cell>
          <cell r="I70">
            <v>0</v>
          </cell>
          <cell r="J70">
            <v>4.0001497551340227E-3</v>
          </cell>
        </row>
        <row r="71">
          <cell r="A71" t="str">
            <v>NAPA</v>
          </cell>
          <cell r="C71" t="str">
            <v>NAPANAP</v>
          </cell>
          <cell r="D71">
            <v>1.631393377361185E-5</v>
          </cell>
          <cell r="E71">
            <v>1.66667883851741E-6</v>
          </cell>
          <cell r="F71">
            <v>2.6223168197586963E-6</v>
          </cell>
          <cell r="G71">
            <v>2.0942663892769141E-6</v>
          </cell>
          <cell r="H71">
            <v>9.6673317210552653E-3</v>
          </cell>
          <cell r="I71">
            <v>8.0561766804933224E-2</v>
          </cell>
          <cell r="J71">
            <v>9.6673317210552653E-3</v>
          </cell>
        </row>
        <row r="72">
          <cell r="A72" t="str">
            <v>NELS</v>
          </cell>
          <cell r="C72" t="str">
            <v>NELSSTK</v>
          </cell>
          <cell r="D72">
            <v>2.7736270218924942E-3</v>
          </cell>
          <cell r="E72">
            <v>6.4818058128264511E-4</v>
          </cell>
          <cell r="F72">
            <v>1.2151295802351088E-3</v>
          </cell>
          <cell r="G72">
            <v>2.3146176442420058E-3</v>
          </cell>
          <cell r="H72">
            <v>1.7156046842491113E-4</v>
          </cell>
          <cell r="I72">
            <v>1.5532977724915046E-4</v>
          </cell>
          <cell r="J72">
            <v>1.7156046842491113E-4</v>
          </cell>
        </row>
        <row r="73">
          <cell r="A73" t="str">
            <v>NPOW</v>
          </cell>
          <cell r="C73" t="str">
            <v>NPOWBRB</v>
          </cell>
          <cell r="D73">
            <v>2.1292022545621072E-3</v>
          </cell>
          <cell r="E73">
            <v>3.43290709902767E-3</v>
          </cell>
          <cell r="F73">
            <v>7.2958546220988733E-3</v>
          </cell>
          <cell r="G73">
            <v>6.2367572562662989E-3</v>
          </cell>
          <cell r="H73">
            <v>1.9580867819786886E-2</v>
          </cell>
          <cell r="I73">
            <v>9.8233671853890352E-3</v>
          </cell>
          <cell r="J73">
            <v>1.9580867819786886E-2</v>
          </cell>
        </row>
        <row r="74">
          <cell r="A74" t="str">
            <v>NPOW</v>
          </cell>
          <cell r="C74" t="str">
            <v>NPOWMPE</v>
          </cell>
          <cell r="D74">
            <v>3.8302233183850304E-3</v>
          </cell>
          <cell r="E74">
            <v>6.8063084027718337E-3</v>
          </cell>
          <cell r="F74">
            <v>1.2440543039241895E-2</v>
          </cell>
          <cell r="G74">
            <v>9.9160133743984198E-3</v>
          </cell>
          <cell r="H74">
            <v>3.4190360450264544E-2</v>
          </cell>
          <cell r="I74">
            <v>1.6616461722601634E-2</v>
          </cell>
          <cell r="J74">
            <v>3.4190360450264544E-2</v>
          </cell>
        </row>
        <row r="75">
          <cell r="A75" t="str">
            <v>NPOW</v>
          </cell>
          <cell r="C75" t="str">
            <v>NPOWMTO</v>
          </cell>
          <cell r="D75">
            <v>6.4642578392729033E-4</v>
          </cell>
          <cell r="E75">
            <v>1.0884877029329724E-3</v>
          </cell>
          <cell r="F75">
            <v>1.9451662108016367E-3</v>
          </cell>
          <cell r="G75">
            <v>1.6980298146816843E-3</v>
          </cell>
          <cell r="H75">
            <v>5.5857946023212621E-3</v>
          </cell>
          <cell r="I75">
            <v>2.7438487135934262E-3</v>
          </cell>
          <cell r="J75">
            <v>5.5857946023212621E-3</v>
          </cell>
        </row>
        <row r="76">
          <cell r="A76" t="str">
            <v>NTRG</v>
          </cell>
          <cell r="C76" t="str">
            <v>NTRGNAP</v>
          </cell>
          <cell r="D76">
            <v>1.1566310408673823E-4</v>
          </cell>
          <cell r="E76">
            <v>1.1010732210598596E-7</v>
          </cell>
          <cell r="F76">
            <v>3.327678658804716E-7</v>
          </cell>
          <cell r="G76">
            <v>4.9694243081895569E-8</v>
          </cell>
          <cell r="H76">
            <v>5.836605796390293E-3</v>
          </cell>
          <cell r="I76">
            <v>4.892704889872946E-2</v>
          </cell>
          <cell r="J76">
            <v>5.836605796390293E-3</v>
          </cell>
        </row>
        <row r="77">
          <cell r="A77" t="str">
            <v>NZAS</v>
          </cell>
          <cell r="C77" t="str">
            <v>NZASTWI</v>
          </cell>
          <cell r="D77">
            <v>0.21767790230453163</v>
          </cell>
          <cell r="E77">
            <v>7.259672938465983E-2</v>
          </cell>
          <cell r="F77">
            <v>2.1312811948806677E-2</v>
          </cell>
          <cell r="G77">
            <v>0.23650882317609781</v>
          </cell>
          <cell r="H77">
            <v>1.5926882385095504E-2</v>
          </cell>
          <cell r="I77">
            <v>1.6178157674146914E-2</v>
          </cell>
          <cell r="J77">
            <v>1.5926882385095504E-2</v>
          </cell>
        </row>
        <row r="78">
          <cell r="A78" t="str">
            <v>NZST</v>
          </cell>
          <cell r="C78" t="str">
            <v>NZSTGLN</v>
          </cell>
          <cell r="D78">
            <v>2.9923962706394653E-3</v>
          </cell>
          <cell r="E78">
            <v>5.0457196361144048E-3</v>
          </cell>
          <cell r="F78">
            <v>9.6458410120417865E-3</v>
          </cell>
          <cell r="G78">
            <v>8.4855344068419103E-3</v>
          </cell>
          <cell r="H78">
            <v>2.4471169789238696E-2</v>
          </cell>
          <cell r="I78">
            <v>1.3403956281328566E-2</v>
          </cell>
          <cell r="J78">
            <v>2.4471169789238696E-2</v>
          </cell>
        </row>
        <row r="79">
          <cell r="A79" t="str">
            <v>ORON</v>
          </cell>
          <cell r="C79" t="str">
            <v>ORONAPS</v>
          </cell>
          <cell r="D79">
            <v>5.602549229153623E-5</v>
          </cell>
          <cell r="E79">
            <v>1.6794757293226092E-5</v>
          </cell>
          <cell r="F79">
            <v>2.4048201168661008E-5</v>
          </cell>
          <cell r="G79">
            <v>4.1560052939049197E-5</v>
          </cell>
          <cell r="H79">
            <v>3.6243020254439713E-6</v>
          </cell>
          <cell r="I79">
            <v>3.5255786893614779E-6</v>
          </cell>
          <cell r="J79">
            <v>3.6243020254439713E-6</v>
          </cell>
        </row>
        <row r="80">
          <cell r="A80" t="str">
            <v>ORON</v>
          </cell>
          <cell r="C80" t="str">
            <v>ORONBRY</v>
          </cell>
          <cell r="D80">
            <v>3.2159923705482242E-2</v>
          </cell>
          <cell r="E80">
            <v>7.8558138660546426E-3</v>
          </cell>
          <cell r="F80">
            <v>1.5038464481460428E-2</v>
          </cell>
          <cell r="G80">
            <v>2.5232609741027246E-2</v>
          </cell>
          <cell r="H80">
            <v>2.0635070731582698E-3</v>
          </cell>
          <cell r="I80">
            <v>1.7861029580017202E-3</v>
          </cell>
          <cell r="J80">
            <v>2.0635070731582698E-3</v>
          </cell>
        </row>
        <row r="81">
          <cell r="A81" t="str">
            <v>ORON</v>
          </cell>
          <cell r="C81" t="str">
            <v>ORONCLH</v>
          </cell>
          <cell r="D81">
            <v>9.1083240557350144E-5</v>
          </cell>
          <cell r="E81">
            <v>3.2810426058781781E-5</v>
          </cell>
          <cell r="F81">
            <v>3.5546999452245745E-5</v>
          </cell>
          <cell r="G81">
            <v>5.9516462095058985E-5</v>
          </cell>
          <cell r="H81">
            <v>5.5857790350720895E-6</v>
          </cell>
          <cell r="I81">
            <v>4.9592194547708376E-6</v>
          </cell>
          <cell r="J81">
            <v>5.5857790350720895E-6</v>
          </cell>
        </row>
        <row r="82">
          <cell r="A82" t="str">
            <v>ORON</v>
          </cell>
          <cell r="C82" t="str">
            <v>ORONCOL</v>
          </cell>
          <cell r="D82">
            <v>5.592643802736463E-5</v>
          </cell>
          <cell r="E82">
            <v>1.8227605031877596E-5</v>
          </cell>
          <cell r="F82">
            <v>2.3897629167117519E-5</v>
          </cell>
          <cell r="G82">
            <v>4.3586186668397108E-5</v>
          </cell>
          <cell r="H82">
            <v>3.5872509968493742E-6</v>
          </cell>
          <cell r="I82">
            <v>3.5833787578414186E-6</v>
          </cell>
          <cell r="J82">
            <v>3.5872509968493742E-6</v>
          </cell>
        </row>
        <row r="83">
          <cell r="A83" t="str">
            <v>ORON</v>
          </cell>
          <cell r="C83" t="str">
            <v>ORONHOR</v>
          </cell>
          <cell r="D83">
            <v>5.2969726724065146E-3</v>
          </cell>
          <cell r="E83">
            <v>1.675382812879033E-3</v>
          </cell>
          <cell r="F83">
            <v>2.3487215050035019E-3</v>
          </cell>
          <cell r="G83">
            <v>9.0751799001297043E-3</v>
          </cell>
          <cell r="H83">
            <v>1.0046446851407606E-3</v>
          </cell>
          <cell r="I83">
            <v>6.1472319882359253E-4</v>
          </cell>
          <cell r="J83">
            <v>1.0046446851407606E-3</v>
          </cell>
        </row>
        <row r="84">
          <cell r="A84" t="str">
            <v>ORON</v>
          </cell>
          <cell r="C84" t="str">
            <v>ORONISL</v>
          </cell>
          <cell r="D84">
            <v>0.14070005793609727</v>
          </cell>
          <cell r="E84">
            <v>3.8896127209360989E-2</v>
          </cell>
          <cell r="F84">
            <v>5.348189365167922E-2</v>
          </cell>
          <cell r="G84">
            <v>0.11024055822256822</v>
          </cell>
          <cell r="H84">
            <v>7.980802911798035E-3</v>
          </cell>
          <cell r="I84">
            <v>7.3789987578682251E-3</v>
          </cell>
          <cell r="J84">
            <v>7.980802911798035E-3</v>
          </cell>
        </row>
        <row r="85">
          <cell r="A85" t="str">
            <v>ORON</v>
          </cell>
          <cell r="C85" t="str">
            <v>ORONKBY</v>
          </cell>
          <cell r="D85">
            <v>1.6449565807344737E-3</v>
          </cell>
          <cell r="E85">
            <v>3.9800189370447521E-4</v>
          </cell>
          <cell r="F85">
            <v>9.2196128500282928E-4</v>
          </cell>
          <cell r="G85">
            <v>2.5743027453359844E-3</v>
          </cell>
          <cell r="H85">
            <v>3.0287988309007582E-4</v>
          </cell>
          <cell r="I85">
            <v>2.2516864989213827E-4</v>
          </cell>
          <cell r="J85">
            <v>3.0287988309007582E-4</v>
          </cell>
        </row>
        <row r="86">
          <cell r="A86" t="str">
            <v>PANP</v>
          </cell>
          <cell r="C86" t="str">
            <v>PANPWHI</v>
          </cell>
          <cell r="D86">
            <v>3.4260869821377757E-3</v>
          </cell>
          <cell r="E86">
            <v>4.6633146521118879E-3</v>
          </cell>
          <cell r="F86">
            <v>7.6704639771787249E-3</v>
          </cell>
          <cell r="G86">
            <v>6.9338821255314582E-3</v>
          </cell>
          <cell r="H86">
            <v>9.8850352891613458E-4</v>
          </cell>
          <cell r="I86">
            <v>0</v>
          </cell>
          <cell r="J86">
            <v>9.8850352891613458E-4</v>
          </cell>
        </row>
        <row r="87">
          <cell r="A87" t="str">
            <v>POCO</v>
          </cell>
          <cell r="C87" t="str">
            <v>POCOBPE</v>
          </cell>
          <cell r="D87">
            <v>2.17331625307327E-3</v>
          </cell>
          <cell r="E87">
            <v>6.8451342067239584E-3</v>
          </cell>
          <cell r="F87">
            <v>8.2802411003830116E-3</v>
          </cell>
          <cell r="G87">
            <v>5.9901158930386342E-3</v>
          </cell>
          <cell r="H87">
            <v>1.4075670371093739E-3</v>
          </cell>
          <cell r="I87">
            <v>1.0502613829224113E-3</v>
          </cell>
          <cell r="J87">
            <v>1.4075670371093739E-3</v>
          </cell>
        </row>
        <row r="88">
          <cell r="A88" t="str">
            <v>POCO</v>
          </cell>
          <cell r="C88" t="str">
            <v>POCOBRK</v>
          </cell>
          <cell r="D88">
            <v>6.8534339860053684E-4</v>
          </cell>
          <cell r="E88">
            <v>2.0579800719002775E-3</v>
          </cell>
          <cell r="F88">
            <v>2.7427407699600892E-3</v>
          </cell>
          <cell r="G88">
            <v>1.8582785870244357E-3</v>
          </cell>
          <cell r="H88">
            <v>5.207583691220326E-4</v>
          </cell>
          <cell r="I88">
            <v>7.0618271820802774E-4</v>
          </cell>
          <cell r="J88">
            <v>5.207583691220326E-4</v>
          </cell>
        </row>
        <row r="89">
          <cell r="A89" t="str">
            <v>POCO</v>
          </cell>
          <cell r="C89" t="str">
            <v>POCOCST</v>
          </cell>
          <cell r="D89">
            <v>1.7852024030141028E-3</v>
          </cell>
          <cell r="E89">
            <v>5.1761850029474303E-3</v>
          </cell>
          <cell r="F89">
            <v>6.8053511750610441E-3</v>
          </cell>
          <cell r="G89">
            <v>4.347828943512406E-3</v>
          </cell>
          <cell r="H89">
            <v>1.9521308509374532E-3</v>
          </cell>
          <cell r="I89">
            <v>2.7311100956763446E-3</v>
          </cell>
          <cell r="J89">
            <v>1.9521308509374532E-3</v>
          </cell>
        </row>
        <row r="90">
          <cell r="A90" t="str">
            <v>POCO</v>
          </cell>
          <cell r="C90" t="str">
            <v>POCOGYT</v>
          </cell>
          <cell r="D90">
            <v>2.3457154084536021E-3</v>
          </cell>
          <cell r="E90">
            <v>1.0159761393613818E-3</v>
          </cell>
          <cell r="F90">
            <v>1.0451113431634376E-3</v>
          </cell>
          <cell r="G90">
            <v>8.0102597835736259E-4</v>
          </cell>
          <cell r="H90">
            <v>2.0964201473478502E-4</v>
          </cell>
          <cell r="I90">
            <v>1.7061233665226786E-4</v>
          </cell>
          <cell r="J90">
            <v>2.0964201473478502E-4</v>
          </cell>
        </row>
        <row r="91">
          <cell r="A91" t="str">
            <v>POCO</v>
          </cell>
          <cell r="C91" t="str">
            <v>POCOHIN</v>
          </cell>
          <cell r="D91">
            <v>1.2770783880432476E-3</v>
          </cell>
          <cell r="E91">
            <v>3.2386650945576008E-3</v>
          </cell>
          <cell r="F91">
            <v>4.3344424506110927E-3</v>
          </cell>
          <cell r="G91">
            <v>3.4281554307217716E-3</v>
          </cell>
          <cell r="H91">
            <v>1.8271491495018923E-3</v>
          </cell>
          <cell r="I91">
            <v>5.590297944505029E-3</v>
          </cell>
          <cell r="J91">
            <v>1.8271491495018923E-3</v>
          </cell>
        </row>
        <row r="92">
          <cell r="A92" t="str">
            <v>POCO</v>
          </cell>
          <cell r="C92" t="str">
            <v>POCOHUI</v>
          </cell>
          <cell r="D92">
            <v>1.0319616586408208E-3</v>
          </cell>
          <cell r="E92">
            <v>2.116426469241301E-3</v>
          </cell>
          <cell r="F92">
            <v>2.7141534841144395E-3</v>
          </cell>
          <cell r="G92">
            <v>2.277445443997808E-3</v>
          </cell>
          <cell r="H92">
            <v>5.8956381656251442E-4</v>
          </cell>
          <cell r="I92">
            <v>1.3598805838366437E-3</v>
          </cell>
          <cell r="J92">
            <v>5.8956381656251442E-4</v>
          </cell>
        </row>
        <row r="93">
          <cell r="A93" t="str">
            <v>POCO</v>
          </cell>
          <cell r="C93" t="str">
            <v>POCOHWA</v>
          </cell>
          <cell r="D93">
            <v>3.5175996092867838E-5</v>
          </cell>
          <cell r="E93">
            <v>1.5343180067409551E-4</v>
          </cell>
          <cell r="F93">
            <v>1.8323134106262281E-4</v>
          </cell>
          <cell r="G93">
            <v>9.8445254344765569E-6</v>
          </cell>
          <cell r="H93">
            <v>6.3027707225492949E-5</v>
          </cell>
          <cell r="I93">
            <v>2.7317235257340518E-5</v>
          </cell>
          <cell r="J93">
            <v>6.3027707225492949E-5</v>
          </cell>
        </row>
        <row r="94">
          <cell r="A94" t="str">
            <v>POCO</v>
          </cell>
          <cell r="C94" t="str">
            <v>POCOKIN</v>
          </cell>
          <cell r="D94">
            <v>2.3856247293517464E-3</v>
          </cell>
          <cell r="E94">
            <v>4.1598593233083542E-3</v>
          </cell>
          <cell r="F94">
            <v>7.4401640166458661E-3</v>
          </cell>
          <cell r="G94">
            <v>6.6122125169886742E-3</v>
          </cell>
          <cell r="H94">
            <v>9.2546765491928256E-4</v>
          </cell>
          <cell r="I94">
            <v>0</v>
          </cell>
          <cell r="J94">
            <v>9.2546765491928256E-4</v>
          </cell>
        </row>
        <row r="95">
          <cell r="A95" t="str">
            <v>POCO</v>
          </cell>
          <cell r="C95" t="str">
            <v>POCOKMO</v>
          </cell>
          <cell r="D95">
            <v>5.509951291090418E-4</v>
          </cell>
          <cell r="E95">
            <v>9.4097459665403653E-4</v>
          </cell>
          <cell r="F95">
            <v>1.5450690514894612E-3</v>
          </cell>
          <cell r="G95">
            <v>1.3906648969117168E-3</v>
          </cell>
          <cell r="H95">
            <v>8.8369931546173879E-5</v>
          </cell>
          <cell r="I95">
            <v>0</v>
          </cell>
          <cell r="J95">
            <v>8.8369931546173879E-5</v>
          </cell>
        </row>
        <row r="96">
          <cell r="A96" t="str">
            <v>POCO</v>
          </cell>
          <cell r="C96" t="str">
            <v>POCOKPU</v>
          </cell>
          <cell r="D96">
            <v>1.3542394985334135E-3</v>
          </cell>
          <cell r="E96">
            <v>3.4471438738950589E-3</v>
          </cell>
          <cell r="F96">
            <v>4.7028136401018371E-3</v>
          </cell>
          <cell r="G96">
            <v>3.672168342804075E-3</v>
          </cell>
          <cell r="H96">
            <v>1.8007302630442448E-3</v>
          </cell>
          <cell r="I96">
            <v>6.0983941361708177E-3</v>
          </cell>
          <cell r="J96">
            <v>1.8007302630442448E-3</v>
          </cell>
        </row>
        <row r="97">
          <cell r="A97" t="str">
            <v>POCO</v>
          </cell>
          <cell r="C97" t="str">
            <v>POCOLTN</v>
          </cell>
          <cell r="D97">
            <v>1.1400659438180799E-3</v>
          </cell>
          <cell r="E97">
            <v>2.8036577619296008E-3</v>
          </cell>
          <cell r="F97">
            <v>3.2517806760353055E-3</v>
          </cell>
          <cell r="G97">
            <v>2.4194471760821562E-3</v>
          </cell>
          <cell r="H97">
            <v>5.3520343398400091E-4</v>
          </cell>
          <cell r="I97">
            <v>3.7829442511073025E-4</v>
          </cell>
          <cell r="J97">
            <v>5.3520343398400091E-4</v>
          </cell>
        </row>
        <row r="98">
          <cell r="A98" t="str">
            <v>POCO</v>
          </cell>
          <cell r="C98" t="str">
            <v>POCOMGM</v>
          </cell>
          <cell r="D98">
            <v>2.3153766352097087E-3</v>
          </cell>
          <cell r="E98">
            <v>1.2611568548926389E-3</v>
          </cell>
          <cell r="F98">
            <v>1.3567355380425139E-3</v>
          </cell>
          <cell r="G98">
            <v>1.0357990632532418E-3</v>
          </cell>
          <cell r="H98">
            <v>3.0793441552016504E-4</v>
          </cell>
          <cell r="I98">
            <v>2.8051355586203417E-4</v>
          </cell>
          <cell r="J98">
            <v>3.0793441552016504E-4</v>
          </cell>
        </row>
        <row r="99">
          <cell r="A99" t="str">
            <v>POCO</v>
          </cell>
          <cell r="C99" t="str">
            <v>POCOMST</v>
          </cell>
          <cell r="D99">
            <v>1.087316749193299E-2</v>
          </cell>
          <cell r="E99">
            <v>4.0543053384015735E-3</v>
          </cell>
          <cell r="F99">
            <v>4.7571749043071139E-3</v>
          </cell>
          <cell r="G99">
            <v>3.2979097183299462E-3</v>
          </cell>
          <cell r="H99">
            <v>8.7058055051093158E-4</v>
          </cell>
          <cell r="I99">
            <v>7.2912618628611107E-4</v>
          </cell>
          <cell r="J99">
            <v>8.7058055051093158E-4</v>
          </cell>
        </row>
        <row r="100">
          <cell r="A100" t="str">
            <v>POCO</v>
          </cell>
          <cell r="C100" t="str">
            <v>POCOMTM</v>
          </cell>
          <cell r="D100">
            <v>2.0752373706629454E-3</v>
          </cell>
          <cell r="E100">
            <v>3.8037064015268916E-3</v>
          </cell>
          <cell r="F100">
            <v>6.4062326663943655E-3</v>
          </cell>
          <cell r="G100">
            <v>5.6252586682075311E-3</v>
          </cell>
          <cell r="H100">
            <v>4.2540599428326419E-4</v>
          </cell>
          <cell r="I100">
            <v>0</v>
          </cell>
          <cell r="J100">
            <v>4.2540599428326419E-4</v>
          </cell>
        </row>
        <row r="101">
          <cell r="A101" t="str">
            <v>POCO</v>
          </cell>
          <cell r="C101" t="str">
            <v>POCOMTN</v>
          </cell>
          <cell r="D101">
            <v>4.2319816371562765E-4</v>
          </cell>
          <cell r="E101">
            <v>1.4454433231999386E-3</v>
          </cell>
          <cell r="F101">
            <v>1.7673458540606588E-3</v>
          </cell>
          <cell r="G101">
            <v>1.2921542709578317E-3</v>
          </cell>
          <cell r="H101">
            <v>3.7866544334253904E-4</v>
          </cell>
          <cell r="I101">
            <v>3.8022416883424652E-4</v>
          </cell>
          <cell r="J101">
            <v>3.7866544334253904E-4</v>
          </cell>
        </row>
        <row r="102">
          <cell r="A102" t="str">
            <v>POCO</v>
          </cell>
          <cell r="C102" t="str">
            <v>POCOMTR</v>
          </cell>
          <cell r="D102">
            <v>2.2094120369486458E-4</v>
          </cell>
          <cell r="E102">
            <v>5.6509594351727001E-4</v>
          </cell>
          <cell r="F102">
            <v>7.0865468155586477E-4</v>
          </cell>
          <cell r="G102">
            <v>5.0519715754329588E-4</v>
          </cell>
          <cell r="H102">
            <v>1.6735725781667204E-4</v>
          </cell>
          <cell r="I102">
            <v>3.063297877881852E-4</v>
          </cell>
          <cell r="J102">
            <v>1.6735725781667204E-4</v>
          </cell>
        </row>
        <row r="103">
          <cell r="A103" t="str">
            <v>POCO</v>
          </cell>
          <cell r="C103" t="str">
            <v>POCOOKN</v>
          </cell>
          <cell r="D103">
            <v>5.4548098497633844E-5</v>
          </cell>
          <cell r="E103">
            <v>1.5331507147563637E-4</v>
          </cell>
          <cell r="F103">
            <v>2.0485929460217094E-4</v>
          </cell>
          <cell r="G103">
            <v>1.5485647308971593E-4</v>
          </cell>
          <cell r="H103">
            <v>4.9426474649968368E-5</v>
          </cell>
          <cell r="I103">
            <v>1.2178310660719011E-4</v>
          </cell>
          <cell r="J103">
            <v>4.9426474649968368E-5</v>
          </cell>
        </row>
        <row r="104">
          <cell r="A104" t="str">
            <v>POCO</v>
          </cell>
          <cell r="C104" t="str">
            <v>POCOOPK</v>
          </cell>
          <cell r="D104">
            <v>2.8262290424378099E-4</v>
          </cell>
          <cell r="E104">
            <v>6.8973189520757827E-4</v>
          </cell>
          <cell r="F104">
            <v>8.6410000144277984E-4</v>
          </cell>
          <cell r="G104">
            <v>6.5409420449547375E-4</v>
          </cell>
          <cell r="H104">
            <v>2.7300335287598241E-4</v>
          </cell>
          <cell r="I104">
            <v>3.9157977659786222E-4</v>
          </cell>
          <cell r="J104">
            <v>2.7300335287598241E-4</v>
          </cell>
        </row>
        <row r="105">
          <cell r="A105" t="str">
            <v>POCO</v>
          </cell>
          <cell r="C105" t="str">
            <v>POCOPAO</v>
          </cell>
          <cell r="D105">
            <v>1.1307987519401114E-3</v>
          </cell>
          <cell r="E105">
            <v>2.4271785692185585E-3</v>
          </cell>
          <cell r="F105">
            <v>3.4779136198300952E-3</v>
          </cell>
          <cell r="G105">
            <v>2.9373566980407215E-3</v>
          </cell>
          <cell r="H105">
            <v>1.3030208819283483E-3</v>
          </cell>
          <cell r="I105">
            <v>4.8460146599719738E-3</v>
          </cell>
          <cell r="J105">
            <v>1.3030208819283483E-3</v>
          </cell>
        </row>
        <row r="106">
          <cell r="A106" t="str">
            <v>POCO</v>
          </cell>
          <cell r="C106" t="str">
            <v>POCOSFD</v>
          </cell>
          <cell r="D106">
            <v>7.5883366654171851E-4</v>
          </cell>
          <cell r="E106">
            <v>1.9103702622759173E-3</v>
          </cell>
          <cell r="F106">
            <v>2.3888423815826834E-3</v>
          </cell>
          <cell r="G106">
            <v>1.5164458758161832E-3</v>
          </cell>
          <cell r="H106">
            <v>7.0597739687205149E-4</v>
          </cell>
          <cell r="I106">
            <v>9.6236125000003045E-4</v>
          </cell>
          <cell r="J106">
            <v>7.0597739687205149E-4</v>
          </cell>
        </row>
        <row r="107">
          <cell r="A107" t="str">
            <v>POCO</v>
          </cell>
          <cell r="C107" t="str">
            <v>POCOTGA</v>
          </cell>
          <cell r="D107">
            <v>2.489438368748069E-3</v>
          </cell>
          <cell r="E107">
            <v>4.5093488105058914E-3</v>
          </cell>
          <cell r="F107">
            <v>7.4546760743455101E-3</v>
          </cell>
          <cell r="G107">
            <v>6.3754356913885042E-3</v>
          </cell>
          <cell r="H107">
            <v>5.000926420134224E-4</v>
          </cell>
          <cell r="I107">
            <v>0</v>
          </cell>
          <cell r="J107">
            <v>5.000926420134224E-4</v>
          </cell>
        </row>
        <row r="108">
          <cell r="A108" t="str">
            <v>POCO</v>
          </cell>
          <cell r="C108" t="str">
            <v>POCOTMI</v>
          </cell>
          <cell r="D108">
            <v>1.0586850307019577E-3</v>
          </cell>
          <cell r="E108">
            <v>1.8788273072524444E-3</v>
          </cell>
          <cell r="F108">
            <v>3.2023473961665587E-3</v>
          </cell>
          <cell r="G108">
            <v>2.9980403888014832E-3</v>
          </cell>
          <cell r="H108">
            <v>2.0137168643205526E-4</v>
          </cell>
          <cell r="I108">
            <v>0</v>
          </cell>
          <cell r="J108">
            <v>2.0137168643205526E-4</v>
          </cell>
        </row>
        <row r="109">
          <cell r="A109" t="str">
            <v>POCO</v>
          </cell>
          <cell r="C109" t="str">
            <v>POCOWGN</v>
          </cell>
          <cell r="D109">
            <v>7.1687563826270762E-4</v>
          </cell>
          <cell r="E109">
            <v>2.3257998098053941E-3</v>
          </cell>
          <cell r="F109">
            <v>2.8676483539233299E-3</v>
          </cell>
          <cell r="G109">
            <v>2.1141256985053856E-3</v>
          </cell>
          <cell r="H109">
            <v>6.4306760651203015E-4</v>
          </cell>
          <cell r="I109">
            <v>6.9219943032053182E-4</v>
          </cell>
          <cell r="J109">
            <v>6.4306760651203015E-4</v>
          </cell>
        </row>
        <row r="110">
          <cell r="A110" t="str">
            <v>POCO</v>
          </cell>
          <cell r="C110" t="str">
            <v>POCOWHU</v>
          </cell>
          <cell r="D110">
            <v>1.3967676753033115E-3</v>
          </cell>
          <cell r="E110">
            <v>2.5832037578861016E-3</v>
          </cell>
          <cell r="F110">
            <v>3.2483147390943248E-3</v>
          </cell>
          <cell r="G110">
            <v>2.5514343696588057E-3</v>
          </cell>
          <cell r="H110">
            <v>1.6328852934456932E-3</v>
          </cell>
          <cell r="I110">
            <v>4.2547063435967045E-3</v>
          </cell>
          <cell r="J110">
            <v>1.6328852934456932E-3</v>
          </cell>
        </row>
        <row r="111">
          <cell r="A111" t="str">
            <v>POCO</v>
          </cell>
          <cell r="C111" t="str">
            <v>POCOWKO</v>
          </cell>
          <cell r="D111">
            <v>1.0300573710040415E-3</v>
          </cell>
          <cell r="E111">
            <v>2.6371678921287551E-3</v>
          </cell>
          <cell r="F111">
            <v>3.6503018140488955E-3</v>
          </cell>
          <cell r="G111">
            <v>2.929311889478382E-3</v>
          </cell>
          <cell r="H111">
            <v>1.443104087942948E-3</v>
          </cell>
          <cell r="I111">
            <v>4.8271463005719129E-3</v>
          </cell>
          <cell r="J111">
            <v>1.443104087942948E-3</v>
          </cell>
        </row>
        <row r="112">
          <cell r="A112" t="str">
            <v>POCO</v>
          </cell>
          <cell r="C112" t="str">
            <v>POCOWVY</v>
          </cell>
          <cell r="D112">
            <v>1.2975617546512338E-4</v>
          </cell>
          <cell r="E112">
            <v>3.7943776654895343E-4</v>
          </cell>
          <cell r="F112">
            <v>4.6054916701644737E-4</v>
          </cell>
          <cell r="G112">
            <v>3.4853284872448319E-4</v>
          </cell>
          <cell r="H112">
            <v>1.2990560153895402E-4</v>
          </cell>
          <cell r="I112">
            <v>1.5210060005325121E-4</v>
          </cell>
          <cell r="J112">
            <v>1.2990560153895402E-4</v>
          </cell>
        </row>
        <row r="113">
          <cell r="A113" t="str">
            <v>POWN</v>
          </cell>
          <cell r="C113" t="str">
            <v>POWNBAL</v>
          </cell>
          <cell r="D113">
            <v>6.4063087586220596E-3</v>
          </cell>
          <cell r="E113">
            <v>1.5156624449087139E-3</v>
          </cell>
          <cell r="F113">
            <v>1.7288330040870534E-2</v>
          </cell>
          <cell r="G113">
            <v>8.1054030101549226E-3</v>
          </cell>
          <cell r="H113">
            <v>4.724614581914419E-4</v>
          </cell>
          <cell r="I113">
            <v>4.6067421579048243E-4</v>
          </cell>
          <cell r="J113">
            <v>4.724614581914419E-4</v>
          </cell>
        </row>
        <row r="114">
          <cell r="A114" t="str">
            <v>POWN</v>
          </cell>
          <cell r="C114" t="str">
            <v>POWNEDN</v>
          </cell>
          <cell r="D114">
            <v>3.1419475448727606E-3</v>
          </cell>
          <cell r="E114">
            <v>6.086597069848474E-4</v>
          </cell>
          <cell r="F114">
            <v>3.1555371556651134E-2</v>
          </cell>
          <cell r="G114">
            <v>6.326477874265231E-3</v>
          </cell>
          <cell r="H114">
            <v>5.7207723774866217E-4</v>
          </cell>
          <cell r="I114">
            <v>4.6450203369594745E-4</v>
          </cell>
          <cell r="J114">
            <v>5.7207723774866217E-4</v>
          </cell>
        </row>
        <row r="115">
          <cell r="A115" t="str">
            <v>POWN</v>
          </cell>
          <cell r="C115" t="str">
            <v>POWNFKN</v>
          </cell>
          <cell r="D115">
            <v>1.175349354885754E-3</v>
          </cell>
          <cell r="E115">
            <v>3.5099803852133113E-4</v>
          </cell>
          <cell r="F115">
            <v>4.5470696867847481E-4</v>
          </cell>
          <cell r="G115">
            <v>6.6386353827255023E-4</v>
          </cell>
          <cell r="H115">
            <v>5.0603470008953357E-5</v>
          </cell>
          <cell r="I115">
            <v>5.2982235549909718E-5</v>
          </cell>
          <cell r="J115">
            <v>5.0603470008953357E-5</v>
          </cell>
        </row>
        <row r="116">
          <cell r="A116" t="str">
            <v>POWN</v>
          </cell>
          <cell r="C116" t="str">
            <v>POWNGOR</v>
          </cell>
          <cell r="D116">
            <v>7.7771973274363432E-3</v>
          </cell>
          <cell r="E116">
            <v>2.0025672753743711E-3</v>
          </cell>
          <cell r="F116">
            <v>5.0604248289894925E-2</v>
          </cell>
          <cell r="G116">
            <v>8.5360547196529218E-3</v>
          </cell>
          <cell r="H116">
            <v>4.9747412542105237E-4</v>
          </cell>
          <cell r="I116">
            <v>4.81956037241341E-4</v>
          </cell>
          <cell r="J116">
            <v>4.9747412542105237E-4</v>
          </cell>
        </row>
        <row r="117">
          <cell r="A117" t="str">
            <v>POWN</v>
          </cell>
          <cell r="C117" t="str">
            <v>POWNHWB</v>
          </cell>
          <cell r="D117">
            <v>1.5327396528453737E-3</v>
          </cell>
          <cell r="E117">
            <v>4.5430592231259778E-4</v>
          </cell>
          <cell r="F117">
            <v>0</v>
          </cell>
          <cell r="G117">
            <v>1.4526816108519055E-3</v>
          </cell>
          <cell r="H117">
            <v>1.0040252632662033E-4</v>
          </cell>
          <cell r="I117">
            <v>9.3293992247859631E-5</v>
          </cell>
          <cell r="J117">
            <v>1.0040252632662033E-4</v>
          </cell>
        </row>
        <row r="118">
          <cell r="A118" t="str">
            <v>POWN</v>
          </cell>
          <cell r="C118" t="str">
            <v>POWNINV</v>
          </cell>
          <cell r="D118">
            <v>2.2364195746051682E-2</v>
          </cell>
          <cell r="E118">
            <v>5.9085922666437885E-3</v>
          </cell>
          <cell r="F118">
            <v>2.7162684468908789E-3</v>
          </cell>
          <cell r="G118">
            <v>2.192536878482209E-2</v>
          </cell>
          <cell r="H118">
            <v>1.3658652345606489E-3</v>
          </cell>
          <cell r="I118">
            <v>1.2477554786922296E-3</v>
          </cell>
          <cell r="J118">
            <v>1.3658652345606489E-3</v>
          </cell>
        </row>
        <row r="119">
          <cell r="A119" t="str">
            <v>POWN</v>
          </cell>
          <cell r="C119" t="str">
            <v>POWNNMA</v>
          </cell>
          <cell r="D119">
            <v>4.2761595969922159E-3</v>
          </cell>
          <cell r="E119">
            <v>8.2115522684930676E-4</v>
          </cell>
          <cell r="F119">
            <v>3.257784857921155E-4</v>
          </cell>
          <cell r="G119">
            <v>5.6169008248345142E-3</v>
          </cell>
          <cell r="H119">
            <v>2.05198235427274E-4</v>
          </cell>
          <cell r="I119">
            <v>2.342201967007024E-4</v>
          </cell>
          <cell r="J119">
            <v>2.05198235427274E-4</v>
          </cell>
        </row>
        <row r="120">
          <cell r="A120" t="str">
            <v>POWN</v>
          </cell>
          <cell r="C120" t="str">
            <v>POWNNSY</v>
          </cell>
          <cell r="D120">
            <v>6.4537104075666606E-3</v>
          </cell>
          <cell r="E120">
            <v>2.1119399522269277E-3</v>
          </cell>
          <cell r="F120">
            <v>2.8904900882345719E-3</v>
          </cell>
          <cell r="G120">
            <v>1.0767502687867041E-2</v>
          </cell>
          <cell r="H120">
            <v>5.5602159579662717E-4</v>
          </cell>
          <cell r="I120">
            <v>5.1005727378265709E-4</v>
          </cell>
          <cell r="J120">
            <v>5.5602159579662717E-4</v>
          </cell>
        </row>
        <row r="121">
          <cell r="A121" t="str">
            <v>RAYN</v>
          </cell>
          <cell r="C121" t="str">
            <v>RAYNBDE</v>
          </cell>
          <cell r="D121">
            <v>2.7256219288179328E-3</v>
          </cell>
          <cell r="E121">
            <v>8.9180638551010624E-4</v>
          </cell>
          <cell r="F121">
            <v>1.3889128422303989E-2</v>
          </cell>
          <cell r="G121">
            <v>2.8186341079080236E-3</v>
          </cell>
          <cell r="H121">
            <v>1.7268693854870156E-4</v>
          </cell>
          <cell r="I121">
            <v>1.8696439366757287E-4</v>
          </cell>
          <cell r="J121">
            <v>1.7268693854870156E-4</v>
          </cell>
        </row>
        <row r="122">
          <cell r="A122" t="str">
            <v>SCAN</v>
          </cell>
          <cell r="C122" t="str">
            <v>SCANDVK</v>
          </cell>
          <cell r="D122">
            <v>3.8383331896017824E-4</v>
          </cell>
          <cell r="E122">
            <v>1.2953972659917089E-3</v>
          </cell>
          <cell r="F122">
            <v>1.4450452060795812E-3</v>
          </cell>
          <cell r="G122">
            <v>1.0119989866848515E-3</v>
          </cell>
          <cell r="H122">
            <v>2.8919637765012669E-4</v>
          </cell>
          <cell r="I122">
            <v>2.5695008257289279E-4</v>
          </cell>
          <cell r="J122">
            <v>2.8919637765012669E-4</v>
          </cell>
        </row>
        <row r="123">
          <cell r="A123" t="str">
            <v>SCAN</v>
          </cell>
          <cell r="C123" t="str">
            <v>SCANWDV</v>
          </cell>
          <cell r="D123">
            <v>6.4940638283465265E-5</v>
          </cell>
          <cell r="E123">
            <v>2.3732872332649408E-4</v>
          </cell>
          <cell r="F123">
            <v>2.6891242570798281E-4</v>
          </cell>
          <cell r="G123">
            <v>1.9304730045885857E-4</v>
          </cell>
          <cell r="H123">
            <v>5.2421693603785211E-5</v>
          </cell>
          <cell r="I123">
            <v>4.9560660404661593E-5</v>
          </cell>
          <cell r="J123">
            <v>5.2421693603785211E-5</v>
          </cell>
        </row>
        <row r="124">
          <cell r="A124" t="str">
            <v>SCGL</v>
          </cell>
          <cell r="C124" t="str">
            <v>SCGLSWN</v>
          </cell>
          <cell r="D124">
            <v>1.3223585347823442E-5</v>
          </cell>
          <cell r="E124">
            <v>1.4774124052869735E-5</v>
          </cell>
          <cell r="F124">
            <v>4.0286462155349255E-5</v>
          </cell>
          <cell r="G124">
            <v>1.8356269478165851E-5</v>
          </cell>
          <cell r="H124">
            <v>6.7558172409956706E-5</v>
          </cell>
          <cell r="I124">
            <v>3.4810028037084658E-5</v>
          </cell>
          <cell r="J124">
            <v>6.7558172409956706E-5</v>
          </cell>
        </row>
        <row r="125">
          <cell r="A125" t="str">
            <v>SHPK</v>
          </cell>
          <cell r="C125" t="str">
            <v>SHPKPEN</v>
          </cell>
          <cell r="D125">
            <v>0</v>
          </cell>
          <cell r="E125">
            <v>0</v>
          </cell>
          <cell r="F125">
            <v>0</v>
          </cell>
          <cell r="G125">
            <v>0</v>
          </cell>
          <cell r="H125">
            <v>0</v>
          </cell>
          <cell r="I125">
            <v>0</v>
          </cell>
          <cell r="J125">
            <v>0</v>
          </cell>
        </row>
        <row r="126">
          <cell r="A126" t="str">
            <v>SKOG</v>
          </cell>
          <cell r="C126" t="str">
            <v>SKOGKAW</v>
          </cell>
          <cell r="D126">
            <v>0</v>
          </cell>
          <cell r="E126">
            <v>0</v>
          </cell>
          <cell r="F126">
            <v>0</v>
          </cell>
          <cell r="G126">
            <v>0</v>
          </cell>
          <cell r="H126">
            <v>1.7699213657444875E-3</v>
          </cell>
          <cell r="I126">
            <v>2.484697835924763E-2</v>
          </cell>
          <cell r="J126">
            <v>1.7699213657444875E-3</v>
          </cell>
        </row>
        <row r="127">
          <cell r="A127" t="str">
            <v>TASM</v>
          </cell>
          <cell r="C127" t="str">
            <v>TASMKIK</v>
          </cell>
          <cell r="D127">
            <v>5.9376402061335032E-4</v>
          </cell>
          <cell r="E127">
            <v>1.5835570173018915E-4</v>
          </cell>
          <cell r="F127">
            <v>2.4922348358235669E-4</v>
          </cell>
          <cell r="G127">
            <v>6.0914726770501092E-4</v>
          </cell>
          <cell r="H127">
            <v>5.0330889372742201E-5</v>
          </cell>
          <cell r="I127">
            <v>4.1035153720357592E-5</v>
          </cell>
          <cell r="J127">
            <v>5.0330889372742201E-5</v>
          </cell>
        </row>
        <row r="128">
          <cell r="A128" t="str">
            <v>TASM</v>
          </cell>
          <cell r="C128" t="str">
            <v>TASMMCH</v>
          </cell>
          <cell r="D128">
            <v>5.0754021570905989E-4</v>
          </cell>
          <cell r="E128">
            <v>1.29784459122676E-4</v>
          </cell>
          <cell r="F128">
            <v>2.2428323374755352E-4</v>
          </cell>
          <cell r="G128">
            <v>5.4905384574333873E-4</v>
          </cell>
          <cell r="H128">
            <v>4.6206543890486791E-5</v>
          </cell>
          <cell r="I128">
            <v>4.0116338303835697E-5</v>
          </cell>
          <cell r="J128">
            <v>4.6206543890486791E-5</v>
          </cell>
        </row>
        <row r="129">
          <cell r="A129" t="str">
            <v>TASM</v>
          </cell>
          <cell r="C129" t="str">
            <v>TASMSTK</v>
          </cell>
          <cell r="D129">
            <v>2.9064750367275832E-2</v>
          </cell>
          <cell r="E129">
            <v>6.793781977165644E-3</v>
          </cell>
          <cell r="F129">
            <v>1.297552695692126E-2</v>
          </cell>
          <cell r="G129">
            <v>2.456548036531549E-2</v>
          </cell>
          <cell r="H129">
            <v>1.9105721650421875E-3</v>
          </cell>
          <cell r="I129">
            <v>1.6626725186771692E-3</v>
          </cell>
          <cell r="J129">
            <v>1.9105721650421875E-3</v>
          </cell>
        </row>
        <row r="130">
          <cell r="A130" t="str">
            <v>TBOP</v>
          </cell>
          <cell r="C130" t="str">
            <v>TBOPKPA</v>
          </cell>
          <cell r="D130">
            <v>4.3512638372944772E-4</v>
          </cell>
          <cell r="E130">
            <v>4.4317547781577499E-5</v>
          </cell>
          <cell r="F130">
            <v>2.2464169990036716E-6</v>
          </cell>
          <cell r="G130">
            <v>2.9166223012956194E-7</v>
          </cell>
          <cell r="H130">
            <v>2.7476232195980811E-4</v>
          </cell>
          <cell r="I130">
            <v>4.0339218301515182E-7</v>
          </cell>
          <cell r="J130">
            <v>2.7476232195980811E-4</v>
          </cell>
        </row>
        <row r="131">
          <cell r="A131" t="str">
            <v>TOPE</v>
          </cell>
          <cell r="C131" t="str">
            <v>TOPEKOE</v>
          </cell>
          <cell r="D131">
            <v>0</v>
          </cell>
          <cell r="E131">
            <v>2.4007827541225935E-3</v>
          </cell>
          <cell r="F131">
            <v>0</v>
          </cell>
          <cell r="G131">
            <v>0</v>
          </cell>
          <cell r="H131">
            <v>1.0794302592381138E-2</v>
          </cell>
          <cell r="I131">
            <v>5.164867882112744E-3</v>
          </cell>
          <cell r="J131">
            <v>1.0794302592381138E-2</v>
          </cell>
        </row>
        <row r="132">
          <cell r="A132" t="str">
            <v>TRNZ</v>
          </cell>
          <cell r="C132" t="str">
            <v>TRNZBPE</v>
          </cell>
          <cell r="D132">
            <v>2.6514798711240054E-5</v>
          </cell>
          <cell r="E132">
            <v>7.2482424134773704E-5</v>
          </cell>
          <cell r="F132">
            <v>9.2162103219900376E-5</v>
          </cell>
          <cell r="G132">
            <v>5.165674347791295E-5</v>
          </cell>
          <cell r="H132">
            <v>2.2439043419402269E-5</v>
          </cell>
          <cell r="I132">
            <v>1.566077561005388E-5</v>
          </cell>
          <cell r="J132">
            <v>2.2439043419402269E-5</v>
          </cell>
        </row>
        <row r="133">
          <cell r="A133" t="str">
            <v>TRNZ</v>
          </cell>
          <cell r="C133" t="str">
            <v>TRNZHAM</v>
          </cell>
          <cell r="D133">
            <v>2.9020968535419566E-5</v>
          </cell>
          <cell r="E133">
            <v>6.1437319034635015E-5</v>
          </cell>
          <cell r="F133">
            <v>8.9149509261092345E-5</v>
          </cell>
          <cell r="G133">
            <v>5.9459836116319377E-5</v>
          </cell>
          <cell r="H133">
            <v>4.7145696865668974E-5</v>
          </cell>
          <cell r="I133">
            <v>1.0317705688685847E-4</v>
          </cell>
          <cell r="J133">
            <v>4.7145696865668974E-5</v>
          </cell>
        </row>
        <row r="134">
          <cell r="A134" t="str">
            <v>TRNZ</v>
          </cell>
          <cell r="C134" t="str">
            <v>TRNZPEN</v>
          </cell>
          <cell r="D134">
            <v>1.197471258601722E-4</v>
          </cell>
          <cell r="E134">
            <v>2.0758393181328022E-4</v>
          </cell>
          <cell r="F134">
            <v>3.1107389600434573E-4</v>
          </cell>
          <cell r="G134">
            <v>2.4905664459675151E-4</v>
          </cell>
          <cell r="H134">
            <v>9.5245586074741697E-4</v>
          </cell>
          <cell r="I134">
            <v>4.9574222249944809E-4</v>
          </cell>
          <cell r="J134">
            <v>9.5245586074741697E-4</v>
          </cell>
        </row>
        <row r="135">
          <cell r="A135" t="str">
            <v>TRNZ</v>
          </cell>
          <cell r="C135" t="str">
            <v>TRNZSWN</v>
          </cell>
          <cell r="D135">
            <v>1.099207378487328E-4</v>
          </cell>
          <cell r="E135">
            <v>1.8834150090550551E-4</v>
          </cell>
          <cell r="F135">
            <v>3.4328838277536926E-4</v>
          </cell>
          <cell r="G135">
            <v>2.8229729141619671E-4</v>
          </cell>
          <cell r="H135">
            <v>9.3453162309420541E-4</v>
          </cell>
          <cell r="I135">
            <v>4.8991555331930666E-4</v>
          </cell>
          <cell r="J135">
            <v>9.3453162309420541E-4</v>
          </cell>
        </row>
        <row r="136">
          <cell r="A136" t="str">
            <v>TRNZ</v>
          </cell>
          <cell r="C136" t="str">
            <v>TRNZTMN</v>
          </cell>
          <cell r="D136">
            <v>3.0748148800616561E-5</v>
          </cell>
          <cell r="E136">
            <v>8.0760161584534902E-5</v>
          </cell>
          <cell r="F136">
            <v>1.1297225786157952E-4</v>
          </cell>
          <cell r="G136">
            <v>6.8448255552052006E-5</v>
          </cell>
          <cell r="H136">
            <v>4.9246010902871876E-5</v>
          </cell>
          <cell r="I136">
            <v>7.2294794842290113E-5</v>
          </cell>
          <cell r="J136">
            <v>4.9246010902871876E-5</v>
          </cell>
        </row>
        <row r="137">
          <cell r="A137" t="str">
            <v>TRNZ</v>
          </cell>
          <cell r="C137" t="str">
            <v>TRNZTNG</v>
          </cell>
          <cell r="D137">
            <v>3.0063692257901657E-5</v>
          </cell>
          <cell r="E137">
            <v>7.8943795688200705E-5</v>
          </cell>
          <cell r="F137">
            <v>1.0381200368813229E-4</v>
          </cell>
          <cell r="G137">
            <v>6.4262596293006727E-5</v>
          </cell>
          <cell r="H137">
            <v>1.8542452736255881E-5</v>
          </cell>
          <cell r="I137">
            <v>2.4361372520320821E-6</v>
          </cell>
          <cell r="J137">
            <v>1.8542452736255881E-5</v>
          </cell>
        </row>
        <row r="138">
          <cell r="A138" t="str">
            <v>TRUG</v>
          </cell>
          <cell r="C138" t="str">
            <v>TRUGARG</v>
          </cell>
          <cell r="D138">
            <v>9.7361617023034159E-6</v>
          </cell>
          <cell r="E138">
            <v>1.4344843421125254E-3</v>
          </cell>
          <cell r="F138">
            <v>1.1985256875150087E-6</v>
          </cell>
          <cell r="G138">
            <v>4.6015760016131203E-6</v>
          </cell>
          <cell r="H138">
            <v>4.0520936098834855E-4</v>
          </cell>
          <cell r="I138">
            <v>3.902797191999271E-7</v>
          </cell>
          <cell r="J138">
            <v>4.0520936098834855E-4</v>
          </cell>
        </row>
        <row r="139">
          <cell r="A139" t="str">
            <v>TRUG</v>
          </cell>
          <cell r="C139" t="str">
            <v>TRUGCOL</v>
          </cell>
          <cell r="D139">
            <v>1.7767153432349908E-8</v>
          </cell>
          <cell r="E139">
            <v>5.0023962628375565E-3</v>
          </cell>
          <cell r="F139">
            <v>1.264330766897292E-7</v>
          </cell>
          <cell r="G139">
            <v>2.3630917012061731E-8</v>
          </cell>
          <cell r="H139">
            <v>8.4020450074652638E-4</v>
          </cell>
          <cell r="I139">
            <v>2.4718258390601726E-8</v>
          </cell>
          <cell r="J139">
            <v>8.4020450074652638E-4</v>
          </cell>
        </row>
        <row r="140">
          <cell r="A140" t="str">
            <v>TRUG</v>
          </cell>
          <cell r="C140" t="str">
            <v>TRUGHWA</v>
          </cell>
          <cell r="D140">
            <v>0</v>
          </cell>
          <cell r="E140">
            <v>0</v>
          </cell>
          <cell r="F140">
            <v>0</v>
          </cell>
          <cell r="G140">
            <v>0</v>
          </cell>
          <cell r="H140">
            <v>0</v>
          </cell>
          <cell r="I140">
            <v>0</v>
          </cell>
          <cell r="J140">
            <v>0</v>
          </cell>
        </row>
        <row r="141">
          <cell r="A141" t="str">
            <v>TRUG</v>
          </cell>
          <cell r="C141" t="str">
            <v>TRUGMAT</v>
          </cell>
          <cell r="D141">
            <v>9.1721233133295341E-4</v>
          </cell>
          <cell r="E141">
            <v>1.2072278410172486E-4</v>
          </cell>
          <cell r="F141">
            <v>1.9316635075083372E-4</v>
          </cell>
          <cell r="G141">
            <v>1.655793458761228E-3</v>
          </cell>
          <cell r="H141">
            <v>3.7341449132208461E-4</v>
          </cell>
          <cell r="I141">
            <v>1.1499164752698028E-2</v>
          </cell>
          <cell r="J141">
            <v>3.7341449132208461E-4</v>
          </cell>
        </row>
        <row r="142">
          <cell r="A142" t="str">
            <v>UNET</v>
          </cell>
          <cell r="C142" t="str">
            <v>UNETCPK</v>
          </cell>
          <cell r="D142">
            <v>4.1947698114451731E-2</v>
          </cell>
          <cell r="E142">
            <v>1.5444093901248811E-2</v>
          </cell>
          <cell r="F142">
            <v>1.7806152767882766E-2</v>
          </cell>
          <cell r="G142">
            <v>1.1638892352332288E-2</v>
          </cell>
          <cell r="H142">
            <v>3.0977602886624006E-3</v>
          </cell>
          <cell r="I142">
            <v>2.4130502267322505E-3</v>
          </cell>
          <cell r="J142">
            <v>3.0977602886624006E-3</v>
          </cell>
        </row>
        <row r="143">
          <cell r="A143" t="str">
            <v>UNET</v>
          </cell>
          <cell r="C143" t="str">
            <v>UNETGFD</v>
          </cell>
          <cell r="D143">
            <v>1.5004857648075996E-2</v>
          </cell>
          <cell r="E143">
            <v>5.2843001130532113E-3</v>
          </cell>
          <cell r="F143">
            <v>6.1623646870948802E-3</v>
          </cell>
          <cell r="G143">
            <v>4.0897018938092942E-3</v>
          </cell>
          <cell r="H143">
            <v>1.0428609847535338E-3</v>
          </cell>
          <cell r="I143">
            <v>8.2659253513821382E-4</v>
          </cell>
          <cell r="J143">
            <v>1.0428609847535338E-3</v>
          </cell>
        </row>
        <row r="144">
          <cell r="A144" t="str">
            <v>UNET</v>
          </cell>
          <cell r="C144" t="str">
            <v>UNETHAY</v>
          </cell>
          <cell r="D144">
            <v>7.1574781178231784E-3</v>
          </cell>
          <cell r="E144">
            <v>2.4850024234819722E-3</v>
          </cell>
          <cell r="F144">
            <v>2.96342125357958E-3</v>
          </cell>
          <cell r="G144">
            <v>1.9997102681025641E-3</v>
          </cell>
          <cell r="H144">
            <v>4.3479274564653983E-4</v>
          </cell>
          <cell r="I144">
            <v>3.8382585766618841E-4</v>
          </cell>
          <cell r="J144">
            <v>4.3479274564653983E-4</v>
          </cell>
        </row>
        <row r="145">
          <cell r="A145" t="str">
            <v>UNET</v>
          </cell>
          <cell r="C145" t="str">
            <v>UNETKWA</v>
          </cell>
          <cell r="D145">
            <v>7.6816774951749085E-3</v>
          </cell>
          <cell r="E145">
            <v>2.9893415830639903E-3</v>
          </cell>
          <cell r="F145">
            <v>3.4023524540272758E-3</v>
          </cell>
          <cell r="G145">
            <v>2.1164735403881346E-3</v>
          </cell>
          <cell r="H145">
            <v>6.1933425209835557E-4</v>
          </cell>
          <cell r="I145">
            <v>4.5691191806745979E-4</v>
          </cell>
          <cell r="J145">
            <v>6.1933425209835557E-4</v>
          </cell>
        </row>
        <row r="146">
          <cell r="A146" t="str">
            <v>UNET</v>
          </cell>
          <cell r="C146" t="str">
            <v>UNETMLG</v>
          </cell>
          <cell r="D146">
            <v>1.3263626464789402E-2</v>
          </cell>
          <cell r="E146">
            <v>4.9691117698838771E-3</v>
          </cell>
          <cell r="F146">
            <v>5.7433900776785634E-3</v>
          </cell>
          <cell r="G146">
            <v>3.6954887684713545E-3</v>
          </cell>
          <cell r="H146">
            <v>9.6567647131415334E-4</v>
          </cell>
          <cell r="I146">
            <v>7.47858829294153E-4</v>
          </cell>
          <cell r="J146">
            <v>9.6567647131415334E-4</v>
          </cell>
        </row>
        <row r="147">
          <cell r="A147" t="str">
            <v>UNET</v>
          </cell>
          <cell r="C147" t="str">
            <v>UNETPNI</v>
          </cell>
          <cell r="D147">
            <v>4.3074158852194544E-3</v>
          </cell>
          <cell r="E147">
            <v>1.3264519322693654E-3</v>
          </cell>
          <cell r="F147">
            <v>1.5688403099543451E-3</v>
          </cell>
          <cell r="G147">
            <v>1.1037186416283336E-3</v>
          </cell>
          <cell r="H147">
            <v>2.2475427280174739E-4</v>
          </cell>
          <cell r="I147">
            <v>1.9803323167672532E-4</v>
          </cell>
          <cell r="J147">
            <v>2.2475427280174739E-4</v>
          </cell>
        </row>
        <row r="148">
          <cell r="A148" t="str">
            <v>UNET</v>
          </cell>
          <cell r="C148" t="str">
            <v>UNETTKR</v>
          </cell>
          <cell r="D148">
            <v>2.0768454440542424E-2</v>
          </cell>
          <cell r="E148">
            <v>7.2943481057407148E-3</v>
          </cell>
          <cell r="F148">
            <v>8.4525475644021304E-3</v>
          </cell>
          <cell r="G148">
            <v>5.6087053843519551E-3</v>
          </cell>
          <cell r="H148">
            <v>1.3560332733879952E-3</v>
          </cell>
          <cell r="I148">
            <v>1.1309722950493357E-3</v>
          </cell>
          <cell r="J148">
            <v>1.3560332733879952E-3</v>
          </cell>
        </row>
        <row r="149">
          <cell r="A149" t="str">
            <v>UNET</v>
          </cell>
          <cell r="C149" t="str">
            <v>UNETUHT</v>
          </cell>
          <cell r="D149">
            <v>6.7330312076864293E-3</v>
          </cell>
          <cell r="E149">
            <v>2.4245923242634023E-3</v>
          </cell>
          <cell r="F149">
            <v>2.8455056932049812E-3</v>
          </cell>
          <cell r="G149">
            <v>1.9199968456335436E-3</v>
          </cell>
          <cell r="H149">
            <v>4.5422343125988015E-4</v>
          </cell>
          <cell r="I149">
            <v>3.8726205545208192E-4</v>
          </cell>
          <cell r="J149">
            <v>4.5422343125988015E-4</v>
          </cell>
        </row>
        <row r="150">
          <cell r="A150" t="str">
            <v>UNET</v>
          </cell>
          <cell r="C150" t="str">
            <v>UNETWIL</v>
          </cell>
          <cell r="D150">
            <v>6.4521151868137363E-6</v>
          </cell>
          <cell r="E150">
            <v>2.230629134719111E-4</v>
          </cell>
          <cell r="F150">
            <v>2.2254994437311207E-4</v>
          </cell>
          <cell r="G150">
            <v>1.2062703929367815E-5</v>
          </cell>
          <cell r="H150">
            <v>3.6167787242984365E-5</v>
          </cell>
          <cell r="I150">
            <v>9.8323348914627158E-6</v>
          </cell>
          <cell r="J150">
            <v>3.6167787242984365E-5</v>
          </cell>
        </row>
        <row r="151">
          <cell r="A151" t="str">
            <v>VECT</v>
          </cell>
          <cell r="C151" t="str">
            <v>VECTALB</v>
          </cell>
          <cell r="D151">
            <v>5.9093919101235633E-3</v>
          </cell>
          <cell r="E151">
            <v>1.1187436802759075E-2</v>
          </cell>
          <cell r="F151">
            <v>2.0516852296197732E-2</v>
          </cell>
          <cell r="G151">
            <v>1.5644867714218746E-2</v>
          </cell>
          <cell r="H151">
            <v>5.6531844379742048E-2</v>
          </cell>
          <cell r="I151">
            <v>2.6954022104929427E-2</v>
          </cell>
          <cell r="J151">
            <v>5.6531844379742048E-2</v>
          </cell>
        </row>
        <row r="152">
          <cell r="A152" t="str">
            <v>VECT</v>
          </cell>
          <cell r="C152" t="str">
            <v>VECTHEN</v>
          </cell>
          <cell r="D152">
            <v>3.0243040150167463E-3</v>
          </cell>
          <cell r="E152">
            <v>5.8375377788450547E-3</v>
          </cell>
          <cell r="F152">
            <v>1.1301765775264859E-2</v>
          </cell>
          <cell r="G152">
            <v>8.3213417122564547E-3</v>
          </cell>
          <cell r="H152">
            <v>2.8345101416767379E-2</v>
          </cell>
          <cell r="I152">
            <v>1.4252947824078264E-2</v>
          </cell>
          <cell r="J152">
            <v>2.8345101416767379E-2</v>
          </cell>
        </row>
        <row r="153">
          <cell r="A153" t="str">
            <v>VECT</v>
          </cell>
          <cell r="C153" t="str">
            <v>VECTHEP</v>
          </cell>
          <cell r="D153">
            <v>3.9612180217742567E-3</v>
          </cell>
          <cell r="E153">
            <v>7.4117331195392485E-3</v>
          </cell>
          <cell r="F153">
            <v>1.3821606122574432E-2</v>
          </cell>
          <cell r="G153">
            <v>1.0873089875286868E-2</v>
          </cell>
          <cell r="H153">
            <v>3.5707128190442333E-2</v>
          </cell>
          <cell r="I153">
            <v>1.818705075353419E-2</v>
          </cell>
          <cell r="J153">
            <v>3.5707128190442333E-2</v>
          </cell>
        </row>
        <row r="154">
          <cell r="A154" t="str">
            <v>VECT</v>
          </cell>
          <cell r="C154" t="str">
            <v>VECTHOB</v>
          </cell>
          <cell r="D154">
            <v>1.4596218093299391E-3</v>
          </cell>
          <cell r="E154">
            <v>2.3846935790811708E-3</v>
          </cell>
          <cell r="F154">
            <v>4.8097030760236546E-3</v>
          </cell>
          <cell r="G154">
            <v>3.3314681537213449E-3</v>
          </cell>
          <cell r="H154">
            <v>1.3474073291318191E-2</v>
          </cell>
          <cell r="I154">
            <v>6.094890740709063E-3</v>
          </cell>
          <cell r="J154">
            <v>1.3474073291318191E-2</v>
          </cell>
        </row>
        <row r="155">
          <cell r="A155" t="str">
            <v>VECT</v>
          </cell>
          <cell r="C155" t="str">
            <v>VECTLFD</v>
          </cell>
          <cell r="D155">
            <v>6.274106707232686E-4</v>
          </cell>
          <cell r="E155">
            <v>5.4644827512432008E-4</v>
          </cell>
          <cell r="F155">
            <v>8.3811971948131764E-4</v>
          </cell>
          <cell r="G155">
            <v>9.3303964883321576E-4</v>
          </cell>
          <cell r="H155">
            <v>1.1823672613234477E-4</v>
          </cell>
          <cell r="I155">
            <v>0</v>
          </cell>
          <cell r="J155">
            <v>1.1823672613234477E-4</v>
          </cell>
        </row>
        <row r="156">
          <cell r="A156" t="str">
            <v>VECT</v>
          </cell>
          <cell r="C156" t="str">
            <v>VECTMNG</v>
          </cell>
          <cell r="D156">
            <v>3.9818573197860883E-3</v>
          </cell>
          <cell r="E156">
            <v>7.3346074269332907E-3</v>
          </cell>
          <cell r="F156">
            <v>1.4144360170671342E-2</v>
          </cell>
          <cell r="G156">
            <v>1.0232338493138459E-2</v>
          </cell>
          <cell r="H156">
            <v>3.3787958937227421E-2</v>
          </cell>
          <cell r="I156">
            <v>1.7464247367917983E-2</v>
          </cell>
          <cell r="J156">
            <v>3.3787958937227421E-2</v>
          </cell>
        </row>
        <row r="157">
          <cell r="A157" t="str">
            <v>VECT</v>
          </cell>
          <cell r="C157" t="str">
            <v>VECTOTA</v>
          </cell>
          <cell r="D157">
            <v>1.8740945549841719E-3</v>
          </cell>
          <cell r="E157">
            <v>3.4836921964060768E-3</v>
          </cell>
          <cell r="F157">
            <v>6.5962465300082856E-3</v>
          </cell>
          <cell r="G157">
            <v>4.9148150014870617E-3</v>
          </cell>
          <cell r="H157">
            <v>1.6297300536249719E-2</v>
          </cell>
          <cell r="I157">
            <v>8.5032440066467926E-3</v>
          </cell>
          <cell r="J157">
            <v>1.6297300536249719E-2</v>
          </cell>
        </row>
        <row r="158">
          <cell r="A158" t="str">
            <v>VECT</v>
          </cell>
          <cell r="C158" t="str">
            <v>VECTPAK</v>
          </cell>
          <cell r="D158">
            <v>3.8652385955260187E-3</v>
          </cell>
          <cell r="E158">
            <v>7.1750255310833238E-3</v>
          </cell>
          <cell r="F158">
            <v>1.3576720378838497E-2</v>
          </cell>
          <cell r="G158">
            <v>1.0523413365797931E-2</v>
          </cell>
          <cell r="H158">
            <v>4.4362190600162381E-2</v>
          </cell>
          <cell r="I158">
            <v>1.7902579137720073E-2</v>
          </cell>
          <cell r="J158">
            <v>4.4362190600162381E-2</v>
          </cell>
        </row>
        <row r="159">
          <cell r="A159" t="str">
            <v>VECT</v>
          </cell>
          <cell r="C159" t="str">
            <v>VECTPEN</v>
          </cell>
          <cell r="D159">
            <v>1.4411540452301197E-2</v>
          </cell>
          <cell r="E159">
            <v>2.6850265833703219E-2</v>
          </cell>
          <cell r="F159">
            <v>5.0286690005030561E-2</v>
          </cell>
          <cell r="G159">
            <v>3.7166144238838461E-2</v>
          </cell>
          <cell r="H159">
            <v>0.13826401224611679</v>
          </cell>
          <cell r="I159">
            <v>6.5400103186197558E-2</v>
          </cell>
          <cell r="J159">
            <v>0.13826401224611679</v>
          </cell>
        </row>
        <row r="160">
          <cell r="A160" t="str">
            <v>VECT</v>
          </cell>
          <cell r="C160" t="str">
            <v>VECTROS</v>
          </cell>
          <cell r="D160">
            <v>4.4825323503170089E-3</v>
          </cell>
          <cell r="E160">
            <v>8.5137063711344246E-3</v>
          </cell>
          <cell r="F160">
            <v>1.5969548346449168E-2</v>
          </cell>
          <cell r="G160">
            <v>1.2310451606750959E-2</v>
          </cell>
          <cell r="H160">
            <v>3.9959067448307961E-2</v>
          </cell>
          <cell r="I160">
            <v>2.0617225461696993E-2</v>
          </cell>
          <cell r="J160">
            <v>3.9959067448307961E-2</v>
          </cell>
        </row>
        <row r="161">
          <cell r="A161" t="str">
            <v>VECT</v>
          </cell>
          <cell r="C161" t="str">
            <v>VECTSVL</v>
          </cell>
          <cell r="D161">
            <v>2.0548403368465455E-3</v>
          </cell>
          <cell r="E161">
            <v>3.9652037804277394E-3</v>
          </cell>
          <cell r="F161">
            <v>7.3831785861837905E-3</v>
          </cell>
          <cell r="G161">
            <v>5.824115166447809E-3</v>
          </cell>
          <cell r="H161">
            <v>2.0147269836822416E-2</v>
          </cell>
          <cell r="I161">
            <v>9.7614657331950416E-3</v>
          </cell>
          <cell r="J161">
            <v>2.0147269836822416E-2</v>
          </cell>
        </row>
        <row r="162">
          <cell r="A162" t="str">
            <v>VECT</v>
          </cell>
          <cell r="C162" t="str">
            <v>VECTTAK</v>
          </cell>
          <cell r="D162">
            <v>2.9566008783748474E-3</v>
          </cell>
          <cell r="E162">
            <v>5.58187674651119E-3</v>
          </cell>
          <cell r="F162">
            <v>1.049653387509669E-2</v>
          </cell>
          <cell r="G162">
            <v>8.3261678134775863E-3</v>
          </cell>
          <cell r="H162">
            <v>2.5743896139071052E-2</v>
          </cell>
          <cell r="I162">
            <v>1.3774608523001193E-2</v>
          </cell>
          <cell r="J162">
            <v>2.5743896139071052E-2</v>
          </cell>
        </row>
        <row r="163">
          <cell r="A163" t="str">
            <v>VECT</v>
          </cell>
          <cell r="C163" t="str">
            <v>VECTWEL</v>
          </cell>
          <cell r="D163">
            <v>1.0594079059329067E-3</v>
          </cell>
          <cell r="E163">
            <v>1.936421406483852E-3</v>
          </cell>
          <cell r="F163">
            <v>3.5687059170326605E-3</v>
          </cell>
          <cell r="G163">
            <v>2.8368056463788471E-3</v>
          </cell>
          <cell r="H163">
            <v>9.4922750358427399E-3</v>
          </cell>
          <cell r="I163">
            <v>4.7333803120127868E-3</v>
          </cell>
          <cell r="J163">
            <v>9.4922750358427399E-3</v>
          </cell>
        </row>
        <row r="164">
          <cell r="A164" t="str">
            <v>VECT</v>
          </cell>
          <cell r="C164" t="str">
            <v>VECTWIR</v>
          </cell>
          <cell r="D164">
            <v>3.0001791368208385E-3</v>
          </cell>
          <cell r="E164">
            <v>1.2189897451390527E-2</v>
          </cell>
          <cell r="F164">
            <v>1.0452511243794463E-2</v>
          </cell>
          <cell r="G164">
            <v>7.9940496172643677E-3</v>
          </cell>
          <cell r="H164">
            <v>2.899517034888471E-2</v>
          </cell>
          <cell r="I164">
            <v>1.3684376115674694E-2</v>
          </cell>
          <cell r="J164">
            <v>2.899517034888471E-2</v>
          </cell>
        </row>
        <row r="165">
          <cell r="A165" t="str">
            <v>VECT</v>
          </cell>
          <cell r="C165" t="str">
            <v>VECTWRD</v>
          </cell>
          <cell r="D165">
            <v>1.7396249563352757E-3</v>
          </cell>
          <cell r="E165">
            <v>3.3047397590576298E-3</v>
          </cell>
          <cell r="F165">
            <v>6.494275901828132E-3</v>
          </cell>
          <cell r="G165">
            <v>4.8518728723535402E-3</v>
          </cell>
          <cell r="H165">
            <v>1.7389400975360889E-2</v>
          </cell>
          <cell r="I165">
            <v>8.3872721138681782E-3</v>
          </cell>
          <cell r="J165">
            <v>1.7389400975360889E-2</v>
          </cell>
        </row>
        <row r="166">
          <cell r="A166" t="str">
            <v>WAIP</v>
          </cell>
          <cell r="C166" t="str">
            <v>WAIPCBG</v>
          </cell>
          <cell r="D166">
            <v>1.3657763326306502E-3</v>
          </cell>
          <cell r="E166">
            <v>3.1063492202023698E-3</v>
          </cell>
          <cell r="F166">
            <v>4.2857829626301216E-3</v>
          </cell>
          <cell r="G166">
            <v>3.4411860098852729E-3</v>
          </cell>
          <cell r="H166">
            <v>1.7690764468913478E-3</v>
          </cell>
          <cell r="I166">
            <v>5.5946156280694999E-3</v>
          </cell>
          <cell r="J166">
            <v>1.7690764468913478E-3</v>
          </cell>
        </row>
        <row r="167">
          <cell r="A167" t="str">
            <v>WAIP</v>
          </cell>
          <cell r="C167" t="str">
            <v>WAIPTMU</v>
          </cell>
          <cell r="D167">
            <v>1.1153242128687554E-3</v>
          </cell>
          <cell r="E167">
            <v>2.8203786900946244E-3</v>
          </cell>
          <cell r="F167">
            <v>3.8574410469446609E-3</v>
          </cell>
          <cell r="G167">
            <v>2.9645204182413482E-3</v>
          </cell>
          <cell r="H167">
            <v>1.5125382249832104E-3</v>
          </cell>
          <cell r="I167">
            <v>4.6051048981370652E-3</v>
          </cell>
          <cell r="J167">
            <v>1.5125382249832104E-3</v>
          </cell>
        </row>
        <row r="168">
          <cell r="A168" t="str">
            <v>WATA</v>
          </cell>
          <cell r="C168" t="str">
            <v>WATABPT</v>
          </cell>
          <cell r="D168">
            <v>4.7770620125525503E-4</v>
          </cell>
          <cell r="E168">
            <v>3.6046914890080475E-4</v>
          </cell>
          <cell r="F168">
            <v>3.0944196122291868E-4</v>
          </cell>
          <cell r="G168">
            <v>4.3180606404009001E-3</v>
          </cell>
          <cell r="H168">
            <v>2.8655451411574109E-4</v>
          </cell>
          <cell r="I168">
            <v>8.1976977082277204E-5</v>
          </cell>
          <cell r="J168">
            <v>2.8655451411574109E-4</v>
          </cell>
        </row>
        <row r="169">
          <cell r="A169" t="str">
            <v>WATA</v>
          </cell>
          <cell r="C169" t="str">
            <v>WATAOAM</v>
          </cell>
          <cell r="D169">
            <v>9.1196278588355131E-3</v>
          </cell>
          <cell r="E169">
            <v>2.6386976969027644E-3</v>
          </cell>
          <cell r="F169">
            <v>4.2764934685281964E-3</v>
          </cell>
          <cell r="G169">
            <v>1.3393752783192457E-2</v>
          </cell>
          <cell r="H169">
            <v>8.4355474367163224E-4</v>
          </cell>
          <cell r="I169">
            <v>6.3140324471561116E-4</v>
          </cell>
          <cell r="J169">
            <v>8.4355474367163224E-4</v>
          </cell>
        </row>
        <row r="170">
          <cell r="A170" t="str">
            <v>WATA</v>
          </cell>
          <cell r="C170" t="str">
            <v>WATATWZ</v>
          </cell>
          <cell r="D170">
            <v>5.6318198468542418E-4</v>
          </cell>
          <cell r="E170">
            <v>1.9322023444568378E-4</v>
          </cell>
          <cell r="F170">
            <v>2.4115932372073163E-4</v>
          </cell>
          <cell r="G170">
            <v>2.2334531433213425E-4</v>
          </cell>
          <cell r="H170">
            <v>4.317389705671371E-5</v>
          </cell>
          <cell r="I170">
            <v>3.6237148010908812E-5</v>
          </cell>
          <cell r="J170">
            <v>4.317389705671371E-5</v>
          </cell>
        </row>
        <row r="171">
          <cell r="A171" t="str">
            <v>WATA</v>
          </cell>
          <cell r="C171" t="str">
            <v>WATAWTK</v>
          </cell>
          <cell r="D171">
            <v>1.0072436467529432E-3</v>
          </cell>
          <cell r="E171">
            <v>3.7933319449760442E-4</v>
          </cell>
          <cell r="F171">
            <v>4.2256725487810597E-4</v>
          </cell>
          <cell r="G171">
            <v>3.7181027116404293E-3</v>
          </cell>
          <cell r="H171">
            <v>1.3120210210105677E-4</v>
          </cell>
          <cell r="I171">
            <v>9.7598906135687232E-5</v>
          </cell>
          <cell r="J171">
            <v>1.3120210210105677E-4</v>
          </cell>
        </row>
        <row r="172">
          <cell r="A172" t="str">
            <v>WELE</v>
          </cell>
          <cell r="C172" t="str">
            <v>WELEHAM</v>
          </cell>
          <cell r="D172">
            <v>4.2943547444568072E-3</v>
          </cell>
          <cell r="E172">
            <v>9.706003260956008E-3</v>
          </cell>
          <cell r="F172">
            <v>1.5450504348057718E-2</v>
          </cell>
          <cell r="G172">
            <v>1.1903659686947128E-2</v>
          </cell>
          <cell r="H172">
            <v>5.5325306449875503E-3</v>
          </cell>
          <cell r="I172">
            <v>2.0278237688021554E-2</v>
          </cell>
          <cell r="J172">
            <v>5.5325306449875503E-3</v>
          </cell>
        </row>
        <row r="173">
          <cell r="A173" t="str">
            <v>WELE</v>
          </cell>
          <cell r="C173" t="str">
            <v>WELEHLY</v>
          </cell>
          <cell r="D173">
            <v>7.595094644387403E-4</v>
          </cell>
          <cell r="E173">
            <v>1.5149357626904906E-3</v>
          </cell>
          <cell r="F173">
            <v>2.5840182947454667E-3</v>
          </cell>
          <cell r="G173">
            <v>1.9892304542323855E-3</v>
          </cell>
          <cell r="H173">
            <v>5.6972725950406736E-3</v>
          </cell>
          <cell r="I173">
            <v>3.2853206695920485E-3</v>
          </cell>
          <cell r="J173">
            <v>5.6972725950406736E-3</v>
          </cell>
        </row>
        <row r="174">
          <cell r="A174" t="str">
            <v>WELE</v>
          </cell>
          <cell r="C174" t="str">
            <v>WELETWH</v>
          </cell>
          <cell r="D174">
            <v>5.9556142674748416E-5</v>
          </cell>
          <cell r="E174">
            <v>5.1219437721482411E-5</v>
          </cell>
          <cell r="F174">
            <v>1.4874574930521243E-4</v>
          </cell>
          <cell r="G174">
            <v>1.9832917136233507E-4</v>
          </cell>
          <cell r="H174">
            <v>0</v>
          </cell>
          <cell r="I174">
            <v>2.1534675905531916E-4</v>
          </cell>
          <cell r="J174">
            <v>0</v>
          </cell>
        </row>
        <row r="175">
          <cell r="A175" t="str">
            <v>WNST</v>
          </cell>
          <cell r="C175" t="str">
            <v>WNSTTNG</v>
          </cell>
          <cell r="D175">
            <v>1.6311651059910308E-3</v>
          </cell>
          <cell r="E175">
            <v>2.93138054709784E-3</v>
          </cell>
          <cell r="F175">
            <v>4.2890295856484496E-3</v>
          </cell>
          <cell r="G175">
            <v>3.572749546050693E-3</v>
          </cell>
          <cell r="H175">
            <v>7.1834140948110251E-4</v>
          </cell>
          <cell r="I175">
            <v>0</v>
          </cell>
          <cell r="J175">
            <v>7.1834140948110251E-4</v>
          </cell>
        </row>
        <row r="176">
          <cell r="A176" t="str">
            <v>WPOW</v>
          </cell>
          <cell r="C176" t="str">
            <v>WPOWATU</v>
          </cell>
          <cell r="D176">
            <v>6.1327009048514221E-5</v>
          </cell>
          <cell r="E176">
            <v>2.1674487863933713E-5</v>
          </cell>
          <cell r="F176">
            <v>3.4680649073024108E-5</v>
          </cell>
          <cell r="G176">
            <v>9.0328165724564327E-5</v>
          </cell>
          <cell r="H176">
            <v>1.0392288711015974E-5</v>
          </cell>
          <cell r="I176">
            <v>7.0428985991860538E-6</v>
          </cell>
          <cell r="J176">
            <v>1.0392288711015974E-5</v>
          </cell>
        </row>
        <row r="177">
          <cell r="A177" t="str">
            <v>WPOW</v>
          </cell>
          <cell r="C177" t="str">
            <v>WPOWDOB</v>
          </cell>
          <cell r="D177">
            <v>3.7041813943080345E-4</v>
          </cell>
          <cell r="E177">
            <v>0</v>
          </cell>
          <cell r="F177">
            <v>2.0562104149150461E-4</v>
          </cell>
          <cell r="G177">
            <v>5.3425687139969133E-4</v>
          </cell>
          <cell r="H177">
            <v>5.3838241492711762E-5</v>
          </cell>
          <cell r="I177">
            <v>2.4122500662760325E-5</v>
          </cell>
          <cell r="J177">
            <v>5.3838241492711762E-5</v>
          </cell>
        </row>
        <row r="178">
          <cell r="A178" t="str">
            <v>WPOW</v>
          </cell>
          <cell r="C178" t="str">
            <v>WPOWGYM</v>
          </cell>
          <cell r="D178">
            <v>1.3978808686801779E-3</v>
          </cell>
          <cell r="E178">
            <v>3.5179571696025621E-4</v>
          </cell>
          <cell r="F178">
            <v>5.5530193013082459E-4</v>
          </cell>
          <cell r="G178">
            <v>1.1531139824283378E-3</v>
          </cell>
          <cell r="H178">
            <v>7.779749438537716E-5</v>
          </cell>
          <cell r="I178">
            <v>7.5572541450884305E-5</v>
          </cell>
          <cell r="J178">
            <v>7.779749438537716E-5</v>
          </cell>
        </row>
        <row r="179">
          <cell r="A179" t="str">
            <v>WPOW</v>
          </cell>
          <cell r="C179" t="str">
            <v>WPOWHKK</v>
          </cell>
          <cell r="D179">
            <v>1.1441753366346744E-3</v>
          </cell>
          <cell r="E179">
            <v>2.8494806344076846E-4</v>
          </cell>
          <cell r="F179">
            <v>3.5346428065267526E-4</v>
          </cell>
          <cell r="G179">
            <v>1.6623238015522038E-3</v>
          </cell>
          <cell r="H179">
            <v>5.6532431969780916E-5</v>
          </cell>
          <cell r="I179">
            <v>1.0477479135655241E-4</v>
          </cell>
          <cell r="J179">
            <v>5.6532431969780916E-5</v>
          </cell>
        </row>
        <row r="180">
          <cell r="A180" t="str">
            <v>WPOW</v>
          </cell>
          <cell r="C180" t="str">
            <v>WPOWOTI</v>
          </cell>
          <cell r="D180">
            <v>6.3816579774520494E-5</v>
          </cell>
          <cell r="E180">
            <v>1.6578505916179758E-5</v>
          </cell>
          <cell r="F180">
            <v>2.5791661525391084E-5</v>
          </cell>
          <cell r="G180">
            <v>6.0215445715542394E-5</v>
          </cell>
          <cell r="H180">
            <v>5.3149121512011681E-6</v>
          </cell>
          <cell r="I180">
            <v>4.6604832731184977E-6</v>
          </cell>
          <cell r="J180">
            <v>5.3149121512011681E-6</v>
          </cell>
        </row>
        <row r="181">
          <cell r="A181" t="str">
            <v>WPOW</v>
          </cell>
          <cell r="C181" t="str">
            <v>WPOWRFN</v>
          </cell>
          <cell r="D181">
            <v>9.0597813479062765E-4</v>
          </cell>
          <cell r="E181">
            <v>1.975168565634975E-4</v>
          </cell>
          <cell r="F181">
            <v>5.8293722730762222E-4</v>
          </cell>
          <cell r="G181">
            <v>1.0451012634574445E-3</v>
          </cell>
          <cell r="H181">
            <v>1.5669388181974389E-4</v>
          </cell>
          <cell r="I181">
            <v>8.6864457215737317E-5</v>
          </cell>
          <cell r="J181">
            <v>1.5669388181974389E-4</v>
          </cell>
        </row>
        <row r="182">
          <cell r="A182" t="str">
            <v>WTOM</v>
          </cell>
          <cell r="C182" t="str">
            <v>WTOMHTI</v>
          </cell>
          <cell r="D182">
            <v>1.1392343437084383E-3</v>
          </cell>
          <cell r="E182">
            <v>2.466066878605446E-3</v>
          </cell>
          <cell r="F182">
            <v>3.1121851124278101E-3</v>
          </cell>
          <cell r="G182">
            <v>2.4567741842276155E-3</v>
          </cell>
          <cell r="H182">
            <v>1.4522676840448326E-3</v>
          </cell>
          <cell r="I182">
            <v>3.5602750988220676E-3</v>
          </cell>
          <cell r="J182">
            <v>1.4522676840448326E-3</v>
          </cell>
        </row>
        <row r="183">
          <cell r="A183" t="str">
            <v>WTOM</v>
          </cell>
          <cell r="C183" t="str">
            <v>WTOMNPK</v>
          </cell>
          <cell r="D183">
            <v>9.040672202280911E-5</v>
          </cell>
          <cell r="E183">
            <v>2.5380119493974697E-4</v>
          </cell>
          <cell r="F183">
            <v>3.5554178755219248E-4</v>
          </cell>
          <cell r="G183">
            <v>3.1070286356764827E-4</v>
          </cell>
          <cell r="H183">
            <v>9.1628631747552042E-5</v>
          </cell>
          <cell r="I183">
            <v>2.6712026165537773E-4</v>
          </cell>
          <cell r="J183">
            <v>9.1628631747552042E-5</v>
          </cell>
        </row>
        <row r="184">
          <cell r="A184" t="str">
            <v>WTOM</v>
          </cell>
          <cell r="C184" t="str">
            <v>WTOMOKN</v>
          </cell>
          <cell r="D184">
            <v>1.0588748531893548E-4</v>
          </cell>
          <cell r="E184">
            <v>2.9761160933505846E-4</v>
          </cell>
          <cell r="F184">
            <v>3.9766804246303775E-4</v>
          </cell>
          <cell r="G184">
            <v>3.0060374188003709E-4</v>
          </cell>
          <cell r="H184">
            <v>9.5945509614644501E-5</v>
          </cell>
          <cell r="I184">
            <v>2.3640250106101671E-4</v>
          </cell>
          <cell r="J184">
            <v>9.5945509614644501E-5</v>
          </cell>
        </row>
        <row r="185">
          <cell r="A185" t="str">
            <v>WTOM</v>
          </cell>
          <cell r="C185" t="str">
            <v>WTOMONG</v>
          </cell>
          <cell r="D185">
            <v>4.0980697582907729E-5</v>
          </cell>
          <cell r="E185">
            <v>1.3518405849559254E-4</v>
          </cell>
          <cell r="F185">
            <v>1.7920597063795818E-4</v>
          </cell>
          <cell r="G185">
            <v>1.1156508443129256E-4</v>
          </cell>
          <cell r="H185">
            <v>8.4647126109020854E-5</v>
          </cell>
          <cell r="I185">
            <v>1.1419359714270636E-4</v>
          </cell>
          <cell r="J185">
            <v>8.4647126109020854E-5</v>
          </cell>
        </row>
        <row r="186">
          <cell r="A186" t="str">
            <v>WTOM</v>
          </cell>
          <cell r="C186" t="str">
            <v>WTOMTKU</v>
          </cell>
          <cell r="D186">
            <v>1.879209418894888E-4</v>
          </cell>
          <cell r="E186">
            <v>4.2569134267292553E-4</v>
          </cell>
          <cell r="F186">
            <v>6.5151782490741527E-4</v>
          </cell>
          <cell r="G186">
            <v>5.4622150565970438E-4</v>
          </cell>
          <cell r="H186">
            <v>7.2010952073324377E-5</v>
          </cell>
          <cell r="I186">
            <v>7.2890048171066863E-4</v>
          </cell>
          <cell r="J186">
            <v>7.2010952073324377E-5</v>
          </cell>
        </row>
        <row r="187">
          <cell r="A187" t="str">
            <v>SOLE</v>
          </cell>
          <cell r="C187" t="str">
            <v>SOLEBDE</v>
          </cell>
          <cell r="D187">
            <v>2.7531534634524624E-5</v>
          </cell>
          <cell r="E187">
            <v>9.0081453081828844E-6</v>
          </cell>
          <cell r="F187">
            <v>1.4029422648791938E-4</v>
          </cell>
          <cell r="G187">
            <v>2.8471051595030612E-5</v>
          </cell>
          <cell r="H187">
            <v>1.7443125105929445E-6</v>
          </cell>
          <cell r="I187">
            <v>1.8885292289653793E-6</v>
          </cell>
          <cell r="J187">
            <v>1.7443125105929445E-6</v>
          </cell>
        </row>
        <row r="188">
          <cell r="A188" t="str">
            <v>SOU2</v>
          </cell>
          <cell r="C188" t="str">
            <v>SOU2MAT</v>
          </cell>
          <cell r="D188">
            <v>0</v>
          </cell>
          <cell r="E188">
            <v>0</v>
          </cell>
          <cell r="F188">
            <v>0</v>
          </cell>
          <cell r="G188">
            <v>0</v>
          </cell>
          <cell r="H188">
            <v>0</v>
          </cell>
          <cell r="I188">
            <v>0</v>
          </cell>
          <cell r="J188">
            <v>0</v>
          </cell>
        </row>
        <row r="189">
          <cell r="A189" t="str">
            <v>TARW</v>
          </cell>
          <cell r="C189" t="str">
            <v>TARWTWC</v>
          </cell>
          <cell r="D189">
            <v>2.5906653363869741E-3</v>
          </cell>
          <cell r="E189">
            <v>6.1671275961304589E-5</v>
          </cell>
          <cell r="F189">
            <v>7.9944750894156077E-6</v>
          </cell>
          <cell r="G189">
            <v>7.4409283550693362E-6</v>
          </cell>
          <cell r="H189">
            <v>1.6059805848826925E-3</v>
          </cell>
          <cell r="I189">
            <v>1.9042978151299399E-6</v>
          </cell>
          <cell r="J189">
            <v>1.6059805848826925E-3</v>
          </cell>
        </row>
        <row r="190">
          <cell r="A190" t="str">
            <v>TOD3</v>
          </cell>
          <cell r="C190" t="str">
            <v>TOD3MKE</v>
          </cell>
          <cell r="D190">
            <v>2.4159398281244282E-3</v>
          </cell>
          <cell r="E190">
            <v>9.076480695105148E-4</v>
          </cell>
          <cell r="F190">
            <v>1.47910482361434E-5</v>
          </cell>
          <cell r="G190">
            <v>1.2696889189948882E-4</v>
          </cell>
          <cell r="H190">
            <v>2.5762399264495309E-3</v>
          </cell>
          <cell r="I190">
            <v>6.6687230445519923E-6</v>
          </cell>
          <cell r="J190">
            <v>2.5762399264495309E-3</v>
          </cell>
        </row>
        <row r="191">
          <cell r="A191" t="str">
            <v>UNIS</v>
          </cell>
          <cell r="C191" t="str">
            <v>UNISFHL</v>
          </cell>
          <cell r="D191">
            <v>1.5205515047801003E-3</v>
          </cell>
          <cell r="E191">
            <v>3.278816001643222E-3</v>
          </cell>
          <cell r="F191">
            <v>5.412731997492439E-3</v>
          </cell>
          <cell r="G191">
            <v>4.1367004857194821E-3</v>
          </cell>
          <cell r="H191">
            <v>3.8069918693005636E-4</v>
          </cell>
          <cell r="I191">
            <v>0</v>
          </cell>
          <cell r="J191">
            <v>3.8069918693005636E-4</v>
          </cell>
        </row>
        <row r="192">
          <cell r="A192" t="str">
            <v>UNIS</v>
          </cell>
          <cell r="C192" t="str">
            <v>UNISOWH</v>
          </cell>
          <cell r="D192">
            <v>0</v>
          </cell>
          <cell r="E192">
            <v>0</v>
          </cell>
          <cell r="F192">
            <v>0</v>
          </cell>
          <cell r="G192">
            <v>0</v>
          </cell>
          <cell r="H192">
            <v>0</v>
          </cell>
          <cell r="I192">
            <v>0</v>
          </cell>
          <cell r="J192">
            <v>0</v>
          </cell>
        </row>
        <row r="193">
          <cell r="A193" t="str">
            <v>UNIS</v>
          </cell>
          <cell r="C193" t="str">
            <v>UNISRDF</v>
          </cell>
          <cell r="D193">
            <v>1.5748960463675343E-3</v>
          </cell>
          <cell r="E193">
            <v>3.5947394208426294E-3</v>
          </cell>
          <cell r="F193">
            <v>5.7782494296449195E-3</v>
          </cell>
          <cell r="G193">
            <v>4.291096818853507E-3</v>
          </cell>
          <cell r="H193">
            <v>3.7596064779873517E-4</v>
          </cell>
          <cell r="I193">
            <v>0</v>
          </cell>
          <cell r="J193">
            <v>3.7596064779873517E-4</v>
          </cell>
        </row>
        <row r="194">
          <cell r="A194" t="str">
            <v>UNIS</v>
          </cell>
          <cell r="C194" t="str">
            <v>UNISROT</v>
          </cell>
          <cell r="D194">
            <v>3.6487055778832838E-4</v>
          </cell>
          <cell r="E194">
            <v>9.0767230128462311E-4</v>
          </cell>
          <cell r="F194">
            <v>1.2579476903323492E-3</v>
          </cell>
          <cell r="G194">
            <v>2.4996783334199234E-4</v>
          </cell>
          <cell r="H194">
            <v>1.2417499815194484E-4</v>
          </cell>
          <cell r="I194">
            <v>3.034976208750978E-9</v>
          </cell>
          <cell r="J194">
            <v>1.2417499815194484E-4</v>
          </cell>
        </row>
        <row r="195">
          <cell r="A195" t="str">
            <v>UNIS</v>
          </cell>
          <cell r="C195" t="str">
            <v>UNISTRK</v>
          </cell>
          <cell r="D195">
            <v>2.639020694509284E-4</v>
          </cell>
          <cell r="E195">
            <v>4.472853021668167E-4</v>
          </cell>
          <cell r="F195">
            <v>7.068070246255729E-4</v>
          </cell>
          <cell r="G195">
            <v>6.4801455559501317E-4</v>
          </cell>
          <cell r="H195">
            <v>4.7810646214583361E-5</v>
          </cell>
          <cell r="I195">
            <v>0</v>
          </cell>
          <cell r="J195">
            <v>4.7810646214583361E-5</v>
          </cell>
        </row>
        <row r="196">
          <cell r="A196" t="str">
            <v>UNIS</v>
          </cell>
          <cell r="C196" t="str">
            <v>UNISWRK</v>
          </cell>
          <cell r="D196">
            <v>4.729960271440159E-5</v>
          </cell>
          <cell r="E196">
            <v>8.4226113257268448E-5</v>
          </cell>
          <cell r="F196">
            <v>1.2903911342522143E-4</v>
          </cell>
          <cell r="G196">
            <v>8.8478759574434399E-5</v>
          </cell>
          <cell r="H196">
            <v>0</v>
          </cell>
          <cell r="I196">
            <v>0</v>
          </cell>
          <cell r="J196">
            <v>0</v>
          </cell>
        </row>
        <row r="197">
          <cell r="A197" t="str">
            <v>UNIS</v>
          </cell>
          <cell r="C197" t="str">
            <v>UNISWTU</v>
          </cell>
          <cell r="D197">
            <v>2.4890516327147109E-3</v>
          </cell>
          <cell r="E197">
            <v>5.0551450232341061E-3</v>
          </cell>
          <cell r="F197">
            <v>8.7230964354816538E-3</v>
          </cell>
          <cell r="G197">
            <v>6.601191960301225E-3</v>
          </cell>
          <cell r="H197">
            <v>6.431260871228101E-4</v>
          </cell>
          <cell r="I197">
            <v>0</v>
          </cell>
          <cell r="J197">
            <v>6.431260871228101E-4</v>
          </cell>
        </row>
      </sheetData>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Alloc by OFT &amp; GEN"/>
      <sheetName val="Inter regional allocations"/>
    </sheetNames>
    <sheetDataSet>
      <sheetData sheetId="0">
        <row r="2">
          <cell r="AZ2" t="str">
            <v>BOP_LV</v>
          </cell>
          <cell r="BA2" t="str">
            <v>CML_LV</v>
          </cell>
          <cell r="BB2" t="str">
            <v>CNI_LV</v>
          </cell>
          <cell r="BC2" t="str">
            <v>CSI_HV</v>
          </cell>
          <cell r="BD2" t="str">
            <v>HB_HV</v>
          </cell>
          <cell r="BE2" t="str">
            <v>HB_LV</v>
          </cell>
          <cell r="BF2" t="str">
            <v>LNI_HV</v>
          </cell>
          <cell r="BG2" t="str">
            <v>LSI_HV</v>
          </cell>
          <cell r="BH2" t="str">
            <v>CSI_HV_LNI_HV_HVDC</v>
          </cell>
          <cell r="BI2" t="str">
            <v>NLD_HV</v>
          </cell>
          <cell r="BJ2" t="str">
            <v>NLD_LV</v>
          </cell>
          <cell r="BK2" t="str">
            <v>NMB_LV</v>
          </cell>
          <cell r="BL2" t="str">
            <v>SLD_LV</v>
          </cell>
          <cell r="BM2" t="str">
            <v>TIM_LV</v>
          </cell>
          <cell r="BN2" t="str">
            <v>UNI_HV</v>
          </cell>
          <cell r="BO2" t="str">
            <v>UNI_LV</v>
          </cell>
          <cell r="BP2" t="str">
            <v>USI_HV</v>
          </cell>
          <cell r="BQ2" t="str">
            <v>USI_LV</v>
          </cell>
          <cell r="BR2" t="str">
            <v>WTK_LV</v>
          </cell>
          <cell r="BS2" t="str">
            <v>WTN_LV</v>
          </cell>
          <cell r="BT2" t="str">
            <v>WTO_LV</v>
          </cell>
          <cell r="BU2" t="str">
            <v>BOP_LV</v>
          </cell>
          <cell r="BV2" t="str">
            <v>CML_LV</v>
          </cell>
          <cell r="BW2" t="str">
            <v>CNI_LV</v>
          </cell>
          <cell r="BX2" t="str">
            <v>CSI_HV</v>
          </cell>
          <cell r="BY2" t="str">
            <v>HB_HV</v>
          </cell>
          <cell r="BZ2" t="str">
            <v>HB_LV</v>
          </cell>
          <cell r="CA2" t="str">
            <v>LNI_HV</v>
          </cell>
          <cell r="CB2" t="str">
            <v>LSI_HV</v>
          </cell>
          <cell r="CC2" t="str">
            <v>CSI_HV_LNI_HV_HVDC</v>
          </cell>
          <cell r="CD2" t="str">
            <v>NLD_HV</v>
          </cell>
          <cell r="CE2" t="str">
            <v>NLD_LV</v>
          </cell>
          <cell r="CF2" t="str">
            <v>NMB_LV</v>
          </cell>
          <cell r="CG2" t="str">
            <v>SLD_LV</v>
          </cell>
          <cell r="CH2" t="str">
            <v>TIM_LV</v>
          </cell>
          <cell r="CI2" t="str">
            <v>UNI_HV</v>
          </cell>
          <cell r="CJ2" t="str">
            <v>UNI_LV</v>
          </cell>
          <cell r="CK2" t="str">
            <v>USI_HV</v>
          </cell>
          <cell r="CL2" t="str">
            <v>USI_LV</v>
          </cell>
          <cell r="CM2" t="str">
            <v>WTK_LV</v>
          </cell>
          <cell r="CN2" t="str">
            <v>WTN_LV</v>
          </cell>
          <cell r="CO2" t="str">
            <v>WTO_LV</v>
          </cell>
        </row>
        <row r="3">
          <cell r="B3" t="str">
            <v>ALPEABY</v>
          </cell>
          <cell r="C3" t="str">
            <v>ALPE</v>
          </cell>
          <cell r="AZ3">
            <v>1.1995463128441456E-6</v>
          </cell>
          <cell r="BA3">
            <v>0</v>
          </cell>
          <cell r="BB3">
            <v>1.5178164062102144E-7</v>
          </cell>
          <cell r="BC3">
            <v>4.8796081054591094E-4</v>
          </cell>
          <cell r="BD3">
            <v>1.2398215566293135E-8</v>
          </cell>
          <cell r="BE3">
            <v>7.5020089213300526E-9</v>
          </cell>
          <cell r="BF3">
            <v>8.7947359514257767E-6</v>
          </cell>
          <cell r="BG3">
            <v>1.0546931934605758E-4</v>
          </cell>
          <cell r="BH3">
            <v>1.0388063808658962E-4</v>
          </cell>
          <cell r="BI3">
            <v>0</v>
          </cell>
          <cell r="BJ3">
            <v>0</v>
          </cell>
          <cell r="BK3">
            <v>4.2100450536505829E-7</v>
          </cell>
          <cell r="BL3">
            <v>6.7932420628841007E-6</v>
          </cell>
          <cell r="BM3">
            <v>8.5067816511580872E-3</v>
          </cell>
          <cell r="BN3">
            <v>3.4748951416928683E-11</v>
          </cell>
          <cell r="BO3">
            <v>8.8129206220918439E-11</v>
          </cell>
          <cell r="BP3">
            <v>7.2975169970655631E-4</v>
          </cell>
          <cell r="BQ3">
            <v>1.1888016874321936E-8</v>
          </cell>
          <cell r="BR3">
            <v>9.5721023228185001E-4</v>
          </cell>
          <cell r="BS3">
            <v>2.2892996248826713E-9</v>
          </cell>
          <cell r="BT3">
            <v>7.3259303166558861E-9</v>
          </cell>
          <cell r="BU3">
            <v>0</v>
          </cell>
          <cell r="BV3">
            <v>0</v>
          </cell>
          <cell r="BW3">
            <v>0</v>
          </cell>
          <cell r="BX3">
            <v>0</v>
          </cell>
          <cell r="BY3">
            <v>0</v>
          </cell>
          <cell r="BZ3">
            <v>0</v>
          </cell>
          <cell r="CA3">
            <v>0</v>
          </cell>
          <cell r="CB3">
            <v>0</v>
          </cell>
          <cell r="CC3">
            <v>0</v>
          </cell>
          <cell r="CD3">
            <v>0</v>
          </cell>
          <cell r="CE3">
            <v>0</v>
          </cell>
          <cell r="CF3">
            <v>0</v>
          </cell>
          <cell r="CG3">
            <v>0</v>
          </cell>
          <cell r="CH3">
            <v>1.0316761407736472E-2</v>
          </cell>
          <cell r="CI3">
            <v>0</v>
          </cell>
          <cell r="CJ3">
            <v>0</v>
          </cell>
          <cell r="CK3">
            <v>0</v>
          </cell>
          <cell r="CL3">
            <v>0</v>
          </cell>
          <cell r="CM3">
            <v>5.2669155887137129E-5</v>
          </cell>
          <cell r="CN3">
            <v>0</v>
          </cell>
          <cell r="CO3">
            <v>0</v>
          </cell>
        </row>
        <row r="4">
          <cell r="B4" t="str">
            <v>ALPEBPD</v>
          </cell>
          <cell r="C4" t="str">
            <v>ALPE</v>
          </cell>
          <cell r="AZ4">
            <v>5.024391048019936E-6</v>
          </cell>
          <cell r="BA4">
            <v>0</v>
          </cell>
          <cell r="BB4">
            <v>7.5419184682372332E-7</v>
          </cell>
          <cell r="BC4">
            <v>2.3450852642415317E-3</v>
          </cell>
          <cell r="BD4">
            <v>4.7357579445698461E-8</v>
          </cell>
          <cell r="BE4">
            <v>2.9213782486849031E-8</v>
          </cell>
          <cell r="BF4">
            <v>3.9442514918349122E-5</v>
          </cell>
          <cell r="BG4">
            <v>5.17040304357809E-4</v>
          </cell>
          <cell r="BH4">
            <v>4.7491437390050935E-4</v>
          </cell>
          <cell r="BI4">
            <v>0</v>
          </cell>
          <cell r="BJ4">
            <v>0</v>
          </cell>
          <cell r="BK4">
            <v>2.8568996967209085E-11</v>
          </cell>
          <cell r="BL4">
            <v>3.2591346390315432E-5</v>
          </cell>
          <cell r="BM4">
            <v>2.0571355226406784E-4</v>
          </cell>
          <cell r="BN4">
            <v>1.7810242805919058E-10</v>
          </cell>
          <cell r="BO4">
            <v>4.5111448932509181E-10</v>
          </cell>
          <cell r="BP4">
            <v>2.2720105462318612E-5</v>
          </cell>
          <cell r="BQ4">
            <v>9.1979849586121526E-13</v>
          </cell>
          <cell r="BR4">
            <v>5.9330207567282654E-2</v>
          </cell>
          <cell r="BS4">
            <v>1.0959536693990797E-8</v>
          </cell>
          <cell r="BT4">
            <v>3.5870488020156307E-8</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row>
        <row r="5">
          <cell r="B5" t="str">
            <v>ALPESTU</v>
          </cell>
          <cell r="C5" t="str">
            <v>ALPE</v>
          </cell>
          <cell r="AZ5">
            <v>7.0164570246529511E-6</v>
          </cell>
          <cell r="BA5">
            <v>0</v>
          </cell>
          <cell r="BB5">
            <v>1.0532131418528273E-6</v>
          </cell>
          <cell r="BC5">
            <v>3.2748625292973671E-3</v>
          </cell>
          <cell r="BD5">
            <v>6.6133869318010278E-8</v>
          </cell>
          <cell r="BE5">
            <v>4.0796436301930516E-8</v>
          </cell>
          <cell r="BF5">
            <v>5.5080647231447624E-5</v>
          </cell>
          <cell r="BG5">
            <v>7.220359722935432E-4</v>
          </cell>
          <cell r="BH5">
            <v>6.6320799137958842E-4</v>
          </cell>
          <cell r="BI5">
            <v>0</v>
          </cell>
          <cell r="BJ5">
            <v>0</v>
          </cell>
          <cell r="BK5">
            <v>3.989600680800108E-11</v>
          </cell>
          <cell r="BL5">
            <v>4.5513133658922759E-5</v>
          </cell>
          <cell r="BM5">
            <v>2.8727467369769178E-4</v>
          </cell>
          <cell r="BN5">
            <v>2.4871631617051957E-10</v>
          </cell>
          <cell r="BO5">
            <v>6.2997195029139975E-10</v>
          </cell>
          <cell r="BP5">
            <v>3.1728152137912333E-5</v>
          </cell>
          <cell r="BQ5">
            <v>1.2844793639408287E-12</v>
          </cell>
          <cell r="BR5">
            <v>8.2853394109049905E-2</v>
          </cell>
          <cell r="BS5">
            <v>1.530476379894792E-8</v>
          </cell>
          <cell r="BT5">
            <v>5.0092386369078771E-8</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v>
          </cell>
          <cell r="CO5">
            <v>0</v>
          </cell>
        </row>
        <row r="6">
          <cell r="B6" t="str">
            <v>ALPETIM</v>
          </cell>
          <cell r="C6" t="str">
            <v>ALPE</v>
          </cell>
          <cell r="AZ6">
            <v>3.7119652649305078E-5</v>
          </cell>
          <cell r="BA6">
            <v>0</v>
          </cell>
          <cell r="BB6">
            <v>4.6968438967858285E-6</v>
          </cell>
          <cell r="BC6">
            <v>1.5099821991025494E-2</v>
          </cell>
          <cell r="BD6">
            <v>3.8365959726959158E-7</v>
          </cell>
          <cell r="BE6">
            <v>2.3214773981631225E-7</v>
          </cell>
          <cell r="BF6">
            <v>2.7215084583540907E-4</v>
          </cell>
          <cell r="BG6">
            <v>3.2637210063209579E-3</v>
          </cell>
          <cell r="BH6">
            <v>3.2145596726646615E-3</v>
          </cell>
          <cell r="BI6">
            <v>0</v>
          </cell>
          <cell r="BJ6">
            <v>0</v>
          </cell>
          <cell r="BK6">
            <v>1.302787631924797E-5</v>
          </cell>
          <cell r="BL6">
            <v>2.1021513136831212E-4</v>
          </cell>
          <cell r="BM6">
            <v>0.26324017395024685</v>
          </cell>
          <cell r="BN6">
            <v>1.0752973792780605E-9</v>
          </cell>
          <cell r="BO6">
            <v>2.727135657999813E-9</v>
          </cell>
          <cell r="BP6">
            <v>2.2581978972634177E-2</v>
          </cell>
          <cell r="BQ6">
            <v>3.6787162974777292E-7</v>
          </cell>
          <cell r="BR6">
            <v>2.9620624859758464E-2</v>
          </cell>
          <cell r="BS6">
            <v>7.0841789079693646E-8</v>
          </cell>
          <cell r="BT6">
            <v>2.2669903260551484E-7</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row>
        <row r="7">
          <cell r="B7" t="str">
            <v>ALPETKA</v>
          </cell>
          <cell r="C7" t="str">
            <v>ALPE</v>
          </cell>
          <cell r="AZ7">
            <v>2.0811886643118822E-6</v>
          </cell>
          <cell r="BA7">
            <v>0</v>
          </cell>
          <cell r="BB7">
            <v>2.6333808584860543E-7</v>
          </cell>
          <cell r="BC7">
            <v>8.4660216672145653E-4</v>
          </cell>
          <cell r="BD7">
            <v>2.1510654001415722E-8</v>
          </cell>
          <cell r="BE7">
            <v>1.3015834202866072E-8</v>
          </cell>
          <cell r="BF7">
            <v>1.5258689532649696E-5</v>
          </cell>
          <cell r="BG7">
            <v>1.8298714230988118E-4</v>
          </cell>
          <cell r="BH7">
            <v>1.8023081235996033E-4</v>
          </cell>
          <cell r="BI7">
            <v>0</v>
          </cell>
          <cell r="BJ7">
            <v>0</v>
          </cell>
          <cell r="BK7">
            <v>7.3043432738543359E-7</v>
          </cell>
          <cell r="BL7">
            <v>1.1786137995522294E-5</v>
          </cell>
          <cell r="BM7">
            <v>1.4759094628192814E-2</v>
          </cell>
          <cell r="BN7">
            <v>6.0288730006735935E-11</v>
          </cell>
          <cell r="BO7">
            <v>1.529023956956718E-10</v>
          </cell>
          <cell r="BP7">
            <v>1.2661044837782279E-3</v>
          </cell>
          <cell r="BQ7">
            <v>2.0625469558841248E-8</v>
          </cell>
          <cell r="BR7">
            <v>1.6607404511668601E-3</v>
          </cell>
          <cell r="BS7">
            <v>3.9718886861672141E-9</v>
          </cell>
          <cell r="BT7">
            <v>1.2710341374325871E-8</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cell r="CO7">
            <v>0</v>
          </cell>
        </row>
        <row r="8">
          <cell r="B8" t="str">
            <v>ALPETMK</v>
          </cell>
          <cell r="C8" t="str">
            <v>ALPE</v>
          </cell>
          <cell r="AZ8">
            <v>2.9405363794767427E-5</v>
          </cell>
          <cell r="BA8">
            <v>0</v>
          </cell>
          <cell r="BB8">
            <v>3.7207353413854207E-6</v>
          </cell>
          <cell r="BC8">
            <v>1.1961743367516306E-2</v>
          </cell>
          <cell r="BD8">
            <v>3.0392660560840419E-7</v>
          </cell>
          <cell r="BE8">
            <v>1.8390227968793979E-7</v>
          </cell>
          <cell r="BF8">
            <v>2.1559185115364187E-4</v>
          </cell>
          <cell r="BG8">
            <v>2.5854472406354506E-3</v>
          </cell>
          <cell r="BH8">
            <v>2.5465027247894381E-3</v>
          </cell>
          <cell r="BI8">
            <v>0</v>
          </cell>
          <cell r="BJ8">
            <v>0</v>
          </cell>
          <cell r="BK8">
            <v>1.0320394058102644E-5</v>
          </cell>
          <cell r="BL8">
            <v>1.6652775475704156E-4</v>
          </cell>
          <cell r="BM8">
            <v>0.2085330149378373</v>
          </cell>
          <cell r="BN8">
            <v>8.5182668393917019E-10</v>
          </cell>
          <cell r="BO8">
            <v>2.1603762540237092E-9</v>
          </cell>
          <cell r="BP8">
            <v>1.7888941827383393E-2</v>
          </cell>
          <cell r="BQ8">
            <v>2.914197286463499E-7</v>
          </cell>
          <cell r="BR8">
            <v>2.3464800655828223E-2</v>
          </cell>
          <cell r="BS8">
            <v>5.6119290755259059E-8</v>
          </cell>
          <cell r="BT8">
            <v>1.7958593494036386E-7</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row>
        <row r="9">
          <cell r="B9" t="str">
            <v>ALPETWZ</v>
          </cell>
          <cell r="C9" t="str">
            <v>ALPE</v>
          </cell>
          <cell r="AZ9">
            <v>1.7649331691592849E-6</v>
          </cell>
          <cell r="BA9">
            <v>0</v>
          </cell>
          <cell r="BB9">
            <v>2.9405585920402947E-7</v>
          </cell>
          <cell r="BC9">
            <v>7.6246018578999067E-4</v>
          </cell>
          <cell r="BD9">
            <v>1.7412750764328179E-8</v>
          </cell>
          <cell r="BE9">
            <v>1.0711971517141711E-8</v>
          </cell>
          <cell r="BF9">
            <v>1.3351809660234929E-5</v>
          </cell>
          <cell r="BG9">
            <v>1.6359441705868319E-4</v>
          </cell>
          <cell r="BH9">
            <v>1.5901301210741284E-4</v>
          </cell>
          <cell r="BI9">
            <v>0</v>
          </cell>
          <cell r="BJ9">
            <v>0</v>
          </cell>
          <cell r="BK9">
            <v>1.5385419277333537E-24</v>
          </cell>
          <cell r="BL9">
            <v>1.1224005206810772E-5</v>
          </cell>
          <cell r="BM9">
            <v>0</v>
          </cell>
          <cell r="BN9">
            <v>7.3623223654782311E-11</v>
          </cell>
          <cell r="BO9">
            <v>1.8689144014592385E-10</v>
          </cell>
          <cell r="BP9">
            <v>0</v>
          </cell>
          <cell r="BQ9">
            <v>0</v>
          </cell>
          <cell r="BR9">
            <v>0</v>
          </cell>
          <cell r="BS9">
            <v>3.6679991712975825E-9</v>
          </cell>
          <cell r="BT9">
            <v>1.4254913974817679E-8</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v>
          </cell>
          <cell r="CO9">
            <v>0</v>
          </cell>
        </row>
        <row r="10">
          <cell r="B10" t="str">
            <v>SOU2MAT</v>
          </cell>
          <cell r="C10" t="str">
            <v>SOU2</v>
          </cell>
          <cell r="AZ10">
            <v>1.4284246566055584E-4</v>
          </cell>
          <cell r="BA10">
            <v>0</v>
          </cell>
          <cell r="BB10">
            <v>6.9630500557417918E-9</v>
          </cell>
          <cell r="BC10">
            <v>4.1307525791408777E-7</v>
          </cell>
          <cell r="BD10">
            <v>1.8661493562623769E-10</v>
          </cell>
          <cell r="BE10">
            <v>4.5954726842427905E-11</v>
          </cell>
          <cell r="BF10">
            <v>1.3751780131343902E-6</v>
          </cell>
          <cell r="BG10">
            <v>1.3773997514302308E-7</v>
          </cell>
          <cell r="BH10">
            <v>1.2711946060213163E-6</v>
          </cell>
          <cell r="BI10">
            <v>1.9388877393508E-19</v>
          </cell>
          <cell r="BJ10">
            <v>3.1036497493802154E-19</v>
          </cell>
          <cell r="BK10">
            <v>1.0113047673234202E-25</v>
          </cell>
          <cell r="BL10">
            <v>1.4914399141885617E-8</v>
          </cell>
          <cell r="BM10">
            <v>0</v>
          </cell>
          <cell r="BN10">
            <v>5.554851154567807E-12</v>
          </cell>
          <cell r="BO10">
            <v>1.3462872769163845E-11</v>
          </cell>
          <cell r="BP10">
            <v>9.1536245926010906E-26</v>
          </cell>
          <cell r="BQ10">
            <v>0</v>
          </cell>
          <cell r="BR10">
            <v>0</v>
          </cell>
          <cell r="BS10">
            <v>9.9220662825333417E-12</v>
          </cell>
          <cell r="BT10">
            <v>1.7546931737308656E-10</v>
          </cell>
          <cell r="BU10">
            <v>2.5455546761405587E-2</v>
          </cell>
          <cell r="BV10">
            <v>1.4493469266275638E-5</v>
          </cell>
          <cell r="BW10">
            <v>8.168984552760504E-5</v>
          </cell>
          <cell r="BX10">
            <v>1.4542622457757774E-5</v>
          </cell>
          <cell r="BY10">
            <v>1.6282527562435213E-4</v>
          </cell>
          <cell r="BZ10">
            <v>8.5121013726425487E-5</v>
          </cell>
          <cell r="CA10">
            <v>1.7623286327937842E-4</v>
          </cell>
          <cell r="CB10">
            <v>3.6545437341233453E-6</v>
          </cell>
          <cell r="CC10">
            <v>6.1081567936948887E-5</v>
          </cell>
          <cell r="CD10">
            <v>1.7414062778236064E-4</v>
          </cell>
          <cell r="CE10">
            <v>1.7393241189772208E-4</v>
          </cell>
          <cell r="CF10">
            <v>1.0374444581382074E-5</v>
          </cell>
          <cell r="CG10">
            <v>1.2722886463047595E-6</v>
          </cell>
          <cell r="CH10">
            <v>1.2189170554398559E-5</v>
          </cell>
          <cell r="CI10">
            <v>1.7428508628705843E-4</v>
          </cell>
          <cell r="CJ10">
            <v>1.744519106152689E-4</v>
          </cell>
          <cell r="CK10">
            <v>1.4525215891773545E-5</v>
          </cell>
          <cell r="CL10">
            <v>1.2901015858356468E-5</v>
          </cell>
          <cell r="CM10">
            <v>1.4598086857082182E-5</v>
          </cell>
          <cell r="CN10">
            <v>1.2452449139076932E-4</v>
          </cell>
          <cell r="CO10">
            <v>9.6347352316977382E-5</v>
          </cell>
        </row>
        <row r="11">
          <cell r="B11" t="str">
            <v>BUELORO</v>
          </cell>
          <cell r="C11" t="str">
            <v>BUEL</v>
          </cell>
          <cell r="AZ11">
            <v>3.4264328714350783E-6</v>
          </cell>
          <cell r="BA11">
            <v>0</v>
          </cell>
          <cell r="BB11">
            <v>5.8309998434021313E-7</v>
          </cell>
          <cell r="BC11">
            <v>1.7067739709762406E-3</v>
          </cell>
          <cell r="BD11">
            <v>4.7442204838152814E-8</v>
          </cell>
          <cell r="BE11">
            <v>2.7193676390524177E-8</v>
          </cell>
          <cell r="BF11">
            <v>2.6713083130464443E-5</v>
          </cell>
          <cell r="BG11">
            <v>3.7772688500573086E-4</v>
          </cell>
          <cell r="BH11">
            <v>3.2184923102505681E-4</v>
          </cell>
          <cell r="BI11">
            <v>0</v>
          </cell>
          <cell r="BJ11">
            <v>0</v>
          </cell>
          <cell r="BK11">
            <v>3.8734427988030777E-2</v>
          </cell>
          <cell r="BL11">
            <v>2.7190533026297022E-5</v>
          </cell>
          <cell r="BM11">
            <v>0</v>
          </cell>
          <cell r="BN11">
            <v>1.2649691514450373E-10</v>
          </cell>
          <cell r="BO11">
            <v>3.2088102054837094E-10</v>
          </cell>
          <cell r="BP11">
            <v>2.8611742772712361E-3</v>
          </cell>
          <cell r="BQ11">
            <v>2.2798010125668316E-4</v>
          </cell>
          <cell r="BR11">
            <v>0</v>
          </cell>
          <cell r="BS11">
            <v>7.8532619410309295E-9</v>
          </cell>
          <cell r="BT11">
            <v>2.6501451104201551E-8</v>
          </cell>
          <cell r="BU11">
            <v>0</v>
          </cell>
          <cell r="BV11">
            <v>0</v>
          </cell>
          <cell r="BW11">
            <v>0</v>
          </cell>
          <cell r="BX11">
            <v>0</v>
          </cell>
          <cell r="BY11">
            <v>0</v>
          </cell>
          <cell r="BZ11">
            <v>0</v>
          </cell>
          <cell r="CA11">
            <v>0</v>
          </cell>
          <cell r="CB11">
            <v>0</v>
          </cell>
          <cell r="CC11">
            <v>0</v>
          </cell>
          <cell r="CD11">
            <v>0</v>
          </cell>
          <cell r="CE11">
            <v>0</v>
          </cell>
          <cell r="CF11">
            <v>3.4031708297860354E-6</v>
          </cell>
          <cell r="CG11">
            <v>0</v>
          </cell>
          <cell r="CH11">
            <v>3.3244871839635256E-10</v>
          </cell>
          <cell r="CI11">
            <v>0</v>
          </cell>
          <cell r="CJ11">
            <v>0</v>
          </cell>
          <cell r="CK11">
            <v>4.8709688538081739E-10</v>
          </cell>
          <cell r="CL11">
            <v>1.6560162299082949E-8</v>
          </cell>
          <cell r="CM11">
            <v>2.657520373877941E-15</v>
          </cell>
          <cell r="CN11">
            <v>0</v>
          </cell>
          <cell r="CO11">
            <v>0</v>
          </cell>
        </row>
        <row r="12">
          <cell r="B12" t="str">
            <v>CHBPWPW</v>
          </cell>
          <cell r="C12" t="str">
            <v>CHBP</v>
          </cell>
          <cell r="AZ12">
            <v>8.3667789821140019E-5</v>
          </cell>
          <cell r="BA12">
            <v>0</v>
          </cell>
          <cell r="BB12">
            <v>3.3293315122442824E-2</v>
          </cell>
          <cell r="BC12">
            <v>3.9212907173928911E-4</v>
          </cell>
          <cell r="BD12">
            <v>4.4122448866934984E-7</v>
          </cell>
          <cell r="BE12">
            <v>2.0012512288813633E-7</v>
          </cell>
          <cell r="BF12">
            <v>1.4566612053231948E-3</v>
          </cell>
          <cell r="BG12">
            <v>1.2204908059752068E-4</v>
          </cell>
          <cell r="BH12">
            <v>1.2700782671181282E-3</v>
          </cell>
          <cell r="BI12">
            <v>2.1475649883529664E-9</v>
          </cell>
          <cell r="BJ12">
            <v>3.2670410933622564E-9</v>
          </cell>
          <cell r="BK12">
            <v>0</v>
          </cell>
          <cell r="BL12">
            <v>8.0848361158083937E-6</v>
          </cell>
          <cell r="BM12">
            <v>0</v>
          </cell>
          <cell r="BN12">
            <v>1.3114886083633573E-6</v>
          </cell>
          <cell r="BO12">
            <v>3.2622970358788941E-6</v>
          </cell>
          <cell r="BP12">
            <v>1.1612367961605612E-22</v>
          </cell>
          <cell r="BQ12">
            <v>3.3813220562860102E-24</v>
          </cell>
          <cell r="BR12">
            <v>0</v>
          </cell>
          <cell r="BS12">
            <v>5.1657884781456114E-4</v>
          </cell>
          <cell r="BT12">
            <v>1.9919819832478385E-4</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v>
          </cell>
          <cell r="CO12">
            <v>0</v>
          </cell>
        </row>
        <row r="13">
          <cell r="B13" t="str">
            <v>COUPBOB</v>
          </cell>
          <cell r="C13" t="str">
            <v>COUP</v>
          </cell>
          <cell r="AZ13">
            <v>3.259102693156658E-4</v>
          </cell>
          <cell r="BA13">
            <v>0</v>
          </cell>
          <cell r="BB13">
            <v>4.2889799572755237E-3</v>
          </cell>
          <cell r="BC13">
            <v>1.557943525594165E-3</v>
          </cell>
          <cell r="BD13">
            <v>1.7960170408424109E-6</v>
          </cell>
          <cell r="BE13">
            <v>6.0882085628483257E-7</v>
          </cell>
          <cell r="BF13">
            <v>6.0959993017013978E-3</v>
          </cell>
          <cell r="BG13">
            <v>4.8439084673463284E-4</v>
          </cell>
          <cell r="BH13">
            <v>5.201191946998562E-3</v>
          </cell>
          <cell r="BI13">
            <v>2.8657066432148148E-6</v>
          </cell>
          <cell r="BJ13">
            <v>4.2022019353231771E-6</v>
          </cell>
          <cell r="BK13">
            <v>0</v>
          </cell>
          <cell r="BL13">
            <v>3.8342175450501539E-5</v>
          </cell>
          <cell r="BM13">
            <v>0</v>
          </cell>
          <cell r="BN13">
            <v>6.4190164098861132E-4</v>
          </cell>
          <cell r="BO13">
            <v>1.6063768867695485E-3</v>
          </cell>
          <cell r="BP13">
            <v>0</v>
          </cell>
          <cell r="BQ13">
            <v>9.6396613351139833E-24</v>
          </cell>
          <cell r="BR13">
            <v>0</v>
          </cell>
          <cell r="BS13">
            <v>1.0186655973008439E-4</v>
          </cell>
          <cell r="BT13">
            <v>9.6123185761531046E-2</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row>
        <row r="14">
          <cell r="B14" t="str">
            <v>COUPGLN</v>
          </cell>
          <cell r="C14" t="str">
            <v>COUP</v>
          </cell>
          <cell r="AZ14">
            <v>1.8966101311854202E-4</v>
          </cell>
          <cell r="BA14">
            <v>0</v>
          </cell>
          <cell r="BB14">
            <v>1.899034596790939E-5</v>
          </cell>
          <cell r="BC14">
            <v>9.1805579741652949E-4</v>
          </cell>
          <cell r="BD14">
            <v>1.3128473500085448E-6</v>
          </cell>
          <cell r="BE14">
            <v>4.5509531832029439E-7</v>
          </cell>
          <cell r="BF14">
            <v>3.5911016432062081E-3</v>
          </cell>
          <cell r="BG14">
            <v>2.8820745287653864E-4</v>
          </cell>
          <cell r="BH14">
            <v>3.0408222135644655E-3</v>
          </cell>
          <cell r="BI14">
            <v>4.6808850514291914E-13</v>
          </cell>
          <cell r="BJ14">
            <v>6.7000469959581025E-13</v>
          </cell>
          <cell r="BK14">
            <v>0</v>
          </cell>
          <cell r="BL14">
            <v>2.4715904037723869E-5</v>
          </cell>
          <cell r="BM14">
            <v>0</v>
          </cell>
          <cell r="BN14">
            <v>6.4504394275556286E-3</v>
          </cell>
          <cell r="BO14">
            <v>2.0825556903393389E-8</v>
          </cell>
          <cell r="BP14">
            <v>0</v>
          </cell>
          <cell r="BQ14">
            <v>0</v>
          </cell>
          <cell r="BR14">
            <v>0</v>
          </cell>
          <cell r="BS14">
            <v>8.2313718990690901E-8</v>
          </cell>
          <cell r="BT14">
            <v>5.139484649696433E-7</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row>
        <row r="15">
          <cell r="B15" t="str">
            <v>CTCTCYD</v>
          </cell>
          <cell r="C15" t="str">
            <v>CTCT</v>
          </cell>
          <cell r="AZ15">
            <v>1.3580432207721647E-8</v>
          </cell>
          <cell r="BA15">
            <v>0</v>
          </cell>
          <cell r="BB15">
            <v>2.679825453656968E-9</v>
          </cell>
          <cell r="BC15">
            <v>1.2217678690955908E-6</v>
          </cell>
          <cell r="BD15">
            <v>2.3552054095599746E-10</v>
          </cell>
          <cell r="BE15">
            <v>1.2391888466227244E-10</v>
          </cell>
          <cell r="BF15">
            <v>9.4993741077915368E-8</v>
          </cell>
          <cell r="BG15">
            <v>2.3341698328387892E-5</v>
          </cell>
          <cell r="BH15">
            <v>8.6089906888786988E-7</v>
          </cell>
          <cell r="BI15">
            <v>0</v>
          </cell>
          <cell r="BJ15">
            <v>0</v>
          </cell>
          <cell r="BK15">
            <v>3.2987063181208231E-24</v>
          </cell>
          <cell r="BL15">
            <v>1.3286551513068571E-6</v>
          </cell>
          <cell r="BM15">
            <v>0</v>
          </cell>
          <cell r="BN15">
            <v>6.5314441492763142E-13</v>
          </cell>
          <cell r="BO15">
            <v>1.6688162435948782E-12</v>
          </cell>
          <cell r="BP15">
            <v>0</v>
          </cell>
          <cell r="BQ15">
            <v>0</v>
          </cell>
          <cell r="BR15">
            <v>0</v>
          </cell>
          <cell r="BS15">
            <v>1.9444213899127789E-11</v>
          </cell>
          <cell r="BT15">
            <v>1.5535647129812125E-10</v>
          </cell>
          <cell r="BU15">
            <v>6.2816555826432211E-4</v>
          </cell>
          <cell r="BV15">
            <v>3.1764138826434023E-2</v>
          </cell>
          <cell r="BW15">
            <v>2.8953888039675796E-3</v>
          </cell>
          <cell r="BX15">
            <v>3.1819262175358264E-2</v>
          </cell>
          <cell r="BY15">
            <v>5.6875801070655806E-3</v>
          </cell>
          <cell r="BZ15">
            <v>3.0304606526619605E-3</v>
          </cell>
          <cell r="CA15">
            <v>5.8044193096193136E-3</v>
          </cell>
          <cell r="CB15">
            <v>0.13804344321967721</v>
          </cell>
          <cell r="CC15">
            <v>3.0175912628545593E-2</v>
          </cell>
          <cell r="CD15">
            <v>5.7478862213718096E-3</v>
          </cell>
          <cell r="CE15">
            <v>5.7519041713388367E-3</v>
          </cell>
          <cell r="CF15">
            <v>2.3835935487955959E-2</v>
          </cell>
          <cell r="CG15">
            <v>3.7567970011434956E-2</v>
          </cell>
          <cell r="CH15">
            <v>2.446311084804598E-2</v>
          </cell>
          <cell r="CI15">
            <v>5.7528253163765123E-3</v>
          </cell>
          <cell r="CJ15">
            <v>5.7793480903629828E-3</v>
          </cell>
          <cell r="CK15">
            <v>3.1890716790611014E-2</v>
          </cell>
          <cell r="CL15">
            <v>2.8123378678183163E-2</v>
          </cell>
          <cell r="CM15">
            <v>3.2031837211429319E-2</v>
          </cell>
          <cell r="CN15">
            <v>4.6735491361406438E-3</v>
          </cell>
          <cell r="CO15">
            <v>3.2732070938502646E-3</v>
          </cell>
        </row>
        <row r="16">
          <cell r="B16" t="str">
            <v>CTCTOKI</v>
          </cell>
          <cell r="C16" t="str">
            <v>CTCT</v>
          </cell>
          <cell r="AZ16">
            <v>4.5688832322385182E-7</v>
          </cell>
          <cell r="BA16">
            <v>0</v>
          </cell>
          <cell r="BB16">
            <v>4.3043515911263706E-8</v>
          </cell>
          <cell r="BC16">
            <v>2.1301918868390039E-6</v>
          </cell>
          <cell r="BD16">
            <v>2.8713201728494301E-9</v>
          </cell>
          <cell r="BE16">
            <v>1.0677521387156776E-9</v>
          </cell>
          <cell r="BF16">
            <v>8.3293829361077936E-6</v>
          </cell>
          <cell r="BG16">
            <v>6.6290511271229801E-7</v>
          </cell>
          <cell r="BH16">
            <v>7.0366613210173181E-6</v>
          </cell>
          <cell r="BI16">
            <v>1.2058884861075156E-15</v>
          </cell>
          <cell r="BJ16">
            <v>1.7281611741759486E-15</v>
          </cell>
          <cell r="BK16">
            <v>1.7605630088682282E-26</v>
          </cell>
          <cell r="BL16">
            <v>5.6963851311975478E-8</v>
          </cell>
          <cell r="BM16">
            <v>0</v>
          </cell>
          <cell r="BN16">
            <v>2.0018719562164345E-11</v>
          </cell>
          <cell r="BO16">
            <v>4.900752859149031E-11</v>
          </cell>
          <cell r="BP16">
            <v>0</v>
          </cell>
          <cell r="BQ16">
            <v>1.2026462872048499E-26</v>
          </cell>
          <cell r="BR16">
            <v>0</v>
          </cell>
          <cell r="BS16">
            <v>1.8198747838861763E-10</v>
          </cell>
          <cell r="BT16">
            <v>1.2382949117606035E-9</v>
          </cell>
          <cell r="BU16">
            <v>7.1448816877782992E-4</v>
          </cell>
          <cell r="BV16">
            <v>3.0014080361764287E-4</v>
          </cell>
          <cell r="BW16">
            <v>3.6699947649461687E-3</v>
          </cell>
          <cell r="BX16">
            <v>3.0100914208624921E-4</v>
          </cell>
          <cell r="BY16">
            <v>7.8199356429876424E-3</v>
          </cell>
          <cell r="BZ16">
            <v>4.01866475967481E-3</v>
          </cell>
          <cell r="CA16">
            <v>8.1892415227243654E-3</v>
          </cell>
          <cell r="CB16">
            <v>7.6308117527249721E-5</v>
          </cell>
          <cell r="CC16">
            <v>1.5830934709920182E-3</v>
          </cell>
          <cell r="CD16">
            <v>8.1008207179778195E-3</v>
          </cell>
          <cell r="CE16">
            <v>8.1001910090260799E-3</v>
          </cell>
          <cell r="CF16">
            <v>2.2372162789679063E-4</v>
          </cell>
          <cell r="CG16">
            <v>2.365722684356127E-5</v>
          </cell>
          <cell r="CH16">
            <v>2.4974188681329217E-4</v>
          </cell>
          <cell r="CI16">
            <v>8.1069960421893093E-3</v>
          </cell>
          <cell r="CJ16">
            <v>8.1365862858650828E-3</v>
          </cell>
          <cell r="CK16">
            <v>3.0099076184102581E-4</v>
          </cell>
          <cell r="CL16">
            <v>2.6866579546366777E-4</v>
          </cell>
          <cell r="CM16">
            <v>3.0245985720296192E-4</v>
          </cell>
          <cell r="CN16">
            <v>6.1176600421432754E-3</v>
          </cell>
          <cell r="CO16">
            <v>4.53460139318304E-3</v>
          </cell>
        </row>
        <row r="17">
          <cell r="B17" t="str">
            <v>CTCTPPI</v>
          </cell>
          <cell r="C17" t="str">
            <v>CTCT</v>
          </cell>
          <cell r="AZ17">
            <v>1.3183764840254493E-7</v>
          </cell>
          <cell r="BA17">
            <v>0</v>
          </cell>
          <cell r="BB17">
            <v>1.2420444183552035E-8</v>
          </cell>
          <cell r="BC17">
            <v>6.1467863092976763E-7</v>
          </cell>
          <cell r="BD17">
            <v>8.285352900423952E-10</v>
          </cell>
          <cell r="BE17">
            <v>3.0810577528393707E-10</v>
          </cell>
          <cell r="BF17">
            <v>2.4034894374017766E-6</v>
          </cell>
          <cell r="BG17">
            <v>1.9128493054350588E-7</v>
          </cell>
          <cell r="BH17">
            <v>2.0304674775274236E-6</v>
          </cell>
          <cell r="BI17">
            <v>3.4796578105198603E-16</v>
          </cell>
          <cell r="BJ17">
            <v>4.9867044895413018E-16</v>
          </cell>
          <cell r="BK17">
            <v>5.0802017726326273E-27</v>
          </cell>
          <cell r="BL17">
            <v>1.6437233825394933E-8</v>
          </cell>
          <cell r="BM17">
            <v>0</v>
          </cell>
          <cell r="BN17">
            <v>5.7765120642242555E-12</v>
          </cell>
          <cell r="BO17">
            <v>1.414139297308544E-11</v>
          </cell>
          <cell r="BP17">
            <v>0</v>
          </cell>
          <cell r="BQ17">
            <v>3.4703022665662598E-27</v>
          </cell>
          <cell r="BR17">
            <v>0</v>
          </cell>
          <cell r="BS17">
            <v>5.2513491743821778E-11</v>
          </cell>
          <cell r="BT17">
            <v>3.5731683410820906E-10</v>
          </cell>
          <cell r="BU17">
            <v>8.6893798168155957E-4</v>
          </cell>
          <cell r="BV17">
            <v>3.6502178134302011E-4</v>
          </cell>
          <cell r="BW17">
            <v>4.463331911134601E-3</v>
          </cell>
          <cell r="BX17">
            <v>3.6607782720815736E-4</v>
          </cell>
          <cell r="BY17">
            <v>9.5103591513917528E-3</v>
          </cell>
          <cell r="BZ17">
            <v>4.8873733644880929E-3</v>
          </cell>
          <cell r="CA17">
            <v>9.9594973174029332E-3</v>
          </cell>
          <cell r="CB17">
            <v>9.2803526394942703E-5</v>
          </cell>
          <cell r="CC17">
            <v>1.9253083614388089E-3</v>
          </cell>
          <cell r="CD17">
            <v>9.8519627227482056E-3</v>
          </cell>
          <cell r="CE17">
            <v>9.8511968905770336E-3</v>
          </cell>
          <cell r="CF17">
            <v>2.720831894748965E-4</v>
          </cell>
          <cell r="CG17">
            <v>2.8771173329280188E-5</v>
          </cell>
          <cell r="CH17">
            <v>3.0372820790034095E-4</v>
          </cell>
          <cell r="CI17">
            <v>9.8594729573343708E-3</v>
          </cell>
          <cell r="CJ17">
            <v>9.8954596786555559E-3</v>
          </cell>
          <cell r="CK17">
            <v>3.660554737334811E-4</v>
          </cell>
          <cell r="CL17">
            <v>3.2674286889369428E-4</v>
          </cell>
          <cell r="CM17">
            <v>3.6784214118926574E-4</v>
          </cell>
          <cell r="CN17">
            <v>7.4401052416682789E-3</v>
          </cell>
          <cell r="CO17">
            <v>5.5148392296865186E-3</v>
          </cell>
        </row>
        <row r="18">
          <cell r="B18" t="str">
            <v>CTCTROX</v>
          </cell>
          <cell r="C18" t="str">
            <v>CTCT</v>
          </cell>
          <cell r="AZ18">
            <v>3.4157646597810168E-12</v>
          </cell>
          <cell r="BA18">
            <v>0</v>
          </cell>
          <cell r="BB18">
            <v>1.3082166588738427E-13</v>
          </cell>
          <cell r="BC18">
            <v>3.2389568375658164E-10</v>
          </cell>
          <cell r="BD18">
            <v>6.431581593149352E-14</v>
          </cell>
          <cell r="BE18">
            <v>3.6325365707615095E-14</v>
          </cell>
          <cell r="BF18">
            <v>2.2642636905380893E-11</v>
          </cell>
          <cell r="BG18">
            <v>5.4815094883596802E-9</v>
          </cell>
          <cell r="BH18">
            <v>2.1939737937104115E-10</v>
          </cell>
          <cell r="BI18">
            <v>0</v>
          </cell>
          <cell r="BJ18">
            <v>0</v>
          </cell>
          <cell r="BK18">
            <v>0</v>
          </cell>
          <cell r="BL18">
            <v>2.0429838062899862E-7</v>
          </cell>
          <cell r="BM18">
            <v>0</v>
          </cell>
          <cell r="BN18">
            <v>3.8147975693071962E-17</v>
          </cell>
          <cell r="BO18">
            <v>9.4755869768488481E-17</v>
          </cell>
          <cell r="BP18">
            <v>1.3038792054111297E-28</v>
          </cell>
          <cell r="BQ18">
            <v>0</v>
          </cell>
          <cell r="BR18">
            <v>0</v>
          </cell>
          <cell r="BS18">
            <v>4.850067339457214E-15</v>
          </cell>
          <cell r="BT18">
            <v>6.7730805786274648E-15</v>
          </cell>
          <cell r="BU18">
            <v>2.067471117296857E-5</v>
          </cell>
          <cell r="BV18">
            <v>7.3386147580185043E-4</v>
          </cell>
          <cell r="BW18">
            <v>6.0633696370865947E-5</v>
          </cell>
          <cell r="BX18">
            <v>7.3472963949172319E-4</v>
          </cell>
          <cell r="BY18">
            <v>1.4504227821675547E-4</v>
          </cell>
          <cell r="BZ18">
            <v>7.0779389974190602E-5</v>
          </cell>
          <cell r="CA18">
            <v>1.4799677291947697E-4</v>
          </cell>
          <cell r="CB18">
            <v>3.0249088942006347E-3</v>
          </cell>
          <cell r="CC18">
            <v>7.1508128080677584E-4</v>
          </cell>
          <cell r="CD18">
            <v>1.4665014190112764E-4</v>
          </cell>
          <cell r="CE18">
            <v>1.4684028733224472E-4</v>
          </cell>
          <cell r="CF18">
            <v>5.6506247051767025E-4</v>
          </cell>
          <cell r="CG18">
            <v>0.3429765931422008</v>
          </cell>
          <cell r="CH18">
            <v>5.4674225887900473E-4</v>
          </cell>
          <cell r="CI18">
            <v>1.4678448557813733E-4</v>
          </cell>
          <cell r="CJ18">
            <v>1.4746674702179695E-4</v>
          </cell>
          <cell r="CK18">
            <v>7.3677069343503062E-4</v>
          </cell>
          <cell r="CL18">
            <v>6.5696062450843699E-4</v>
          </cell>
          <cell r="CM18">
            <v>7.3877960026345879E-4</v>
          </cell>
          <cell r="CN18">
            <v>1.235028497374677E-4</v>
          </cell>
          <cell r="CO18">
            <v>8.021178585656451E-5</v>
          </cell>
        </row>
        <row r="19">
          <cell r="B19" t="str">
            <v>CTCTSFD</v>
          </cell>
          <cell r="C19" t="str">
            <v>CTCT</v>
          </cell>
          <cell r="AZ19">
            <v>4.0282789790686089E-6</v>
          </cell>
          <cell r="BA19">
            <v>0</v>
          </cell>
          <cell r="BB19">
            <v>3.795047531683053E-7</v>
          </cell>
          <cell r="BC19">
            <v>1.8781410605085223E-5</v>
          </cell>
          <cell r="BD19">
            <v>2.5315767785113699E-8</v>
          </cell>
          <cell r="BE19">
            <v>9.4141243639018206E-9</v>
          </cell>
          <cell r="BF19">
            <v>7.3438248439753847E-5</v>
          </cell>
          <cell r="BG19">
            <v>5.8446815007520208E-6</v>
          </cell>
          <cell r="BH19">
            <v>6.2040620084727579E-5</v>
          </cell>
          <cell r="BI19">
            <v>1.0632040682089771E-14</v>
          </cell>
          <cell r="BJ19">
            <v>1.5236798527163746E-14</v>
          </cell>
          <cell r="BK19">
            <v>1.5522478031190414E-25</v>
          </cell>
          <cell r="BL19">
            <v>5.0223714011267018E-7</v>
          </cell>
          <cell r="BM19">
            <v>0</v>
          </cell>
          <cell r="BN19">
            <v>1.765004336970683E-10</v>
          </cell>
          <cell r="BO19">
            <v>4.3208807755955832E-10</v>
          </cell>
          <cell r="BP19">
            <v>0</v>
          </cell>
          <cell r="BQ19">
            <v>1.0603454962075278E-25</v>
          </cell>
          <cell r="BR19">
            <v>0</v>
          </cell>
          <cell r="BS19">
            <v>1.6045416273144532E-9</v>
          </cell>
          <cell r="BT19">
            <v>1.0917760663559126E-8</v>
          </cell>
          <cell r="BU19">
            <v>3.0806876070959607E-3</v>
          </cell>
          <cell r="BV19">
            <v>1.2941292725257311E-3</v>
          </cell>
          <cell r="BW19">
            <v>1.5824065232341655E-2</v>
          </cell>
          <cell r="BX19">
            <v>1.2978733227086421E-3</v>
          </cell>
          <cell r="BY19">
            <v>3.3717533580505006E-2</v>
          </cell>
          <cell r="BZ19">
            <v>1.7327439785854722E-2</v>
          </cell>
          <cell r="CA19">
            <v>3.5309884716114036E-2</v>
          </cell>
          <cell r="CB19">
            <v>3.2902080434605332E-4</v>
          </cell>
          <cell r="CC19">
            <v>6.825888307292808E-3</v>
          </cell>
          <cell r="CD19">
            <v>3.4928637147161171E-2</v>
          </cell>
          <cell r="CE19">
            <v>3.4925922005541649E-2</v>
          </cell>
          <cell r="CF19">
            <v>9.6462961406333463E-4</v>
          </cell>
          <cell r="CG19">
            <v>1.0200382419191505E-4</v>
          </cell>
          <cell r="CH19">
            <v>1.0768222194561055E-3</v>
          </cell>
          <cell r="CI19">
            <v>3.4955263542949755E-2</v>
          </cell>
          <cell r="CJ19">
            <v>3.5082848996378369E-2</v>
          </cell>
          <cell r="CK19">
            <v>1.2977940718600632E-3</v>
          </cell>
          <cell r="CL19">
            <v>1.1584172036764196E-3</v>
          </cell>
          <cell r="CM19">
            <v>1.3041284298983501E-3</v>
          </cell>
          <cell r="CN19">
            <v>2.6377762851545958E-2</v>
          </cell>
          <cell r="CO19">
            <v>1.955202468781949E-2</v>
          </cell>
        </row>
        <row r="20">
          <cell r="B20" t="str">
            <v>CTCTTHI</v>
          </cell>
          <cell r="C20" t="str">
            <v>CTCT</v>
          </cell>
          <cell r="AZ20">
            <v>3.9116210745243924E-7</v>
          </cell>
          <cell r="BA20">
            <v>0</v>
          </cell>
          <cell r="BB20">
            <v>3.6851439487901401E-8</v>
          </cell>
          <cell r="BC20">
            <v>1.8237505871337027E-6</v>
          </cell>
          <cell r="BD20">
            <v>2.4582629778266373E-9</v>
          </cell>
          <cell r="BE20">
            <v>9.1414937871423709E-10</v>
          </cell>
          <cell r="BF20">
            <v>7.1311495992643033E-6</v>
          </cell>
          <cell r="BG20">
            <v>5.6754210547528906E-7</v>
          </cell>
          <cell r="BH20">
            <v>6.0243939970635398E-6</v>
          </cell>
          <cell r="BI20">
            <v>1.0324139567632146E-15</v>
          </cell>
          <cell r="BJ20">
            <v>1.4795544831136888E-15</v>
          </cell>
          <cell r="BK20">
            <v>1.5072951131523947E-26</v>
          </cell>
          <cell r="BL20">
            <v>4.876924840314345E-8</v>
          </cell>
          <cell r="BM20">
            <v>0</v>
          </cell>
          <cell r="BN20">
            <v>1.7138902734879048E-11</v>
          </cell>
          <cell r="BO20">
            <v>4.1957491996333557E-11</v>
          </cell>
          <cell r="BP20">
            <v>0</v>
          </cell>
          <cell r="BQ20">
            <v>1.0296381682584919E-26</v>
          </cell>
          <cell r="BR20">
            <v>0</v>
          </cell>
          <cell r="BS20">
            <v>1.5580745218907496E-10</v>
          </cell>
          <cell r="BT20">
            <v>1.0601585173245751E-9</v>
          </cell>
          <cell r="BU20">
            <v>3.0031120350436668E-3</v>
          </cell>
          <cell r="BV20">
            <v>1.2615414767380112E-3</v>
          </cell>
          <cell r="BW20">
            <v>1.5425595452489846E-2</v>
          </cell>
          <cell r="BX20">
            <v>1.2651912470484474E-3</v>
          </cell>
          <cell r="BY20">
            <v>3.2868483858723652E-2</v>
          </cell>
          <cell r="BZ20">
            <v>1.6891113151991165E-2</v>
          </cell>
          <cell r="CA20">
            <v>3.4420737598553741E-2</v>
          </cell>
          <cell r="CB20">
            <v>3.2073564844272193E-4</v>
          </cell>
          <cell r="CC20">
            <v>6.6540038912995666E-3</v>
          </cell>
          <cell r="CD20">
            <v>3.4049090320843307E-2</v>
          </cell>
          <cell r="CE20">
            <v>3.4046443549890081E-2</v>
          </cell>
          <cell r="CF20">
            <v>9.4033903232528969E-4</v>
          </cell>
          <cell r="CG20">
            <v>9.9435240154058423E-5</v>
          </cell>
          <cell r="CH20">
            <v>1.0497064874096247E-3</v>
          </cell>
          <cell r="CI20">
            <v>3.407504623064031E-2</v>
          </cell>
          <cell r="CJ20">
            <v>3.4199418922569683E-2</v>
          </cell>
          <cell r="CK20">
            <v>1.2651139918354857E-3</v>
          </cell>
          <cell r="CL20">
            <v>1.129246807741621E-3</v>
          </cell>
          <cell r="CM20">
            <v>1.2712888428055217E-3</v>
          </cell>
          <cell r="CN20">
            <v>2.571353774869713E-2</v>
          </cell>
          <cell r="CO20">
            <v>1.9059680220160868E-2</v>
          </cell>
        </row>
        <row r="21">
          <cell r="B21" t="str">
            <v>CTCTWHI</v>
          </cell>
          <cell r="C21" t="str">
            <v>CTCT</v>
          </cell>
          <cell r="AZ21">
            <v>2.1036275254070432E-6</v>
          </cell>
          <cell r="BA21">
            <v>0</v>
          </cell>
          <cell r="BB21">
            <v>1.7604181164793331E-7</v>
          </cell>
          <cell r="BC21">
            <v>9.1199795252623626E-6</v>
          </cell>
          <cell r="BD21">
            <v>5.4956313461576448E-4</v>
          </cell>
          <cell r="BE21">
            <v>2.1618069944069168E-5</v>
          </cell>
          <cell r="BF21">
            <v>3.6576533951723782E-5</v>
          </cell>
          <cell r="BG21">
            <v>2.8394761845400874E-6</v>
          </cell>
          <cell r="BH21">
            <v>3.0659309855818242E-5</v>
          </cell>
          <cell r="BI21">
            <v>5.1332525196264806E-15</v>
          </cell>
          <cell r="BJ21">
            <v>7.347580739441242E-15</v>
          </cell>
          <cell r="BK21">
            <v>0</v>
          </cell>
          <cell r="BL21">
            <v>2.2545138704647119E-7</v>
          </cell>
          <cell r="BM21">
            <v>0</v>
          </cell>
          <cell r="BN21">
            <v>7.637463487136947E-11</v>
          </cell>
          <cell r="BO21">
            <v>1.8688625870641037E-10</v>
          </cell>
          <cell r="BP21">
            <v>0</v>
          </cell>
          <cell r="BQ21">
            <v>7.2511295692434379E-27</v>
          </cell>
          <cell r="BR21">
            <v>0</v>
          </cell>
          <cell r="BS21">
            <v>8.7300922256451044E-10</v>
          </cell>
          <cell r="BT21">
            <v>4.6221285371868404E-9</v>
          </cell>
          <cell r="BU21">
            <v>2.1326619287217599E-7</v>
          </cell>
          <cell r="BV21">
            <v>1.6588477847695501E-7</v>
          </cell>
          <cell r="BW21">
            <v>1.1143558772261999E-6</v>
          </cell>
          <cell r="BX21">
            <v>1.65988309547858E-7</v>
          </cell>
          <cell r="BY21">
            <v>1.30139889678836E-3</v>
          </cell>
          <cell r="BZ21">
            <v>2.21253836057583E-4</v>
          </cell>
          <cell r="CA21">
            <v>4.3016548616787998E-6</v>
          </cell>
          <cell r="CB21">
            <v>5.4075813484683003E-8</v>
          </cell>
          <cell r="CC21">
            <v>6.7423793445010897E-7</v>
          </cell>
          <cell r="CD21">
            <v>4.2598486683525701E-6</v>
          </cell>
          <cell r="CE21">
            <v>4.26665593580341E-6</v>
          </cell>
          <cell r="CF21">
            <v>1.15201177614318E-7</v>
          </cell>
          <cell r="CG21">
            <v>5.2641064903932402E-9</v>
          </cell>
          <cell r="CH21">
            <v>1.08767272926865E-7</v>
          </cell>
          <cell r="CI21">
            <v>4.2662676809144701E-6</v>
          </cell>
          <cell r="CJ21">
            <v>4.2818619753001396E-6</v>
          </cell>
          <cell r="CK21">
            <v>1.66575700899488E-7</v>
          </cell>
          <cell r="CL21">
            <v>1.4881822214551601E-7</v>
          </cell>
          <cell r="CM21">
            <v>1.6672174822063399E-7</v>
          </cell>
          <cell r="CN21">
            <v>3.8094857155834199E-6</v>
          </cell>
          <cell r="CO21">
            <v>1.9118891923852302E-6</v>
          </cell>
        </row>
        <row r="22">
          <cell r="B22" t="str">
            <v>CTCTWRK</v>
          </cell>
          <cell r="C22" t="str">
            <v>CTCT</v>
          </cell>
          <cell r="AZ22">
            <v>4.4176646319117617E-8</v>
          </cell>
          <cell r="BA22">
            <v>0</v>
          </cell>
          <cell r="BB22">
            <v>4.1618883260703559E-9</v>
          </cell>
          <cell r="BC22">
            <v>2.0596878666700793E-7</v>
          </cell>
          <cell r="BD22">
            <v>2.7762866612541826E-10</v>
          </cell>
          <cell r="BE22">
            <v>1.0324122152146394E-10</v>
          </cell>
          <cell r="BF22">
            <v>8.0537012070812725E-7</v>
          </cell>
          <cell r="BG22">
            <v>6.4096461255101679E-8</v>
          </cell>
          <cell r="BH22">
            <v>6.8037654421230089E-7</v>
          </cell>
          <cell r="BI22">
            <v>1.1659765952251597E-16</v>
          </cell>
          <cell r="BJ22">
            <v>1.6709633644236752E-16</v>
          </cell>
          <cell r="BK22">
            <v>1.7022927794805367E-27</v>
          </cell>
          <cell r="BL22">
            <v>5.5078490398429437E-9</v>
          </cell>
          <cell r="BM22">
            <v>0</v>
          </cell>
          <cell r="BN22">
            <v>1.9356150046015606E-12</v>
          </cell>
          <cell r="BO22">
            <v>4.7385502047500971E-12</v>
          </cell>
          <cell r="BP22">
            <v>0</v>
          </cell>
          <cell r="BQ22">
            <v>1.1628417049918384E-27</v>
          </cell>
          <cell r="BR22">
            <v>0</v>
          </cell>
          <cell r="BS22">
            <v>1.7596414831864795E-11</v>
          </cell>
          <cell r="BT22">
            <v>1.1973104492935165E-10</v>
          </cell>
          <cell r="BU22">
            <v>2.3978219615612669E-3</v>
          </cell>
          <cell r="BV22">
            <v>1.0072723971148319E-3</v>
          </cell>
          <cell r="BW22">
            <v>1.2316500721426446E-2</v>
          </cell>
          <cell r="BX22">
            <v>1.010186540610944E-3</v>
          </cell>
          <cell r="BY22">
            <v>2.6243700374809231E-2</v>
          </cell>
          <cell r="BZ22">
            <v>1.3486637061301595E-2</v>
          </cell>
          <cell r="CA22">
            <v>2.7483090735157902E-2</v>
          </cell>
          <cell r="CB22">
            <v>2.5609000687194469E-4</v>
          </cell>
          <cell r="CC22">
            <v>5.3128609511367214E-3</v>
          </cell>
          <cell r="CD22">
            <v>2.7186350555620915E-2</v>
          </cell>
          <cell r="CE22">
            <v>2.7184237252672234E-2</v>
          </cell>
          <cell r="CF22">
            <v>7.5080967899689578E-4</v>
          </cell>
          <cell r="CG22">
            <v>7.9393642265848121E-5</v>
          </cell>
          <cell r="CH22">
            <v>8.381336557986706E-4</v>
          </cell>
          <cell r="CI22">
            <v>2.7207074940797792E-2</v>
          </cell>
          <cell r="CJ22">
            <v>2.7306379784788538E-2</v>
          </cell>
          <cell r="CK22">
            <v>1.010124856516537E-3</v>
          </cell>
          <cell r="CL22">
            <v>9.0164228441328884E-4</v>
          </cell>
          <cell r="CM22">
            <v>1.01505513986679E-3</v>
          </cell>
          <cell r="CN22">
            <v>2.0530864251411162E-2</v>
          </cell>
          <cell r="CO22">
            <v>1.521812016299688E-2</v>
          </cell>
        </row>
        <row r="23">
          <cell r="B23" t="str">
            <v>DUNECML</v>
          </cell>
          <cell r="C23" t="str">
            <v>DUNE</v>
          </cell>
          <cell r="AZ23">
            <v>1.9625533424426865E-5</v>
          </cell>
          <cell r="BA23">
            <v>0</v>
          </cell>
          <cell r="BB23">
            <v>3.2698139478030333E-6</v>
          </cell>
          <cell r="BC23">
            <v>8.4783311473170617E-3</v>
          </cell>
          <cell r="BD23">
            <v>1.936246244946035E-7</v>
          </cell>
          <cell r="BE23">
            <v>1.1911394647952255E-7</v>
          </cell>
          <cell r="BF23">
            <v>1.4846816374828827E-4</v>
          </cell>
          <cell r="BG23">
            <v>1.8191214013866474E-3</v>
          </cell>
          <cell r="BH23">
            <v>1.7681775370108534E-3</v>
          </cell>
          <cell r="BI23">
            <v>0</v>
          </cell>
          <cell r="BJ23">
            <v>0</v>
          </cell>
          <cell r="BK23">
            <v>1.7108129959388851E-23</v>
          </cell>
          <cell r="BL23">
            <v>1.2480760925759788E-4</v>
          </cell>
          <cell r="BM23">
            <v>0</v>
          </cell>
          <cell r="BN23">
            <v>8.1866841300243202E-10</v>
          </cell>
          <cell r="BO23">
            <v>2.07817738904542E-9</v>
          </cell>
          <cell r="BP23">
            <v>0</v>
          </cell>
          <cell r="BQ23">
            <v>0</v>
          </cell>
          <cell r="BR23">
            <v>0</v>
          </cell>
          <cell r="BS23">
            <v>4.0787062986277851E-8</v>
          </cell>
          <cell r="BT23">
            <v>1.5851041589771699E-7</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row>
        <row r="24">
          <cell r="B24" t="str">
            <v>DUNECYD</v>
          </cell>
          <cell r="C24" t="str">
            <v>DUNE</v>
          </cell>
          <cell r="AZ24">
            <v>1.798460891970369E-7</v>
          </cell>
          <cell r="BA24">
            <v>0</v>
          </cell>
          <cell r="BB24">
            <v>3.5489012440771016E-8</v>
          </cell>
          <cell r="BC24">
            <v>1.6179910167991836E-5</v>
          </cell>
          <cell r="BD24">
            <v>3.1190059026562377E-9</v>
          </cell>
          <cell r="BE24">
            <v>1.6410616719176786E-9</v>
          </cell>
          <cell r="BF24">
            <v>1.2580050892154318E-6</v>
          </cell>
          <cell r="BG24">
            <v>3.0911484225006476E-4</v>
          </cell>
          <cell r="BH24">
            <v>1.1400913340948017E-5</v>
          </cell>
          <cell r="BI24">
            <v>0</v>
          </cell>
          <cell r="BJ24">
            <v>0</v>
          </cell>
          <cell r="BK24">
            <v>4.3684871118186324E-23</v>
          </cell>
          <cell r="BL24">
            <v>1.7595421795056707E-5</v>
          </cell>
          <cell r="BM24">
            <v>0</v>
          </cell>
          <cell r="BN24">
            <v>8.6496119496721193E-12</v>
          </cell>
          <cell r="BO24">
            <v>2.2100185797354716E-11</v>
          </cell>
          <cell r="BP24">
            <v>0</v>
          </cell>
          <cell r="BQ24">
            <v>0</v>
          </cell>
          <cell r="BR24">
            <v>0</v>
          </cell>
          <cell r="BS24">
            <v>2.5750033384655271E-10</v>
          </cell>
          <cell r="BT24">
            <v>2.0573906166647899E-9</v>
          </cell>
          <cell r="BU24">
            <v>1.2108641144070811E-5</v>
          </cell>
          <cell r="BV24">
            <v>6.1229170119176432E-4</v>
          </cell>
          <cell r="BW24">
            <v>5.5812076193218225E-5</v>
          </cell>
          <cell r="BX24">
            <v>6.1335426955770166E-4</v>
          </cell>
          <cell r="BY24">
            <v>1.0963489734283399E-4</v>
          </cell>
          <cell r="BZ24">
            <v>5.8415747348041846E-5</v>
          </cell>
          <cell r="CA24">
            <v>1.1188711247413101E-4</v>
          </cell>
          <cell r="CB24">
            <v>2.6609521872825088E-3</v>
          </cell>
          <cell r="CC24">
            <v>5.8167674493886064E-4</v>
          </cell>
          <cell r="CD24">
            <v>1.1079736969955651E-4</v>
          </cell>
          <cell r="CE24">
            <v>1.1087482048246792E-4</v>
          </cell>
          <cell r="CF24">
            <v>4.59466115834759E-4</v>
          </cell>
          <cell r="CG24">
            <v>7.241674768616751E-4</v>
          </cell>
          <cell r="CH24">
            <v>4.7155566972675687E-4</v>
          </cell>
          <cell r="CI24">
            <v>1.1089257665288527E-4</v>
          </cell>
          <cell r="CJ24">
            <v>1.1140383478877361E-4</v>
          </cell>
          <cell r="CK24">
            <v>6.14731642581103E-4</v>
          </cell>
          <cell r="CL24">
            <v>5.4211170238919765E-4</v>
          </cell>
          <cell r="CM24">
            <v>6.1745190718540675E-4</v>
          </cell>
          <cell r="CN24">
            <v>9.0088239659419326E-5</v>
          </cell>
          <cell r="CO24">
            <v>6.3094974833023809E-5</v>
          </cell>
        </row>
        <row r="25">
          <cell r="B25" t="str">
            <v>DUNEFKN</v>
          </cell>
          <cell r="C25" t="str">
            <v>DUNE</v>
          </cell>
          <cell r="AZ25">
            <v>2.9732823019033983E-5</v>
          </cell>
          <cell r="BA25">
            <v>0.45006647138080325</v>
          </cell>
          <cell r="BB25">
            <v>7.0649556829320734E-6</v>
          </cell>
          <cell r="BC25">
            <v>1.2360019655131397E-2</v>
          </cell>
          <cell r="BD25">
            <v>3.4755273708988109E-7</v>
          </cell>
          <cell r="BE25">
            <v>2.1234332066475332E-7</v>
          </cell>
          <cell r="BF25">
            <v>2.1640722327729379E-4</v>
          </cell>
          <cell r="BG25">
            <v>2.7551803539457307E-3</v>
          </cell>
          <cell r="BH25">
            <v>2.5312208819219155E-3</v>
          </cell>
          <cell r="BI25">
            <v>0</v>
          </cell>
          <cell r="BJ25">
            <v>0</v>
          </cell>
          <cell r="BK25">
            <v>2.8546968297009493E-23</v>
          </cell>
          <cell r="BL25">
            <v>2.3676840605893777E-4</v>
          </cell>
          <cell r="BM25">
            <v>0</v>
          </cell>
          <cell r="BN25">
            <v>1.6935171776084058E-9</v>
          </cell>
          <cell r="BO25">
            <v>4.3084984842019137E-9</v>
          </cell>
          <cell r="BP25">
            <v>1.2863421544653693E-23</v>
          </cell>
          <cell r="BQ25">
            <v>0</v>
          </cell>
          <cell r="BR25">
            <v>0</v>
          </cell>
          <cell r="BS25">
            <v>3.0310779526866178E-8</v>
          </cell>
          <cell r="BT25">
            <v>3.5065777818373514E-7</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row>
        <row r="26">
          <cell r="B26" t="str">
            <v>DUNEHWB</v>
          </cell>
          <cell r="C26" t="str">
            <v>DUNE</v>
          </cell>
          <cell r="AZ26">
            <v>1.2416298971601417E-5</v>
          </cell>
          <cell r="BA26">
            <v>0</v>
          </cell>
          <cell r="BB26">
            <v>2.4501071479443382E-6</v>
          </cell>
          <cell r="BC26">
            <v>1.1170362551467161E-3</v>
          </cell>
          <cell r="BD26">
            <v>2.1533139783285009E-7</v>
          </cell>
          <cell r="BE26">
            <v>1.1329638826364696E-7</v>
          </cell>
          <cell r="BF26">
            <v>8.685074757662434E-5</v>
          </cell>
          <cell r="BG26">
            <v>2.1340816000348418E-2</v>
          </cell>
          <cell r="BH26">
            <v>7.8710162240693308E-4</v>
          </cell>
          <cell r="BI26">
            <v>0</v>
          </cell>
          <cell r="BJ26">
            <v>0</v>
          </cell>
          <cell r="BK26">
            <v>3.0159366976561082E-21</v>
          </cell>
          <cell r="BL26">
            <v>1.2147610132322813E-3</v>
          </cell>
          <cell r="BM26">
            <v>0</v>
          </cell>
          <cell r="BN26">
            <v>5.9715598173393415E-10</v>
          </cell>
          <cell r="BO26">
            <v>1.5257630311174798E-9</v>
          </cell>
          <cell r="BP26">
            <v>0</v>
          </cell>
          <cell r="BQ26">
            <v>0</v>
          </cell>
          <cell r="BR26">
            <v>0</v>
          </cell>
          <cell r="BS26">
            <v>1.7777429270775885E-8</v>
          </cell>
          <cell r="BT26">
            <v>1.4203910194505535E-7</v>
          </cell>
          <cell r="BU26">
            <v>2.2165383030367733E-8</v>
          </cell>
          <cell r="BV26">
            <v>1.1208260218262817E-6</v>
          </cell>
          <cell r="BW26">
            <v>1.0216638116726368E-7</v>
          </cell>
          <cell r="BX26">
            <v>1.1227710984493913E-6</v>
          </cell>
          <cell r="BY26">
            <v>2.0069134630262768E-7</v>
          </cell>
          <cell r="BZ26">
            <v>1.0693251204397602E-7</v>
          </cell>
          <cell r="CA26">
            <v>2.0481412196820542E-7</v>
          </cell>
          <cell r="CB26">
            <v>4.8709862448514817E-6</v>
          </cell>
          <cell r="CC26">
            <v>1.0647840412498035E-6</v>
          </cell>
          <cell r="CD26">
            <v>2.028193014333804E-7</v>
          </cell>
          <cell r="CE26">
            <v>2.0296107838826802E-7</v>
          </cell>
          <cell r="CF26">
            <v>8.410722826598606E-7</v>
          </cell>
          <cell r="CG26">
            <v>1.3256193912917999E-6</v>
          </cell>
          <cell r="CH26">
            <v>8.6320272566284128E-7</v>
          </cell>
          <cell r="CI26">
            <v>2.0299358181402573E-7</v>
          </cell>
          <cell r="CJ26">
            <v>2.0392946159397161E-7</v>
          </cell>
          <cell r="CK26">
            <v>1.1252924383979563E-6</v>
          </cell>
          <cell r="CL26">
            <v>9.9235854673793573E-7</v>
          </cell>
          <cell r="CM26">
            <v>1.1302719985468564E-6</v>
          </cell>
          <cell r="CN26">
            <v>1.6491035739054663E-7</v>
          </cell>
          <cell r="CO26">
            <v>1.1549803713112722E-7</v>
          </cell>
        </row>
        <row r="27">
          <cell r="B27" t="str">
            <v>DUNESDN</v>
          </cell>
          <cell r="C27" t="str">
            <v>DUNE</v>
          </cell>
          <cell r="AZ27">
            <v>1.0538867520610085E-5</v>
          </cell>
          <cell r="BA27">
            <v>0</v>
          </cell>
          <cell r="BB27">
            <v>2.0796337703001388E-6</v>
          </cell>
          <cell r="BC27">
            <v>9.4813254220402286E-4</v>
          </cell>
          <cell r="BD27">
            <v>1.8277178086470471E-7</v>
          </cell>
          <cell r="BE27">
            <v>9.6165180075410025E-8</v>
          </cell>
          <cell r="BF27">
            <v>7.3718305661734355E-5</v>
          </cell>
          <cell r="BG27">
            <v>1.8113935007831081E-2</v>
          </cell>
          <cell r="BH27">
            <v>6.6808633899494813E-4</v>
          </cell>
          <cell r="BI27">
            <v>0</v>
          </cell>
          <cell r="BJ27">
            <v>0</v>
          </cell>
          <cell r="BK27">
            <v>2.5599059252553191E-21</v>
          </cell>
          <cell r="BL27">
            <v>1.0310806317517253E-3</v>
          </cell>
          <cell r="BM27">
            <v>0</v>
          </cell>
          <cell r="BN27">
            <v>5.0686181083654196E-10</v>
          </cell>
          <cell r="BO27">
            <v>1.2950569642024071E-9</v>
          </cell>
          <cell r="BP27">
            <v>0</v>
          </cell>
          <cell r="BQ27">
            <v>0</v>
          </cell>
          <cell r="BR27">
            <v>0</v>
          </cell>
          <cell r="BS27">
            <v>1.5089357333472668E-8</v>
          </cell>
          <cell r="BT27">
            <v>1.2056179394271615E-7</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row>
        <row r="28">
          <cell r="B28" t="str">
            <v>EASHASB</v>
          </cell>
          <cell r="C28" t="str">
            <v>EASH</v>
          </cell>
          <cell r="AZ28">
            <v>5.1538373780450886E-5</v>
          </cell>
          <cell r="BA28">
            <v>0</v>
          </cell>
          <cell r="BB28">
            <v>9.2310481704848555E-6</v>
          </cell>
          <cell r="BC28">
            <v>2.5037127006183022E-2</v>
          </cell>
          <cell r="BD28">
            <v>5.7086065282679384E-7</v>
          </cell>
          <cell r="BE28">
            <v>3.4244402993243461E-7</v>
          </cell>
          <cell r="BF28">
            <v>3.9431850301527521E-4</v>
          </cell>
          <cell r="BG28">
            <v>5.7190381017847508E-3</v>
          </cell>
          <cell r="BH28">
            <v>4.7756670191462158E-3</v>
          </cell>
          <cell r="BI28">
            <v>0</v>
          </cell>
          <cell r="BJ28">
            <v>0</v>
          </cell>
          <cell r="BK28">
            <v>2.1435356347844333E-5</v>
          </cell>
          <cell r="BL28">
            <v>4.164793405899868E-4</v>
          </cell>
          <cell r="BM28">
            <v>0</v>
          </cell>
          <cell r="BN28">
            <v>2.2109044672365006E-9</v>
          </cell>
          <cell r="BO28">
            <v>5.6129979026146572E-9</v>
          </cell>
          <cell r="BP28">
            <v>4.1840750642878032E-2</v>
          </cell>
          <cell r="BQ28">
            <v>6.2764862790484139E-7</v>
          </cell>
          <cell r="BR28">
            <v>0</v>
          </cell>
          <cell r="BS28">
            <v>8.8886898144916651E-8</v>
          </cell>
          <cell r="BT28">
            <v>4.4715017158958714E-7</v>
          </cell>
          <cell r="BU28">
            <v>0</v>
          </cell>
          <cell r="BV28">
            <v>0</v>
          </cell>
          <cell r="BW28">
            <v>0</v>
          </cell>
          <cell r="BX28">
            <v>0</v>
          </cell>
          <cell r="BY28">
            <v>0</v>
          </cell>
          <cell r="BZ28">
            <v>0</v>
          </cell>
          <cell r="CA28">
            <v>0</v>
          </cell>
          <cell r="CB28">
            <v>0</v>
          </cell>
          <cell r="CC28">
            <v>0</v>
          </cell>
          <cell r="CD28">
            <v>0</v>
          </cell>
          <cell r="CE28">
            <v>0</v>
          </cell>
          <cell r="CF28">
            <v>3.8765234968235053E-5</v>
          </cell>
          <cell r="CG28">
            <v>0</v>
          </cell>
          <cell r="CH28">
            <v>4.0074295992788225E-5</v>
          </cell>
          <cell r="CI28">
            <v>0</v>
          </cell>
          <cell r="CJ28">
            <v>0</v>
          </cell>
          <cell r="CK28">
            <v>6.0499123239385973E-5</v>
          </cell>
          <cell r="CL28">
            <v>5.1517186038959616E-5</v>
          </cell>
          <cell r="CM28">
            <v>5.3470945804716454E-8</v>
          </cell>
          <cell r="CN28">
            <v>0</v>
          </cell>
          <cell r="CO28">
            <v>0</v>
          </cell>
        </row>
        <row r="29">
          <cell r="B29" t="str">
            <v>EASTTUI</v>
          </cell>
          <cell r="C29" t="str">
            <v>EAST</v>
          </cell>
          <cell r="AZ29">
            <v>1.9441317586821929E-4</v>
          </cell>
          <cell r="BA29">
            <v>0</v>
          </cell>
          <cell r="BB29">
            <v>1.6508515147243258E-5</v>
          </cell>
          <cell r="BC29">
            <v>1.0462676762051722E-3</v>
          </cell>
          <cell r="BD29">
            <v>4.9494738752596211E-2</v>
          </cell>
          <cell r="BE29">
            <v>0.16638021393366437</v>
          </cell>
          <cell r="BF29">
            <v>3.8898812286491035E-3</v>
          </cell>
          <cell r="BG29">
            <v>3.2419241055973178E-4</v>
          </cell>
          <cell r="BH29">
            <v>3.4186827784553546E-3</v>
          </cell>
          <cell r="BI29">
            <v>2.8069252693093281E-13</v>
          </cell>
          <cell r="BJ29">
            <v>3.9103238235166464E-13</v>
          </cell>
          <cell r="BK29">
            <v>0</v>
          </cell>
          <cell r="BL29">
            <v>2.571644508607686E-5</v>
          </cell>
          <cell r="BM29">
            <v>0</v>
          </cell>
          <cell r="BN29">
            <v>9.6937754548118033E-9</v>
          </cell>
          <cell r="BO29">
            <v>2.3550951835648045E-8</v>
          </cell>
          <cell r="BP29">
            <v>1.3369733233056853E-22</v>
          </cell>
          <cell r="BQ29">
            <v>4.6465931731533463E-24</v>
          </cell>
          <cell r="BR29">
            <v>0</v>
          </cell>
          <cell r="BS29">
            <v>1.2824755316417374E-7</v>
          </cell>
          <cell r="BT29">
            <v>3.6840197456493064E-7</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row>
        <row r="30">
          <cell r="B30" t="str">
            <v>GENEHLY</v>
          </cell>
          <cell r="C30" t="str">
            <v>GENE</v>
          </cell>
          <cell r="AZ30">
            <v>4.7095148808533705E-8</v>
          </cell>
          <cell r="BA30">
            <v>0</v>
          </cell>
          <cell r="BB30">
            <v>4.436840873454009E-9</v>
          </cell>
          <cell r="BC30">
            <v>2.1957598564466177E-7</v>
          </cell>
          <cell r="BD30">
            <v>2.9597003018839508E-10</v>
          </cell>
          <cell r="BE30">
            <v>1.1006178820378263E-10</v>
          </cell>
          <cell r="BF30">
            <v>8.5857639366078527E-7</v>
          </cell>
          <cell r="BG30">
            <v>6.8330953850679775E-8</v>
          </cell>
          <cell r="BH30">
            <v>7.253251947658084E-7</v>
          </cell>
          <cell r="BI30">
            <v>1.2430061092173275E-16</v>
          </cell>
          <cell r="BJ30">
            <v>1.7813545132575143E-16</v>
          </cell>
          <cell r="BK30">
            <v>1.8147536865113855E-27</v>
          </cell>
          <cell r="BL30">
            <v>5.8717216393606046E-9</v>
          </cell>
          <cell r="BM30">
            <v>0</v>
          </cell>
          <cell r="BN30">
            <v>2.0634901984013247E-12</v>
          </cell>
          <cell r="BO30">
            <v>5.0515995582226702E-12</v>
          </cell>
          <cell r="BP30">
            <v>0</v>
          </cell>
          <cell r="BQ30">
            <v>1.2396641144228338E-27</v>
          </cell>
          <cell r="BR30">
            <v>0</v>
          </cell>
          <cell r="BS30">
            <v>1.8758910964337652E-11</v>
          </cell>
          <cell r="BT30">
            <v>1.2764100147432104E-10</v>
          </cell>
          <cell r="BU30">
            <v>9.0459891939825565E-3</v>
          </cell>
          <cell r="BV30">
            <v>3.800021588660748E-3</v>
          </cell>
          <cell r="BW30">
            <v>4.6465056296822654E-2</v>
          </cell>
          <cell r="BX30">
            <v>3.8110154451680839E-3</v>
          </cell>
          <cell r="BY30">
            <v>9.9006612586893028E-2</v>
          </cell>
          <cell r="BZ30">
            <v>5.0879496090803347E-2</v>
          </cell>
          <cell r="CA30">
            <v>0.10368231911830715</v>
          </cell>
          <cell r="CB30">
            <v>9.6612153528786461E-4</v>
          </cell>
          <cell r="CC30">
            <v>2.0043224027284267E-2</v>
          </cell>
          <cell r="CD30">
            <v>0.10256284131697606</v>
          </cell>
          <cell r="CE30">
            <v>0.10255486870018306</v>
          </cell>
          <cell r="CF30">
            <v>2.8324939682015222E-3</v>
          </cell>
          <cell r="CG30">
            <v>2.9951933109335162E-4</v>
          </cell>
          <cell r="CH30">
            <v>3.1619311671210368E-3</v>
          </cell>
          <cell r="CI30">
            <v>0.1026410258391663</v>
          </cell>
          <cell r="CJ30">
            <v>0.10301566188806859</v>
          </cell>
          <cell r="CK30">
            <v>3.8107827366265861E-3</v>
          </cell>
          <cell r="CL30">
            <v>3.4015229205464751E-3</v>
          </cell>
          <cell r="CM30">
            <v>3.8293826538116898E-3</v>
          </cell>
          <cell r="CN30">
            <v>7.7454447885889358E-2</v>
          </cell>
          <cell r="CO30">
            <v>5.741166473325772E-2</v>
          </cell>
        </row>
        <row r="31">
          <cell r="B31" t="str">
            <v>GENERPO</v>
          </cell>
          <cell r="C31" t="str">
            <v>GENE</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1.3236432027855891E-3</v>
          </cell>
          <cell r="BV31">
            <v>5.5603346835912594E-4</v>
          </cell>
          <cell r="BW31">
            <v>6.7989420079399713E-3</v>
          </cell>
          <cell r="BX31">
            <v>5.5764213084216491E-4</v>
          </cell>
          <cell r="BY31">
            <v>1.4487020376792174E-2</v>
          </cell>
          <cell r="BZ31">
            <v>7.4448794617781484E-3</v>
          </cell>
          <cell r="CA31">
            <v>1.5171187363487606E-2</v>
          </cell>
          <cell r="CB31">
            <v>1.4136654110743631E-4</v>
          </cell>
          <cell r="CC31">
            <v>2.9328000152013863E-3</v>
          </cell>
          <cell r="CD31">
            <v>1.5007381156048516E-2</v>
          </cell>
          <cell r="CE31">
            <v>1.5006214572737375E-2</v>
          </cell>
          <cell r="CF31">
            <v>4.1446118357460813E-4</v>
          </cell>
          <cell r="CG31">
            <v>4.3826796407000626E-5</v>
          </cell>
          <cell r="CH31">
            <v>4.6266567506179749E-4</v>
          </cell>
          <cell r="CI31">
            <v>1.5018821409750015E-2</v>
          </cell>
          <cell r="CJ31">
            <v>1.5073639567169195E-2</v>
          </cell>
          <cell r="CK31">
            <v>5.5760808005207675E-4</v>
          </cell>
          <cell r="CL31">
            <v>4.9772364263885602E-4</v>
          </cell>
          <cell r="CM31">
            <v>5.6032968997515897E-4</v>
          </cell>
          <cell r="CN31">
            <v>1.1333426480087588E-2</v>
          </cell>
          <cell r="CO31">
            <v>8.4006909753255501E-3</v>
          </cell>
        </row>
        <row r="32">
          <cell r="B32" t="str">
            <v>GENETKA</v>
          </cell>
          <cell r="C32" t="str">
            <v>GENE</v>
          </cell>
          <cell r="AZ32">
            <v>9.8123455744754345E-9</v>
          </cell>
          <cell r="BA32">
            <v>0</v>
          </cell>
          <cell r="BB32">
            <v>1.2415809991554751E-9</v>
          </cell>
          <cell r="BC32">
            <v>3.9915425095385323E-6</v>
          </cell>
          <cell r="BD32">
            <v>1.0141798973552037E-10</v>
          </cell>
          <cell r="BE32">
            <v>6.1366787801924944E-11</v>
          </cell>
          <cell r="BF32">
            <v>7.1941356050723049E-8</v>
          </cell>
          <cell r="BG32">
            <v>8.6274402067432868E-7</v>
          </cell>
          <cell r="BH32">
            <v>8.4974853283140293E-7</v>
          </cell>
          <cell r="BI32">
            <v>0</v>
          </cell>
          <cell r="BJ32">
            <v>0</v>
          </cell>
          <cell r="BK32">
            <v>3.4438367663006488E-9</v>
          </cell>
          <cell r="BL32">
            <v>5.5569041377014222E-8</v>
          </cell>
          <cell r="BM32">
            <v>6.9585876255046379E-5</v>
          </cell>
          <cell r="BN32">
            <v>2.8424806612519953E-13</v>
          </cell>
          <cell r="BO32">
            <v>7.2090107516858955E-13</v>
          </cell>
          <cell r="BP32">
            <v>5.9694034189507033E-6</v>
          </cell>
          <cell r="BQ32">
            <v>9.7244540304129226E-11</v>
          </cell>
          <cell r="BR32">
            <v>7.8300249736116334E-6</v>
          </cell>
          <cell r="BS32">
            <v>1.8726579209438469E-11</v>
          </cell>
          <cell r="BT32">
            <v>5.992645648763175E-11</v>
          </cell>
          <cell r="BU32">
            <v>0</v>
          </cell>
          <cell r="BV32">
            <v>0</v>
          </cell>
          <cell r="BW32">
            <v>0</v>
          </cell>
          <cell r="BX32">
            <v>0</v>
          </cell>
          <cell r="BY32">
            <v>0</v>
          </cell>
          <cell r="BZ32">
            <v>0</v>
          </cell>
          <cell r="CA32">
            <v>0</v>
          </cell>
          <cell r="CB32">
            <v>0</v>
          </cell>
          <cell r="CC32">
            <v>0</v>
          </cell>
          <cell r="CD32">
            <v>0</v>
          </cell>
          <cell r="CE32">
            <v>0</v>
          </cell>
          <cell r="CF32">
            <v>0</v>
          </cell>
          <cell r="CG32">
            <v>0</v>
          </cell>
          <cell r="CH32">
            <v>9.8767391721162529E-2</v>
          </cell>
          <cell r="CI32">
            <v>0</v>
          </cell>
          <cell r="CJ32">
            <v>0</v>
          </cell>
          <cell r="CK32">
            <v>0</v>
          </cell>
          <cell r="CL32">
            <v>0</v>
          </cell>
          <cell r="CM32">
            <v>5.0422753280180582E-4</v>
          </cell>
          <cell r="CN32">
            <v>0</v>
          </cell>
          <cell r="CO32">
            <v>0</v>
          </cell>
        </row>
        <row r="33">
          <cell r="B33" t="str">
            <v>GENETKB</v>
          </cell>
          <cell r="C33" t="str">
            <v>GENE</v>
          </cell>
          <cell r="AZ33">
            <v>9.0591916544501534E-12</v>
          </cell>
          <cell r="BA33">
            <v>0</v>
          </cell>
          <cell r="BB33">
            <v>1.5093536866963917E-12</v>
          </cell>
          <cell r="BC33">
            <v>3.9136172817520532E-9</v>
          </cell>
          <cell r="BD33">
            <v>8.9377574834951639E-14</v>
          </cell>
          <cell r="BE33">
            <v>5.4983273398971364E-14</v>
          </cell>
          <cell r="BF33">
            <v>6.8533248034215456E-11</v>
          </cell>
          <cell r="BG33">
            <v>8.3971064946250516E-10</v>
          </cell>
          <cell r="BH33">
            <v>8.1619484375073706E-10</v>
          </cell>
          <cell r="BI33">
            <v>0</v>
          </cell>
          <cell r="BJ33">
            <v>0</v>
          </cell>
          <cell r="BK33">
            <v>7.8971523881456108E-30</v>
          </cell>
          <cell r="BL33">
            <v>5.7611481316020622E-11</v>
          </cell>
          <cell r="BM33">
            <v>0</v>
          </cell>
          <cell r="BN33">
            <v>3.7789923435164777E-16</v>
          </cell>
          <cell r="BO33">
            <v>9.5929149298305422E-16</v>
          </cell>
          <cell r="BP33">
            <v>0</v>
          </cell>
          <cell r="BQ33">
            <v>0</v>
          </cell>
          <cell r="BR33">
            <v>0</v>
          </cell>
          <cell r="BS33">
            <v>1.8827402681189124E-14</v>
          </cell>
          <cell r="BT33">
            <v>7.3168774870431659E-14</v>
          </cell>
          <cell r="BU33">
            <v>6.0439809778999943E-4</v>
          </cell>
          <cell r="BV33">
            <v>4.0743727389102924E-2</v>
          </cell>
          <cell r="BW33">
            <v>2.7945682183940354E-3</v>
          </cell>
          <cell r="BX33">
            <v>4.0793491743805359E-2</v>
          </cell>
          <cell r="BY33">
            <v>5.5742941662011037E-3</v>
          </cell>
          <cell r="BZ33">
            <v>3.0052029804357849E-3</v>
          </cell>
          <cell r="CA33">
            <v>5.6958053450488827E-3</v>
          </cell>
          <cell r="CB33">
            <v>2.4881192978009974E-3</v>
          </cell>
          <cell r="CC33">
            <v>3.3624679872489356E-2</v>
          </cell>
          <cell r="CD33">
            <v>5.6364279289762668E-3</v>
          </cell>
          <cell r="CE33">
            <v>5.6394785026344669E-3</v>
          </cell>
          <cell r="CF33">
            <v>3.1481548060299069E-2</v>
          </cell>
          <cell r="CG33">
            <v>8.7322918768788802E-4</v>
          </cell>
          <cell r="CH33">
            <v>3.1984274309145327E-2</v>
          </cell>
          <cell r="CI33">
            <v>5.6410939788574801E-3</v>
          </cell>
          <cell r="CJ33">
            <v>5.6661729189446692E-3</v>
          </cell>
          <cell r="CK33">
            <v>4.0909645963704784E-2</v>
          </cell>
          <cell r="CL33">
            <v>3.6202905585524359E-2</v>
          </cell>
          <cell r="CM33">
            <v>4.1090302309185027E-2</v>
          </cell>
          <cell r="CN33">
            <v>4.658999819045829E-3</v>
          </cell>
          <cell r="CO33">
            <v>3.1851643666335108E-3</v>
          </cell>
        </row>
        <row r="34">
          <cell r="B34" t="str">
            <v>GENETKU</v>
          </cell>
          <cell r="C34" t="str">
            <v>GENE</v>
          </cell>
          <cell r="AZ34">
            <v>4.7755342782017153E-6</v>
          </cell>
          <cell r="BA34">
            <v>0</v>
          </cell>
          <cell r="BB34">
            <v>4.4990378444810673E-7</v>
          </cell>
          <cell r="BC34">
            <v>2.2265406791240535E-5</v>
          </cell>
          <cell r="BD34">
            <v>3.0011902717015394E-8</v>
          </cell>
          <cell r="BE34">
            <v>1.1160466748373474E-8</v>
          </cell>
          <cell r="BF34">
            <v>8.706121760122637E-5</v>
          </cell>
          <cell r="BG34">
            <v>6.9288837732053557E-6</v>
          </cell>
          <cell r="BH34">
            <v>7.3549302169734421E-5</v>
          </cell>
          <cell r="BI34">
            <v>1.2604309430498876E-14</v>
          </cell>
          <cell r="BJ34">
            <v>1.8063260770818767E-14</v>
          </cell>
          <cell r="BK34">
            <v>1.8401934500008808E-25</v>
          </cell>
          <cell r="BL34">
            <v>5.9540332009194841E-7</v>
          </cell>
          <cell r="BM34">
            <v>0</v>
          </cell>
          <cell r="BN34">
            <v>2.0924168251939309E-10</v>
          </cell>
          <cell r="BO34">
            <v>5.1224144015592715E-10</v>
          </cell>
          <cell r="BP34">
            <v>0</v>
          </cell>
          <cell r="BQ34">
            <v>1.2570420991662931E-25</v>
          </cell>
          <cell r="BR34">
            <v>0</v>
          </cell>
          <cell r="BS34">
            <v>1.9021879025403087E-9</v>
          </cell>
          <cell r="BT34">
            <v>1.2943031145793168E-8</v>
          </cell>
          <cell r="BU34">
            <v>1.6980700958418016E-3</v>
          </cell>
          <cell r="BV34">
            <v>7.133219910930742E-4</v>
          </cell>
          <cell r="BW34">
            <v>8.7221995192881385E-3</v>
          </cell>
          <cell r="BX34">
            <v>7.1538570558275121E-4</v>
          </cell>
          <cell r="BY34">
            <v>1.8585050735659959E-2</v>
          </cell>
          <cell r="BZ34">
            <v>9.550857175549661E-3</v>
          </cell>
          <cell r="CA34">
            <v>1.9462752142069779E-2</v>
          </cell>
          <cell r="CB34">
            <v>1.813557426215356E-4</v>
          </cell>
          <cell r="CC34">
            <v>3.7624187488118415E-3</v>
          </cell>
          <cell r="CD34">
            <v>1.9252609090090057E-2</v>
          </cell>
          <cell r="CE34">
            <v>1.9251112508359581E-2</v>
          </cell>
          <cell r="CF34">
            <v>5.317023048463038E-4</v>
          </cell>
          <cell r="CG34">
            <v>5.6224345215279129E-5</v>
          </cell>
          <cell r="CH34">
            <v>5.935426900100663E-4</v>
          </cell>
          <cell r="CI34">
            <v>1.9267285516984006E-2</v>
          </cell>
          <cell r="CJ34">
            <v>1.9337610415436069E-2</v>
          </cell>
          <cell r="CK34">
            <v>7.1534202264140665E-4</v>
          </cell>
          <cell r="CL34">
            <v>6.3851771518173839E-4</v>
          </cell>
          <cell r="CM34">
            <v>7.1883351068985227E-4</v>
          </cell>
          <cell r="CN34">
            <v>1.4539380815583536E-2</v>
          </cell>
          <cell r="CO34">
            <v>1.0777044825666006E-2</v>
          </cell>
        </row>
        <row r="35">
          <cell r="B35" t="str">
            <v>GENETUI</v>
          </cell>
          <cell r="C35" t="str">
            <v>GENE</v>
          </cell>
          <cell r="AZ35">
            <v>2.2813047327359281E-8</v>
          </cell>
          <cell r="BA35">
            <v>0</v>
          </cell>
          <cell r="BB35">
            <v>1.9371605637149223E-9</v>
          </cell>
          <cell r="BC35">
            <v>1.227723064949766E-7</v>
          </cell>
          <cell r="BD35">
            <v>5.8078667383306657E-6</v>
          </cell>
          <cell r="BE35">
            <v>1.9523572298297713E-5</v>
          </cell>
          <cell r="BF35">
            <v>4.5645077382579194E-7</v>
          </cell>
          <cell r="BG35">
            <v>3.8041746770717948E-8</v>
          </cell>
          <cell r="BH35">
            <v>4.0115888068715637E-7</v>
          </cell>
          <cell r="BI35">
            <v>3.2937334996533084E-17</v>
          </cell>
          <cell r="BJ35">
            <v>4.588495715519471E-17</v>
          </cell>
          <cell r="BK35">
            <v>0</v>
          </cell>
          <cell r="BL35">
            <v>3.0176477299963209E-9</v>
          </cell>
          <cell r="BM35">
            <v>0</v>
          </cell>
          <cell r="BN35">
            <v>1.1374977917202263E-12</v>
          </cell>
          <cell r="BO35">
            <v>2.7635420101113893E-12</v>
          </cell>
          <cell r="BP35">
            <v>1.5688461218628406E-26</v>
          </cell>
          <cell r="BQ35">
            <v>5.4524570928250619E-28</v>
          </cell>
          <cell r="BR35">
            <v>0</v>
          </cell>
          <cell r="BS35">
            <v>1.5048967164321646E-11</v>
          </cell>
          <cell r="BT35">
            <v>4.3229434649733716E-11</v>
          </cell>
          <cell r="BU35">
            <v>4.87366816492396E-8</v>
          </cell>
          <cell r="BV35">
            <v>7.6039256320713796E-7</v>
          </cell>
          <cell r="BW35">
            <v>1.6963316864845199E-6</v>
          </cell>
          <cell r="BX35">
            <v>7.6395573343383095E-7</v>
          </cell>
          <cell r="BY35">
            <v>1.6631543123875499E-2</v>
          </cell>
          <cell r="BZ35">
            <v>0.25338713514095001</v>
          </cell>
          <cell r="CA35">
            <v>3.2551857277246801E-6</v>
          </cell>
          <cell r="CB35">
            <v>3.43381261680222E-7</v>
          </cell>
          <cell r="CC35">
            <v>2.57500602526792E-6</v>
          </cell>
          <cell r="CD35">
            <v>3.2213192102028301E-6</v>
          </cell>
          <cell r="CE35">
            <v>3.21854174940063E-6</v>
          </cell>
          <cell r="CF35">
            <v>6.4187100144946903E-7</v>
          </cell>
          <cell r="CG35">
            <v>1.41568159313616E-7</v>
          </cell>
          <cell r="CH35">
            <v>6.6341444575605098E-7</v>
          </cell>
          <cell r="CI35">
            <v>3.2231189750048599E-6</v>
          </cell>
          <cell r="CJ35">
            <v>3.22847270387172E-6</v>
          </cell>
          <cell r="CK35">
            <v>7.6301155435355296E-7</v>
          </cell>
          <cell r="CL35">
            <v>7.2808145675534897E-7</v>
          </cell>
          <cell r="CM35">
            <v>7.6802676384683198E-7</v>
          </cell>
          <cell r="CN35">
            <v>1.9818351281786399E-6</v>
          </cell>
          <cell r="CO35">
            <v>1.51830410556176E-6</v>
          </cell>
        </row>
        <row r="36">
          <cell r="B36" t="str">
            <v>HOROMHO</v>
          </cell>
          <cell r="C36" t="str">
            <v>HORO</v>
          </cell>
          <cell r="AZ36">
            <v>4.811460965251511E-5</v>
          </cell>
          <cell r="BA36">
            <v>0</v>
          </cell>
          <cell r="BB36">
            <v>1.914589670145404E-2</v>
          </cell>
          <cell r="BC36">
            <v>2.2550060495767874E-4</v>
          </cell>
          <cell r="BD36">
            <v>2.5373377361633623E-7</v>
          </cell>
          <cell r="BE36">
            <v>1.1508541327562818E-7</v>
          </cell>
          <cell r="BF36">
            <v>8.3767822049458679E-4</v>
          </cell>
          <cell r="BG36">
            <v>7.018643475525775E-5</v>
          </cell>
          <cell r="BH36">
            <v>7.303804747462243E-4</v>
          </cell>
          <cell r="BI36">
            <v>1.2349943907793214E-9</v>
          </cell>
          <cell r="BJ36">
            <v>1.878768487393866E-9</v>
          </cell>
          <cell r="BK36">
            <v>0</v>
          </cell>
          <cell r="BL36">
            <v>4.6493248435061506E-6</v>
          </cell>
          <cell r="BM36">
            <v>0</v>
          </cell>
          <cell r="BN36">
            <v>7.5419420771145449E-7</v>
          </cell>
          <cell r="BO36">
            <v>1.8760403350849665E-6</v>
          </cell>
          <cell r="BP36">
            <v>6.6778930435288705E-23</v>
          </cell>
          <cell r="BQ36">
            <v>1.9444877317236675E-24</v>
          </cell>
          <cell r="BR36">
            <v>0</v>
          </cell>
          <cell r="BS36">
            <v>2.9706760116978261E-4</v>
          </cell>
          <cell r="BT36">
            <v>1.1455236927340974E-4</v>
          </cell>
          <cell r="BU36">
            <v>4.8404331840956177E-7</v>
          </cell>
          <cell r="BV36">
            <v>9.2340668397807055E-7</v>
          </cell>
          <cell r="BW36">
            <v>5.810651517303588E-3</v>
          </cell>
          <cell r="BX36">
            <v>9.2646608976094196E-7</v>
          </cell>
          <cell r="BY36">
            <v>5.4176765179561656E-6</v>
          </cell>
          <cell r="BZ36">
            <v>2.4214447022890686E-6</v>
          </cell>
          <cell r="CA36">
            <v>5.9250738576146111E-6</v>
          </cell>
          <cell r="CB36">
            <v>2.6686579355828375E-7</v>
          </cell>
          <cell r="CC36">
            <v>3.0305890970799044E-6</v>
          </cell>
          <cell r="CD36">
            <v>5.8775799216478614E-6</v>
          </cell>
          <cell r="CE36">
            <v>5.9688110963448194E-6</v>
          </cell>
          <cell r="CF36">
            <v>6.7379067315350022E-7</v>
          </cell>
          <cell r="CG36">
            <v>1.9224804850201607E-8</v>
          </cell>
          <cell r="CH36">
            <v>6.5021075331804475E-7</v>
          </cell>
          <cell r="CI36">
            <v>5.8815044272579287E-6</v>
          </cell>
          <cell r="CJ36">
            <v>7.0595148609735263E-6</v>
          </cell>
          <cell r="CK36">
            <v>9.2537226933065737E-7</v>
          </cell>
          <cell r="CL36">
            <v>8.3179707194217517E-7</v>
          </cell>
          <cell r="CM36">
            <v>9.2756072160039045E-7</v>
          </cell>
          <cell r="CN36">
            <v>1.9466265956984014E-4</v>
          </cell>
          <cell r="CO36">
            <v>2.0369578634860431E-4</v>
          </cell>
        </row>
        <row r="37">
          <cell r="B37" t="str">
            <v>HOROPRM</v>
          </cell>
          <cell r="C37" t="str">
            <v>HORO</v>
          </cell>
          <cell r="AZ37">
            <v>3.8098581746175446E-4</v>
          </cell>
          <cell r="BA37">
            <v>0</v>
          </cell>
          <cell r="BB37">
            <v>3.5892729716023366E-5</v>
          </cell>
          <cell r="BC37">
            <v>1.7763047469263641E-3</v>
          </cell>
          <cell r="BD37">
            <v>2.3943099607548853E-6</v>
          </cell>
          <cell r="BE37">
            <v>8.9036729707758074E-7</v>
          </cell>
          <cell r="BF37">
            <v>6.9456289547374225E-3</v>
          </cell>
          <cell r="BG37">
            <v>5.5277719615200388E-4</v>
          </cell>
          <cell r="BH37">
            <v>5.8676661873798951E-3</v>
          </cell>
          <cell r="BI37">
            <v>1.0055551593125175E-12</v>
          </cell>
          <cell r="BJ37">
            <v>1.4410630873718008E-12</v>
          </cell>
          <cell r="BK37">
            <v>1.4680820301856459E-23</v>
          </cell>
          <cell r="BL37">
            <v>4.7500490502204713E-5</v>
          </cell>
          <cell r="BM37">
            <v>0</v>
          </cell>
          <cell r="BN37">
            <v>1.6693025076922424E-8</v>
          </cell>
          <cell r="BO37">
            <v>4.0865945556374659E-8</v>
          </cell>
          <cell r="BP37">
            <v>0</v>
          </cell>
          <cell r="BQ37">
            <v>1.0028515844201023E-23</v>
          </cell>
          <cell r="BR37">
            <v>0</v>
          </cell>
          <cell r="BS37">
            <v>1.5175403856342469E-7</v>
          </cell>
          <cell r="BT37">
            <v>1.0325779303943824E-6</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row>
        <row r="38">
          <cell r="B38" t="str">
            <v>HRZEEDG</v>
          </cell>
          <cell r="C38" t="str">
            <v>HRZE</v>
          </cell>
          <cell r="AZ38">
            <v>4.4678269346623708E-4</v>
          </cell>
          <cell r="BA38">
            <v>0</v>
          </cell>
          <cell r="BB38">
            <v>4.2091463050302069E-5</v>
          </cell>
          <cell r="BC38">
            <v>2.0830754922479284E-3</v>
          </cell>
          <cell r="BD38">
            <v>2.8078112208638695E-6</v>
          </cell>
          <cell r="BE38">
            <v>1.0441351906820215E-6</v>
          </cell>
          <cell r="BF38">
            <v>8.1451504753879359E-3</v>
          </cell>
          <cell r="BG38">
            <v>6.4824272522506473E-4</v>
          </cell>
          <cell r="BH38">
            <v>6.8810217687998946E-3</v>
          </cell>
          <cell r="BI38">
            <v>1.1792161857878542E-12</v>
          </cell>
          <cell r="BJ38">
            <v>1.6899370478413598E-12</v>
          </cell>
          <cell r="BK38">
            <v>1.7216222064265393E-23</v>
          </cell>
          <cell r="BL38">
            <v>5.5703903176587039E-5</v>
          </cell>
          <cell r="BM38">
            <v>0</v>
          </cell>
          <cell r="BN38">
            <v>1.9575937906705762E-8</v>
          </cell>
          <cell r="BO38">
            <v>4.7923561429040692E-8</v>
          </cell>
          <cell r="BP38">
            <v>0</v>
          </cell>
          <cell r="BQ38">
            <v>1.1760456990740219E-23</v>
          </cell>
          <cell r="BR38">
            <v>0</v>
          </cell>
          <cell r="BS38">
            <v>1.7796221010392955E-7</v>
          </cell>
          <cell r="BT38">
            <v>1.210905833789224E-6</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row>
        <row r="39">
          <cell r="B39" t="str">
            <v>HRZEKAW</v>
          </cell>
          <cell r="C39" t="str">
            <v>HRZE</v>
          </cell>
          <cell r="AZ39">
            <v>1.7569903124049338E-2</v>
          </cell>
          <cell r="BA39">
            <v>0</v>
          </cell>
          <cell r="BB39">
            <v>8.5646879841750251E-7</v>
          </cell>
          <cell r="BC39">
            <v>5.0809065993995493E-5</v>
          </cell>
          <cell r="BD39">
            <v>2.295400268604507E-8</v>
          </cell>
          <cell r="BE39">
            <v>5.6525214331732644E-9</v>
          </cell>
          <cell r="BF39">
            <v>1.6914958977612949E-4</v>
          </cell>
          <cell r="BG39">
            <v>1.6942286793920512E-5</v>
          </cell>
          <cell r="BH39">
            <v>1.5635942698359666E-4</v>
          </cell>
          <cell r="BI39">
            <v>2.3848699048470357E-17</v>
          </cell>
          <cell r="BJ39">
            <v>3.8175499964537783E-17</v>
          </cell>
          <cell r="BK39">
            <v>1.2439246766424522E-23</v>
          </cell>
          <cell r="BL39">
            <v>1.8345003137865547E-6</v>
          </cell>
          <cell r="BM39">
            <v>0</v>
          </cell>
          <cell r="BN39">
            <v>6.8325757472009607E-10</v>
          </cell>
          <cell r="BO39">
            <v>1.6559597262043659E-9</v>
          </cell>
          <cell r="BP39">
            <v>1.1259137580843893E-23</v>
          </cell>
          <cell r="BQ39">
            <v>0</v>
          </cell>
          <cell r="BR39">
            <v>0</v>
          </cell>
          <cell r="BS39">
            <v>1.2204335914277495E-9</v>
          </cell>
          <cell r="BT39">
            <v>2.1583069805126757E-8</v>
          </cell>
          <cell r="BU39">
            <v>7.5096848559323181E-3</v>
          </cell>
          <cell r="BV39">
            <v>4.2757434235861884E-6</v>
          </cell>
          <cell r="BW39">
            <v>2.4099462549050823E-5</v>
          </cell>
          <cell r="BX39">
            <v>4.2902441915780897E-6</v>
          </cell>
          <cell r="BY39">
            <v>4.8035366043407855E-5</v>
          </cell>
          <cell r="BZ39">
            <v>2.5111697410959394E-5</v>
          </cell>
          <cell r="CA39">
            <v>5.1990761655659721E-5</v>
          </cell>
          <cell r="CB39">
            <v>1.0781332647349909E-6</v>
          </cell>
          <cell r="CC39">
            <v>1.8019778950816679E-5</v>
          </cell>
          <cell r="CD39">
            <v>5.1373527644767442E-5</v>
          </cell>
          <cell r="CE39">
            <v>5.13121015166905E-5</v>
          </cell>
          <cell r="CF39">
            <v>3.0605828306008121E-6</v>
          </cell>
          <cell r="CG39">
            <v>3.7534007299405216E-7</v>
          </cell>
          <cell r="CH39">
            <v>3.5959482770775326E-6</v>
          </cell>
          <cell r="CI39">
            <v>5.1416144597968558E-5</v>
          </cell>
          <cell r="CJ39">
            <v>5.1465359731428689E-5</v>
          </cell>
          <cell r="CK39">
            <v>4.2851090504557726E-6</v>
          </cell>
          <cell r="CL39">
            <v>3.8059509907888007E-6</v>
          </cell>
          <cell r="CM39">
            <v>4.3066068399059343E-6</v>
          </cell>
          <cell r="CN39">
            <v>3.6736185474819424E-5</v>
          </cell>
          <cell r="CO39">
            <v>2.8423598965902893E-5</v>
          </cell>
        </row>
        <row r="40">
          <cell r="B40" t="str">
            <v>HRZEWAI</v>
          </cell>
          <cell r="C40" t="str">
            <v>HRZE</v>
          </cell>
          <cell r="AZ40">
            <v>1.4530568966215593E-2</v>
          </cell>
          <cell r="BA40">
            <v>0</v>
          </cell>
          <cell r="BB40">
            <v>7.0831232562590948E-7</v>
          </cell>
          <cell r="BC40">
            <v>4.2019846798369732E-5</v>
          </cell>
          <cell r="BD40">
            <v>1.8983298696948421E-8</v>
          </cell>
          <cell r="BE40">
            <v>4.6747185762972158E-9</v>
          </cell>
          <cell r="BF40">
            <v>1.3988920499424283E-4</v>
          </cell>
          <cell r="BG40">
            <v>1.4011521006481695E-5</v>
          </cell>
          <cell r="BH40">
            <v>1.2931155176338139E-4</v>
          </cell>
          <cell r="BI40">
            <v>1.9723225781705544E-17</v>
          </cell>
          <cell r="BJ40">
            <v>3.1571701399719085E-17</v>
          </cell>
          <cell r="BK40">
            <v>1.0287440502725349E-23</v>
          </cell>
          <cell r="BL40">
            <v>1.5171588107126791E-6</v>
          </cell>
          <cell r="BM40">
            <v>0</v>
          </cell>
          <cell r="BN40">
            <v>5.6506408948664844E-10</v>
          </cell>
          <cell r="BO40">
            <v>1.3695031120548629E-9</v>
          </cell>
          <cell r="BP40">
            <v>9.3114728045726782E-24</v>
          </cell>
          <cell r="BQ40">
            <v>0</v>
          </cell>
          <cell r="BR40">
            <v>0</v>
          </cell>
          <cell r="BS40">
            <v>1.0093165764046645E-9</v>
          </cell>
          <cell r="BT40">
            <v>1.7849516988899649E-8</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row>
        <row r="41">
          <cell r="B41" t="str">
            <v>KIWIHWA</v>
          </cell>
          <cell r="C41" t="str">
            <v>KIWI</v>
          </cell>
          <cell r="AZ41">
            <v>1.6328410012508989E-7</v>
          </cell>
          <cell r="BA41">
            <v>0</v>
          </cell>
          <cell r="BB41">
            <v>6.4974454465337885E-5</v>
          </cell>
          <cell r="BC41">
            <v>7.6526991747616141E-7</v>
          </cell>
          <cell r="BD41">
            <v>8.6108338393473837E-10</v>
          </cell>
          <cell r="BE41">
            <v>3.9055950531342867E-10</v>
          </cell>
          <cell r="BF41">
            <v>2.8427859108838332E-6</v>
          </cell>
          <cell r="BG41">
            <v>2.3818812877767006E-7</v>
          </cell>
          <cell r="BH41">
            <v>2.4786550162033599E-6</v>
          </cell>
          <cell r="BI41">
            <v>4.1911375612166883E-12</v>
          </cell>
          <cell r="BJ41">
            <v>6.3758809231334518E-12</v>
          </cell>
          <cell r="BK41">
            <v>0</v>
          </cell>
          <cell r="BL41">
            <v>1.5778176914326109E-8</v>
          </cell>
          <cell r="BM41">
            <v>0</v>
          </cell>
          <cell r="BN41">
            <v>2.5594704688471401E-9</v>
          </cell>
          <cell r="BO41">
            <v>6.3666225315974917E-9</v>
          </cell>
          <cell r="BP41">
            <v>2.2662425492362089E-25</v>
          </cell>
          <cell r="BQ41">
            <v>6.5989089752945603E-27</v>
          </cell>
          <cell r="BR41">
            <v>0</v>
          </cell>
          <cell r="BS41">
            <v>1.008143187352897E-6</v>
          </cell>
          <cell r="BT41">
            <v>3.8875054103297614E-7</v>
          </cell>
          <cell r="BU41">
            <v>2.4576531427042252E-6</v>
          </cell>
          <cell r="BV41">
            <v>4.6884509145369136E-6</v>
          </cell>
          <cell r="BW41">
            <v>2.9502661062613976E-2</v>
          </cell>
          <cell r="BX41">
            <v>4.7039845619422466E-6</v>
          </cell>
          <cell r="BY41">
            <v>2.7507392859504113E-5</v>
          </cell>
          <cell r="BZ41">
            <v>1.2294501248398327E-5</v>
          </cell>
          <cell r="CA41">
            <v>3.0083622339354543E-5</v>
          </cell>
          <cell r="CB41">
            <v>1.3549687213404103E-6</v>
          </cell>
          <cell r="CC41">
            <v>1.5387335255770482E-5</v>
          </cell>
          <cell r="CD41">
            <v>2.9842479415676557E-5</v>
          </cell>
          <cell r="CE41">
            <v>3.0305691228915268E-5</v>
          </cell>
          <cell r="CF41">
            <v>3.4210652278839173E-6</v>
          </cell>
          <cell r="CG41">
            <v>9.7610896093385839E-8</v>
          </cell>
          <cell r="CH41">
            <v>3.3013419265092941E-6</v>
          </cell>
          <cell r="CI41">
            <v>2.9862405470183067E-5</v>
          </cell>
          <cell r="CJ41">
            <v>3.5843566524264284E-5</v>
          </cell>
          <cell r="CK41">
            <v>4.6984308622715724E-6</v>
          </cell>
          <cell r="CL41">
            <v>4.2233176457590307E-6</v>
          </cell>
          <cell r="CM41">
            <v>4.7095423814141981E-6</v>
          </cell>
          <cell r="CN41">
            <v>9.8836876548760093E-4</v>
          </cell>
          <cell r="CO41">
            <v>1.034233033357716E-3</v>
          </cell>
        </row>
        <row r="42">
          <cell r="B42" t="str">
            <v>KUPEHWA</v>
          </cell>
          <cell r="C42" t="str">
            <v>KUPE</v>
          </cell>
          <cell r="AZ42">
            <v>4.3427127405876332E-5</v>
          </cell>
          <cell r="BA42">
            <v>0</v>
          </cell>
          <cell r="BB42">
            <v>1.7280640981160476E-2</v>
          </cell>
          <cell r="BC42">
            <v>2.0353160032521219E-4</v>
          </cell>
          <cell r="BD42">
            <v>2.2901420158220945E-7</v>
          </cell>
          <cell r="BE42">
            <v>1.0387341684725449E-7</v>
          </cell>
          <cell r="BF42">
            <v>7.5606887532225027E-4</v>
          </cell>
          <cell r="BG42">
            <v>6.3348643297607556E-5</v>
          </cell>
          <cell r="BH42">
            <v>6.5922442602442887E-4</v>
          </cell>
          <cell r="BI42">
            <v>1.1146772080507293E-9</v>
          </cell>
          <cell r="BJ42">
            <v>1.6957327318550537E-9</v>
          </cell>
          <cell r="BK42">
            <v>0</v>
          </cell>
          <cell r="BL42">
            <v>4.196372448793072E-6</v>
          </cell>
          <cell r="BM42">
            <v>0</v>
          </cell>
          <cell r="BN42">
            <v>6.8071814743169614E-7</v>
          </cell>
          <cell r="BO42">
            <v>1.6932703650447053E-6</v>
          </cell>
          <cell r="BP42">
            <v>6.0273109165499418E-23</v>
          </cell>
          <cell r="BQ42">
            <v>1.7550493929926966E-24</v>
          </cell>
          <cell r="BR42">
            <v>0</v>
          </cell>
          <cell r="BS42">
            <v>2.6812630627844736E-4</v>
          </cell>
          <cell r="BT42">
            <v>1.0339230373079239E-4</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row>
        <row r="43">
          <cell r="B43" t="str">
            <v>MARLBLN</v>
          </cell>
          <cell r="C43" t="str">
            <v>MARL</v>
          </cell>
          <cell r="AZ43">
            <v>3.3019203827253981E-5</v>
          </cell>
          <cell r="BA43">
            <v>0</v>
          </cell>
          <cell r="BB43">
            <v>5.6191082554418303E-6</v>
          </cell>
          <cell r="BC43">
            <v>1.6447518381153249E-2</v>
          </cell>
          <cell r="BD43">
            <v>4.571821163124701E-7</v>
          </cell>
          <cell r="BE43">
            <v>2.6205490585754065E-7</v>
          </cell>
          <cell r="BF43">
            <v>2.5742361512244138E-4</v>
          </cell>
          <cell r="BG43">
            <v>3.640007399828107E-3</v>
          </cell>
          <cell r="BH43">
            <v>3.1015361338190637E-3</v>
          </cell>
          <cell r="BI43">
            <v>0</v>
          </cell>
          <cell r="BJ43">
            <v>0</v>
          </cell>
          <cell r="BK43">
            <v>0.37326865018464811</v>
          </cell>
          <cell r="BL43">
            <v>2.6202461447638305E-4</v>
          </cell>
          <cell r="BM43">
            <v>0</v>
          </cell>
          <cell r="BN43">
            <v>1.219001679412986E-9</v>
          </cell>
          <cell r="BO43">
            <v>3.0922058652053427E-9</v>
          </cell>
          <cell r="BP43">
            <v>2.7572026124926541E-2</v>
          </cell>
          <cell r="BQ43">
            <v>2.1969557596497194E-3</v>
          </cell>
          <cell r="BR43">
            <v>0</v>
          </cell>
          <cell r="BS43">
            <v>7.5678837575216081E-8</v>
          </cell>
          <cell r="BT43">
            <v>2.5538419941702808E-7</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row>
        <row r="44">
          <cell r="B44" t="str">
            <v>MELTWDV</v>
          </cell>
          <cell r="C44" t="str">
            <v>MELT</v>
          </cell>
          <cell r="AZ44">
            <v>3.9384035247324058E-7</v>
          </cell>
          <cell r="BA44">
            <v>0</v>
          </cell>
          <cell r="BB44">
            <v>1.5671802722237716E-4</v>
          </cell>
          <cell r="BC44">
            <v>1.845826836814392E-6</v>
          </cell>
          <cell r="BD44">
            <v>2.0769283915451989E-9</v>
          </cell>
          <cell r="BE44">
            <v>9.4202738121211512E-10</v>
          </cell>
          <cell r="BF44">
            <v>6.8567839997325939E-6</v>
          </cell>
          <cell r="BG44">
            <v>5.7450845808547181E-7</v>
          </cell>
          <cell r="BH44">
            <v>5.9785022821771798E-6</v>
          </cell>
          <cell r="BI44">
            <v>1.0109000772940445E-11</v>
          </cell>
          <cell r="BJ44">
            <v>1.5378589759631117E-11</v>
          </cell>
          <cell r="BK44">
            <v>0</v>
          </cell>
          <cell r="BL44">
            <v>3.8056876037304385E-8</v>
          </cell>
          <cell r="BM44">
            <v>0</v>
          </cell>
          <cell r="BN44">
            <v>6.1734287099807913E-9</v>
          </cell>
          <cell r="BO44">
            <v>1.5356258570108901E-8</v>
          </cell>
          <cell r="BP44">
            <v>5.4661645787757768E-25</v>
          </cell>
          <cell r="BQ44">
            <v>1.5916532196201854E-26</v>
          </cell>
          <cell r="BR44">
            <v>0</v>
          </cell>
          <cell r="BS44">
            <v>2.4316358294922049E-6</v>
          </cell>
          <cell r="BT44">
            <v>9.376641693055111E-7</v>
          </cell>
          <cell r="BU44">
            <v>4.1311488853995254E-6</v>
          </cell>
          <cell r="BV44">
            <v>7.8809692194919083E-6</v>
          </cell>
          <cell r="BW44">
            <v>4.9591979945156059E-2</v>
          </cell>
          <cell r="BX44">
            <v>7.9070802312737094E-6</v>
          </cell>
          <cell r="BY44">
            <v>4.6238068902900231E-5</v>
          </cell>
          <cell r="BZ44">
            <v>2.0666225939832051E-5</v>
          </cell>
          <cell r="CA44">
            <v>5.0568536599617985E-5</v>
          </cell>
          <cell r="CB44">
            <v>2.2776108742332465E-6</v>
          </cell>
          <cell r="CC44">
            <v>2.586507094373784E-5</v>
          </cell>
          <cell r="CD44">
            <v>5.0163191637359336E-5</v>
          </cell>
          <cell r="CE44">
            <v>5.094181939923277E-5</v>
          </cell>
          <cell r="CF44">
            <v>5.7505795091576088E-6</v>
          </cell>
          <cell r="CG44">
            <v>1.6407732140563081E-7</v>
          </cell>
          <cell r="CH44">
            <v>5.5493327284642559E-6</v>
          </cell>
          <cell r="CI44">
            <v>5.0196685988712109E-5</v>
          </cell>
          <cell r="CJ44">
            <v>6.0250613612841603E-5</v>
          </cell>
          <cell r="CK44">
            <v>7.8977448373543297E-6</v>
          </cell>
          <cell r="CL44">
            <v>7.0991116206772653E-6</v>
          </cell>
          <cell r="CM44">
            <v>7.9164225503006899E-6</v>
          </cell>
          <cell r="CN44">
            <v>1.6613811171966514E-3</v>
          </cell>
          <cell r="CO44">
            <v>1.7384758527388725E-3</v>
          </cell>
        </row>
        <row r="45">
          <cell r="B45" t="str">
            <v>MELWWWD</v>
          </cell>
          <cell r="C45" t="str">
            <v>MELW</v>
          </cell>
          <cell r="AZ45">
            <v>6.1226520965661163E-7</v>
          </cell>
          <cell r="BA45">
            <v>0</v>
          </cell>
          <cell r="BB45">
            <v>4.7507318859804479E-6</v>
          </cell>
          <cell r="BC45">
            <v>3.4458659772103827E-6</v>
          </cell>
          <cell r="BD45">
            <v>4.7073603880253193E-9</v>
          </cell>
          <cell r="BE45">
            <v>1.3046137366365383E-9</v>
          </cell>
          <cell r="BF45">
            <v>1.2560694044161684E-5</v>
          </cell>
          <cell r="BG45">
            <v>1.0854737348521685E-6</v>
          </cell>
          <cell r="BH45">
            <v>1.1054208115157241E-5</v>
          </cell>
          <cell r="BI45">
            <v>3.1979802492955892E-13</v>
          </cell>
          <cell r="BJ45">
            <v>4.8794872088661169E-13</v>
          </cell>
          <cell r="BK45">
            <v>0</v>
          </cell>
          <cell r="BL45">
            <v>9.7939382277128412E-8</v>
          </cell>
          <cell r="BM45">
            <v>0</v>
          </cell>
          <cell r="BN45">
            <v>4.2535462824824651E-10</v>
          </cell>
          <cell r="BO45">
            <v>1.0683045191463668E-9</v>
          </cell>
          <cell r="BP45">
            <v>8.2193831031041554E-25</v>
          </cell>
          <cell r="BQ45">
            <v>0</v>
          </cell>
          <cell r="BR45">
            <v>0</v>
          </cell>
          <cell r="BS45">
            <v>1.2561232635716849E-4</v>
          </cell>
          <cell r="BT45">
            <v>1.0388897794469928E-7</v>
          </cell>
          <cell r="BU45">
            <v>6.2925407264494406E-9</v>
          </cell>
          <cell r="BV45">
            <v>2.448551923575385E-7</v>
          </cell>
          <cell r="BW45">
            <v>2.1952771078430949E-3</v>
          </cell>
          <cell r="BX45">
            <v>2.4786025982442843E-7</v>
          </cell>
          <cell r="BY45">
            <v>6.5310468725198193E-7</v>
          </cell>
          <cell r="BZ45">
            <v>4.9635693367181685E-7</v>
          </cell>
          <cell r="CA45">
            <v>6.586216085974249E-7</v>
          </cell>
          <cell r="CB45">
            <v>5.6156113609436814E-8</v>
          </cell>
          <cell r="CC45">
            <v>5.6531512130011851E-7</v>
          </cell>
          <cell r="CD45">
            <v>6.528871827648372E-7</v>
          </cell>
          <cell r="CE45">
            <v>6.949997498107188E-7</v>
          </cell>
          <cell r="CF45">
            <v>2.3126088787238857E-7</v>
          </cell>
          <cell r="CG45">
            <v>2.0679381296819944E-8</v>
          </cell>
          <cell r="CH45">
            <v>2.1532703486835803E-7</v>
          </cell>
          <cell r="CI45">
            <v>6.5342984373313318E-7</v>
          </cell>
          <cell r="CJ45">
            <v>1.437169682674161E-6</v>
          </cell>
          <cell r="CK45">
            <v>2.4556738935471924E-7</v>
          </cell>
          <cell r="CL45">
            <v>2.1725654637385958E-7</v>
          </cell>
          <cell r="CM45">
            <v>2.4763466965055825E-7</v>
          </cell>
          <cell r="CN45">
            <v>0.11112115898932676</v>
          </cell>
          <cell r="CO45">
            <v>1.3108364559587552E-4</v>
          </cell>
        </row>
        <row r="46">
          <cell r="B46" t="str">
            <v>MERIAVI</v>
          </cell>
          <cell r="C46" t="str">
            <v>MERI</v>
          </cell>
          <cell r="AZ46">
            <v>3.5248610645212612E-8</v>
          </cell>
          <cell r="BA46">
            <v>0</v>
          </cell>
          <cell r="BB46">
            <v>5.8727778876543106E-9</v>
          </cell>
          <cell r="BC46">
            <v>1.5227580676150989E-5</v>
          </cell>
          <cell r="BD46">
            <v>3.4776119723915682E-10</v>
          </cell>
          <cell r="BE46">
            <v>2.1393564348399352E-10</v>
          </cell>
          <cell r="BF46">
            <v>2.6665754168289131E-7</v>
          </cell>
          <cell r="BG46">
            <v>3.2672488745728978E-6</v>
          </cell>
          <cell r="BH46">
            <v>3.1757507022017021E-6</v>
          </cell>
          <cell r="BI46">
            <v>0</v>
          </cell>
          <cell r="BJ46">
            <v>0</v>
          </cell>
          <cell r="BK46">
            <v>3.0727206173954251E-26</v>
          </cell>
          <cell r="BL46">
            <v>2.2416179622436814E-7</v>
          </cell>
          <cell r="BM46">
            <v>0</v>
          </cell>
          <cell r="BN46">
            <v>1.4703765504554466E-12</v>
          </cell>
          <cell r="BO46">
            <v>3.7325286428634125E-12</v>
          </cell>
          <cell r="BP46">
            <v>0</v>
          </cell>
          <cell r="BQ46">
            <v>0</v>
          </cell>
          <cell r="BR46">
            <v>0</v>
          </cell>
          <cell r="BS46">
            <v>7.3255960562868446E-11</v>
          </cell>
          <cell r="BT46">
            <v>2.8469401632850213E-10</v>
          </cell>
          <cell r="BU46">
            <v>6.8213002558745585E-4</v>
          </cell>
          <cell r="BV46">
            <v>4.5983797612999325E-2</v>
          </cell>
          <cell r="BW46">
            <v>3.1539789706309627E-3</v>
          </cell>
          <cell r="BX46">
            <v>4.603996218510939E-2</v>
          </cell>
          <cell r="BY46">
            <v>6.2912067991714995E-3</v>
          </cell>
          <cell r="BZ46">
            <v>3.3917035699414467E-3</v>
          </cell>
          <cell r="CA46">
            <v>6.4283455887204312E-3</v>
          </cell>
          <cell r="CB46">
            <v>2.808117508111919E-3</v>
          </cell>
          <cell r="CC46">
            <v>3.7949165997806511E-2</v>
          </cell>
          <cell r="CD46">
            <v>6.3613316148296599E-3</v>
          </cell>
          <cell r="CE46">
            <v>6.3647745242218865E-3</v>
          </cell>
          <cell r="CF46">
            <v>3.5530404980470234E-2</v>
          </cell>
          <cell r="CG46">
            <v>9.8553561025305453E-4</v>
          </cell>
          <cell r="CH46">
            <v>3.6097787092099799E-2</v>
          </cell>
          <cell r="CI46">
            <v>6.3665977676129045E-3</v>
          </cell>
          <cell r="CJ46">
            <v>6.3949021221532867E-3</v>
          </cell>
          <cell r="CK46">
            <v>4.6171055054663089E-2</v>
          </cell>
          <cell r="CL46">
            <v>4.085897855021773E-2</v>
          </cell>
          <cell r="CM46">
            <v>4.63749456989513E-2</v>
          </cell>
          <cell r="CN46">
            <v>5.2581960092169385E-3</v>
          </cell>
          <cell r="CO46">
            <v>3.5948098759021603E-3</v>
          </cell>
        </row>
        <row r="47">
          <cell r="B47" t="str">
            <v>MERIBEN</v>
          </cell>
          <cell r="C47" t="str">
            <v>MERI</v>
          </cell>
          <cell r="AZ47">
            <v>8.3295371340869591E-8</v>
          </cell>
          <cell r="BA47">
            <v>0</v>
          </cell>
          <cell r="BB47">
            <v>1.3877858048883189E-8</v>
          </cell>
          <cell r="BC47">
            <v>3.5984027847500882E-5</v>
          </cell>
          <cell r="BD47">
            <v>8.2178836361923897E-10</v>
          </cell>
          <cell r="BE47">
            <v>5.0554755324710589E-10</v>
          </cell>
          <cell r="BF47">
            <v>6.301337428270109E-7</v>
          </cell>
          <cell r="BG47">
            <v>7.7207783027201416E-6</v>
          </cell>
          <cell r="BH47">
            <v>7.5045605822153264E-6</v>
          </cell>
          <cell r="BI47">
            <v>0</v>
          </cell>
          <cell r="BJ47">
            <v>0</v>
          </cell>
          <cell r="BK47">
            <v>7.2610920024293121E-26</v>
          </cell>
          <cell r="BL47">
            <v>5.2971279477879292E-7</v>
          </cell>
          <cell r="BM47">
            <v>0</v>
          </cell>
          <cell r="BN47">
            <v>3.4746209436123592E-12</v>
          </cell>
          <cell r="BO47">
            <v>8.8202727329329786E-12</v>
          </cell>
          <cell r="BP47">
            <v>0</v>
          </cell>
          <cell r="BQ47">
            <v>0</v>
          </cell>
          <cell r="BR47">
            <v>0</v>
          </cell>
          <cell r="BS47">
            <v>1.73109870894868E-10</v>
          </cell>
          <cell r="BT47">
            <v>6.7275541856929655E-10</v>
          </cell>
          <cell r="BU47">
            <v>1.691265406565766E-3</v>
          </cell>
          <cell r="BV47">
            <v>0.11401170341154584</v>
          </cell>
          <cell r="BW47">
            <v>7.8199394924306134E-3</v>
          </cell>
          <cell r="BX47">
            <v>0.11415095721114589</v>
          </cell>
          <cell r="BY47">
            <v>1.5598346394188934E-2</v>
          </cell>
          <cell r="BZ47">
            <v>8.4093511529967583E-3</v>
          </cell>
          <cell r="CA47">
            <v>1.5938366745092948E-2</v>
          </cell>
          <cell r="CB47">
            <v>6.9624145263965462E-3</v>
          </cell>
          <cell r="CC47">
            <v>9.409072941018512E-2</v>
          </cell>
          <cell r="CD47">
            <v>1.577221306244226E-2</v>
          </cell>
          <cell r="CE47">
            <v>1.5780749372727089E-2</v>
          </cell>
          <cell r="CF47">
            <v>8.8093680926873363E-2</v>
          </cell>
          <cell r="CG47">
            <v>2.4435257532084281E-3</v>
          </cell>
          <cell r="CH47">
            <v>8.9500441664134442E-2</v>
          </cell>
          <cell r="CI47">
            <v>1.5785269901598873E-2</v>
          </cell>
          <cell r="CJ47">
            <v>1.5855447395469041E-2</v>
          </cell>
          <cell r="CK47">
            <v>0.11447598737696019</v>
          </cell>
          <cell r="CL47">
            <v>0.1013052854697072</v>
          </cell>
          <cell r="CM47">
            <v>0.11498151151527983</v>
          </cell>
          <cell r="CN47">
            <v>1.303711122182614E-2</v>
          </cell>
          <cell r="CO47">
            <v>8.9129306118116477E-3</v>
          </cell>
        </row>
        <row r="48">
          <cell r="B48" t="str">
            <v>MERIMAN</v>
          </cell>
          <cell r="C48" t="str">
            <v>MERI</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1.5066134863618184E-3</v>
          </cell>
          <cell r="BV48">
            <v>7.6184183148795617E-2</v>
          </cell>
          <cell r="BW48">
            <v>6.9443982767406244E-3</v>
          </cell>
          <cell r="BX48">
            <v>7.6316392850219184E-2</v>
          </cell>
          <cell r="BY48">
            <v>1.3641284182700296E-2</v>
          </cell>
          <cell r="BZ48">
            <v>7.2683591596535129E-3</v>
          </cell>
          <cell r="CA48">
            <v>1.3921515271443214E-2</v>
          </cell>
          <cell r="CB48">
            <v>0.33108805556492116</v>
          </cell>
          <cell r="CC48">
            <v>7.2374927805755954E-2</v>
          </cell>
          <cell r="CD48">
            <v>1.3785924403623728E-2</v>
          </cell>
          <cell r="CE48">
            <v>1.3795561190499748E-2</v>
          </cell>
          <cell r="CF48">
            <v>5.7168912548200723E-2</v>
          </cell>
          <cell r="CG48">
            <v>9.0104287842294767E-2</v>
          </cell>
          <cell r="CH48">
            <v>5.8673151109825031E-2</v>
          </cell>
          <cell r="CI48">
            <v>1.3797770495862638E-2</v>
          </cell>
          <cell r="CJ48">
            <v>1.3861383612592813E-2</v>
          </cell>
          <cell r="CK48">
            <v>7.6487772012266905E-2</v>
          </cell>
          <cell r="CL48">
            <v>6.7452061070788744E-2</v>
          </cell>
          <cell r="CM48">
            <v>7.6826239994805437E-2</v>
          </cell>
          <cell r="CN48">
            <v>1.120919806100111E-2</v>
          </cell>
          <cell r="CO48">
            <v>7.8505704210782325E-3</v>
          </cell>
        </row>
        <row r="49">
          <cell r="B49" t="str">
            <v>MERIOHA</v>
          </cell>
          <cell r="C49" t="str">
            <v>MERI</v>
          </cell>
          <cell r="AZ49">
            <v>7.6704997167524548E-8</v>
          </cell>
          <cell r="BA49">
            <v>0</v>
          </cell>
          <cell r="BB49">
            <v>1.2779834523753257E-8</v>
          </cell>
          <cell r="BC49">
            <v>3.3136952386265259E-5</v>
          </cell>
          <cell r="BD49">
            <v>7.5676803031178224E-10</v>
          </cell>
          <cell r="BE49">
            <v>4.6554836139906195E-10</v>
          </cell>
          <cell r="BF49">
            <v>5.8027722526031678E-7</v>
          </cell>
          <cell r="BG49">
            <v>7.1099062085656926E-6</v>
          </cell>
          <cell r="BH49">
            <v>6.9107957493419757E-6</v>
          </cell>
          <cell r="BI49">
            <v>0</v>
          </cell>
          <cell r="BJ49">
            <v>0</v>
          </cell>
          <cell r="BK49">
            <v>6.6865905333469275E-26</v>
          </cell>
          <cell r="BL49">
            <v>4.87801636141726E-7</v>
          </cell>
          <cell r="BM49">
            <v>0</v>
          </cell>
          <cell r="BN49">
            <v>3.1997070827300192E-12</v>
          </cell>
          <cell r="BO49">
            <v>8.1224080534767799E-12</v>
          </cell>
          <cell r="BP49">
            <v>0</v>
          </cell>
          <cell r="BQ49">
            <v>0</v>
          </cell>
          <cell r="BR49">
            <v>0</v>
          </cell>
          <cell r="BS49">
            <v>1.5941332564953982E-10</v>
          </cell>
          <cell r="BT49">
            <v>6.1952665130235017E-10</v>
          </cell>
          <cell r="BU49">
            <v>8.4290390590147871E-4</v>
          </cell>
          <cell r="BV49">
            <v>5.6821897823365664E-2</v>
          </cell>
          <cell r="BW49">
            <v>3.8973525482717776E-3</v>
          </cell>
          <cell r="BX49">
            <v>5.6891300042046906E-2</v>
          </cell>
          <cell r="BY49">
            <v>7.7740058125849417E-3</v>
          </cell>
          <cell r="BZ49">
            <v>4.1911073835249283E-3</v>
          </cell>
          <cell r="CA49">
            <v>7.9434673771332023E-3</v>
          </cell>
          <cell r="CB49">
            <v>3.4699736516940558E-3</v>
          </cell>
          <cell r="CC49">
            <v>4.6893552615143719E-2</v>
          </cell>
          <cell r="CD49">
            <v>7.8606586189439338E-3</v>
          </cell>
          <cell r="CE49">
            <v>7.8649130010492712E-3</v>
          </cell>
          <cell r="CF49">
            <v>4.3904704400759421E-2</v>
          </cell>
          <cell r="CG49">
            <v>1.2178203335528022E-3</v>
          </cell>
          <cell r="CH49">
            <v>4.4605815010308268E-2</v>
          </cell>
          <cell r="CI49">
            <v>7.8671659717704703E-3</v>
          </cell>
          <cell r="CJ49">
            <v>7.9021414897819525E-3</v>
          </cell>
          <cell r="CK49">
            <v>5.70532907001879E-2</v>
          </cell>
          <cell r="CL49">
            <v>5.0489190211885325E-2</v>
          </cell>
          <cell r="CM49">
            <v>5.7305237123891052E-2</v>
          </cell>
          <cell r="CN49">
            <v>6.4975206894719497E-3</v>
          </cell>
          <cell r="CO49">
            <v>4.4420846051478413E-3</v>
          </cell>
        </row>
        <row r="50">
          <cell r="B50" t="str">
            <v>MERIOHB</v>
          </cell>
          <cell r="C50" t="str">
            <v>MERI</v>
          </cell>
          <cell r="AZ50">
            <v>5.7122287058375243E-8</v>
          </cell>
          <cell r="BA50">
            <v>0</v>
          </cell>
          <cell r="BB50">
            <v>9.5171553768525748E-9</v>
          </cell>
          <cell r="BC50">
            <v>2.4677121130894941E-5</v>
          </cell>
          <cell r="BD50">
            <v>5.635658987074822E-10</v>
          </cell>
          <cell r="BE50">
            <v>3.46694323986658E-10</v>
          </cell>
          <cell r="BF50">
            <v>4.3213302208152618E-7</v>
          </cell>
          <cell r="BG50">
            <v>5.2947541672782096E-6</v>
          </cell>
          <cell r="BH50">
            <v>5.1464764118764079E-6</v>
          </cell>
          <cell r="BI50">
            <v>0</v>
          </cell>
          <cell r="BJ50">
            <v>0</v>
          </cell>
          <cell r="BK50">
            <v>4.9795105663515945E-26</v>
          </cell>
          <cell r="BL50">
            <v>3.6326635963986486E-7</v>
          </cell>
          <cell r="BM50">
            <v>0</v>
          </cell>
          <cell r="BN50">
            <v>2.3828250209466654E-12</v>
          </cell>
          <cell r="BO50">
            <v>6.0487652899933344E-12</v>
          </cell>
          <cell r="BP50">
            <v>0</v>
          </cell>
          <cell r="BQ50">
            <v>0</v>
          </cell>
          <cell r="BR50">
            <v>0</v>
          </cell>
          <cell r="BS50">
            <v>1.1871526086880032E-10</v>
          </cell>
          <cell r="BT50">
            <v>4.613621083736867E-10</v>
          </cell>
          <cell r="BU50">
            <v>7.1063846642558629E-4</v>
          </cell>
          <cell r="BV50">
            <v>4.7905610646568356E-2</v>
          </cell>
          <cell r="BW50">
            <v>3.2857940491587035E-3</v>
          </cell>
          <cell r="BX50">
            <v>4.7964122519517177E-2</v>
          </cell>
          <cell r="BY50">
            <v>6.5541368713086471E-3</v>
          </cell>
          <cell r="BZ50">
            <v>3.5334539356153211E-3</v>
          </cell>
          <cell r="CA50">
            <v>6.6970071386137468E-3</v>
          </cell>
          <cell r="CB50">
            <v>2.9254779069267677E-3</v>
          </cell>
          <cell r="CC50">
            <v>3.9535185544113886E-2</v>
          </cell>
          <cell r="CD50">
            <v>6.6271924319618748E-3</v>
          </cell>
          <cell r="CE50">
            <v>6.6307792317782692E-3</v>
          </cell>
          <cell r="CF50">
            <v>3.7015336606912294E-2</v>
          </cell>
          <cell r="CG50">
            <v>1.0267243610554743E-3</v>
          </cell>
          <cell r="CH50">
            <v>3.7606431469418174E-2</v>
          </cell>
          <cell r="CI50">
            <v>6.632678674463259E-3</v>
          </cell>
          <cell r="CJ50">
            <v>6.6621659603900438E-3</v>
          </cell>
          <cell r="CK50">
            <v>4.8100694188091271E-2</v>
          </cell>
          <cell r="CL50">
            <v>4.2566608663262763E-2</v>
          </cell>
          <cell r="CM50">
            <v>4.831310608808162E-2</v>
          </cell>
          <cell r="CN50">
            <v>5.4779531877914437E-3</v>
          </cell>
          <cell r="CO50">
            <v>3.7450487172187037E-3</v>
          </cell>
        </row>
        <row r="51">
          <cell r="B51" t="str">
            <v>MERIOHC</v>
          </cell>
          <cell r="C51" t="str">
            <v>MERI</v>
          </cell>
          <cell r="AZ51">
            <v>5.3917116887740665E-8</v>
          </cell>
          <cell r="BA51">
            <v>0</v>
          </cell>
          <cell r="BB51">
            <v>8.9831413502081382E-9</v>
          </cell>
          <cell r="BC51">
            <v>2.3292471169925219E-5</v>
          </cell>
          <cell r="BD51">
            <v>5.3194383487313071E-10</v>
          </cell>
          <cell r="BE51">
            <v>3.2724107092564577E-10</v>
          </cell>
          <cell r="BF51">
            <v>4.0788574587029115E-7</v>
          </cell>
          <cell r="BG51">
            <v>4.997661928998947E-6</v>
          </cell>
          <cell r="BH51">
            <v>4.8577041387641013E-6</v>
          </cell>
          <cell r="BI51">
            <v>0</v>
          </cell>
          <cell r="BJ51">
            <v>0</v>
          </cell>
          <cell r="BK51">
            <v>4.7001068597857216E-26</v>
          </cell>
          <cell r="BL51">
            <v>3.4288323844720608E-7</v>
          </cell>
          <cell r="BM51">
            <v>0</v>
          </cell>
          <cell r="BN51">
            <v>2.2491230970167798E-12</v>
          </cell>
          <cell r="BO51">
            <v>5.7093649775225849E-12</v>
          </cell>
          <cell r="BP51">
            <v>0</v>
          </cell>
          <cell r="BQ51">
            <v>0</v>
          </cell>
          <cell r="BR51">
            <v>0</v>
          </cell>
          <cell r="BS51">
            <v>1.1205406726941008E-10</v>
          </cell>
          <cell r="BT51">
            <v>4.3547476835683409E-10</v>
          </cell>
          <cell r="BU51">
            <v>7.0677175573852615E-4</v>
          </cell>
          <cell r="BV51">
            <v>4.7644947671780423E-2</v>
          </cell>
          <cell r="BW51">
            <v>3.2679154574899102E-3</v>
          </cell>
          <cell r="BX51">
            <v>4.7703141171188915E-2</v>
          </cell>
          <cell r="BY51">
            <v>6.518474643210842E-3</v>
          </cell>
          <cell r="BZ51">
            <v>3.5142277823171459E-3</v>
          </cell>
          <cell r="CA51">
            <v>6.6605675279007978E-3</v>
          </cell>
          <cell r="CB51">
            <v>2.9095598596750199E-3</v>
          </cell>
          <cell r="CC51">
            <v>3.9320067545749328E-2</v>
          </cell>
          <cell r="CD51">
            <v>6.5911326955240728E-3</v>
          </cell>
          <cell r="CE51">
            <v>6.5946999789227127E-3</v>
          </cell>
          <cell r="CF51">
            <v>3.6813929556203391E-2</v>
          </cell>
          <cell r="CG51">
            <v>1.0211377706200776E-3</v>
          </cell>
          <cell r="CH51">
            <v>3.7401808166099955E-2</v>
          </cell>
          <cell r="CI51">
            <v>6.5965890864011579E-3</v>
          </cell>
          <cell r="CJ51">
            <v>6.6259159267441298E-3</v>
          </cell>
          <cell r="CK51">
            <v>4.7838969728947349E-2</v>
          </cell>
          <cell r="CL51">
            <v>4.2334996150844142E-2</v>
          </cell>
          <cell r="CM51">
            <v>4.8050225857891586E-2</v>
          </cell>
          <cell r="CN51">
            <v>5.4481466671270204E-3</v>
          </cell>
          <cell r="CO51">
            <v>3.7246712389613448E-3</v>
          </cell>
        </row>
        <row r="52">
          <cell r="B52" t="str">
            <v>MERITWZ</v>
          </cell>
          <cell r="C52" t="str">
            <v>MERI</v>
          </cell>
          <cell r="AZ52">
            <v>6.553061569044749E-7</v>
          </cell>
          <cell r="BA52">
            <v>0</v>
          </cell>
          <cell r="BB52">
            <v>1.0918068648572443E-7</v>
          </cell>
          <cell r="BC52">
            <v>2.8309562247091403E-4</v>
          </cell>
          <cell r="BD52">
            <v>6.4652208842234882E-9</v>
          </cell>
          <cell r="BE52">
            <v>3.9772729134622618E-9</v>
          </cell>
          <cell r="BF52">
            <v>4.9574245807485027E-6</v>
          </cell>
          <cell r="BG52">
            <v>6.0741353047843578E-5</v>
          </cell>
          <cell r="BH52">
            <v>5.9040312507441586E-5</v>
          </cell>
          <cell r="BI52">
            <v>0</v>
          </cell>
          <cell r="BJ52">
            <v>0</v>
          </cell>
          <cell r="BK52">
            <v>5.7124882432778117E-25</v>
          </cell>
          <cell r="BL52">
            <v>4.1673870975265125E-6</v>
          </cell>
          <cell r="BM52">
            <v>0</v>
          </cell>
          <cell r="BN52">
            <v>2.7335738596332002E-11</v>
          </cell>
          <cell r="BO52">
            <v>6.9391359140644636E-11</v>
          </cell>
          <cell r="BP52">
            <v>0</v>
          </cell>
          <cell r="BQ52">
            <v>0</v>
          </cell>
          <cell r="BR52">
            <v>0</v>
          </cell>
          <cell r="BS52">
            <v>1.3618999758595887E-9</v>
          </cell>
          <cell r="BT52">
            <v>5.2927402901557754E-9</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row>
        <row r="53">
          <cell r="B53" t="str">
            <v>MERIWTK</v>
          </cell>
          <cell r="C53" t="str">
            <v>MERI</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3.609943201442991E-4</v>
          </cell>
          <cell r="BV53">
            <v>2.4335374685583992E-2</v>
          </cell>
          <cell r="BW53">
            <v>1.6691370435890085E-3</v>
          </cell>
          <cell r="BX53">
            <v>2.4365097891958919E-2</v>
          </cell>
          <cell r="BY53">
            <v>3.3294091099394527E-3</v>
          </cell>
          <cell r="BZ53">
            <v>1.7949447736266321E-3</v>
          </cell>
          <cell r="CA53">
            <v>3.4019851910993366E-3</v>
          </cell>
          <cell r="CB53">
            <v>1.4861015241971595E-3</v>
          </cell>
          <cell r="CC53">
            <v>2.0083316765924869E-2</v>
          </cell>
          <cell r="CD53">
            <v>3.3665203045858999E-3</v>
          </cell>
          <cell r="CE53">
            <v>3.368342348314725E-3</v>
          </cell>
          <cell r="CF53">
            <v>1.8803269038524407E-2</v>
          </cell>
          <cell r="CG53">
            <v>5.2156149745043688E-4</v>
          </cell>
          <cell r="CH53">
            <v>1.9103536893576467E-2</v>
          </cell>
          <cell r="CI53">
            <v>3.3693072384144264E-3</v>
          </cell>
          <cell r="CJ53">
            <v>3.3842863638614096E-3</v>
          </cell>
          <cell r="CK53">
            <v>2.4434474373780764E-2</v>
          </cell>
          <cell r="CL53">
            <v>2.1623236963984469E-2</v>
          </cell>
          <cell r="CM53">
            <v>2.4542376623729691E-2</v>
          </cell>
          <cell r="CN53">
            <v>2.78272297411041E-3</v>
          </cell>
          <cell r="CO53">
            <v>1.9024319389572652E-3</v>
          </cell>
        </row>
        <row r="54">
          <cell r="B54" t="str">
            <v>METHMNI</v>
          </cell>
          <cell r="C54" t="str">
            <v>METH</v>
          </cell>
          <cell r="AZ54">
            <v>3.5138966875602566E-5</v>
          </cell>
          <cell r="BA54">
            <v>0</v>
          </cell>
          <cell r="BB54">
            <v>1.3982593537697633E-2</v>
          </cell>
          <cell r="BC54">
            <v>1.6468715729510248E-4</v>
          </cell>
          <cell r="BD54">
            <v>1.8530634937531937E-7</v>
          </cell>
          <cell r="BE54">
            <v>8.4048952161579845E-8</v>
          </cell>
          <cell r="BF54">
            <v>6.1177150672019043E-4</v>
          </cell>
          <cell r="BG54">
            <v>5.125841867559913E-5</v>
          </cell>
          <cell r="BH54">
            <v>5.3341002855570013E-4</v>
          </cell>
          <cell r="BI54">
            <v>9.019386689938795E-10</v>
          </cell>
          <cell r="BJ54">
            <v>1.3720984981950906E-9</v>
          </cell>
          <cell r="BK54">
            <v>0</v>
          </cell>
          <cell r="BL54">
            <v>3.395485754737671E-6</v>
          </cell>
          <cell r="BM54">
            <v>0</v>
          </cell>
          <cell r="BN54">
            <v>5.5080162707209643E-7</v>
          </cell>
          <cell r="BO54">
            <v>1.3701060793787196E-6</v>
          </cell>
          <cell r="BP54">
            <v>4.8769856837675006E-23</v>
          </cell>
          <cell r="BQ54">
            <v>1.4200944471651101E-24</v>
          </cell>
          <cell r="BR54">
            <v>0</v>
          </cell>
          <cell r="BS54">
            <v>2.1695382489243662E-4</v>
          </cell>
          <cell r="BT54">
            <v>8.3659660516641524E-5</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row>
        <row r="55">
          <cell r="B55" t="str">
            <v>MPOWASY</v>
          </cell>
          <cell r="C55" t="str">
            <v>MPOW</v>
          </cell>
          <cell r="AZ55">
            <v>9.6218350697957561E-6</v>
          </cell>
          <cell r="BA55">
            <v>0</v>
          </cell>
          <cell r="BB55">
            <v>1.8667026062113762E-6</v>
          </cell>
          <cell r="BC55">
            <v>4.0393520029564567E-3</v>
          </cell>
          <cell r="BD55">
            <v>1.0876919177771498E-7</v>
          </cell>
          <cell r="BE55">
            <v>6.5685766544585667E-8</v>
          </cell>
          <cell r="BF55">
            <v>7.1175926880992472E-5</v>
          </cell>
          <cell r="BG55">
            <v>8.9023175544654539E-4</v>
          </cell>
          <cell r="BH55">
            <v>8.3132974359166655E-4</v>
          </cell>
          <cell r="BI55">
            <v>0</v>
          </cell>
          <cell r="BJ55">
            <v>0</v>
          </cell>
          <cell r="BK55">
            <v>4.8642118211969564E-4</v>
          </cell>
          <cell r="BL55">
            <v>6.859871831982369E-5</v>
          </cell>
          <cell r="BM55">
            <v>0</v>
          </cell>
          <cell r="BN55">
            <v>4.4574185099294153E-10</v>
          </cell>
          <cell r="BO55">
            <v>1.1327593049931934E-9</v>
          </cell>
          <cell r="BP55">
            <v>6.7331879057084066E-3</v>
          </cell>
          <cell r="BQ55">
            <v>1.4893708778470582E-2</v>
          </cell>
          <cell r="BR55">
            <v>0</v>
          </cell>
          <cell r="BS55">
            <v>1.395150864561691E-8</v>
          </cell>
          <cell r="BT55">
            <v>9.2553516724375099E-8</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row>
        <row r="56">
          <cell r="B56" t="str">
            <v>MPOWCUL</v>
          </cell>
          <cell r="C56" t="str">
            <v>MPOW</v>
          </cell>
          <cell r="AZ56">
            <v>1.1110191634060122E-5</v>
          </cell>
          <cell r="BA56">
            <v>0</v>
          </cell>
          <cell r="BB56">
            <v>1.9899485884870616E-6</v>
          </cell>
          <cell r="BC56">
            <v>5.397284753103861E-3</v>
          </cell>
          <cell r="BD56">
            <v>1.2306114423144801E-7</v>
          </cell>
          <cell r="BE56">
            <v>7.3821087423063133E-8</v>
          </cell>
          <cell r="BF56">
            <v>8.5003732403702057E-5</v>
          </cell>
          <cell r="BG56">
            <v>1.2328601896519551E-3</v>
          </cell>
          <cell r="BH56">
            <v>1.0294965066069057E-3</v>
          </cell>
          <cell r="BI56">
            <v>0</v>
          </cell>
          <cell r="BJ56">
            <v>0</v>
          </cell>
          <cell r="BK56">
            <v>4.6208465518027482E-6</v>
          </cell>
          <cell r="BL56">
            <v>8.9780971850083601E-5</v>
          </cell>
          <cell r="BM56">
            <v>0</v>
          </cell>
          <cell r="BN56">
            <v>4.7660743857064373E-10</v>
          </cell>
          <cell r="BO56">
            <v>1.2100009714175503E-9</v>
          </cell>
          <cell r="BP56">
            <v>9.0196628969233337E-3</v>
          </cell>
          <cell r="BQ56">
            <v>1.3530299897671078E-7</v>
          </cell>
          <cell r="BR56">
            <v>0</v>
          </cell>
          <cell r="BS56">
            <v>1.9161459699021331E-8</v>
          </cell>
          <cell r="BT56">
            <v>9.639272121247201E-8</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row>
        <row r="57">
          <cell r="B57" t="str">
            <v>MPOWKAI</v>
          </cell>
          <cell r="C57" t="str">
            <v>MPOW</v>
          </cell>
          <cell r="AZ57">
            <v>1.5244989381633566E-5</v>
          </cell>
          <cell r="BA57">
            <v>0</v>
          </cell>
          <cell r="BB57">
            <v>2.9576334663741246E-6</v>
          </cell>
          <cell r="BC57">
            <v>6.4000139211551283E-3</v>
          </cell>
          <cell r="BD57">
            <v>1.7233564716832427E-7</v>
          </cell>
          <cell r="BE57">
            <v>1.0407357912838619E-7</v>
          </cell>
          <cell r="BF57">
            <v>1.1277227697810565E-4</v>
          </cell>
          <cell r="BG57">
            <v>1.410497432197586E-3</v>
          </cell>
          <cell r="BH57">
            <v>1.3171721425027645E-3</v>
          </cell>
          <cell r="BI57">
            <v>0</v>
          </cell>
          <cell r="BJ57">
            <v>0</v>
          </cell>
          <cell r="BK57">
            <v>7.7069350104478739E-4</v>
          </cell>
          <cell r="BL57">
            <v>1.0868890651246461E-4</v>
          </cell>
          <cell r="BM57">
            <v>0</v>
          </cell>
          <cell r="BN57">
            <v>7.062405181594254E-10</v>
          </cell>
          <cell r="BO57">
            <v>1.7947619608215152E-9</v>
          </cell>
          <cell r="BP57">
            <v>1.0668170612203928E-2</v>
          </cell>
          <cell r="BQ57">
            <v>2.3597830406975204E-2</v>
          </cell>
          <cell r="BR57">
            <v>0</v>
          </cell>
          <cell r="BS57">
            <v>2.2104993446402268E-8</v>
          </cell>
          <cell r="BT57">
            <v>1.4664327225117299E-7</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row>
        <row r="58">
          <cell r="B58" t="str">
            <v>MPOWSBK</v>
          </cell>
          <cell r="C58" t="str">
            <v>MPOW</v>
          </cell>
          <cell r="AZ58">
            <v>2.6354711258488526E-5</v>
          </cell>
          <cell r="BA58">
            <v>0</v>
          </cell>
          <cell r="BB58">
            <v>5.1129964123582849E-6</v>
          </cell>
          <cell r="BC58">
            <v>1.1063997141615364E-2</v>
          </cell>
          <cell r="BD58">
            <v>2.9792452503363188E-7</v>
          </cell>
          <cell r="BE58">
            <v>1.799167620851547E-7</v>
          </cell>
          <cell r="BF58">
            <v>1.9495459939781185E-4</v>
          </cell>
          <cell r="BG58">
            <v>2.4383915020099278E-3</v>
          </cell>
          <cell r="BH58">
            <v>2.2770558000654597E-3</v>
          </cell>
          <cell r="BI58">
            <v>0</v>
          </cell>
          <cell r="BJ58">
            <v>0</v>
          </cell>
          <cell r="BK58">
            <v>1.3323331476569741E-3</v>
          </cell>
          <cell r="BL58">
            <v>1.8789548988389771E-4</v>
          </cell>
          <cell r="BM58">
            <v>0</v>
          </cell>
          <cell r="BN58">
            <v>1.2209103246448138E-9</v>
          </cell>
          <cell r="BO58">
            <v>3.1026871892843054E-9</v>
          </cell>
          <cell r="BP58">
            <v>1.8442555065315509E-2</v>
          </cell>
          <cell r="BQ58">
            <v>4.0794650041007213E-2</v>
          </cell>
          <cell r="BR58">
            <v>0</v>
          </cell>
          <cell r="BS58">
            <v>3.821391442571723E-8</v>
          </cell>
          <cell r="BT58">
            <v>2.5350893998231588E-7</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row>
        <row r="59">
          <cell r="B59" t="str">
            <v>MPOWWPR</v>
          </cell>
          <cell r="C59" t="str">
            <v>MPOW</v>
          </cell>
          <cell r="AZ59">
            <v>6.5204552901274826E-6</v>
          </cell>
          <cell r="BA59">
            <v>0</v>
          </cell>
          <cell r="BB59">
            <v>1.2650134610989648E-6</v>
          </cell>
          <cell r="BC59">
            <v>2.73735872058796E-3</v>
          </cell>
          <cell r="BD59">
            <v>7.3709915705814237E-8</v>
          </cell>
          <cell r="BE59">
            <v>4.4513453083000525E-8</v>
          </cell>
          <cell r="BF59">
            <v>4.8233985055279672E-5</v>
          </cell>
          <cell r="BG59">
            <v>6.032857887434273E-4</v>
          </cell>
          <cell r="BH59">
            <v>5.6336950125644497E-4</v>
          </cell>
          <cell r="BI59">
            <v>0</v>
          </cell>
          <cell r="BJ59">
            <v>0</v>
          </cell>
          <cell r="BK59">
            <v>3.2963437298346452E-4</v>
          </cell>
          <cell r="BL59">
            <v>4.6487481080254501E-5</v>
          </cell>
          <cell r="BM59">
            <v>0</v>
          </cell>
          <cell r="BN59">
            <v>3.0206709938958008E-10</v>
          </cell>
          <cell r="BO59">
            <v>7.6764009662460201E-10</v>
          </cell>
          <cell r="BP59">
            <v>4.5628978651918129E-3</v>
          </cell>
          <cell r="BQ59">
            <v>1.0093060366317222E-2</v>
          </cell>
          <cell r="BR59">
            <v>0</v>
          </cell>
          <cell r="BS59">
            <v>9.454557025108426E-9</v>
          </cell>
          <cell r="BT59">
            <v>6.2720994838063094E-8</v>
          </cell>
          <cell r="BU59">
            <v>0</v>
          </cell>
          <cell r="BV59">
            <v>0</v>
          </cell>
          <cell r="BW59">
            <v>0</v>
          </cell>
          <cell r="BX59">
            <v>0</v>
          </cell>
          <cell r="BY59">
            <v>0</v>
          </cell>
          <cell r="BZ59">
            <v>0</v>
          </cell>
          <cell r="CA59">
            <v>0</v>
          </cell>
          <cell r="CB59">
            <v>0</v>
          </cell>
          <cell r="CC59">
            <v>0</v>
          </cell>
          <cell r="CD59">
            <v>0</v>
          </cell>
          <cell r="CE59">
            <v>0</v>
          </cell>
          <cell r="CF59">
            <v>3.4892775123626822E-9</v>
          </cell>
          <cell r="CG59">
            <v>0</v>
          </cell>
          <cell r="CH59">
            <v>8.0065083220960322E-13</v>
          </cell>
          <cell r="CI59">
            <v>0</v>
          </cell>
          <cell r="CJ59">
            <v>0</v>
          </cell>
          <cell r="CK59">
            <v>1.1832608556949247E-12</v>
          </cell>
          <cell r="CL59">
            <v>8.1323157528588681E-8</v>
          </cell>
          <cell r="CM59">
            <v>9.360164889777939E-18</v>
          </cell>
          <cell r="CN59">
            <v>0</v>
          </cell>
          <cell r="CO59">
            <v>0</v>
          </cell>
        </row>
        <row r="60">
          <cell r="B60" t="str">
            <v>MRPLARA</v>
          </cell>
          <cell r="C60" t="str">
            <v>MRPL</v>
          </cell>
          <cell r="AZ60">
            <v>2.8073655441626382E-10</v>
          </cell>
          <cell r="BA60">
            <v>0</v>
          </cell>
          <cell r="BB60">
            <v>2.6448231947852421E-11</v>
          </cell>
          <cell r="BC60">
            <v>1.3089035113371923E-9</v>
          </cell>
          <cell r="BD60">
            <v>1.7642922591320419E-12</v>
          </cell>
          <cell r="BE60">
            <v>6.5608386372958437E-13</v>
          </cell>
          <cell r="BF60">
            <v>5.1180171324948643E-9</v>
          </cell>
          <cell r="BG60">
            <v>4.0732425800384325E-10</v>
          </cell>
          <cell r="BH60">
            <v>4.3237000234928946E-9</v>
          </cell>
          <cell r="BI60">
            <v>7.4096220321700556E-19</v>
          </cell>
          <cell r="BJ60">
            <v>1.0618743987388317E-18</v>
          </cell>
          <cell r="BK60">
            <v>1.0817838141602872E-29</v>
          </cell>
          <cell r="BL60">
            <v>3.5001628474031254E-11</v>
          </cell>
          <cell r="BM60">
            <v>0</v>
          </cell>
          <cell r="BN60">
            <v>1.2300569018819006E-14</v>
          </cell>
          <cell r="BO60">
            <v>3.0112839435580653E-14</v>
          </cell>
          <cell r="BP60">
            <v>0</v>
          </cell>
          <cell r="BQ60">
            <v>7.3897002328506047E-30</v>
          </cell>
          <cell r="BR60">
            <v>0</v>
          </cell>
          <cell r="BS60">
            <v>1.1182281321882908E-13</v>
          </cell>
          <cell r="BT60">
            <v>7.6087443956964548E-13</v>
          </cell>
          <cell r="BU60">
            <v>8.0898145785334753E-4</v>
          </cell>
          <cell r="BV60">
            <v>3.3983536114700485E-4</v>
          </cell>
          <cell r="BW60">
            <v>4.155363020690553E-3</v>
          </cell>
          <cell r="BX60">
            <v>3.4081854008675549E-4</v>
          </cell>
          <cell r="BY60">
            <v>8.8541465250639075E-3</v>
          </cell>
          <cell r="BZ60">
            <v>4.5501457098536032E-3</v>
          </cell>
          <cell r="CA60">
            <v>9.2722942593983677E-3</v>
          </cell>
          <cell r="CB60">
            <v>8.6400104103661631E-5</v>
          </cell>
          <cell r="CC60">
            <v>1.7924625207887393E-3</v>
          </cell>
          <cell r="CD60">
            <v>9.1721795274066764E-3</v>
          </cell>
          <cell r="CE60">
            <v>9.1714665374817723E-3</v>
          </cell>
          <cell r="CF60">
            <v>2.5330951105720497E-4</v>
          </cell>
          <cell r="CG60">
            <v>2.6785968889321924E-5</v>
          </cell>
          <cell r="CH60">
            <v>2.8277103038229045E-4</v>
          </cell>
          <cell r="CI60">
            <v>9.179171557508272E-3</v>
          </cell>
          <cell r="CJ60">
            <v>9.2126752032131547E-3</v>
          </cell>
          <cell r="CK60">
            <v>3.4079772899676643E-4</v>
          </cell>
          <cell r="CL60">
            <v>3.0419768498239597E-4</v>
          </cell>
          <cell r="CM60">
            <v>3.4246111680297404E-4</v>
          </cell>
          <cell r="CN60">
            <v>6.9267396659764046E-3</v>
          </cell>
          <cell r="CO60">
            <v>5.1343165725417743E-3</v>
          </cell>
        </row>
        <row r="61">
          <cell r="B61" t="str">
            <v>MRPLARI</v>
          </cell>
          <cell r="C61" t="str">
            <v>MRPL</v>
          </cell>
          <cell r="AZ61">
            <v>8.294380983039382E-5</v>
          </cell>
          <cell r="BA61">
            <v>0</v>
          </cell>
          <cell r="BB61">
            <v>4.0432086984230858E-9</v>
          </cell>
          <cell r="BC61">
            <v>2.3985889265931375E-7</v>
          </cell>
          <cell r="BD61">
            <v>1.0836100917549514E-10</v>
          </cell>
          <cell r="BE61">
            <v>2.6684362429614487E-11</v>
          </cell>
          <cell r="BF61">
            <v>7.9851956543098655E-7</v>
          </cell>
          <cell r="BG61">
            <v>7.9980965404609784E-8</v>
          </cell>
          <cell r="BH61">
            <v>7.3813990238597341E-7</v>
          </cell>
          <cell r="BI61">
            <v>1.1258468214722438E-19</v>
          </cell>
          <cell r="BJ61">
            <v>1.8021848993035666E-19</v>
          </cell>
          <cell r="BK61">
            <v>5.8723062440532525E-26</v>
          </cell>
          <cell r="BL61">
            <v>8.6602893645005687E-9</v>
          </cell>
          <cell r="BM61">
            <v>0</v>
          </cell>
          <cell r="BN61">
            <v>3.2255150152301202E-12</v>
          </cell>
          <cell r="BO61">
            <v>7.8174368775592028E-12</v>
          </cell>
          <cell r="BP61">
            <v>5.3152015680808473E-26</v>
          </cell>
          <cell r="BQ61">
            <v>0</v>
          </cell>
          <cell r="BR61">
            <v>0</v>
          </cell>
          <cell r="BS61">
            <v>5.7614097814489206E-12</v>
          </cell>
          <cell r="BT61">
            <v>1.0188912396575384E-10</v>
          </cell>
          <cell r="BU61">
            <v>0.11820673991881565</v>
          </cell>
          <cell r="BV61">
            <v>6.7302649915086416E-5</v>
          </cell>
          <cell r="BW61">
            <v>3.7933934064736781E-4</v>
          </cell>
          <cell r="BX61">
            <v>6.7530900306883853E-5</v>
          </cell>
          <cell r="BY61">
            <v>7.56104168114694E-4</v>
          </cell>
          <cell r="BZ61">
            <v>3.9527249701196067E-4</v>
          </cell>
          <cell r="CA61">
            <v>8.1836436003794545E-4</v>
          </cell>
          <cell r="CB61">
            <v>1.6970434960620041E-5</v>
          </cell>
          <cell r="CC61">
            <v>2.8364163938931255E-4</v>
          </cell>
          <cell r="CD61">
            <v>8.0864874325850696E-4</v>
          </cell>
          <cell r="CE61">
            <v>8.0768186082800456E-4</v>
          </cell>
          <cell r="CF61">
            <v>4.8175326341561649E-5</v>
          </cell>
          <cell r="CG61">
            <v>5.9080676806921757E-6</v>
          </cell>
          <cell r="CH61">
            <v>5.6602285036533111E-5</v>
          </cell>
          <cell r="CI61">
            <v>8.0931955850572699E-4</v>
          </cell>
          <cell r="CJ61">
            <v>8.1009423288855352E-4</v>
          </cell>
          <cell r="CK61">
            <v>6.7450070245072047E-5</v>
          </cell>
          <cell r="CL61">
            <v>5.9907848004638712E-5</v>
          </cell>
          <cell r="CM61">
            <v>6.7788457761341428E-5</v>
          </cell>
          <cell r="CN61">
            <v>5.7824859569186829E-4</v>
          </cell>
          <cell r="CO61">
            <v>4.4740372398783943E-4</v>
          </cell>
        </row>
        <row r="62">
          <cell r="B62" t="str">
            <v>MRPLARI</v>
          </cell>
          <cell r="C62" t="str">
            <v>MRPL</v>
          </cell>
          <cell r="AZ62">
            <v>6.4012010063297172E-7</v>
          </cell>
          <cell r="BA62">
            <v>0</v>
          </cell>
          <cell r="BB62">
            <v>8.4239821213023636E-6</v>
          </cell>
          <cell r="BC62">
            <v>3.0599556389488922E-6</v>
          </cell>
          <cell r="BD62">
            <v>3.5275556408105925E-9</v>
          </cell>
          <cell r="BE62">
            <v>1.1957845593844447E-9</v>
          </cell>
          <cell r="BF62">
            <v>1.1973147377826599E-5</v>
          </cell>
          <cell r="BG62">
            <v>9.5139167663704934E-7</v>
          </cell>
          <cell r="BH62">
            <v>1.0215656964461554E-5</v>
          </cell>
          <cell r="BI62">
            <v>5.6285321376679539E-9</v>
          </cell>
          <cell r="BJ62">
            <v>8.2535414774358646E-9</v>
          </cell>
          <cell r="BK62">
            <v>0</v>
          </cell>
          <cell r="BL62">
            <v>7.5307836293093294E-8</v>
          </cell>
          <cell r="BM62">
            <v>0</v>
          </cell>
          <cell r="BN62">
            <v>1.2607585022984386E-6</v>
          </cell>
          <cell r="BO62">
            <v>3.155083565094573E-6</v>
          </cell>
          <cell r="BP62">
            <v>0</v>
          </cell>
          <cell r="BQ62">
            <v>1.8933251157926388E-26</v>
          </cell>
          <cell r="BR62">
            <v>0</v>
          </cell>
          <cell r="BS62">
            <v>2.0007602890966007E-7</v>
          </cell>
          <cell r="BT62">
            <v>1.887954726680822E-4</v>
          </cell>
          <cell r="BU62">
            <v>1.5185249466238532E-7</v>
          </cell>
          <cell r="BV62">
            <v>4.1625336231095051E-7</v>
          </cell>
          <cell r="BW62">
            <v>8.0886950450400512E-4</v>
          </cell>
          <cell r="BX62">
            <v>4.1782474781197587E-7</v>
          </cell>
          <cell r="BY62">
            <v>1.5581917881952255E-6</v>
          </cell>
          <cell r="BZ62">
            <v>6.6171517875626951E-7</v>
          </cell>
          <cell r="CA62">
            <v>1.8103720961961108E-6</v>
          </cell>
          <cell r="CB62">
            <v>1.4037950072032071E-7</v>
          </cell>
          <cell r="CC62">
            <v>9.0786398075423849E-7</v>
          </cell>
          <cell r="CD62">
            <v>1.7930180538399623E-6</v>
          </cell>
          <cell r="CE62">
            <v>7.1107829516967792E-5</v>
          </cell>
          <cell r="CF62">
            <v>2.8927490178783618E-7</v>
          </cell>
          <cell r="CG62">
            <v>9.4151313773340278E-9</v>
          </cell>
          <cell r="CH62">
            <v>2.9770219704897238E-7</v>
          </cell>
          <cell r="CI62">
            <v>1.794168388579148E-6</v>
          </cell>
          <cell r="CJ62">
            <v>8.3274764362688107E-4</v>
          </cell>
          <cell r="CK62">
            <v>4.170016287227123E-7</v>
          </cell>
          <cell r="CL62">
            <v>3.7656236626730315E-7</v>
          </cell>
          <cell r="CM62">
            <v>4.1804939719864685E-7</v>
          </cell>
          <cell r="CN62">
            <v>8.2602636008633162E-5</v>
          </cell>
          <cell r="CO62">
            <v>9.6948054136119455E-2</v>
          </cell>
        </row>
        <row r="63">
          <cell r="B63" t="str">
            <v>MRPLATI</v>
          </cell>
          <cell r="C63" t="str">
            <v>MRPL</v>
          </cell>
          <cell r="AZ63">
            <v>3.0884494015328192E-7</v>
          </cell>
          <cell r="BA63">
            <v>0</v>
          </cell>
          <cell r="BB63">
            <v>2.9096327088858011E-8</v>
          </cell>
          <cell r="BC63">
            <v>1.4399557886784995E-6</v>
          </cell>
          <cell r="BD63">
            <v>1.9409397480051386E-9</v>
          </cell>
          <cell r="BE63">
            <v>7.217734151166124E-10</v>
          </cell>
          <cell r="BF63">
            <v>5.6304520025030095E-6</v>
          </cell>
          <cell r="BG63">
            <v>4.4810707443408367E-7</v>
          </cell>
          <cell r="BH63">
            <v>4.7566049165667395E-6</v>
          </cell>
          <cell r="BI63">
            <v>8.151500889659081E-16</v>
          </cell>
          <cell r="BJ63">
            <v>1.1681932045177133E-15</v>
          </cell>
          <cell r="BK63">
            <v>1.1900960245017789E-26</v>
          </cell>
          <cell r="BL63">
            <v>3.8506121419802297E-8</v>
          </cell>
          <cell r="BM63">
            <v>0</v>
          </cell>
          <cell r="BN63">
            <v>1.3532147640579522E-11</v>
          </cell>
          <cell r="BO63">
            <v>3.3127848678862707E-11</v>
          </cell>
          <cell r="BP63">
            <v>0</v>
          </cell>
          <cell r="BQ63">
            <v>8.1295844458551916E-27</v>
          </cell>
          <cell r="BR63">
            <v>0</v>
          </cell>
          <cell r="BS63">
            <v>1.2301892829080091E-10</v>
          </cell>
          <cell r="BT63">
            <v>8.3705601232325774E-10</v>
          </cell>
          <cell r="BU63">
            <v>6.7139035362311214E-4</v>
          </cell>
          <cell r="BV63">
            <v>2.8203635705020933E-4</v>
          </cell>
          <cell r="BW63">
            <v>3.4486212518353944E-3</v>
          </cell>
          <cell r="BX63">
            <v>2.8285231747751693E-4</v>
          </cell>
          <cell r="BY63">
            <v>7.3482383419115928E-3</v>
          </cell>
          <cell r="BZ63">
            <v>3.7762595267407167E-3</v>
          </cell>
          <cell r="CA63">
            <v>7.6952677484525885E-3</v>
          </cell>
          <cell r="CB63">
            <v>7.1705223752788194E-5</v>
          </cell>
          <cell r="CC63">
            <v>1.4876015191768301E-3</v>
          </cell>
          <cell r="CD63">
            <v>7.6121804728886419E-3</v>
          </cell>
          <cell r="CE63">
            <v>7.6115887478828779E-3</v>
          </cell>
          <cell r="CF63">
            <v>2.1022677411677428E-4</v>
          </cell>
          <cell r="CG63">
            <v>2.2230226601806295E-5</v>
          </cell>
          <cell r="CH63">
            <v>2.3467749506460729E-4</v>
          </cell>
          <cell r="CI63">
            <v>7.6179833025046759E-3</v>
          </cell>
          <cell r="CJ63">
            <v>7.6457886672866484E-3</v>
          </cell>
          <cell r="CK63">
            <v>2.8283504592582515E-4</v>
          </cell>
          <cell r="CL63">
            <v>2.524599164900597E-4</v>
          </cell>
          <cell r="CM63">
            <v>2.8421552568414437E-4</v>
          </cell>
          <cell r="CN63">
            <v>5.7486437404084337E-3</v>
          </cell>
          <cell r="CO63">
            <v>4.2610749428038481E-3</v>
          </cell>
        </row>
        <row r="64">
          <cell r="B64" t="str">
            <v>MRPLKPO</v>
          </cell>
          <cell r="C64" t="str">
            <v>MRPL</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0</v>
          </cell>
          <cell r="BR64">
            <v>0</v>
          </cell>
          <cell r="BS64">
            <v>0</v>
          </cell>
          <cell r="BT64">
            <v>0</v>
          </cell>
          <cell r="BU64">
            <v>1.8334245976192771E-7</v>
          </cell>
          <cell r="BV64">
            <v>5.0257268081066745E-7</v>
          </cell>
          <cell r="BW64">
            <v>9.7660644240249493E-4</v>
          </cell>
          <cell r="BX64">
            <v>5.0446992776490926E-7</v>
          </cell>
          <cell r="BY64">
            <v>1.8813172339625348E-6</v>
          </cell>
          <cell r="BZ64">
            <v>7.9893642053567059E-7</v>
          </cell>
          <cell r="CA64">
            <v>2.1857926926976596E-6</v>
          </cell>
          <cell r="CB64">
            <v>1.6949028739657728E-7</v>
          </cell>
          <cell r="CC64">
            <v>1.0961296074246717E-6</v>
          </cell>
          <cell r="CD64">
            <v>2.164839906775618E-6</v>
          </cell>
          <cell r="CE64">
            <v>8.5853606823899214E-5</v>
          </cell>
          <cell r="CF64">
            <v>3.4926243496419384E-7</v>
          </cell>
          <cell r="CG64">
            <v>1.1367566595069673E-8</v>
          </cell>
          <cell r="CH64">
            <v>3.5943731582968068E-7</v>
          </cell>
          <cell r="CI64">
            <v>2.1662287888028826E-6</v>
          </cell>
          <cell r="CJ64">
            <v>1.0054362404974091E-3</v>
          </cell>
          <cell r="CK64">
            <v>5.0347611677195777E-7</v>
          </cell>
          <cell r="CL64">
            <v>4.5465088103238686E-7</v>
          </cell>
          <cell r="CM64">
            <v>5.0474116315836016E-7</v>
          </cell>
          <cell r="CN64">
            <v>9.9732115052261826E-5</v>
          </cell>
          <cell r="CO64">
            <v>0.11705237213235957</v>
          </cell>
        </row>
        <row r="65">
          <cell r="B65" t="str">
            <v>MRPLMTI</v>
          </cell>
          <cell r="C65" t="str">
            <v>MRPL</v>
          </cell>
          <cell r="AZ65">
            <v>2.0027514256753653E-7</v>
          </cell>
          <cell r="BA65">
            <v>0</v>
          </cell>
          <cell r="BB65">
            <v>1.8867950541849893E-8</v>
          </cell>
          <cell r="BC65">
            <v>9.3376096990744719E-7</v>
          </cell>
          <cell r="BD65">
            <v>1.2586315468008059E-9</v>
          </cell>
          <cell r="BE65">
            <v>4.6804481738374749E-10</v>
          </cell>
          <cell r="BF65">
            <v>3.651151211871259E-6</v>
          </cell>
          <cell r="BG65">
            <v>2.9058176628461805E-7</v>
          </cell>
          <cell r="BH65">
            <v>3.084491937378194E-6</v>
          </cell>
          <cell r="BI65">
            <v>5.2859632474653162E-16</v>
          </cell>
          <cell r="BJ65">
            <v>7.5753243833328261E-16</v>
          </cell>
          <cell r="BK65">
            <v>7.717356510935847E-27</v>
          </cell>
          <cell r="BL65">
            <v>2.4969873080149368E-8</v>
          </cell>
          <cell r="BM65">
            <v>0</v>
          </cell>
          <cell r="BN65">
            <v>8.7751244900335715E-12</v>
          </cell>
          <cell r="BO65">
            <v>2.1482251300028306E-11</v>
          </cell>
          <cell r="BP65">
            <v>0</v>
          </cell>
          <cell r="BQ65">
            <v>5.2717512001343193E-27</v>
          </cell>
          <cell r="BR65">
            <v>0</v>
          </cell>
          <cell r="BS65">
            <v>7.9773472700306746E-11</v>
          </cell>
          <cell r="BT65">
            <v>5.4280154993587521E-10</v>
          </cell>
          <cell r="BU65">
            <v>2.0883482718064288E-3</v>
          </cell>
          <cell r="BV65">
            <v>8.7726928999491975E-4</v>
          </cell>
          <cell r="BW65">
            <v>1.0726877728464057E-2</v>
          </cell>
          <cell r="BX65">
            <v>8.7980732102118438E-4</v>
          </cell>
          <cell r="BY65">
            <v>2.2856570338463902E-2</v>
          </cell>
          <cell r="BZ65">
            <v>1.1745991008069294E-2</v>
          </cell>
          <cell r="CA65">
            <v>2.3935999403098217E-2</v>
          </cell>
          <cell r="CB65">
            <v>2.2303787847939325E-4</v>
          </cell>
          <cell r="CC65">
            <v>4.6271592151195425E-3</v>
          </cell>
          <cell r="CD65">
            <v>2.3677557846116189E-2</v>
          </cell>
          <cell r="CE65">
            <v>2.3675717295553459E-2</v>
          </cell>
          <cell r="CF65">
            <v>6.5390680405970748E-4</v>
          </cell>
          <cell r="CG65">
            <v>6.91467416164398E-5</v>
          </cell>
          <cell r="CH65">
            <v>7.2996035555963261E-4</v>
          </cell>
          <cell r="CI65">
            <v>2.3695607448906631E-2</v>
          </cell>
          <cell r="CJ65">
            <v>2.3782095562976224E-2</v>
          </cell>
          <cell r="CK65">
            <v>8.7975359815350789E-4</v>
          </cell>
          <cell r="CL65">
            <v>7.8527227485066181E-4</v>
          </cell>
          <cell r="CM65">
            <v>8.8404755695406588E-4</v>
          </cell>
          <cell r="CN65">
            <v>1.7881058546235763E-2</v>
          </cell>
          <cell r="CO65">
            <v>1.3254001111009956E-2</v>
          </cell>
        </row>
        <row r="66">
          <cell r="B66" t="str">
            <v>MRPLOHK</v>
          </cell>
          <cell r="C66" t="str">
            <v>MRPL</v>
          </cell>
          <cell r="AZ66">
            <v>3.2492796111092294E-7</v>
          </cell>
          <cell r="BA66">
            <v>0</v>
          </cell>
          <cell r="BB66">
            <v>3.0611510851066425E-8</v>
          </cell>
          <cell r="BC66">
            <v>1.5149411166424251E-6</v>
          </cell>
          <cell r="BD66">
            <v>2.0420136870154142E-9</v>
          </cell>
          <cell r="BE66">
            <v>7.5935958038202783E-10</v>
          </cell>
          <cell r="BF66">
            <v>5.9236563448254215E-6</v>
          </cell>
          <cell r="BG66">
            <v>4.7144213527663377E-7</v>
          </cell>
          <cell r="BH66">
            <v>5.004303896263131E-6</v>
          </cell>
          <cell r="BI66">
            <v>8.5759882054608234E-16</v>
          </cell>
          <cell r="BJ66">
            <v>1.2290265656908234E-15</v>
          </cell>
          <cell r="BK66">
            <v>1.2520699694016626E-26</v>
          </cell>
          <cell r="BL66">
            <v>4.0511317805680557E-8</v>
          </cell>
          <cell r="BM66">
            <v>0</v>
          </cell>
          <cell r="BN66">
            <v>1.4236830754368977E-11</v>
          </cell>
          <cell r="BO66">
            <v>3.4852972892713445E-11</v>
          </cell>
          <cell r="BP66">
            <v>0</v>
          </cell>
          <cell r="BQ66">
            <v>8.5529304684732414E-27</v>
          </cell>
          <cell r="BR66">
            <v>0</v>
          </cell>
          <cell r="BS66">
            <v>1.2942510739448167E-10</v>
          </cell>
          <cell r="BT66">
            <v>8.8064548923757235E-10</v>
          </cell>
          <cell r="BU66">
            <v>9.7789055332552573E-4</v>
          </cell>
          <cell r="BV66">
            <v>4.1079036623836669E-4</v>
          </cell>
          <cell r="BW66">
            <v>5.0229708037488096E-3</v>
          </cell>
          <cell r="BX66">
            <v>4.1197882536567714E-4</v>
          </cell>
          <cell r="BY66">
            <v>1.0702824101302974E-2</v>
          </cell>
          <cell r="BZ66">
            <v>5.500181076742456E-3</v>
          </cell>
          <cell r="CA66">
            <v>1.1208277860880078E-2</v>
          </cell>
          <cell r="CB66">
            <v>1.0443978015702437E-4</v>
          </cell>
          <cell r="CC66">
            <v>2.1667148848139861E-3</v>
          </cell>
          <cell r="CD66">
            <v>1.1087259944198556E-2</v>
          </cell>
          <cell r="CE66">
            <v>1.1086398087470677E-2</v>
          </cell>
          <cell r="CF66">
            <v>3.0619858530212847E-4</v>
          </cell>
          <cell r="CG66">
            <v>3.2378672816612002E-5</v>
          </cell>
          <cell r="CH66">
            <v>3.418114428712834E-4</v>
          </cell>
          <cell r="CI66">
            <v>1.1095711856314147E-2</v>
          </cell>
          <cell r="CJ66">
            <v>1.1136210805107988E-2</v>
          </cell>
          <cell r="CK66">
            <v>4.1195366908044074E-4</v>
          </cell>
          <cell r="CL66">
            <v>3.6771181786678846E-4</v>
          </cell>
          <cell r="CM66">
            <v>4.1396435944474595E-4</v>
          </cell>
          <cell r="CN66">
            <v>8.3729895400537751E-3</v>
          </cell>
          <cell r="CO66">
            <v>6.2063223147216613E-3</v>
          </cell>
        </row>
        <row r="67">
          <cell r="B67" t="str">
            <v>MRPLWKM</v>
          </cell>
          <cell r="C67" t="str">
            <v>MRPL</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1.1694337197637734E-3</v>
          </cell>
          <cell r="BV67">
            <v>4.9125344794423052E-4</v>
          </cell>
          <cell r="BW67">
            <v>6.0068393250317254E-3</v>
          </cell>
          <cell r="BX67">
            <v>4.9267469511070686E-4</v>
          </cell>
          <cell r="BY67">
            <v>1.2799227232740866E-2</v>
          </cell>
          <cell r="BZ67">
            <v>6.5775226011495118E-3</v>
          </cell>
          <cell r="CA67">
            <v>1.3403686155286637E-2</v>
          </cell>
          <cell r="CB67">
            <v>1.248967997338682E-4</v>
          </cell>
          <cell r="CC67">
            <v>2.591117624358603E-3</v>
          </cell>
          <cell r="CD67">
            <v>1.3258963995959447E-2</v>
          </cell>
          <cell r="CE67">
            <v>1.3257933324054743E-2</v>
          </cell>
          <cell r="CF67">
            <v>3.6617487445660384E-4</v>
          </cell>
          <cell r="CG67">
            <v>3.8720807419785073E-5</v>
          </cell>
          <cell r="CH67">
            <v>4.0876335877817251E-4</v>
          </cell>
          <cell r="CI67">
            <v>1.3269071416458436E-2</v>
          </cell>
          <cell r="CJ67">
            <v>1.3317503049398792E-2</v>
          </cell>
          <cell r="CK67">
            <v>4.9264461136757287E-4</v>
          </cell>
          <cell r="CL67">
            <v>4.3973693938110055E-4</v>
          </cell>
          <cell r="CM67">
            <v>4.9504914335126609E-4</v>
          </cell>
          <cell r="CN67">
            <v>1.0013039056435953E-2</v>
          </cell>
          <cell r="CO67">
            <v>7.4219784268043957E-3</v>
          </cell>
        </row>
        <row r="68">
          <cell r="B68" t="str">
            <v>MRPLWPA</v>
          </cell>
          <cell r="C68" t="str">
            <v>MRPL</v>
          </cell>
          <cell r="AZ68">
            <v>5.3820381092008683E-8</v>
          </cell>
          <cell r="BA68">
            <v>0</v>
          </cell>
          <cell r="BB68">
            <v>5.0704259928068409E-9</v>
          </cell>
          <cell r="BC68">
            <v>2.5093164635903532E-7</v>
          </cell>
          <cell r="BD68">
            <v>3.3823483351360256E-10</v>
          </cell>
          <cell r="BE68">
            <v>1.2577871680325104E-10</v>
          </cell>
          <cell r="BF68">
            <v>9.8118192366880916E-7</v>
          </cell>
          <cell r="BG68">
            <v>7.8088679400406892E-8</v>
          </cell>
          <cell r="BH68">
            <v>8.2890232615333878E-7</v>
          </cell>
          <cell r="BI68">
            <v>1.4205085702086014E-16</v>
          </cell>
          <cell r="BJ68">
            <v>2.0357336411285889E-16</v>
          </cell>
          <cell r="BK68">
            <v>2.0739022482602782E-27</v>
          </cell>
          <cell r="BL68">
            <v>6.710209104155517E-9</v>
          </cell>
          <cell r="BM68">
            <v>0</v>
          </cell>
          <cell r="BN68">
            <v>2.3581585718964766E-12</v>
          </cell>
          <cell r="BO68">
            <v>5.7729728056088429E-12</v>
          </cell>
          <cell r="BP68">
            <v>0</v>
          </cell>
          <cell r="BQ68">
            <v>1.4166893353617508E-27</v>
          </cell>
          <cell r="BR68">
            <v>0</v>
          </cell>
          <cell r="BS68">
            <v>2.1437701387807688E-11</v>
          </cell>
          <cell r="BT68">
            <v>1.458682585385271E-10</v>
          </cell>
          <cell r="BU68">
            <v>5.5493563422571947E-4</v>
          </cell>
          <cell r="BV68">
            <v>2.3311628448303282E-4</v>
          </cell>
          <cell r="BW68">
            <v>2.8504473012817048E-3</v>
          </cell>
          <cell r="BX68">
            <v>2.3379071406753237E-4</v>
          </cell>
          <cell r="BY68">
            <v>6.0736638271683442E-3</v>
          </cell>
          <cell r="BZ68">
            <v>3.1212557108753732E-3</v>
          </cell>
          <cell r="CA68">
            <v>6.3604999170444694E-3</v>
          </cell>
          <cell r="CB68">
            <v>5.9267732409047893E-5</v>
          </cell>
          <cell r="CC68">
            <v>1.2295724656522977E-3</v>
          </cell>
          <cell r="CD68">
            <v>6.291824384677425E-3</v>
          </cell>
          <cell r="CE68">
            <v>6.2913352961917338E-3</v>
          </cell>
          <cell r="CF68">
            <v>1.7376229431382049E-4</v>
          </cell>
          <cell r="CG68">
            <v>1.8374325504801485E-5</v>
          </cell>
          <cell r="CH68">
            <v>1.9397196259880536E-4</v>
          </cell>
          <cell r="CI68">
            <v>6.2966206956698301E-3</v>
          </cell>
          <cell r="CJ68">
            <v>6.319603134510206E-3</v>
          </cell>
          <cell r="CK68">
            <v>2.33776438319541E-4</v>
          </cell>
          <cell r="CL68">
            <v>2.0866996839908226E-4</v>
          </cell>
          <cell r="CM68">
            <v>2.349174696228425E-4</v>
          </cell>
          <cell r="CN68">
            <v>4.7515238233703586E-3</v>
          </cell>
          <cell r="CO68">
            <v>3.5219784036330764E-3</v>
          </cell>
        </row>
        <row r="69">
          <cell r="B69" t="str">
            <v>NAPANAP</v>
          </cell>
          <cell r="C69" t="str">
            <v>NAPA</v>
          </cell>
          <cell r="AZ69">
            <v>1.1632883499538008E-7</v>
          </cell>
          <cell r="BA69">
            <v>0</v>
          </cell>
          <cell r="BB69">
            <v>1.0959356598853458E-8</v>
          </cell>
          <cell r="BC69">
            <v>5.423704829312987E-7</v>
          </cell>
          <cell r="BD69">
            <v>7.3106996530234412E-10</v>
          </cell>
          <cell r="BE69">
            <v>2.7186153825113961E-10</v>
          </cell>
          <cell r="BF69">
            <v>2.1207532868225294E-6</v>
          </cell>
          <cell r="BG69">
            <v>1.687829947812441E-7</v>
          </cell>
          <cell r="BH69">
            <v>1.7916120244770211E-6</v>
          </cell>
          <cell r="BI69">
            <v>3.0703258453488658E-16</v>
          </cell>
          <cell r="BJ69">
            <v>4.400090040769972E-16</v>
          </cell>
          <cell r="BK69">
            <v>4.4825887059770277E-27</v>
          </cell>
          <cell r="BL69">
            <v>1.4503628399199638E-8</v>
          </cell>
          <cell r="BM69">
            <v>0</v>
          </cell>
          <cell r="BN69">
            <v>5.0969880524279304E-12</v>
          </cell>
          <cell r="BO69">
            <v>1.2477860381337992E-11</v>
          </cell>
          <cell r="BP69">
            <v>0</v>
          </cell>
          <cell r="BQ69">
            <v>3.0620708473110712E-27</v>
          </cell>
          <cell r="BR69">
            <v>0</v>
          </cell>
          <cell r="BS69">
            <v>4.6336030641611283E-11</v>
          </cell>
          <cell r="BT69">
            <v>3.1528361996513787E-10</v>
          </cell>
          <cell r="BU69">
            <v>2.6515926709806442E-3</v>
          </cell>
          <cell r="BV69">
            <v>1.1138759043360065E-3</v>
          </cell>
          <cell r="BW69">
            <v>1.3620003306583164E-2</v>
          </cell>
          <cell r="BX69">
            <v>1.1170984628329874E-3</v>
          </cell>
          <cell r="BY69">
            <v>2.9021172000587708E-2</v>
          </cell>
          <cell r="BZ69">
            <v>1.4913979670383258E-2</v>
          </cell>
          <cell r="CA69">
            <v>3.0391731803887198E-2</v>
          </cell>
          <cell r="CB69">
            <v>2.8319299606835343E-4</v>
          </cell>
          <cell r="CC69">
            <v>5.8751414349381978E-3</v>
          </cell>
          <cell r="CD69">
            <v>3.0063586471223119E-2</v>
          </cell>
          <cell r="CE69">
            <v>3.0061249509305131E-2</v>
          </cell>
          <cell r="CF69">
            <v>8.3027075155872902E-4</v>
          </cell>
          <cell r="CG69">
            <v>8.77961764173303E-5</v>
          </cell>
          <cell r="CH69">
            <v>9.2683656028028441E-4</v>
          </cell>
          <cell r="CI69">
            <v>3.008650419769594E-2</v>
          </cell>
          <cell r="CJ69">
            <v>3.0196318854805549E-2</v>
          </cell>
          <cell r="CK69">
            <v>1.11703025047391E-3</v>
          </cell>
          <cell r="CL69">
            <v>9.9706655102943303E-4</v>
          </cell>
          <cell r="CM69">
            <v>1.1224823246507921E-3</v>
          </cell>
          <cell r="CN69">
            <v>2.2703724484404077E-2</v>
          </cell>
          <cell r="CO69">
            <v>1.6828712280219163E-2</v>
          </cell>
        </row>
        <row r="70">
          <cell r="B70" t="str">
            <v>NELSSTK</v>
          </cell>
          <cell r="C70" t="str">
            <v>NELS</v>
          </cell>
          <cell r="AZ70">
            <v>5.3998454659664761E-6</v>
          </cell>
          <cell r="BA70">
            <v>0</v>
          </cell>
          <cell r="BB70">
            <v>9.671673736127476E-7</v>
          </cell>
          <cell r="BC70">
            <v>2.6232224035839849E-3</v>
          </cell>
          <cell r="BD70">
            <v>5.9810954086306011E-8</v>
          </cell>
          <cell r="BE70">
            <v>3.5878990871057478E-8</v>
          </cell>
          <cell r="BF70">
            <v>4.131405056985665E-5</v>
          </cell>
          <cell r="BG70">
            <v>5.9920249123820405E-4</v>
          </cell>
          <cell r="BH70">
            <v>5.0036239036482702E-4</v>
          </cell>
          <cell r="BI70">
            <v>0</v>
          </cell>
          <cell r="BJ70">
            <v>0</v>
          </cell>
          <cell r="BK70">
            <v>2.2458530080781745E-6</v>
          </cell>
          <cell r="BL70">
            <v>4.3635914639716306E-5</v>
          </cell>
          <cell r="BM70">
            <v>0</v>
          </cell>
          <cell r="BN70">
            <v>2.3164375565960281E-10</v>
          </cell>
          <cell r="BO70">
            <v>5.880923097036054E-10</v>
          </cell>
          <cell r="BP70">
            <v>4.383793493641007E-3</v>
          </cell>
          <cell r="BQ70">
            <v>6.5760817600682692E-8</v>
          </cell>
          <cell r="BR70">
            <v>0</v>
          </cell>
          <cell r="BS70">
            <v>9.3129735908297618E-9</v>
          </cell>
          <cell r="BT70">
            <v>4.6849398798454681E-8</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row>
        <row r="71">
          <cell r="B71" t="str">
            <v>NPOWBRB</v>
          </cell>
          <cell r="C71" t="str">
            <v>NPOW</v>
          </cell>
          <cell r="AZ71">
            <v>6.8577790052541904E-4</v>
          </cell>
          <cell r="BA71">
            <v>0</v>
          </cell>
          <cell r="BB71">
            <v>4.2555061009444202E-5</v>
          </cell>
          <cell r="BC71">
            <v>2.59421672765924E-3</v>
          </cell>
          <cell r="BD71">
            <v>3.79167660752771E-6</v>
          </cell>
          <cell r="BE71">
            <v>1.64785032321323E-6</v>
          </cell>
          <cell r="BF71">
            <v>1.08014797955978E-2</v>
          </cell>
          <cell r="BG71">
            <v>7.9599244798784802E-4</v>
          </cell>
          <cell r="BH71">
            <v>8.8392370573344998E-3</v>
          </cell>
          <cell r="BI71">
            <v>0.185919739394099</v>
          </cell>
          <cell r="BJ71">
            <v>1.7550534673180501E-12</v>
          </cell>
          <cell r="BK71">
            <v>5.46704794292367E-21</v>
          </cell>
          <cell r="BL71">
            <v>5.6869790575668597E-5</v>
          </cell>
          <cell r="BM71">
            <v>0</v>
          </cell>
          <cell r="BN71">
            <v>1.9531692602408401E-2</v>
          </cell>
          <cell r="BO71">
            <v>4.3280883578357003E-8</v>
          </cell>
          <cell r="BP71">
            <v>1.3206672535768101E-21</v>
          </cell>
          <cell r="BQ71">
            <v>0</v>
          </cell>
          <cell r="BR71">
            <v>0</v>
          </cell>
          <cell r="BS71">
            <v>3.1600872056670999E-7</v>
          </cell>
          <cell r="BT71">
            <v>1.43627503338068E-6</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row>
        <row r="72">
          <cell r="B72" t="str">
            <v>NPOWMPE</v>
          </cell>
          <cell r="C72" t="str">
            <v>NPOW</v>
          </cell>
          <cell r="AZ72">
            <v>8.001903947880383E-4</v>
          </cell>
          <cell r="BA72">
            <v>0</v>
          </cell>
          <cell r="BB72">
            <v>7.7819302201543203E-5</v>
          </cell>
          <cell r="BC72">
            <v>3.999628666712606E-3</v>
          </cell>
          <cell r="BD72">
            <v>5.5596124602041425E-6</v>
          </cell>
          <cell r="BE72">
            <v>1.8134506525164824E-6</v>
          </cell>
          <cell r="BF72">
            <v>1.5427057502302404E-2</v>
          </cell>
          <cell r="BG72">
            <v>1.2610587473574281E-3</v>
          </cell>
          <cell r="BH72">
            <v>1.3195422607974256E-2</v>
          </cell>
          <cell r="BI72">
            <v>0.24526518130009156</v>
          </cell>
          <cell r="BJ72">
            <v>0.39082021112285747</v>
          </cell>
          <cell r="BK72">
            <v>9.2856597783702579E-21</v>
          </cell>
          <cell r="BL72">
            <v>1.0616451277603699E-4</v>
          </cell>
          <cell r="BM72">
            <v>0</v>
          </cell>
          <cell r="BN72">
            <v>2.766170541010151E-2</v>
          </cell>
          <cell r="BO72">
            <v>6.2278251728374529E-3</v>
          </cell>
          <cell r="BP72">
            <v>6.599019836148714E-21</v>
          </cell>
          <cell r="BQ72">
            <v>0</v>
          </cell>
          <cell r="BR72">
            <v>0</v>
          </cell>
          <cell r="BS72">
            <v>3.8124341306183868E-7</v>
          </cell>
          <cell r="BT72">
            <v>8.2071289182921161E-5</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row>
        <row r="73">
          <cell r="B73" t="str">
            <v>NPOWMTO</v>
          </cell>
          <cell r="C73" t="str">
            <v>NPOW</v>
          </cell>
          <cell r="AZ73">
            <v>1.8465842987338435E-4</v>
          </cell>
          <cell r="BA73">
            <v>0</v>
          </cell>
          <cell r="BB73">
            <v>2.633321610268321E-5</v>
          </cell>
          <cell r="BC73">
            <v>9.1119531666921218E-4</v>
          </cell>
          <cell r="BD73">
            <v>1.2651477155121686E-6</v>
          </cell>
          <cell r="BE73">
            <v>4.2711534183567859E-7</v>
          </cell>
          <cell r="BF73">
            <v>3.5388381779868851E-3</v>
          </cell>
          <cell r="BG73">
            <v>2.8660521798636284E-4</v>
          </cell>
          <cell r="BH73">
            <v>3.007709475836035E-3</v>
          </cell>
          <cell r="BI73">
            <v>3.1218839129551704E-5</v>
          </cell>
          <cell r="BJ73">
            <v>4.4908140197544178E-5</v>
          </cell>
          <cell r="BK73">
            <v>1.8244355100540876E-22</v>
          </cell>
          <cell r="BL73">
            <v>2.4181642918091026E-5</v>
          </cell>
          <cell r="BM73">
            <v>0</v>
          </cell>
          <cell r="BN73">
            <v>6.3315807399285193E-3</v>
          </cell>
          <cell r="BO73">
            <v>1.6198448035264545E-2</v>
          </cell>
          <cell r="BP73">
            <v>5.3952697445185661E-22</v>
          </cell>
          <cell r="BQ73">
            <v>0</v>
          </cell>
          <cell r="BR73">
            <v>0</v>
          </cell>
          <cell r="BS73">
            <v>2.6578540602424109E-7</v>
          </cell>
          <cell r="BT73">
            <v>2.2389283525183078E-4</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row>
        <row r="74">
          <cell r="B74" t="str">
            <v>NTRGNAP</v>
          </cell>
          <cell r="C74" t="str">
            <v>NTRG</v>
          </cell>
          <cell r="AZ74">
            <v>7.5544180859518745E-9</v>
          </cell>
          <cell r="BA74">
            <v>0</v>
          </cell>
          <cell r="BB74">
            <v>7.1170283536375655E-10</v>
          </cell>
          <cell r="BC74">
            <v>3.5221648920539581E-8</v>
          </cell>
          <cell r="BD74">
            <v>4.7475831492643871E-11</v>
          </cell>
          <cell r="BE74">
            <v>1.7654743310381042E-11</v>
          </cell>
          <cell r="BF74">
            <v>1.3772214762101128E-7</v>
          </cell>
          <cell r="BG74">
            <v>1.0960801837542594E-8</v>
          </cell>
          <cell r="BH74">
            <v>1.1634764743630054E-7</v>
          </cell>
          <cell r="BI74">
            <v>1.9938758173577603E-17</v>
          </cell>
          <cell r="BJ74">
            <v>2.8574273768949464E-17</v>
          </cell>
          <cell r="BK74">
            <v>2.911002177032146E-28</v>
          </cell>
          <cell r="BL74">
            <v>9.4186856332903467E-10</v>
          </cell>
          <cell r="BM74">
            <v>0</v>
          </cell>
          <cell r="BN74">
            <v>3.3099943559712748E-13</v>
          </cell>
          <cell r="BO74">
            <v>8.1031477829641868E-13</v>
          </cell>
          <cell r="BP74">
            <v>0</v>
          </cell>
          <cell r="BQ74">
            <v>1.9885150049264584E-28</v>
          </cell>
          <cell r="BR74">
            <v>0</v>
          </cell>
          <cell r="BS74">
            <v>3.0090712068431716E-12</v>
          </cell>
          <cell r="BT74">
            <v>2.0474582084172048E-11</v>
          </cell>
          <cell r="BU74">
            <v>1.6201283919809453E-3</v>
          </cell>
          <cell r="BV74">
            <v>6.8058039136561967E-4</v>
          </cell>
          <cell r="BW74">
            <v>8.321849089931662E-3</v>
          </cell>
          <cell r="BX74">
            <v>6.8254938101207515E-4</v>
          </cell>
          <cell r="BY74">
            <v>1.7731993771624741E-2</v>
          </cell>
          <cell r="BZ74">
            <v>9.1124712199775557E-3</v>
          </cell>
          <cell r="CA74">
            <v>1.8569408535413525E-2</v>
          </cell>
          <cell r="CB74">
            <v>1.730314834407825E-4</v>
          </cell>
          <cell r="CC74">
            <v>3.5897230935273347E-3</v>
          </cell>
          <cell r="CD74">
            <v>1.836891108497047E-2</v>
          </cell>
          <cell r="CE74">
            <v>1.8367483196593894E-2</v>
          </cell>
          <cell r="CF74">
            <v>5.0729707935652751E-4</v>
          </cell>
          <cell r="CG74">
            <v>5.3643638284940426E-5</v>
          </cell>
          <cell r="CH74">
            <v>5.6629898040889883E-4</v>
          </cell>
          <cell r="CI74">
            <v>1.8382913861394099E-2</v>
          </cell>
          <cell r="CJ74">
            <v>1.8450010835143513E-2</v>
          </cell>
          <cell r="CK74">
            <v>6.8250770312510746E-4</v>
          </cell>
          <cell r="CL74">
            <v>6.0920964433797619E-4</v>
          </cell>
          <cell r="CM74">
            <v>6.8583893128312096E-4</v>
          </cell>
          <cell r="CN74">
            <v>1.3872020783377893E-2</v>
          </cell>
          <cell r="CO74">
            <v>1.0282376650097659E-2</v>
          </cell>
        </row>
        <row r="75">
          <cell r="B75" t="str">
            <v>NZASTWI</v>
          </cell>
          <cell r="C75" t="str">
            <v>NZAS</v>
          </cell>
          <cell r="AZ75">
            <v>1.7008258128839408E-4</v>
          </cell>
          <cell r="BA75">
            <v>0</v>
          </cell>
          <cell r="BB75">
            <v>3.3562380312252653E-5</v>
          </cell>
          <cell r="BC75">
            <v>1.530153309795588E-2</v>
          </cell>
          <cell r="BD75">
            <v>2.9496809040774557E-6</v>
          </cell>
          <cell r="BE75">
            <v>1.5519715021849089E-6</v>
          </cell>
          <cell r="BF75">
            <v>1.1897103451233811E-3</v>
          </cell>
          <cell r="BG75">
            <v>0.2923335754431961</v>
          </cell>
          <cell r="BH75">
            <v>1.0781979072946535E-2</v>
          </cell>
          <cell r="BI75">
            <v>0</v>
          </cell>
          <cell r="BJ75">
            <v>0</v>
          </cell>
          <cell r="BK75">
            <v>4.1313301146580391E-20</v>
          </cell>
          <cell r="BL75">
            <v>1.664019924549252E-2</v>
          </cell>
          <cell r="BM75">
            <v>0</v>
          </cell>
          <cell r="BN75">
            <v>8.1800406898556646E-9</v>
          </cell>
          <cell r="BO75">
            <v>2.0900408033054557E-8</v>
          </cell>
          <cell r="BP75">
            <v>0</v>
          </cell>
          <cell r="BQ75">
            <v>0</v>
          </cell>
          <cell r="BR75">
            <v>0</v>
          </cell>
          <cell r="BS75">
            <v>2.4352112219277823E-7</v>
          </cell>
          <cell r="BT75">
            <v>1.945698726968113E-6</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row>
        <row r="76">
          <cell r="B76" t="str">
            <v>NZSTGLN</v>
          </cell>
          <cell r="C76" t="str">
            <v>NZST</v>
          </cell>
          <cell r="AZ76">
            <v>5.6919176424632739E-4</v>
          </cell>
          <cell r="BA76">
            <v>0</v>
          </cell>
          <cell r="BB76">
            <v>5.6991937074418851E-5</v>
          </cell>
          <cell r="BC76">
            <v>2.7551777269136431E-3</v>
          </cell>
          <cell r="BD76">
            <v>3.9399868589251141E-6</v>
          </cell>
          <cell r="BE76">
            <v>1.3657867944271139E-6</v>
          </cell>
          <cell r="BF76">
            <v>1.0777256992753007E-2</v>
          </cell>
          <cell r="BG76">
            <v>8.649395354078679E-4</v>
          </cell>
          <cell r="BH76">
            <v>9.1258131127686642E-3</v>
          </cell>
          <cell r="BI76">
            <v>1.4047806540988932E-12</v>
          </cell>
          <cell r="BJ76">
            <v>2.0107514493656705E-12</v>
          </cell>
          <cell r="BK76">
            <v>0</v>
          </cell>
          <cell r="BL76">
            <v>7.4174912349445963E-5</v>
          </cell>
          <cell r="BM76">
            <v>0</v>
          </cell>
          <cell r="BN76">
            <v>1.9358417091443418E-2</v>
          </cell>
          <cell r="BO76">
            <v>6.2499589559009361E-8</v>
          </cell>
          <cell r="BP76">
            <v>0</v>
          </cell>
          <cell r="BQ76">
            <v>0</v>
          </cell>
          <cell r="BR76">
            <v>0</v>
          </cell>
          <cell r="BS76">
            <v>2.4703174449829671E-7</v>
          </cell>
          <cell r="BT76">
            <v>1.5424110031771396E-6</v>
          </cell>
          <cell r="BU76">
            <v>2.1420221742609113E-14</v>
          </cell>
          <cell r="BV76">
            <v>3.0948293025641115E-15</v>
          </cell>
          <cell r="BW76">
            <v>2.3586446878372595E-7</v>
          </cell>
          <cell r="BX76">
            <v>3.1031626831372864E-15</v>
          </cell>
          <cell r="BY76">
            <v>1.7522415041059754E-13</v>
          </cell>
          <cell r="BZ76">
            <v>4.2954479264657038E-14</v>
          </cell>
          <cell r="CA76">
            <v>1.7728051769450699E-13</v>
          </cell>
          <cell r="CB76">
            <v>9.0928673208676313E-16</v>
          </cell>
          <cell r="CC76">
            <v>1.9001781638737601E-14</v>
          </cell>
          <cell r="CD76">
            <v>2.2391962789970957E-4</v>
          </cell>
          <cell r="CE76">
            <v>2.2421510744786717E-4</v>
          </cell>
          <cell r="CF76">
            <v>1.4591692106783499E-15</v>
          </cell>
          <cell r="CG76">
            <v>4.8084422205355568E-16</v>
          </cell>
          <cell r="CH76">
            <v>2.8631956099419009E-15</v>
          </cell>
          <cell r="CI76">
            <v>2.2384888168170786E-4</v>
          </cell>
          <cell r="CJ76">
            <v>2.2580149743923371E-4</v>
          </cell>
          <cell r="CK76">
            <v>3.1042880693547632E-15</v>
          </cell>
          <cell r="CL76">
            <v>2.7135301936054841E-15</v>
          </cell>
          <cell r="CM76">
            <v>3.1161731075993481E-15</v>
          </cell>
          <cell r="CN76">
            <v>2.3936719770232256E-8</v>
          </cell>
          <cell r="CO76">
            <v>1.4132053148385632E-5</v>
          </cell>
        </row>
        <row r="77">
          <cell r="B77" t="str">
            <v>ORONAPS</v>
          </cell>
          <cell r="C77" t="str">
            <v>ORON</v>
          </cell>
          <cell r="AZ77">
            <v>1.2212914752433015E-7</v>
          </cell>
          <cell r="BA77">
            <v>0</v>
          </cell>
          <cell r="BB77">
            <v>2.3693900001850696E-8</v>
          </cell>
          <cell r="BC77">
            <v>5.1271157018724436E-5</v>
          </cell>
          <cell r="BD77">
            <v>1.380598250995035E-9</v>
          </cell>
          <cell r="BE77">
            <v>8.3374393911147136E-10</v>
          </cell>
          <cell r="BF77">
            <v>9.0343008492393398E-7</v>
          </cell>
          <cell r="BG77">
            <v>1.1299637190110599E-5</v>
          </cell>
          <cell r="BH77">
            <v>1.0551998881708682E-5</v>
          </cell>
          <cell r="BI77">
            <v>0</v>
          </cell>
          <cell r="BJ77">
            <v>0</v>
          </cell>
          <cell r="BK77">
            <v>6.1741033679260932E-6</v>
          </cell>
          <cell r="BL77">
            <v>8.707177922807147E-7</v>
          </cell>
          <cell r="BM77">
            <v>0</v>
          </cell>
          <cell r="BN77">
            <v>5.6577640213947784E-12</v>
          </cell>
          <cell r="BO77">
            <v>1.4378019085293677E-11</v>
          </cell>
          <cell r="BP77">
            <v>8.5463790750962544E-5</v>
          </cell>
          <cell r="BQ77">
            <v>1.8904459943407199E-4</v>
          </cell>
          <cell r="BR77">
            <v>0</v>
          </cell>
          <cell r="BS77">
            <v>1.770853319774981E-10</v>
          </cell>
          <cell r="BT77">
            <v>1.1747740442371463E-9</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row>
        <row r="78">
          <cell r="B78" t="str">
            <v>ORONBRY</v>
          </cell>
          <cell r="C78" t="str">
            <v>ORON</v>
          </cell>
          <cell r="AZ78">
            <v>6.8939801601462236E-5</v>
          </cell>
          <cell r="BA78">
            <v>0</v>
          </cell>
          <cell r="BB78">
            <v>1.2347821298314922E-5</v>
          </cell>
          <cell r="BC78">
            <v>3.3490668056965017E-2</v>
          </cell>
          <cell r="BD78">
            <v>7.6360616878618328E-7</v>
          </cell>
          <cell r="BE78">
            <v>4.5806690726632979E-7</v>
          </cell>
          <cell r="BF78">
            <v>5.274562888123172E-4</v>
          </cell>
          <cell r="BG78">
            <v>7.6500153801475771E-3</v>
          </cell>
          <cell r="BH78">
            <v>6.3881242783696227E-3</v>
          </cell>
          <cell r="BI78">
            <v>0</v>
          </cell>
          <cell r="BJ78">
            <v>0</v>
          </cell>
          <cell r="BK78">
            <v>2.8672794763997001E-5</v>
          </cell>
          <cell r="BL78">
            <v>5.5709951644365447E-4</v>
          </cell>
          <cell r="BM78">
            <v>0</v>
          </cell>
          <cell r="BN78">
            <v>2.9573947362088744E-9</v>
          </cell>
          <cell r="BO78">
            <v>7.5081717448845127E-9</v>
          </cell>
          <cell r="BP78">
            <v>5.5967870861893344E-2</v>
          </cell>
          <cell r="BQ78">
            <v>8.3956804821813322E-7</v>
          </cell>
          <cell r="BR78">
            <v>0</v>
          </cell>
          <cell r="BS78">
            <v>1.1889868991955466E-7</v>
          </cell>
          <cell r="BT78">
            <v>5.9812605354534427E-7</v>
          </cell>
          <cell r="BU78">
            <v>0</v>
          </cell>
          <cell r="BV78">
            <v>0</v>
          </cell>
          <cell r="BW78">
            <v>0</v>
          </cell>
          <cell r="BX78">
            <v>0</v>
          </cell>
          <cell r="BY78">
            <v>0</v>
          </cell>
          <cell r="BZ78">
            <v>0</v>
          </cell>
          <cell r="CA78">
            <v>0</v>
          </cell>
          <cell r="CB78">
            <v>0</v>
          </cell>
          <cell r="CC78">
            <v>0</v>
          </cell>
          <cell r="CD78">
            <v>0</v>
          </cell>
          <cell r="CE78">
            <v>0</v>
          </cell>
          <cell r="CF78">
            <v>5.4126270550453861E-9</v>
          </cell>
          <cell r="CG78">
            <v>0</v>
          </cell>
          <cell r="CH78">
            <v>5.5954057515761274E-9</v>
          </cell>
          <cell r="CI78">
            <v>0</v>
          </cell>
          <cell r="CJ78">
            <v>0</v>
          </cell>
          <cell r="CK78">
            <v>8.4472386539215279E-9</v>
          </cell>
          <cell r="CL78">
            <v>7.1931284611783888E-9</v>
          </cell>
          <cell r="CM78">
            <v>7.4659237370450239E-12</v>
          </cell>
          <cell r="CN78">
            <v>0</v>
          </cell>
          <cell r="CO78">
            <v>0</v>
          </cell>
        </row>
        <row r="79">
          <cell r="B79" t="str">
            <v>ORONCLH</v>
          </cell>
          <cell r="C79" t="str">
            <v>ORON</v>
          </cell>
          <cell r="AZ79">
            <v>1.8359222581921267E-7</v>
          </cell>
          <cell r="BA79">
            <v>0</v>
          </cell>
          <cell r="BB79">
            <v>3.5618162640585217E-8</v>
          </cell>
          <cell r="BC79">
            <v>7.7074032106207451E-5</v>
          </cell>
          <cell r="BD79">
            <v>2.0754022360779655E-9</v>
          </cell>
          <cell r="BE79">
            <v>1.2533363955091827E-9</v>
          </cell>
          <cell r="BF79">
            <v>1.3580929984808318E-6</v>
          </cell>
          <cell r="BG79">
            <v>1.698632623525583E-5</v>
          </cell>
          <cell r="BH79">
            <v>1.586242924645654E-5</v>
          </cell>
          <cell r="BI79">
            <v>0</v>
          </cell>
          <cell r="BJ79">
            <v>0</v>
          </cell>
          <cell r="BK79">
            <v>9.2813010058031682E-6</v>
          </cell>
          <cell r="BL79">
            <v>1.308917820075352E-6</v>
          </cell>
          <cell r="BM79">
            <v>0</v>
          </cell>
          <cell r="BN79">
            <v>8.505107182876196E-12</v>
          </cell>
          <cell r="BO79">
            <v>2.1613943765670814E-11</v>
          </cell>
          <cell r="BP79">
            <v>1.2847455246333273E-4</v>
          </cell>
          <cell r="BQ79">
            <v>2.8418374722781486E-4</v>
          </cell>
          <cell r="BR79">
            <v>0</v>
          </cell>
          <cell r="BS79">
            <v>2.6620582323483629E-10</v>
          </cell>
          <cell r="BT79">
            <v>1.7659943264008208E-9</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row>
        <row r="80">
          <cell r="B80" t="str">
            <v>ORONCOL</v>
          </cell>
          <cell r="C80" t="str">
            <v>ORON</v>
          </cell>
          <cell r="AZ80">
            <v>1.331573426093315E-7</v>
          </cell>
          <cell r="BA80">
            <v>0</v>
          </cell>
          <cell r="BB80">
            <v>2.5833446185884018E-8</v>
          </cell>
          <cell r="BC80">
            <v>5.5900914396860452E-5</v>
          </cell>
          <cell r="BD80">
            <v>1.5052655163826995E-9</v>
          </cell>
          <cell r="BE80">
            <v>9.0903055985552476E-10</v>
          </cell>
          <cell r="BF80">
            <v>9.850093264413256E-7</v>
          </cell>
          <cell r="BG80">
            <v>1.2319988235281458E-5</v>
          </cell>
          <cell r="BH80">
            <v>1.1504838597395854E-5</v>
          </cell>
          <cell r="BI80">
            <v>0</v>
          </cell>
          <cell r="BJ80">
            <v>0</v>
          </cell>
          <cell r="BK80">
            <v>6.731621518152175E-6</v>
          </cell>
          <cell r="BL80">
            <v>9.4934313170135083E-7</v>
          </cell>
          <cell r="BM80">
            <v>0</v>
          </cell>
          <cell r="BN80">
            <v>6.1686570116239394E-12</v>
          </cell>
          <cell r="BO80">
            <v>1.5676346328402476E-11</v>
          </cell>
          <cell r="BP80">
            <v>9.3181124214848261E-5</v>
          </cell>
          <cell r="BQ80">
            <v>2.0611522315155557E-4</v>
          </cell>
          <cell r="BR80">
            <v>0</v>
          </cell>
          <cell r="BS80">
            <v>1.9307604039827881E-10</v>
          </cell>
          <cell r="BT80">
            <v>1.2808554965625404E-9</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row>
        <row r="81">
          <cell r="B81" t="str">
            <v>ORONHOR</v>
          </cell>
          <cell r="C81" t="str">
            <v>ORON</v>
          </cell>
          <cell r="AZ81">
            <v>1.8469139918717863E-5</v>
          </cell>
          <cell r="BA81">
            <v>0</v>
          </cell>
          <cell r="BB81">
            <v>3.5831409882486203E-6</v>
          </cell>
          <cell r="BC81">
            <v>7.7535477154192858E-3</v>
          </cell>
          <cell r="BD81">
            <v>2.0878277451404259E-7</v>
          </cell>
          <cell r="BE81">
            <v>1.2608401663300817E-7</v>
          </cell>
          <cell r="BF81">
            <v>1.3662239509135404E-4</v>
          </cell>
          <cell r="BG81">
            <v>1.7088023991432937E-3</v>
          </cell>
          <cell r="BH81">
            <v>1.5957398190272923E-3</v>
          </cell>
          <cell r="BI81">
            <v>0</v>
          </cell>
          <cell r="BJ81">
            <v>0</v>
          </cell>
          <cell r="BK81">
            <v>9.3368684942419231E-4</v>
          </cell>
          <cell r="BL81">
            <v>1.3167543589171415E-4</v>
          </cell>
          <cell r="BM81">
            <v>0</v>
          </cell>
          <cell r="BN81">
            <v>8.5560275705200565E-10</v>
          </cell>
          <cell r="BO81">
            <v>2.1743347237184542E-9</v>
          </cell>
          <cell r="BP81">
            <v>1.2924373430585855E-2</v>
          </cell>
          <cell r="BQ81">
            <v>2.8588516571200043E-2</v>
          </cell>
          <cell r="BR81">
            <v>0</v>
          </cell>
          <cell r="BS81">
            <v>2.6779960723081725E-8</v>
          </cell>
          <cell r="BT81">
            <v>1.7765673989963361E-7</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row>
        <row r="82">
          <cell r="B82" t="str">
            <v>ORONISL</v>
          </cell>
          <cell r="C82" t="str">
            <v>ORON</v>
          </cell>
          <cell r="AZ82">
            <v>3.9350052489757449E-5</v>
          </cell>
          <cell r="BA82">
            <v>0</v>
          </cell>
          <cell r="BB82">
            <v>7.0479955691159305E-6</v>
          </cell>
          <cell r="BC82">
            <v>1.9116091362970562E-2</v>
          </cell>
          <cell r="BD82">
            <v>4.358576921492267E-7</v>
          </cell>
          <cell r="BE82">
            <v>2.6145936637520901E-7</v>
          </cell>
          <cell r="BF82">
            <v>3.0106603396980354E-4</v>
          </cell>
          <cell r="BG82">
            <v>4.3665415299059115E-3</v>
          </cell>
          <cell r="BH82">
            <v>3.6462684809874311E-3</v>
          </cell>
          <cell r="BI82">
            <v>0</v>
          </cell>
          <cell r="BJ82">
            <v>0</v>
          </cell>
          <cell r="BK82">
            <v>1.6366104235603041E-5</v>
          </cell>
          <cell r="BL82">
            <v>3.1798605021821422E-4</v>
          </cell>
          <cell r="BM82">
            <v>0</v>
          </cell>
          <cell r="BN82">
            <v>1.6880471860871045E-9</v>
          </cell>
          <cell r="BO82">
            <v>4.2855788006365949E-9</v>
          </cell>
          <cell r="BP82">
            <v>3.194582236959552E-2</v>
          </cell>
          <cell r="BQ82">
            <v>4.7921586657722591E-7</v>
          </cell>
          <cell r="BR82">
            <v>0</v>
          </cell>
          <cell r="BS82">
            <v>6.7866016156313312E-8</v>
          </cell>
          <cell r="BT82">
            <v>3.4140352968468009E-7</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row>
        <row r="83">
          <cell r="B83" t="str">
            <v>ORONISL</v>
          </cell>
          <cell r="C83" t="str">
            <v>ORON</v>
          </cell>
          <cell r="AZ83">
            <v>2.2348476477638524E-4</v>
          </cell>
          <cell r="BA83">
            <v>0</v>
          </cell>
          <cell r="BB83">
            <v>4.3357591335793935E-5</v>
          </cell>
          <cell r="BC83">
            <v>9.3821357951098902E-2</v>
          </cell>
          <cell r="BD83">
            <v>2.5263639485639369E-6</v>
          </cell>
          <cell r="BE83">
            <v>1.5256723877397424E-6</v>
          </cell>
          <cell r="BF83">
            <v>1.6531914298420262E-3</v>
          </cell>
          <cell r="BG83">
            <v>2.0677265097484455E-2</v>
          </cell>
          <cell r="BH83">
            <v>1.9309157852997787E-2</v>
          </cell>
          <cell r="BI83">
            <v>0</v>
          </cell>
          <cell r="BJ83">
            <v>0</v>
          </cell>
          <cell r="BK83">
            <v>1.1298023992275622E-2</v>
          </cell>
          <cell r="BL83">
            <v>1.5933310347204625E-3</v>
          </cell>
          <cell r="BM83">
            <v>0</v>
          </cell>
          <cell r="BN83">
            <v>1.0353171925889461E-8</v>
          </cell>
          <cell r="BO83">
            <v>2.6310412201862775E-8</v>
          </cell>
          <cell r="BP83">
            <v>0.15639063696135327</v>
          </cell>
          <cell r="BQ83">
            <v>0.34593369963835152</v>
          </cell>
          <cell r="BR83">
            <v>0</v>
          </cell>
          <cell r="BS83">
            <v>3.2404937367187537E-7</v>
          </cell>
          <cell r="BT83">
            <v>2.1497251578656787E-6</v>
          </cell>
          <cell r="BU83">
            <v>0</v>
          </cell>
          <cell r="BV83">
            <v>0</v>
          </cell>
          <cell r="BW83">
            <v>0</v>
          </cell>
          <cell r="BX83">
            <v>0</v>
          </cell>
          <cell r="BY83">
            <v>0</v>
          </cell>
          <cell r="BZ83">
            <v>0</v>
          </cell>
          <cell r="CA83">
            <v>0</v>
          </cell>
          <cell r="CB83">
            <v>0</v>
          </cell>
          <cell r="CC83">
            <v>0</v>
          </cell>
          <cell r="CD83">
            <v>0</v>
          </cell>
          <cell r="CE83">
            <v>0</v>
          </cell>
          <cell r="CF83">
            <v>1.4284369910353267E-8</v>
          </cell>
          <cell r="CG83">
            <v>0</v>
          </cell>
          <cell r="CH83">
            <v>3.2776964904032538E-12</v>
          </cell>
          <cell r="CI83">
            <v>0</v>
          </cell>
          <cell r="CJ83">
            <v>0</v>
          </cell>
          <cell r="CK83">
            <v>4.8440216357977664E-12</v>
          </cell>
          <cell r="CL83">
            <v>3.3291994124872772E-7</v>
          </cell>
          <cell r="CM83">
            <v>3.8318550827146607E-17</v>
          </cell>
          <cell r="CN83">
            <v>0</v>
          </cell>
          <cell r="CO83">
            <v>0</v>
          </cell>
        </row>
        <row r="84">
          <cell r="B84" t="str">
            <v>ORONKBY</v>
          </cell>
          <cell r="C84" t="str">
            <v>ORON</v>
          </cell>
          <cell r="AZ84">
            <v>7.5535776534142441E-6</v>
          </cell>
          <cell r="BA84">
            <v>0</v>
          </cell>
          <cell r="BB84">
            <v>1.4654463508848828E-6</v>
          </cell>
          <cell r="BC84">
            <v>3.1710748316177112E-3</v>
          </cell>
          <cell r="BD84">
            <v>8.5388756971232978E-8</v>
          </cell>
          <cell r="BE84">
            <v>5.1566310866841686E-8</v>
          </cell>
          <cell r="BF84">
            <v>5.5876336150991975E-5</v>
          </cell>
          <cell r="BG84">
            <v>6.98872371592574E-4</v>
          </cell>
          <cell r="BH84">
            <v>6.5263161634570633E-4</v>
          </cell>
          <cell r="BI84">
            <v>0</v>
          </cell>
          <cell r="BJ84">
            <v>0</v>
          </cell>
          <cell r="BK84">
            <v>3.8186272626315835E-4</v>
          </cell>
          <cell r="BL84">
            <v>5.3853110346909928E-5</v>
          </cell>
          <cell r="BM84">
            <v>0</v>
          </cell>
          <cell r="BN84">
            <v>3.4992760325118062E-10</v>
          </cell>
          <cell r="BO84">
            <v>8.8926751610545571E-10</v>
          </cell>
          <cell r="BP84">
            <v>5.2858583972670075E-3</v>
          </cell>
          <cell r="BQ84">
            <v>1.1692238017950461E-2</v>
          </cell>
          <cell r="BR84">
            <v>0</v>
          </cell>
          <cell r="BS84">
            <v>1.0952568109150151E-8</v>
          </cell>
          <cell r="BT84">
            <v>7.265871537007976E-8</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row>
        <row r="85">
          <cell r="B85" t="str">
            <v>PANPWHI</v>
          </cell>
          <cell r="C85" t="str">
            <v>PANP</v>
          </cell>
          <cell r="AZ85">
            <v>7.0826985174391322E-4</v>
          </cell>
          <cell r="BA85">
            <v>0</v>
          </cell>
          <cell r="BB85">
            <v>5.9271475739264046E-5</v>
          </cell>
          <cell r="BC85">
            <v>3.0706037396117593E-3</v>
          </cell>
          <cell r="BD85">
            <v>0.18503228122712057</v>
          </cell>
          <cell r="BE85">
            <v>7.2785828333904882E-3</v>
          </cell>
          <cell r="BF85">
            <v>1.2314944526256326E-2</v>
          </cell>
          <cell r="BG85">
            <v>9.5602256196254968E-4</v>
          </cell>
          <cell r="BH85">
            <v>1.0322675751235622E-2</v>
          </cell>
          <cell r="BI85">
            <v>1.7283135712613468E-12</v>
          </cell>
          <cell r="BJ85">
            <v>2.4738552135048316E-12</v>
          </cell>
          <cell r="BK85">
            <v>0</v>
          </cell>
          <cell r="BL85">
            <v>7.5907173941340325E-5</v>
          </cell>
          <cell r="BM85">
            <v>0</v>
          </cell>
          <cell r="BN85">
            <v>2.5714557669553892E-8</v>
          </cell>
          <cell r="BO85">
            <v>6.2922690042930317E-8</v>
          </cell>
          <cell r="BP85">
            <v>0</v>
          </cell>
          <cell r="BQ85">
            <v>2.4413810919260565E-24</v>
          </cell>
          <cell r="BR85">
            <v>0</v>
          </cell>
          <cell r="BS85">
            <v>2.939332677334079E-7</v>
          </cell>
          <cell r="BT85">
            <v>1.5562233590479302E-6</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row>
        <row r="86">
          <cell r="B86" t="str">
            <v>POCOBPE</v>
          </cell>
          <cell r="C86" t="str">
            <v>POCO</v>
          </cell>
          <cell r="AZ86">
            <v>5.1471411252715642E-4</v>
          </cell>
          <cell r="BA86">
            <v>0</v>
          </cell>
          <cell r="BB86">
            <v>4.8491291998854106E-5</v>
          </cell>
          <cell r="BC86">
            <v>2.3997983113472729E-3</v>
          </cell>
          <cell r="BD86">
            <v>3.2347270425324836E-6</v>
          </cell>
          <cell r="BE86">
            <v>1.2028915306919405E-6</v>
          </cell>
          <cell r="BF86">
            <v>9.3835861586618625E-3</v>
          </cell>
          <cell r="BG86">
            <v>7.4680529012393108E-4</v>
          </cell>
          <cell r="BH86">
            <v>7.9272520283409989E-3</v>
          </cell>
          <cell r="BI86">
            <v>1.3585110198350176E-12</v>
          </cell>
          <cell r="BJ86">
            <v>1.9468848290833826E-12</v>
          </cell>
          <cell r="BK86">
            <v>1.9833875820323063E-23</v>
          </cell>
          <cell r="BL86">
            <v>6.4173446078215948E-5</v>
          </cell>
          <cell r="BM86">
            <v>0</v>
          </cell>
          <cell r="BN86">
            <v>2.2552376477174829E-8</v>
          </cell>
          <cell r="BO86">
            <v>5.5210136271657985E-8</v>
          </cell>
          <cell r="BP86">
            <v>0</v>
          </cell>
          <cell r="BQ86">
            <v>1.3548584740245953E-23</v>
          </cell>
          <cell r="BR86">
            <v>0</v>
          </cell>
          <cell r="BS86">
            <v>2.050206115334625E-7</v>
          </cell>
          <cell r="BT86">
            <v>1.3950189447968777E-6</v>
          </cell>
          <cell r="BU86">
            <v>2.0238696218358912E-8</v>
          </cell>
          <cell r="BV86">
            <v>8.5018322382332492E-9</v>
          </cell>
          <cell r="BW86">
            <v>1.0395680770720939E-7</v>
          </cell>
          <cell r="BX86">
            <v>8.5264289205140783E-9</v>
          </cell>
          <cell r="BY86">
            <v>2.2150863910911959E-7</v>
          </cell>
          <cell r="BZ86">
            <v>1.138332849004434E-7</v>
          </cell>
          <cell r="CA86">
            <v>2.3196965139492197E-7</v>
          </cell>
          <cell r="CB86">
            <v>2.1615148817237593E-9</v>
          </cell>
          <cell r="CC86">
            <v>4.4842936866933073E-8</v>
          </cell>
          <cell r="CD86">
            <v>2.294650307659909E-7</v>
          </cell>
          <cell r="CE86">
            <v>2.2944719353825618E-7</v>
          </cell>
          <cell r="CF86">
            <v>6.3371715058976803E-9</v>
          </cell>
          <cell r="CG86">
            <v>6.7011806266105244E-10</v>
          </cell>
          <cell r="CH86">
            <v>7.0742251601729145E-9</v>
          </cell>
          <cell r="CI86">
            <v>2.2963995390149923E-7</v>
          </cell>
          <cell r="CJ86">
            <v>2.3047813146545467E-7</v>
          </cell>
          <cell r="CK86">
            <v>8.5259082790034812E-9</v>
          </cell>
          <cell r="CL86">
            <v>7.6102665604021996E-9</v>
          </cell>
          <cell r="CM86">
            <v>8.5675220887841034E-9</v>
          </cell>
          <cell r="CN86">
            <v>1.7328973182567889E-7</v>
          </cell>
          <cell r="CO86">
            <v>1.2844778133270378E-7</v>
          </cell>
        </row>
        <row r="87">
          <cell r="B87" t="str">
            <v>POCOBRK</v>
          </cell>
          <cell r="C87" t="str">
            <v>POCO</v>
          </cell>
          <cell r="AZ87">
            <v>1.7938489506889147E-4</v>
          </cell>
          <cell r="BA87">
            <v>0</v>
          </cell>
          <cell r="BB87">
            <v>1.6899877262468647E-5</v>
          </cell>
          <cell r="BC87">
            <v>8.3636247343970172E-4</v>
          </cell>
          <cell r="BD87">
            <v>1.1273465346660385E-6</v>
          </cell>
          <cell r="BE87">
            <v>4.1922412026549468E-7</v>
          </cell>
          <cell r="BF87">
            <v>3.2703078805764248E-3</v>
          </cell>
          <cell r="BG87">
            <v>2.6027183895935312E-4</v>
          </cell>
          <cell r="BH87">
            <v>2.762755554353642E-3</v>
          </cell>
          <cell r="BI87">
            <v>4.7345963674190086E-13</v>
          </cell>
          <cell r="BJ87">
            <v>6.7851594171689477E-13</v>
          </cell>
          <cell r="BK87">
            <v>6.9123764945348391E-24</v>
          </cell>
          <cell r="BL87">
            <v>2.2365322051165965E-5</v>
          </cell>
          <cell r="BM87">
            <v>0</v>
          </cell>
          <cell r="BN87">
            <v>7.8598110862924872E-9</v>
          </cell>
          <cell r="BO87">
            <v>1.9241486216891004E-8</v>
          </cell>
          <cell r="BP87">
            <v>0</v>
          </cell>
          <cell r="BQ87">
            <v>4.7218667466258281E-24</v>
          </cell>
          <cell r="BR87">
            <v>0</v>
          </cell>
          <cell r="BS87">
            <v>7.1452482051285779E-8</v>
          </cell>
          <cell r="BT87">
            <v>4.861831469956064E-7</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row>
        <row r="88">
          <cell r="B88" t="str">
            <v>POCOCST</v>
          </cell>
          <cell r="C88" t="str">
            <v>POCO</v>
          </cell>
          <cell r="AZ88">
            <v>1.6048534280226824E-4</v>
          </cell>
          <cell r="BA88">
            <v>0</v>
          </cell>
          <cell r="BB88">
            <v>6.3860765318066989E-2</v>
          </cell>
          <cell r="BC88">
            <v>7.5215287311096771E-4</v>
          </cell>
          <cell r="BD88">
            <v>8.4632405694269713E-7</v>
          </cell>
          <cell r="BE88">
            <v>3.838651531097777E-7</v>
          </cell>
          <cell r="BF88">
            <v>2.7940593791565852E-3</v>
          </cell>
          <cell r="BG88">
            <v>2.3410548528014034E-4</v>
          </cell>
          <cell r="BH88">
            <v>2.4361698393120805E-3</v>
          </cell>
          <cell r="BI88">
            <v>4.1192997219450023E-9</v>
          </cell>
          <cell r="BJ88">
            <v>6.2665956748490922E-9</v>
          </cell>
          <cell r="BK88">
            <v>0</v>
          </cell>
          <cell r="BL88">
            <v>1.5507732405975842E-5</v>
          </cell>
          <cell r="BM88">
            <v>0</v>
          </cell>
          <cell r="BN88">
            <v>2.51560008151767E-6</v>
          </cell>
          <cell r="BO88">
            <v>6.2574959759910414E-6</v>
          </cell>
          <cell r="BP88">
            <v>2.2273982102889028E-22</v>
          </cell>
          <cell r="BQ88">
            <v>6.4858009335250888E-24</v>
          </cell>
          <cell r="BR88">
            <v>0</v>
          </cell>
          <cell r="BS88">
            <v>9.9086319422499831E-4</v>
          </cell>
          <cell r="BT88">
            <v>3.8208719522874043E-4</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row>
        <row r="89">
          <cell r="B89" t="str">
            <v>POCOGYT</v>
          </cell>
          <cell r="C89" t="str">
            <v>POCO</v>
          </cell>
          <cell r="AZ89">
            <v>5.0472906382479901E-5</v>
          </cell>
          <cell r="BA89">
            <v>0</v>
          </cell>
          <cell r="BB89">
            <v>3.9163297529813191E-4</v>
          </cell>
          <cell r="BC89">
            <v>2.8406459836556244E-4</v>
          </cell>
          <cell r="BD89">
            <v>3.8805758750632043E-7</v>
          </cell>
          <cell r="BE89">
            <v>1.0754758878343565E-7</v>
          </cell>
          <cell r="BF89">
            <v>1.0354577143873807E-3</v>
          </cell>
          <cell r="BG89">
            <v>8.9482487875738623E-5</v>
          </cell>
          <cell r="BH89">
            <v>9.1126851979994095E-4</v>
          </cell>
          <cell r="BI89">
            <v>2.6362980484591543E-11</v>
          </cell>
          <cell r="BJ89">
            <v>4.022470935850408E-11</v>
          </cell>
          <cell r="BK89">
            <v>0</v>
          </cell>
          <cell r="BL89">
            <v>8.0737647589087257E-6</v>
          </cell>
          <cell r="BM89">
            <v>0</v>
          </cell>
          <cell r="BN89">
            <v>3.5064681109300805E-8</v>
          </cell>
          <cell r="BO89">
            <v>8.8067120477245483E-8</v>
          </cell>
          <cell r="BP89">
            <v>6.7757590557429334E-23</v>
          </cell>
          <cell r="BQ89">
            <v>0</v>
          </cell>
          <cell r="BR89">
            <v>0</v>
          </cell>
          <cell r="BS89">
            <v>1.0355021139069246E-2</v>
          </cell>
          <cell r="BT89">
            <v>8.5642276831557726E-6</v>
          </cell>
          <cell r="BU89">
            <v>2.1858262070295961E-12</v>
          </cell>
          <cell r="BV89">
            <v>8.5054816432530695E-11</v>
          </cell>
          <cell r="BW89">
            <v>7.6256864160545828E-7</v>
          </cell>
          <cell r="BX89">
            <v>8.6098680192587182E-11</v>
          </cell>
          <cell r="BY89">
            <v>2.2686755690411828E-10</v>
          </cell>
          <cell r="BZ89">
            <v>1.7241843014226943E-10</v>
          </cell>
          <cell r="CA89">
            <v>2.2878395789113174E-10</v>
          </cell>
          <cell r="CB89">
            <v>1.9506827233790269E-11</v>
          </cell>
          <cell r="CC89">
            <v>1.9637228602652931E-10</v>
          </cell>
          <cell r="CD89">
            <v>2.2679200284275971E-10</v>
          </cell>
          <cell r="CE89">
            <v>2.4142055380425957E-10</v>
          </cell>
          <cell r="CF89">
            <v>8.0332592405424992E-11</v>
          </cell>
          <cell r="CG89">
            <v>7.1833517729573161E-12</v>
          </cell>
          <cell r="CH89">
            <v>7.479768448996694E-11</v>
          </cell>
          <cell r="CI89">
            <v>2.2698050580485379E-10</v>
          </cell>
          <cell r="CJ89">
            <v>4.9922651165900719E-10</v>
          </cell>
          <cell r="CK89">
            <v>8.5302210756807681E-11</v>
          </cell>
          <cell r="CL89">
            <v>7.5467934711433548E-11</v>
          </cell>
          <cell r="CM89">
            <v>8.602031742378996E-11</v>
          </cell>
          <cell r="CN89">
            <v>3.8599915683251223E-5</v>
          </cell>
          <cell r="CO89">
            <v>4.5534241304484399E-8</v>
          </cell>
        </row>
        <row r="90">
          <cell r="B90" t="str">
            <v>POCOHIN</v>
          </cell>
          <cell r="C90" t="str">
            <v>POCO</v>
          </cell>
          <cell r="AZ90">
            <v>1.670437196307426E-4</v>
          </cell>
          <cell r="BA90">
            <v>0</v>
          </cell>
          <cell r="BB90">
            <v>2.1982957670814607E-3</v>
          </cell>
          <cell r="BC90">
            <v>7.9851635861715689E-4</v>
          </cell>
          <cell r="BD90">
            <v>9.2053977818027201E-7</v>
          </cell>
          <cell r="BE90">
            <v>3.1204816171069864E-7</v>
          </cell>
          <cell r="BF90">
            <v>3.1244747223240187E-3</v>
          </cell>
          <cell r="BG90">
            <v>2.4827216694809636E-4</v>
          </cell>
          <cell r="BH90">
            <v>2.6658455751162229E-3</v>
          </cell>
          <cell r="BI90">
            <v>1.4688039688294723E-6</v>
          </cell>
          <cell r="BJ90">
            <v>2.1538181149977882E-6</v>
          </cell>
          <cell r="BK90">
            <v>0</v>
          </cell>
          <cell r="BL90">
            <v>1.9652095097938836E-5</v>
          </cell>
          <cell r="BM90">
            <v>0</v>
          </cell>
          <cell r="BN90">
            <v>3.2900355663220915E-4</v>
          </cell>
          <cell r="BO90">
            <v>8.2334064176092943E-4</v>
          </cell>
          <cell r="BP90">
            <v>0</v>
          </cell>
          <cell r="BQ90">
            <v>4.9407614211703804E-24</v>
          </cell>
          <cell r="BR90">
            <v>0</v>
          </cell>
          <cell r="BS90">
            <v>5.221120856065821E-5</v>
          </cell>
          <cell r="BT90">
            <v>4.9267470233688548E-2</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row>
        <row r="91">
          <cell r="B91" t="str">
            <v>POCOHUI</v>
          </cell>
          <cell r="C91" t="str">
            <v>POCO</v>
          </cell>
          <cell r="AZ91">
            <v>1.0890907847514087E-4</v>
          </cell>
          <cell r="BA91">
            <v>0</v>
          </cell>
          <cell r="BB91">
            <v>4.3337397547121126E-2</v>
          </cell>
          <cell r="BC91">
            <v>5.1042839708965169E-4</v>
          </cell>
          <cell r="BD91">
            <v>5.7433514814207111E-7</v>
          </cell>
          <cell r="BE91">
            <v>2.6049980237393911E-7</v>
          </cell>
          <cell r="BF91">
            <v>1.8961135445477396E-3</v>
          </cell>
          <cell r="BG91">
            <v>1.5886941587712011E-4</v>
          </cell>
          <cell r="BH91">
            <v>1.6532413962271249E-3</v>
          </cell>
          <cell r="BI91">
            <v>2.7954523998660983E-9</v>
          </cell>
          <cell r="BJ91">
            <v>4.2526572720413698E-9</v>
          </cell>
          <cell r="BK91">
            <v>0</v>
          </cell>
          <cell r="BL91">
            <v>1.0523907143687376E-5</v>
          </cell>
          <cell r="BM91">
            <v>0</v>
          </cell>
          <cell r="BN91">
            <v>1.7071446021561943E-6</v>
          </cell>
          <cell r="BO91">
            <v>4.2464820051931529E-6</v>
          </cell>
          <cell r="BP91">
            <v>1.5115641232023703E-22</v>
          </cell>
          <cell r="BQ91">
            <v>4.4014150483120776E-24</v>
          </cell>
          <cell r="BR91">
            <v>0</v>
          </cell>
          <cell r="BS91">
            <v>6.724227614414509E-4</v>
          </cell>
          <cell r="BT91">
            <v>2.5929323888963411E-4</v>
          </cell>
          <cell r="BU91">
            <v>3.7831670993833965E-12</v>
          </cell>
          <cell r="BV91">
            <v>7.2171263465735892E-12</v>
          </cell>
          <cell r="BW91">
            <v>4.5414666023021164E-8</v>
          </cell>
          <cell r="BX91">
            <v>7.2410379322958183E-12</v>
          </cell>
          <cell r="BY91">
            <v>4.2343267179429548E-11</v>
          </cell>
          <cell r="BZ91">
            <v>1.8925434113574713E-11</v>
          </cell>
          <cell r="CA91">
            <v>4.6308963737369215E-11</v>
          </cell>
          <cell r="CB91">
            <v>2.0857593767801854E-12</v>
          </cell>
          <cell r="CC91">
            <v>2.3686361380825214E-11</v>
          </cell>
          <cell r="CD91">
            <v>4.5937762464392236E-11</v>
          </cell>
          <cell r="CE91">
            <v>4.6650803560973587E-11</v>
          </cell>
          <cell r="CF91">
            <v>5.2661871563918251E-12</v>
          </cell>
          <cell r="CG91">
            <v>1.5025648828357496E-13</v>
          </cell>
          <cell r="CH91">
            <v>5.0818921283751121E-12</v>
          </cell>
          <cell r="CI91">
            <v>4.5968435463978587E-11</v>
          </cell>
          <cell r="CJ91">
            <v>5.5175483978162103E-11</v>
          </cell>
          <cell r="CK91">
            <v>7.2324888927634001E-12</v>
          </cell>
          <cell r="CL91">
            <v>6.5011274740341882E-12</v>
          </cell>
          <cell r="CM91">
            <v>7.2495933136086845E-12</v>
          </cell>
          <cell r="CN91">
            <v>1.5214369068926329E-9</v>
          </cell>
          <cell r="CO91">
            <v>1.5920376707793569E-9</v>
          </cell>
        </row>
        <row r="92">
          <cell r="B92" t="str">
            <v>POCOHWA</v>
          </cell>
          <cell r="C92" t="str">
            <v>POCO</v>
          </cell>
          <cell r="AZ92">
            <v>1.1237797829213133E-4</v>
          </cell>
          <cell r="BA92">
            <v>0</v>
          </cell>
          <cell r="BB92">
            <v>4.47177516234286E-2</v>
          </cell>
          <cell r="BC92">
            <v>5.2668622424274054E-4</v>
          </cell>
          <cell r="BD92">
            <v>5.9262849079243591E-7</v>
          </cell>
          <cell r="BE92">
            <v>2.6879706950201666E-7</v>
          </cell>
          <cell r="BF92">
            <v>1.9565072970224346E-3</v>
          </cell>
          <cell r="BG92">
            <v>1.6392961926307858E-4</v>
          </cell>
          <cell r="BH92">
            <v>1.7058993459325975E-3</v>
          </cell>
          <cell r="BI92">
            <v>2.8844912977621491E-9</v>
          </cell>
          <cell r="BJ92">
            <v>4.3881100941499939E-9</v>
          </cell>
          <cell r="BK92">
            <v>0</v>
          </cell>
          <cell r="BL92">
            <v>1.0859107662100491E-5</v>
          </cell>
          <cell r="BM92">
            <v>0</v>
          </cell>
          <cell r="BN92">
            <v>1.7615194410668695E-6</v>
          </cell>
          <cell r="BO92">
            <v>4.3817381367931474E-6</v>
          </cell>
          <cell r="BP92">
            <v>1.5597094622664862E-22</v>
          </cell>
          <cell r="BQ92">
            <v>4.5416060045607237E-24</v>
          </cell>
          <cell r="BR92">
            <v>0</v>
          </cell>
          <cell r="BS92">
            <v>6.9384032576908308E-4</v>
          </cell>
          <cell r="BT92">
            <v>2.675520753569395E-4</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row>
        <row r="93">
          <cell r="B93" t="str">
            <v>POCOKIN</v>
          </cell>
          <cell r="C93" t="str">
            <v>POCO</v>
          </cell>
          <cell r="AZ93">
            <v>0.1038844196735229</v>
          </cell>
          <cell r="BA93">
            <v>0</v>
          </cell>
          <cell r="BB93">
            <v>5.0639871753359967E-6</v>
          </cell>
          <cell r="BC93">
            <v>3.0041544894548431E-4</v>
          </cell>
          <cell r="BD93">
            <v>1.357186338130877E-7</v>
          </cell>
          <cell r="BE93">
            <v>3.3421294621345664E-8</v>
          </cell>
          <cell r="BF93">
            <v>1.0001197415741841E-3</v>
          </cell>
          <cell r="BG93">
            <v>1.0017355355361724E-4</v>
          </cell>
          <cell r="BH93">
            <v>9.2449618065577118E-4</v>
          </cell>
          <cell r="BI93">
            <v>1.4100864661158413E-16</v>
          </cell>
          <cell r="BJ93">
            <v>2.2571778748934811E-16</v>
          </cell>
          <cell r="BK93">
            <v>7.3548722629947778E-23</v>
          </cell>
          <cell r="BL93">
            <v>1.0846730294588546E-5</v>
          </cell>
          <cell r="BM93">
            <v>0</v>
          </cell>
          <cell r="BN93">
            <v>4.0398524759183283E-9</v>
          </cell>
          <cell r="BO93">
            <v>9.7910850130981837E-9</v>
          </cell>
          <cell r="BP93">
            <v>6.6571168056659788E-23</v>
          </cell>
          <cell r="BQ93">
            <v>0</v>
          </cell>
          <cell r="BR93">
            <v>0</v>
          </cell>
          <cell r="BS93">
            <v>7.2159780563619391E-9</v>
          </cell>
          <cell r="BT93">
            <v>1.2761280842862044E-7</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row>
        <row r="94">
          <cell r="B94" t="str">
            <v>POCOKMO</v>
          </cell>
          <cell r="C94" t="str">
            <v>POCO</v>
          </cell>
          <cell r="AZ94">
            <v>1.9024196913408332E-2</v>
          </cell>
          <cell r="BA94">
            <v>0</v>
          </cell>
          <cell r="BB94">
            <v>9.2736032499703388E-7</v>
          </cell>
          <cell r="BC94">
            <v>5.5014627549827749E-5</v>
          </cell>
          <cell r="BD94">
            <v>2.4853948480370627E-8</v>
          </cell>
          <cell r="BE94">
            <v>6.1203912191614711E-9</v>
          </cell>
          <cell r="BF94">
            <v>1.831504181328514E-4</v>
          </cell>
          <cell r="BG94">
            <v>1.8344631604132472E-5</v>
          </cell>
          <cell r="BH94">
            <v>1.693015896104768E-4</v>
          </cell>
          <cell r="BI94">
            <v>2.5822700536447193E-17</v>
          </cell>
          <cell r="BJ94">
            <v>4.1335357597907962E-17</v>
          </cell>
          <cell r="BK94">
            <v>1.3468866519532522E-23</v>
          </cell>
          <cell r="BL94">
            <v>1.9863453407101889E-6</v>
          </cell>
          <cell r="BM94">
            <v>0</v>
          </cell>
          <cell r="BN94">
            <v>7.398120838959507E-10</v>
          </cell>
          <cell r="BO94">
            <v>1.7930266142938776E-9</v>
          </cell>
          <cell r="BP94">
            <v>1.2191077486360343E-23</v>
          </cell>
          <cell r="BQ94">
            <v>0</v>
          </cell>
          <cell r="BR94">
            <v>0</v>
          </cell>
          <cell r="BS94">
            <v>1.321451165617391E-9</v>
          </cell>
          <cell r="BT94">
            <v>2.3369540917191914E-8</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row>
        <row r="95">
          <cell r="B95" t="str">
            <v>POCOKPU</v>
          </cell>
          <cell r="C95" t="str">
            <v>POCO</v>
          </cell>
          <cell r="AZ95">
            <v>1.7494521696012467E-4</v>
          </cell>
          <cell r="BA95">
            <v>0</v>
          </cell>
          <cell r="BB95">
            <v>2.3022794916487941E-3</v>
          </cell>
          <cell r="BC95">
            <v>8.3628775696142693E-4</v>
          </cell>
          <cell r="BD95">
            <v>9.6408312488591323E-7</v>
          </cell>
          <cell r="BE95">
            <v>3.2680865508241047E-7</v>
          </cell>
          <cell r="BF95">
            <v>3.2722685377918432E-3</v>
          </cell>
          <cell r="BG95">
            <v>2.6001593000866968E-4</v>
          </cell>
          <cell r="BH95">
            <v>2.7919453275576139E-3</v>
          </cell>
          <cell r="BI95">
            <v>1.5382812928662384E-6</v>
          </cell>
          <cell r="BJ95">
            <v>2.255697958916791E-6</v>
          </cell>
          <cell r="BK95">
            <v>0</v>
          </cell>
          <cell r="BL95">
            <v>2.0581677947724396E-5</v>
          </cell>
          <cell r="BM95">
            <v>0</v>
          </cell>
          <cell r="BN95">
            <v>3.4456607361778139E-4</v>
          </cell>
          <cell r="BO95">
            <v>8.6228627764850822E-4</v>
          </cell>
          <cell r="BP95">
            <v>0</v>
          </cell>
          <cell r="BQ95">
            <v>5.1744691790004255E-24</v>
          </cell>
          <cell r="BR95">
            <v>0</v>
          </cell>
          <cell r="BS95">
            <v>5.4680901680027218E-5</v>
          </cell>
          <cell r="BT95">
            <v>5.1597918725481202E-2</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row>
        <row r="96">
          <cell r="B96" t="str">
            <v>POCOLTN</v>
          </cell>
          <cell r="C96" t="str">
            <v>POCO</v>
          </cell>
          <cell r="AZ96">
            <v>1.9838147089595089E-4</v>
          </cell>
          <cell r="BA96">
            <v>0</v>
          </cell>
          <cell r="BB96">
            <v>1.8689547456055407E-5</v>
          </cell>
          <cell r="BC96">
            <v>9.2493193264362524E-4</v>
          </cell>
          <cell r="BD96">
            <v>1.2467307443617966E-6</v>
          </cell>
          <cell r="BE96">
            <v>4.6361928958059951E-7</v>
          </cell>
          <cell r="BF96">
            <v>3.6166282973949179E-3</v>
          </cell>
          <cell r="BG96">
            <v>2.8783421383233638E-4</v>
          </cell>
          <cell r="BH96">
            <v>3.055326984962406E-3</v>
          </cell>
          <cell r="BI96">
            <v>5.2359826121730845E-13</v>
          </cell>
          <cell r="BJ96">
            <v>7.503697036055059E-13</v>
          </cell>
          <cell r="BK96">
            <v>7.6443862001077929E-24</v>
          </cell>
          <cell r="BL96">
            <v>2.473377417796523E-5</v>
          </cell>
          <cell r="BM96">
            <v>0</v>
          </cell>
          <cell r="BN96">
            <v>8.6921526122039994E-9</v>
          </cell>
          <cell r="BO96">
            <v>2.1279129084224473E-8</v>
          </cell>
          <cell r="BP96">
            <v>0</v>
          </cell>
          <cell r="BQ96">
            <v>5.2219049447310785E-24</v>
          </cell>
          <cell r="BR96">
            <v>0</v>
          </cell>
          <cell r="BS96">
            <v>7.9019186554457974E-8</v>
          </cell>
          <cell r="BT96">
            <v>5.3766917102340133E-7</v>
          </cell>
          <cell r="BU96">
            <v>1.5602266894667182E-5</v>
          </cell>
          <cell r="BV96">
            <v>6.5541700040081323E-6</v>
          </cell>
          <cell r="BW96">
            <v>8.0141617911837722E-5</v>
          </cell>
          <cell r="BX96">
            <v>6.5731318974783599E-6</v>
          </cell>
          <cell r="BY96">
            <v>1.7076381154038759E-4</v>
          </cell>
          <cell r="BZ96">
            <v>8.7755519098226768E-5</v>
          </cell>
          <cell r="CA96">
            <v>1.7882833822286358E-4</v>
          </cell>
          <cell r="CB96">
            <v>1.6663391612576745E-6</v>
          </cell>
          <cell r="CC96">
            <v>3.4569987206188352E-5</v>
          </cell>
          <cell r="CD96">
            <v>1.7689749450146695E-4</v>
          </cell>
          <cell r="CE96">
            <v>1.768837435570002E-4</v>
          </cell>
          <cell r="CF96">
            <v>4.8854056667249542E-6</v>
          </cell>
          <cell r="CG96">
            <v>5.1660249018861135E-7</v>
          </cell>
          <cell r="CH96">
            <v>5.4536096510932932E-6</v>
          </cell>
          <cell r="CI96">
            <v>1.7703234495906596E-4</v>
          </cell>
          <cell r="CJ96">
            <v>1.7767850664442649E-4</v>
          </cell>
          <cell r="CK96">
            <v>6.5727305283527439E-6</v>
          </cell>
          <cell r="CL96">
            <v>5.8668507464056368E-6</v>
          </cell>
          <cell r="CM96">
            <v>6.6048111406459507E-6</v>
          </cell>
          <cell r="CN96">
            <v>1.3359124604068879E-4</v>
          </cell>
          <cell r="CO96">
            <v>9.9022019242660337E-5</v>
          </cell>
        </row>
        <row r="97">
          <cell r="B97" t="str">
            <v>POCOMGM</v>
          </cell>
          <cell r="C97" t="str">
            <v>POCO</v>
          </cell>
          <cell r="AZ97">
            <v>5.5526747835339197E-5</v>
          </cell>
          <cell r="BA97">
            <v>0</v>
          </cell>
          <cell r="BB97">
            <v>2.2095354943142905E-2</v>
          </cell>
          <cell r="BC97">
            <v>2.6023936011599621E-4</v>
          </cell>
          <cell r="BD97">
            <v>2.9282189685533206E-7</v>
          </cell>
          <cell r="BE97">
            <v>1.3281451868013984E-7</v>
          </cell>
          <cell r="BF97">
            <v>9.6672398783821732E-4</v>
          </cell>
          <cell r="BG97">
            <v>8.099877547095435E-5</v>
          </cell>
          <cell r="BH97">
            <v>8.4289684023174756E-4</v>
          </cell>
          <cell r="BI97">
            <v>1.4252473959596404E-9</v>
          </cell>
          <cell r="BJ97">
            <v>2.1681959968898472E-9</v>
          </cell>
          <cell r="BK97">
            <v>0</v>
          </cell>
          <cell r="BL97">
            <v>5.3655613140041115E-6</v>
          </cell>
          <cell r="BM97">
            <v>0</v>
          </cell>
          <cell r="BN97">
            <v>8.703791196252232E-7</v>
          </cell>
          <cell r="BO97">
            <v>2.165047568036185E-6</v>
          </cell>
          <cell r="BP97">
            <v>7.7066339263132806E-23</v>
          </cell>
          <cell r="BQ97">
            <v>2.2440394035844949E-24</v>
          </cell>
          <cell r="BR97">
            <v>0</v>
          </cell>
          <cell r="BS97">
            <v>3.4283137490530123E-4</v>
          </cell>
          <cell r="BT97">
            <v>1.3219935833466302E-4</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row>
        <row r="98">
          <cell r="B98" t="str">
            <v>POCOMST</v>
          </cell>
          <cell r="C98" t="str">
            <v>POCO</v>
          </cell>
          <cell r="AZ98">
            <v>2.1530528781661882E-4</v>
          </cell>
          <cell r="BA98">
            <v>0</v>
          </cell>
          <cell r="BB98">
            <v>1.670612146367548E-3</v>
          </cell>
          <cell r="BC98">
            <v>1.2117513036823981E-3</v>
          </cell>
          <cell r="BD98">
            <v>1.6553604013672005E-6</v>
          </cell>
          <cell r="BE98">
            <v>4.5877216543723173E-7</v>
          </cell>
          <cell r="BF98">
            <v>4.4170137445364117E-3</v>
          </cell>
          <cell r="BG98">
            <v>3.8171078678600961E-4</v>
          </cell>
          <cell r="BH98">
            <v>3.8872524884331914E-3</v>
          </cell>
          <cell r="BI98">
            <v>1.1245813858876898E-10</v>
          </cell>
          <cell r="BJ98">
            <v>1.7158894239501961E-10</v>
          </cell>
          <cell r="BK98">
            <v>0</v>
          </cell>
          <cell r="BL98">
            <v>3.4440739988452942E-5</v>
          </cell>
          <cell r="BM98">
            <v>0</v>
          </cell>
          <cell r="BN98">
            <v>1.4957750206072102E-7</v>
          </cell>
          <cell r="BO98">
            <v>3.7567316963772098E-7</v>
          </cell>
          <cell r="BP98">
            <v>2.8903759625365863E-22</v>
          </cell>
          <cell r="BQ98">
            <v>0</v>
          </cell>
          <cell r="BR98">
            <v>0</v>
          </cell>
          <cell r="BS98">
            <v>4.4172031422156713E-2</v>
          </cell>
          <cell r="BT98">
            <v>3.6532936943947593E-5</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row>
        <row r="99">
          <cell r="B99" t="str">
            <v>POCOMTM</v>
          </cell>
          <cell r="C99" t="str">
            <v>POCO</v>
          </cell>
          <cell r="AZ99">
            <v>7.2326566221145333E-2</v>
          </cell>
          <cell r="BA99">
            <v>0</v>
          </cell>
          <cell r="BB99">
            <v>3.525656734003192E-6</v>
          </cell>
          <cell r="BC99">
            <v>2.0915569370551638E-4</v>
          </cell>
          <cell r="BD99">
            <v>9.4490230457796845E-8</v>
          </cell>
          <cell r="BE99">
            <v>2.326862378616388E-8</v>
          </cell>
          <cell r="BF99">
            <v>6.9630486405341228E-4</v>
          </cell>
          <cell r="BG99">
            <v>6.9742981454511016E-5</v>
          </cell>
          <cell r="BH99">
            <v>6.4365411523242767E-4</v>
          </cell>
          <cell r="BI99">
            <v>9.817325108960649E-17</v>
          </cell>
          <cell r="BJ99">
            <v>1.5714957599459556E-16</v>
          </cell>
          <cell r="BK99">
            <v>5.1206201800936277E-23</v>
          </cell>
          <cell r="BL99">
            <v>7.5517268075417627E-6</v>
          </cell>
          <cell r="BM99">
            <v>0</v>
          </cell>
          <cell r="BN99">
            <v>2.8126321400401034E-9</v>
          </cell>
          <cell r="BO99">
            <v>6.8167638689442243E-9</v>
          </cell>
          <cell r="BP99">
            <v>4.6348278307764058E-23</v>
          </cell>
          <cell r="BQ99">
            <v>0</v>
          </cell>
          <cell r="BR99">
            <v>0</v>
          </cell>
          <cell r="BS99">
            <v>5.0239190475721768E-9</v>
          </cell>
          <cell r="BT99">
            <v>8.8846780570997944E-8</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row>
        <row r="100">
          <cell r="B100" t="str">
            <v>POCOMTN</v>
          </cell>
          <cell r="C100" t="str">
            <v>POCO</v>
          </cell>
          <cell r="AZ100">
            <v>6.3203764715792708E-5</v>
          </cell>
          <cell r="BA100">
            <v>0</v>
          </cell>
          <cell r="BB100">
            <v>2.5150214438626695E-2</v>
          </cell>
          <cell r="BC100">
            <v>2.9621953252755988E-4</v>
          </cell>
          <cell r="BD100">
            <v>3.3330686550127343E-7</v>
          </cell>
          <cell r="BE100">
            <v>1.5117718787337898E-7</v>
          </cell>
          <cell r="BF100">
            <v>1.1003813090878149E-3</v>
          </cell>
          <cell r="BG100">
            <v>9.2197503846521591E-5</v>
          </cell>
          <cell r="BH100">
            <v>9.5943406820211529E-4</v>
          </cell>
          <cell r="BI100">
            <v>1.6222992447380217E-9</v>
          </cell>
          <cell r="BJ100">
            <v>2.4679664303684206E-9</v>
          </cell>
          <cell r="BK100">
            <v>0</v>
          </cell>
          <cell r="BL100">
            <v>6.1073930687265112E-6</v>
          </cell>
          <cell r="BM100">
            <v>0</v>
          </cell>
          <cell r="BN100">
            <v>9.9071599247021434E-7</v>
          </cell>
          <cell r="BO100">
            <v>2.4643827060508832E-6</v>
          </cell>
          <cell r="BP100">
            <v>8.7721376889184572E-23</v>
          </cell>
          <cell r="BQ100">
            <v>2.5542957944829508E-24</v>
          </cell>
          <cell r="BR100">
            <v>0</v>
          </cell>
          <cell r="BS100">
            <v>3.9023055376774551E-4</v>
          </cell>
          <cell r="BT100">
            <v>1.5047697669131406E-4</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row>
        <row r="101">
          <cell r="B101" t="str">
            <v>POCOMTR</v>
          </cell>
          <cell r="C101" t="str">
            <v>POCO</v>
          </cell>
          <cell r="AZ101">
            <v>2.3623767617654103E-5</v>
          </cell>
          <cell r="BA101">
            <v>0</v>
          </cell>
          <cell r="BB101">
            <v>9.4004340422434943E-3</v>
          </cell>
          <cell r="BC101">
            <v>1.1071842684859342E-4</v>
          </cell>
          <cell r="BD101">
            <v>1.2458061590757283E-7</v>
          </cell>
          <cell r="BE101">
            <v>5.6505728281700953E-8</v>
          </cell>
          <cell r="BF101">
            <v>4.1129120161738006E-4</v>
          </cell>
          <cell r="BG101">
            <v>3.4460801751161621E-5</v>
          </cell>
          <cell r="BH101">
            <v>3.5860913623716247E-4</v>
          </cell>
          <cell r="BI101">
            <v>6.0636926512718582E-10</v>
          </cell>
          <cell r="BJ101">
            <v>9.2245558000165787E-10</v>
          </cell>
          <cell r="BK101">
            <v>0</v>
          </cell>
          <cell r="BL101">
            <v>2.2827696301643779E-6</v>
          </cell>
          <cell r="BM101">
            <v>0</v>
          </cell>
          <cell r="BN101">
            <v>3.703014288223536E-7</v>
          </cell>
          <cell r="BO101">
            <v>9.2111608589297736E-7</v>
          </cell>
          <cell r="BP101">
            <v>3.2787752945560568E-23</v>
          </cell>
          <cell r="BQ101">
            <v>9.5472303820754414E-25</v>
          </cell>
          <cell r="BR101">
            <v>0</v>
          </cell>
          <cell r="BS101">
            <v>1.4585706976429866E-4</v>
          </cell>
          <cell r="BT101">
            <v>5.6244009279316097E-5</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row>
        <row r="102">
          <cell r="B102" t="str">
            <v>POCOOKN</v>
          </cell>
          <cell r="C102" t="str">
            <v>POCO</v>
          </cell>
          <cell r="AZ102">
            <v>5.8545433474077229E-6</v>
          </cell>
          <cell r="BA102">
            <v>0</v>
          </cell>
          <cell r="BB102">
            <v>2.329655856571911E-3</v>
          </cell>
          <cell r="BC102">
            <v>2.7438715103914049E-5</v>
          </cell>
          <cell r="BD102">
            <v>3.0874102212747077E-8</v>
          </cell>
          <cell r="BE102">
            <v>1.4003491778121016E-8</v>
          </cell>
          <cell r="BF102">
            <v>1.0192794846478741E-4</v>
          </cell>
          <cell r="BG102">
            <v>8.5402235961646391E-6</v>
          </cell>
          <cell r="BH102">
            <v>8.8872053215929573E-5</v>
          </cell>
          <cell r="BI102">
            <v>1.5027303030910025E-10</v>
          </cell>
          <cell r="BJ102">
            <v>2.2860689567323671E-10</v>
          </cell>
          <cell r="BK102">
            <v>0</v>
          </cell>
          <cell r="BL102">
            <v>5.6572575417461635E-7</v>
          </cell>
          <cell r="BM102">
            <v>0</v>
          </cell>
          <cell r="BN102">
            <v>9.1769687279999033E-8</v>
          </cell>
          <cell r="BO102">
            <v>2.2827493650187203E-7</v>
          </cell>
          <cell r="BP102">
            <v>8.1256014701240706E-24</v>
          </cell>
          <cell r="BQ102">
            <v>2.3660355547088277E-25</v>
          </cell>
          <cell r="BR102">
            <v>0</v>
          </cell>
          <cell r="BS102">
            <v>3.6146924202844655E-5</v>
          </cell>
          <cell r="BT102">
            <v>1.3938631453167709E-5</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row>
        <row r="103">
          <cell r="B103" t="str">
            <v>POCOOPK</v>
          </cell>
          <cell r="C103" t="str">
            <v>POCO</v>
          </cell>
          <cell r="AZ103">
            <v>3.4059297421464898E-5</v>
          </cell>
          <cell r="BA103">
            <v>0</v>
          </cell>
          <cell r="BB103">
            <v>1.3552968523800123E-2</v>
          </cell>
          <cell r="BC103">
            <v>1.5962702863936385E-4</v>
          </cell>
          <cell r="BD103">
            <v>1.7961268155103267E-7</v>
          </cell>
          <cell r="BE103">
            <v>8.1466489033896336E-8</v>
          </cell>
          <cell r="BF103">
            <v>5.9297439720197727E-4</v>
          </cell>
          <cell r="BG103">
            <v>4.9683467735596713E-5</v>
          </cell>
          <cell r="BH103">
            <v>5.1702063052925596E-4</v>
          </cell>
          <cell r="BI103">
            <v>8.7422596947526074E-10</v>
          </cell>
          <cell r="BJ103">
            <v>1.3299398074796283E-9</v>
          </cell>
          <cell r="BK103">
            <v>0</v>
          </cell>
          <cell r="BL103">
            <v>3.2911570684581894E-6</v>
          </cell>
          <cell r="BM103">
            <v>0</v>
          </cell>
          <cell r="BN103">
            <v>5.3387785995781726E-7</v>
          </cell>
          <cell r="BO103">
            <v>1.3280086071317314E-6</v>
          </cell>
          <cell r="BP103">
            <v>4.7271368709190386E-23</v>
          </cell>
          <cell r="BQ103">
            <v>1.3764610471843262E-24</v>
          </cell>
          <cell r="BR103">
            <v>0</v>
          </cell>
          <cell r="BS103">
            <v>2.1028776613994296E-4</v>
          </cell>
          <cell r="BT103">
            <v>8.1089158648356424E-5</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row>
        <row r="104">
          <cell r="B104" t="str">
            <v>POCOPAO</v>
          </cell>
          <cell r="C104" t="str">
            <v>POCO</v>
          </cell>
          <cell r="AZ104">
            <v>1.5066946884615434E-4</v>
          </cell>
          <cell r="BA104">
            <v>0</v>
          </cell>
          <cell r="BB104">
            <v>1.9828105859057772E-3</v>
          </cell>
          <cell r="BC104">
            <v>7.2024279562121405E-4</v>
          </cell>
          <cell r="BD104">
            <v>8.3030502276155369E-7</v>
          </cell>
          <cell r="BE104">
            <v>2.8146003263876691E-7</v>
          </cell>
          <cell r="BF104">
            <v>2.8182020124817471E-3</v>
          </cell>
          <cell r="BG104">
            <v>2.2393559965045866E-4</v>
          </cell>
          <cell r="BH104">
            <v>2.4045294113213141E-3</v>
          </cell>
          <cell r="BI104">
            <v>1.3248263048252393E-6</v>
          </cell>
          <cell r="BJ104">
            <v>1.9426927997969384E-6</v>
          </cell>
          <cell r="BK104">
            <v>0</v>
          </cell>
          <cell r="BL104">
            <v>1.7725723161971681E-5</v>
          </cell>
          <cell r="BM104">
            <v>0</v>
          </cell>
          <cell r="BN104">
            <v>2.9675339627164074E-4</v>
          </cell>
          <cell r="BO104">
            <v>7.426337095928783E-4</v>
          </cell>
          <cell r="BP104">
            <v>0</v>
          </cell>
          <cell r="BQ104">
            <v>4.4564494892049152E-24</v>
          </cell>
          <cell r="BR104">
            <v>0</v>
          </cell>
          <cell r="BS104">
            <v>4.7093270426686487E-5</v>
          </cell>
          <cell r="BT104">
            <v>4.4438088351436776E-2</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row>
        <row r="105">
          <cell r="B105" t="str">
            <v>POCOSFD</v>
          </cell>
          <cell r="C105" t="str">
            <v>POCO</v>
          </cell>
          <cell r="AZ105">
            <v>9.057328817162052E-5</v>
          </cell>
          <cell r="BA105">
            <v>0</v>
          </cell>
          <cell r="BB105">
            <v>3.6041169860228268E-2</v>
          </cell>
          <cell r="BC105">
            <v>4.2449333836877442E-4</v>
          </cell>
          <cell r="BD105">
            <v>4.7764083222534939E-7</v>
          </cell>
          <cell r="BE105">
            <v>2.166423956516217E-7</v>
          </cell>
          <cell r="BF105">
            <v>1.5768863430024823E-3</v>
          </cell>
          <cell r="BG105">
            <v>1.3212236837702995E-4</v>
          </cell>
          <cell r="BH105">
            <v>1.3749038325754502E-3</v>
          </cell>
          <cell r="BI105">
            <v>2.3248136824600271E-9</v>
          </cell>
          <cell r="BJ105">
            <v>3.5366854443053577E-9</v>
          </cell>
          <cell r="BK105">
            <v>0</v>
          </cell>
          <cell r="BL105">
            <v>8.7521158728208567E-6</v>
          </cell>
          <cell r="BM105">
            <v>0</v>
          </cell>
          <cell r="BN105">
            <v>1.4197319651089762E-6</v>
          </cell>
          <cell r="BO105">
            <v>3.531549837323724E-6</v>
          </cell>
          <cell r="BP105">
            <v>1.2570791603194136E-22</v>
          </cell>
          <cell r="BQ105">
            <v>3.6603985555223597E-24</v>
          </cell>
          <cell r="BR105">
            <v>0</v>
          </cell>
          <cell r="BS105">
            <v>5.5921454297398147E-4</v>
          </cell>
          <cell r="BT105">
            <v>2.1563896762072292E-4</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row>
        <row r="106">
          <cell r="B106" t="str">
            <v>POCOTGA</v>
          </cell>
          <cell r="C106" t="str">
            <v>POCO</v>
          </cell>
          <cell r="AZ106">
            <v>9.5479756254854414E-2</v>
          </cell>
          <cell r="BA106">
            <v>0</v>
          </cell>
          <cell r="BB106">
            <v>4.654290438338193E-6</v>
          </cell>
          <cell r="BC106">
            <v>2.7611064229507464E-4</v>
          </cell>
          <cell r="BD106">
            <v>1.2473845564560793E-7</v>
          </cell>
          <cell r="BE106">
            <v>3.0717378738758722E-8</v>
          </cell>
          <cell r="BF106">
            <v>9.1920607008510818E-4</v>
          </cell>
          <cell r="BG106">
            <v>9.2069113987837983E-5</v>
          </cell>
          <cell r="BH106">
            <v>8.4970075652311217E-4</v>
          </cell>
          <cell r="BI106">
            <v>1.2960048533372515E-16</v>
          </cell>
          <cell r="BJ106">
            <v>2.0745631924014901E-16</v>
          </cell>
          <cell r="BK106">
            <v>6.7598337957054743E-23</v>
          </cell>
          <cell r="BL106">
            <v>9.9691866012648547E-6</v>
          </cell>
          <cell r="BM106">
            <v>0</v>
          </cell>
          <cell r="BN106">
            <v>3.7130123161727769E-9</v>
          </cell>
          <cell r="BO106">
            <v>8.9989472286520224E-9</v>
          </cell>
          <cell r="BP106">
            <v>6.1185295346755794E-23</v>
          </cell>
          <cell r="BQ106">
            <v>0</v>
          </cell>
          <cell r="BR106">
            <v>0</v>
          </cell>
          <cell r="BS106">
            <v>6.632176683732458E-9</v>
          </cell>
          <cell r="BT106">
            <v>1.1728842382769326E-7</v>
          </cell>
          <cell r="BU106">
            <v>1.9303087233255969E-6</v>
          </cell>
          <cell r="BV106">
            <v>1.0990480942393435E-9</v>
          </cell>
          <cell r="BW106">
            <v>6.1945878792960361E-9</v>
          </cell>
          <cell r="BX106">
            <v>1.1027754089651507E-9</v>
          </cell>
          <cell r="BY106">
            <v>1.2347134118215524E-8</v>
          </cell>
          <cell r="BZ106">
            <v>6.4547753334277335E-9</v>
          </cell>
          <cell r="CA106">
            <v>1.3363839186538352E-8</v>
          </cell>
          <cell r="CB106">
            <v>2.7712614919938452E-10</v>
          </cell>
          <cell r="CC106">
            <v>4.6318503596968919E-9</v>
          </cell>
          <cell r="CD106">
            <v>1.3205183767780343E-8</v>
          </cell>
          <cell r="CE106">
            <v>1.3189394637724723E-8</v>
          </cell>
          <cell r="CF106">
            <v>7.8670008791412075E-10</v>
          </cell>
          <cell r="CG106">
            <v>9.6478378389173647E-11</v>
          </cell>
          <cell r="CH106">
            <v>9.2431180016656764E-10</v>
          </cell>
          <cell r="CI106">
            <v>1.3216138139116005E-8</v>
          </cell>
          <cell r="CJ106">
            <v>1.3228788523687425E-8</v>
          </cell>
          <cell r="CK106">
            <v>1.1014554590745655E-9</v>
          </cell>
          <cell r="CL106">
            <v>9.7829143819074977E-10</v>
          </cell>
          <cell r="CM106">
            <v>1.1069813062044998E-9</v>
          </cell>
          <cell r="CN106">
            <v>9.4427636637419669E-9</v>
          </cell>
          <cell r="CO106">
            <v>7.3060750330752975E-9</v>
          </cell>
        </row>
        <row r="107">
          <cell r="B107" t="str">
            <v>POCOTMI</v>
          </cell>
          <cell r="C107" t="str">
            <v>POCO</v>
          </cell>
          <cell r="AZ107">
            <v>4.8952858253801614E-2</v>
          </cell>
          <cell r="BA107">
            <v>0</v>
          </cell>
          <cell r="BB107">
            <v>2.3862735833954309E-6</v>
          </cell>
          <cell r="BC107">
            <v>1.4156304608234382E-4</v>
          </cell>
          <cell r="BD107">
            <v>6.395391209125658E-8</v>
          </cell>
          <cell r="BE107">
            <v>1.5748924654909176E-8</v>
          </cell>
          <cell r="BF107">
            <v>4.7128068000930345E-4</v>
          </cell>
          <cell r="BG107">
            <v>4.7204208131507333E-5</v>
          </cell>
          <cell r="BH107">
            <v>4.3564502386451271E-4</v>
          </cell>
          <cell r="BI107">
            <v>6.6446694430508497E-17</v>
          </cell>
          <cell r="BJ107">
            <v>1.0636369622175379E-16</v>
          </cell>
          <cell r="BK107">
            <v>3.4657942018322178E-23</v>
          </cell>
          <cell r="BL107">
            <v>5.1112424009000826E-6</v>
          </cell>
          <cell r="BM107">
            <v>0</v>
          </cell>
          <cell r="BN107">
            <v>1.9036764727704715E-9</v>
          </cell>
          <cell r="BO107">
            <v>4.6137967397172323E-9</v>
          </cell>
          <cell r="BP107">
            <v>3.1369949063673289E-23</v>
          </cell>
          <cell r="BQ107">
            <v>0</v>
          </cell>
          <cell r="BR107">
            <v>0</v>
          </cell>
          <cell r="BS107">
            <v>3.4003438828051723E-9</v>
          </cell>
          <cell r="BT107">
            <v>6.013425056431227E-8</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row>
        <row r="108">
          <cell r="B108" t="str">
            <v>POCOWGN</v>
          </cell>
          <cell r="C108" t="str">
            <v>POCO</v>
          </cell>
          <cell r="AZ108">
            <v>1.0416763896896068E-4</v>
          </cell>
          <cell r="BA108">
            <v>0</v>
          </cell>
          <cell r="BB108">
            <v>4.1450671006946979E-2</v>
          </cell>
          <cell r="BC108">
            <v>4.8820650887865632E-4</v>
          </cell>
          <cell r="BD108">
            <v>5.4933103095260977E-7</v>
          </cell>
          <cell r="BE108">
            <v>2.4915874548849443E-7</v>
          </cell>
          <cell r="BF108">
            <v>1.8135648002722648E-3</v>
          </cell>
          <cell r="BG108">
            <v>1.5195291511051518E-4</v>
          </cell>
          <cell r="BH108">
            <v>1.5812662755202407E-3</v>
          </cell>
          <cell r="BI108">
            <v>2.6737502549948903E-9</v>
          </cell>
          <cell r="BJ108">
            <v>4.0675146055325913E-9</v>
          </cell>
          <cell r="BK108">
            <v>0</v>
          </cell>
          <cell r="BL108">
            <v>1.0065740847644012E-5</v>
          </cell>
          <cell r="BM108">
            <v>0</v>
          </cell>
          <cell r="BN108">
            <v>1.6328227644108383E-6</v>
          </cell>
          <cell r="BO108">
            <v>4.0616081836200331E-6</v>
          </cell>
          <cell r="BP108">
            <v>1.4457570302563746E-22</v>
          </cell>
          <cell r="BQ108">
            <v>4.2097960989521643E-24</v>
          </cell>
          <cell r="BR108">
            <v>0</v>
          </cell>
          <cell r="BS108">
            <v>6.4314832545693372E-4</v>
          </cell>
          <cell r="BT108">
            <v>2.4800471066250976E-4</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row>
        <row r="109">
          <cell r="B109" t="str">
            <v>POCOWHU</v>
          </cell>
          <cell r="C109" t="str">
            <v>POCO</v>
          </cell>
          <cell r="AZ109">
            <v>1.3313655220337282E-4</v>
          </cell>
          <cell r="BA109">
            <v>0</v>
          </cell>
          <cell r="BB109">
            <v>1.7520773591456294E-3</v>
          </cell>
          <cell r="BC109">
            <v>6.3643048118951705E-4</v>
          </cell>
          <cell r="BD109">
            <v>7.3368512449254415E-7</v>
          </cell>
          <cell r="BE109">
            <v>2.4870744295804725E-7</v>
          </cell>
          <cell r="BF109">
            <v>2.4902569991637901E-3</v>
          </cell>
          <cell r="BG109">
            <v>1.9787694136958427E-4</v>
          </cell>
          <cell r="BH109">
            <v>2.1247221347929801E-3</v>
          </cell>
          <cell r="BI109">
            <v>1.1706605714052662E-6</v>
          </cell>
          <cell r="BJ109">
            <v>1.7166279494844265E-6</v>
          </cell>
          <cell r="BK109">
            <v>0</v>
          </cell>
          <cell r="BL109">
            <v>1.566303833928072E-5</v>
          </cell>
          <cell r="BM109">
            <v>0</v>
          </cell>
          <cell r="BN109">
            <v>2.6222116754515856E-4</v>
          </cell>
          <cell r="BO109">
            <v>6.562158372387482E-4</v>
          </cell>
          <cell r="BP109">
            <v>0</v>
          </cell>
          <cell r="BQ109">
            <v>3.9378669388358171E-24</v>
          </cell>
          <cell r="BR109">
            <v>0</v>
          </cell>
          <cell r="BS109">
            <v>4.1613179528708011E-5</v>
          </cell>
          <cell r="BT109">
            <v>3.9266972366247668E-2</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row>
        <row r="110">
          <cell r="B110" t="str">
            <v>POCOWKO</v>
          </cell>
          <cell r="C110" t="str">
            <v>POCO</v>
          </cell>
          <cell r="AZ110">
            <v>1.412788907898136E-4</v>
          </cell>
          <cell r="BA110">
            <v>0</v>
          </cell>
          <cell r="BB110">
            <v>1.8592305552567068E-3</v>
          </cell>
          <cell r="BC110">
            <v>6.7535316905258157E-4</v>
          </cell>
          <cell r="BD110">
            <v>7.7855569234627516E-7</v>
          </cell>
          <cell r="BE110">
            <v>2.6391784292723787E-7</v>
          </cell>
          <cell r="BF110">
            <v>2.6425556378086613E-3</v>
          </cell>
          <cell r="BG110">
            <v>2.0997865970625326E-4</v>
          </cell>
          <cell r="BH110">
            <v>2.254665465435663E-3</v>
          </cell>
          <cell r="BI110">
            <v>1.2422555960955362E-6</v>
          </cell>
          <cell r="BJ110">
            <v>1.8216131377015482E-6</v>
          </cell>
          <cell r="BK110">
            <v>0</v>
          </cell>
          <cell r="BL110">
            <v>1.6620955300026499E-5</v>
          </cell>
          <cell r="BM110">
            <v>0</v>
          </cell>
          <cell r="BN110">
            <v>2.7825803717524355E-4</v>
          </cell>
          <cell r="BO110">
            <v>6.9634855394317882E-4</v>
          </cell>
          <cell r="BP110">
            <v>0</v>
          </cell>
          <cell r="BQ110">
            <v>4.1786982161500571E-24</v>
          </cell>
          <cell r="BR110">
            <v>0</v>
          </cell>
          <cell r="BS110">
            <v>4.4158150025341488E-5</v>
          </cell>
          <cell r="BT110">
            <v>4.1668453995289748E-2</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row>
        <row r="111">
          <cell r="B111" t="str">
            <v>POCOWVY</v>
          </cell>
          <cell r="C111" t="str">
            <v>POCO</v>
          </cell>
          <cell r="AZ111">
            <v>1.7090150932091478E-5</v>
          </cell>
          <cell r="BA111">
            <v>0</v>
          </cell>
          <cell r="BB111">
            <v>6.8005594708379349E-3</v>
          </cell>
          <cell r="BC111">
            <v>8.0097072424304973E-5</v>
          </cell>
          <cell r="BD111">
            <v>9.0125400974663041E-8</v>
          </cell>
          <cell r="BE111">
            <v>4.0877959878861812E-8</v>
          </cell>
          <cell r="BF111">
            <v>2.9754054587928985E-4</v>
          </cell>
          <cell r="BG111">
            <v>2.4929990537500792E-5</v>
          </cell>
          <cell r="BH111">
            <v>2.5942873986535835E-4</v>
          </cell>
          <cell r="BI111">
            <v>4.386659414081244E-10</v>
          </cell>
          <cell r="BJ111">
            <v>6.6733238091104345E-10</v>
          </cell>
          <cell r="BK111">
            <v>0</v>
          </cell>
          <cell r="BL111">
            <v>1.6514248765954436E-6</v>
          </cell>
          <cell r="BM111">
            <v>0</v>
          </cell>
          <cell r="BN111">
            <v>2.6788729940832313E-7</v>
          </cell>
          <cell r="BO111">
            <v>6.6636335019331443E-7</v>
          </cell>
          <cell r="BP111">
            <v>2.3719656222194121E-23</v>
          </cell>
          <cell r="BQ111">
            <v>6.9067564011756577E-25</v>
          </cell>
          <cell r="BR111">
            <v>0</v>
          </cell>
          <cell r="BS111">
            <v>1.0551743384580387E-4</v>
          </cell>
          <cell r="BT111">
            <v>4.0688624404311554E-5</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row>
        <row r="112">
          <cell r="B112" t="str">
            <v>POWNBAL</v>
          </cell>
          <cell r="C112" t="str">
            <v>POWN</v>
          </cell>
          <cell r="AZ112">
            <v>2.2557019577302843E-6</v>
          </cell>
          <cell r="BA112">
            <v>0</v>
          </cell>
          <cell r="BB112">
            <v>8.6391984591417441E-8</v>
          </cell>
          <cell r="BC112">
            <v>2.1389416447588328E-4</v>
          </cell>
          <cell r="BD112">
            <v>4.2472865188256672E-8</v>
          </cell>
          <cell r="BE112">
            <v>2.398853747353572E-8</v>
          </cell>
          <cell r="BF112">
            <v>1.4952739864378734E-5</v>
          </cell>
          <cell r="BG112">
            <v>3.6198780992724344E-3</v>
          </cell>
          <cell r="BH112">
            <v>1.4488559589461849E-4</v>
          </cell>
          <cell r="BI112">
            <v>0</v>
          </cell>
          <cell r="BJ112">
            <v>0</v>
          </cell>
          <cell r="BK112">
            <v>0</v>
          </cell>
          <cell r="BL112">
            <v>0.13491452223628986</v>
          </cell>
          <cell r="BM112">
            <v>0</v>
          </cell>
          <cell r="BN112">
            <v>2.5192152277793746E-11</v>
          </cell>
          <cell r="BO112">
            <v>6.257486162905561E-11</v>
          </cell>
          <cell r="BP112">
            <v>8.610554792958862E-23</v>
          </cell>
          <cell r="BQ112">
            <v>0</v>
          </cell>
          <cell r="BR112">
            <v>0</v>
          </cell>
          <cell r="BS112">
            <v>3.2028864639166119E-9</v>
          </cell>
          <cell r="BT112">
            <v>4.4728055480421799E-9</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row>
        <row r="113">
          <cell r="B113" t="str">
            <v>POWNEDN</v>
          </cell>
          <cell r="C113" t="str">
            <v>POWN</v>
          </cell>
          <cell r="AZ113">
            <v>2.1647970599423039E-6</v>
          </cell>
          <cell r="BA113">
            <v>0</v>
          </cell>
          <cell r="BB113">
            <v>8.291038344190837E-8</v>
          </cell>
          <cell r="BC113">
            <v>2.0527421932200728E-4</v>
          </cell>
          <cell r="BD113">
            <v>4.0761206670840595E-8</v>
          </cell>
          <cell r="BE113">
            <v>2.3021798255332825E-8</v>
          </cell>
          <cell r="BF113">
            <v>1.4350143726017734E-5</v>
          </cell>
          <cell r="BG113">
            <v>3.4739968371262507E-3</v>
          </cell>
          <cell r="BH113">
            <v>1.3904669938587775E-4</v>
          </cell>
          <cell r="BI113">
            <v>0</v>
          </cell>
          <cell r="BJ113">
            <v>0</v>
          </cell>
          <cell r="BK113">
            <v>0</v>
          </cell>
          <cell r="BL113">
            <v>0.129477460477322</v>
          </cell>
          <cell r="BM113">
            <v>0</v>
          </cell>
          <cell r="BN113">
            <v>2.4176907324876115E-11</v>
          </cell>
          <cell r="BO113">
            <v>6.0053091684674282E-11</v>
          </cell>
          <cell r="BP113">
            <v>8.2635490191378658E-23</v>
          </cell>
          <cell r="BQ113">
            <v>0</v>
          </cell>
          <cell r="BR113">
            <v>0</v>
          </cell>
          <cell r="BS113">
            <v>3.0738099848050658E-9</v>
          </cell>
          <cell r="BT113">
            <v>4.2925512685364715E-9</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row>
        <row r="114">
          <cell r="B114" t="str">
            <v>POWNFKN</v>
          </cell>
          <cell r="C114" t="str">
            <v>POWN</v>
          </cell>
          <cell r="AZ114">
            <v>3.076610660330716E-6</v>
          </cell>
          <cell r="BA114">
            <v>4.6570731034223753E-2</v>
          </cell>
          <cell r="BB114">
            <v>7.3104790469973666E-7</v>
          </cell>
          <cell r="BC114">
            <v>1.2789558599441031E-3</v>
          </cell>
          <cell r="BD114">
            <v>3.5963098938614931E-8</v>
          </cell>
          <cell r="BE114">
            <v>2.1972273658272672E-8</v>
          </cell>
          <cell r="BF114">
            <v>2.2392786910320208E-5</v>
          </cell>
          <cell r="BG114">
            <v>2.8509291709894944E-4</v>
          </cell>
          <cell r="BH114">
            <v>2.6191865952275453E-4</v>
          </cell>
          <cell r="BI114">
            <v>0</v>
          </cell>
          <cell r="BJ114">
            <v>0</v>
          </cell>
          <cell r="BK114">
            <v>2.9539040718225048E-24</v>
          </cell>
          <cell r="BL114">
            <v>2.4499664954253197E-5</v>
          </cell>
          <cell r="BM114">
            <v>0</v>
          </cell>
          <cell r="BN114">
            <v>1.7523707717722427E-10</v>
          </cell>
          <cell r="BO114">
            <v>4.4582286579476672E-10</v>
          </cell>
          <cell r="BP114">
            <v>1.3310454855657083E-24</v>
          </cell>
          <cell r="BQ114">
            <v>0</v>
          </cell>
          <cell r="BR114">
            <v>0</v>
          </cell>
          <cell r="BS114">
            <v>3.1364148421289172E-9</v>
          </cell>
          <cell r="BT114">
            <v>3.6284393775771866E-8</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row>
        <row r="115">
          <cell r="B115" t="str">
            <v>POWNGOR</v>
          </cell>
          <cell r="C115" t="str">
            <v>POWN</v>
          </cell>
          <cell r="AZ115">
            <v>2.4391947410281704E-6</v>
          </cell>
          <cell r="BA115">
            <v>0</v>
          </cell>
          <cell r="BB115">
            <v>9.3419644275349293E-8</v>
          </cell>
          <cell r="BC115">
            <v>2.3129364202492412E-4</v>
          </cell>
          <cell r="BD115">
            <v>4.5927871387688702E-8</v>
          </cell>
          <cell r="BE115">
            <v>2.593991384805187E-8</v>
          </cell>
          <cell r="BF115">
            <v>1.6169088436600955E-5</v>
          </cell>
          <cell r="BG115">
            <v>3.9143414282411726E-3</v>
          </cell>
          <cell r="BH115">
            <v>1.5667148860059766E-4</v>
          </cell>
          <cell r="BI115">
            <v>0</v>
          </cell>
          <cell r="BJ115">
            <v>0</v>
          </cell>
          <cell r="BK115">
            <v>0</v>
          </cell>
          <cell r="BL115">
            <v>0.14588930598713207</v>
          </cell>
          <cell r="BM115">
            <v>0</v>
          </cell>
          <cell r="BN115">
            <v>2.7241438143275657E-11</v>
          </cell>
          <cell r="BO115">
            <v>6.766508885763366E-11</v>
          </cell>
          <cell r="BP115">
            <v>9.3109907079450615E-23</v>
          </cell>
          <cell r="BQ115">
            <v>0</v>
          </cell>
          <cell r="BR115">
            <v>0</v>
          </cell>
          <cell r="BS115">
            <v>3.4634291077872322E-9</v>
          </cell>
          <cell r="BT115">
            <v>4.8366512841102155E-9</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row>
        <row r="116">
          <cell r="B116" t="str">
            <v>POWNHWB</v>
          </cell>
          <cell r="C116" t="str">
            <v>POWN</v>
          </cell>
          <cell r="AZ116">
            <v>1.110250403279276E-6</v>
          </cell>
          <cell r="BA116">
            <v>0</v>
          </cell>
          <cell r="BB116">
            <v>2.1908561120381836E-7</v>
          </cell>
          <cell r="BC116">
            <v>9.9884027888727441E-5</v>
          </cell>
          <cell r="BD116">
            <v>1.925467257428461E-8</v>
          </cell>
          <cell r="BE116">
            <v>1.0130825703174558E-8</v>
          </cell>
          <cell r="BF116">
            <v>7.766088569758161E-6</v>
          </cell>
          <cell r="BG116">
            <v>1.9082698978888811E-3</v>
          </cell>
          <cell r="BH116">
            <v>7.038167296855606E-5</v>
          </cell>
          <cell r="BI116">
            <v>0</v>
          </cell>
          <cell r="BJ116">
            <v>0</v>
          </cell>
          <cell r="BK116">
            <v>2.6968140365305566E-22</v>
          </cell>
          <cell r="BL116">
            <v>1.0862245729696152E-4</v>
          </cell>
          <cell r="BM116">
            <v>0</v>
          </cell>
          <cell r="BN116">
            <v>5.3396964027455401E-11</v>
          </cell>
          <cell r="BO116">
            <v>1.3643188074653039E-10</v>
          </cell>
          <cell r="BP116">
            <v>0</v>
          </cell>
          <cell r="BQ116">
            <v>0</v>
          </cell>
          <cell r="BR116">
            <v>0</v>
          </cell>
          <cell r="BS116">
            <v>1.5896361759886052E-9</v>
          </cell>
          <cell r="BT116">
            <v>1.270096431928816E-8</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row>
        <row r="117">
          <cell r="B117" t="str">
            <v>POWNINV</v>
          </cell>
          <cell r="C117" t="str">
            <v>POWN</v>
          </cell>
          <cell r="AZ117">
            <v>1.4338804623171131E-5</v>
          </cell>
          <cell r="BA117">
            <v>0</v>
          </cell>
          <cell r="BB117">
            <v>2.8294750134933112E-6</v>
          </cell>
          <cell r="BC117">
            <v>1.2899950827683459E-3</v>
          </cell>
          <cell r="BD117">
            <v>2.4867272041544148E-7</v>
          </cell>
          <cell r="BE117">
            <v>1.3083889003792608E-7</v>
          </cell>
          <cell r="BF117">
            <v>1.0029847893691225E-4</v>
          </cell>
          <cell r="BG117">
            <v>2.4645169371962469E-2</v>
          </cell>
          <cell r="BH117">
            <v>9.089742771245773E-4</v>
          </cell>
          <cell r="BI117">
            <v>0</v>
          </cell>
          <cell r="BJ117">
            <v>0</v>
          </cell>
          <cell r="BK117">
            <v>3.4829160575508658E-21</v>
          </cell>
          <cell r="BL117">
            <v>1.4028512741536001E-3</v>
          </cell>
          <cell r="BM117">
            <v>0</v>
          </cell>
          <cell r="BN117">
            <v>6.8961797482687908E-10</v>
          </cell>
          <cell r="BO117">
            <v>1.7620079908263683E-9</v>
          </cell>
          <cell r="BP117">
            <v>0</v>
          </cell>
          <cell r="BQ117">
            <v>0</v>
          </cell>
          <cell r="BR117">
            <v>0</v>
          </cell>
          <cell r="BS117">
            <v>2.0530037622235337E-8</v>
          </cell>
          <cell r="BT117">
            <v>1.6403204661059731E-7</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row>
        <row r="118">
          <cell r="B118" t="str">
            <v>POWNNMA</v>
          </cell>
          <cell r="C118" t="str">
            <v>POWN</v>
          </cell>
          <cell r="AZ118">
            <v>4.0342752065222345E-6</v>
          </cell>
          <cell r="BA118">
            <v>0</v>
          </cell>
          <cell r="BB118">
            <v>7.9608315995631078E-7</v>
          </cell>
          <cell r="BC118">
            <v>3.6294484203642011E-4</v>
          </cell>
          <cell r="BD118">
            <v>6.9964980824781125E-8</v>
          </cell>
          <cell r="BE118">
            <v>3.6812001000133477E-8</v>
          </cell>
          <cell r="BF118">
            <v>2.8219344461476485E-5</v>
          </cell>
          <cell r="BG118">
            <v>6.9340086827866052E-3</v>
          </cell>
          <cell r="BH118">
            <v>2.5574324261621451E-4</v>
          </cell>
          <cell r="BI118">
            <v>0</v>
          </cell>
          <cell r="BJ118">
            <v>0</v>
          </cell>
          <cell r="BK118">
            <v>9.7993119138184733E-22</v>
          </cell>
          <cell r="BL118">
            <v>3.9469734489654818E-4</v>
          </cell>
          <cell r="BM118">
            <v>0</v>
          </cell>
          <cell r="BN118">
            <v>1.9402654342052604E-10</v>
          </cell>
          <cell r="BO118">
            <v>4.95747402792409E-10</v>
          </cell>
          <cell r="BP118">
            <v>0</v>
          </cell>
          <cell r="BQ118">
            <v>0</v>
          </cell>
          <cell r="BR118">
            <v>0</v>
          </cell>
          <cell r="BS118">
            <v>5.7762012904835596E-9</v>
          </cell>
          <cell r="BT118">
            <v>4.6151017194757018E-8</v>
          </cell>
          <cell r="BU118">
            <v>1.0888129294698503E-5</v>
          </cell>
          <cell r="BV118">
            <v>5.5057467880376425E-4</v>
          </cell>
          <cell r="BW118">
            <v>5.0186399494949847E-5</v>
          </cell>
          <cell r="BX118">
            <v>5.5153014371639387E-4</v>
          </cell>
          <cell r="BY118">
            <v>9.8584054418385112E-5</v>
          </cell>
          <cell r="BZ118">
            <v>5.2527629021640222E-5</v>
          </cell>
          <cell r="CA118">
            <v>1.006092535515716E-4</v>
          </cell>
          <cell r="CB118">
            <v>2.3927368164122801E-3</v>
          </cell>
          <cell r="CC118">
            <v>5.2304561108534582E-4</v>
          </cell>
          <cell r="CD118">
            <v>9.9629353322771706E-5</v>
          </cell>
          <cell r="CE118">
            <v>9.9698997317360484E-5</v>
          </cell>
          <cell r="CF118">
            <v>4.1315341797799004E-4</v>
          </cell>
          <cell r="CG118">
            <v>6.511737382643004E-4</v>
          </cell>
          <cell r="CH118">
            <v>4.2402438395386708E-4</v>
          </cell>
          <cell r="CI118">
            <v>9.9714963723250495E-5</v>
          </cell>
          <cell r="CJ118">
            <v>1.0017468869323564E-4</v>
          </cell>
          <cell r="CK118">
            <v>5.5276868199557701E-4</v>
          </cell>
          <cell r="CL118">
            <v>4.8746859681055076E-4</v>
          </cell>
          <cell r="CM118">
            <v>5.5521475272928228E-4</v>
          </cell>
          <cell r="CN118">
            <v>8.1007636585534847E-5</v>
          </cell>
          <cell r="CO118">
            <v>5.6735205515947188E-5</v>
          </cell>
        </row>
        <row r="119">
          <cell r="B119" t="str">
            <v>POWNNSY</v>
          </cell>
          <cell r="C119" t="str">
            <v>POWN</v>
          </cell>
          <cell r="AZ119">
            <v>1.8518566693087141E-5</v>
          </cell>
          <cell r="BA119">
            <v>0</v>
          </cell>
          <cell r="BB119">
            <v>3.0853820050063366E-6</v>
          </cell>
          <cell r="BC119">
            <v>8.0001158390044722E-3</v>
          </cell>
          <cell r="BD119">
            <v>1.8270334082560016E-7</v>
          </cell>
          <cell r="BE119">
            <v>1.1239539401320852E-7</v>
          </cell>
          <cell r="BF119">
            <v>1.4009390382993639E-4</v>
          </cell>
          <cell r="BG119">
            <v>1.7165149229763966E-3</v>
          </cell>
          <cell r="BH119">
            <v>1.6684445174671879E-3</v>
          </cell>
          <cell r="BI119">
            <v>0</v>
          </cell>
          <cell r="BJ119">
            <v>0</v>
          </cell>
          <cell r="BK119">
            <v>1.6143155897745841E-23</v>
          </cell>
          <cell r="BL119">
            <v>1.1776790907323242E-4</v>
          </cell>
          <cell r="BM119">
            <v>0</v>
          </cell>
          <cell r="BN119">
            <v>7.7249190011007755E-10</v>
          </cell>
          <cell r="BO119">
            <v>1.9609590092059986E-9</v>
          </cell>
          <cell r="BP119">
            <v>0</v>
          </cell>
          <cell r="BQ119">
            <v>0</v>
          </cell>
          <cell r="BR119">
            <v>0</v>
          </cell>
          <cell r="BS119">
            <v>3.8486492560066069E-8</v>
          </cell>
          <cell r="BT119">
            <v>1.4956972862186427E-7</v>
          </cell>
          <cell r="BU119">
            <v>7.9916468128295861E-8</v>
          </cell>
          <cell r="BV119">
            <v>5.3873346114510158E-6</v>
          </cell>
          <cell r="BW119">
            <v>3.6951145738918773E-7</v>
          </cell>
          <cell r="BX119">
            <v>5.3939146974589703E-6</v>
          </cell>
          <cell r="BY119">
            <v>7.370603972776553E-7</v>
          </cell>
          <cell r="BZ119">
            <v>3.9736261428225495E-7</v>
          </cell>
          <cell r="CA119">
            <v>7.5312719875689193E-7</v>
          </cell>
          <cell r="CB119">
            <v>3.289912845344521E-7</v>
          </cell>
          <cell r="CC119">
            <v>4.4460193822244854E-6</v>
          </cell>
          <cell r="CD119">
            <v>7.4527602682822622E-7</v>
          </cell>
          <cell r="CE119">
            <v>7.4567938857509481E-7</v>
          </cell>
          <cell r="CF119">
            <v>4.1626440278183392E-6</v>
          </cell>
          <cell r="CG119">
            <v>1.1546262769808387E-7</v>
          </cell>
          <cell r="CH119">
            <v>4.2291169475546597E-6</v>
          </cell>
          <cell r="CI119">
            <v>7.4589299473064112E-7</v>
          </cell>
          <cell r="CJ119">
            <v>7.4920905466447901E-7</v>
          </cell>
          <cell r="CK119">
            <v>5.4092731756648114E-6</v>
          </cell>
          <cell r="CL119">
            <v>4.7869249770248597E-6</v>
          </cell>
          <cell r="CM119">
            <v>5.4331604399175231E-6</v>
          </cell>
          <cell r="CN119">
            <v>6.160357087653841E-7</v>
          </cell>
          <cell r="CO119">
            <v>4.2115798762472957E-7</v>
          </cell>
        </row>
        <row r="120">
          <cell r="B120" t="str">
            <v>RAYNBDE</v>
          </cell>
          <cell r="C120" t="str">
            <v>RAYN</v>
          </cell>
          <cell r="AZ120">
            <v>8.8160868698138255E-7</v>
          </cell>
          <cell r="BA120">
            <v>0</v>
          </cell>
          <cell r="BB120">
            <v>3.376506538922033E-8</v>
          </cell>
          <cell r="BC120">
            <v>8.3597459695564471E-5</v>
          </cell>
          <cell r="BD120">
            <v>1.659990885880744E-8</v>
          </cell>
          <cell r="BE120">
            <v>9.3755750630847549E-9</v>
          </cell>
          <cell r="BF120">
            <v>5.8440634470493047E-6</v>
          </cell>
          <cell r="BG120">
            <v>1.4147773233939894E-3</v>
          </cell>
          <cell r="BH120">
            <v>5.6626452586713071E-5</v>
          </cell>
          <cell r="BI120">
            <v>0</v>
          </cell>
          <cell r="BJ120">
            <v>0</v>
          </cell>
          <cell r="BK120">
            <v>0</v>
          </cell>
          <cell r="BL120">
            <v>5.272940177040799E-2</v>
          </cell>
          <cell r="BM120">
            <v>0</v>
          </cell>
          <cell r="BN120">
            <v>9.8459906087098444E-12</v>
          </cell>
          <cell r="BO120">
            <v>2.4456485223935646E-11</v>
          </cell>
          <cell r="BP120">
            <v>3.3653115737151784E-23</v>
          </cell>
          <cell r="BQ120">
            <v>0</v>
          </cell>
          <cell r="BR120">
            <v>0</v>
          </cell>
          <cell r="BS120">
            <v>1.2518021365044176E-9</v>
          </cell>
          <cell r="BT120">
            <v>1.7481317568657302E-9</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row>
        <row r="121">
          <cell r="B121" t="str">
            <v>SCANDVK</v>
          </cell>
          <cell r="C121" t="str">
            <v>SCAN</v>
          </cell>
          <cell r="AZ121">
            <v>4.9359380472562255E-5</v>
          </cell>
          <cell r="BA121">
            <v>0</v>
          </cell>
          <cell r="BB121">
            <v>1.964121930117425E-2</v>
          </cell>
          <cell r="BC121">
            <v>2.3133452058084382E-4</v>
          </cell>
          <cell r="BD121">
            <v>2.6029810822777901E-7</v>
          </cell>
          <cell r="BE121">
            <v>1.1806278262961773E-7</v>
          </cell>
          <cell r="BF121">
            <v>8.5934975462925419E-4</v>
          </cell>
          <cell r="BG121">
            <v>7.2002224732095285E-5</v>
          </cell>
          <cell r="BH121">
            <v>7.4927611390992587E-4</v>
          </cell>
          <cell r="BI121">
            <v>1.2669448730063687E-9</v>
          </cell>
          <cell r="BJ121">
            <v>1.9273740192192654E-9</v>
          </cell>
          <cell r="BK121">
            <v>0</v>
          </cell>
          <cell r="BL121">
            <v>4.7696073094746588E-6</v>
          </cell>
          <cell r="BM121">
            <v>0</v>
          </cell>
          <cell r="BN121">
            <v>7.7370593084893445E-7</v>
          </cell>
          <cell r="BO121">
            <v>1.9245752870093487E-6</v>
          </cell>
          <cell r="BP121">
            <v>6.8506565026946678E-23</v>
          </cell>
          <cell r="BQ121">
            <v>1.9947934830509622E-24</v>
          </cell>
          <cell r="BR121">
            <v>0</v>
          </cell>
          <cell r="BS121">
            <v>3.0475302321078253E-4</v>
          </cell>
          <cell r="BT121">
            <v>1.1751594827090352E-4</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row>
        <row r="122">
          <cell r="B122" t="str">
            <v>SCANWDV</v>
          </cell>
          <cell r="C122" t="str">
            <v>SCAN</v>
          </cell>
          <cell r="AZ122">
            <v>9.2537930324003691E-6</v>
          </cell>
          <cell r="BA122">
            <v>0</v>
          </cell>
          <cell r="BB122">
            <v>3.6822945623899753E-3</v>
          </cell>
          <cell r="BC122">
            <v>4.3370110285210536E-5</v>
          </cell>
          <cell r="BD122">
            <v>4.8800142894908996E-8</v>
          </cell>
          <cell r="BE122">
            <v>2.2134162641912967E-8</v>
          </cell>
          <cell r="BF122">
            <v>1.6110908799197004E-4</v>
          </cell>
          <cell r="BG122">
            <v>1.3498825940766544E-5</v>
          </cell>
          <cell r="BH122">
            <v>1.4047271290404368E-4</v>
          </cell>
          <cell r="BI122">
            <v>2.3752416513369396E-10</v>
          </cell>
          <cell r="BJ122">
            <v>3.6134003504754465E-10</v>
          </cell>
          <cell r="BK122">
            <v>0</v>
          </cell>
          <cell r="BL122">
            <v>8.9419596569363732E-7</v>
          </cell>
          <cell r="BM122">
            <v>0</v>
          </cell>
          <cell r="BN122">
            <v>1.4505276369902237E-7</v>
          </cell>
          <cell r="BO122">
            <v>3.6081533460811993E-7</v>
          </cell>
          <cell r="BP122">
            <v>1.2843466997573799E-23</v>
          </cell>
          <cell r="BQ122">
            <v>3.7397969459515033E-25</v>
          </cell>
          <cell r="BR122">
            <v>0</v>
          </cell>
          <cell r="BS122">
            <v>5.71344570331171E-5</v>
          </cell>
          <cell r="BT122">
            <v>2.2031643284293404E-5</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row>
        <row r="123">
          <cell r="B123" t="str">
            <v>SCGLSWN</v>
          </cell>
          <cell r="C123" t="str">
            <v>SCGL</v>
          </cell>
          <cell r="AZ123">
            <v>1.7090608789275666E-6</v>
          </cell>
          <cell r="BA123">
            <v>0</v>
          </cell>
          <cell r="BB123">
            <v>1.7112455974685919E-7</v>
          </cell>
          <cell r="BC123">
            <v>8.2727241737160612E-6</v>
          </cell>
          <cell r="BD123">
            <v>1.1830243912600789E-8</v>
          </cell>
          <cell r="BE123">
            <v>4.1009250764582337E-9</v>
          </cell>
          <cell r="BF123">
            <v>3.2359899537287729E-5</v>
          </cell>
          <cell r="BG123">
            <v>2.5970760918523073E-6</v>
          </cell>
          <cell r="BH123">
            <v>2.7401257641330603E-5</v>
          </cell>
          <cell r="BI123">
            <v>4.2180084291516294E-15</v>
          </cell>
          <cell r="BJ123">
            <v>6.0375023941326194E-15</v>
          </cell>
          <cell r="BK123">
            <v>0</v>
          </cell>
          <cell r="BL123">
            <v>2.2271833300711234E-7</v>
          </cell>
          <cell r="BM123">
            <v>0</v>
          </cell>
          <cell r="BN123">
            <v>5.812577659614685E-5</v>
          </cell>
          <cell r="BO123">
            <v>1.8766189213185177E-10</v>
          </cell>
          <cell r="BP123">
            <v>0</v>
          </cell>
          <cell r="BQ123">
            <v>0</v>
          </cell>
          <cell r="BR123">
            <v>0</v>
          </cell>
          <cell r="BS123">
            <v>7.4173998447482479E-10</v>
          </cell>
          <cell r="BT123">
            <v>4.6312586905538323E-9</v>
          </cell>
          <cell r="BU123">
            <v>1.6058714487144927E-13</v>
          </cell>
          <cell r="BV123">
            <v>2.3201898072542217E-14</v>
          </cell>
          <cell r="BW123">
            <v>1.7682730866998953E-6</v>
          </cell>
          <cell r="BX123">
            <v>2.3264373326508025E-14</v>
          </cell>
          <cell r="BY123">
            <v>1.3136533489282066E-12</v>
          </cell>
          <cell r="BZ123">
            <v>3.2202921461031212E-13</v>
          </cell>
          <cell r="CA123">
            <v>1.3290699097322057E-12</v>
          </cell>
          <cell r="CB123">
            <v>6.816911698203439E-15</v>
          </cell>
          <cell r="CC123">
            <v>1.4245612848935503E-13</v>
          </cell>
          <cell r="CD123">
            <v>1.6787227582038887E-3</v>
          </cell>
          <cell r="CE123">
            <v>1.6809379648239091E-3</v>
          </cell>
          <cell r="CF123">
            <v>1.0939374029030029E-14</v>
          </cell>
          <cell r="CG123">
            <v>3.604883351600081E-15</v>
          </cell>
          <cell r="CH123">
            <v>2.1465343063859065E-14</v>
          </cell>
          <cell r="CI123">
            <v>1.6781923746581036E-3</v>
          </cell>
          <cell r="CJ123">
            <v>1.6928311115161976E-3</v>
          </cell>
          <cell r="CK123">
            <v>2.3272810333450057E-14</v>
          </cell>
          <cell r="CL123">
            <v>2.0343303236995235E-14</v>
          </cell>
          <cell r="CM123">
            <v>2.3361912322277246E-14</v>
          </cell>
          <cell r="CN123">
            <v>1.7945330032897025E-7</v>
          </cell>
          <cell r="CO123">
            <v>1.0594783254537843E-4</v>
          </cell>
        </row>
        <row r="124">
          <cell r="B124" t="str">
            <v>SHPKPEN</v>
          </cell>
          <cell r="C124" t="str">
            <v>SHPK</v>
          </cell>
          <cell r="AZ124">
            <v>5.5992833826957228E-7</v>
          </cell>
          <cell r="BA124">
            <v>0</v>
          </cell>
          <cell r="BB124">
            <v>5.6064410318897684E-8</v>
          </cell>
          <cell r="BC124">
            <v>2.7103380322285604E-6</v>
          </cell>
          <cell r="BD124">
            <v>3.8758647494540328E-9</v>
          </cell>
          <cell r="BE124">
            <v>1.3435590222334003E-9</v>
          </cell>
          <cell r="BF124">
            <v>1.0601860353771371E-5</v>
          </cell>
          <cell r="BG124">
            <v>8.5086290277909305E-7</v>
          </cell>
          <cell r="BH124">
            <v>8.9772932297380837E-6</v>
          </cell>
          <cell r="BI124">
            <v>1.381918268484348E-15</v>
          </cell>
          <cell r="BJ124">
            <v>1.9780270700283912E-15</v>
          </cell>
          <cell r="BK124">
            <v>0</v>
          </cell>
          <cell r="BL124">
            <v>7.2967737802935771E-8</v>
          </cell>
          <cell r="BM124">
            <v>0</v>
          </cell>
          <cell r="BN124">
            <v>1.9043364634577348E-5</v>
          </cell>
          <cell r="BO124">
            <v>6.1482427404135117E-11</v>
          </cell>
          <cell r="BP124">
            <v>0</v>
          </cell>
          <cell r="BQ124">
            <v>0</v>
          </cell>
          <cell r="BR124">
            <v>0</v>
          </cell>
          <cell r="BS124">
            <v>2.4301137663141673E-10</v>
          </cell>
          <cell r="BT124">
            <v>1.5173087247339808E-9</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row>
        <row r="125">
          <cell r="B125" t="str">
            <v>SKOGKAW</v>
          </cell>
          <cell r="C125" t="str">
            <v>SKOG</v>
          </cell>
          <cell r="AZ125">
            <v>5.1206710804416319E-4</v>
          </cell>
          <cell r="BA125">
            <v>0</v>
          </cell>
          <cell r="BB125">
            <v>4.8241917318457455E-5</v>
          </cell>
          <cell r="BC125">
            <v>2.3874569421603524E-3</v>
          </cell>
          <cell r="BD125">
            <v>3.2180919109624486E-6</v>
          </cell>
          <cell r="BE125">
            <v>1.1967054573032335E-6</v>
          </cell>
          <cell r="BF125">
            <v>9.3353294778675874E-3</v>
          </cell>
          <cell r="BG125">
            <v>7.4296471745889301E-4</v>
          </cell>
          <cell r="BH125">
            <v>7.886484792420826E-3</v>
          </cell>
          <cell r="BI125">
            <v>1.3515246468715031E-12</v>
          </cell>
          <cell r="BJ125">
            <v>1.9368726441732916E-12</v>
          </cell>
          <cell r="BK125">
            <v>1.9731876755339669E-23</v>
          </cell>
          <cell r="BL125">
            <v>6.3843423264922276E-5</v>
          </cell>
          <cell r="BM125">
            <v>0</v>
          </cell>
          <cell r="BN125">
            <v>2.2436397062225165E-8</v>
          </cell>
          <cell r="BO125">
            <v>5.4926208796850234E-8</v>
          </cell>
          <cell r="BP125">
            <v>0</v>
          </cell>
          <cell r="BQ125">
            <v>1.3478908848964164E-23</v>
          </cell>
          <cell r="BR125">
            <v>0</v>
          </cell>
          <cell r="BS125">
            <v>2.0396625832140353E-7</v>
          </cell>
          <cell r="BT125">
            <v>1.3878448236471625E-6</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row>
        <row r="126">
          <cell r="B126" t="str">
            <v>SKOGKAW</v>
          </cell>
          <cell r="C126" t="str">
            <v>SKOG</v>
          </cell>
          <cell r="AZ126">
            <v>2.3228840630890949E-5</v>
          </cell>
          <cell r="BA126">
            <v>0</v>
          </cell>
          <cell r="BB126">
            <v>1.1323213954742443E-9</v>
          </cell>
          <cell r="BC126">
            <v>6.7173716795481852E-8</v>
          </cell>
          <cell r="BD126">
            <v>3.0347058061199951E-11</v>
          </cell>
          <cell r="BE126">
            <v>7.4730929707947064E-12</v>
          </cell>
          <cell r="BF126">
            <v>2.2362951212361273E-7</v>
          </cell>
          <cell r="BG126">
            <v>2.239908080768783E-8</v>
          </cell>
          <cell r="BH126">
            <v>2.067198768767211E-7</v>
          </cell>
          <cell r="BI126">
            <v>3.1529919404776053E-20</v>
          </cell>
          <cell r="BJ126">
            <v>5.0471115203078976E-20</v>
          </cell>
          <cell r="BK126">
            <v>1.6445695725555408E-26</v>
          </cell>
          <cell r="BL126">
            <v>2.4253585876599996E-9</v>
          </cell>
          <cell r="BM126">
            <v>0</v>
          </cell>
          <cell r="BN126">
            <v>9.0332207303396447E-13</v>
          </cell>
          <cell r="BO126">
            <v>2.1893134128055314E-12</v>
          </cell>
          <cell r="BP126">
            <v>1.4885495421355597E-26</v>
          </cell>
          <cell r="BQ126">
            <v>0</v>
          </cell>
          <cell r="BR126">
            <v>0</v>
          </cell>
          <cell r="BS126">
            <v>1.6135124477184604E-12</v>
          </cell>
          <cell r="BT126">
            <v>2.8534573314889051E-11</v>
          </cell>
          <cell r="BU126">
            <v>0.2374015444912039</v>
          </cell>
          <cell r="BV126">
            <v>1.3516786817034142E-4</v>
          </cell>
          <cell r="BW126">
            <v>7.6184949705753076E-4</v>
          </cell>
          <cell r="BX126">
            <v>1.3562627684975047E-4</v>
          </cell>
          <cell r="BY126">
            <v>1.5185284479543721E-3</v>
          </cell>
          <cell r="BZ126">
            <v>7.9384899160557466E-4</v>
          </cell>
          <cell r="CA126">
            <v>1.6435692513218452E-3</v>
          </cell>
          <cell r="CB126">
            <v>3.4082722128245008E-5</v>
          </cell>
          <cell r="CC126">
            <v>5.6965417808905734E-4</v>
          </cell>
          <cell r="CD126">
            <v>1.6240568070169988E-3</v>
          </cell>
          <cell r="CE126">
            <v>1.6221149601942178E-3</v>
          </cell>
          <cell r="CF126">
            <v>9.6753339849397525E-5</v>
          </cell>
          <cell r="CG126">
            <v>1.1865519625346082E-5</v>
          </cell>
          <cell r="CH126">
            <v>1.1367769637021686E-4</v>
          </cell>
          <cell r="CI126">
            <v>1.6254040447114624E-3</v>
          </cell>
          <cell r="CJ126">
            <v>1.6269598688132617E-3</v>
          </cell>
          <cell r="CK126">
            <v>1.3546394108506716E-4</v>
          </cell>
          <cell r="CL126">
            <v>1.203164527945981E-4</v>
          </cell>
          <cell r="CM126">
            <v>1.3614354462589798E-4</v>
          </cell>
          <cell r="CN126">
            <v>1.1613306467245532E-3</v>
          </cell>
          <cell r="CO126">
            <v>8.9854719924411532E-4</v>
          </cell>
        </row>
        <row r="127">
          <cell r="B127" t="str">
            <v>SOLEBDE</v>
          </cell>
          <cell r="C127" t="str">
            <v>SOLE</v>
          </cell>
          <cell r="AZ127">
            <v>3.6377127072659796E-9</v>
          </cell>
          <cell r="BA127">
            <v>0</v>
          </cell>
          <cell r="BB127">
            <v>1.3932213831580285E-10</v>
          </cell>
          <cell r="BC127">
            <v>3.4494163444663562E-7</v>
          </cell>
          <cell r="BD127">
            <v>6.8494900613900298E-11</v>
          </cell>
          <cell r="BE127">
            <v>3.8685699277404786E-11</v>
          </cell>
          <cell r="BF127">
            <v>2.4113900166059523E-8</v>
          </cell>
          <cell r="BG127">
            <v>5.8376845909763006E-6</v>
          </cell>
          <cell r="BH127">
            <v>2.3365328539058585E-7</v>
          </cell>
          <cell r="BI127">
            <v>0</v>
          </cell>
          <cell r="BJ127">
            <v>0</v>
          </cell>
          <cell r="BK127">
            <v>0</v>
          </cell>
          <cell r="BL127">
            <v>2.1757319057678142E-4</v>
          </cell>
          <cell r="BM127">
            <v>0</v>
          </cell>
          <cell r="BN127">
            <v>4.0626738009537858E-14</v>
          </cell>
          <cell r="BO127">
            <v>1.0091287482521382E-13</v>
          </cell>
          <cell r="BP127">
            <v>1.3886020925598592E-25</v>
          </cell>
          <cell r="BQ127">
            <v>0</v>
          </cell>
          <cell r="BR127">
            <v>0</v>
          </cell>
          <cell r="BS127">
            <v>5.1652128729999516E-12</v>
          </cell>
          <cell r="BT127">
            <v>7.2131788171229302E-12</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row>
        <row r="128">
          <cell r="B128" t="str">
            <v>TARWTWC</v>
          </cell>
          <cell r="C128" t="str">
            <v>TARW</v>
          </cell>
          <cell r="AZ128">
            <v>4.7498367538031385E-7</v>
          </cell>
          <cell r="BA128">
            <v>0</v>
          </cell>
          <cell r="BB128">
            <v>4.4748281690723067E-8</v>
          </cell>
          <cell r="BC128">
            <v>2.2145594891475974E-6</v>
          </cell>
          <cell r="BD128">
            <v>2.9850406315274849E-9</v>
          </cell>
          <cell r="BE128">
            <v>1.1100411401713115E-9</v>
          </cell>
          <cell r="BF128">
            <v>8.6592734362881818E-6</v>
          </cell>
          <cell r="BG128">
            <v>6.8915989063309634E-7</v>
          </cell>
          <cell r="BH128">
            <v>7.3153527607790162E-6</v>
          </cell>
          <cell r="BI128">
            <v>1.253648465315492E-15</v>
          </cell>
          <cell r="BJ128">
            <v>1.7966060948278541E-15</v>
          </cell>
          <cell r="BK128">
            <v>1.830291224757655E-26</v>
          </cell>
          <cell r="BL128">
            <v>5.9219940814121731E-8</v>
          </cell>
          <cell r="BM128">
            <v>0</v>
          </cell>
          <cell r="BN128">
            <v>2.0811573661920657E-11</v>
          </cell>
          <cell r="BO128">
            <v>5.0948502880181871E-11</v>
          </cell>
          <cell r="BP128">
            <v>0</v>
          </cell>
          <cell r="BQ128">
            <v>1.250277857066553E-26</v>
          </cell>
          <cell r="BR128">
            <v>0</v>
          </cell>
          <cell r="BS128">
            <v>1.8919520802870102E-10</v>
          </cell>
          <cell r="BT128">
            <v>1.2873383680340192E-9</v>
          </cell>
          <cell r="BU128">
            <v>9.9043206452776602E-4</v>
          </cell>
          <cell r="BV128">
            <v>4.1605877992988936E-4</v>
          </cell>
          <cell r="BW128">
            <v>5.0873907374412988E-3</v>
          </cell>
          <cell r="BX128">
            <v>4.1726248112432875E-4</v>
          </cell>
          <cell r="BY128">
            <v>1.084008853023689E-2</v>
          </cell>
          <cell r="BZ128">
            <v>5.5707212638357179E-3</v>
          </cell>
          <cell r="CA128">
            <v>1.1352024767803368E-2</v>
          </cell>
          <cell r="CB128">
            <v>1.0577922726421287E-4</v>
          </cell>
          <cell r="CC128">
            <v>2.1945031469129961E-3</v>
          </cell>
          <cell r="CD128">
            <v>1.1229454788314235E-2</v>
          </cell>
          <cell r="CE128">
            <v>1.122858187821666E-2</v>
          </cell>
          <cell r="CF128">
            <v>3.1012560246638821E-4</v>
          </cell>
          <cell r="CG128">
            <v>3.2793931442909452E-5</v>
          </cell>
          <cell r="CH128">
            <v>3.4619519729579015E-4</v>
          </cell>
          <cell r="CI128">
            <v>1.1238015096763256E-2</v>
          </cell>
          <cell r="CJ128">
            <v>1.1279033447261357E-2</v>
          </cell>
          <cell r="CK128">
            <v>4.1723700220806581E-4</v>
          </cell>
          <cell r="CL128">
            <v>3.7242774631838208E-4</v>
          </cell>
          <cell r="CM128">
            <v>4.1927347980964661E-4</v>
          </cell>
          <cell r="CN128">
            <v>8.4803736862199466E-3</v>
          </cell>
          <cell r="CO128">
            <v>6.2859188100248377E-3</v>
          </cell>
        </row>
        <row r="129">
          <cell r="B129" t="str">
            <v>TASMKIK</v>
          </cell>
          <cell r="C129" t="str">
            <v>TASM</v>
          </cell>
          <cell r="AZ129">
            <v>1.3970524940700185E-6</v>
          </cell>
          <cell r="BA129">
            <v>0</v>
          </cell>
          <cell r="BB129">
            <v>2.502263444398405E-7</v>
          </cell>
          <cell r="BC129">
            <v>6.7868227424753246E-4</v>
          </cell>
          <cell r="BD129">
            <v>1.5474339609462433E-8</v>
          </cell>
          <cell r="BE129">
            <v>9.2826422528287712E-9</v>
          </cell>
          <cell r="BF129">
            <v>1.0688805402401017E-5</v>
          </cell>
          <cell r="BG129">
            <v>1.5502616512146284E-4</v>
          </cell>
          <cell r="BH129">
            <v>1.2945417230989285E-4</v>
          </cell>
          <cell r="BI129">
            <v>0</v>
          </cell>
          <cell r="BJ129">
            <v>0</v>
          </cell>
          <cell r="BK129">
            <v>5.8104895149785498E-7</v>
          </cell>
          <cell r="BL129">
            <v>1.128951999879705E-5</v>
          </cell>
          <cell r="BM129">
            <v>0</v>
          </cell>
          <cell r="BN129">
            <v>5.993106443872503E-11</v>
          </cell>
          <cell r="BO129">
            <v>1.5215172974728243E-10</v>
          </cell>
          <cell r="BP129">
            <v>1.1341786857381726E-3</v>
          </cell>
          <cell r="BQ129">
            <v>1.7013693228843911E-8</v>
          </cell>
          <cell r="BR129">
            <v>0</v>
          </cell>
          <cell r="BS129">
            <v>2.409460245534684E-9</v>
          </cell>
          <cell r="BT129">
            <v>1.2120915283516814E-8</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row>
        <row r="130">
          <cell r="B130" t="str">
            <v>TASMMCH</v>
          </cell>
          <cell r="C130" t="str">
            <v>TASM</v>
          </cell>
          <cell r="AZ130">
            <v>1.0020267444854802E-6</v>
          </cell>
          <cell r="BA130">
            <v>0</v>
          </cell>
          <cell r="BB130">
            <v>1.7052188119280036E-7</v>
          </cell>
          <cell r="BC130">
            <v>4.9912933650837527E-4</v>
          </cell>
          <cell r="BD130">
            <v>1.3874008290516215E-8</v>
          </cell>
          <cell r="BE130">
            <v>7.9525244026672281E-9</v>
          </cell>
          <cell r="BF130">
            <v>7.81197960933012E-6</v>
          </cell>
          <cell r="BG130">
            <v>1.1046252913409959E-4</v>
          </cell>
          <cell r="BH130">
            <v>9.4121656334717832E-5</v>
          </cell>
          <cell r="BI130">
            <v>0</v>
          </cell>
          <cell r="BJ130">
            <v>0</v>
          </cell>
          <cell r="BK130">
            <v>1.1327504209968045E-2</v>
          </cell>
          <cell r="BL130">
            <v>7.9516051565761924E-6</v>
          </cell>
          <cell r="BM130">
            <v>0</v>
          </cell>
          <cell r="BN130">
            <v>3.6992784281985823E-11</v>
          </cell>
          <cell r="BO130">
            <v>9.3838512660718479E-11</v>
          </cell>
          <cell r="BP130">
            <v>8.3672240316178469E-4</v>
          </cell>
          <cell r="BQ130">
            <v>6.6670548421988158E-5</v>
          </cell>
          <cell r="BR130">
            <v>0</v>
          </cell>
          <cell r="BS130">
            <v>2.2966095620799747E-9</v>
          </cell>
          <cell r="BT130">
            <v>7.7500898953733857E-9</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row>
        <row r="131">
          <cell r="B131" t="str">
            <v>TASMSTK</v>
          </cell>
          <cell r="C131" t="str">
            <v>TASM</v>
          </cell>
          <cell r="AZ131">
            <v>6.0320546619401813E-5</v>
          </cell>
          <cell r="BA131">
            <v>0</v>
          </cell>
          <cell r="BB131">
            <v>1.0804024858946648E-5</v>
          </cell>
          <cell r="BC131">
            <v>2.9303469939232035E-2</v>
          </cell>
          <cell r="BD131">
            <v>6.6813568407706005E-7</v>
          </cell>
          <cell r="BE131">
            <v>4.0079671819040734E-7</v>
          </cell>
          <cell r="BF131">
            <v>4.6151063565470443E-4</v>
          </cell>
          <cell r="BG131">
            <v>6.693565961285639E-3</v>
          </cell>
          <cell r="BH131">
            <v>5.5894438247956063E-3</v>
          </cell>
          <cell r="BI131">
            <v>0</v>
          </cell>
          <cell r="BJ131">
            <v>0</v>
          </cell>
          <cell r="BK131">
            <v>2.5087955188335453E-5</v>
          </cell>
          <cell r="BL131">
            <v>4.8744769454881778E-4</v>
          </cell>
          <cell r="BM131">
            <v>0</v>
          </cell>
          <cell r="BN131">
            <v>2.5876440447092494E-9</v>
          </cell>
          <cell r="BO131">
            <v>6.5694564423315012E-9</v>
          </cell>
          <cell r="BP131">
            <v>4.8970442111656604E-2</v>
          </cell>
          <cell r="BQ131">
            <v>7.3460036751292205E-7</v>
          </cell>
          <cell r="BR131">
            <v>0</v>
          </cell>
          <cell r="BS131">
            <v>1.0403328413591164E-7</v>
          </cell>
          <cell r="BT131">
            <v>5.2334485535269521E-7</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row>
        <row r="132">
          <cell r="B132" t="str">
            <v>TASMSTK</v>
          </cell>
          <cell r="C132" t="str">
            <v>TASM</v>
          </cell>
          <cell r="AZ132">
            <v>2.0597965793238873E-6</v>
          </cell>
          <cell r="BA132">
            <v>0</v>
          </cell>
          <cell r="BB132">
            <v>3.5052995293170457E-7</v>
          </cell>
          <cell r="BC132">
            <v>1.0260254086412268E-3</v>
          </cell>
          <cell r="BD132">
            <v>2.8519832405262374E-8</v>
          </cell>
          <cell r="BE132">
            <v>1.6347450456539249E-8</v>
          </cell>
          <cell r="BF132">
            <v>1.6058542314964435E-5</v>
          </cell>
          <cell r="BG132">
            <v>2.2707012652712743E-4</v>
          </cell>
          <cell r="BH132">
            <v>1.9347933258817283E-4</v>
          </cell>
          <cell r="BI132">
            <v>0</v>
          </cell>
          <cell r="BJ132">
            <v>0</v>
          </cell>
          <cell r="BK132">
            <v>2.3285161351606229E-2</v>
          </cell>
          <cell r="BL132">
            <v>1.6345560826382872E-5</v>
          </cell>
          <cell r="BM132">
            <v>0</v>
          </cell>
          <cell r="BN132">
            <v>7.6043489800091864E-11</v>
          </cell>
          <cell r="BO132">
            <v>1.9289729386079282E-10</v>
          </cell>
          <cell r="BP132">
            <v>1.7199919596570018E-3</v>
          </cell>
          <cell r="BQ132">
            <v>1.3705000224497379E-4</v>
          </cell>
          <cell r="BR132">
            <v>0</v>
          </cell>
          <cell r="BS132">
            <v>4.7209802992273439E-9</v>
          </cell>
          <cell r="BT132">
            <v>1.5931319941105668E-8</v>
          </cell>
          <cell r="BU132">
            <v>0</v>
          </cell>
          <cell r="BV132">
            <v>0</v>
          </cell>
          <cell r="BW132">
            <v>0</v>
          </cell>
          <cell r="BX132">
            <v>0</v>
          </cell>
          <cell r="BY132">
            <v>0</v>
          </cell>
          <cell r="BZ132">
            <v>0</v>
          </cell>
          <cell r="CA132">
            <v>0</v>
          </cell>
          <cell r="CB132">
            <v>0</v>
          </cell>
          <cell r="CC132">
            <v>0</v>
          </cell>
          <cell r="CD132">
            <v>0</v>
          </cell>
          <cell r="CE132">
            <v>0</v>
          </cell>
          <cell r="CF132">
            <v>7.6550844987681388E-2</v>
          </cell>
          <cell r="CG132">
            <v>0</v>
          </cell>
          <cell r="CH132">
            <v>7.4780936900286528E-6</v>
          </cell>
          <cell r="CI132">
            <v>0</v>
          </cell>
          <cell r="CJ132">
            <v>0</v>
          </cell>
          <cell r="CK132">
            <v>1.0956745938350005E-5</v>
          </cell>
          <cell r="CL132">
            <v>3.7250390313425639E-4</v>
          </cell>
          <cell r="CM132">
            <v>5.977820108581672E-11</v>
          </cell>
          <cell r="CN132">
            <v>0</v>
          </cell>
          <cell r="CO132">
            <v>0</v>
          </cell>
        </row>
        <row r="133">
          <cell r="B133" t="str">
            <v>TBOPKPA</v>
          </cell>
          <cell r="C133" t="str">
            <v>TBOP</v>
          </cell>
          <cell r="AZ133">
            <v>2.670097809950304E-8</v>
          </cell>
          <cell r="BA133">
            <v>0</v>
          </cell>
          <cell r="BB133">
            <v>1.0624926030011946E-5</v>
          </cell>
          <cell r="BC133">
            <v>1.2514050842112412E-7</v>
          </cell>
          <cell r="BD133">
            <v>1.408083736179684E-10</v>
          </cell>
          <cell r="BE133">
            <v>6.3866113050429254E-11</v>
          </cell>
          <cell r="BF133">
            <v>4.6486561943223524E-7</v>
          </cell>
          <cell r="BG133">
            <v>3.8949634441944884E-8</v>
          </cell>
          <cell r="BH133">
            <v>4.0532123613485745E-7</v>
          </cell>
          <cell r="BI133">
            <v>6.8535437405307975E-13</v>
          </cell>
          <cell r="BJ133">
            <v>1.0426138047930269E-12</v>
          </cell>
          <cell r="BK133">
            <v>0</v>
          </cell>
          <cell r="BL133">
            <v>2.580121125797055E-9</v>
          </cell>
          <cell r="BM133">
            <v>0</v>
          </cell>
          <cell r="BN133">
            <v>4.1853655611696167E-10</v>
          </cell>
          <cell r="BO133">
            <v>1.0410998294001447E-9</v>
          </cell>
          <cell r="BP133">
            <v>3.7058655820720645E-26</v>
          </cell>
          <cell r="BQ133">
            <v>1.07908439275454E-27</v>
          </cell>
          <cell r="BR133">
            <v>0</v>
          </cell>
          <cell r="BS133">
            <v>1.6485627900114613E-7</v>
          </cell>
          <cell r="BT133">
            <v>6.3570302768851664E-8</v>
          </cell>
          <cell r="BU133">
            <v>2.1760290190435078E-6</v>
          </cell>
          <cell r="BV133">
            <v>4.1511981764715673E-6</v>
          </cell>
          <cell r="BW133">
            <v>2.6121931323723487E-2</v>
          </cell>
          <cell r="BX133">
            <v>4.1649518127916218E-6</v>
          </cell>
          <cell r="BY133">
            <v>2.4355302243606634E-5</v>
          </cell>
          <cell r="BZ133">
            <v>1.0885666095966699E-5</v>
          </cell>
          <cell r="CA133">
            <v>2.6636319857712061E-5</v>
          </cell>
          <cell r="CB133">
            <v>1.1997019458525968E-6</v>
          </cell>
          <cell r="CC133">
            <v>1.3624090177943179E-5</v>
          </cell>
          <cell r="CD133">
            <v>2.6422809663558745E-5</v>
          </cell>
          <cell r="CE133">
            <v>2.683294172412369E-5</v>
          </cell>
          <cell r="CF133">
            <v>3.0290430665593762E-6</v>
          </cell>
          <cell r="CG133">
            <v>8.6425597975283784E-8</v>
          </cell>
          <cell r="CH133">
            <v>2.92303893867003E-6</v>
          </cell>
          <cell r="CI133">
            <v>2.6440452378101248E-5</v>
          </cell>
          <cell r="CJ133">
            <v>3.1736228171316973E-5</v>
          </cell>
          <cell r="CK133">
            <v>4.160034515294897E-6</v>
          </cell>
          <cell r="CL133">
            <v>3.7393648412477258E-6</v>
          </cell>
          <cell r="CM133">
            <v>4.1698727579988304E-6</v>
          </cell>
          <cell r="CN133">
            <v>8.7511092507168431E-4</v>
          </cell>
          <cell r="CO133">
            <v>9.1571957569385473E-4</v>
          </cell>
        </row>
        <row r="134">
          <cell r="B134" t="str">
            <v>TOD3MKE</v>
          </cell>
          <cell r="C134" t="str">
            <v>TOD3</v>
          </cell>
          <cell r="AZ134">
            <v>4.762557692291905E-7</v>
          </cell>
          <cell r="BA134">
            <v>0</v>
          </cell>
          <cell r="BB134">
            <v>1.89512994638978E-4</v>
          </cell>
          <cell r="BC134">
            <v>2.2320863631937033E-6</v>
          </cell>
          <cell r="BD134">
            <v>2.5115484549453613E-9</v>
          </cell>
          <cell r="BE134">
            <v>1.1391569509237096E-9</v>
          </cell>
          <cell r="BF134">
            <v>8.2916413153802759E-6</v>
          </cell>
          <cell r="BG134">
            <v>6.9473065904988276E-7</v>
          </cell>
          <cell r="BH134">
            <v>7.2295695079396999E-6</v>
          </cell>
          <cell r="BI134">
            <v>1.2224420146440811E-11</v>
          </cell>
          <cell r="BJ134">
            <v>1.8596728470404532E-11</v>
          </cell>
          <cell r="BK134">
            <v>0</v>
          </cell>
          <cell r="BL134">
            <v>4.6020695080598253E-8</v>
          </cell>
          <cell r="BM134">
            <v>0</v>
          </cell>
          <cell r="BN134">
            <v>7.4652864303772365E-9</v>
          </cell>
          <cell r="BO134">
            <v>1.8569724234355794E-8</v>
          </cell>
          <cell r="BP134">
            <v>6.6100195164107568E-25</v>
          </cell>
          <cell r="BQ134">
            <v>1.9247241266569646E-26</v>
          </cell>
          <cell r="BR134">
            <v>0</v>
          </cell>
          <cell r="BS134">
            <v>2.9404823177400452E-6</v>
          </cell>
          <cell r="BT134">
            <v>1.1338806890327169E-6</v>
          </cell>
          <cell r="BU134">
            <v>5.6085945470631647E-6</v>
          </cell>
          <cell r="BV134">
            <v>1.069948390052765E-5</v>
          </cell>
          <cell r="BW134">
            <v>6.7327834463068226E-2</v>
          </cell>
          <cell r="BX134">
            <v>1.0734933138103009E-5</v>
          </cell>
          <cell r="BY134">
            <v>6.2774445634741909E-5</v>
          </cell>
          <cell r="BZ134">
            <v>2.8057202809650807E-5</v>
          </cell>
          <cell r="CA134">
            <v>6.8653642483803296E-5</v>
          </cell>
          <cell r="CB134">
            <v>3.0921654687158423E-6</v>
          </cell>
          <cell r="CC134">
            <v>3.5115339552914823E-5</v>
          </cell>
          <cell r="CD134">
            <v>6.8103331757158171E-5</v>
          </cell>
          <cell r="CE134">
            <v>6.9160424478959952E-5</v>
          </cell>
          <cell r="CF134">
            <v>7.8071911161331493E-6</v>
          </cell>
          <cell r="CG134">
            <v>2.2275720281704492E-7</v>
          </cell>
          <cell r="CH134">
            <v>7.5339713343915865E-6</v>
          </cell>
          <cell r="CI134">
            <v>6.8148804878937573E-5</v>
          </cell>
          <cell r="CJ134">
            <v>8.1798374336129157E-5</v>
          </cell>
          <cell r="CK134">
            <v>1.0722259075539935E-5</v>
          </cell>
          <cell r="CL134">
            <v>9.6380062373067017E-6</v>
          </cell>
          <cell r="CM134">
            <v>1.0747616602438276E-5</v>
          </cell>
          <cell r="CN134">
            <v>2.2555500498747331E-3</v>
          </cell>
          <cell r="CO134">
            <v>2.3602166027790741E-3</v>
          </cell>
        </row>
        <row r="135">
          <cell r="B135" t="str">
            <v>TOPEKOE</v>
          </cell>
          <cell r="C135" t="str">
            <v>TOPE</v>
          </cell>
          <cell r="AZ135">
            <v>2.1732568105401194E-4</v>
          </cell>
          <cell r="BA135">
            <v>0</v>
          </cell>
          <cell r="BB135">
            <v>2.1135136037940305E-5</v>
          </cell>
          <cell r="BC135">
            <v>1.0862690049993843E-3</v>
          </cell>
          <cell r="BD135">
            <v>1.5099488473993587E-6</v>
          </cell>
          <cell r="BE135">
            <v>4.9251953120529798E-7</v>
          </cell>
          <cell r="BF135">
            <v>4.1898725605614981E-3</v>
          </cell>
          <cell r="BG135">
            <v>3.4249405254504198E-4</v>
          </cell>
          <cell r="BH135">
            <v>3.5837773406829452E-3</v>
          </cell>
          <cell r="BI135">
            <v>6.6612174942436472E-2</v>
          </cell>
          <cell r="BJ135">
            <v>0.10614382415130859</v>
          </cell>
          <cell r="BK135">
            <v>2.5219152198205423E-21</v>
          </cell>
          <cell r="BL135">
            <v>2.8833481622747028E-5</v>
          </cell>
          <cell r="BM135">
            <v>0</v>
          </cell>
          <cell r="BN135">
            <v>7.5127107329976944E-3</v>
          </cell>
          <cell r="BO135">
            <v>1.6914303845533382E-3</v>
          </cell>
          <cell r="BP135">
            <v>1.7922440578155662E-21</v>
          </cell>
          <cell r="BQ135">
            <v>0</v>
          </cell>
          <cell r="BR135">
            <v>0</v>
          </cell>
          <cell r="BS135">
            <v>1.0354283796791538E-7</v>
          </cell>
          <cell r="BT135">
            <v>2.2289943659450849E-5</v>
          </cell>
          <cell r="BU135">
            <v>0</v>
          </cell>
          <cell r="BV135">
            <v>0</v>
          </cell>
          <cell r="BW135">
            <v>7.88822631031994E-11</v>
          </cell>
          <cell r="BX135">
            <v>0</v>
          </cell>
          <cell r="BY135">
            <v>0</v>
          </cell>
          <cell r="BZ135">
            <v>0</v>
          </cell>
          <cell r="CA135">
            <v>0</v>
          </cell>
          <cell r="CB135">
            <v>0</v>
          </cell>
          <cell r="CC135">
            <v>0</v>
          </cell>
          <cell r="CD135">
            <v>0</v>
          </cell>
          <cell r="CE135">
            <v>2.5655472130060202E-4</v>
          </cell>
          <cell r="CF135">
            <v>0</v>
          </cell>
          <cell r="CG135">
            <v>0</v>
          </cell>
          <cell r="CH135">
            <v>0</v>
          </cell>
          <cell r="CI135">
            <v>0</v>
          </cell>
          <cell r="CJ135">
            <v>1.98248560867907E-7</v>
          </cell>
          <cell r="CK135">
            <v>0</v>
          </cell>
          <cell r="CL135">
            <v>0</v>
          </cell>
          <cell r="CM135">
            <v>0</v>
          </cell>
          <cell r="CN135">
            <v>1.9131479762784802E-12</v>
          </cell>
          <cell r="CO135">
            <v>5.6662959526069004E-9</v>
          </cell>
        </row>
        <row r="136">
          <cell r="B136" t="str">
            <v>TRNZBPE</v>
          </cell>
          <cell r="C136" t="str">
            <v>TRNZ</v>
          </cell>
          <cell r="AZ136">
            <v>4.9611569985626206E-6</v>
          </cell>
          <cell r="BA136">
            <v>0</v>
          </cell>
          <cell r="BB136">
            <v>4.6739132814580826E-7</v>
          </cell>
          <cell r="BC136">
            <v>2.3130852443551626E-5</v>
          </cell>
          <cell r="BD136">
            <v>3.1178450939895499E-8</v>
          </cell>
          <cell r="BE136">
            <v>1.1594268722696359E-8</v>
          </cell>
          <cell r="BF136">
            <v>9.0445245252925653E-5</v>
          </cell>
          <cell r="BG136">
            <v>7.198206152675581E-6</v>
          </cell>
          <cell r="BH136">
            <v>7.6408128167845211E-5</v>
          </cell>
          <cell r="BI136">
            <v>1.30942328753874E-14</v>
          </cell>
          <cell r="BJ136">
            <v>1.8765371028549008E-14</v>
          </cell>
          <cell r="BK136">
            <v>1.9117208842690543E-25</v>
          </cell>
          <cell r="BL136">
            <v>6.1854636075482486E-7</v>
          </cell>
          <cell r="BM136">
            <v>0</v>
          </cell>
          <cell r="BN136">
            <v>2.1737480607363724E-10</v>
          </cell>
          <cell r="BO136">
            <v>5.3215201854656867E-10</v>
          </cell>
          <cell r="BP136">
            <v>0</v>
          </cell>
          <cell r="BQ136">
            <v>1.3059027209234247E-25</v>
          </cell>
          <cell r="BR136">
            <v>0</v>
          </cell>
          <cell r="BS136">
            <v>1.9761250313593479E-9</v>
          </cell>
          <cell r="BT136">
            <v>1.344612054082998E-8</v>
          </cell>
          <cell r="BU136">
            <v>1.6453268568131783E-9</v>
          </cell>
          <cell r="BV136">
            <v>6.9116571357972204E-10</v>
          </cell>
          <cell r="BW136">
            <v>8.4512819315939166E-9</v>
          </cell>
          <cell r="BX136">
            <v>6.9316532766101052E-10</v>
          </cell>
          <cell r="BY136">
            <v>1.8007786124669882E-8</v>
          </cell>
          <cell r="BZ136">
            <v>9.2542009043086738E-9</v>
          </cell>
          <cell r="CA136">
            <v>1.8858225514519021E-8</v>
          </cell>
          <cell r="CB136">
            <v>1.7572270703264888E-10</v>
          </cell>
          <cell r="CC136">
            <v>3.6455554038413971E-9</v>
          </cell>
          <cell r="CD136">
            <v>1.8654609651992734E-8</v>
          </cell>
          <cell r="CE136">
            <v>1.8653159555132423E-8</v>
          </cell>
          <cell r="CF136">
            <v>5.1518726119454212E-10</v>
          </cell>
          <cell r="CG136">
            <v>5.4477977920914164E-11</v>
          </cell>
          <cell r="CH136">
            <v>5.7510684095439249E-10</v>
          </cell>
          <cell r="CI136">
            <v>1.866883021885261E-8</v>
          </cell>
          <cell r="CJ136">
            <v>1.8736970777012828E-8</v>
          </cell>
          <cell r="CK136">
            <v>6.9312300154222728E-10</v>
          </cell>
          <cell r="CL136">
            <v>6.186849105417476E-10</v>
          </cell>
          <cell r="CM136">
            <v>6.9650604154182273E-10</v>
          </cell>
          <cell r="CN136">
            <v>1.408777752808536E-8</v>
          </cell>
          <cell r="CO136">
            <v>1.0442302312589416E-8</v>
          </cell>
        </row>
        <row r="137">
          <cell r="B137" t="str">
            <v>TRNZHAM</v>
          </cell>
          <cell r="C137" t="str">
            <v>TRNZ</v>
          </cell>
          <cell r="AZ137">
            <v>4.4442113120326668E-6</v>
          </cell>
          <cell r="BA137">
            <v>0</v>
          </cell>
          <cell r="BB137">
            <v>4.1868979923299935E-7</v>
          </cell>
          <cell r="BC137">
            <v>2.0720649662240889E-5</v>
          </cell>
          <cell r="BD137">
            <v>2.7929699543651751E-8</v>
          </cell>
          <cell r="BE137">
            <v>1.0386161983400758E-8</v>
          </cell>
          <cell r="BF137">
            <v>8.1020975991906509E-5</v>
          </cell>
          <cell r="BG137">
            <v>6.4481630432845432E-6</v>
          </cell>
          <cell r="BH137">
            <v>6.8446507061389745E-5</v>
          </cell>
          <cell r="BI137">
            <v>1.1729831949290645E-14</v>
          </cell>
          <cell r="BJ137">
            <v>1.6810045363154198E-14</v>
          </cell>
          <cell r="BK137">
            <v>1.71252221644652E-25</v>
          </cell>
          <cell r="BL137">
            <v>5.5409468684012128E-7</v>
          </cell>
          <cell r="BM137">
            <v>0</v>
          </cell>
          <cell r="BN137">
            <v>1.947246524113748E-10</v>
          </cell>
          <cell r="BO137">
            <v>4.7670251540736976E-10</v>
          </cell>
          <cell r="BP137">
            <v>0</v>
          </cell>
          <cell r="BQ137">
            <v>1.1698294664780033E-25</v>
          </cell>
          <cell r="BR137">
            <v>0</v>
          </cell>
          <cell r="BS137">
            <v>1.7702155406294527E-9</v>
          </cell>
          <cell r="BT137">
            <v>1.2045053407466182E-8</v>
          </cell>
          <cell r="BU137">
            <v>4.0708045734401918E-8</v>
          </cell>
          <cell r="BV137">
            <v>1.7100556866220668E-8</v>
          </cell>
          <cell r="BW137">
            <v>2.0909837456370764E-7</v>
          </cell>
          <cell r="BX137">
            <v>1.7150030550513345E-8</v>
          </cell>
          <cell r="BY137">
            <v>4.4554173421702471E-7</v>
          </cell>
          <cell r="BZ137">
            <v>2.289638876846684E-7</v>
          </cell>
          <cell r="CA137">
            <v>4.6658297926384197E-7</v>
          </cell>
          <cell r="CB137">
            <v>4.3476637877978905E-9</v>
          </cell>
          <cell r="CC137">
            <v>9.0196932902628962E-8</v>
          </cell>
          <cell r="CD137">
            <v>4.6154519372618642E-7</v>
          </cell>
          <cell r="CE137">
            <v>4.6150931598611037E-7</v>
          </cell>
          <cell r="CF137">
            <v>1.2746565525046932E-8</v>
          </cell>
          <cell r="CG137">
            <v>1.3478732250306444E-9</v>
          </cell>
          <cell r="CH137">
            <v>1.422907277468523E-8</v>
          </cell>
          <cell r="CI137">
            <v>4.6189703353461333E-7</v>
          </cell>
          <cell r="CJ137">
            <v>4.6358294107721955E-7</v>
          </cell>
          <cell r="CK137">
            <v>1.71489833339241E-8</v>
          </cell>
          <cell r="CL137">
            <v>1.5307264650319601E-8</v>
          </cell>
          <cell r="CM137">
            <v>1.7232685211429209E-8</v>
          </cell>
          <cell r="CN137">
            <v>3.4855438573473428E-7</v>
          </cell>
          <cell r="CO137">
            <v>2.5835943682137808E-7</v>
          </cell>
        </row>
        <row r="138">
          <cell r="B138" t="str">
            <v>TRNZPEN</v>
          </cell>
          <cell r="C138" t="str">
            <v>TRNZ</v>
          </cell>
          <cell r="AZ138">
            <v>2.0194283254540673E-5</v>
          </cell>
          <cell r="BA138">
            <v>0</v>
          </cell>
          <cell r="BB138">
            <v>2.0220097914271578E-6</v>
          </cell>
          <cell r="BC138">
            <v>9.7750605206959693E-5</v>
          </cell>
          <cell r="BD138">
            <v>1.3978629988375683E-7</v>
          </cell>
          <cell r="BE138">
            <v>4.8456578475784249E-8</v>
          </cell>
          <cell r="BF138">
            <v>3.8236494989840798E-4</v>
          </cell>
          <cell r="BG138">
            <v>3.0687081355095342E-5</v>
          </cell>
          <cell r="BH138">
            <v>3.2377357949173988E-4</v>
          </cell>
          <cell r="BI138">
            <v>4.9840036735132743E-14</v>
          </cell>
          <cell r="BJ138">
            <v>7.1339198620933934E-14</v>
          </cell>
          <cell r="BK138">
            <v>0</v>
          </cell>
          <cell r="BL138">
            <v>2.631642417294698E-6</v>
          </cell>
          <cell r="BM138">
            <v>0</v>
          </cell>
          <cell r="BN138">
            <v>6.8681485337684629E-4</v>
          </cell>
          <cell r="BO138">
            <v>2.2174151035343472E-9</v>
          </cell>
          <cell r="BP138">
            <v>0</v>
          </cell>
          <cell r="BQ138">
            <v>0</v>
          </cell>
          <cell r="BR138">
            <v>0</v>
          </cell>
          <cell r="BS138">
            <v>8.7644082972061572E-9</v>
          </cell>
          <cell r="BT138">
            <v>5.4723006637881741E-8</v>
          </cell>
          <cell r="BU138">
            <v>3.5993415966005079E-18</v>
          </cell>
          <cell r="BV138">
            <v>5.2003886686843914E-19</v>
          </cell>
          <cell r="BW138">
            <v>3.9633426948358886E-11</v>
          </cell>
          <cell r="BX138">
            <v>5.2143916438625926E-19</v>
          </cell>
          <cell r="BY138">
            <v>2.9443746235701928E-17</v>
          </cell>
          <cell r="BZ138">
            <v>7.2178451668428857E-18</v>
          </cell>
          <cell r="CA138">
            <v>2.9789287397310936E-17</v>
          </cell>
          <cell r="CB138">
            <v>1.5279176832826649E-19</v>
          </cell>
          <cell r="CC138">
            <v>3.1929596193572003E-18</v>
          </cell>
          <cell r="CD138">
            <v>3.7626278601566013E-8</v>
          </cell>
          <cell r="CE138">
            <v>3.7675929433448524E-8</v>
          </cell>
          <cell r="CF138">
            <v>2.4519113292025069E-19</v>
          </cell>
          <cell r="CG138">
            <v>8.0798538442747313E-20</v>
          </cell>
          <cell r="CH138">
            <v>4.8111635733293577E-19</v>
          </cell>
          <cell r="CI138">
            <v>3.7614390778539918E-8</v>
          </cell>
          <cell r="CJ138">
            <v>3.7942498078393875E-8</v>
          </cell>
          <cell r="CK138">
            <v>5.2162826837750073E-19</v>
          </cell>
          <cell r="CL138">
            <v>4.5596736657712947E-19</v>
          </cell>
          <cell r="CM138">
            <v>5.2362536780275212E-19</v>
          </cell>
          <cell r="CN138">
            <v>4.022200712506365E-12</v>
          </cell>
          <cell r="CO138">
            <v>2.3746760119280531E-9</v>
          </cell>
        </row>
        <row r="139">
          <cell r="B139" t="str">
            <v>TRNZSWN</v>
          </cell>
          <cell r="C139" t="str">
            <v>TRNZ</v>
          </cell>
          <cell r="AZ139">
            <v>2.0087299928363012E-5</v>
          </cell>
          <cell r="BA139">
            <v>0</v>
          </cell>
          <cell r="BB139">
            <v>2.0112977829679303E-6</v>
          </cell>
          <cell r="BC139">
            <v>9.7232751478302674E-5</v>
          </cell>
          <cell r="BD139">
            <v>1.3904575350599572E-7</v>
          </cell>
          <cell r="BE139">
            <v>4.8199869887755382E-8</v>
          </cell>
          <cell r="BF139">
            <v>3.8033929374422447E-4</v>
          </cell>
          <cell r="BG139">
            <v>3.0524510295123981E-5</v>
          </cell>
          <cell r="BH139">
            <v>3.2205832304882132E-4</v>
          </cell>
          <cell r="BI139">
            <v>4.9575998995365849E-14</v>
          </cell>
          <cell r="BJ139">
            <v>7.0961264694826395E-14</v>
          </cell>
          <cell r="BK139">
            <v>0</v>
          </cell>
          <cell r="BL139">
            <v>2.6177007559064877E-6</v>
          </cell>
          <cell r="BM139">
            <v>0</v>
          </cell>
          <cell r="BN139">
            <v>6.8317631188684531E-4</v>
          </cell>
          <cell r="BO139">
            <v>2.2056678956586063E-9</v>
          </cell>
          <cell r="BP139">
            <v>0</v>
          </cell>
          <cell r="BQ139">
            <v>0</v>
          </cell>
          <cell r="BR139">
            <v>0</v>
          </cell>
          <cell r="BS139">
            <v>8.7179770602171769E-9</v>
          </cell>
          <cell r="BT139">
            <v>5.4433100371104663E-8</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row>
        <row r="140">
          <cell r="B140" t="str">
            <v>TRNZTMN</v>
          </cell>
          <cell r="C140" t="str">
            <v>TRNZ</v>
          </cell>
          <cell r="AZ140">
            <v>5.6394037795906708E-6</v>
          </cell>
          <cell r="BA140">
            <v>0</v>
          </cell>
          <cell r="BB140">
            <v>5.3128905681820556E-7</v>
          </cell>
          <cell r="BC140">
            <v>2.6293103953999499E-5</v>
          </cell>
          <cell r="BD140">
            <v>3.5440901008206556E-8</v>
          </cell>
          <cell r="BE140">
            <v>1.3179337576961877E-8</v>
          </cell>
          <cell r="BF140">
            <v>1.0281014248755507E-4</v>
          </cell>
          <cell r="BG140">
            <v>8.1822830834485863E-6</v>
          </cell>
          <cell r="BH140">
            <v>8.6853991298005043E-5</v>
          </cell>
          <cell r="BI140">
            <v>1.4884363947703046E-14</v>
          </cell>
          <cell r="BJ140">
            <v>2.1330811408403525E-14</v>
          </cell>
          <cell r="BK140">
            <v>2.1730749467095796E-25</v>
          </cell>
          <cell r="BL140">
            <v>7.0310870744534941E-7</v>
          </cell>
          <cell r="BM140">
            <v>0</v>
          </cell>
          <cell r="BN140">
            <v>2.4709242285914844E-10</v>
          </cell>
          <cell r="BO140">
            <v>6.049032726796994E-10</v>
          </cell>
          <cell r="BP140">
            <v>0</v>
          </cell>
          <cell r="BQ140">
            <v>1.4844345265201238E-25</v>
          </cell>
          <cell r="BR140">
            <v>0</v>
          </cell>
          <cell r="BS140">
            <v>2.2462838757210064E-9</v>
          </cell>
          <cell r="BT140">
            <v>1.5284358672938138E-8</v>
          </cell>
          <cell r="BU140">
            <v>5.0133986714151481E-7</v>
          </cell>
          <cell r="BV140">
            <v>2.1060187863825357E-7</v>
          </cell>
          <cell r="BW140">
            <v>2.5751506718654828E-6</v>
          </cell>
          <cell r="BX140">
            <v>2.1121117171196484E-7</v>
          </cell>
          <cell r="BY140">
            <v>5.4870684605131418E-6</v>
          </cell>
          <cell r="BZ140">
            <v>2.8198043644976478E-6</v>
          </cell>
          <cell r="CA140">
            <v>5.7462018776535453E-6</v>
          </cell>
          <cell r="CB140">
            <v>5.3543645891813603E-8</v>
          </cell>
          <cell r="CC140">
            <v>1.1108201718404227E-6</v>
          </cell>
          <cell r="CD140">
            <v>5.6841590385397705E-6</v>
          </cell>
          <cell r="CE140">
            <v>5.6837171862936466E-6</v>
          </cell>
          <cell r="CF140">
            <v>1.56980305773736E-7</v>
          </cell>
          <cell r="CG140">
            <v>1.6599730381785579E-8</v>
          </cell>
          <cell r="CH140">
            <v>1.7523812125373318E-7</v>
          </cell>
          <cell r="CI140">
            <v>5.6884921210945733E-6</v>
          </cell>
          <cell r="CJ140">
            <v>5.7092549125323556E-6</v>
          </cell>
          <cell r="CK140">
            <v>2.1119827471786331E-7</v>
          </cell>
          <cell r="CL140">
            <v>1.8851659144142854E-7</v>
          </cell>
          <cell r="CM140">
            <v>2.1222910504614029E-7</v>
          </cell>
          <cell r="CN140">
            <v>4.2926209372947025E-6</v>
          </cell>
          <cell r="CO140">
            <v>3.1818251992707522E-6</v>
          </cell>
        </row>
        <row r="141">
          <cell r="B141" t="str">
            <v>TRNZTNG</v>
          </cell>
          <cell r="C141" t="str">
            <v>TRNZ</v>
          </cell>
          <cell r="AZ141">
            <v>5.8311757881698056E-6</v>
          </cell>
          <cell r="BA141">
            <v>0</v>
          </cell>
          <cell r="BB141">
            <v>5.4935592586043902E-7</v>
          </cell>
          <cell r="BC141">
            <v>2.7187219990749127E-5</v>
          </cell>
          <cell r="BD141">
            <v>3.6646094506993648E-8</v>
          </cell>
          <cell r="BE141">
            <v>1.3627510493400908E-8</v>
          </cell>
          <cell r="BF141">
            <v>1.0630627581968127E-4</v>
          </cell>
          <cell r="BG141">
            <v>8.4605275438567571E-6</v>
          </cell>
          <cell r="BH141">
            <v>8.980752415632116E-5</v>
          </cell>
          <cell r="BI141">
            <v>1.5390517520356262E-14</v>
          </cell>
          <cell r="BJ141">
            <v>2.2056181094329645E-14</v>
          </cell>
          <cell r="BK141">
            <v>2.2469719336271824E-25</v>
          </cell>
          <cell r="BL141">
            <v>7.2701842810841939E-7</v>
          </cell>
          <cell r="BM141">
            <v>0</v>
          </cell>
          <cell r="BN141">
            <v>2.5549497959890071E-10</v>
          </cell>
          <cell r="BO141">
            <v>6.2547344643063767E-10</v>
          </cell>
          <cell r="BP141">
            <v>0</v>
          </cell>
          <cell r="BQ141">
            <v>1.5349137973581561E-25</v>
          </cell>
          <cell r="BR141">
            <v>0</v>
          </cell>
          <cell r="BS141">
            <v>2.3226703852745406E-9</v>
          </cell>
          <cell r="BT141">
            <v>1.5804114355828079E-8</v>
          </cell>
          <cell r="BU141">
            <v>1.6340519809087385E-7</v>
          </cell>
          <cell r="BV141">
            <v>6.8642938558644488E-8</v>
          </cell>
          <cell r="BW141">
            <v>8.3933681167080909E-7</v>
          </cell>
          <cell r="BX141">
            <v>6.8841529697970515E-8</v>
          </cell>
          <cell r="BY141">
            <v>1.7884384775552778E-6</v>
          </cell>
          <cell r="BZ141">
            <v>9.1907849536367618E-7</v>
          </cell>
          <cell r="CA141">
            <v>1.8728996388054767E-6</v>
          </cell>
          <cell r="CB141">
            <v>1.7451853795999251E-8</v>
          </cell>
          <cell r="CC141">
            <v>3.6205736291801088E-7</v>
          </cell>
          <cell r="CD141">
            <v>1.8526775837087793E-6</v>
          </cell>
          <cell r="CE141">
            <v>1.8525335677257369E-6</v>
          </cell>
          <cell r="CF141">
            <v>5.1165685481148005E-8</v>
          </cell>
          <cell r="CG141">
            <v>5.4104658517514389E-9</v>
          </cell>
          <cell r="CH141">
            <v>5.7116582568639006E-8</v>
          </cell>
          <cell r="CI141">
            <v>1.8540898955148377E-6</v>
          </cell>
          <cell r="CJ141">
            <v>1.8608572568802019E-6</v>
          </cell>
          <cell r="CK141">
            <v>6.8837326090768965E-8</v>
          </cell>
          <cell r="CL141">
            <v>6.1444526930485763E-8</v>
          </cell>
          <cell r="CM141">
            <v>6.9173311806308791E-8</v>
          </cell>
          <cell r="CN141">
            <v>1.3991238689774428E-6</v>
          </cell>
          <cell r="CO141">
            <v>1.0370744699435801E-6</v>
          </cell>
        </row>
        <row r="142">
          <cell r="B142" t="str">
            <v>TRUGARG</v>
          </cell>
          <cell r="C142" t="str">
            <v>TRUG</v>
          </cell>
          <cell r="AZ142">
            <v>8.2300340160374579E-9</v>
          </cell>
          <cell r="BA142">
            <v>0</v>
          </cell>
          <cell r="BB142">
            <v>1.4005623007757762E-9</v>
          </cell>
          <cell r="BC142">
            <v>4.0995426923214818E-6</v>
          </cell>
          <cell r="BD142">
            <v>1.1395260735117907E-10</v>
          </cell>
          <cell r="BE142">
            <v>6.5317165143058365E-11</v>
          </cell>
          <cell r="BF142">
            <v>6.4162816283302833E-8</v>
          </cell>
          <cell r="BG142">
            <v>9.0727156463071996E-7</v>
          </cell>
          <cell r="BH142">
            <v>7.7305764296567615E-7</v>
          </cell>
          <cell r="BI142">
            <v>0</v>
          </cell>
          <cell r="BJ142">
            <v>0</v>
          </cell>
          <cell r="BK142">
            <v>9.3037182368534469E-5</v>
          </cell>
          <cell r="BL142">
            <v>6.5309615018633057E-8</v>
          </cell>
          <cell r="BM142">
            <v>0</v>
          </cell>
          <cell r="BN142">
            <v>3.0383607489938684E-13</v>
          </cell>
          <cell r="BO142">
            <v>7.7073207423084459E-13</v>
          </cell>
          <cell r="BP142">
            <v>6.8723253924106018E-6</v>
          </cell>
          <cell r="BQ142">
            <v>5.475910542313733E-7</v>
          </cell>
          <cell r="BR142">
            <v>0</v>
          </cell>
          <cell r="BS142">
            <v>1.886294444883349E-11</v>
          </cell>
          <cell r="BT142">
            <v>6.3654492075481113E-11</v>
          </cell>
          <cell r="BU142">
            <v>0</v>
          </cell>
          <cell r="BV142">
            <v>0</v>
          </cell>
          <cell r="BW142">
            <v>0</v>
          </cell>
          <cell r="BX142">
            <v>0</v>
          </cell>
          <cell r="BY142">
            <v>0</v>
          </cell>
          <cell r="BZ142">
            <v>0</v>
          </cell>
          <cell r="CA142">
            <v>0</v>
          </cell>
          <cell r="CB142">
            <v>0</v>
          </cell>
          <cell r="CC142">
            <v>0</v>
          </cell>
          <cell r="CD142">
            <v>0</v>
          </cell>
          <cell r="CE142">
            <v>0</v>
          </cell>
          <cell r="CF142">
            <v>4.621159235889382E-2</v>
          </cell>
          <cell r="CG142">
            <v>0</v>
          </cell>
          <cell r="CH142">
            <v>4.5143148619826511E-6</v>
          </cell>
          <cell r="CI142">
            <v>0</v>
          </cell>
          <cell r="CJ142">
            <v>0</v>
          </cell>
          <cell r="CK142">
            <v>6.6142793977581149E-6</v>
          </cell>
          <cell r="CL142">
            <v>2.2487013078049256E-4</v>
          </cell>
          <cell r="CM142">
            <v>3.608641891503981E-11</v>
          </cell>
          <cell r="CN142">
            <v>0</v>
          </cell>
          <cell r="CO142">
            <v>0</v>
          </cell>
        </row>
        <row r="143">
          <cell r="B143" t="str">
            <v>TRUGBWK</v>
          </cell>
          <cell r="C143" t="str">
            <v>TRUG</v>
          </cell>
          <cell r="AZ143">
            <v>2.1368152906236916E-10</v>
          </cell>
          <cell r="BA143">
            <v>0</v>
          </cell>
          <cell r="BB143">
            <v>8.1838699048706647E-12</v>
          </cell>
          <cell r="BC143">
            <v>2.026208824534328E-8</v>
          </cell>
          <cell r="BD143">
            <v>4.0234334797574961E-12</v>
          </cell>
          <cell r="BE143">
            <v>2.2724222718114795E-12</v>
          </cell>
          <cell r="BF143">
            <v>1.4164656403043886E-9</v>
          </cell>
          <cell r="BG143">
            <v>3.4290925918698179E-7</v>
          </cell>
          <cell r="BH143">
            <v>1.3724940727996844E-8</v>
          </cell>
          <cell r="BI143">
            <v>0</v>
          </cell>
          <cell r="BJ143">
            <v>0</v>
          </cell>
          <cell r="BK143">
            <v>0</v>
          </cell>
          <cell r="BL143">
            <v>1.2780385859653755E-5</v>
          </cell>
          <cell r="BM143">
            <v>0</v>
          </cell>
          <cell r="BN143">
            <v>2.3864401059914646E-15</v>
          </cell>
          <cell r="BO143">
            <v>5.9276856447901195E-15</v>
          </cell>
          <cell r="BP143">
            <v>8.1567359017860152E-27</v>
          </cell>
          <cell r="BQ143">
            <v>0</v>
          </cell>
          <cell r="BR143">
            <v>0</v>
          </cell>
          <cell r="BS143">
            <v>3.0340784813234627E-13</v>
          </cell>
          <cell r="BT143">
            <v>4.2370665389943387E-13</v>
          </cell>
          <cell r="BU143">
            <v>1.5381791684309301E-6</v>
          </cell>
          <cell r="BV143">
            <v>5.4598607213834459E-5</v>
          </cell>
          <cell r="BW143">
            <v>4.5110902823432576E-6</v>
          </cell>
          <cell r="BX143">
            <v>5.4663197780124751E-5</v>
          </cell>
          <cell r="BY143">
            <v>1.0791009800730516E-5</v>
          </cell>
          <cell r="BZ143">
            <v>5.2659203943266878E-6</v>
          </cell>
          <cell r="CA143">
            <v>1.1010821442448035E-5</v>
          </cell>
          <cell r="CB143">
            <v>2.2505039168548534E-4</v>
          </cell>
          <cell r="CC143">
            <v>5.3201378276568151E-5</v>
          </cell>
          <cell r="CD143">
            <v>1.0910633354563349E-5</v>
          </cell>
          <cell r="CE143">
            <v>1.0924779996742275E-5</v>
          </cell>
          <cell r="CF143">
            <v>4.2040119145596659E-5</v>
          </cell>
          <cell r="CG143">
            <v>2.5517137647877209E-2</v>
          </cell>
          <cell r="CH143">
            <v>4.0677112539696153E-5</v>
          </cell>
          <cell r="CI143">
            <v>1.0920628398443667E-5</v>
          </cell>
          <cell r="CJ143">
            <v>1.0971388011542056E-5</v>
          </cell>
          <cell r="CK143">
            <v>5.48150502839384E-5</v>
          </cell>
          <cell r="CL143">
            <v>4.8877255824471897E-5</v>
          </cell>
          <cell r="CM143">
            <v>5.4964511072481215E-5</v>
          </cell>
          <cell r="CN143">
            <v>9.1884964737213049E-6</v>
          </cell>
          <cell r="CO143">
            <v>5.9676818232181748E-6</v>
          </cell>
        </row>
        <row r="144">
          <cell r="B144" t="str">
            <v>TRUGCOL</v>
          </cell>
          <cell r="C144" t="str">
            <v>TRUG</v>
          </cell>
          <cell r="AZ144">
            <v>1.0293380877100945E-9</v>
          </cell>
          <cell r="BA144">
            <v>0</v>
          </cell>
          <cell r="BB144">
            <v>1.9969871412915985E-10</v>
          </cell>
          <cell r="BC144">
            <v>4.3212743059411001E-7</v>
          </cell>
          <cell r="BD144">
            <v>1.163606225362396E-11</v>
          </cell>
          <cell r="BE144">
            <v>7.0270235183121604E-12</v>
          </cell>
          <cell r="BF144">
            <v>7.6143575456474221E-9</v>
          </cell>
          <cell r="BG144">
            <v>9.5236453974012975E-8</v>
          </cell>
          <cell r="BH144">
            <v>8.8935152423407065E-8</v>
          </cell>
          <cell r="BI144">
            <v>0</v>
          </cell>
          <cell r="BJ144">
            <v>0</v>
          </cell>
          <cell r="BK144">
            <v>5.2037043432235773E-8</v>
          </cell>
          <cell r="BL144">
            <v>7.3386493348185833E-9</v>
          </cell>
          <cell r="BM144">
            <v>0</v>
          </cell>
          <cell r="BN144">
            <v>4.7685193228236422E-14</v>
          </cell>
          <cell r="BO144">
            <v>1.2118190432277488E-13</v>
          </cell>
          <cell r="BP144">
            <v>7.2031236378298748E-7</v>
          </cell>
          <cell r="BQ144">
            <v>1.5933199438293201E-6</v>
          </cell>
          <cell r="BR144">
            <v>0</v>
          </cell>
          <cell r="BS144">
            <v>1.492523944318139E-12</v>
          </cell>
          <cell r="BT144">
            <v>9.9013191584393683E-12</v>
          </cell>
          <cell r="BU144">
            <v>0</v>
          </cell>
          <cell r="BV144">
            <v>0</v>
          </cell>
          <cell r="BW144">
            <v>0</v>
          </cell>
          <cell r="BX144">
            <v>0</v>
          </cell>
          <cell r="BY144">
            <v>0</v>
          </cell>
          <cell r="BZ144">
            <v>0</v>
          </cell>
          <cell r="CA144">
            <v>0</v>
          </cell>
          <cell r="CB144">
            <v>0</v>
          </cell>
          <cell r="CC144">
            <v>0</v>
          </cell>
          <cell r="CD144">
            <v>0</v>
          </cell>
          <cell r="CE144">
            <v>0</v>
          </cell>
          <cell r="CF144">
            <v>2.0762970852519947E-3</v>
          </cell>
          <cell r="CG144">
            <v>0</v>
          </cell>
          <cell r="CH144">
            <v>4.7642785170610739E-7</v>
          </cell>
          <cell r="CI144">
            <v>0</v>
          </cell>
          <cell r="CJ144">
            <v>0</v>
          </cell>
          <cell r="CK144">
            <v>7.0410022048048231E-7</v>
          </cell>
          <cell r="CL144">
            <v>4.8391403189299208E-2</v>
          </cell>
          <cell r="CM144">
            <v>5.5697728281189059E-12</v>
          </cell>
          <cell r="CN144">
            <v>0</v>
          </cell>
          <cell r="CO144">
            <v>0</v>
          </cell>
        </row>
        <row r="145">
          <cell r="B145" t="str">
            <v>TRUGHWA</v>
          </cell>
          <cell r="C145" t="str">
            <v>TRUG</v>
          </cell>
          <cell r="AZ145">
            <v>3.3459162162058707E-9</v>
          </cell>
          <cell r="BA145">
            <v>0</v>
          </cell>
          <cell r="BB145">
            <v>1.331416106455909E-6</v>
          </cell>
          <cell r="BC145">
            <v>1.5681435147062254E-8</v>
          </cell>
          <cell r="BD145">
            <v>1.7644785105258151E-11</v>
          </cell>
          <cell r="BE145">
            <v>8.0031024528440722E-12</v>
          </cell>
          <cell r="BF145">
            <v>5.8252600658245248E-8</v>
          </cell>
          <cell r="BG145">
            <v>4.8808029806600847E-9</v>
          </cell>
          <cell r="BH145">
            <v>5.0791056855758762E-8</v>
          </cell>
          <cell r="BI145">
            <v>8.5882183995143741E-14</v>
          </cell>
          <cell r="BJ145">
            <v>1.3065058604583548E-13</v>
          </cell>
          <cell r="BK145">
            <v>0</v>
          </cell>
          <cell r="BL145">
            <v>3.2331658722046545E-10</v>
          </cell>
          <cell r="BM145">
            <v>0</v>
          </cell>
          <cell r="BN145">
            <v>5.2447076843704252E-11</v>
          </cell>
          <cell r="BO145">
            <v>1.3046086884524817E-10</v>
          </cell>
          <cell r="BP145">
            <v>4.6438432704324447E-27</v>
          </cell>
          <cell r="BQ145">
            <v>1.3522073816611531E-28</v>
          </cell>
          <cell r="BR145">
            <v>0</v>
          </cell>
          <cell r="BS145">
            <v>2.065824312494232E-8</v>
          </cell>
          <cell r="BT145">
            <v>7.9660342819942064E-9</v>
          </cell>
          <cell r="BU145">
            <v>1.8356930137352322E-6</v>
          </cell>
          <cell r="BV145">
            <v>3.5019411158996731E-6</v>
          </cell>
          <cell r="BW145">
            <v>2.2036400441621126E-2</v>
          </cell>
          <cell r="BX145">
            <v>3.5135436514749008E-6</v>
          </cell>
          <cell r="BY145">
            <v>2.0546076263105578E-5</v>
          </cell>
          <cell r="BZ145">
            <v>9.1831225720528933E-6</v>
          </cell>
          <cell r="CA145">
            <v>2.247033741117652E-5</v>
          </cell>
          <cell r="CB145">
            <v>1.0120657681000087E-6</v>
          </cell>
          <cell r="CC145">
            <v>1.1493250751381202E-5</v>
          </cell>
          <cell r="CD145">
            <v>2.2290220708532188E-5</v>
          </cell>
          <cell r="CE145">
            <v>2.2636207159861241E-5</v>
          </cell>
          <cell r="CF145">
            <v>2.5552936780366605E-6</v>
          </cell>
          <cell r="CG145">
            <v>7.2908433216049044E-8</v>
          </cell>
          <cell r="CH145">
            <v>2.4658688425723328E-6</v>
          </cell>
          <cell r="CI145">
            <v>2.2305104061440428E-5</v>
          </cell>
          <cell r="CJ145">
            <v>2.6772608189757336E-5</v>
          </cell>
          <cell r="CK145">
            <v>3.5093954307562433E-6</v>
          </cell>
          <cell r="CL145">
            <v>3.1545194732296724E-6</v>
          </cell>
          <cell r="CM145">
            <v>3.5176949493936285E-6</v>
          </cell>
          <cell r="CN145">
            <v>7.3824153875649585E-4</v>
          </cell>
          <cell r="CO145">
            <v>7.7249890186698413E-4</v>
          </cell>
        </row>
        <row r="146">
          <cell r="B146" t="str">
            <v>TRUGMAT</v>
          </cell>
          <cell r="C146" t="str">
            <v>TRUG</v>
          </cell>
          <cell r="AZ146">
            <v>5.8107965172704527E-5</v>
          </cell>
          <cell r="BA146">
            <v>0</v>
          </cell>
          <cell r="BB146">
            <v>2.8325517083717629E-9</v>
          </cell>
          <cell r="BC146">
            <v>1.6803800319169279E-7</v>
          </cell>
          <cell r="BD146">
            <v>7.591449874468457E-11</v>
          </cell>
          <cell r="BE146">
            <v>1.869427032453088E-11</v>
          </cell>
          <cell r="BF146">
            <v>5.5941904757772576E-7</v>
          </cell>
          <cell r="BG146">
            <v>5.6032284527486412E-8</v>
          </cell>
          <cell r="BH146">
            <v>5.1711885224628836E-7</v>
          </cell>
          <cell r="BI146">
            <v>7.8873478353217111E-20</v>
          </cell>
          <cell r="BJ146">
            <v>1.2625571164098101E-19</v>
          </cell>
          <cell r="BK146">
            <v>4.1139630240117407E-26</v>
          </cell>
          <cell r="BL146">
            <v>6.0671410417120582E-9</v>
          </cell>
          <cell r="BM146">
            <v>0</v>
          </cell>
          <cell r="BN146">
            <v>2.2596998444161945E-12</v>
          </cell>
          <cell r="BO146">
            <v>5.4766636684509937E-12</v>
          </cell>
          <cell r="BP146">
            <v>3.7236720646845631E-26</v>
          </cell>
          <cell r="BQ146">
            <v>0</v>
          </cell>
          <cell r="BR146">
            <v>0</v>
          </cell>
          <cell r="BS146">
            <v>4.0362722620372726E-12</v>
          </cell>
          <cell r="BT146">
            <v>7.1380488537794087E-11</v>
          </cell>
          <cell r="BU146">
            <v>7.1425834811485525E-2</v>
          </cell>
          <cell r="BV146">
            <v>4.0667291547941776E-5</v>
          </cell>
          <cell r="BW146">
            <v>2.292139103166648E-4</v>
          </cell>
          <cell r="BX146">
            <v>4.0805210712207509E-5</v>
          </cell>
          <cell r="BY146">
            <v>4.568721838460877E-4</v>
          </cell>
          <cell r="BZ146">
            <v>2.3884144082215528E-4</v>
          </cell>
          <cell r="CA146">
            <v>4.9449259522614715E-4</v>
          </cell>
          <cell r="CB146">
            <v>1.0254300939259425E-5</v>
          </cell>
          <cell r="CC146">
            <v>1.713890501894739E-4</v>
          </cell>
          <cell r="CD146">
            <v>4.8862198209819461E-4</v>
          </cell>
          <cell r="CE146">
            <v>4.8803774819739827E-4</v>
          </cell>
          <cell r="CF146">
            <v>2.9109701389489652E-5</v>
          </cell>
          <cell r="CG146">
            <v>3.5699205181195032E-6</v>
          </cell>
          <cell r="CH146">
            <v>3.420164927777106E-5</v>
          </cell>
          <cell r="CI146">
            <v>4.8902731887569034E-4</v>
          </cell>
          <cell r="CJ146">
            <v>4.8949541201943544E-4</v>
          </cell>
          <cell r="CK146">
            <v>4.0756369549286199E-5</v>
          </cell>
          <cell r="CL146">
            <v>3.6199019264296616E-5</v>
          </cell>
          <cell r="CM146">
            <v>4.0960838523355908E-5</v>
          </cell>
          <cell r="CN146">
            <v>3.4940383859860264E-4</v>
          </cell>
          <cell r="CO146">
            <v>2.7034147549916679E-4</v>
          </cell>
        </row>
        <row r="147">
          <cell r="B147" t="str">
            <v>UNETCPK</v>
          </cell>
          <cell r="C147" t="str">
            <v>UNET</v>
          </cell>
          <cell r="AZ147">
            <v>7.6053524562461766E-4</v>
          </cell>
          <cell r="BA147">
            <v>0</v>
          </cell>
          <cell r="BB147">
            <v>5.901199324761971E-3</v>
          </cell>
          <cell r="BC147">
            <v>4.2803387911539677E-3</v>
          </cell>
          <cell r="BD147">
            <v>5.8473247091049563E-6</v>
          </cell>
          <cell r="BE147">
            <v>1.6205472938673045E-6</v>
          </cell>
          <cell r="BF147">
            <v>1.5602471575103681E-2</v>
          </cell>
          <cell r="BG147">
            <v>1.3483389559532039E-3</v>
          </cell>
          <cell r="BH147">
            <v>1.3731165435256196E-2</v>
          </cell>
          <cell r="BI147">
            <v>3.972423479303652E-10</v>
          </cell>
          <cell r="BJ147">
            <v>6.061134855267206E-10</v>
          </cell>
          <cell r="BK147">
            <v>0</v>
          </cell>
          <cell r="BL147">
            <v>1.2165700579040703E-4</v>
          </cell>
          <cell r="BM147">
            <v>0</v>
          </cell>
          <cell r="BN147">
            <v>5.2836120944023774E-7</v>
          </cell>
          <cell r="BO147">
            <v>1.3270119338097808E-6</v>
          </cell>
          <cell r="BP147">
            <v>1.0209841174395801E-21</v>
          </cell>
          <cell r="BQ147">
            <v>0</v>
          </cell>
          <cell r="BR147">
            <v>0</v>
          </cell>
          <cell r="BS147">
            <v>0.15603140595414222</v>
          </cell>
          <cell r="BT147">
            <v>1.2904739337251536E-4</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row>
        <row r="148">
          <cell r="B148" t="str">
            <v>UNETGFD</v>
          </cell>
          <cell r="C148" t="str">
            <v>UNET</v>
          </cell>
          <cell r="AZ148">
            <v>2.6707017209766788E-4</v>
          </cell>
          <cell r="BA148">
            <v>0</v>
          </cell>
          <cell r="BB148">
            <v>2.0722699287295285E-3</v>
          </cell>
          <cell r="BC148">
            <v>1.5030872325331338E-3</v>
          </cell>
          <cell r="BD148">
            <v>2.0533512751128935E-6</v>
          </cell>
          <cell r="BE148">
            <v>5.6907269867565197E-7</v>
          </cell>
          <cell r="BF148">
            <v>5.4789765401203009E-3</v>
          </cell>
          <cell r="BG148">
            <v>4.7348379852752993E-4</v>
          </cell>
          <cell r="BH148">
            <v>4.8218471622358677E-3</v>
          </cell>
          <cell r="BI148">
            <v>1.3949594425319851E-10</v>
          </cell>
          <cell r="BJ148">
            <v>2.1284330190035166E-10</v>
          </cell>
          <cell r="BK148">
            <v>0</v>
          </cell>
          <cell r="BL148">
            <v>4.2721172569256255E-5</v>
          </cell>
          <cell r="BM148">
            <v>0</v>
          </cell>
          <cell r="BN148">
            <v>1.8553974973118417E-7</v>
          </cell>
          <cell r="BO148">
            <v>4.6599458417889469E-7</v>
          </cell>
          <cell r="BP148">
            <v>3.5852960861745504E-22</v>
          </cell>
          <cell r="BQ148">
            <v>0</v>
          </cell>
          <cell r="BR148">
            <v>0</v>
          </cell>
          <cell r="BS148">
            <v>5.479211473833763E-2</v>
          </cell>
          <cell r="BT148">
            <v>4.5316387051132272E-5</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row>
        <row r="149">
          <cell r="B149" t="str">
            <v>UNETHAY</v>
          </cell>
          <cell r="C149" t="str">
            <v>UNET</v>
          </cell>
          <cell r="AZ149">
            <v>1.2728922521651481E-4</v>
          </cell>
          <cell r="BA149">
            <v>0</v>
          </cell>
          <cell r="BB149">
            <v>9.8767163549436077E-4</v>
          </cell>
          <cell r="BC149">
            <v>7.1639153020805924E-4</v>
          </cell>
          <cell r="BD149">
            <v>9.7865475149684572E-7</v>
          </cell>
          <cell r="BE149">
            <v>2.7122767899293784E-7</v>
          </cell>
          <cell r="BF149">
            <v>2.6113536876605174E-3</v>
          </cell>
          <cell r="BG149">
            <v>2.2566872741258836E-4</v>
          </cell>
          <cell r="BH149">
            <v>2.2981570145879037E-3</v>
          </cell>
          <cell r="BI149">
            <v>6.6485637558739672E-11</v>
          </cell>
          <cell r="BJ149">
            <v>1.01443971742051E-10</v>
          </cell>
          <cell r="BK149">
            <v>0</v>
          </cell>
          <cell r="BL149">
            <v>2.0361483702841178E-5</v>
          </cell>
          <cell r="BM149">
            <v>0</v>
          </cell>
          <cell r="BN149">
            <v>8.8430732659698337E-8</v>
          </cell>
          <cell r="BO149">
            <v>2.2209926742972827E-7</v>
          </cell>
          <cell r="BP149">
            <v>1.7088001905883617E-22</v>
          </cell>
          <cell r="BQ149">
            <v>0</v>
          </cell>
          <cell r="BR149">
            <v>0</v>
          </cell>
          <cell r="BS149">
            <v>2.6114656602186242E-2</v>
          </cell>
          <cell r="BT149">
            <v>2.1598397724628197E-5</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row>
        <row r="150">
          <cell r="B150" t="str">
            <v>UNETKWA</v>
          </cell>
          <cell r="C150" t="str">
            <v>UNET</v>
          </cell>
          <cell r="AZ150">
            <v>1.4468978088870974E-4</v>
          </cell>
          <cell r="BA150">
            <v>0</v>
          </cell>
          <cell r="BB150">
            <v>1.1226872682003858E-3</v>
          </cell>
          <cell r="BC150">
            <v>8.1432291979166831E-4</v>
          </cell>
          <cell r="BD150">
            <v>1.1124377677601073E-6</v>
          </cell>
          <cell r="BE150">
            <v>3.0830475539220962E-7</v>
          </cell>
          <cell r="BF150">
            <v>2.9683281695511736E-3</v>
          </cell>
          <cell r="BG150">
            <v>2.5651785268722833E-4</v>
          </cell>
          <cell r="BH150">
            <v>2.612317219489472E-3</v>
          </cell>
          <cell r="BI150">
            <v>7.5574286152321713E-11</v>
          </cell>
          <cell r="BJ150">
            <v>1.1531145718635009E-10</v>
          </cell>
          <cell r="BK150">
            <v>0</v>
          </cell>
          <cell r="BL150">
            <v>2.314491749417052E-5</v>
          </cell>
          <cell r="BM150">
            <v>0</v>
          </cell>
          <cell r="BN150">
            <v>1.005192961980553E-7</v>
          </cell>
          <cell r="BO150">
            <v>2.5246044419933348E-7</v>
          </cell>
          <cell r="BP150">
            <v>1.9423947685930075E-22</v>
          </cell>
          <cell r="BQ150">
            <v>0</v>
          </cell>
          <cell r="BR150">
            <v>0</v>
          </cell>
          <cell r="BS150">
            <v>2.9684554488622891E-2</v>
          </cell>
          <cell r="BT150">
            <v>2.4550918815068778E-5</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row>
        <row r="151">
          <cell r="B151" t="str">
            <v>UNETMLG</v>
          </cell>
          <cell r="C151" t="str">
            <v>UNET</v>
          </cell>
          <cell r="AZ151">
            <v>2.4408403297079481E-4</v>
          </cell>
          <cell r="BA151">
            <v>0</v>
          </cell>
          <cell r="BB151">
            <v>1.8939142384774828E-3</v>
          </cell>
          <cell r="BC151">
            <v>1.3737198382806669E-3</v>
          </cell>
          <cell r="BD151">
            <v>1.8766238715418705E-6</v>
          </cell>
          <cell r="BE151">
            <v>5.2009386991944029E-7</v>
          </cell>
          <cell r="BF151">
            <v>5.0074131452458558E-3</v>
          </cell>
          <cell r="BG151">
            <v>4.3273209502657137E-4</v>
          </cell>
          <cell r="BH151">
            <v>4.4068414397730122E-3</v>
          </cell>
          <cell r="BI151">
            <v>1.2748983680565494E-10</v>
          </cell>
          <cell r="BJ151">
            <v>1.9452434957678274E-10</v>
          </cell>
          <cell r="BK151">
            <v>0</v>
          </cell>
          <cell r="BL151">
            <v>3.9044255717677035E-5</v>
          </cell>
          <cell r="BM151">
            <v>0</v>
          </cell>
          <cell r="BN151">
            <v>1.6957075376511071E-7</v>
          </cell>
          <cell r="BO151">
            <v>4.2588746079565045E-7</v>
          </cell>
          <cell r="BP151">
            <v>3.2767175803813113E-22</v>
          </cell>
          <cell r="BQ151">
            <v>0</v>
          </cell>
          <cell r="BR151">
            <v>0</v>
          </cell>
          <cell r="BS151">
            <v>5.0076278587341198E-2</v>
          </cell>
          <cell r="BT151">
            <v>4.1416105828025025E-5</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row>
        <row r="152">
          <cell r="B152" t="str">
            <v>UNETPNI</v>
          </cell>
          <cell r="C152" t="str">
            <v>UNET</v>
          </cell>
          <cell r="AZ152">
            <v>6.6866172826892601E-5</v>
          </cell>
          <cell r="BA152">
            <v>0</v>
          </cell>
          <cell r="BB152">
            <v>5.1883277758074675E-4</v>
          </cell>
          <cell r="BC152">
            <v>3.763269026827196E-4</v>
          </cell>
          <cell r="BD152">
            <v>5.1409612746199285E-7</v>
          </cell>
          <cell r="BE152">
            <v>1.424783348954325E-7</v>
          </cell>
          <cell r="BF152">
            <v>1.371767537230614E-3</v>
          </cell>
          <cell r="BG152">
            <v>1.1854580859556751E-4</v>
          </cell>
          <cell r="BH152">
            <v>1.2072425129415663E-3</v>
          </cell>
          <cell r="BI152">
            <v>3.4925502327058248E-11</v>
          </cell>
          <cell r="BJ152">
            <v>5.3289429134417629E-11</v>
          </cell>
          <cell r="BK152">
            <v>0</v>
          </cell>
          <cell r="BL152">
            <v>1.069607019738142E-5</v>
          </cell>
          <cell r="BM152">
            <v>0</v>
          </cell>
          <cell r="BN152">
            <v>4.6453457809757769E-8</v>
          </cell>
          <cell r="BO152">
            <v>1.1667073921945479E-7</v>
          </cell>
          <cell r="BP152">
            <v>8.9764808196573041E-23</v>
          </cell>
          <cell r="BQ152">
            <v>0</v>
          </cell>
          <cell r="BR152">
            <v>0</v>
          </cell>
          <cell r="BS152">
            <v>1.371826357420693E-2</v>
          </cell>
          <cell r="BT152">
            <v>1.1345832238215074E-5</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row>
        <row r="153">
          <cell r="B153" t="str">
            <v>UNETTKR</v>
          </cell>
          <cell r="C153" t="str">
            <v>UNET</v>
          </cell>
          <cell r="AZ153">
            <v>3.8828565749390013E-4</v>
          </cell>
          <cell r="BA153">
            <v>0</v>
          </cell>
          <cell r="BB153">
            <v>3.0128137689870043E-3</v>
          </cell>
          <cell r="BC153">
            <v>2.1852953842459856E-3</v>
          </cell>
          <cell r="BD153">
            <v>2.9853084815161588E-6</v>
          </cell>
          <cell r="BE153">
            <v>8.2735846250287086E-7</v>
          </cell>
          <cell r="BF153">
            <v>7.9657267285403541E-3</v>
          </cell>
          <cell r="BG153">
            <v>6.8838450426705932E-4</v>
          </cell>
          <cell r="BH153">
            <v>7.0103451876279343E-3</v>
          </cell>
          <cell r="BI153">
            <v>2.0280914939567897E-10</v>
          </cell>
          <cell r="BJ153">
            <v>3.0944676738863866E-10</v>
          </cell>
          <cell r="BK153">
            <v>0</v>
          </cell>
          <cell r="BL153">
            <v>6.2111086572025646E-5</v>
          </cell>
          <cell r="BM153">
            <v>0</v>
          </cell>
          <cell r="BN153">
            <v>2.6975091658412729E-7</v>
          </cell>
          <cell r="BO153">
            <v>6.774961504886031E-7</v>
          </cell>
          <cell r="BP153">
            <v>5.2125590708852827E-22</v>
          </cell>
          <cell r="BQ153">
            <v>0</v>
          </cell>
          <cell r="BR153">
            <v>0</v>
          </cell>
          <cell r="BS153">
            <v>7.9660682919230508E-2</v>
          </cell>
          <cell r="BT153">
            <v>6.5884194416747466E-5</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row>
        <row r="154">
          <cell r="B154" t="str">
            <v>UNETUHT</v>
          </cell>
          <cell r="C154" t="str">
            <v>UNET</v>
          </cell>
          <cell r="AZ154">
            <v>1.2491238096128698E-4</v>
          </cell>
          <cell r="BA154">
            <v>0</v>
          </cell>
          <cell r="BB154">
            <v>9.6922905601535831E-4</v>
          </cell>
          <cell r="BC154">
            <v>7.030145056392275E-4</v>
          </cell>
          <cell r="BD154">
            <v>9.6038054234842751E-7</v>
          </cell>
          <cell r="BE154">
            <v>2.6616310302763845E-7</v>
          </cell>
          <cell r="BF154">
            <v>2.5625924433342493E-3</v>
          </cell>
          <cell r="BG154">
            <v>2.2145486392632064E-4</v>
          </cell>
          <cell r="BH154">
            <v>2.2552440242036551E-3</v>
          </cell>
          <cell r="BI154">
            <v>6.5244165584832609E-11</v>
          </cell>
          <cell r="BJ154">
            <v>9.9549730331967336E-11</v>
          </cell>
          <cell r="BK154">
            <v>0</v>
          </cell>
          <cell r="BL154">
            <v>1.998127810818309E-5</v>
          </cell>
          <cell r="BM154">
            <v>0</v>
          </cell>
          <cell r="BN154">
            <v>8.6779484656968569E-8</v>
          </cell>
          <cell r="BO154">
            <v>2.1795205570004161E-7</v>
          </cell>
          <cell r="BP154">
            <v>1.6768921330962717E-22</v>
          </cell>
          <cell r="BQ154">
            <v>0</v>
          </cell>
          <cell r="BR154">
            <v>0</v>
          </cell>
          <cell r="BS154">
            <v>2.5627023250529232E-2</v>
          </cell>
          <cell r="BT154">
            <v>2.119509550115573E-5</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row>
        <row r="155">
          <cell r="B155" t="str">
            <v>UNETWIL</v>
          </cell>
          <cell r="C155" t="str">
            <v>UNET</v>
          </cell>
          <cell r="AZ155">
            <v>1.0471446505863886E-4</v>
          </cell>
          <cell r="BA155">
            <v>0</v>
          </cell>
          <cell r="BB155">
            <v>9.865165104433307E-6</v>
          </cell>
          <cell r="BC155">
            <v>4.8821975210189375E-4</v>
          </cell>
          <cell r="BD155">
            <v>6.5807931748059637E-7</v>
          </cell>
          <cell r="BE155">
            <v>2.4471865078952567E-7</v>
          </cell>
          <cell r="BF155">
            <v>1.9090154729030919E-3</v>
          </cell>
          <cell r="BG155">
            <v>1.5193155686820832E-4</v>
          </cell>
          <cell r="BH155">
            <v>1.6127359544448887E-3</v>
          </cell>
          <cell r="BI155">
            <v>2.763781898651251E-13</v>
          </cell>
          <cell r="BJ155">
            <v>3.9607813045438866E-13</v>
          </cell>
          <cell r="BK155">
            <v>4.0350432327713265E-24</v>
          </cell>
          <cell r="BL155">
            <v>1.3055573790382998E-5</v>
          </cell>
          <cell r="BM155">
            <v>0</v>
          </cell>
          <cell r="BN155">
            <v>4.5881004253284317E-9</v>
          </cell>
          <cell r="BO155">
            <v>1.1232060176310393E-8</v>
          </cell>
          <cell r="BP155">
            <v>0</v>
          </cell>
          <cell r="BQ155">
            <v>2.7563510866464533E-24</v>
          </cell>
          <cell r="BR155">
            <v>0</v>
          </cell>
          <cell r="BS155">
            <v>4.1709801888497553E-8</v>
          </cell>
          <cell r="BT155">
            <v>2.8380543489249046E-7</v>
          </cell>
          <cell r="BU155">
            <v>2.256039338319072E-4</v>
          </cell>
          <cell r="BV155">
            <v>9.4771262784430356E-5</v>
          </cell>
          <cell r="BW155">
            <v>1.1588229060960377E-3</v>
          </cell>
          <cell r="BX155">
            <v>9.5045445875173868E-5</v>
          </cell>
          <cell r="BY155">
            <v>2.4691916821913632E-3</v>
          </cell>
          <cell r="BZ155">
            <v>1.268917552665884E-3</v>
          </cell>
          <cell r="CA155">
            <v>2.585802233487651E-3</v>
          </cell>
          <cell r="CB155">
            <v>2.4094746770828863E-5</v>
          </cell>
          <cell r="CC155">
            <v>4.9987127889092309E-4</v>
          </cell>
          <cell r="CD155">
            <v>2.5578828329221727E-3</v>
          </cell>
          <cell r="CE155">
            <v>2.5576839985356984E-3</v>
          </cell>
          <cell r="CF155">
            <v>7.0641448721439254E-5</v>
          </cell>
          <cell r="CG155">
            <v>7.4699115712310782E-6</v>
          </cell>
          <cell r="CH155">
            <v>7.8857501873066564E-5</v>
          </cell>
          <cell r="CI155">
            <v>2.5598327286596805E-3</v>
          </cell>
          <cell r="CJ155">
            <v>2.5691760259569864E-3</v>
          </cell>
          <cell r="CK155">
            <v>9.5039642202267299E-5</v>
          </cell>
          <cell r="CL155">
            <v>8.4832839774467051E-5</v>
          </cell>
          <cell r="CM155">
            <v>9.5503517893020756E-5</v>
          </cell>
          <cell r="CN155">
            <v>1.9316879294371597E-3</v>
          </cell>
          <cell r="CO155">
            <v>1.4318276458120749E-3</v>
          </cell>
        </row>
        <row r="156">
          <cell r="B156" t="str">
            <v>UNISFHL</v>
          </cell>
          <cell r="C156" t="str">
            <v>UNIS</v>
          </cell>
          <cell r="AZ156">
            <v>1.8491166062898116E-4</v>
          </cell>
          <cell r="BA156">
            <v>0</v>
          </cell>
          <cell r="BB156">
            <v>1.5701697874966157E-5</v>
          </cell>
          <cell r="BC156">
            <v>9.951336508213979E-4</v>
          </cell>
          <cell r="BD156">
            <v>4.7075792544759597E-2</v>
          </cell>
          <cell r="BE156">
            <v>0.15824874788904825</v>
          </cell>
          <cell r="BF156">
            <v>3.6997718617927723E-3</v>
          </cell>
          <cell r="BG156">
            <v>3.0834822142171474E-4</v>
          </cell>
          <cell r="BH156">
            <v>3.251602196737825E-3</v>
          </cell>
          <cell r="BI156">
            <v>2.6697429867678242E-13</v>
          </cell>
          <cell r="BJ156">
            <v>3.7192153699173712E-13</v>
          </cell>
          <cell r="BK156">
            <v>0</v>
          </cell>
          <cell r="BL156">
            <v>2.4459610543905622E-5</v>
          </cell>
          <cell r="BM156">
            <v>0</v>
          </cell>
          <cell r="BN156">
            <v>9.2200135567392185E-9</v>
          </cell>
          <cell r="BO156">
            <v>2.2399951000618979E-8</v>
          </cell>
          <cell r="BP156">
            <v>1.2716317005009914E-22</v>
          </cell>
          <cell r="BQ156">
            <v>4.4195011787548671E-24</v>
          </cell>
          <cell r="BR156">
            <v>0</v>
          </cell>
          <cell r="BS156">
            <v>1.2197973682228972E-7</v>
          </cell>
          <cell r="BT156">
            <v>3.5039714047967917E-7</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row>
        <row r="157">
          <cell r="B157" t="str">
            <v>UNISOWH</v>
          </cell>
          <cell r="C157" t="str">
            <v>UNIS</v>
          </cell>
          <cell r="AZ157">
            <v>1.4172652162890516E-2</v>
          </cell>
          <cell r="BA157">
            <v>0</v>
          </cell>
          <cell r="BB157">
            <v>6.9086518477869162E-7</v>
          </cell>
          <cell r="BC157">
            <v>4.0984814427837656E-5</v>
          </cell>
          <cell r="BD157">
            <v>1.8515702307435091E-8</v>
          </cell>
          <cell r="BE157">
            <v>4.5595709634843349E-9</v>
          </cell>
          <cell r="BF157">
            <v>1.3644345574742128E-4</v>
          </cell>
          <cell r="BG157">
            <v>1.3666389386376374E-5</v>
          </cell>
          <cell r="BH157">
            <v>1.2612635114613339E-4</v>
          </cell>
          <cell r="BI157">
            <v>1.9237403516971109E-17</v>
          </cell>
          <cell r="BJ157">
            <v>3.0794027623365624E-17</v>
          </cell>
          <cell r="BK157">
            <v>1.0034040389646959E-23</v>
          </cell>
          <cell r="BL157">
            <v>1.4797881727886375E-6</v>
          </cell>
          <cell r="BM157">
            <v>0</v>
          </cell>
          <cell r="BN157">
            <v>5.5114543750178195E-10</v>
          </cell>
          <cell r="BO157">
            <v>1.3357695275579248E-9</v>
          </cell>
          <cell r="BP157">
            <v>9.0821127163194362E-24</v>
          </cell>
          <cell r="BQ157">
            <v>0</v>
          </cell>
          <cell r="BR157">
            <v>0</v>
          </cell>
          <cell r="BS157">
            <v>9.8445510240390806E-10</v>
          </cell>
          <cell r="BT157">
            <v>1.7409847897041127E-8</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row>
        <row r="158">
          <cell r="B158" t="str">
            <v>UNISRDF</v>
          </cell>
          <cell r="C158" t="str">
            <v>UNIS</v>
          </cell>
          <cell r="AZ158">
            <v>1.8403557018540208E-4</v>
          </cell>
          <cell r="BA158">
            <v>0</v>
          </cell>
          <cell r="BB158">
            <v>1.562730501402146E-5</v>
          </cell>
          <cell r="BC158">
            <v>9.904188206230043E-4</v>
          </cell>
          <cell r="BD158">
            <v>4.6852752787114843E-2</v>
          </cell>
          <cell r="BE158">
            <v>0.15749898329733797</v>
          </cell>
          <cell r="BF158">
            <v>3.6822427629759967E-3</v>
          </cell>
          <cell r="BG158">
            <v>3.0688730257450261E-4</v>
          </cell>
          <cell r="BH158">
            <v>3.2361964748856015E-3</v>
          </cell>
          <cell r="BI158">
            <v>2.6570940477579012E-13</v>
          </cell>
          <cell r="BJ158">
            <v>3.7015941499677276E-13</v>
          </cell>
          <cell r="BK158">
            <v>0</v>
          </cell>
          <cell r="BL158">
            <v>2.4343723687564106E-5</v>
          </cell>
          <cell r="BM158">
            <v>0</v>
          </cell>
          <cell r="BN158">
            <v>9.1763301798269508E-9</v>
          </cell>
          <cell r="BO158">
            <v>2.2293822577232754E-8</v>
          </cell>
          <cell r="BP158">
            <v>1.265606853951176E-22</v>
          </cell>
          <cell r="BQ158">
            <v>4.3985620841898005E-24</v>
          </cell>
          <cell r="BR158">
            <v>0</v>
          </cell>
          <cell r="BS158">
            <v>1.2140181068514512E-7</v>
          </cell>
          <cell r="BT158">
            <v>3.4873699863039024E-7</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row>
        <row r="159">
          <cell r="B159" t="str">
            <v>UNISROT</v>
          </cell>
          <cell r="C159" t="str">
            <v>UNIS</v>
          </cell>
          <cell r="AZ159">
            <v>5.7003842615215128E-2</v>
          </cell>
          <cell r="BA159">
            <v>0</v>
          </cell>
          <cell r="BB159">
            <v>2.7787297542356457E-6</v>
          </cell>
          <cell r="BC159">
            <v>1.6484507517764189E-4</v>
          </cell>
          <cell r="BD159">
            <v>7.4472030225000812E-8</v>
          </cell>
          <cell r="BE159">
            <v>1.8339056275996015E-8</v>
          </cell>
          <cell r="BF159">
            <v>5.4878940002968282E-4</v>
          </cell>
          <cell r="BG159">
            <v>5.4967602446284873E-5</v>
          </cell>
          <cell r="BH159">
            <v>5.0729296025418065E-4</v>
          </cell>
          <cell r="BI159">
            <v>7.7374785594339604E-17</v>
          </cell>
          <cell r="BJ159">
            <v>1.2385669837626998E-16</v>
          </cell>
          <cell r="BK159">
            <v>4.0357926843347571E-23</v>
          </cell>
          <cell r="BL159">
            <v>5.9518579258136771E-6</v>
          </cell>
          <cell r="BM159">
            <v>0</v>
          </cell>
          <cell r="BN159">
            <v>2.2167627778030415E-9</v>
          </cell>
          <cell r="BO159">
            <v>5.3726003463548371E-9</v>
          </cell>
          <cell r="BP159">
            <v>3.6529177315894058E-23</v>
          </cell>
          <cell r="BQ159">
            <v>0</v>
          </cell>
          <cell r="BR159">
            <v>0</v>
          </cell>
          <cell r="BS159">
            <v>3.9595781420583911E-9</v>
          </cell>
          <cell r="BT159">
            <v>7.0024171769086901E-8</v>
          </cell>
          <cell r="BU159">
            <v>4.5011392407354677E-6</v>
          </cell>
          <cell r="BV159">
            <v>2.5627861723141607E-9</v>
          </cell>
          <cell r="BW159">
            <v>1.4444685581509723E-8</v>
          </cell>
          <cell r="BX159">
            <v>2.5714776123787314E-9</v>
          </cell>
          <cell r="BY159">
            <v>2.8791337478066839E-8</v>
          </cell>
          <cell r="BZ159">
            <v>1.5051396801112754E-8</v>
          </cell>
          <cell r="CA159">
            <v>3.1162114247597393E-8</v>
          </cell>
          <cell r="CB159">
            <v>6.462092667986445E-10</v>
          </cell>
          <cell r="CC159">
            <v>1.0800657511057474E-8</v>
          </cell>
          <cell r="CD159">
            <v>3.0792157813946374E-8</v>
          </cell>
          <cell r="CE159">
            <v>3.0755340349459148E-8</v>
          </cell>
          <cell r="CF159">
            <v>1.8344457514027413E-9</v>
          </cell>
          <cell r="CG159">
            <v>2.2497054984130873E-10</v>
          </cell>
          <cell r="CH159">
            <v>2.1553319757250086E-9</v>
          </cell>
          <cell r="CI159">
            <v>3.0817701474440014E-8</v>
          </cell>
          <cell r="CJ159">
            <v>3.0847199938450843E-8</v>
          </cell>
          <cell r="CK159">
            <v>2.5683997222067999E-9</v>
          </cell>
          <cell r="CL159">
            <v>2.2812029641194172E-9</v>
          </cell>
          <cell r="CM159">
            <v>2.5812850223944307E-9</v>
          </cell>
          <cell r="CN159">
            <v>2.2018858203486816E-8</v>
          </cell>
          <cell r="CO159">
            <v>1.70364774451604E-8</v>
          </cell>
        </row>
        <row r="160">
          <cell r="B160" t="str">
            <v>UNISTRK</v>
          </cell>
          <cell r="C160" t="str">
            <v>UNIS</v>
          </cell>
          <cell r="AZ160">
            <v>8.9146234270360038E-3</v>
          </cell>
          <cell r="BA160">
            <v>0</v>
          </cell>
          <cell r="BB160">
            <v>4.3455543044214478E-7</v>
          </cell>
          <cell r="BC160">
            <v>2.5779521197012755E-5</v>
          </cell>
          <cell r="BD160">
            <v>1.1646409695291733E-8</v>
          </cell>
          <cell r="BE160">
            <v>2.867978248611771E-9</v>
          </cell>
          <cell r="BF160">
            <v>8.5823176431054019E-5</v>
          </cell>
          <cell r="BG160">
            <v>8.596183239844617E-6</v>
          </cell>
          <cell r="BH160">
            <v>7.9333699280218184E-5</v>
          </cell>
          <cell r="BI160">
            <v>1.2100361040170985E-17</v>
          </cell>
          <cell r="BJ160">
            <v>1.9369498165124031E-17</v>
          </cell>
          <cell r="BK160">
            <v>6.3114292580739499E-24</v>
          </cell>
          <cell r="BL160">
            <v>9.3078939358530962E-7</v>
          </cell>
          <cell r="BM160">
            <v>0</v>
          </cell>
          <cell r="BN160">
            <v>3.4667146080972704E-10</v>
          </cell>
          <cell r="BO160">
            <v>8.4020140949117011E-10</v>
          </cell>
          <cell r="BP160">
            <v>5.7126650578412481E-24</v>
          </cell>
          <cell r="BQ160">
            <v>0</v>
          </cell>
          <cell r="BR160">
            <v>0</v>
          </cell>
          <cell r="BS160">
            <v>6.1922401099591577E-10</v>
          </cell>
          <cell r="BT160">
            <v>1.0950825303571325E-8</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row>
        <row r="161">
          <cell r="B161" t="str">
            <v>UNISWRK</v>
          </cell>
          <cell r="C161" t="str">
            <v>UNIS</v>
          </cell>
          <cell r="AZ161">
            <v>1.4459952697952872E-6</v>
          </cell>
          <cell r="BA161">
            <v>0</v>
          </cell>
          <cell r="BB161">
            <v>1.36227426351955E-7</v>
          </cell>
          <cell r="BC161">
            <v>6.7417949541606776E-6</v>
          </cell>
          <cell r="BD161">
            <v>9.0873746974133906E-9</v>
          </cell>
          <cell r="BE161">
            <v>3.3793040080391977E-9</v>
          </cell>
          <cell r="BF161">
            <v>2.6361471094161416E-5</v>
          </cell>
          <cell r="BG161">
            <v>2.0980130342167893E-6</v>
          </cell>
          <cell r="BH161">
            <v>2.2270166402036239E-5</v>
          </cell>
          <cell r="BI161">
            <v>3.8164885338024706E-15</v>
          </cell>
          <cell r="BJ161">
            <v>5.4694172651857248E-15</v>
          </cell>
          <cell r="BK161">
            <v>5.5719650811752561E-26</v>
          </cell>
          <cell r="BL161">
            <v>1.8028357338010102E-7</v>
          </cell>
          <cell r="BM161">
            <v>0</v>
          </cell>
          <cell r="BN161">
            <v>6.3356781784211835E-11</v>
          </cell>
          <cell r="BO161">
            <v>1.5510279191996823E-10</v>
          </cell>
          <cell r="BP161">
            <v>0</v>
          </cell>
          <cell r="BQ161">
            <v>3.8062273736049197E-26</v>
          </cell>
          <cell r="BR161">
            <v>0</v>
          </cell>
          <cell r="BS161">
            <v>5.7596795438998699E-10</v>
          </cell>
          <cell r="BT161">
            <v>3.9190508796175086E-9</v>
          </cell>
          <cell r="BU161">
            <v>5.1476991364041212E-4</v>
          </cell>
          <cell r="BV161">
            <v>2.1624354651316941E-4</v>
          </cell>
          <cell r="BW161">
            <v>2.6441345997984624E-3</v>
          </cell>
          <cell r="BX161">
            <v>2.1686916151706758E-4</v>
          </cell>
          <cell r="BY161">
            <v>5.6340577374431626E-3</v>
          </cell>
          <cell r="BZ161">
            <v>2.8953421507681085E-3</v>
          </cell>
          <cell r="CA161">
            <v>5.900132900232993E-3</v>
          </cell>
          <cell r="CB161">
            <v>5.4977989540060839E-5</v>
          </cell>
          <cell r="CC161">
            <v>1.1405771641274912E-3</v>
          </cell>
          <cell r="CD161">
            <v>5.8364280384698474E-3</v>
          </cell>
          <cell r="CE161">
            <v>5.835974349749906E-3</v>
          </cell>
          <cell r="CF161">
            <v>1.61185542468701E-4</v>
          </cell>
          <cell r="CG161">
            <v>1.7044409062872014E-5</v>
          </cell>
          <cell r="CH161">
            <v>1.7993245392317698E-4</v>
          </cell>
          <cell r="CI161">
            <v>5.8408771969723433E-3</v>
          </cell>
          <cell r="CJ161">
            <v>5.8621961884507212E-3</v>
          </cell>
          <cell r="CK161">
            <v>2.1685591903432286E-4</v>
          </cell>
          <cell r="CL161">
            <v>1.9356663185275165E-4</v>
          </cell>
          <cell r="CM161">
            <v>2.179143635623645E-4</v>
          </cell>
          <cell r="CN161">
            <v>4.4076129867375502E-3</v>
          </cell>
          <cell r="CO161">
            <v>3.2670609109671195E-3</v>
          </cell>
        </row>
        <row r="162">
          <cell r="B162" t="str">
            <v>UNISWTU</v>
          </cell>
          <cell r="C162" t="str">
            <v>UNIS</v>
          </cell>
          <cell r="AZ162">
            <v>6.4779920449758977E-4</v>
          </cell>
          <cell r="BA162">
            <v>0</v>
          </cell>
          <cell r="BB162">
            <v>5.4210997035599031E-5</v>
          </cell>
          <cell r="BC162">
            <v>2.8084418035726685E-3</v>
          </cell>
          <cell r="BD162">
            <v>0.1692345993411587</v>
          </cell>
          <cell r="BE162">
            <v>6.6571521542681446E-3</v>
          </cell>
          <cell r="BF162">
            <v>1.1263519473401552E-2</v>
          </cell>
          <cell r="BG162">
            <v>8.7439928947450046E-4</v>
          </cell>
          <cell r="BH162">
            <v>9.4413465764102596E-3</v>
          </cell>
          <cell r="BI162">
            <v>1.5807536545975969E-12</v>
          </cell>
          <cell r="BJ162">
            <v>2.2626424595156676E-12</v>
          </cell>
          <cell r="BK162">
            <v>0</v>
          </cell>
          <cell r="BL162">
            <v>6.9426372976044197E-5</v>
          </cell>
          <cell r="BM162">
            <v>0</v>
          </cell>
          <cell r="BN162">
            <v>2.3519100751400243E-8</v>
          </cell>
          <cell r="BO162">
            <v>5.7550478047732275E-8</v>
          </cell>
          <cell r="BP162">
            <v>0</v>
          </cell>
          <cell r="BQ162">
            <v>2.2329409127483E-24</v>
          </cell>
          <cell r="BR162">
            <v>0</v>
          </cell>
          <cell r="BS162">
            <v>2.6883783990557961E-7</v>
          </cell>
          <cell r="BT162">
            <v>1.4233561565971029E-6</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row>
        <row r="163">
          <cell r="B163" t="str">
            <v>VECTALB</v>
          </cell>
          <cell r="C163" t="str">
            <v>VECT</v>
          </cell>
          <cell r="AZ163">
            <v>5.0545762421961063E-4</v>
          </cell>
          <cell r="BA163">
            <v>0</v>
          </cell>
          <cell r="BB163">
            <v>7.2080786446903099E-5</v>
          </cell>
          <cell r="BC163">
            <v>2.4941759782072092E-3</v>
          </cell>
          <cell r="BD163">
            <v>3.4630347447886507E-6</v>
          </cell>
          <cell r="BE163">
            <v>1.169124562036179E-6</v>
          </cell>
          <cell r="BF163">
            <v>9.6867104262144729E-3</v>
          </cell>
          <cell r="BG163">
            <v>7.8451220814377176E-4</v>
          </cell>
          <cell r="BH163">
            <v>8.2328745405303369E-3</v>
          </cell>
          <cell r="BI163">
            <v>8.5453993452328346E-5</v>
          </cell>
          <cell r="BJ163">
            <v>1.2292513192024929E-4</v>
          </cell>
          <cell r="BK163">
            <v>4.9939493100106219E-22</v>
          </cell>
          <cell r="BL163">
            <v>6.619137716857078E-5</v>
          </cell>
          <cell r="BM163">
            <v>0</v>
          </cell>
          <cell r="BN163">
            <v>1.7331165225185279E-2</v>
          </cell>
          <cell r="BO163">
            <v>4.433931917196355E-2</v>
          </cell>
          <cell r="BP163">
            <v>1.4768241173490918E-21</v>
          </cell>
          <cell r="BQ163">
            <v>0</v>
          </cell>
          <cell r="BR163">
            <v>0</v>
          </cell>
          <cell r="BS163">
            <v>7.275230271012988E-7</v>
          </cell>
          <cell r="BT163">
            <v>6.1285228442470654E-4</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row>
        <row r="164">
          <cell r="B164" t="str">
            <v>VECTALB</v>
          </cell>
          <cell r="C164" t="str">
            <v>VECT</v>
          </cell>
          <cell r="AZ164">
            <v>7.6115996971478663E-4</v>
          </cell>
          <cell r="BA164">
            <v>0</v>
          </cell>
          <cell r="BB164">
            <v>7.6213297209230625E-5</v>
          </cell>
          <cell r="BC164">
            <v>3.6844015091351085E-3</v>
          </cell>
          <cell r="BD164">
            <v>5.2688047624635807E-6</v>
          </cell>
          <cell r="BE164">
            <v>1.8264182660118404E-6</v>
          </cell>
          <cell r="BF164">
            <v>1.4412043746055101E-2</v>
          </cell>
          <cell r="BG164">
            <v>1.1566529804729554E-3</v>
          </cell>
          <cell r="BH164">
            <v>1.2203626385450847E-2</v>
          </cell>
          <cell r="BI164">
            <v>1.8785633723032752E-12</v>
          </cell>
          <cell r="BJ164">
            <v>2.6889066364649395E-12</v>
          </cell>
          <cell r="BK164">
            <v>0</v>
          </cell>
          <cell r="BL164">
            <v>9.9191480945370219E-5</v>
          </cell>
          <cell r="BM164">
            <v>0</v>
          </cell>
          <cell r="BN164">
            <v>2.5887324962545529E-2</v>
          </cell>
          <cell r="BO164">
            <v>8.3578485642554887E-8</v>
          </cell>
          <cell r="BP164">
            <v>0</v>
          </cell>
          <cell r="BQ164">
            <v>0</v>
          </cell>
          <cell r="BR164">
            <v>0</v>
          </cell>
          <cell r="BS164">
            <v>3.3034679517875271E-7</v>
          </cell>
          <cell r="BT164">
            <v>2.0626115594286559E-6</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row>
        <row r="165">
          <cell r="B165" t="str">
            <v>VECTHEN</v>
          </cell>
          <cell r="C165" t="str">
            <v>VECT</v>
          </cell>
          <cell r="AZ165">
            <v>5.61568312791132E-4</v>
          </cell>
          <cell r="BA165">
            <v>0</v>
          </cell>
          <cell r="BB165">
            <v>5.6228617411493524E-5</v>
          </cell>
          <cell r="BC165">
            <v>2.7182763432835179E-3</v>
          </cell>
          <cell r="BD165">
            <v>3.8872167725678484E-6</v>
          </cell>
          <cell r="BE165">
            <v>1.3474941732412669E-6</v>
          </cell>
          <cell r="BF165">
            <v>1.0632912150354935E-2</v>
          </cell>
          <cell r="BG165">
            <v>8.5335499576051014E-4</v>
          </cell>
          <cell r="BH165">
            <v>9.0035868304778523E-3</v>
          </cell>
          <cell r="BI165">
            <v>1.3859657699167568E-12</v>
          </cell>
          <cell r="BJ165">
            <v>1.9838205149678407E-12</v>
          </cell>
          <cell r="BK165">
            <v>0</v>
          </cell>
          <cell r="BL165">
            <v>7.3181453063825215E-5</v>
          </cell>
          <cell r="BM165">
            <v>0</v>
          </cell>
          <cell r="BN165">
            <v>1.9099140759254295E-2</v>
          </cell>
          <cell r="BO165">
            <v>6.1662503330954683E-8</v>
          </cell>
          <cell r="BP165">
            <v>0</v>
          </cell>
          <cell r="BQ165">
            <v>0</v>
          </cell>
          <cell r="BR165">
            <v>0</v>
          </cell>
          <cell r="BS165">
            <v>2.437231328310696E-7</v>
          </cell>
          <cell r="BT165">
            <v>1.5217527713732244E-6</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row>
        <row r="166">
          <cell r="B166" t="str">
            <v>VECTHEP</v>
          </cell>
          <cell r="C166" t="str">
            <v>VECT</v>
          </cell>
          <cell r="AZ166">
            <v>1.1611503038929413E-3</v>
          </cell>
          <cell r="BA166">
            <v>0</v>
          </cell>
          <cell r="BB166">
            <v>1.6558584355490764E-4</v>
          </cell>
          <cell r="BC166">
            <v>5.7296854499507468E-3</v>
          </cell>
          <cell r="BD166">
            <v>7.955372821829416E-6</v>
          </cell>
          <cell r="BE166">
            <v>2.685743127513284E-6</v>
          </cell>
          <cell r="BF166">
            <v>2.2252561275512506E-2</v>
          </cell>
          <cell r="BG166">
            <v>1.802201698510893E-3</v>
          </cell>
          <cell r="BH166">
            <v>1.8912771944846193E-2</v>
          </cell>
          <cell r="BI166">
            <v>1.9630711994745844E-4</v>
          </cell>
          <cell r="BJ166">
            <v>2.8238678663844278E-4</v>
          </cell>
          <cell r="BK166">
            <v>1.1472229285091078E-21</v>
          </cell>
          <cell r="BL166">
            <v>1.5205654051225672E-4</v>
          </cell>
          <cell r="BM166">
            <v>0</v>
          </cell>
          <cell r="BN166">
            <v>3.9813600198657158E-2</v>
          </cell>
          <cell r="BO166">
            <v>0.10185742872198247</v>
          </cell>
          <cell r="BP166">
            <v>3.3925984899404188E-21</v>
          </cell>
          <cell r="BQ166">
            <v>0</v>
          </cell>
          <cell r="BR166">
            <v>0</v>
          </cell>
          <cell r="BS166">
            <v>1.6712846805150847E-6</v>
          </cell>
          <cell r="BT166">
            <v>1.4078600899529615E-3</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row>
        <row r="167">
          <cell r="B167" t="str">
            <v>VECTHOB</v>
          </cell>
          <cell r="C167" t="str">
            <v>VECT</v>
          </cell>
          <cell r="AZ167">
            <v>2.9307659523541285E-4</v>
          </cell>
          <cell r="BA167">
            <v>0</v>
          </cell>
          <cell r="BB167">
            <v>2.9345123950902891E-5</v>
          </cell>
          <cell r="BC167">
            <v>1.4186398296565038E-3</v>
          </cell>
          <cell r="BD167">
            <v>2.0286975434632565E-6</v>
          </cell>
          <cell r="BE167">
            <v>7.0324303454777201E-7</v>
          </cell>
          <cell r="BF167">
            <v>5.5492050022814014E-3</v>
          </cell>
          <cell r="BG167">
            <v>4.4535699573498068E-4</v>
          </cell>
          <cell r="BH167">
            <v>4.6988772569229635E-3</v>
          </cell>
          <cell r="BI167">
            <v>7.2332095616497017E-13</v>
          </cell>
          <cell r="BJ167">
            <v>1.0353350586951413E-12</v>
          </cell>
          <cell r="BK167">
            <v>0</v>
          </cell>
          <cell r="BL167">
            <v>3.8192630548766883E-5</v>
          </cell>
          <cell r="BM167">
            <v>0</v>
          </cell>
          <cell r="BN167">
            <v>9.9676406559037253E-3</v>
          </cell>
          <cell r="BO167">
            <v>3.2181011852515417E-8</v>
          </cell>
          <cell r="BP167">
            <v>0</v>
          </cell>
          <cell r="BQ167">
            <v>0</v>
          </cell>
          <cell r="BR167">
            <v>0</v>
          </cell>
          <cell r="BS167">
            <v>1.2719653926913328E-7</v>
          </cell>
          <cell r="BT167">
            <v>7.9418676386393338E-7</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row>
        <row r="168">
          <cell r="B168" t="str">
            <v>VECTLFD</v>
          </cell>
          <cell r="C168" t="str">
            <v>VECT</v>
          </cell>
          <cell r="AZ168">
            <v>1.5945920732690206E-2</v>
          </cell>
          <cell r="BA168">
            <v>0</v>
          </cell>
          <cell r="BB168">
            <v>7.7730557039294297E-7</v>
          </cell>
          <cell r="BC168">
            <v>4.6112794881224781E-5</v>
          </cell>
          <cell r="BD168">
            <v>2.0832369122663403E-8</v>
          </cell>
          <cell r="BE168">
            <v>5.1300600849550938E-9</v>
          </cell>
          <cell r="BF168">
            <v>1.5351512933758235E-4</v>
          </cell>
          <cell r="BG168">
            <v>1.537631484584399E-5</v>
          </cell>
          <cell r="BH168">
            <v>1.4190715855891777E-4</v>
          </cell>
          <cell r="BI168">
            <v>2.1644368891491492E-17</v>
          </cell>
          <cell r="BJ168">
            <v>3.4646946660286422E-17</v>
          </cell>
          <cell r="BK168">
            <v>1.1289489845864524E-23</v>
          </cell>
          <cell r="BL168">
            <v>1.6649378417855393E-6</v>
          </cell>
          <cell r="BM168">
            <v>0</v>
          </cell>
          <cell r="BN168">
            <v>6.2010422308952345E-10</v>
          </cell>
          <cell r="BO168">
            <v>1.5028997225624114E-9</v>
          </cell>
          <cell r="BP168">
            <v>1.0218457900137361E-23</v>
          </cell>
          <cell r="BQ168">
            <v>0</v>
          </cell>
          <cell r="BR168">
            <v>0</v>
          </cell>
          <cell r="BS168">
            <v>1.1076291753584895E-9</v>
          </cell>
          <cell r="BT168">
            <v>1.9588151274982763E-8</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row>
        <row r="169">
          <cell r="B169" t="str">
            <v>VECTMNG</v>
          </cell>
          <cell r="C169" t="str">
            <v>VECT</v>
          </cell>
          <cell r="AZ169">
            <v>1.154112519557279E-3</v>
          </cell>
          <cell r="BA169">
            <v>0</v>
          </cell>
          <cell r="BB169">
            <v>1.6458222029263822E-4</v>
          </cell>
          <cell r="BC169">
            <v>5.6949575681487594E-3</v>
          </cell>
          <cell r="BD169">
            <v>7.907154948534188E-6</v>
          </cell>
          <cell r="BE169">
            <v>2.6694647173461809E-6</v>
          </cell>
          <cell r="BF169">
            <v>2.2117687498493188E-2</v>
          </cell>
          <cell r="BG169">
            <v>1.7912784727743449E-3</v>
          </cell>
          <cell r="BH169">
            <v>1.8798140781515191E-2</v>
          </cell>
          <cell r="BI169">
            <v>1.9511729364408214E-4</v>
          </cell>
          <cell r="BJ169">
            <v>2.8067522759484692E-4</v>
          </cell>
          <cell r="BK169">
            <v>1.1402695586234823E-21</v>
          </cell>
          <cell r="BL169">
            <v>1.5113491896561946E-4</v>
          </cell>
          <cell r="BM169">
            <v>0</v>
          </cell>
          <cell r="BN169">
            <v>3.9572288173086466E-2</v>
          </cell>
          <cell r="BO169">
            <v>0.10124006625484359</v>
          </cell>
          <cell r="BP169">
            <v>3.372035797557146E-21</v>
          </cell>
          <cell r="BQ169">
            <v>0</v>
          </cell>
          <cell r="BR169">
            <v>0</v>
          </cell>
          <cell r="BS169">
            <v>1.6611549487262483E-6</v>
          </cell>
          <cell r="BT169">
            <v>1.3993269864825012E-3</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row>
        <row r="170">
          <cell r="B170" t="str">
            <v>VECTOTA</v>
          </cell>
          <cell r="C170" t="str">
            <v>VECT</v>
          </cell>
          <cell r="AZ170">
            <v>3.5859037233015916E-4</v>
          </cell>
          <cell r="BA170">
            <v>0</v>
          </cell>
          <cell r="BB170">
            <v>3.5904876386244588E-5</v>
          </cell>
          <cell r="BC170">
            <v>1.7357598422702402E-3</v>
          </cell>
          <cell r="BD170">
            <v>2.4821886813289517E-6</v>
          </cell>
          <cell r="BE170">
            <v>8.6044462675198203E-7</v>
          </cell>
          <cell r="BF170">
            <v>6.7896635905234778E-3</v>
          </cell>
          <cell r="BG170">
            <v>5.4491123998546762E-4</v>
          </cell>
          <cell r="BH170">
            <v>5.7492552202616995E-3</v>
          </cell>
          <cell r="BI170">
            <v>8.8501072826050979E-13</v>
          </cell>
          <cell r="BJ170">
            <v>1.2667718617576526E-12</v>
          </cell>
          <cell r="BK170">
            <v>0</v>
          </cell>
          <cell r="BL170">
            <v>4.673013755243626E-5</v>
          </cell>
          <cell r="BM170">
            <v>0</v>
          </cell>
          <cell r="BN170">
            <v>1.2195787832128673E-2</v>
          </cell>
          <cell r="BO170">
            <v>3.9374693202251303E-8</v>
          </cell>
          <cell r="BP170">
            <v>0</v>
          </cell>
          <cell r="BQ170">
            <v>0</v>
          </cell>
          <cell r="BR170">
            <v>0</v>
          </cell>
          <cell r="BS170">
            <v>1.5562980844304184E-7</v>
          </cell>
          <cell r="BT170">
            <v>9.7171774199470703E-7</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row>
        <row r="171">
          <cell r="B171" t="str">
            <v>VECTPAK</v>
          </cell>
          <cell r="C171" t="str">
            <v>VECT</v>
          </cell>
          <cell r="AZ171">
            <v>7.3006480404233737E-4</v>
          </cell>
          <cell r="BA171">
            <v>0</v>
          </cell>
          <cell r="BB171">
            <v>7.3099805699617157E-5</v>
          </cell>
          <cell r="BC171">
            <v>3.5338850869784002E-3</v>
          </cell>
          <cell r="BD171">
            <v>5.053561760330948E-6</v>
          </cell>
          <cell r="BE171">
            <v>1.7518048065177654E-6</v>
          </cell>
          <cell r="BF171">
            <v>1.3823278038722787E-2</v>
          </cell>
          <cell r="BG171">
            <v>1.1094009999637654E-3</v>
          </cell>
          <cell r="BH171">
            <v>1.1705079694401843E-2</v>
          </cell>
          <cell r="BI171">
            <v>1.8018196632116719E-12</v>
          </cell>
          <cell r="BJ171">
            <v>2.5790585090470521E-12</v>
          </cell>
          <cell r="BK171">
            <v>0</v>
          </cell>
          <cell r="BL171">
            <v>9.5139276867365932E-5</v>
          </cell>
          <cell r="BM171">
            <v>0</v>
          </cell>
          <cell r="BN171">
            <v>2.4829767168448036E-2</v>
          </cell>
          <cell r="BO171">
            <v>8.0164108952880193E-8</v>
          </cell>
          <cell r="BP171">
            <v>0</v>
          </cell>
          <cell r="BQ171">
            <v>0</v>
          </cell>
          <cell r="BR171">
            <v>0</v>
          </cell>
          <cell r="BS171">
            <v>3.1685135567305325E-7</v>
          </cell>
          <cell r="BT171">
            <v>1.9783490512697266E-6</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row>
        <row r="172">
          <cell r="B172" t="str">
            <v>VECTPEN</v>
          </cell>
          <cell r="C172" t="str">
            <v>VECT</v>
          </cell>
          <cell r="AZ172">
            <v>2.624703675576098E-3</v>
          </cell>
          <cell r="BA172">
            <v>0</v>
          </cell>
          <cell r="BB172">
            <v>2.6280588742442264E-4</v>
          </cell>
          <cell r="BC172">
            <v>1.2704901161510962E-2</v>
          </cell>
          <cell r="BD172">
            <v>1.8168390057497213E-5</v>
          </cell>
          <cell r="BE172">
            <v>6.2980279135500027E-6</v>
          </cell>
          <cell r="BF172">
            <v>4.9696970016708281E-2</v>
          </cell>
          <cell r="BG172">
            <v>3.9884800173490241E-3</v>
          </cell>
          <cell r="BH172">
            <v>4.2081696757190937E-2</v>
          </cell>
          <cell r="BI172">
            <v>6.4778395925558236E-12</v>
          </cell>
          <cell r="BJ172">
            <v>9.2721417478838631E-12</v>
          </cell>
          <cell r="BK172">
            <v>0</v>
          </cell>
          <cell r="BL172">
            <v>3.4204143016178907E-4</v>
          </cell>
          <cell r="BM172">
            <v>0</v>
          </cell>
          <cell r="BN172">
            <v>8.9267118192626824E-2</v>
          </cell>
          <cell r="BO172">
            <v>2.8820322559434825E-7</v>
          </cell>
          <cell r="BP172">
            <v>0</v>
          </cell>
          <cell r="BQ172">
            <v>0</v>
          </cell>
          <cell r="BR172">
            <v>0</v>
          </cell>
          <cell r="BS172">
            <v>1.1391330101678266E-6</v>
          </cell>
          <cell r="BT172">
            <v>7.1124919290575914E-6</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row>
        <row r="173">
          <cell r="B173" t="str">
            <v>VECTROS</v>
          </cell>
          <cell r="C173" t="str">
            <v>VECT</v>
          </cell>
          <cell r="AZ173">
            <v>1.2762676880912558E-3</v>
          </cell>
          <cell r="BA173">
            <v>0</v>
          </cell>
          <cell r="BB173">
            <v>1.820021585714947E-4</v>
          </cell>
          <cell r="BC173">
            <v>6.2977311190308858E-3</v>
          </cell>
          <cell r="BD173">
            <v>8.7440749446303962E-6</v>
          </cell>
          <cell r="BE173">
            <v>2.9520098824987228E-6</v>
          </cell>
          <cell r="BF173">
            <v>2.4458698273592209E-2</v>
          </cell>
          <cell r="BG173">
            <v>1.9808734386247912E-3</v>
          </cell>
          <cell r="BH173">
            <v>2.0787799516152502E-2</v>
          </cell>
          <cell r="BI173">
            <v>2.1576916725700278E-4</v>
          </cell>
          <cell r="BJ173">
            <v>3.1038284201645726E-4</v>
          </cell>
          <cell r="BK173">
            <v>1.2609595414002457E-21</v>
          </cell>
          <cell r="BL173">
            <v>1.6713154943688081E-4</v>
          </cell>
          <cell r="BM173">
            <v>0</v>
          </cell>
          <cell r="BN173">
            <v>4.376075285841264E-2</v>
          </cell>
          <cell r="BO173">
            <v>0.11195565693268793</v>
          </cell>
          <cell r="BP173">
            <v>3.7289434596551249E-21</v>
          </cell>
          <cell r="BQ173">
            <v>0</v>
          </cell>
          <cell r="BR173">
            <v>0</v>
          </cell>
          <cell r="BS173">
            <v>1.8369772011358702E-6</v>
          </cell>
          <cell r="BT173">
            <v>1.5474364827155747E-3</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row>
        <row r="174">
          <cell r="B174" t="str">
            <v>VECTSVL</v>
          </cell>
          <cell r="C174" t="str">
            <v>VECT</v>
          </cell>
          <cell r="AZ174">
            <v>3.9809572284322788E-4</v>
          </cell>
          <cell r="BA174">
            <v>0</v>
          </cell>
          <cell r="BB174">
            <v>3.9860461466652225E-5</v>
          </cell>
          <cell r="BC174">
            <v>1.9269858379092409E-3</v>
          </cell>
          <cell r="BD174">
            <v>2.7556475956279308E-6</v>
          </cell>
          <cell r="BE174">
            <v>9.5523848961014763E-7</v>
          </cell>
          <cell r="BF174">
            <v>7.5376703991460181E-3</v>
          </cell>
          <cell r="BG174">
            <v>6.0494327429317263E-4</v>
          </cell>
          <cell r="BH174">
            <v>6.3826418368337972E-3</v>
          </cell>
          <cell r="BI174">
            <v>9.825110007875341E-13</v>
          </cell>
          <cell r="BJ174">
            <v>1.4063301719644649E-12</v>
          </cell>
          <cell r="BK174">
            <v>0</v>
          </cell>
          <cell r="BL174">
            <v>5.1878325027567876E-5</v>
          </cell>
          <cell r="BM174">
            <v>0</v>
          </cell>
          <cell r="BN174">
            <v>1.3539379044465135E-2</v>
          </cell>
          <cell r="BO174">
            <v>4.3712542671526234E-8</v>
          </cell>
          <cell r="BP174">
            <v>0</v>
          </cell>
          <cell r="BQ174">
            <v>0</v>
          </cell>
          <cell r="BR174">
            <v>0</v>
          </cell>
          <cell r="BS174">
            <v>1.7277530538673381E-7</v>
          </cell>
          <cell r="BT174">
            <v>1.0787703930400177E-6</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row>
        <row r="175">
          <cell r="B175" t="str">
            <v>VECTTAK</v>
          </cell>
          <cell r="C175" t="str">
            <v>VECT</v>
          </cell>
          <cell r="AZ175">
            <v>5.7933003899493887E-4</v>
          </cell>
          <cell r="BA175">
            <v>0</v>
          </cell>
          <cell r="BB175">
            <v>5.8007060540376066E-5</v>
          </cell>
          <cell r="BC175">
            <v>2.8042521347517316E-3</v>
          </cell>
          <cell r="BD175">
            <v>4.0101647353295498E-6</v>
          </cell>
          <cell r="BE175">
            <v>1.3901137833958703E-6</v>
          </cell>
          <cell r="BF175">
            <v>1.0969218295238822E-2</v>
          </cell>
          <cell r="BG175">
            <v>8.8034558166806358E-4</v>
          </cell>
          <cell r="BH175">
            <v>9.2883593870708523E-3</v>
          </cell>
          <cell r="BI175">
            <v>1.4298021901213736E-12</v>
          </cell>
          <cell r="BJ175">
            <v>2.046566357319988E-12</v>
          </cell>
          <cell r="BK175">
            <v>0</v>
          </cell>
          <cell r="BL175">
            <v>7.5496093870490262E-5</v>
          </cell>
          <cell r="BM175">
            <v>0</v>
          </cell>
          <cell r="BN175">
            <v>1.970322347041684E-2</v>
          </cell>
          <cell r="BO175">
            <v>6.3612813696157042E-8</v>
          </cell>
          <cell r="BP175">
            <v>0</v>
          </cell>
          <cell r="BQ175">
            <v>0</v>
          </cell>
          <cell r="BR175">
            <v>0</v>
          </cell>
          <cell r="BS175">
            <v>2.5143180060358614E-7</v>
          </cell>
          <cell r="BT175">
            <v>1.5698839701238712E-6</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row>
        <row r="176">
          <cell r="B176" t="str">
            <v>VECTWEL</v>
          </cell>
          <cell r="C176" t="str">
            <v>VECT</v>
          </cell>
          <cell r="AZ176">
            <v>3.0195050430221391E-4</v>
          </cell>
          <cell r="BA176">
            <v>0</v>
          </cell>
          <cell r="BB176">
            <v>4.3059652827961342E-5</v>
          </cell>
          <cell r="BC176">
            <v>1.4899719746059679E-3</v>
          </cell>
          <cell r="BD176">
            <v>2.0687492630454466E-6</v>
          </cell>
          <cell r="BE176">
            <v>6.9841215995893353E-7</v>
          </cell>
          <cell r="BF176">
            <v>5.7866514581530254E-3</v>
          </cell>
          <cell r="BG176">
            <v>4.6865225793356368E-4</v>
          </cell>
          <cell r="BH176">
            <v>4.9181583188265708E-3</v>
          </cell>
          <cell r="BI176">
            <v>5.1048545280935018E-5</v>
          </cell>
          <cell r="BJ176">
            <v>7.3433070936543558E-5</v>
          </cell>
          <cell r="BK176">
            <v>2.9832876988363296E-22</v>
          </cell>
          <cell r="BL176">
            <v>3.9541434848006717E-5</v>
          </cell>
          <cell r="BM176">
            <v>0</v>
          </cell>
          <cell r="BN176">
            <v>1.0353299325476181E-2</v>
          </cell>
          <cell r="BO176">
            <v>2.6487442552799029E-2</v>
          </cell>
          <cell r="BP176">
            <v>8.8222585956183737E-22</v>
          </cell>
          <cell r="BQ176">
            <v>0</v>
          </cell>
          <cell r="BR176">
            <v>0</v>
          </cell>
          <cell r="BS176">
            <v>4.3460803517183839E-7</v>
          </cell>
          <cell r="BT176">
            <v>3.661059750172117E-4</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row>
        <row r="177">
          <cell r="B177" t="str">
            <v>VECTWIR</v>
          </cell>
          <cell r="C177" t="str">
            <v>VECT</v>
          </cell>
          <cell r="AZ177">
            <v>8.7079636143280422E-4</v>
          </cell>
          <cell r="BA177">
            <v>0</v>
          </cell>
          <cell r="BB177">
            <v>1.2417991847306071E-4</v>
          </cell>
          <cell r="BC177">
            <v>4.2969366026464166E-3</v>
          </cell>
          <cell r="BD177">
            <v>5.9660749205894333E-6</v>
          </cell>
          <cell r="BE177">
            <v>2.014153839809321E-6</v>
          </cell>
          <cell r="BF177">
            <v>1.6688149093455711E-2</v>
          </cell>
          <cell r="BG177">
            <v>1.3515482675841423E-3</v>
          </cell>
          <cell r="BH177">
            <v>1.4183497983822558E-2</v>
          </cell>
          <cell r="BI177">
            <v>1.472191198680175E-4</v>
          </cell>
          <cell r="BJ177">
            <v>2.1177394993312582E-4</v>
          </cell>
          <cell r="BK177">
            <v>8.6035162592535929E-22</v>
          </cell>
          <cell r="BL177">
            <v>1.1403371446935543E-4</v>
          </cell>
          <cell r="BM177">
            <v>0</v>
          </cell>
          <cell r="BN177">
            <v>2.9857924570398747E-2</v>
          </cell>
          <cell r="BO177">
            <v>7.6387249797577855E-2</v>
          </cell>
          <cell r="BP177">
            <v>2.5442549607384228E-21</v>
          </cell>
          <cell r="BQ177">
            <v>0</v>
          </cell>
          <cell r="BR177">
            <v>0</v>
          </cell>
          <cell r="BS177">
            <v>1.2533679867555772E-6</v>
          </cell>
          <cell r="BT177">
            <v>1.0558146000800026E-3</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row>
        <row r="178">
          <cell r="B178" t="str">
            <v>VECTWRD</v>
          </cell>
          <cell r="C178" t="str">
            <v>VECT</v>
          </cell>
          <cell r="AZ178">
            <v>3.4128024331070704E-4</v>
          </cell>
          <cell r="BA178">
            <v>0</v>
          </cell>
          <cell r="BB178">
            <v>3.4171650704153119E-5</v>
          </cell>
          <cell r="BC178">
            <v>1.6519700109336149E-3</v>
          </cell>
          <cell r="BD178">
            <v>2.362366707177154E-6</v>
          </cell>
          <cell r="BE178">
            <v>8.1890863289251044E-7</v>
          </cell>
          <cell r="BF178">
            <v>6.4619081296422628E-3</v>
          </cell>
          <cell r="BG178">
            <v>5.1860689777180255E-4</v>
          </cell>
          <cell r="BH178">
            <v>5.4717230908244404E-3</v>
          </cell>
          <cell r="BI178">
            <v>8.4228886210933577E-13</v>
          </cell>
          <cell r="BJ178">
            <v>1.2056213511548548E-12</v>
          </cell>
          <cell r="BK178">
            <v>0</v>
          </cell>
          <cell r="BL178">
            <v>4.4474347178386152E-5</v>
          </cell>
          <cell r="BM178">
            <v>0</v>
          </cell>
          <cell r="BN178">
            <v>1.1607064104003483E-2</v>
          </cell>
          <cell r="BO178">
            <v>3.7473970059565328E-8</v>
          </cell>
          <cell r="BP178">
            <v>0</v>
          </cell>
          <cell r="BQ178">
            <v>0</v>
          </cell>
          <cell r="BR178">
            <v>0</v>
          </cell>
          <cell r="BS178">
            <v>1.4811713584696528E-7</v>
          </cell>
          <cell r="BT178">
            <v>9.2481029332251519E-7</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row>
        <row r="179">
          <cell r="B179" t="str">
            <v>WAIPCBG</v>
          </cell>
          <cell r="C179" t="str">
            <v>WAIP</v>
          </cell>
          <cell r="AZ179">
            <v>1.7482094310935833E-4</v>
          </cell>
          <cell r="BA179">
            <v>0</v>
          </cell>
          <cell r="BB179">
            <v>2.3006440474626706E-3</v>
          </cell>
          <cell r="BC179">
            <v>8.3569369270684369E-4</v>
          </cell>
          <cell r="BD179">
            <v>9.6339828008437916E-7</v>
          </cell>
          <cell r="BE179">
            <v>3.2657650372247863E-7</v>
          </cell>
          <cell r="BF179">
            <v>3.2699440534818456E-3</v>
          </cell>
          <cell r="BG179">
            <v>2.5983122543975234E-4</v>
          </cell>
          <cell r="BH179">
            <v>2.7899620450020026E-3</v>
          </cell>
          <cell r="BI179">
            <v>1.5371885614206575E-6</v>
          </cell>
          <cell r="BJ179">
            <v>2.2540956043260724E-6</v>
          </cell>
          <cell r="BK179">
            <v>0</v>
          </cell>
          <cell r="BL179">
            <v>2.0567057574454178E-5</v>
          </cell>
          <cell r="BM179">
            <v>0</v>
          </cell>
          <cell r="BN179">
            <v>3.443213081217251E-4</v>
          </cell>
          <cell r="BO179">
            <v>8.6167374511947781E-4</v>
          </cell>
          <cell r="BP179">
            <v>0</v>
          </cell>
          <cell r="BQ179">
            <v>5.1707934499823947E-24</v>
          </cell>
          <cell r="BR179">
            <v>0</v>
          </cell>
          <cell r="BS179">
            <v>5.4642058627709298E-5</v>
          </cell>
          <cell r="BT179">
            <v>5.156126569681907E-2</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row>
        <row r="180">
          <cell r="B180" t="str">
            <v>WAIPTMU</v>
          </cell>
          <cell r="C180" t="str">
            <v>WAIP</v>
          </cell>
          <cell r="AZ180">
            <v>1.502504422887075E-4</v>
          </cell>
          <cell r="BA180">
            <v>0</v>
          </cell>
          <cell r="BB180">
            <v>1.9772961953643882E-3</v>
          </cell>
          <cell r="BC180">
            <v>7.1823972982768404E-4</v>
          </cell>
          <cell r="BD180">
            <v>8.2799586312899484E-7</v>
          </cell>
          <cell r="BE180">
            <v>2.8067726470682488E-7</v>
          </cell>
          <cell r="BF180">
            <v>2.8103643165203582E-3</v>
          </cell>
          <cell r="BG180">
            <v>2.2331281280366127E-4</v>
          </cell>
          <cell r="BH180">
            <v>2.3978421794008612E-3</v>
          </cell>
          <cell r="BI180">
            <v>1.321141833047531E-6</v>
          </cell>
          <cell r="BJ180">
            <v>1.937289980749989E-6</v>
          </cell>
          <cell r="BK180">
            <v>0</v>
          </cell>
          <cell r="BL180">
            <v>1.7676426188857631E-5</v>
          </cell>
          <cell r="BM180">
            <v>0</v>
          </cell>
          <cell r="BN180">
            <v>2.9592809599678983E-4</v>
          </cell>
          <cell r="BO180">
            <v>7.4056837247343549E-4</v>
          </cell>
          <cell r="BP180">
            <v>0</v>
          </cell>
          <cell r="BQ180">
            <v>4.4440556664736212E-24</v>
          </cell>
          <cell r="BR180">
            <v>0</v>
          </cell>
          <cell r="BS180">
            <v>4.6962299426808884E-5</v>
          </cell>
          <cell r="BT180">
            <v>4.4314501673100262E-2</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row>
        <row r="181">
          <cell r="B181" t="str">
            <v>WATABPT</v>
          </cell>
          <cell r="C181" t="str">
            <v>WATA</v>
          </cell>
          <cell r="AZ181">
            <v>2.5887318405032949E-6</v>
          </cell>
          <cell r="BA181">
            <v>0</v>
          </cell>
          <cell r="BB181">
            <v>3.885844929386972E-7</v>
          </cell>
          <cell r="BC181">
            <v>1.208265207507998E-3</v>
          </cell>
          <cell r="BD181">
            <v>2.4400185540605543E-8</v>
          </cell>
          <cell r="BE181">
            <v>1.5051903441123943E-8</v>
          </cell>
          <cell r="BF181">
            <v>2.0322083464999326E-5</v>
          </cell>
          <cell r="BG181">
            <v>2.6639620322587272E-4</v>
          </cell>
          <cell r="BH181">
            <v>2.4469153564658157E-4</v>
          </cell>
          <cell r="BI181">
            <v>0</v>
          </cell>
          <cell r="BJ181">
            <v>0</v>
          </cell>
          <cell r="BK181">
            <v>1.4719688693299885E-11</v>
          </cell>
          <cell r="BL181">
            <v>1.6792135667611139E-5</v>
          </cell>
          <cell r="BM181">
            <v>1.0599040116093248E-4</v>
          </cell>
          <cell r="BN181">
            <v>9.1764240080292541E-11</v>
          </cell>
          <cell r="BO181">
            <v>2.3242905081770521E-10</v>
          </cell>
          <cell r="BP181">
            <v>1.1706147047028902E-5</v>
          </cell>
          <cell r="BQ181">
            <v>4.7391049588414075E-13</v>
          </cell>
          <cell r="BR181">
            <v>3.0568878091927671E-2</v>
          </cell>
          <cell r="BS181">
            <v>5.6467144626569321E-9</v>
          </cell>
          <cell r="BT181">
            <v>1.8481657495342743E-8</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row>
        <row r="182">
          <cell r="B182" t="str">
            <v>WATAOAM</v>
          </cell>
          <cell r="C182" t="str">
            <v>WATA</v>
          </cell>
          <cell r="AZ182">
            <v>2.2302493447331418E-5</v>
          </cell>
          <cell r="BA182">
            <v>0</v>
          </cell>
          <cell r="BB182">
            <v>3.3477407632205719E-6</v>
          </cell>
          <cell r="BC182">
            <v>1.0409470170478E-2</v>
          </cell>
          <cell r="BD182">
            <v>2.1021295818234572E-7</v>
          </cell>
          <cell r="BE182">
            <v>1.2967545444964549E-7</v>
          </cell>
          <cell r="BF182">
            <v>1.750792130042149E-4</v>
          </cell>
          <cell r="BG182">
            <v>2.2950618074384648E-3</v>
          </cell>
          <cell r="BH182">
            <v>2.1080713285909006E-3</v>
          </cell>
          <cell r="BI182">
            <v>0</v>
          </cell>
          <cell r="BJ182">
            <v>0</v>
          </cell>
          <cell r="BK182">
            <v>1.2681335142277796E-10</v>
          </cell>
          <cell r="BL182">
            <v>1.4466793734061966E-4</v>
          </cell>
          <cell r="BM182">
            <v>9.1313058787585786E-4</v>
          </cell>
          <cell r="BN182">
            <v>7.9056908524452736E-10</v>
          </cell>
          <cell r="BO182">
            <v>2.002427328210063E-9</v>
          </cell>
          <cell r="BP182">
            <v>1.0085102818494414E-4</v>
          </cell>
          <cell r="BQ182">
            <v>4.0828430213238148E-12</v>
          </cell>
          <cell r="BR182">
            <v>0.26335759952832477</v>
          </cell>
          <cell r="BS182">
            <v>4.8647685454308645E-8</v>
          </cell>
          <cell r="BT182">
            <v>1.5922353900725719E-7</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row>
        <row r="183">
          <cell r="B183" t="str">
            <v>WATATWZ</v>
          </cell>
          <cell r="C183" t="str">
            <v>WATA</v>
          </cell>
          <cell r="AZ183">
            <v>1.4060561315666625E-6</v>
          </cell>
          <cell r="BA183">
            <v>0</v>
          </cell>
          <cell r="BB183">
            <v>2.3426328604492003E-7</v>
          </cell>
          <cell r="BC183">
            <v>6.0742346398087298E-4</v>
          </cell>
          <cell r="BD183">
            <v>1.3872086154564251E-8</v>
          </cell>
          <cell r="BE183">
            <v>8.5338263771307901E-9</v>
          </cell>
          <cell r="BF183">
            <v>1.0636886522579723E-5</v>
          </cell>
          <cell r="BG183">
            <v>1.3032954290558509E-4</v>
          </cell>
          <cell r="BH183">
            <v>1.2667970922605149E-4</v>
          </cell>
          <cell r="BI183">
            <v>0</v>
          </cell>
          <cell r="BJ183">
            <v>0</v>
          </cell>
          <cell r="BK183">
            <v>1.2256987114091907E-24</v>
          </cell>
          <cell r="BL183">
            <v>8.9417444340342289E-6</v>
          </cell>
          <cell r="BM183">
            <v>0</v>
          </cell>
          <cell r="BN183">
            <v>5.86528639465826E-11</v>
          </cell>
          <cell r="BO183">
            <v>1.4888940836194589E-10</v>
          </cell>
          <cell r="BP183">
            <v>0</v>
          </cell>
          <cell r="BQ183">
            <v>0</v>
          </cell>
          <cell r="BR183">
            <v>0</v>
          </cell>
          <cell r="BS183">
            <v>2.9221575159364838E-9</v>
          </cell>
          <cell r="BT183">
            <v>1.1356355894651331E-8</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row>
        <row r="184">
          <cell r="B184" t="str">
            <v>WATAWTK</v>
          </cell>
          <cell r="C184" t="str">
            <v>WATA</v>
          </cell>
          <cell r="AZ184">
            <v>3.8203036237802992E-6</v>
          </cell>
          <cell r="BA184">
            <v>0</v>
          </cell>
          <cell r="BB184">
            <v>6.3650153112941923E-7</v>
          </cell>
          <cell r="BC184">
            <v>1.6503907692715695E-3</v>
          </cell>
          <cell r="BD184">
            <v>3.7690942641546842E-8</v>
          </cell>
          <cell r="BE184">
            <v>2.3186704357911316E-8</v>
          </cell>
          <cell r="BF184">
            <v>2.8900792234143137E-5</v>
          </cell>
          <cell r="BG184">
            <v>3.541099205570591E-4</v>
          </cell>
          <cell r="BH184">
            <v>3.441931949590693E-4</v>
          </cell>
          <cell r="BI184">
            <v>0</v>
          </cell>
          <cell r="BJ184">
            <v>0</v>
          </cell>
          <cell r="BK184">
            <v>3.3302662132286081E-24</v>
          </cell>
          <cell r="BL184">
            <v>2.4295031967319945E-5</v>
          </cell>
          <cell r="BM184">
            <v>0</v>
          </cell>
          <cell r="BN184">
            <v>1.5936188011964793E-10</v>
          </cell>
          <cell r="BO184">
            <v>4.0453772330829537E-10</v>
          </cell>
          <cell r="BP184">
            <v>0</v>
          </cell>
          <cell r="BQ184">
            <v>0</v>
          </cell>
          <cell r="BR184">
            <v>0</v>
          </cell>
          <cell r="BS184">
            <v>7.9396040433679593E-9</v>
          </cell>
          <cell r="BT184">
            <v>3.0855615649522402E-8</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row>
        <row r="185">
          <cell r="B185" t="str">
            <v>WELEHAM</v>
          </cell>
          <cell r="C185" t="str">
            <v>WELE</v>
          </cell>
          <cell r="AZ185">
            <v>9.4606642231993642E-5</v>
          </cell>
          <cell r="BA185">
            <v>0</v>
          </cell>
          <cell r="BB185">
            <v>1.2450236477978098E-3</v>
          </cell>
          <cell r="BC185">
            <v>4.5224658324828431E-4</v>
          </cell>
          <cell r="BD185">
            <v>5.2135559269833182E-7</v>
          </cell>
          <cell r="BE185">
            <v>1.7673115073930733E-7</v>
          </cell>
          <cell r="BF185">
            <v>1.769573036754953E-3</v>
          </cell>
          <cell r="BG185">
            <v>1.4061106952444562E-4</v>
          </cell>
          <cell r="BH185">
            <v>1.509824488632543E-3</v>
          </cell>
          <cell r="BI185">
            <v>8.3186971587531852E-7</v>
          </cell>
          <cell r="BJ185">
            <v>1.2198333483522469E-6</v>
          </cell>
          <cell r="BK185">
            <v>0</v>
          </cell>
          <cell r="BL185">
            <v>1.1130132483577948E-5</v>
          </cell>
          <cell r="BM185">
            <v>0</v>
          </cell>
          <cell r="BN185">
            <v>1.8633398396636567E-4</v>
          </cell>
          <cell r="BO185">
            <v>4.6630602875895755E-4</v>
          </cell>
          <cell r="BP185">
            <v>0</v>
          </cell>
          <cell r="BQ185">
            <v>2.7982425748155898E-24</v>
          </cell>
          <cell r="BR185">
            <v>0</v>
          </cell>
          <cell r="BS185">
            <v>2.9570265435403586E-5</v>
          </cell>
          <cell r="BT185">
            <v>2.7903054005127388E-2</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row>
        <row r="186">
          <cell r="B186" t="str">
            <v>WELEHAM</v>
          </cell>
          <cell r="C186" t="str">
            <v>WELE</v>
          </cell>
          <cell r="AZ186">
            <v>8.9580191926377718E-4</v>
          </cell>
          <cell r="BA186">
            <v>0</v>
          </cell>
          <cell r="BB186">
            <v>8.4393630139414366E-5</v>
          </cell>
          <cell r="BC186">
            <v>4.176578572124225E-3</v>
          </cell>
          <cell r="BD186">
            <v>5.6296779561142475E-6</v>
          </cell>
          <cell r="BE186">
            <v>2.0934971776262129E-6</v>
          </cell>
          <cell r="BF186">
            <v>1.6331074446813067E-2</v>
          </cell>
          <cell r="BG186">
            <v>1.2997304638194924E-3</v>
          </cell>
          <cell r="BH186">
            <v>1.3796488980280045E-2</v>
          </cell>
          <cell r="BI186">
            <v>2.3643353646049353E-12</v>
          </cell>
          <cell r="BJ186">
            <v>3.3883336866665179E-12</v>
          </cell>
          <cell r="BK186">
            <v>3.4518626153557077E-23</v>
          </cell>
          <cell r="BL186">
            <v>1.1168665238337204E-4</v>
          </cell>
          <cell r="BM186">
            <v>0</v>
          </cell>
          <cell r="BN186">
            <v>3.9249870249373794E-8</v>
          </cell>
          <cell r="BO186">
            <v>9.6087021574246267E-8</v>
          </cell>
          <cell r="BP186">
            <v>0</v>
          </cell>
          <cell r="BQ186">
            <v>2.3579785201595586E-23</v>
          </cell>
          <cell r="BR186">
            <v>0</v>
          </cell>
          <cell r="BS186">
            <v>3.5681527440267957E-7</v>
          </cell>
          <cell r="BT186">
            <v>2.4278732945999026E-6</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row>
        <row r="187">
          <cell r="B187" t="str">
            <v>WELEHLY</v>
          </cell>
          <cell r="C187" t="str">
            <v>WELE</v>
          </cell>
          <cell r="AZ187">
            <v>1.7924207107038003E-4</v>
          </cell>
          <cell r="BA187">
            <v>0</v>
          </cell>
          <cell r="BB187">
            <v>1.6886421792630724E-5</v>
          </cell>
          <cell r="BC187">
            <v>8.3569657215177163E-4</v>
          </cell>
          <cell r="BD187">
            <v>1.1264489555263502E-6</v>
          </cell>
          <cell r="BE187">
            <v>4.1889033929076007E-7</v>
          </cell>
          <cell r="BF187">
            <v>3.2677041025510343E-3</v>
          </cell>
          <cell r="BG187">
            <v>2.6006461379289846E-4</v>
          </cell>
          <cell r="BH187">
            <v>2.7605558831102469E-3</v>
          </cell>
          <cell r="BI187">
            <v>4.7308267413071069E-13</v>
          </cell>
          <cell r="BJ187">
            <v>6.7797571585332614E-13</v>
          </cell>
          <cell r="BK187">
            <v>6.9068729472613254E-24</v>
          </cell>
          <cell r="BL187">
            <v>2.2347515062890187E-5</v>
          </cell>
          <cell r="BM187">
            <v>0</v>
          </cell>
          <cell r="BN187">
            <v>7.8535532035066604E-9</v>
          </cell>
          <cell r="BO187">
            <v>1.9226166387438564E-8</v>
          </cell>
          <cell r="BP187">
            <v>0</v>
          </cell>
          <cell r="BQ187">
            <v>4.7181072556779847E-24</v>
          </cell>
          <cell r="BR187">
            <v>0</v>
          </cell>
          <cell r="BS187">
            <v>7.1395592483263824E-8</v>
          </cell>
          <cell r="BT187">
            <v>4.8579605408549194E-7</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row>
        <row r="188">
          <cell r="B188" t="str">
            <v>WELETWH</v>
          </cell>
          <cell r="C188" t="str">
            <v>WELE</v>
          </cell>
          <cell r="AZ188">
            <v>1.494668103050006E-4</v>
          </cell>
          <cell r="BA188">
            <v>0</v>
          </cell>
          <cell r="BB188">
            <v>1.4081290110837445E-5</v>
          </cell>
          <cell r="BC188">
            <v>6.9687267211558939E-4</v>
          </cell>
          <cell r="BD188">
            <v>9.3932597045150893E-7</v>
          </cell>
          <cell r="BE188">
            <v>3.4930528590458687E-7</v>
          </cell>
          <cell r="BF188">
            <v>2.7248809741608625E-3</v>
          </cell>
          <cell r="BG188">
            <v>2.1686330706122868E-4</v>
          </cell>
          <cell r="BH188">
            <v>2.3019789944023765E-3</v>
          </cell>
          <cell r="BI188">
            <v>3.9449532071693569E-13</v>
          </cell>
          <cell r="BJ188">
            <v>5.6535202426363726E-13</v>
          </cell>
          <cell r="BK188">
            <v>5.7595198629661774E-24</v>
          </cell>
          <cell r="BL188">
            <v>1.8635199731549662E-5</v>
          </cell>
          <cell r="BM188">
            <v>0</v>
          </cell>
          <cell r="BN188">
            <v>6.5489398771109119E-9</v>
          </cell>
          <cell r="BO188">
            <v>1.6032361973742763E-8</v>
          </cell>
          <cell r="BP188">
            <v>0</v>
          </cell>
          <cell r="BQ188">
            <v>3.9343466518313598E-24</v>
          </cell>
          <cell r="BR188">
            <v>0</v>
          </cell>
          <cell r="BS188">
            <v>5.9535528766117689E-8</v>
          </cell>
          <cell r="BT188">
            <v>4.0509678464049506E-7</v>
          </cell>
          <cell r="BU188">
            <v>2.0019394952368647E-4</v>
          </cell>
          <cell r="BV188">
            <v>8.4097085879266593E-5</v>
          </cell>
          <cell r="BW188">
            <v>1.0283035868635707E-3</v>
          </cell>
          <cell r="BX188">
            <v>8.4340387469341926E-5</v>
          </cell>
          <cell r="BY188">
            <v>2.191084289147324E-3</v>
          </cell>
          <cell r="BZ188">
            <v>1.1259981693288465E-3</v>
          </cell>
          <cell r="CA188">
            <v>2.2945608838308719E-3</v>
          </cell>
          <cell r="CB188">
            <v>2.1380932667687E-5</v>
          </cell>
          <cell r="CC188">
            <v>4.4357030427133882E-4</v>
          </cell>
          <cell r="CD188">
            <v>2.2697860717404879E-3</v>
          </cell>
          <cell r="CE188">
            <v>2.2696096322589007E-3</v>
          </cell>
          <cell r="CF188">
            <v>6.2685035581679178E-5</v>
          </cell>
          <cell r="CG188">
            <v>6.6285683704063892E-6</v>
          </cell>
          <cell r="CH188">
            <v>6.9975706901029093E-5</v>
          </cell>
          <cell r="CI188">
            <v>2.2715163488780396E-3</v>
          </cell>
          <cell r="CJ188">
            <v>2.2798073017694697E-3</v>
          </cell>
          <cell r="CK188">
            <v>8.4335237469600446E-5</v>
          </cell>
          <cell r="CL188">
            <v>7.5278036846708241E-5</v>
          </cell>
          <cell r="CM188">
            <v>8.4746866402849277E-5</v>
          </cell>
          <cell r="CN188">
            <v>1.7141200921141225E-3</v>
          </cell>
          <cell r="CO188">
            <v>1.2705595447014381E-3</v>
          </cell>
        </row>
        <row r="189">
          <cell r="B189" t="str">
            <v>WNSTTNG</v>
          </cell>
          <cell r="C189" t="str">
            <v>WNST</v>
          </cell>
          <cell r="AZ189">
            <v>3.3982221152204298E-4</v>
          </cell>
          <cell r="BA189">
            <v>0</v>
          </cell>
          <cell r="BB189">
            <v>3.2014700365811992E-5</v>
          </cell>
          <cell r="BC189">
            <v>1.5843839318197602E-3</v>
          </cell>
          <cell r="BD189">
            <v>2.1356167832012774E-6</v>
          </cell>
          <cell r="BE189">
            <v>7.9416757814135887E-7</v>
          </cell>
          <cell r="BF189">
            <v>6.1951885966131668E-3</v>
          </cell>
          <cell r="BG189">
            <v>4.9305239372640208E-4</v>
          </cell>
          <cell r="BH189">
            <v>5.233694297475301E-3</v>
          </cell>
          <cell r="BI189">
            <v>8.9690996982921235E-13</v>
          </cell>
          <cell r="BJ189">
            <v>1.2853634514692344E-12</v>
          </cell>
          <cell r="BK189">
            <v>1.3094631330824749E-23</v>
          </cell>
          <cell r="BL189">
            <v>4.236830084222598E-5</v>
          </cell>
          <cell r="BM189">
            <v>0</v>
          </cell>
          <cell r="BN189">
            <v>1.4889427476397216E-8</v>
          </cell>
          <cell r="BO189">
            <v>3.6450585188254982E-8</v>
          </cell>
          <cell r="BP189">
            <v>0</v>
          </cell>
          <cell r="BQ189">
            <v>8.9449850263844666E-24</v>
          </cell>
          <cell r="BR189">
            <v>0</v>
          </cell>
          <cell r="BS189">
            <v>1.3535777613874357E-7</v>
          </cell>
          <cell r="BT189">
            <v>9.2101306608532186E-7</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row>
        <row r="190">
          <cell r="B190" t="str">
            <v>WPOWATU</v>
          </cell>
          <cell r="C190" t="str">
            <v>WPOW</v>
          </cell>
          <cell r="AZ190">
            <v>2.4484544001196101E-7</v>
          </cell>
          <cell r="BA190">
            <v>0</v>
          </cell>
          <cell r="BB190">
            <v>4.1667056555219062E-8</v>
          </cell>
          <cell r="BC190">
            <v>1.219623554888481E-4</v>
          </cell>
          <cell r="BD190">
            <v>3.3901167641641342E-9</v>
          </cell>
          <cell r="BE190">
            <v>1.9432009647374534E-9</v>
          </cell>
          <cell r="BF190">
            <v>1.9088588157325542E-6</v>
          </cell>
          <cell r="BG190">
            <v>2.6991541592595271E-5</v>
          </cell>
          <cell r="BH190">
            <v>2.2998645981013034E-5</v>
          </cell>
          <cell r="BI190">
            <v>0</v>
          </cell>
          <cell r="BJ190">
            <v>0</v>
          </cell>
          <cell r="BK190">
            <v>2.7678779711125322E-3</v>
          </cell>
          <cell r="BL190">
            <v>1.942976346767047E-6</v>
          </cell>
          <cell r="BM190">
            <v>0</v>
          </cell>
          <cell r="BN190">
            <v>9.039194407372049E-12</v>
          </cell>
          <cell r="BO190">
            <v>2.292945976634511E-11</v>
          </cell>
          <cell r="BP190">
            <v>2.04453290391174E-4</v>
          </cell>
          <cell r="BQ190">
            <v>1.6290962146526803E-5</v>
          </cell>
          <cell r="BR190">
            <v>0</v>
          </cell>
          <cell r="BS190">
            <v>5.6117701633990341E-10</v>
          </cell>
          <cell r="BT190">
            <v>1.8937360514656864E-9</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row>
        <row r="191">
          <cell r="B191" t="str">
            <v>WPOWDOB</v>
          </cell>
          <cell r="C191" t="str">
            <v>WPOW</v>
          </cell>
          <cell r="AZ191">
            <v>1.5579695032087282E-6</v>
          </cell>
          <cell r="BA191">
            <v>0</v>
          </cell>
          <cell r="BB191">
            <v>3.0225686794060899E-7</v>
          </cell>
          <cell r="BC191">
            <v>6.5405270280369081E-4</v>
          </cell>
          <cell r="BD191">
            <v>1.7611929787727972E-8</v>
          </cell>
          <cell r="BE191">
            <v>1.0635852758752905E-8</v>
          </cell>
          <cell r="BF191">
            <v>1.1524820643756315E-5</v>
          </cell>
          <cell r="BG191">
            <v>1.4414650799071839E-4</v>
          </cell>
          <cell r="BH191">
            <v>1.3460908217933538E-4</v>
          </cell>
          <cell r="BI191">
            <v>0</v>
          </cell>
          <cell r="BJ191">
            <v>0</v>
          </cell>
          <cell r="BK191">
            <v>7.8761417334636467E-5</v>
          </cell>
          <cell r="BL191">
            <v>1.1107518506213582E-5</v>
          </cell>
          <cell r="BM191">
            <v>0</v>
          </cell>
          <cell r="BN191">
            <v>7.2174611715263309E-11</v>
          </cell>
          <cell r="BO191">
            <v>1.8341661843646335E-10</v>
          </cell>
          <cell r="BP191">
            <v>1.0902391633584943E-3</v>
          </cell>
          <cell r="BQ191">
            <v>2.4115923727865188E-3</v>
          </cell>
          <cell r="BR191">
            <v>0</v>
          </cell>
          <cell r="BS191">
            <v>2.2590311344928767E-9</v>
          </cell>
          <cell r="BT191">
            <v>1.4986284365229331E-8</v>
          </cell>
          <cell r="BU191">
            <v>0</v>
          </cell>
          <cell r="BV191">
            <v>0</v>
          </cell>
          <cell r="BW191">
            <v>0</v>
          </cell>
          <cell r="BX191">
            <v>0</v>
          </cell>
          <cell r="BY191">
            <v>0</v>
          </cell>
          <cell r="BZ191">
            <v>0</v>
          </cell>
          <cell r="CA191">
            <v>0</v>
          </cell>
          <cell r="CB191">
            <v>0</v>
          </cell>
          <cell r="CC191">
            <v>0</v>
          </cell>
          <cell r="CD191">
            <v>0</v>
          </cell>
          <cell r="CE191">
            <v>0</v>
          </cell>
          <cell r="CF191">
            <v>6.5388507676888843E-6</v>
          </cell>
          <cell r="CG191">
            <v>0</v>
          </cell>
          <cell r="CH191">
            <v>1.5004069725882946E-9</v>
          </cell>
          <cell r="CI191">
            <v>0</v>
          </cell>
          <cell r="CJ191">
            <v>0</v>
          </cell>
          <cell r="CK191">
            <v>2.2174120938285369E-9</v>
          </cell>
          <cell r="CL191">
            <v>1.5239830857610042E-4</v>
          </cell>
          <cell r="CM191">
            <v>1.7540800683914556E-14</v>
          </cell>
          <cell r="CN191">
            <v>0</v>
          </cell>
          <cell r="CO191">
            <v>0</v>
          </cell>
        </row>
        <row r="192">
          <cell r="B192" t="str">
            <v>WPOWGYM</v>
          </cell>
          <cell r="C192" t="str">
            <v>WPOW</v>
          </cell>
          <cell r="AZ192">
            <v>6.2675367570325743E-6</v>
          </cell>
          <cell r="BA192">
            <v>0</v>
          </cell>
          <cell r="BB192">
            <v>1.2159455149678277E-6</v>
          </cell>
          <cell r="BC192">
            <v>2.6311807435356665E-3</v>
          </cell>
          <cell r="BD192">
            <v>7.0850820301373634E-8</v>
          </cell>
          <cell r="BE192">
            <v>4.278684401111754E-8</v>
          </cell>
          <cell r="BF192">
            <v>4.6363062212825132E-5</v>
          </cell>
          <cell r="BG192">
            <v>5.7988525152066392E-4</v>
          </cell>
          <cell r="BH192">
            <v>5.4151725605143194E-4</v>
          </cell>
          <cell r="BI192">
            <v>0</v>
          </cell>
          <cell r="BJ192">
            <v>0</v>
          </cell>
          <cell r="BK192">
            <v>3.1684835753468626E-4</v>
          </cell>
          <cell r="BL192">
            <v>4.4684302467881045E-5</v>
          </cell>
          <cell r="BM192">
            <v>0</v>
          </cell>
          <cell r="BN192">
            <v>2.9035037651142157E-10</v>
          </cell>
          <cell r="BO192">
            <v>7.3786450603400511E-10</v>
          </cell>
          <cell r="BP192">
            <v>4.3859100041641454E-3</v>
          </cell>
          <cell r="BQ192">
            <v>9.7015659217264665E-3</v>
          </cell>
          <cell r="BR192">
            <v>0</v>
          </cell>
          <cell r="BS192">
            <v>9.0878291529806769E-9</v>
          </cell>
          <cell r="BT192">
            <v>6.0288142943086592E-8</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row>
        <row r="193">
          <cell r="B193" t="str">
            <v>WPOWHKK</v>
          </cell>
          <cell r="C193" t="str">
            <v>WPOW</v>
          </cell>
          <cell r="AZ193">
            <v>3.7985617222480419E-6</v>
          </cell>
          <cell r="BA193">
            <v>0</v>
          </cell>
          <cell r="BB193">
            <v>7.369472678901064E-7</v>
          </cell>
          <cell r="BC193">
            <v>1.5946779164072763E-3</v>
          </cell>
          <cell r="BD193">
            <v>4.2940508276188416E-8</v>
          </cell>
          <cell r="BE193">
            <v>2.5931793330778903E-8</v>
          </cell>
          <cell r="BF193">
            <v>2.8099229454096494E-5</v>
          </cell>
          <cell r="BG193">
            <v>3.514506583868007E-4</v>
          </cell>
          <cell r="BH193">
            <v>3.2819699357418067E-4</v>
          </cell>
          <cell r="BI193">
            <v>0</v>
          </cell>
          <cell r="BJ193">
            <v>0</v>
          </cell>
          <cell r="BK193">
            <v>1.9203206767601984E-4</v>
          </cell>
          <cell r="BL193">
            <v>2.7081784681899468E-5</v>
          </cell>
          <cell r="BM193">
            <v>0</v>
          </cell>
          <cell r="BN193">
            <v>1.7597245441266117E-10</v>
          </cell>
          <cell r="BO193">
            <v>4.4719703728602544E-10</v>
          </cell>
          <cell r="BP193">
            <v>2.6581654810957311E-3</v>
          </cell>
          <cell r="BQ193">
            <v>5.8798214330033115E-3</v>
          </cell>
          <cell r="BR193">
            <v>0</v>
          </cell>
          <cell r="BS193">
            <v>5.5078544086890033E-9</v>
          </cell>
          <cell r="BT193">
            <v>3.6538793622879889E-8</v>
          </cell>
          <cell r="BU193">
            <v>0</v>
          </cell>
          <cell r="BV193">
            <v>0</v>
          </cell>
          <cell r="BW193">
            <v>0</v>
          </cell>
          <cell r="BX193">
            <v>0</v>
          </cell>
          <cell r="BY193">
            <v>0</v>
          </cell>
          <cell r="BZ193">
            <v>0</v>
          </cell>
          <cell r="CA193">
            <v>0</v>
          </cell>
          <cell r="CB193">
            <v>0</v>
          </cell>
          <cell r="CC193">
            <v>0</v>
          </cell>
          <cell r="CD193">
            <v>0</v>
          </cell>
          <cell r="CE193">
            <v>0</v>
          </cell>
          <cell r="CF193">
            <v>1.3636387914079918E-5</v>
          </cell>
          <cell r="CG193">
            <v>0</v>
          </cell>
          <cell r="CH193">
            <v>3.1290103160491256E-9</v>
          </cell>
          <cell r="CI193">
            <v>0</v>
          </cell>
          <cell r="CJ193">
            <v>0</v>
          </cell>
          <cell r="CK193">
            <v>4.6242822402728361E-9</v>
          </cell>
          <cell r="CL193">
            <v>3.1781769106314559E-4</v>
          </cell>
          <cell r="CM193">
            <v>3.6580306073257974E-14</v>
          </cell>
          <cell r="CN193">
            <v>0</v>
          </cell>
          <cell r="CO193">
            <v>0</v>
          </cell>
        </row>
        <row r="194">
          <cell r="B194" t="str">
            <v>WPOWKUM</v>
          </cell>
          <cell r="C194" t="str">
            <v>WPOW</v>
          </cell>
          <cell r="AZ194">
            <v>2.4528213500540026E-7</v>
          </cell>
          <cell r="BA194">
            <v>0</v>
          </cell>
          <cell r="BB194">
            <v>4.7586432042364094E-8</v>
          </cell>
          <cell r="BC194">
            <v>1.0297213329229631E-4</v>
          </cell>
          <cell r="BD194">
            <v>2.7727704111037192E-9</v>
          </cell>
          <cell r="BE194">
            <v>1.6744773674305217E-9</v>
          </cell>
          <cell r="BF194">
            <v>1.8144338558828241E-6</v>
          </cell>
          <cell r="BG194">
            <v>2.2694002135932385E-5</v>
          </cell>
          <cell r="BH194">
            <v>2.1192457875500081E-5</v>
          </cell>
          <cell r="BI194">
            <v>0</v>
          </cell>
          <cell r="BJ194">
            <v>0</v>
          </cell>
          <cell r="BK194">
            <v>1.2399965827381638E-5</v>
          </cell>
          <cell r="BL194">
            <v>1.7487350350599585E-6</v>
          </cell>
          <cell r="BM194">
            <v>0</v>
          </cell>
          <cell r="BN194">
            <v>1.1362958529191304E-11</v>
          </cell>
          <cell r="BO194">
            <v>2.8876572791001054E-11</v>
          </cell>
          <cell r="BP194">
            <v>1.7164404637209761E-4</v>
          </cell>
          <cell r="BQ194">
            <v>3.7967400821488855E-4</v>
          </cell>
          <cell r="BR194">
            <v>0</v>
          </cell>
          <cell r="BS194">
            <v>3.5565521569638136E-10</v>
          </cell>
          <cell r="BT194">
            <v>2.3593965204908297E-9</v>
          </cell>
          <cell r="BU194">
            <v>0</v>
          </cell>
          <cell r="BV194">
            <v>0</v>
          </cell>
          <cell r="BW194">
            <v>0</v>
          </cell>
          <cell r="BX194">
            <v>0</v>
          </cell>
          <cell r="BY194">
            <v>0</v>
          </cell>
          <cell r="BZ194">
            <v>0</v>
          </cell>
          <cell r="CA194">
            <v>0</v>
          </cell>
          <cell r="CB194">
            <v>0</v>
          </cell>
          <cell r="CC194">
            <v>0</v>
          </cell>
          <cell r="CD194">
            <v>0</v>
          </cell>
          <cell r="CE194">
            <v>0</v>
          </cell>
          <cell r="CF194">
            <v>2.4807529836354361E-4</v>
          </cell>
          <cell r="CG194">
            <v>0</v>
          </cell>
          <cell r="CH194">
            <v>5.6923444289452588E-8</v>
          </cell>
          <cell r="CI194">
            <v>0</v>
          </cell>
          <cell r="CJ194">
            <v>0</v>
          </cell>
          <cell r="CK194">
            <v>8.4125664633552805E-8</v>
          </cell>
          <cell r="CL194">
            <v>5.7817890655849748E-3</v>
          </cell>
          <cell r="CM194">
            <v>6.654746403909051E-13</v>
          </cell>
          <cell r="CN194">
            <v>0</v>
          </cell>
          <cell r="CO194">
            <v>0</v>
          </cell>
        </row>
        <row r="195">
          <cell r="B195" t="str">
            <v>WPOWOTI</v>
          </cell>
          <cell r="C195" t="str">
            <v>WPOW</v>
          </cell>
          <cell r="AZ195">
            <v>1.6009343397797351E-7</v>
          </cell>
          <cell r="BA195">
            <v>0</v>
          </cell>
          <cell r="BB195">
            <v>3.1059234363945059E-8</v>
          </cell>
          <cell r="BC195">
            <v>6.7208981291843285E-5</v>
          </cell>
          <cell r="BD195">
            <v>1.8097622019489455E-9</v>
          </cell>
          <cell r="BE195">
            <v>1.0929162528059658E-9</v>
          </cell>
          <cell r="BF195">
            <v>1.1842645886451593E-6</v>
          </cell>
          <cell r="BG195">
            <v>1.4812170207850203E-5</v>
          </cell>
          <cell r="BH195">
            <v>1.3832125831943121E-5</v>
          </cell>
          <cell r="BI195">
            <v>0</v>
          </cell>
          <cell r="BJ195">
            <v>0</v>
          </cell>
          <cell r="BK195">
            <v>8.0933456913661629E-6</v>
          </cell>
          <cell r="BL195">
            <v>1.1413835617264864E-6</v>
          </cell>
          <cell r="BM195">
            <v>0</v>
          </cell>
          <cell r="BN195">
            <v>7.4165003947290658E-12</v>
          </cell>
          <cell r="BO195">
            <v>1.8847478229608904E-11</v>
          </cell>
          <cell r="BP195">
            <v>1.1203051867180884E-4</v>
          </cell>
          <cell r="BQ195">
            <v>2.4780979571123105E-4</v>
          </cell>
          <cell r="BR195">
            <v>0</v>
          </cell>
          <cell r="BS195">
            <v>2.3213294678700089E-10</v>
          </cell>
          <cell r="BT195">
            <v>1.5399567973947344E-9</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row>
        <row r="196">
          <cell r="B196" t="str">
            <v>WPOWRFN</v>
          </cell>
          <cell r="C196" t="str">
            <v>WPOW</v>
          </cell>
          <cell r="AZ196">
            <v>2.0372397529084741E-6</v>
          </cell>
          <cell r="BA196">
            <v>0</v>
          </cell>
          <cell r="BB196">
            <v>3.4669130042540763E-7</v>
          </cell>
          <cell r="BC196">
            <v>1.0147894073424381E-3</v>
          </cell>
          <cell r="BD196">
            <v>2.8207511802626289E-8</v>
          </cell>
          <cell r="BE196">
            <v>1.6168429573611206E-8</v>
          </cell>
          <cell r="BF196">
            <v>1.5882685264263768E-5</v>
          </cell>
          <cell r="BG196">
            <v>2.2458348222466936E-4</v>
          </cell>
          <cell r="BH196">
            <v>1.9136054097352028E-4</v>
          </cell>
          <cell r="BI196">
            <v>0</v>
          </cell>
          <cell r="BJ196">
            <v>0</v>
          </cell>
          <cell r="BK196">
            <v>2.3030165616621814E-2</v>
          </cell>
          <cell r="BL196">
            <v>1.6166560636789235E-5</v>
          </cell>
          <cell r="BM196">
            <v>0</v>
          </cell>
          <cell r="BN196">
            <v>7.5210737762021214E-11</v>
          </cell>
          <cell r="BO196">
            <v>1.9078487615056965E-10</v>
          </cell>
          <cell r="BP196">
            <v>1.7011563326541524E-3</v>
          </cell>
          <cell r="BQ196">
            <v>1.3554916806459729E-4</v>
          </cell>
          <cell r="BR196">
            <v>0</v>
          </cell>
          <cell r="BS196">
            <v>4.6692808575498492E-9</v>
          </cell>
          <cell r="BT196">
            <v>1.5756856102255188E-8</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row>
        <row r="197">
          <cell r="B197" t="str">
            <v>WTOMHTI</v>
          </cell>
          <cell r="C197" t="str">
            <v>WTOM</v>
          </cell>
          <cell r="AZ197">
            <v>1.3637361922285378E-4</v>
          </cell>
          <cell r="BA197">
            <v>0</v>
          </cell>
          <cell r="BB197">
            <v>1.7946771691978373E-3</v>
          </cell>
          <cell r="BC197">
            <v>6.5190457967528794E-4</v>
          </cell>
          <cell r="BD197">
            <v>7.5152386133733391E-7</v>
          </cell>
          <cell r="BE197">
            <v>2.5475448749822076E-7</v>
          </cell>
          <cell r="BF197">
            <v>2.5508048252011572E-3</v>
          </cell>
          <cell r="BG197">
            <v>2.0268809886331887E-4</v>
          </cell>
          <cell r="BH197">
            <v>2.1763823876256748E-3</v>
          </cell>
          <cell r="BI197">
            <v>1.1991238796702574E-6</v>
          </cell>
          <cell r="BJ197">
            <v>1.7583658466135851E-6</v>
          </cell>
          <cell r="BK197">
            <v>0</v>
          </cell>
          <cell r="BL197">
            <v>1.6043867675731471E-5</v>
          </cell>
          <cell r="BM197">
            <v>0</v>
          </cell>
          <cell r="BN197">
            <v>2.6859678325115633E-4</v>
          </cell>
          <cell r="BO197">
            <v>6.7217099462589286E-4</v>
          </cell>
          <cell r="BP197">
            <v>0</v>
          </cell>
          <cell r="BQ197">
            <v>4.0336117886448905E-24</v>
          </cell>
          <cell r="BR197">
            <v>0</v>
          </cell>
          <cell r="BS197">
            <v>4.262495765273778E-5</v>
          </cell>
          <cell r="BT197">
            <v>4.0221705075620243E-2</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row>
        <row r="198">
          <cell r="B198" t="str">
            <v>WTOMNPK</v>
          </cell>
          <cell r="C198" t="str">
            <v>WTOM</v>
          </cell>
          <cell r="AZ198">
            <v>1.2238693873400935E-5</v>
          </cell>
          <cell r="BA198">
            <v>0</v>
          </cell>
          <cell r="BB198">
            <v>4.8700544461053111E-3</v>
          </cell>
          <cell r="BC198">
            <v>5.7359560688018215E-5</v>
          </cell>
          <cell r="BD198">
            <v>6.4541103067451085E-8</v>
          </cell>
          <cell r="BE198">
            <v>2.9273751830191115E-8</v>
          </cell>
          <cell r="BF198">
            <v>2.130763894602767E-4</v>
          </cell>
          <cell r="BG198">
            <v>1.7853003385846345E-5</v>
          </cell>
          <cell r="BH198">
            <v>1.8578355111026066E-4</v>
          </cell>
          <cell r="BI198">
            <v>3.1413989208837544E-10</v>
          </cell>
          <cell r="BJ198">
            <v>4.7789377368468579E-10</v>
          </cell>
          <cell r="BK198">
            <v>0</v>
          </cell>
          <cell r="BL198">
            <v>1.1826275613293902E-6</v>
          </cell>
          <cell r="BM198">
            <v>0</v>
          </cell>
          <cell r="BN198">
            <v>1.9184094178326458E-7</v>
          </cell>
          <cell r="BO198">
            <v>4.7719982602118457E-7</v>
          </cell>
          <cell r="BP198">
            <v>1.6986252048870417E-23</v>
          </cell>
          <cell r="BQ198">
            <v>4.9461047821065985E-25</v>
          </cell>
          <cell r="BR198">
            <v>0</v>
          </cell>
          <cell r="BS198">
            <v>7.5563731196819125E-5</v>
          </cell>
          <cell r="BT198">
            <v>2.913816385782017E-5</v>
          </cell>
          <cell r="BU198">
            <v>1.0546572908032492E-11</v>
          </cell>
          <cell r="BV198">
            <v>2.0119637119128672E-11</v>
          </cell>
          <cell r="BW198">
            <v>1.2660532134142422E-7</v>
          </cell>
          <cell r="BX198">
            <v>2.0186296950836147E-11</v>
          </cell>
          <cell r="BY198">
            <v>1.1804298957477687E-10</v>
          </cell>
          <cell r="BZ198">
            <v>5.275962320763276E-11</v>
          </cell>
          <cell r="CA198">
            <v>1.2909841133668132E-10</v>
          </cell>
          <cell r="CB198">
            <v>5.8146026220755463E-12</v>
          </cell>
          <cell r="CC198">
            <v>6.603195964291237E-11</v>
          </cell>
          <cell r="CD198">
            <v>1.2806359019710115E-10</v>
          </cell>
          <cell r="CE198">
            <v>1.3005137971682506E-10</v>
          </cell>
          <cell r="CF198">
            <v>1.4680881212273964E-11</v>
          </cell>
          <cell r="CG198">
            <v>4.1887946446931612E-13</v>
          </cell>
          <cell r="CH198">
            <v>1.4167110369351655E-11</v>
          </cell>
          <cell r="CI198">
            <v>1.2814909924757321E-10</v>
          </cell>
          <cell r="CJ198">
            <v>1.5381616757200833E-10</v>
          </cell>
          <cell r="CK198">
            <v>2.0162464255543096E-11</v>
          </cell>
          <cell r="CL198">
            <v>1.8123602021303726E-11</v>
          </cell>
          <cell r="CM198">
            <v>2.0210147325509492E-11</v>
          </cell>
          <cell r="CN198">
            <v>4.2414053733259257E-9</v>
          </cell>
          <cell r="CO198">
            <v>4.438223564046468E-9</v>
          </cell>
        </row>
        <row r="199">
          <cell r="B199" t="str">
            <v>WTOMOKN</v>
          </cell>
          <cell r="C199" t="str">
            <v>WTOM</v>
          </cell>
          <cell r="AZ199">
            <v>1.338855694488461E-5</v>
          </cell>
          <cell r="BA199">
            <v>0</v>
          </cell>
          <cell r="BB199">
            <v>5.3276110956642937E-3</v>
          </cell>
          <cell r="BC199">
            <v>6.2748668489384497E-5</v>
          </cell>
          <cell r="BD199">
            <v>7.0604938945507968E-8</v>
          </cell>
          <cell r="BE199">
            <v>3.2024111185650718E-8</v>
          </cell>
          <cell r="BF199">
            <v>2.3309557403829254E-4</v>
          </cell>
          <cell r="BG199">
            <v>1.9530348167961822E-5</v>
          </cell>
          <cell r="BH199">
            <v>2.0323848926955831E-4</v>
          </cell>
          <cell r="BI199">
            <v>3.4365430473148802E-10</v>
          </cell>
          <cell r="BJ199">
            <v>5.2279336902845717E-10</v>
          </cell>
          <cell r="BK199">
            <v>0</v>
          </cell>
          <cell r="BL199">
            <v>1.2937390716063915E-6</v>
          </cell>
          <cell r="BM199">
            <v>0</v>
          </cell>
          <cell r="BN199">
            <v>2.0986499049606455E-7</v>
          </cell>
          <cell r="BO199">
            <v>5.2203422283968386E-7</v>
          </cell>
          <cell r="BP199">
            <v>1.8582162867128541E-23</v>
          </cell>
          <cell r="BQ199">
            <v>5.4108065955079304E-25</v>
          </cell>
          <cell r="BR199">
            <v>0</v>
          </cell>
          <cell r="BS199">
            <v>8.2663177015590667E-5</v>
          </cell>
          <cell r="BT199">
            <v>3.1875784304701827E-5</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row>
        <row r="200">
          <cell r="B200" t="str">
            <v>WTOMONG</v>
          </cell>
          <cell r="C200" t="str">
            <v>WTOM</v>
          </cell>
          <cell r="AZ200">
            <v>1.0140485604767124E-5</v>
          </cell>
          <cell r="BA200">
            <v>0</v>
          </cell>
          <cell r="BB200">
            <v>4.0351296891650923E-3</v>
          </cell>
          <cell r="BC200">
            <v>4.7525806713472665E-5</v>
          </cell>
          <cell r="BD200">
            <v>5.3476141599856032E-8</v>
          </cell>
          <cell r="BE200">
            <v>2.4255044051452234E-8</v>
          </cell>
          <cell r="BF200">
            <v>1.7654645850188799E-4</v>
          </cell>
          <cell r="BG200">
            <v>1.4792274870890778E-5</v>
          </cell>
          <cell r="BH200">
            <v>1.539327190567763E-4</v>
          </cell>
          <cell r="BI200">
            <v>2.6028357981308513E-10</v>
          </cell>
          <cell r="BJ200">
            <v>3.9596340776115413E-10</v>
          </cell>
          <cell r="BK200">
            <v>0</v>
          </cell>
          <cell r="BL200">
            <v>9.7987725532749439E-7</v>
          </cell>
          <cell r="BM200">
            <v>0</v>
          </cell>
          <cell r="BN200">
            <v>1.5895162741067712E-7</v>
          </cell>
          <cell r="BO200">
            <v>3.9538843085879942E-7</v>
          </cell>
          <cell r="BP200">
            <v>1.4074119849902853E-23</v>
          </cell>
          <cell r="BQ200">
            <v>4.0981419146064709E-25</v>
          </cell>
          <cell r="BR200">
            <v>0</v>
          </cell>
          <cell r="BS200">
            <v>6.2609044426642523E-5</v>
          </cell>
          <cell r="BT200">
            <v>2.4142701354083575E-5</v>
          </cell>
          <cell r="BU200">
            <v>5.570949368846717E-8</v>
          </cell>
          <cell r="BV200">
            <v>1.0627668408272056E-7</v>
          </cell>
          <cell r="BW200">
            <v>6.687592653746914E-4</v>
          </cell>
          <cell r="BX200">
            <v>1.0662879708721641E-7</v>
          </cell>
          <cell r="BY200">
            <v>6.2353100291710116E-7</v>
          </cell>
          <cell r="BZ200">
            <v>2.7868881405569745E-7</v>
          </cell>
          <cell r="CA200">
            <v>6.8192835665834189E-7</v>
          </cell>
          <cell r="CB200">
            <v>3.0714106933139538E-8</v>
          </cell>
          <cell r="CC200">
            <v>3.4879643568028068E-7</v>
          </cell>
          <cell r="CD200">
            <v>6.7646218653399493E-7</v>
          </cell>
          <cell r="CE200">
            <v>6.8696216113889425E-7</v>
          </cell>
          <cell r="CF200">
            <v>7.7547888434299816E-8</v>
          </cell>
          <cell r="CG200">
            <v>2.2126204488956807E-9</v>
          </cell>
          <cell r="CH200">
            <v>7.4834029270694187E-8</v>
          </cell>
          <cell r="CI200">
            <v>6.7691386557221145E-7</v>
          </cell>
          <cell r="CJ200">
            <v>8.124933939451233E-7</v>
          </cell>
          <cell r="CK200">
            <v>1.0650290715125474E-7</v>
          </cell>
          <cell r="CL200">
            <v>9.5733154383177407E-8</v>
          </cell>
          <cell r="CM200">
            <v>1.067547804098482E-7</v>
          </cell>
          <cell r="CN200">
            <v>2.2404106806635795E-5</v>
          </cell>
          <cell r="CO200">
            <v>2.3443747062227322E-5</v>
          </cell>
        </row>
        <row r="201">
          <cell r="B201" t="str">
            <v>WTOMTKU</v>
          </cell>
          <cell r="C201" t="str">
            <v>WTOM</v>
          </cell>
          <cell r="AZ201">
            <v>5.0467560340667302E-5</v>
          </cell>
          <cell r="BA201">
            <v>0</v>
          </cell>
          <cell r="BB201">
            <v>4.7545562582956574E-6</v>
          </cell>
          <cell r="BC201">
            <v>2.3529948593931373E-4</v>
          </cell>
          <cell r="BD201">
            <v>3.1716399109997852E-7</v>
          </cell>
          <cell r="BE201">
            <v>1.1794314441936006E-7</v>
          </cell>
          <cell r="BF201">
            <v>9.200577352522708E-4</v>
          </cell>
          <cell r="BG201">
            <v>7.3224028882772343E-5</v>
          </cell>
          <cell r="BH201">
            <v>7.7726462193101185E-4</v>
          </cell>
          <cell r="BI201">
            <v>1.3320158744116025E-13</v>
          </cell>
          <cell r="BJ201">
            <v>1.9089145837809415E-13</v>
          </cell>
          <cell r="BK201">
            <v>1.9447054207176904E-24</v>
          </cell>
          <cell r="BL201">
            <v>6.2921866399185801E-6</v>
          </cell>
          <cell r="BM201">
            <v>0</v>
          </cell>
          <cell r="BN201">
            <v>2.2112535735596656E-9</v>
          </cell>
          <cell r="BO201">
            <v>5.4133368716587434E-9</v>
          </cell>
          <cell r="BP201">
            <v>0</v>
          </cell>
          <cell r="BQ201">
            <v>1.3284345644844375E-24</v>
          </cell>
          <cell r="BR201">
            <v>0</v>
          </cell>
          <cell r="BS201">
            <v>2.0102207870004001E-8</v>
          </cell>
          <cell r="BT201">
            <v>1.3678117824911194E-7</v>
          </cell>
          <cell r="BU201">
            <v>1.7069746038863516E-7</v>
          </cell>
          <cell r="BV201">
            <v>7.1706257955499751E-8</v>
          </cell>
          <cell r="BW201">
            <v>8.7679378524558092E-7</v>
          </cell>
          <cell r="BX201">
            <v>7.191371159549831E-8</v>
          </cell>
          <cell r="BY201">
            <v>1.8682508864266843E-6</v>
          </cell>
          <cell r="BZ201">
            <v>9.6009409057562589E-7</v>
          </cell>
          <cell r="CA201">
            <v>1.9564812848186994E-6</v>
          </cell>
          <cell r="CB201">
            <v>1.8230675381539223E-8</v>
          </cell>
          <cell r="CC201">
            <v>3.7821484926532773E-7</v>
          </cell>
          <cell r="CD201">
            <v>1.9353567827271222E-6</v>
          </cell>
          <cell r="CE201">
            <v>1.9352063397617333E-6</v>
          </cell>
          <cell r="CF201">
            <v>5.3449049802066307E-8</v>
          </cell>
          <cell r="CG201">
            <v>5.65191800018377E-9</v>
          </cell>
          <cell r="CH201">
            <v>5.9665516791714487E-8</v>
          </cell>
          <cell r="CI201">
            <v>1.9368321215865197E-6</v>
          </cell>
          <cell r="CJ201">
            <v>1.9439014890980563E-6</v>
          </cell>
          <cell r="CK201">
            <v>7.190932039447069E-8</v>
          </cell>
          <cell r="CL201">
            <v>6.4186603757746655E-8</v>
          </cell>
          <cell r="CM201">
            <v>7.2260300100377047E-8</v>
          </cell>
          <cell r="CN201">
            <v>1.4615623859820741E-6</v>
          </cell>
          <cell r="CO201">
            <v>1.0833558560041056E-6</v>
          </cell>
        </row>
        <row r="202">
          <cell r="B202" t="str">
            <v>MSVPLTN</v>
          </cell>
          <cell r="C202" t="str">
            <v>MSVP</v>
          </cell>
          <cell r="AZ202">
            <v>8.3389754588504393E-7</v>
          </cell>
          <cell r="BA202">
            <v>0</v>
          </cell>
          <cell r="BB202">
            <v>7.8561610048152804E-8</v>
          </cell>
          <cell r="BC202">
            <v>3.8879561949954899E-6</v>
          </cell>
          <cell r="BD202">
            <v>5.2406391756618239E-9</v>
          </cell>
          <cell r="BE202">
            <v>1.9488260978214194E-9</v>
          </cell>
          <cell r="BF202">
            <v>1.5202515879912167E-5</v>
          </cell>
          <cell r="BG202">
            <v>1.2099126165992922E-6</v>
          </cell>
          <cell r="BH202">
            <v>1.2843082890401656E-5</v>
          </cell>
          <cell r="BI202">
            <v>2.2009480174073127E-15</v>
          </cell>
          <cell r="BJ202">
            <v>3.1541829562868256E-15</v>
          </cell>
          <cell r="BK202">
            <v>3.2133217196533527E-26</v>
          </cell>
          <cell r="BL202">
            <v>1.0396854854603789E-7</v>
          </cell>
          <cell r="BM202">
            <v>0</v>
          </cell>
          <cell r="BN202">
            <v>3.6537508765508068E-11</v>
          </cell>
          <cell r="BO202">
            <v>8.9446929906133829E-11</v>
          </cell>
          <cell r="BP202">
            <v>0</v>
          </cell>
          <cell r="BQ202">
            <v>2.1950304625678132E-26</v>
          </cell>
          <cell r="BR202">
            <v>0</v>
          </cell>
          <cell r="BS202">
            <v>3.3215756213520396E-10</v>
          </cell>
          <cell r="BT202">
            <v>2.2600951600445652E-9</v>
          </cell>
          <cell r="BU202">
            <v>1.7388368401268957E-3</v>
          </cell>
          <cell r="BV202">
            <v>7.3044720593257683E-4</v>
          </cell>
          <cell r="BW202">
            <v>8.9315994011169957E-3</v>
          </cell>
          <cell r="BX202">
            <v>7.3256046544462007E-4</v>
          </cell>
          <cell r="BY202">
            <v>1.903123491422919E-2</v>
          </cell>
          <cell r="BZ202">
            <v>9.7801512153731871E-3</v>
          </cell>
          <cell r="CA202">
            <v>1.9930007905894175E-2</v>
          </cell>
          <cell r="CB202">
            <v>1.8570967547871858E-4</v>
          </cell>
          <cell r="CC202">
            <v>3.8527457402604596E-3</v>
          </cell>
          <cell r="CD202">
            <v>1.9714819804193404E-2</v>
          </cell>
          <cell r="CE202">
            <v>1.9713287292989313E-2</v>
          </cell>
          <cell r="CF202">
            <v>5.4446725015129657E-4</v>
          </cell>
          <cell r="CG202">
            <v>5.7574161992337352E-5</v>
          </cell>
          <cell r="CH202">
            <v>6.0779228025088132E-4</v>
          </cell>
          <cell r="CI202">
            <v>1.9729848578227599E-2</v>
          </cell>
          <cell r="CJ202">
            <v>1.9801861815199429E-2</v>
          </cell>
          <cell r="CK202">
            <v>7.3251573377666301E-4</v>
          </cell>
          <cell r="CL202">
            <v>6.5384705198594858E-4</v>
          </cell>
          <cell r="CM202">
            <v>7.3609104439568095E-4</v>
          </cell>
          <cell r="CN202">
            <v>1.4888437795754111E-2</v>
          </cell>
          <cell r="CO202">
            <v>1.1035776801238028E-2</v>
          </cell>
        </row>
        <row r="203">
          <cell r="B203" t="str">
            <v>WAV1WVY</v>
          </cell>
          <cell r="C203" t="str">
            <v>WAV1</v>
          </cell>
          <cell r="AZ203">
            <v>4.8831808287682976E-7</v>
          </cell>
          <cell r="BA203">
            <v>0</v>
          </cell>
          <cell r="BB203">
            <v>4.6004518175809046E-8</v>
          </cell>
          <cell r="BC203">
            <v>2.2767297071659871E-6</v>
          </cell>
          <cell r="BD203">
            <v>3.0688408761202579E-9</v>
          </cell>
          <cell r="BE203">
            <v>1.1412037709482323E-9</v>
          </cell>
          <cell r="BF203">
            <v>8.9023686974690436E-6</v>
          </cell>
          <cell r="BG203">
            <v>7.0850695304444784E-7</v>
          </cell>
          <cell r="BH203">
            <v>7.5207195970495189E-6</v>
          </cell>
          <cell r="BI203">
            <v>1.2888426422111797E-15</v>
          </cell>
          <cell r="BJ203">
            <v>1.8470429393361984E-15</v>
          </cell>
          <cell r="BK203">
            <v>1.8816737254481773E-26</v>
          </cell>
          <cell r="BL203">
            <v>6.0882445998332078E-8</v>
          </cell>
          <cell r="BM203">
            <v>0</v>
          </cell>
          <cell r="BN203">
            <v>2.1395825328316582E-11</v>
          </cell>
          <cell r="BO203">
            <v>5.2378800665043218E-11</v>
          </cell>
          <cell r="BP203">
            <v>0</v>
          </cell>
          <cell r="BQ203">
            <v>1.2853774095230607E-26</v>
          </cell>
          <cell r="BR203">
            <v>0</v>
          </cell>
          <cell r="BS203">
            <v>1.945065610940939E-10</v>
          </cell>
          <cell r="BT203">
            <v>1.3234783351002998E-9</v>
          </cell>
          <cell r="BU203">
            <v>1.018237787654099E-3</v>
          </cell>
          <cell r="BV203">
            <v>4.2773935414930982E-4</v>
          </cell>
          <cell r="BW203">
            <v>5.2302158572522274E-3</v>
          </cell>
          <cell r="BX203">
            <v>4.2897684845620804E-4</v>
          </cell>
          <cell r="BY203">
            <v>1.1144416824051186E-2</v>
          </cell>
          <cell r="BZ203">
            <v>5.7271155675177642E-3</v>
          </cell>
          <cell r="CA203">
            <v>1.1670725331851964E-2</v>
          </cell>
          <cell r="CB203">
            <v>1.0874890889222896E-4</v>
          </cell>
          <cell r="CC203">
            <v>2.2561123668568429E-3</v>
          </cell>
          <cell r="CD203">
            <v>1.1544714281505639E-2</v>
          </cell>
          <cell r="CE203">
            <v>1.1543816865036192E-2</v>
          </cell>
          <cell r="CF203">
            <v>3.1883217300808319E-4</v>
          </cell>
          <cell r="CG203">
            <v>3.3714599311593871E-5</v>
          </cell>
          <cell r="CH203">
            <v>3.5591439778256224E-4</v>
          </cell>
          <cell r="CI203">
            <v>1.1553514914935175E-2</v>
          </cell>
          <cell r="CJ203">
            <v>1.1595684828410585E-2</v>
          </cell>
          <cell r="CK203">
            <v>4.2895065423627458E-4</v>
          </cell>
          <cell r="CL203">
            <v>3.8288340821542559E-4</v>
          </cell>
          <cell r="CM203">
            <v>4.3104430459545341E-4</v>
          </cell>
          <cell r="CN203">
            <v>8.7184545513010869E-3</v>
          </cell>
          <cell r="CO203">
            <v>6.4623918103305132E-3</v>
          </cell>
        </row>
        <row r="204">
          <cell r="B204" t="str">
            <v>TOD3JRD</v>
          </cell>
          <cell r="C204" t="str">
            <v>TOD3</v>
          </cell>
          <cell r="AZ204">
            <v>4.9410250672676311E-7</v>
          </cell>
          <cell r="BA204">
            <v>0</v>
          </cell>
          <cell r="BB204">
            <v>1.96614617099478E-4</v>
          </cell>
          <cell r="BC204">
            <v>2.3157293591836571E-6</v>
          </cell>
          <cell r="BD204">
            <v>2.6056637368670671E-9</v>
          </cell>
          <cell r="BE204">
            <v>1.1818445914421113E-9</v>
          </cell>
          <cell r="BF204">
            <v>8.6023540784384951E-6</v>
          </cell>
          <cell r="BG204">
            <v>7.2076430841363929E-7</v>
          </cell>
          <cell r="BH204">
            <v>7.5004832428798102E-6</v>
          </cell>
          <cell r="BI204">
            <v>1.2682505972396609E-11</v>
          </cell>
          <cell r="BJ204">
            <v>1.9293603873850254E-11</v>
          </cell>
          <cell r="BK204">
            <v>0</v>
          </cell>
          <cell r="BL204">
            <v>4.7745229076036373E-8</v>
          </cell>
          <cell r="BM204">
            <v>0</v>
          </cell>
          <cell r="BN204">
            <v>7.7450331880548699E-9</v>
          </cell>
          <cell r="BO204">
            <v>1.9265587707777312E-8</v>
          </cell>
          <cell r="BP204">
            <v>6.857716847939448E-25</v>
          </cell>
          <cell r="BQ204">
            <v>1.9968493342933706E-26</v>
          </cell>
          <cell r="BR204">
            <v>0</v>
          </cell>
          <cell r="BS204">
            <v>3.050671042857003E-6</v>
          </cell>
          <cell r="BT204">
            <v>1.1763706121332501E-6</v>
          </cell>
          <cell r="BU204">
            <v>5.8187684603717115E-6</v>
          </cell>
          <cell r="BV204">
            <v>1.1100431478906837E-5</v>
          </cell>
          <cell r="BW204">
            <v>6.9850847015491505E-2</v>
          </cell>
          <cell r="BX204">
            <v>1.1137209125038475E-5</v>
          </cell>
          <cell r="BY204">
            <v>6.5126826571555545E-5</v>
          </cell>
          <cell r="BZ204">
            <v>2.9108605627507139E-5</v>
          </cell>
          <cell r="CA204">
            <v>7.1226337761136617E-5</v>
          </cell>
          <cell r="CB204">
            <v>3.2080398667854744E-6</v>
          </cell>
          <cell r="CC204">
            <v>3.6431235767031262E-5</v>
          </cell>
          <cell r="CD204">
            <v>7.0655404941383478E-5</v>
          </cell>
          <cell r="CE204">
            <v>7.1752110673576139E-5</v>
          </cell>
          <cell r="CF204">
            <v>8.0997542342292204E-6</v>
          </cell>
          <cell r="CG204">
            <v>2.3110470460931465E-7</v>
          </cell>
          <cell r="CH204">
            <v>7.8162959390347654E-6</v>
          </cell>
          <cell r="CI204">
            <v>7.0702582102182728E-5</v>
          </cell>
          <cell r="CJ204">
            <v>8.4863649298018472E-5</v>
          </cell>
          <cell r="CK204">
            <v>1.1124060120437063E-5</v>
          </cell>
          <cell r="CL204">
            <v>9.9991764860007576E-6</v>
          </cell>
          <cell r="CM204">
            <v>1.1150367883729803E-5</v>
          </cell>
          <cell r="CN204">
            <v>2.3400735034186681E-3</v>
          </cell>
          <cell r="CO204">
            <v>2.4486622829756632E-3</v>
          </cell>
        </row>
        <row r="205">
          <cell r="B205" t="str">
            <v>OMVPMNI</v>
          </cell>
          <cell r="C205" t="str">
            <v>OMVP</v>
          </cell>
          <cell r="AZ205">
            <v>5.6398867112219122E-5</v>
          </cell>
          <cell r="BA205">
            <v>0</v>
          </cell>
          <cell r="BB205">
            <v>2.2442391024430471E-2</v>
          </cell>
          <cell r="BC205">
            <v>2.6432675531574913E-4</v>
          </cell>
          <cell r="BD205">
            <v>2.9742104286866203E-7</v>
          </cell>
          <cell r="BE205">
            <v>1.3490054220044331E-7</v>
          </cell>
          <cell r="BF205">
            <v>9.8190763640550053E-4</v>
          </cell>
          <cell r="BG205">
            <v>8.2270965834081098E-5</v>
          </cell>
          <cell r="BH205">
            <v>8.561356235469021E-4</v>
          </cell>
          <cell r="BI205">
            <v>1.4476327467463514E-9</v>
          </cell>
          <cell r="BJ205">
            <v>2.2022503148295348E-9</v>
          </cell>
          <cell r="BK205">
            <v>0</v>
          </cell>
          <cell r="BL205">
            <v>5.4498343830320447E-6</v>
          </cell>
          <cell r="BM205">
            <v>0</v>
          </cell>
          <cell r="BN205">
            <v>8.8404954762633574E-7</v>
          </cell>
          <cell r="BO205">
            <v>2.1990524358351353E-6</v>
          </cell>
          <cell r="BP205">
            <v>7.8276765637629943E-23</v>
          </cell>
          <cell r="BQ205">
            <v>2.2792849401635092E-24</v>
          </cell>
          <cell r="BR205">
            <v>0</v>
          </cell>
          <cell r="BS205">
            <v>3.4821598434903807E-4</v>
          </cell>
          <cell r="BT205">
            <v>1.3427571996737939E-4</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row>
      </sheetData>
      <sheetData sheetId="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justment Summary"/>
      <sheetName val="AMDRbaseline"/>
      <sheetName val="WPOW KUM-GYM"/>
      <sheetName val="Transitional cap review - Tad"/>
      <sheetName val="Residual"/>
      <sheetName val="Transitional Cap"/>
    </sheetNames>
    <sheetDataSet>
      <sheetData sheetId="0" refreshError="1"/>
      <sheetData sheetId="1" refreshError="1"/>
      <sheetData sheetId="2" refreshError="1"/>
      <sheetData sheetId="3" refreshError="1"/>
      <sheetData sheetId="4">
        <row r="10">
          <cell r="A10" t="str">
            <v>ALPE</v>
          </cell>
          <cell r="C10" t="str">
            <v>ABY</v>
          </cell>
          <cell r="D10" t="str">
            <v>ALPEABY</v>
          </cell>
          <cell r="E10">
            <v>4675.6800311279203</v>
          </cell>
        </row>
        <row r="11">
          <cell r="A11" t="str">
            <v>ALPE</v>
          </cell>
          <cell r="C11" t="str">
            <v>BPD</v>
          </cell>
          <cell r="D11" t="str">
            <v>ALPEBPD</v>
          </cell>
          <cell r="E11">
            <v>11594.252675781245</v>
          </cell>
        </row>
        <row r="12">
          <cell r="A12" t="str">
            <v>ALPE</v>
          </cell>
          <cell r="C12" t="str">
            <v>STU</v>
          </cell>
          <cell r="D12" t="str">
            <v>ALPESTU</v>
          </cell>
          <cell r="E12">
            <v>13881.819614257805</v>
          </cell>
        </row>
        <row r="13">
          <cell r="A13" t="str">
            <v>ALPE</v>
          </cell>
          <cell r="C13" t="str">
            <v>TIM</v>
          </cell>
          <cell r="D13" t="str">
            <v>ALPETIM</v>
          </cell>
          <cell r="E13">
            <v>64582.716513671854</v>
          </cell>
        </row>
        <row r="14">
          <cell r="A14" t="str">
            <v>ALPE</v>
          </cell>
          <cell r="C14" t="str">
            <v>TKA</v>
          </cell>
          <cell r="D14" t="str">
            <v>ALPETKA</v>
          </cell>
          <cell r="E14">
            <v>4189.8419055175655</v>
          </cell>
        </row>
        <row r="15">
          <cell r="A15" t="str">
            <v>ALPE</v>
          </cell>
          <cell r="C15" t="str">
            <v>TMK</v>
          </cell>
          <cell r="D15" t="str">
            <v>ALPETMK</v>
          </cell>
          <cell r="E15">
            <v>55281.357275390554</v>
          </cell>
        </row>
        <row r="16">
          <cell r="A16" t="str">
            <v>ALPE</v>
          </cell>
          <cell r="C16" t="str">
            <v>TWZ</v>
          </cell>
          <cell r="D16" t="str">
            <v>ALPETWZ</v>
          </cell>
          <cell r="E16">
            <v>3408.8142419433452</v>
          </cell>
        </row>
        <row r="17">
          <cell r="A17" t="str">
            <v>DUNE</v>
          </cell>
          <cell r="C17" t="str">
            <v>CML</v>
          </cell>
          <cell r="D17" t="str">
            <v>DUNECML</v>
          </cell>
          <cell r="E17">
            <v>34764.376835937452</v>
          </cell>
        </row>
        <row r="18">
          <cell r="A18" t="str">
            <v>DUNE</v>
          </cell>
          <cell r="C18" t="str">
            <v>CYD</v>
          </cell>
          <cell r="D18" t="str">
            <v>DUNECYD</v>
          </cell>
          <cell r="E18">
            <v>18498.771332678785</v>
          </cell>
        </row>
        <row r="19">
          <cell r="A19" t="str">
            <v>DUNE</v>
          </cell>
          <cell r="C19" t="str">
            <v>FKN</v>
          </cell>
          <cell r="D19" t="str">
            <v>DUNEFKN</v>
          </cell>
          <cell r="E19">
            <v>58184.039349365201</v>
          </cell>
        </row>
        <row r="20">
          <cell r="A20" t="str">
            <v>DUNE</v>
          </cell>
          <cell r="C20" t="str">
            <v>HWB</v>
          </cell>
          <cell r="D20" t="str">
            <v>DUNEHWB</v>
          </cell>
          <cell r="E20">
            <v>165012.49404663907</v>
          </cell>
        </row>
        <row r="21">
          <cell r="A21" t="str">
            <v>DUNE</v>
          </cell>
          <cell r="C21" t="str">
            <v>SDN</v>
          </cell>
          <cell r="D21" t="str">
            <v>DUNESDN</v>
          </cell>
          <cell r="E21">
            <v>71981.036933593743</v>
          </cell>
        </row>
        <row r="22">
          <cell r="A22" t="str">
            <v>KUPE</v>
          </cell>
          <cell r="C22" t="str">
            <v>HWA</v>
          </cell>
          <cell r="D22" t="str">
            <v>KUPEHWA</v>
          </cell>
          <cell r="E22">
            <v>8984.3759765624964</v>
          </cell>
        </row>
        <row r="23">
          <cell r="A23" t="str">
            <v>BUEL</v>
          </cell>
          <cell r="C23" t="str">
            <v>ORO</v>
          </cell>
          <cell r="D23" t="str">
            <v>BUELORO</v>
          </cell>
          <cell r="E23">
            <v>19612.538515624979</v>
          </cell>
        </row>
        <row r="24">
          <cell r="A24" t="str">
            <v>CHBP</v>
          </cell>
          <cell r="C24" t="str">
            <v>WPW</v>
          </cell>
          <cell r="D24" t="str">
            <v>CHBPWPW</v>
          </cell>
          <cell r="E24">
            <v>20366.853585098968</v>
          </cell>
        </row>
        <row r="25">
          <cell r="A25" t="str">
            <v>CTCT</v>
          </cell>
          <cell r="C25" t="str">
            <v>CYD</v>
          </cell>
          <cell r="D25" t="str">
            <v>CTCTCYD</v>
          </cell>
          <cell r="E25">
            <v>3979.5</v>
          </cell>
        </row>
        <row r="26">
          <cell r="A26" t="str">
            <v>CTCT</v>
          </cell>
          <cell r="C26" t="str">
            <v>OKI</v>
          </cell>
          <cell r="D26" t="str">
            <v>CTCTOKI</v>
          </cell>
          <cell r="E26">
            <v>3524.5</v>
          </cell>
        </row>
        <row r="27">
          <cell r="A27" t="str">
            <v>CTCT</v>
          </cell>
          <cell r="C27" t="str">
            <v>PPI</v>
          </cell>
          <cell r="D27" t="str">
            <v>CTCTPPI</v>
          </cell>
          <cell r="E27">
            <v>2863</v>
          </cell>
        </row>
        <row r="28">
          <cell r="A28" t="str">
            <v>CTCT</v>
          </cell>
          <cell r="C28" t="str">
            <v>ROX</v>
          </cell>
          <cell r="D28" t="str">
            <v>CTCTROX</v>
          </cell>
          <cell r="E28">
            <v>315</v>
          </cell>
        </row>
        <row r="29">
          <cell r="A29" t="str">
            <v>CTCT</v>
          </cell>
          <cell r="C29" t="str">
            <v>SFD</v>
          </cell>
          <cell r="D29" t="str">
            <v>CTCTSFD</v>
          </cell>
          <cell r="E29">
            <v>8186.5</v>
          </cell>
        </row>
        <row r="30">
          <cell r="A30" t="str">
            <v>CTCT</v>
          </cell>
          <cell r="C30" t="str">
            <v>THI</v>
          </cell>
          <cell r="D30" t="str">
            <v>CTCTTHI</v>
          </cell>
          <cell r="E30">
            <v>7689.5</v>
          </cell>
        </row>
        <row r="31">
          <cell r="A31" t="str">
            <v>CTCT</v>
          </cell>
          <cell r="C31" t="str">
            <v>WHI</v>
          </cell>
          <cell r="D31" t="str">
            <v>CTCTWHI</v>
          </cell>
          <cell r="E31">
            <v>388.79999810457224</v>
          </cell>
        </row>
        <row r="32">
          <cell r="A32" t="str">
            <v>CTCT</v>
          </cell>
          <cell r="C32" t="str">
            <v>WRK</v>
          </cell>
          <cell r="D32" t="str">
            <v>CTCTWRK</v>
          </cell>
          <cell r="E32">
            <v>530</v>
          </cell>
        </row>
        <row r="33">
          <cell r="A33" t="str">
            <v>COUP</v>
          </cell>
          <cell r="C33" t="str">
            <v>BOB</v>
          </cell>
          <cell r="D33" t="str">
            <v>COUPBOB</v>
          </cell>
          <cell r="E33">
            <v>93972.32894492535</v>
          </cell>
        </row>
        <row r="34">
          <cell r="A34" t="str">
            <v>COUP</v>
          </cell>
          <cell r="C34" t="str">
            <v>GLN</v>
          </cell>
          <cell r="D34" t="str">
            <v>COUPGLN</v>
          </cell>
          <cell r="E34">
            <v>34427.203788795399</v>
          </cell>
        </row>
        <row r="35">
          <cell r="A35" t="str">
            <v>RAYN</v>
          </cell>
          <cell r="C35" t="str">
            <v>BDE</v>
          </cell>
          <cell r="D35" t="str">
            <v>RAYNBDE</v>
          </cell>
          <cell r="E35">
            <v>9005.5976638793836</v>
          </cell>
        </row>
        <row r="36">
          <cell r="A36" t="str">
            <v>EAST</v>
          </cell>
          <cell r="C36" t="str">
            <v>TUI</v>
          </cell>
          <cell r="D36" t="str">
            <v>EASTTUI</v>
          </cell>
          <cell r="E36">
            <v>60064.850852203293</v>
          </cell>
        </row>
        <row r="37">
          <cell r="A37" t="str">
            <v>HORO</v>
          </cell>
          <cell r="C37" t="str">
            <v>MHO</v>
          </cell>
          <cell r="D37" t="str">
            <v>HOROMHO</v>
          </cell>
          <cell r="E37">
            <v>44161.343585205002</v>
          </cell>
        </row>
        <row r="38">
          <cell r="A38" t="str">
            <v>HORO</v>
          </cell>
          <cell r="C38" t="str">
            <v>PRM</v>
          </cell>
          <cell r="D38" t="str">
            <v>HOROPRM</v>
          </cell>
          <cell r="E38">
            <v>67126.704199218701</v>
          </cell>
        </row>
        <row r="39">
          <cell r="A39" t="str">
            <v>EASH</v>
          </cell>
          <cell r="C39" t="str">
            <v>ASB</v>
          </cell>
          <cell r="D39" t="str">
            <v>EASHASB</v>
          </cell>
          <cell r="E39">
            <v>176596.23761718741</v>
          </cell>
        </row>
        <row r="40">
          <cell r="A40" t="str">
            <v>GENE</v>
          </cell>
          <cell r="C40" t="str">
            <v>HLY</v>
          </cell>
          <cell r="D40" t="str">
            <v>GENEHLY</v>
          </cell>
          <cell r="E40">
            <v>5712</v>
          </cell>
        </row>
        <row r="41">
          <cell r="A41" t="str">
            <v>GENE</v>
          </cell>
          <cell r="C41" t="str">
            <v>RPO</v>
          </cell>
          <cell r="D41" t="str">
            <v>GENERPO</v>
          </cell>
          <cell r="E41">
            <v>0</v>
          </cell>
        </row>
        <row r="42">
          <cell r="A42" t="str">
            <v>GENE</v>
          </cell>
          <cell r="C42" t="str">
            <v>TKA</v>
          </cell>
          <cell r="D42" t="str">
            <v>GENETKA</v>
          </cell>
          <cell r="E42">
            <v>145.5</v>
          </cell>
        </row>
        <row r="43">
          <cell r="A43" t="str">
            <v>GENE</v>
          </cell>
          <cell r="C43" t="str">
            <v>TKB</v>
          </cell>
          <cell r="D43" t="str">
            <v>GENETKB</v>
          </cell>
          <cell r="E43">
            <v>162.5</v>
          </cell>
        </row>
        <row r="44">
          <cell r="A44" t="str">
            <v>GENE</v>
          </cell>
          <cell r="C44" t="str">
            <v>TKU</v>
          </cell>
          <cell r="D44" t="str">
            <v>GENETKU</v>
          </cell>
          <cell r="E44">
            <v>6867.8676834106436</v>
          </cell>
        </row>
        <row r="45">
          <cell r="A45" t="str">
            <v>GENE</v>
          </cell>
          <cell r="C45" t="str">
            <v>TUI</v>
          </cell>
          <cell r="D45" t="str">
            <v>GENETUI</v>
          </cell>
          <cell r="E45">
            <v>515.5</v>
          </cell>
        </row>
        <row r="46">
          <cell r="A46" t="str">
            <v>HRZE</v>
          </cell>
          <cell r="C46" t="str">
            <v>EDG</v>
          </cell>
          <cell r="D46" t="str">
            <v>HRZEEDG</v>
          </cell>
          <cell r="E46">
            <v>61728.635853552951</v>
          </cell>
        </row>
        <row r="47">
          <cell r="A47" t="str">
            <v>HRZE</v>
          </cell>
          <cell r="C47" t="str">
            <v>KAW</v>
          </cell>
          <cell r="D47" t="str">
            <v>HRZEKAW</v>
          </cell>
          <cell r="E47">
            <v>18991.21023437499</v>
          </cell>
        </row>
        <row r="48">
          <cell r="A48" t="str">
            <v>HRZE</v>
          </cell>
          <cell r="C48" t="str">
            <v>WAI</v>
          </cell>
          <cell r="D48" t="str">
            <v>HRZEWAI</v>
          </cell>
          <cell r="E48">
            <v>10981.972926805875</v>
          </cell>
        </row>
        <row r="49">
          <cell r="A49" t="str">
            <v>MPOW</v>
          </cell>
          <cell r="C49" t="str">
            <v>ASY</v>
          </cell>
          <cell r="D49" t="str">
            <v>MPOWASY</v>
          </cell>
          <cell r="E49">
            <v>3977.8890307617148</v>
          </cell>
        </row>
        <row r="50">
          <cell r="A50" t="str">
            <v>MPOW</v>
          </cell>
          <cell r="C50" t="str">
            <v>CUL</v>
          </cell>
          <cell r="D50" t="str">
            <v>MPOWCUL</v>
          </cell>
          <cell r="E50">
            <v>30007.410238037024</v>
          </cell>
        </row>
        <row r="51">
          <cell r="A51" t="str">
            <v>MPOW</v>
          </cell>
          <cell r="C51" t="str">
            <v>KAI</v>
          </cell>
          <cell r="D51" t="str">
            <v>MPOWKAI</v>
          </cell>
          <cell r="E51">
            <v>28635.92475097645</v>
          </cell>
        </row>
        <row r="52">
          <cell r="A52" t="str">
            <v>MPOW</v>
          </cell>
          <cell r="C52" t="str">
            <v>SBK</v>
          </cell>
          <cell r="D52" t="str">
            <v>MPOWSBK</v>
          </cell>
          <cell r="E52">
            <v>58701.783749999842</v>
          </cell>
        </row>
        <row r="53">
          <cell r="A53" t="str">
            <v>MPOW</v>
          </cell>
          <cell r="C53" t="str">
            <v>WPR</v>
          </cell>
          <cell r="D53" t="str">
            <v>MPOWWPR</v>
          </cell>
          <cell r="E53">
            <v>22430.623986360239</v>
          </cell>
        </row>
        <row r="54">
          <cell r="A54" t="str">
            <v>MARL</v>
          </cell>
          <cell r="C54" t="str">
            <v>BLN</v>
          </cell>
          <cell r="D54" t="str">
            <v>MARLBLN</v>
          </cell>
          <cell r="E54">
            <v>73068.107988281146</v>
          </cell>
        </row>
        <row r="55">
          <cell r="A55" t="str">
            <v>MRPL</v>
          </cell>
          <cell r="C55" t="str">
            <v>ARA</v>
          </cell>
          <cell r="D55" t="str">
            <v>MRPLARA</v>
          </cell>
          <cell r="E55">
            <v>0</v>
          </cell>
        </row>
        <row r="56">
          <cell r="A56" t="str">
            <v>MRPL</v>
          </cell>
          <cell r="C56" t="str">
            <v>ARI</v>
          </cell>
          <cell r="D56" t="str">
            <v>MRPLARI</v>
          </cell>
          <cell r="E56">
            <v>5088</v>
          </cell>
        </row>
        <row r="57">
          <cell r="A57" t="str">
            <v>MRPL</v>
          </cell>
          <cell r="C57" t="str">
            <v>ATI</v>
          </cell>
          <cell r="D57" t="str">
            <v>MRPLATI</v>
          </cell>
          <cell r="E57">
            <v>10757</v>
          </cell>
        </row>
        <row r="58">
          <cell r="A58" t="str">
            <v>MRPL</v>
          </cell>
          <cell r="C58" t="str">
            <v>KPO</v>
          </cell>
          <cell r="D58" t="str">
            <v>MRPLKPO</v>
          </cell>
          <cell r="E58">
            <v>0</v>
          </cell>
        </row>
        <row r="59">
          <cell r="A59" t="str">
            <v>MRPL</v>
          </cell>
          <cell r="C59" t="str">
            <v>MTI</v>
          </cell>
          <cell r="D59" t="str">
            <v>MRPLMTI</v>
          </cell>
          <cell r="E59">
            <v>3180</v>
          </cell>
        </row>
        <row r="60">
          <cell r="A60" t="str">
            <v>MRPL</v>
          </cell>
          <cell r="C60" t="str">
            <v>OHK</v>
          </cell>
          <cell r="D60" t="str">
            <v>MRPLOHK</v>
          </cell>
          <cell r="E60">
            <v>1455</v>
          </cell>
        </row>
        <row r="61">
          <cell r="A61" t="str">
            <v>MRPL</v>
          </cell>
          <cell r="C61" t="str">
            <v>WKM</v>
          </cell>
          <cell r="D61" t="str">
            <v>MRPLWKM</v>
          </cell>
          <cell r="E61">
            <v>13160.83499999999</v>
          </cell>
        </row>
        <row r="62">
          <cell r="A62" t="str">
            <v>MRPL</v>
          </cell>
          <cell r="C62" t="str">
            <v>WPA</v>
          </cell>
          <cell r="D62" t="str">
            <v>MRPLWPA</v>
          </cell>
          <cell r="E62">
            <v>170</v>
          </cell>
        </row>
        <row r="63">
          <cell r="A63" t="str">
            <v>MERI</v>
          </cell>
          <cell r="C63" t="str">
            <v>AVI</v>
          </cell>
          <cell r="D63" t="str">
            <v>MERIAVI</v>
          </cell>
          <cell r="E63">
            <v>3808.5</v>
          </cell>
        </row>
        <row r="64">
          <cell r="A64" t="str">
            <v>MERI</v>
          </cell>
          <cell r="C64" t="str">
            <v>BEN</v>
          </cell>
          <cell r="D64" t="str">
            <v>MERIBEN</v>
          </cell>
          <cell r="E64">
            <v>9851.5</v>
          </cell>
        </row>
        <row r="65">
          <cell r="A65" t="str">
            <v>MERI</v>
          </cell>
          <cell r="C65" t="str">
            <v>MAN</v>
          </cell>
          <cell r="D65" t="str">
            <v>MERIMAN</v>
          </cell>
          <cell r="E65">
            <v>0</v>
          </cell>
        </row>
        <row r="66">
          <cell r="A66" t="str">
            <v>MERI</v>
          </cell>
          <cell r="C66" t="str">
            <v>OHA</v>
          </cell>
          <cell r="D66" t="str">
            <v>MERIOHA</v>
          </cell>
          <cell r="E66">
            <v>4189.5</v>
          </cell>
        </row>
        <row r="67">
          <cell r="A67" t="str">
            <v>MERI</v>
          </cell>
          <cell r="C67" t="str">
            <v>OHB</v>
          </cell>
          <cell r="D67" t="str">
            <v>MERIOHB</v>
          </cell>
          <cell r="E67">
            <v>4056.5</v>
          </cell>
        </row>
        <row r="68">
          <cell r="A68" t="str">
            <v>MERI</v>
          </cell>
          <cell r="C68" t="str">
            <v>OHC</v>
          </cell>
          <cell r="D68" t="str">
            <v>MERIOHC</v>
          </cell>
          <cell r="E68">
            <v>3764</v>
          </cell>
        </row>
        <row r="69">
          <cell r="A69" t="str">
            <v>MERI</v>
          </cell>
          <cell r="C69" t="str">
            <v>TWZ</v>
          </cell>
          <cell r="D69" t="str">
            <v>MERITWZ</v>
          </cell>
          <cell r="E69">
            <v>1065.186256885527</v>
          </cell>
        </row>
        <row r="70">
          <cell r="A70" t="str">
            <v>MERI</v>
          </cell>
          <cell r="C70" t="str">
            <v>WTK</v>
          </cell>
          <cell r="D70" t="str">
            <v>MERIWTK</v>
          </cell>
          <cell r="E70">
            <v>0</v>
          </cell>
        </row>
        <row r="71">
          <cell r="A71" t="str">
            <v>MELT</v>
          </cell>
          <cell r="C71" t="str">
            <v>WDV</v>
          </cell>
          <cell r="D71" t="str">
            <v>MELTWDV</v>
          </cell>
          <cell r="E71">
            <v>915</v>
          </cell>
        </row>
        <row r="72">
          <cell r="A72" t="str">
            <v>MELW</v>
          </cell>
          <cell r="C72" t="str">
            <v>WWD</v>
          </cell>
          <cell r="D72" t="str">
            <v>MELWWWD</v>
          </cell>
          <cell r="E72">
            <v>1888</v>
          </cell>
        </row>
        <row r="73">
          <cell r="A73" t="str">
            <v>METH</v>
          </cell>
          <cell r="C73" t="str">
            <v>MNI</v>
          </cell>
          <cell r="D73" t="str">
            <v>METHMNI</v>
          </cell>
          <cell r="E73">
            <v>9132.0525512695258</v>
          </cell>
        </row>
        <row r="74">
          <cell r="A74" t="str">
            <v>NELS</v>
          </cell>
          <cell r="C74" t="str">
            <v>STK</v>
          </cell>
          <cell r="D74" t="str">
            <v>NELSSTK</v>
          </cell>
          <cell r="E74">
            <v>13941.560063476556</v>
          </cell>
        </row>
        <row r="75">
          <cell r="A75" t="str">
            <v>TASM</v>
          </cell>
          <cell r="C75" t="str">
            <v>KIK</v>
          </cell>
          <cell r="D75" t="str">
            <v>TASMKIK</v>
          </cell>
          <cell r="E75">
            <v>2939.0153747558452</v>
          </cell>
        </row>
        <row r="76">
          <cell r="A76" t="str">
            <v>TASM</v>
          </cell>
          <cell r="C76" t="str">
            <v>MCH</v>
          </cell>
          <cell r="D76" t="str">
            <v>TASMMCH</v>
          </cell>
          <cell r="E76">
            <v>2748.6374401855401</v>
          </cell>
        </row>
        <row r="77">
          <cell r="A77" t="str">
            <v>TASM</v>
          </cell>
          <cell r="C77" t="str">
            <v>STK</v>
          </cell>
          <cell r="D77" t="str">
            <v>TASMSTK</v>
          </cell>
          <cell r="E77">
            <v>142108.96180484281</v>
          </cell>
        </row>
        <row r="78">
          <cell r="A78" t="str">
            <v>WATA</v>
          </cell>
          <cell r="C78" t="str">
            <v>BPT</v>
          </cell>
          <cell r="D78" t="str">
            <v>WATABPT</v>
          </cell>
          <cell r="E78">
            <v>11590.680297851561</v>
          </cell>
        </row>
        <row r="79">
          <cell r="A79" t="str">
            <v>WATA</v>
          </cell>
          <cell r="C79" t="str">
            <v>OAM</v>
          </cell>
          <cell r="D79" t="str">
            <v>WATAOAM</v>
          </cell>
          <cell r="E79">
            <v>40517.732304687401</v>
          </cell>
        </row>
        <row r="80">
          <cell r="A80" t="str">
            <v>WATA</v>
          </cell>
          <cell r="C80" t="str">
            <v>TWZ</v>
          </cell>
          <cell r="D80" t="str">
            <v>WATATWZ</v>
          </cell>
          <cell r="E80">
            <v>4289.525169677725</v>
          </cell>
        </row>
        <row r="81">
          <cell r="A81" t="str">
            <v>WATA</v>
          </cell>
          <cell r="C81" t="str">
            <v>WTK</v>
          </cell>
          <cell r="D81" t="str">
            <v>WATAWTK</v>
          </cell>
          <cell r="E81">
            <v>12615.516500244135</v>
          </cell>
        </row>
        <row r="82">
          <cell r="A82" t="str">
            <v>TRNZ</v>
          </cell>
          <cell r="C82" t="str">
            <v>BPE</v>
          </cell>
          <cell r="D82" t="str">
            <v>TRNZBPE</v>
          </cell>
          <cell r="E82">
            <v>5453.6117921769555</v>
          </cell>
        </row>
        <row r="83">
          <cell r="A83" t="str">
            <v>TRNZ</v>
          </cell>
          <cell r="C83" t="str">
            <v>HAM</v>
          </cell>
          <cell r="D83" t="str">
            <v>TRNZHAM</v>
          </cell>
          <cell r="E83">
            <v>5848.8757324218659</v>
          </cell>
        </row>
        <row r="84">
          <cell r="A84" t="str">
            <v>TRNZ</v>
          </cell>
          <cell r="C84" t="str">
            <v>PEN</v>
          </cell>
          <cell r="D84" t="str">
            <v>TRNZPEN</v>
          </cell>
          <cell r="E84">
            <v>7960.7441339492652</v>
          </cell>
        </row>
        <row r="85">
          <cell r="A85" t="str">
            <v>TRNZ</v>
          </cell>
          <cell r="C85" t="str">
            <v>SWN</v>
          </cell>
          <cell r="D85" t="str">
            <v>TRNZSWN</v>
          </cell>
          <cell r="E85">
            <v>7977.3450133800452</v>
          </cell>
        </row>
        <row r="86">
          <cell r="A86" t="str">
            <v>TRNZ</v>
          </cell>
          <cell r="C86" t="str">
            <v>TMN</v>
          </cell>
          <cell r="D86" t="str">
            <v>TRNZTMN</v>
          </cell>
          <cell r="E86">
            <v>6810.1441679820327</v>
          </cell>
        </row>
        <row r="87">
          <cell r="A87" t="str">
            <v>TRNZ</v>
          </cell>
          <cell r="C87" t="str">
            <v>TNG</v>
          </cell>
          <cell r="D87" t="str">
            <v>TRNZTNG</v>
          </cell>
          <cell r="E87">
            <v>7883.2503025978694</v>
          </cell>
        </row>
        <row r="88">
          <cell r="A88" t="str">
            <v>NAPA</v>
          </cell>
          <cell r="C88" t="str">
            <v>NAP</v>
          </cell>
          <cell r="D88" t="str">
            <v>NAPANAP</v>
          </cell>
          <cell r="E88">
            <v>5330</v>
          </cell>
        </row>
        <row r="89">
          <cell r="A89" t="str">
            <v>NTRG</v>
          </cell>
          <cell r="C89" t="str">
            <v>NAP</v>
          </cell>
          <cell r="D89" t="str">
            <v>NTRGNAP</v>
          </cell>
          <cell r="E89">
            <v>906</v>
          </cell>
        </row>
        <row r="90">
          <cell r="A90" t="str">
            <v>SKOG</v>
          </cell>
          <cell r="C90" t="str">
            <v>KAW</v>
          </cell>
          <cell r="D90" t="str">
            <v>SKOGKAW</v>
          </cell>
          <cell r="E90">
            <v>122977.8278278808</v>
          </cell>
        </row>
        <row r="91">
          <cell r="A91" t="str">
            <v>NPOW</v>
          </cell>
          <cell r="C91" t="str">
            <v>BRB</v>
          </cell>
          <cell r="D91" t="str">
            <v>NPOWBRB</v>
          </cell>
          <cell r="E91">
            <v>51596.475126953053</v>
          </cell>
        </row>
        <row r="92">
          <cell r="A92" t="str">
            <v>NPOW</v>
          </cell>
          <cell r="C92" t="str">
            <v>MPE</v>
          </cell>
          <cell r="D92" t="str">
            <v>NPOWMPE</v>
          </cell>
          <cell r="E92">
            <v>103676.14918561856</v>
          </cell>
        </row>
        <row r="93">
          <cell r="A93" t="str">
            <v>NPOW</v>
          </cell>
          <cell r="C93" t="str">
            <v>MTO</v>
          </cell>
          <cell r="D93" t="str">
            <v>NPOWMTO</v>
          </cell>
          <cell r="E93">
            <v>18264.894999999993</v>
          </cell>
        </row>
        <row r="94">
          <cell r="A94" t="str">
            <v>TBOP</v>
          </cell>
          <cell r="C94" t="str">
            <v>KPA</v>
          </cell>
          <cell r="D94" t="str">
            <v>TBOPKPA</v>
          </cell>
          <cell r="E94">
            <v>7005.5890565</v>
          </cell>
        </row>
        <row r="95">
          <cell r="A95" t="str">
            <v>NZST</v>
          </cell>
          <cell r="C95" t="str">
            <v>GLN</v>
          </cell>
          <cell r="D95" t="str">
            <v>NZSTGLN</v>
          </cell>
          <cell r="E95">
            <v>170359.54701171865</v>
          </cell>
        </row>
        <row r="96">
          <cell r="A96" t="str">
            <v>NZAS</v>
          </cell>
          <cell r="C96" t="str">
            <v>TWI</v>
          </cell>
          <cell r="D96" t="str">
            <v>NZASTWI</v>
          </cell>
          <cell r="E96">
            <v>584127.32369089045</v>
          </cell>
        </row>
        <row r="97">
          <cell r="A97" t="str">
            <v>ORON</v>
          </cell>
          <cell r="C97" t="str">
            <v>APS</v>
          </cell>
          <cell r="D97" t="str">
            <v>ORONAPS</v>
          </cell>
          <cell r="E97">
            <v>309.19530868530148</v>
          </cell>
        </row>
        <row r="98">
          <cell r="A98" t="str">
            <v>ORON</v>
          </cell>
          <cell r="C98" t="str">
            <v>BRY</v>
          </cell>
          <cell r="D98" t="str">
            <v>ORONBRY</v>
          </cell>
          <cell r="E98">
            <v>197144.42159093189</v>
          </cell>
        </row>
        <row r="99">
          <cell r="A99" t="str">
            <v>ORON</v>
          </cell>
          <cell r="C99" t="str">
            <v>CLH</v>
          </cell>
          <cell r="D99" t="str">
            <v>ORONCLH</v>
          </cell>
          <cell r="E99">
            <v>710.88762664794797</v>
          </cell>
        </row>
        <row r="100">
          <cell r="A100" t="str">
            <v>ORON</v>
          </cell>
          <cell r="C100" t="str">
            <v>COL</v>
          </cell>
          <cell r="D100" t="str">
            <v>ORONCOL</v>
          </cell>
          <cell r="E100">
            <v>370.69081497192303</v>
          </cell>
        </row>
        <row r="101">
          <cell r="A101" t="str">
            <v>ORON</v>
          </cell>
          <cell r="C101" t="str">
            <v>HOR</v>
          </cell>
          <cell r="D101" t="str">
            <v>ORONHOR</v>
          </cell>
          <cell r="E101">
            <v>50477.966194583481</v>
          </cell>
        </row>
        <row r="102">
          <cell r="A102" t="str">
            <v>ORON</v>
          </cell>
          <cell r="C102" t="str">
            <v>ISL</v>
          </cell>
          <cell r="D102" t="str">
            <v>ORONISL</v>
          </cell>
          <cell r="E102">
            <v>499177.22024218983</v>
          </cell>
        </row>
        <row r="103">
          <cell r="A103" t="str">
            <v>ORON</v>
          </cell>
          <cell r="C103" t="str">
            <v>KBY</v>
          </cell>
          <cell r="D103" t="str">
            <v>ORONKBY</v>
          </cell>
          <cell r="E103">
            <v>16632.052973632803</v>
          </cell>
        </row>
        <row r="104">
          <cell r="A104" t="str">
            <v>PANP</v>
          </cell>
          <cell r="C104" t="str">
            <v>WHI</v>
          </cell>
          <cell r="D104" t="str">
            <v>PANPWHI</v>
          </cell>
          <cell r="E104">
            <v>78594.697405062543</v>
          </cell>
        </row>
        <row r="105">
          <cell r="A105" t="str">
            <v>POCO</v>
          </cell>
          <cell r="C105" t="str">
            <v>BPE</v>
          </cell>
          <cell r="D105" t="str">
            <v>POCOBPE</v>
          </cell>
          <cell r="E105">
            <v>99526.544179687495</v>
          </cell>
        </row>
        <row r="106">
          <cell r="A106" t="str">
            <v>POCO</v>
          </cell>
          <cell r="C106" t="str">
            <v>BRK</v>
          </cell>
          <cell r="D106" t="str">
            <v>POCOBRK</v>
          </cell>
          <cell r="E106">
            <v>33199.494592232397</v>
          </cell>
        </row>
        <row r="107">
          <cell r="A107" t="str">
            <v>POCO</v>
          </cell>
          <cell r="C107" t="str">
            <v>CST</v>
          </cell>
          <cell r="D107" t="str">
            <v>POCOCST</v>
          </cell>
          <cell r="E107">
            <v>54237.733261718698</v>
          </cell>
        </row>
        <row r="108">
          <cell r="A108" t="str">
            <v>POCO</v>
          </cell>
          <cell r="C108" t="str">
            <v>GYT</v>
          </cell>
          <cell r="D108" t="str">
            <v>POCOGYT</v>
          </cell>
          <cell r="E108">
            <v>12771.963930292835</v>
          </cell>
        </row>
        <row r="109">
          <cell r="A109" t="str">
            <v>POCO</v>
          </cell>
          <cell r="C109" t="str">
            <v>HIN</v>
          </cell>
          <cell r="D109" t="str">
            <v>POCOHIN</v>
          </cell>
          <cell r="E109">
            <v>43623.05501569745</v>
          </cell>
        </row>
        <row r="110">
          <cell r="A110" t="str">
            <v>POCO</v>
          </cell>
          <cell r="C110" t="str">
            <v>HUI</v>
          </cell>
          <cell r="D110" t="str">
            <v>POCOHUI</v>
          </cell>
          <cell r="E110">
            <v>34786.433320312448</v>
          </cell>
        </row>
        <row r="111">
          <cell r="A111" t="str">
            <v>POCO</v>
          </cell>
          <cell r="C111" t="str">
            <v>HWA</v>
          </cell>
          <cell r="D111" t="str">
            <v>POCOHWA</v>
          </cell>
          <cell r="E111">
            <v>28110.750226625802</v>
          </cell>
        </row>
        <row r="112">
          <cell r="A112" t="str">
            <v>POCO</v>
          </cell>
          <cell r="C112" t="str">
            <v>KIN</v>
          </cell>
          <cell r="D112" t="str">
            <v>POCOKIN</v>
          </cell>
          <cell r="E112">
            <v>110743.33977783186</v>
          </cell>
        </row>
        <row r="113">
          <cell r="A113" t="str">
            <v>POCO</v>
          </cell>
          <cell r="C113" t="str">
            <v>KMO</v>
          </cell>
          <cell r="D113" t="str">
            <v>POCOKMO</v>
          </cell>
          <cell r="E113">
            <v>22492.306523437448</v>
          </cell>
        </row>
        <row r="114">
          <cell r="A114" t="str">
            <v>POCO</v>
          </cell>
          <cell r="C114" t="str">
            <v>KPU</v>
          </cell>
          <cell r="D114" t="str">
            <v>POCOKPU</v>
          </cell>
          <cell r="E114">
            <v>44157.277615323299</v>
          </cell>
        </row>
        <row r="115">
          <cell r="A115" t="str">
            <v>POCO</v>
          </cell>
          <cell r="C115" t="str">
            <v>LTN</v>
          </cell>
          <cell r="D115" t="str">
            <v>POCOLTN</v>
          </cell>
          <cell r="E115">
            <v>56705.557174963098</v>
          </cell>
        </row>
        <row r="116">
          <cell r="A116" t="str">
            <v>POCO</v>
          </cell>
          <cell r="C116" t="str">
            <v>MGM</v>
          </cell>
          <cell r="D116" t="str">
            <v>POCOMGM</v>
          </cell>
          <cell r="E116">
            <v>13750.951147460932</v>
          </cell>
        </row>
        <row r="117">
          <cell r="A117" t="str">
            <v>POCO</v>
          </cell>
          <cell r="C117" t="str">
            <v>MST</v>
          </cell>
          <cell r="D117" t="str">
            <v>POCOMST</v>
          </cell>
          <cell r="E117">
            <v>43493.734833984352</v>
          </cell>
        </row>
        <row r="118">
          <cell r="A118" t="str">
            <v>POCO</v>
          </cell>
          <cell r="C118" t="str">
            <v>MTM</v>
          </cell>
          <cell r="D118" t="str">
            <v>POCOMTM</v>
          </cell>
          <cell r="E118">
            <v>63589.627197265596</v>
          </cell>
        </row>
        <row r="119">
          <cell r="A119" t="str">
            <v>POCO</v>
          </cell>
          <cell r="C119" t="str">
            <v>MTN</v>
          </cell>
          <cell r="D119" t="str">
            <v>POCOMTN</v>
          </cell>
          <cell r="E119">
            <v>15616.383936204034</v>
          </cell>
        </row>
        <row r="120">
          <cell r="A120" t="str">
            <v>POCO</v>
          </cell>
          <cell r="C120" t="str">
            <v>MTR</v>
          </cell>
          <cell r="D120" t="str">
            <v>POCOMTR</v>
          </cell>
          <cell r="E120">
            <v>6645.7684283127046</v>
          </cell>
        </row>
        <row r="121">
          <cell r="A121" t="str">
            <v>POCO</v>
          </cell>
          <cell r="C121" t="str">
            <v>OKN</v>
          </cell>
          <cell r="D121" t="str">
            <v>POCOOKN</v>
          </cell>
          <cell r="E121">
            <v>2251.8407006835851</v>
          </cell>
        </row>
        <row r="122">
          <cell r="A122" t="str">
            <v>POCO</v>
          </cell>
          <cell r="C122" t="str">
            <v>OPK</v>
          </cell>
          <cell r="D122" t="str">
            <v>POCOOPK</v>
          </cell>
          <cell r="E122">
            <v>11377.700297851559</v>
          </cell>
        </row>
        <row r="123">
          <cell r="A123" t="str">
            <v>POCO</v>
          </cell>
          <cell r="C123" t="str">
            <v>PAO</v>
          </cell>
          <cell r="D123" t="str">
            <v>POCOPAO</v>
          </cell>
          <cell r="E123">
            <v>36800.611455078099</v>
          </cell>
        </row>
        <row r="124">
          <cell r="A124" t="str">
            <v>POCO</v>
          </cell>
          <cell r="C124" t="str">
            <v>SFD</v>
          </cell>
          <cell r="D124" t="str">
            <v>POCOSFD</v>
          </cell>
          <cell r="E124">
            <v>32508.577695312448</v>
          </cell>
        </row>
        <row r="125">
          <cell r="A125" t="str">
            <v>POCO</v>
          </cell>
          <cell r="C125" t="str">
            <v>TGA</v>
          </cell>
          <cell r="D125" t="str">
            <v>POCOTGA</v>
          </cell>
          <cell r="E125">
            <v>109953.43753417965</v>
          </cell>
        </row>
        <row r="126">
          <cell r="A126" t="str">
            <v>POCO</v>
          </cell>
          <cell r="C126" t="str">
            <v>TMI</v>
          </cell>
          <cell r="D126" t="str">
            <v>POCOTMI</v>
          </cell>
          <cell r="E126">
            <v>33862.458482430695</v>
          </cell>
        </row>
        <row r="127">
          <cell r="A127" t="str">
            <v>POCO</v>
          </cell>
          <cell r="C127" t="str">
            <v>WGN</v>
          </cell>
          <cell r="D127" t="str">
            <v>POCOWGN</v>
          </cell>
          <cell r="E127">
            <v>39185.298051757753</v>
          </cell>
        </row>
        <row r="128">
          <cell r="A128" t="str">
            <v>POCO</v>
          </cell>
          <cell r="C128" t="str">
            <v>WHU</v>
          </cell>
          <cell r="D128" t="str">
            <v>POCOWHU</v>
          </cell>
          <cell r="E128">
            <v>36816.868754057396</v>
          </cell>
        </row>
        <row r="129">
          <cell r="A129" t="str">
            <v>POCO</v>
          </cell>
          <cell r="C129" t="str">
            <v>WKO</v>
          </cell>
          <cell r="D129" t="str">
            <v>POCOWKO</v>
          </cell>
          <cell r="E129">
            <v>34879.623634941847</v>
          </cell>
        </row>
        <row r="130">
          <cell r="A130" t="str">
            <v>POCO</v>
          </cell>
          <cell r="C130" t="str">
            <v>WVY</v>
          </cell>
          <cell r="D130" t="str">
            <v>POCOWVY</v>
          </cell>
          <cell r="E130">
            <v>4903.2268536377151</v>
          </cell>
        </row>
        <row r="131">
          <cell r="A131" t="str">
            <v>SOLE</v>
          </cell>
          <cell r="C131" t="str">
            <v>BDE</v>
          </cell>
          <cell r="D131" t="str">
            <v>SOLEBDE</v>
          </cell>
          <cell r="E131">
            <v>287.91546249389552</v>
          </cell>
        </row>
        <row r="132">
          <cell r="A132" t="str">
            <v>SCAN</v>
          </cell>
          <cell r="C132" t="str">
            <v>DVK</v>
          </cell>
          <cell r="D132" t="str">
            <v>SCANDVK</v>
          </cell>
          <cell r="E132">
            <v>12509.032087402335</v>
          </cell>
        </row>
        <row r="133">
          <cell r="A133" t="str">
            <v>SCAN</v>
          </cell>
          <cell r="C133" t="str">
            <v>WDV</v>
          </cell>
          <cell r="D133" t="str">
            <v>SCANWDV</v>
          </cell>
          <cell r="E133">
            <v>2631.46848999022</v>
          </cell>
        </row>
        <row r="134">
          <cell r="A134" t="str">
            <v>SCGL</v>
          </cell>
          <cell r="C134" t="str">
            <v>SWN</v>
          </cell>
          <cell r="D134" t="str">
            <v>SCGLSWN</v>
          </cell>
          <cell r="E134">
            <v>1830</v>
          </cell>
        </row>
        <row r="135">
          <cell r="A135" t="str">
            <v>SOU2</v>
          </cell>
          <cell r="C135" t="str">
            <v>MAT</v>
          </cell>
          <cell r="D135" t="str">
            <v>SOU2MAT</v>
          </cell>
          <cell r="E135">
            <v>0</v>
          </cell>
        </row>
        <row r="136">
          <cell r="A136" t="str">
            <v>SHPK</v>
          </cell>
          <cell r="C136" t="str">
            <v>PEN</v>
          </cell>
          <cell r="D136" t="str">
            <v>SHPKPEN</v>
          </cell>
          <cell r="E136">
            <v>164.72801971435538</v>
          </cell>
        </row>
        <row r="137">
          <cell r="A137" t="str">
            <v>WTOM</v>
          </cell>
          <cell r="C137" t="str">
            <v>HTI</v>
          </cell>
          <cell r="D137" t="str">
            <v>WTOMHTI</v>
          </cell>
          <cell r="E137">
            <v>38793.832817422997</v>
          </cell>
        </row>
        <row r="138">
          <cell r="A138" t="str">
            <v>WTOM</v>
          </cell>
          <cell r="C138" t="str">
            <v>NPK</v>
          </cell>
          <cell r="D138" t="str">
            <v>WTOMNPK</v>
          </cell>
          <cell r="E138">
            <v>6213.3890009879706</v>
          </cell>
        </row>
        <row r="139">
          <cell r="A139" t="str">
            <v>WTOM</v>
          </cell>
          <cell r="C139" t="str">
            <v>OKN</v>
          </cell>
          <cell r="D139" t="str">
            <v>WTOMOKN</v>
          </cell>
          <cell r="E139">
            <v>7223.34619140624</v>
          </cell>
        </row>
        <row r="140">
          <cell r="A140" t="str">
            <v>WTOM</v>
          </cell>
          <cell r="C140" t="str">
            <v>ONG</v>
          </cell>
          <cell r="D140" t="str">
            <v>WTOMONG</v>
          </cell>
          <cell r="E140">
            <v>13687.470581111005</v>
          </cell>
        </row>
        <row r="141">
          <cell r="A141" t="str">
            <v>WTOM</v>
          </cell>
          <cell r="C141" t="str">
            <v>TKU</v>
          </cell>
          <cell r="D141" t="str">
            <v>WTOMTKU</v>
          </cell>
          <cell r="E141">
            <v>9967.6922631835841</v>
          </cell>
        </row>
        <row r="142">
          <cell r="A142" t="str">
            <v>POWN</v>
          </cell>
          <cell r="C142" t="str">
            <v>BAL</v>
          </cell>
          <cell r="D142" t="str">
            <v>POWNBAL</v>
          </cell>
          <cell r="E142">
            <v>29428.279282226496</v>
          </cell>
        </row>
        <row r="143">
          <cell r="A143" t="str">
            <v>POWN</v>
          </cell>
          <cell r="C143" t="str">
            <v>EDN</v>
          </cell>
          <cell r="D143" t="str">
            <v>POWNEDN</v>
          </cell>
          <cell r="E143">
            <v>29599.117226733299</v>
          </cell>
        </row>
        <row r="144">
          <cell r="A144" t="str">
            <v>POWN</v>
          </cell>
          <cell r="C144" t="str">
            <v>FKN</v>
          </cell>
          <cell r="D144" t="str">
            <v>POWNFKN</v>
          </cell>
          <cell r="E144">
            <v>4752.8009344482307</v>
          </cell>
        </row>
        <row r="145">
          <cell r="A145" t="str">
            <v>POWN</v>
          </cell>
          <cell r="C145" t="str">
            <v>GOR</v>
          </cell>
          <cell r="D145" t="str">
            <v>POWNGOR</v>
          </cell>
          <cell r="E145">
            <v>29747.67213515965</v>
          </cell>
        </row>
        <row r="146">
          <cell r="A146" t="str">
            <v>POWN</v>
          </cell>
          <cell r="C146" t="str">
            <v>HWB</v>
          </cell>
          <cell r="D146" t="str">
            <v>POWNHWB</v>
          </cell>
          <cell r="E146">
            <v>12984.325690917954</v>
          </cell>
        </row>
        <row r="147">
          <cell r="A147" t="str">
            <v>POWN</v>
          </cell>
          <cell r="C147" t="str">
            <v>INV</v>
          </cell>
          <cell r="D147" t="str">
            <v>POWNINV</v>
          </cell>
          <cell r="E147">
            <v>101394.63470619185</v>
          </cell>
        </row>
        <row r="148">
          <cell r="A148" t="str">
            <v>POWN</v>
          </cell>
          <cell r="C148" t="str">
            <v>NMA</v>
          </cell>
          <cell r="D148" t="str">
            <v>POWNNMA</v>
          </cell>
          <cell r="E148">
            <v>55266.679072103449</v>
          </cell>
        </row>
        <row r="149">
          <cell r="A149" t="str">
            <v>POWN</v>
          </cell>
          <cell r="C149" t="str">
            <v>NSY</v>
          </cell>
          <cell r="D149" t="str">
            <v>POWNNSY</v>
          </cell>
          <cell r="E149">
            <v>31357.273456231502</v>
          </cell>
        </row>
        <row r="150">
          <cell r="A150" t="str">
            <v>TARW</v>
          </cell>
          <cell r="C150" t="str">
            <v>TWC</v>
          </cell>
          <cell r="D150" t="str">
            <v>TARWTWC</v>
          </cell>
          <cell r="E150">
            <v>1071</v>
          </cell>
        </row>
        <row r="151">
          <cell r="A151" t="str">
            <v>TOD3</v>
          </cell>
          <cell r="C151" t="str">
            <v>MKE</v>
          </cell>
          <cell r="D151" t="str">
            <v>TOD3MKE</v>
          </cell>
          <cell r="E151">
            <v>665.76693725585858</v>
          </cell>
        </row>
        <row r="152">
          <cell r="A152" t="str">
            <v>TOPE</v>
          </cell>
          <cell r="C152" t="str">
            <v>KOE</v>
          </cell>
          <cell r="D152" t="str">
            <v>TOPEKOE</v>
          </cell>
          <cell r="E152">
            <v>69653.660097656189</v>
          </cell>
        </row>
        <row r="153">
          <cell r="A153" t="str">
            <v>TRUG</v>
          </cell>
          <cell r="C153" t="str">
            <v>ARG</v>
          </cell>
          <cell r="D153" t="str">
            <v>TRUGARG</v>
          </cell>
          <cell r="E153">
            <v>43.243023872375403</v>
          </cell>
        </row>
        <row r="154">
          <cell r="A154" t="str">
            <v>TRUG</v>
          </cell>
          <cell r="C154" t="str">
            <v>BWK</v>
          </cell>
          <cell r="D154" t="str">
            <v>TRUGBWK</v>
          </cell>
          <cell r="E154">
            <v>61.900602668523696</v>
          </cell>
        </row>
        <row r="155">
          <cell r="A155" t="str">
            <v>TRUG</v>
          </cell>
          <cell r="C155" t="str">
            <v>COL</v>
          </cell>
          <cell r="D155" t="str">
            <v>TRUGCOL</v>
          </cell>
          <cell r="E155">
            <v>95.5</v>
          </cell>
        </row>
        <row r="156">
          <cell r="A156" t="str">
            <v>TRUG</v>
          </cell>
          <cell r="C156" t="str">
            <v>HWA</v>
          </cell>
          <cell r="D156" t="str">
            <v>TRUGHWA</v>
          </cell>
          <cell r="E156">
            <v>472.367405669763</v>
          </cell>
        </row>
        <row r="157">
          <cell r="A157" t="str">
            <v>TRUG</v>
          </cell>
          <cell r="C157" t="str">
            <v>MAT</v>
          </cell>
          <cell r="D157" t="str">
            <v>TRUGMAT</v>
          </cell>
          <cell r="E157">
            <v>1</v>
          </cell>
        </row>
        <row r="158">
          <cell r="A158" t="str">
            <v>UNIS</v>
          </cell>
          <cell r="C158" t="str">
            <v>FHL</v>
          </cell>
          <cell r="D158" t="str">
            <v>UNISFHL</v>
          </cell>
          <cell r="E158">
            <v>57104.429336036352</v>
          </cell>
        </row>
        <row r="159">
          <cell r="A159" t="str">
            <v>UNIS</v>
          </cell>
          <cell r="C159" t="str">
            <v>OWH</v>
          </cell>
          <cell r="D159" t="str">
            <v>UNISOWH</v>
          </cell>
          <cell r="E159">
            <v>13654.777251001586</v>
          </cell>
        </row>
        <row r="160">
          <cell r="A160" t="str">
            <v>UNIS</v>
          </cell>
          <cell r="C160" t="str">
            <v>RDF</v>
          </cell>
          <cell r="D160" t="str">
            <v>UNISRDF</v>
          </cell>
          <cell r="E160">
            <v>70184.493906249962</v>
          </cell>
        </row>
        <row r="161">
          <cell r="A161" t="str">
            <v>UNIS</v>
          </cell>
          <cell r="C161" t="str">
            <v>ROT</v>
          </cell>
          <cell r="D161" t="str">
            <v>UNISROT</v>
          </cell>
          <cell r="E161">
            <v>73957.260173072675</v>
          </cell>
        </row>
        <row r="162">
          <cell r="A162" t="str">
            <v>UNIS</v>
          </cell>
          <cell r="C162" t="str">
            <v>TRK</v>
          </cell>
          <cell r="D162" t="str">
            <v>UNISTRK</v>
          </cell>
          <cell r="E162">
            <v>8899.6943115234353</v>
          </cell>
        </row>
        <row r="163">
          <cell r="A163" t="str">
            <v>UNIS</v>
          </cell>
          <cell r="C163" t="str">
            <v>WRK</v>
          </cell>
          <cell r="D163" t="str">
            <v>UNISWRK</v>
          </cell>
          <cell r="E163">
            <v>48831.005399169801</v>
          </cell>
        </row>
        <row r="164">
          <cell r="A164" t="str">
            <v>UNIS</v>
          </cell>
          <cell r="C164" t="str">
            <v>WTU</v>
          </cell>
          <cell r="D164" t="str">
            <v>UNISWTU</v>
          </cell>
          <cell r="E164">
            <v>90143.881777343748</v>
          </cell>
        </row>
        <row r="165">
          <cell r="A165" t="str">
            <v>VECT</v>
          </cell>
          <cell r="C165" t="str">
            <v>ALB</v>
          </cell>
          <cell r="D165" t="str">
            <v>VECTALB</v>
          </cell>
          <cell r="E165">
            <v>259891.98477539062</v>
          </cell>
        </row>
        <row r="166">
          <cell r="A166" t="str">
            <v>VECT</v>
          </cell>
          <cell r="C166" t="str">
            <v>HEN</v>
          </cell>
          <cell r="D166" t="str">
            <v>VECTHEN</v>
          </cell>
          <cell r="E166">
            <v>127992.12939453125</v>
          </cell>
        </row>
        <row r="167">
          <cell r="A167" t="str">
            <v>VECT</v>
          </cell>
          <cell r="C167" t="str">
            <v>HEP</v>
          </cell>
          <cell r="D167" t="str">
            <v>VECTHEP</v>
          </cell>
          <cell r="E167">
            <v>141085.77740234375</v>
          </cell>
        </row>
        <row r="168">
          <cell r="A168" t="str">
            <v>VECT</v>
          </cell>
          <cell r="C168" t="str">
            <v>HOB</v>
          </cell>
          <cell r="D168" t="str">
            <v>VECTHOB</v>
          </cell>
          <cell r="E168">
            <v>86270.517773437503</v>
          </cell>
        </row>
        <row r="169">
          <cell r="A169" t="str">
            <v>VECT</v>
          </cell>
          <cell r="C169" t="str">
            <v>LFD</v>
          </cell>
          <cell r="D169" t="str">
            <v>VECTLFD</v>
          </cell>
          <cell r="E169">
            <v>17955.719276716289</v>
          </cell>
        </row>
        <row r="170">
          <cell r="A170" t="str">
            <v>VECT</v>
          </cell>
          <cell r="C170" t="str">
            <v>MNG</v>
          </cell>
          <cell r="D170" t="str">
            <v>VECTMNG</v>
          </cell>
          <cell r="E170">
            <v>133888.39534423823</v>
          </cell>
        </row>
        <row r="171">
          <cell r="A171" t="str">
            <v>VECT</v>
          </cell>
          <cell r="C171" t="str">
            <v>OTA</v>
          </cell>
          <cell r="D171" t="str">
            <v>VECTOTA</v>
          </cell>
          <cell r="E171">
            <v>62243.916524248052</v>
          </cell>
        </row>
        <row r="172">
          <cell r="A172" t="str">
            <v>VECT</v>
          </cell>
          <cell r="C172" t="str">
            <v>PAK</v>
          </cell>
          <cell r="D172" t="str">
            <v>VECTPAK</v>
          </cell>
          <cell r="E172">
            <v>141086.80341796874</v>
          </cell>
        </row>
        <row r="173">
          <cell r="A173" t="str">
            <v>VECT</v>
          </cell>
          <cell r="C173" t="str">
            <v>PEN</v>
          </cell>
          <cell r="D173" t="str">
            <v>VECTPEN</v>
          </cell>
          <cell r="E173">
            <v>497070.97061186668</v>
          </cell>
        </row>
        <row r="174">
          <cell r="A174" t="str">
            <v>VECT</v>
          </cell>
          <cell r="C174" t="str">
            <v>ROS</v>
          </cell>
          <cell r="D174" t="str">
            <v>VECTROS</v>
          </cell>
          <cell r="E174">
            <v>220575.74089355458</v>
          </cell>
        </row>
        <row r="175">
          <cell r="A175" t="str">
            <v>VECT</v>
          </cell>
          <cell r="C175" t="str">
            <v>SVL</v>
          </cell>
          <cell r="D175" t="str">
            <v>VECTSVL</v>
          </cell>
          <cell r="E175">
            <v>86439.51171875</v>
          </cell>
        </row>
        <row r="176">
          <cell r="A176" t="str">
            <v>VECT</v>
          </cell>
          <cell r="C176" t="str">
            <v>TAK</v>
          </cell>
          <cell r="D176" t="str">
            <v>VECTTAK</v>
          </cell>
          <cell r="E176">
            <v>117915.89689453124</v>
          </cell>
        </row>
        <row r="177">
          <cell r="A177" t="str">
            <v>VECT</v>
          </cell>
          <cell r="C177" t="str">
            <v>WEL</v>
          </cell>
          <cell r="D177" t="str">
            <v>VECTWEL</v>
          </cell>
          <cell r="E177">
            <v>34626.348135907298</v>
          </cell>
        </row>
        <row r="178">
          <cell r="A178" t="str">
            <v>VECT</v>
          </cell>
          <cell r="C178" t="str">
            <v>WIR</v>
          </cell>
          <cell r="D178" t="str">
            <v>VECTWIR</v>
          </cell>
          <cell r="E178">
            <v>86593.25287115894</v>
          </cell>
        </row>
        <row r="179">
          <cell r="A179" t="str">
            <v>VECT</v>
          </cell>
          <cell r="C179" t="str">
            <v>WRD</v>
          </cell>
          <cell r="D179" t="str">
            <v>VECTWRD</v>
          </cell>
          <cell r="E179">
            <v>71886.694687499999</v>
          </cell>
        </row>
        <row r="180">
          <cell r="A180" t="str">
            <v>WAIP</v>
          </cell>
          <cell r="C180" t="str">
            <v>CBG</v>
          </cell>
          <cell r="D180" t="str">
            <v>WAIPCBG</v>
          </cell>
          <cell r="E180">
            <v>38986.541142578099</v>
          </cell>
        </row>
        <row r="181">
          <cell r="A181" t="str">
            <v>WAIP</v>
          </cell>
          <cell r="C181" t="str">
            <v>TMU</v>
          </cell>
          <cell r="D181" t="str">
            <v>WAIPTMU</v>
          </cell>
          <cell r="E181">
            <v>35410.838537597607</v>
          </cell>
        </row>
        <row r="182">
          <cell r="A182" t="str">
            <v>WELE</v>
          </cell>
          <cell r="C182" t="str">
            <v>HAM</v>
          </cell>
          <cell r="D182" t="str">
            <v>WELEHAM</v>
          </cell>
          <cell r="E182">
            <v>167962.33762695306</v>
          </cell>
        </row>
        <row r="183">
          <cell r="A183" t="str">
            <v>WELE</v>
          </cell>
          <cell r="C183" t="str">
            <v>HLY</v>
          </cell>
          <cell r="D183" t="str">
            <v>WELEHLY</v>
          </cell>
          <cell r="E183">
            <v>25860.317563476499</v>
          </cell>
        </row>
        <row r="184">
          <cell r="A184" t="str">
            <v>WELE</v>
          </cell>
          <cell r="C184" t="str">
            <v>TWH</v>
          </cell>
          <cell r="D184" t="str">
            <v>WELETWH</v>
          </cell>
          <cell r="E184">
            <v>101020.163227539</v>
          </cell>
        </row>
        <row r="185">
          <cell r="A185" t="str">
            <v>UNET</v>
          </cell>
          <cell r="C185" t="str">
            <v>CPK</v>
          </cell>
          <cell r="D185" t="str">
            <v>UNETCPK</v>
          </cell>
          <cell r="E185">
            <v>181884.76608658716</v>
          </cell>
        </row>
        <row r="186">
          <cell r="A186" t="str">
            <v>UNET</v>
          </cell>
          <cell r="C186" t="str">
            <v>GFD</v>
          </cell>
          <cell r="D186" t="str">
            <v>UNETGFD</v>
          </cell>
          <cell r="E186">
            <v>61046.26532226555</v>
          </cell>
        </row>
        <row r="187">
          <cell r="A187" t="str">
            <v>UNET</v>
          </cell>
          <cell r="C187" t="str">
            <v>HAY</v>
          </cell>
          <cell r="D187" t="str">
            <v>UNETHAY</v>
          </cell>
          <cell r="E187">
            <v>36208.529518202638</v>
          </cell>
        </row>
        <row r="188">
          <cell r="A188" t="str">
            <v>UNET</v>
          </cell>
          <cell r="C188" t="str">
            <v>KWA</v>
          </cell>
          <cell r="D188" t="str">
            <v>UNETKWA</v>
          </cell>
          <cell r="E188">
            <v>32104.974106445203</v>
          </cell>
        </row>
        <row r="189">
          <cell r="A189" t="str">
            <v>UNET</v>
          </cell>
          <cell r="C189" t="str">
            <v>MLG</v>
          </cell>
          <cell r="D189" t="str">
            <v>UNETMLG</v>
          </cell>
          <cell r="E189">
            <v>62316.539912109292</v>
          </cell>
        </row>
        <row r="190">
          <cell r="A190" t="str">
            <v>UNET</v>
          </cell>
          <cell r="C190" t="str">
            <v>PNI</v>
          </cell>
          <cell r="D190" t="str">
            <v>UNETPNI</v>
          </cell>
          <cell r="E190">
            <v>20030.313700242259</v>
          </cell>
        </row>
        <row r="191">
          <cell r="A191" t="str">
            <v>UNET</v>
          </cell>
          <cell r="C191" t="str">
            <v>TKR</v>
          </cell>
          <cell r="D191" t="str">
            <v>UNETTKR</v>
          </cell>
          <cell r="E191">
            <v>97297.549790039047</v>
          </cell>
        </row>
        <row r="192">
          <cell r="A192" t="str">
            <v>UNET</v>
          </cell>
          <cell r="C192" t="str">
            <v>UHT</v>
          </cell>
          <cell r="D192" t="str">
            <v>UNETUHT</v>
          </cell>
          <cell r="E192">
            <v>30934.616343008751</v>
          </cell>
        </row>
        <row r="193">
          <cell r="A193" t="str">
            <v>UNET</v>
          </cell>
          <cell r="C193" t="str">
            <v>WIL</v>
          </cell>
          <cell r="D193" t="str">
            <v>UNETWIL</v>
          </cell>
          <cell r="E193">
            <v>53132.376111946054</v>
          </cell>
        </row>
        <row r="194">
          <cell r="A194" t="str">
            <v>WPOW</v>
          </cell>
          <cell r="C194" t="str">
            <v>ATU</v>
          </cell>
          <cell r="D194" t="str">
            <v>WPOWATU</v>
          </cell>
          <cell r="E194">
            <v>717.38190078735249</v>
          </cell>
        </row>
        <row r="195">
          <cell r="A195" t="str">
            <v>WPOW</v>
          </cell>
          <cell r="C195" t="str">
            <v>DOB</v>
          </cell>
          <cell r="D195" t="str">
            <v>WPOWDOB</v>
          </cell>
          <cell r="E195">
            <v>8847.7097204589736</v>
          </cell>
        </row>
        <row r="196">
          <cell r="A196" t="str">
            <v>WPOW</v>
          </cell>
          <cell r="C196" t="str">
            <v>GYM</v>
          </cell>
          <cell r="D196" t="str">
            <v>WPOWGYM</v>
          </cell>
          <cell r="E196">
            <v>13488.765527343739</v>
          </cell>
        </row>
        <row r="197">
          <cell r="A197" t="str">
            <v>WPOW</v>
          </cell>
          <cell r="C197" t="str">
            <v>HKK</v>
          </cell>
          <cell r="D197" t="str">
            <v>WPOWHKK</v>
          </cell>
          <cell r="E197">
            <v>19787.048383788991</v>
          </cell>
        </row>
        <row r="198">
          <cell r="A198" t="str">
            <v>WPOW</v>
          </cell>
          <cell r="C198" t="str">
            <v>KUM</v>
          </cell>
          <cell r="D198" t="str">
            <v>WPOWKUM</v>
          </cell>
          <cell r="E198">
            <v>3308</v>
          </cell>
        </row>
        <row r="199">
          <cell r="A199" t="str">
            <v>WPOW</v>
          </cell>
          <cell r="C199" t="str">
            <v>OTI</v>
          </cell>
          <cell r="D199" t="str">
            <v>WPOWOTI</v>
          </cell>
          <cell r="E199">
            <v>613.16767120361203</v>
          </cell>
        </row>
        <row r="200">
          <cell r="A200" t="str">
            <v>WPOW</v>
          </cell>
          <cell r="C200" t="str">
            <v>RFN</v>
          </cell>
          <cell r="D200" t="str">
            <v>WPOWRFN</v>
          </cell>
          <cell r="E200">
            <v>12843.305389404279</v>
          </cell>
        </row>
        <row r="201">
          <cell r="A201" t="str">
            <v>KIWI</v>
          </cell>
          <cell r="C201" t="str">
            <v>HWA</v>
          </cell>
          <cell r="D201" t="str">
            <v>KIWIHWA</v>
          </cell>
          <cell r="E201">
            <v>30050.90942</v>
          </cell>
        </row>
        <row r="202">
          <cell r="A202" t="str">
            <v>WNST</v>
          </cell>
          <cell r="C202" t="str">
            <v>TNG</v>
          </cell>
          <cell r="D202" t="str">
            <v>WNSTTNG</v>
          </cell>
          <cell r="E202">
            <v>36416.90841632885</v>
          </cell>
        </row>
        <row r="203">
          <cell r="A203" t="str">
            <v>MSVP</v>
          </cell>
          <cell r="C203" t="str">
            <v>LTN</v>
          </cell>
          <cell r="D203" t="str">
            <v>MSVPLTN</v>
          </cell>
          <cell r="E203">
            <v>1880</v>
          </cell>
        </row>
        <row r="204">
          <cell r="A204" t="str">
            <v>OMVP</v>
          </cell>
          <cell r="C204" t="str">
            <v>MNI</v>
          </cell>
          <cell r="D204" t="str">
            <v>OMVPMNI</v>
          </cell>
          <cell r="E204">
            <v>11668</v>
          </cell>
        </row>
        <row r="205">
          <cell r="A205" t="str">
            <v>TOD3</v>
          </cell>
          <cell r="C205" t="str">
            <v>JRD</v>
          </cell>
          <cell r="D205" t="str">
            <v>TOD3JRD</v>
          </cell>
          <cell r="E205">
            <v>691</v>
          </cell>
        </row>
        <row r="206">
          <cell r="A206" t="str">
            <v>WAV1</v>
          </cell>
          <cell r="C206" t="str">
            <v>WVY</v>
          </cell>
          <cell r="D206" t="str">
            <v>WAV1WVY</v>
          </cell>
          <cell r="E206">
            <v>1101</v>
          </cell>
        </row>
      </sheetData>
      <sheetData sheetId="5">
        <row r="4">
          <cell r="C4" t="str">
            <v>Pc19 in $/kWh</v>
          </cell>
          <cell r="D4" t="str">
            <v>TGEc19 in GWh</v>
          </cell>
          <cell r="E4" t="str">
            <v>LCc19 in $'000</v>
          </cell>
        </row>
        <row r="5">
          <cell r="A5" t="str">
            <v>ALPE</v>
          </cell>
          <cell r="C5">
            <v>8.5043816202200057E-2</v>
          </cell>
          <cell r="D5">
            <v>841</v>
          </cell>
          <cell r="E5">
            <v>78402</v>
          </cell>
        </row>
        <row r="6">
          <cell r="A6" t="str">
            <v>DUNE</v>
          </cell>
          <cell r="C6">
            <v>8.1168501856995715E-2</v>
          </cell>
          <cell r="D6">
            <v>1431</v>
          </cell>
          <cell r="E6">
            <v>99712</v>
          </cell>
        </row>
        <row r="7">
          <cell r="A7" t="str">
            <v>KUPE</v>
          </cell>
          <cell r="C7">
            <v>8.5688766612910444E-2</v>
          </cell>
          <cell r="D7">
            <v>64.688852541143476</v>
          </cell>
          <cell r="E7">
            <v>1330.9912199999999</v>
          </cell>
        </row>
        <row r="8">
          <cell r="A8" t="str">
            <v>BUEL</v>
          </cell>
          <cell r="C8">
            <v>9.1833460542950857E-2</v>
          </cell>
          <cell r="D8">
            <v>55</v>
          </cell>
          <cell r="E8">
            <v>7789</v>
          </cell>
        </row>
        <row r="9">
          <cell r="A9" t="str">
            <v>CHBP</v>
          </cell>
          <cell r="C9">
            <v>9.1015859882859262E-2</v>
          </cell>
          <cell r="D9">
            <v>122</v>
          </cell>
          <cell r="E9">
            <v>14681</v>
          </cell>
        </row>
        <row r="10">
          <cell r="A10" t="str">
            <v>COUP</v>
          </cell>
          <cell r="C10">
            <v>9.5823274283625581E-2</v>
          </cell>
          <cell r="D10">
            <v>649</v>
          </cell>
          <cell r="E10">
            <v>51702</v>
          </cell>
        </row>
        <row r="11">
          <cell r="A11" t="str">
            <v>RAYN</v>
          </cell>
          <cell r="C11">
            <v>8.1644240712527946E-2</v>
          </cell>
          <cell r="D11">
            <v>58.431784740738927</v>
          </cell>
          <cell r="E11">
            <v>951.08399999999983</v>
          </cell>
        </row>
        <row r="12">
          <cell r="A12" t="str">
            <v>EAST</v>
          </cell>
          <cell r="C12">
            <v>8.898750296212822E-2</v>
          </cell>
          <cell r="D12">
            <v>311</v>
          </cell>
          <cell r="E12">
            <v>37712.5</v>
          </cell>
        </row>
        <row r="13">
          <cell r="A13" t="str">
            <v>HORO</v>
          </cell>
          <cell r="C13">
            <v>8.8123794028821409E-2</v>
          </cell>
          <cell r="D13">
            <v>450</v>
          </cell>
          <cell r="E13">
            <v>35826</v>
          </cell>
        </row>
        <row r="14">
          <cell r="A14" t="str">
            <v>EASH</v>
          </cell>
          <cell r="C14">
            <v>8.5903684534349142E-2</v>
          </cell>
          <cell r="D14">
            <v>652</v>
          </cell>
          <cell r="E14">
            <v>55622</v>
          </cell>
        </row>
        <row r="15">
          <cell r="A15" t="str">
            <v>HRZE</v>
          </cell>
          <cell r="C15">
            <v>8.5994062169648722E-2</v>
          </cell>
          <cell r="D15">
            <v>566</v>
          </cell>
          <cell r="E15">
            <v>33269</v>
          </cell>
        </row>
        <row r="16">
          <cell r="A16" t="str">
            <v>MPOW</v>
          </cell>
          <cell r="C16">
            <v>9.0689196955926768E-2</v>
          </cell>
          <cell r="D16">
            <v>671</v>
          </cell>
          <cell r="E16">
            <v>52131</v>
          </cell>
        </row>
        <row r="17">
          <cell r="A17" t="str">
            <v>MARL</v>
          </cell>
          <cell r="C17">
            <v>9.411649650235486E-2</v>
          </cell>
          <cell r="D17">
            <v>412</v>
          </cell>
          <cell r="E17">
            <v>38023</v>
          </cell>
        </row>
        <row r="18">
          <cell r="A18" t="str">
            <v>METH</v>
          </cell>
          <cell r="C18">
            <v>8.8963839908464681E-2</v>
          </cell>
          <cell r="D18">
            <v>48.847854002960197</v>
          </cell>
          <cell r="E18">
            <v>1053.7013999999999</v>
          </cell>
        </row>
        <row r="19">
          <cell r="A19" t="str">
            <v>NELS</v>
          </cell>
          <cell r="C19">
            <v>9.1805567372398367E-2</v>
          </cell>
          <cell r="D19">
            <v>145</v>
          </cell>
          <cell r="E19">
            <v>9599</v>
          </cell>
        </row>
        <row r="20">
          <cell r="A20" t="str">
            <v>TASM</v>
          </cell>
          <cell r="C20">
            <v>9.1737578580518578E-2</v>
          </cell>
          <cell r="D20">
            <v>661</v>
          </cell>
          <cell r="E20">
            <v>33999</v>
          </cell>
        </row>
        <row r="21">
          <cell r="A21" t="str">
            <v>WATA</v>
          </cell>
          <cell r="C21">
            <v>8.7153693160612791E-2</v>
          </cell>
          <cell r="D21">
            <v>281.49</v>
          </cell>
          <cell r="E21">
            <v>19280</v>
          </cell>
        </row>
        <row r="22">
          <cell r="A22" t="str">
            <v>TRNZ</v>
          </cell>
          <cell r="C22">
            <v>9.6738159771992668E-2</v>
          </cell>
          <cell r="D22">
            <v>45.329816384181619</v>
          </cell>
          <cell r="E22">
            <v>3718.491</v>
          </cell>
        </row>
        <row r="23">
          <cell r="A23" t="str">
            <v>SKOG</v>
          </cell>
          <cell r="C23">
            <v>7.8439241820694103E-2</v>
          </cell>
          <cell r="D23">
            <v>626.31263072183856</v>
          </cell>
          <cell r="E23">
            <v>1869.3239999999996</v>
          </cell>
        </row>
        <row r="24">
          <cell r="A24" t="str">
            <v>NPOW</v>
          </cell>
          <cell r="C24">
            <v>9.6611745681024597E-2</v>
          </cell>
          <cell r="D24">
            <v>1119</v>
          </cell>
          <cell r="E24">
            <v>62160</v>
          </cell>
        </row>
        <row r="25">
          <cell r="A25" t="str">
            <v>NZST</v>
          </cell>
          <cell r="C25">
            <v>8.8416803968754329E-2</v>
          </cell>
          <cell r="D25">
            <v>1067.2877462363094</v>
          </cell>
          <cell r="E25">
            <v>5149.76937</v>
          </cell>
        </row>
        <row r="26">
          <cell r="A26" t="str">
            <v>NZAS</v>
          </cell>
          <cell r="C26">
            <v>7.9184645034008641E-2</v>
          </cell>
          <cell r="D26">
            <v>5218.282859192941</v>
          </cell>
          <cell r="E26">
            <v>64022.555999999997</v>
          </cell>
        </row>
        <row r="27">
          <cell r="A27" t="str">
            <v>ORON</v>
          </cell>
          <cell r="C27">
            <v>8.7672478123292888E-2</v>
          </cell>
          <cell r="D27">
            <v>3419</v>
          </cell>
          <cell r="E27">
            <v>242435</v>
          </cell>
        </row>
        <row r="28">
          <cell r="A28" t="str">
            <v>PANP</v>
          </cell>
          <cell r="C28">
            <v>8.1042445521233103E-2</v>
          </cell>
          <cell r="D28">
            <v>408.16023512654812</v>
          </cell>
          <cell r="E28">
            <v>2459.7439399999998</v>
          </cell>
        </row>
        <row r="29">
          <cell r="A29" t="str">
            <v>POCO</v>
          </cell>
          <cell r="C29">
            <v>8.9485607220890148E-2</v>
          </cell>
          <cell r="D29">
            <v>5181</v>
          </cell>
          <cell r="E29">
            <v>402493</v>
          </cell>
        </row>
        <row r="30">
          <cell r="A30" t="str">
            <v>SOLE</v>
          </cell>
          <cell r="C30">
            <v>7.6387449617145081E-2</v>
          </cell>
          <cell r="D30">
            <v>5.572568390554189E-2</v>
          </cell>
          <cell r="E30">
            <v>9.7142400000000002</v>
          </cell>
        </row>
        <row r="31">
          <cell r="A31" t="str">
            <v>SCAN</v>
          </cell>
          <cell r="C31">
            <v>8.9329044813101915E-2</v>
          </cell>
          <cell r="D31">
            <v>83</v>
          </cell>
          <cell r="E31">
            <v>8339</v>
          </cell>
        </row>
        <row r="32">
          <cell r="A32" t="str">
            <v>SCGL</v>
          </cell>
          <cell r="C32">
            <v>7.8903845909946466E-2</v>
          </cell>
          <cell r="D32">
            <v>2.7958229999999999</v>
          </cell>
          <cell r="E32">
            <v>54.512910000000005</v>
          </cell>
        </row>
        <row r="33">
          <cell r="A33" t="str">
            <v>SHPK</v>
          </cell>
          <cell r="C33">
            <v>0.10458024446897095</v>
          </cell>
          <cell r="D33">
            <v>0.56547926224160006</v>
          </cell>
          <cell r="E33">
            <v>70.367999999999995</v>
          </cell>
        </row>
        <row r="34">
          <cell r="A34" t="str">
            <v>WTOM</v>
          </cell>
          <cell r="C34">
            <v>9.0056670272153014E-2</v>
          </cell>
          <cell r="D34">
            <v>395</v>
          </cell>
          <cell r="E34">
            <v>47159</v>
          </cell>
        </row>
        <row r="35">
          <cell r="A35" t="str">
            <v>POWN</v>
          </cell>
          <cell r="C35">
            <v>8.1596427789940376E-2</v>
          </cell>
          <cell r="D35">
            <v>1522</v>
          </cell>
          <cell r="E35">
            <v>120764</v>
          </cell>
        </row>
        <row r="36">
          <cell r="A36" t="str">
            <v>TOPE</v>
          </cell>
          <cell r="C36">
            <v>0.10024571355613184</v>
          </cell>
          <cell r="D36">
            <v>360</v>
          </cell>
          <cell r="E36">
            <v>55478</v>
          </cell>
        </row>
        <row r="37">
          <cell r="A37" t="str">
            <v>UNIS</v>
          </cell>
          <cell r="C37">
            <v>8.986106148243693E-2</v>
          </cell>
          <cell r="D37">
            <v>1712</v>
          </cell>
          <cell r="E37">
            <v>150198</v>
          </cell>
        </row>
        <row r="38">
          <cell r="A38" t="str">
            <v>VECT</v>
          </cell>
          <cell r="C38">
            <v>9.5080029899990551E-2</v>
          </cell>
          <cell r="D38">
            <v>8748</v>
          </cell>
          <cell r="E38">
            <v>622531</v>
          </cell>
        </row>
        <row r="39">
          <cell r="A39" t="str">
            <v>WAIP</v>
          </cell>
          <cell r="C39">
            <v>9.319587835210616E-2</v>
          </cell>
          <cell r="D39">
            <v>415</v>
          </cell>
          <cell r="E39">
            <v>26935</v>
          </cell>
        </row>
        <row r="40">
          <cell r="A40" t="str">
            <v>WELE</v>
          </cell>
          <cell r="C40">
            <v>9.2534598584644565E-2</v>
          </cell>
          <cell r="D40">
            <v>1336</v>
          </cell>
          <cell r="E40">
            <v>118615</v>
          </cell>
        </row>
        <row r="41">
          <cell r="A41" t="str">
            <v>UNET</v>
          </cell>
          <cell r="C41">
            <v>8.7926822358125975E-2</v>
          </cell>
          <cell r="D41">
            <v>2394</v>
          </cell>
          <cell r="E41">
            <v>169522</v>
          </cell>
        </row>
        <row r="42">
          <cell r="A42" t="str">
            <v>WPOW</v>
          </cell>
          <cell r="C42">
            <v>8.9809636202495061E-2</v>
          </cell>
          <cell r="D42">
            <v>254</v>
          </cell>
          <cell r="E42">
            <v>21500</v>
          </cell>
        </row>
        <row r="43">
          <cell r="A43" t="str">
            <v>KIWI</v>
          </cell>
          <cell r="C43">
            <v>8.5096028864747181E-2</v>
          </cell>
          <cell r="D43">
            <v>154.96559703824403</v>
          </cell>
          <cell r="E43">
            <v>209.9855</v>
          </cell>
        </row>
        <row r="44">
          <cell r="A44" t="str">
            <v>WNST</v>
          </cell>
          <cell r="C44">
            <v>8.3026206627037274E-2</v>
          </cell>
          <cell r="D44">
            <v>234.24217944483445</v>
          </cell>
          <cell r="E44">
            <v>3850.02142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MPS table notes"/>
      <sheetName val="Baseline scenario"/>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A1"/>
      <sheetName val="A2"/>
      <sheetName val="A3"/>
      <sheetName val="3.1"/>
      <sheetName val="3.2"/>
      <sheetName val="3.3"/>
      <sheetName val="3.4"/>
      <sheetName val="4.1"/>
      <sheetName val="4.2"/>
      <sheetName val="4.3"/>
      <sheetName val="4.4"/>
      <sheetName val="4.5"/>
      <sheetName val="4.6"/>
      <sheetName val="4.7"/>
      <sheetName val="4.8"/>
      <sheetName val="4.9"/>
      <sheetName val="4.10"/>
      <sheetName val="4.11"/>
      <sheetName val="4.12"/>
      <sheetName val="4.13"/>
      <sheetName val="4.14"/>
      <sheetName val="5.1"/>
      <sheetName val="5.2"/>
      <sheetName val="5.3"/>
      <sheetName val="5.4"/>
      <sheetName val="5.5"/>
      <sheetName val="5.6"/>
      <sheetName val="6.1"/>
      <sheetName val="6.2"/>
      <sheetName val="6.3"/>
      <sheetName val="6.4"/>
      <sheetName val="6.5"/>
      <sheetName val="6.6"/>
      <sheetName val="6.7"/>
      <sheetName val="6.8"/>
      <sheetName val="6.9"/>
      <sheetName val="6.10"/>
      <sheetName val="6.11"/>
      <sheetName val="6.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64">
          <cell r="D64">
            <v>1.7427385490211167</v>
          </cell>
        </row>
        <row r="65">
          <cell r="D65">
            <v>1.902398701755037</v>
          </cell>
        </row>
        <row r="66">
          <cell r="D66">
            <v>1.5943986592803272</v>
          </cell>
        </row>
        <row r="67">
          <cell r="D67">
            <v>1.0999999999999899</v>
          </cell>
        </row>
        <row r="68">
          <cell r="D68">
            <v>1.4999999999999902</v>
          </cell>
        </row>
        <row r="69">
          <cell r="D69">
            <v>1.9012987125475389</v>
          </cell>
        </row>
        <row r="70">
          <cell r="D70">
            <v>1.8886679920477212</v>
          </cell>
        </row>
        <row r="71">
          <cell r="D71">
            <v>1.4836795252225476</v>
          </cell>
        </row>
        <row r="72">
          <cell r="D72">
            <v>1.6748768472906406</v>
          </cell>
        </row>
        <row r="73">
          <cell r="D73">
            <v>1.46484375</v>
          </cell>
        </row>
        <row r="74">
          <cell r="D74">
            <v>1.8536585365853675</v>
          </cell>
        </row>
        <row r="75">
          <cell r="D75">
            <v>2.5341130604288553</v>
          </cell>
        </row>
        <row r="76">
          <cell r="D76">
            <v>1.4534883720930258</v>
          </cell>
        </row>
        <row r="77">
          <cell r="D77">
            <v>1.4436958614052031</v>
          </cell>
        </row>
        <row r="78">
          <cell r="D78">
            <v>1.4367816091954033</v>
          </cell>
        </row>
        <row r="79">
          <cell r="D79">
            <v>1.7110266159695797</v>
          </cell>
        </row>
        <row r="80">
          <cell r="D80">
            <v>2.4832855778414542</v>
          </cell>
        </row>
        <row r="81">
          <cell r="D81">
            <v>2.4667931688804545</v>
          </cell>
        </row>
        <row r="82">
          <cell r="D82">
            <v>2.1718602455146341</v>
          </cell>
        </row>
        <row r="83">
          <cell r="D83">
            <v>1.495327102803734</v>
          </cell>
        </row>
        <row r="84">
          <cell r="D84">
            <v>1.3979496738117492</v>
          </cell>
        </row>
        <row r="85">
          <cell r="D85">
            <v>1.388888888888884</v>
          </cell>
        </row>
        <row r="86">
          <cell r="D86">
            <v>1.5711645101663674</v>
          </cell>
        </row>
        <row r="87">
          <cell r="D87">
            <v>1.6574585635359185</v>
          </cell>
        </row>
        <row r="88">
          <cell r="D88">
            <v>1.8382352941176405</v>
          </cell>
        </row>
        <row r="89">
          <cell r="D89">
            <v>1.9178082191780854</v>
          </cell>
        </row>
        <row r="90">
          <cell r="D90">
            <v>2.0018198362147466</v>
          </cell>
        </row>
        <row r="91">
          <cell r="D91">
            <v>2.0833333333333259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1"/>
      <sheetName val="2.01"/>
      <sheetName val="2.02"/>
      <sheetName val="2.03"/>
      <sheetName val="3.01"/>
      <sheetName val="3.02"/>
      <sheetName val="3.03"/>
      <sheetName val="4"/>
      <sheetName val="5"/>
      <sheetName val="6"/>
      <sheetName val="7.01"/>
      <sheetName val="7.02"/>
      <sheetName val="8"/>
      <sheetName val="9"/>
      <sheetName val="10"/>
      <sheetName val="11"/>
      <sheetName val="12"/>
      <sheetName val="13"/>
      <sheetName val="14.01"/>
      <sheetName val="14.02"/>
      <sheetName val="15.01"/>
      <sheetName val="15.02"/>
      <sheetName val="15.03"/>
      <sheetName val="16.01"/>
      <sheetName val="16.02"/>
      <sheetName val="17"/>
    </sheetNames>
    <sheetDataSet>
      <sheetData sheetId="0"/>
      <sheetData sheetId="1">
        <row r="31">
          <cell r="O31">
            <v>1000</v>
          </cell>
        </row>
        <row r="32">
          <cell r="O32">
            <v>1005</v>
          </cell>
        </row>
        <row r="33">
          <cell r="O33">
            <v>1006</v>
          </cell>
        </row>
        <row r="34">
          <cell r="O34">
            <v>1011</v>
          </cell>
        </row>
        <row r="35">
          <cell r="O35">
            <v>1015</v>
          </cell>
        </row>
        <row r="36">
          <cell r="O36">
            <v>1024</v>
          </cell>
        </row>
        <row r="37">
          <cell r="O37">
            <v>1025</v>
          </cell>
        </row>
        <row r="38">
          <cell r="O38">
            <v>1026</v>
          </cell>
        </row>
        <row r="39">
          <cell r="O39">
            <v>1032</v>
          </cell>
        </row>
        <row r="40">
          <cell r="O40">
            <v>1039</v>
          </cell>
        </row>
        <row r="41">
          <cell r="O41">
            <v>1044</v>
          </cell>
        </row>
        <row r="42">
          <cell r="O42">
            <v>1052</v>
          </cell>
        </row>
        <row r="43">
          <cell r="O43">
            <v>1047</v>
          </cell>
        </row>
        <row r="44">
          <cell r="O44">
            <v>1054</v>
          </cell>
        </row>
        <row r="45">
          <cell r="O45">
            <v>1059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Description"/>
      <sheetName val="Contents"/>
      <sheetName val="Inputs"/>
      <sheetName val="Inputs II"/>
      <sheetName val="Summary"/>
      <sheetName val="Attributed Opex Ratio"/>
      <sheetName val="Covered Costs"/>
      <sheetName val="Analysis I"/>
      <sheetName val="Change log"/>
      <sheetName val="Review log"/>
      <sheetName val="Error checks"/>
      <sheetName val="Dummy sheet"/>
      <sheetName val="Notes"/>
      <sheetName val="stuff"/>
      <sheetName val="Covered cost movements"/>
      <sheetName val="HVDC and MCPs to 2025"/>
      <sheetName val="RAB"/>
      <sheetName val="RAB ratios"/>
      <sheetName val="Sheet1"/>
      <sheetName val="MAR"/>
      <sheetName val="Capex overheads"/>
    </sheetNames>
    <sheetDataSet>
      <sheetData sheetId="0"/>
      <sheetData sheetId="1"/>
      <sheetData sheetId="2"/>
      <sheetData sheetId="3"/>
      <sheetData sheetId="4"/>
      <sheetData sheetId="5"/>
      <sheetData sheetId="6"/>
      <sheetData sheetId="7"/>
      <sheetData sheetId="8">
        <row r="10">
          <cell r="B10" t="str">
            <v>BPE-HAY A&amp;B Reconductoring</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itle"/>
      <sheetName val="Description"/>
      <sheetName val="Documentation"/>
      <sheetName val="Summary - A (2020 BP)"/>
      <sheetName val="Summary - B (live)"/>
      <sheetName val="Summary - A-B"/>
      <sheetName val="SMAR charts"/>
      <sheetName val="MAR charts"/>
      <sheetName val="EV account charts"/>
      <sheetName val="Opex incentive table"/>
      <sheetName val="Inputs"/>
      <sheetName val="Goal seek"/>
      <sheetName val="RAB"/>
      <sheetName val="EV account"/>
      <sheetName val="TAX"/>
      <sheetName val="Opex incentive"/>
      <sheetName val="MAR"/>
      <sheetName val="SMAR"/>
      <sheetName val="Wash-up"/>
      <sheetName val="MCP revenue"/>
      <sheetName val="Listed Project revenue"/>
      <sheetName val="SMAR (real)"/>
      <sheetName val="Model checks"/>
      <sheetName val="Change log"/>
      <sheetName val="Appendix A"/>
      <sheetName val="Appendix B"/>
      <sheetName val="Load revenue"/>
    </sheetNames>
    <sheetDataSet>
      <sheetData sheetId="0"/>
      <sheetData sheetId="1"/>
      <sheetData sheetId="2"/>
      <sheetData sheetId="3"/>
      <sheetData sheetId="4"/>
      <sheetData sheetId="5"/>
      <sheetData sheetId="6"/>
      <sheetData sheetId="7"/>
      <sheetData sheetId="8"/>
      <sheetData sheetId="9"/>
      <sheetData sheetId="10"/>
      <sheetData sheetId="11">
        <row r="6">
          <cell r="H6" t="str">
            <v>Actual</v>
          </cell>
        </row>
      </sheetData>
      <sheetData sheetId="12"/>
      <sheetData sheetId="13">
        <row r="23">
          <cell r="L23">
            <v>4644.7309773776205</v>
          </cell>
        </row>
      </sheetData>
      <sheetData sheetId="14"/>
      <sheetData sheetId="15"/>
      <sheetData sheetId="16">
        <row r="93">
          <cell r="M93">
            <v>16.65746412354531</v>
          </cell>
        </row>
      </sheetData>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17" Type="http://schemas.openxmlformats.org/officeDocument/2006/relationships/hyperlink" Target="https://www.transpower.co.nz/sites/default/files/uncontrolled_docs/ID%20Disclosures%202019-20.xlsx" TargetMode="External"/><Relationship Id="rId21" Type="http://schemas.openxmlformats.org/officeDocument/2006/relationships/hyperlink" Target="https://www.transpower.co.nz/sites/default/files/uncontrolled_docs/ID%20Disclosures%202019-20.xlsx" TargetMode="External"/><Relationship Id="rId42" Type="http://schemas.openxmlformats.org/officeDocument/2006/relationships/hyperlink" Target="https://www.transpower.co.nz/sites/default/files/uncontrolled_docs/ID%20Disclosures%202019-20.xlsx" TargetMode="External"/><Relationship Id="rId63" Type="http://schemas.openxmlformats.org/officeDocument/2006/relationships/hyperlink" Target="https://www.transpower.co.nz/sites/default/files/uncontrolled_docs/ID%20Disclosures%202019-20.xlsx" TargetMode="External"/><Relationship Id="rId84" Type="http://schemas.openxmlformats.org/officeDocument/2006/relationships/hyperlink" Target="https://www.transpower.co.nz/sites/default/files/uncontrolled_docs/ID%20Disclosures%202019-20.xlsx" TargetMode="External"/><Relationship Id="rId138" Type="http://schemas.openxmlformats.org/officeDocument/2006/relationships/hyperlink" Target="https://www.transpower.co.nz/sites/default/files/uncontrolled_docs/ID%20Disclosures%202019-20.xlsx" TargetMode="External"/><Relationship Id="rId159" Type="http://schemas.openxmlformats.org/officeDocument/2006/relationships/hyperlink" Target="https://www.transpower.co.nz/sites/default/files/uncontrolled_docs/ID%20Disclosures%202019-20.xlsx" TargetMode="External"/><Relationship Id="rId170" Type="http://schemas.openxmlformats.org/officeDocument/2006/relationships/hyperlink" Target="https://www.transpower.co.nz/sites/default/files/uncontrolled_docs/ID%20Disclosures%202019-20.xlsx" TargetMode="External"/><Relationship Id="rId191" Type="http://schemas.openxmlformats.org/officeDocument/2006/relationships/hyperlink" Target="https://www.transpower.co.nz/sites/default/files/uncontrolled_docs/ID%20Disclosures%202019-20.xlsx" TargetMode="External"/><Relationship Id="rId205" Type="http://schemas.openxmlformats.org/officeDocument/2006/relationships/hyperlink" Target="https://www.transpower.co.nz/sites/default/files/uncontrolled_docs/ID%20Disclosures%202019-20.xlsx" TargetMode="External"/><Relationship Id="rId226" Type="http://schemas.openxmlformats.org/officeDocument/2006/relationships/hyperlink" Target="https://www.transpower.co.nz/sites/default/files/uncontrolled_docs/ID%20Disclosures%202019-20.xlsx" TargetMode="External"/><Relationship Id="rId247" Type="http://schemas.openxmlformats.org/officeDocument/2006/relationships/hyperlink" Target="https://www.transpower.co.nz/sites/default/files/uncontrolled_docs/ID%20Disclosures%202019-20.xlsx" TargetMode="External"/><Relationship Id="rId107" Type="http://schemas.openxmlformats.org/officeDocument/2006/relationships/hyperlink" Target="https://www.transpower.co.nz/sites/default/files/uncontrolled_docs/ID%20Disclosures%202019-20.xlsx" TargetMode="External"/><Relationship Id="rId268" Type="http://schemas.openxmlformats.org/officeDocument/2006/relationships/hyperlink" Target="https://www.transpower.co.nz/sites/default/files/uncontrolled_docs/ID%20Disclosures%202019-20.xlsx" TargetMode="External"/><Relationship Id="rId11" Type="http://schemas.openxmlformats.org/officeDocument/2006/relationships/hyperlink" Target="https://www.transpower.co.nz/sites/default/files/uncontrolled_docs/ID%20Disclosures%202019-20.xlsx" TargetMode="External"/><Relationship Id="rId32" Type="http://schemas.openxmlformats.org/officeDocument/2006/relationships/hyperlink" Target="https://www.transpower.co.nz/sites/default/files/uncontrolled_docs/ID%20Disclosures%202019-20.xlsx" TargetMode="External"/><Relationship Id="rId53" Type="http://schemas.openxmlformats.org/officeDocument/2006/relationships/hyperlink" Target="https://www.transpower.co.nz/sites/default/files/uncontrolled_docs/ID%20Disclosures%202019-20.xlsx" TargetMode="External"/><Relationship Id="rId74" Type="http://schemas.openxmlformats.org/officeDocument/2006/relationships/hyperlink" Target="https://www.transpower.co.nz/sites/default/files/uncontrolled_docs/ID%20Disclosures%202019-20.xlsx" TargetMode="External"/><Relationship Id="rId128" Type="http://schemas.openxmlformats.org/officeDocument/2006/relationships/hyperlink" Target="https://www.transpower.co.nz/sites/default/files/uncontrolled_docs/ID%20Disclosures%202019-20.xlsx" TargetMode="External"/><Relationship Id="rId149" Type="http://schemas.openxmlformats.org/officeDocument/2006/relationships/hyperlink" Target="https://www.transpower.co.nz/sites/default/files/uncontrolled_docs/ID%20Disclosures%202019-20.xlsx" TargetMode="External"/><Relationship Id="rId5" Type="http://schemas.openxmlformats.org/officeDocument/2006/relationships/hyperlink" Target="https://www.transpower.co.nz/sites/default/files/uncontrolled_docs/ID%20Disclosures%202019-20.xlsx" TargetMode="External"/><Relationship Id="rId95" Type="http://schemas.openxmlformats.org/officeDocument/2006/relationships/hyperlink" Target="https://www.transpower.co.nz/sites/default/files/uncontrolled_docs/ID%20Disclosures%202019-20.xlsx" TargetMode="External"/><Relationship Id="rId160" Type="http://schemas.openxmlformats.org/officeDocument/2006/relationships/hyperlink" Target="https://www.transpower.co.nz/sites/default/files/uncontrolled_docs/ID%20Disclosures%202019-20.xlsx" TargetMode="External"/><Relationship Id="rId181" Type="http://schemas.openxmlformats.org/officeDocument/2006/relationships/hyperlink" Target="https://www.transpower.co.nz/sites/default/files/uncontrolled_docs/ID%20Disclosures%202019-20.xlsx" TargetMode="External"/><Relationship Id="rId216" Type="http://schemas.openxmlformats.org/officeDocument/2006/relationships/hyperlink" Target="https://www.transpower.co.nz/sites/default/files/uncontrolled_docs/ID%20Disclosures%202019-20.xlsx" TargetMode="External"/><Relationship Id="rId237" Type="http://schemas.openxmlformats.org/officeDocument/2006/relationships/hyperlink" Target="https://www.transpower.co.nz/sites/default/files/uncontrolled_docs/ID%20Disclosures%202019-20.xlsx" TargetMode="External"/><Relationship Id="rId258" Type="http://schemas.openxmlformats.org/officeDocument/2006/relationships/hyperlink" Target="https://www.transpower.co.nz/sites/default/files/uncontrolled_docs/ID%20Disclosures%202019-20.xlsx" TargetMode="External"/><Relationship Id="rId22" Type="http://schemas.openxmlformats.org/officeDocument/2006/relationships/hyperlink" Target="https://www.transpower.co.nz/sites/default/files/uncontrolled_docs/ID%20Disclosures%202019-20.xlsx" TargetMode="External"/><Relationship Id="rId43" Type="http://schemas.openxmlformats.org/officeDocument/2006/relationships/hyperlink" Target="https://www.transpower.co.nz/sites/default/files/uncontrolled_docs/ID%20Disclosures%202019-20.xlsx" TargetMode="External"/><Relationship Id="rId64" Type="http://schemas.openxmlformats.org/officeDocument/2006/relationships/hyperlink" Target="https://www.transpower.co.nz/sites/default/files/uncontrolled_docs/ID%20Disclosures%202019-20.xlsx" TargetMode="External"/><Relationship Id="rId118" Type="http://schemas.openxmlformats.org/officeDocument/2006/relationships/hyperlink" Target="https://www.transpower.co.nz/sites/default/files/uncontrolled_docs/ID%20Disclosures%202019-20.xlsx" TargetMode="External"/><Relationship Id="rId139" Type="http://schemas.openxmlformats.org/officeDocument/2006/relationships/hyperlink" Target="https://www.transpower.co.nz/sites/default/files/uncontrolled_docs/ID%20Disclosures%202019-20.xlsx" TargetMode="External"/><Relationship Id="rId85" Type="http://schemas.openxmlformats.org/officeDocument/2006/relationships/hyperlink" Target="https://www.transpower.co.nz/sites/default/files/uncontrolled_docs/ID%20Disclosures%202019-20.xlsx" TargetMode="External"/><Relationship Id="rId150" Type="http://schemas.openxmlformats.org/officeDocument/2006/relationships/hyperlink" Target="https://www.transpower.co.nz/sites/default/files/uncontrolled_docs/ID%20Disclosures%202019-20.xlsx" TargetMode="External"/><Relationship Id="rId171" Type="http://schemas.openxmlformats.org/officeDocument/2006/relationships/hyperlink" Target="https://www.transpower.co.nz/sites/default/files/uncontrolled_docs/ID%20Disclosures%202019-20.xlsx" TargetMode="External"/><Relationship Id="rId192" Type="http://schemas.openxmlformats.org/officeDocument/2006/relationships/hyperlink" Target="https://www.transpower.co.nz/sites/default/files/uncontrolled_docs/ID%20Disclosures%202019-20.xlsx" TargetMode="External"/><Relationship Id="rId206" Type="http://schemas.openxmlformats.org/officeDocument/2006/relationships/hyperlink" Target="https://www.transpower.co.nz/sites/default/files/uncontrolled_docs/ID%20Disclosures%202019-20.xlsx" TargetMode="External"/><Relationship Id="rId227" Type="http://schemas.openxmlformats.org/officeDocument/2006/relationships/hyperlink" Target="https://www.transpower.co.nz/sites/default/files/uncontrolled_docs/ID%20Disclosures%202019-20.xlsx" TargetMode="External"/><Relationship Id="rId248" Type="http://schemas.openxmlformats.org/officeDocument/2006/relationships/hyperlink" Target="https://www.transpower.co.nz/sites/default/files/uncontrolled_docs/ID%20Disclosures%202019-20.xlsx" TargetMode="External"/><Relationship Id="rId269" Type="http://schemas.openxmlformats.org/officeDocument/2006/relationships/printerSettings" Target="../printerSettings/printerSettings3.bin"/><Relationship Id="rId12" Type="http://schemas.openxmlformats.org/officeDocument/2006/relationships/hyperlink" Target="https://www.transpower.co.nz/sites/default/files/uncontrolled_docs/ID%20Disclosures%202019-20.xlsx" TargetMode="External"/><Relationship Id="rId33" Type="http://schemas.openxmlformats.org/officeDocument/2006/relationships/hyperlink" Target="https://www.transpower.co.nz/sites/default/files/uncontrolled_docs/ID%20Disclosures%202019-20.xlsx" TargetMode="External"/><Relationship Id="rId108" Type="http://schemas.openxmlformats.org/officeDocument/2006/relationships/hyperlink" Target="https://www.transpower.co.nz/sites/default/files/uncontrolled_docs/ID%20Disclosures%202019-20.xlsx" TargetMode="External"/><Relationship Id="rId129" Type="http://schemas.openxmlformats.org/officeDocument/2006/relationships/hyperlink" Target="https://www.transpower.co.nz/sites/default/files/uncontrolled_docs/ID%20Disclosures%202019-20.xlsx" TargetMode="External"/><Relationship Id="rId54" Type="http://schemas.openxmlformats.org/officeDocument/2006/relationships/hyperlink" Target="https://www.transpower.co.nz/sites/default/files/uncontrolled_docs/ID%20Disclosures%202019-20.xlsx" TargetMode="External"/><Relationship Id="rId75" Type="http://schemas.openxmlformats.org/officeDocument/2006/relationships/hyperlink" Target="https://www.transpower.co.nz/sites/default/files/uncontrolled_docs/ID%20Disclosures%202019-20.xlsx" TargetMode="External"/><Relationship Id="rId96" Type="http://schemas.openxmlformats.org/officeDocument/2006/relationships/hyperlink" Target="https://www.transpower.co.nz/sites/default/files/uncontrolled_docs/ID%20Disclosures%202019-20.xlsx" TargetMode="External"/><Relationship Id="rId140" Type="http://schemas.openxmlformats.org/officeDocument/2006/relationships/hyperlink" Target="https://www.transpower.co.nz/sites/default/files/uncontrolled_docs/ID%20Disclosures%202019-20.xlsx" TargetMode="External"/><Relationship Id="rId161" Type="http://schemas.openxmlformats.org/officeDocument/2006/relationships/hyperlink" Target="https://www.transpower.co.nz/sites/default/files/uncontrolled_docs/ID%20Disclosures%202019-20.xlsx" TargetMode="External"/><Relationship Id="rId182" Type="http://schemas.openxmlformats.org/officeDocument/2006/relationships/hyperlink" Target="https://www.transpower.co.nz/sites/default/files/uncontrolled_docs/ID%20Disclosures%202019-20.xlsx" TargetMode="External"/><Relationship Id="rId217" Type="http://schemas.openxmlformats.org/officeDocument/2006/relationships/hyperlink" Target="https://www.transpower.co.nz/sites/default/files/uncontrolled_docs/ID%20Disclosures%202019-20.xlsx" TargetMode="External"/><Relationship Id="rId6" Type="http://schemas.openxmlformats.org/officeDocument/2006/relationships/hyperlink" Target="https://www.transpower.co.nz/sites/default/files/uncontrolled_docs/ID%20Disclosures%202019-20.xlsx" TargetMode="External"/><Relationship Id="rId238" Type="http://schemas.openxmlformats.org/officeDocument/2006/relationships/hyperlink" Target="https://www.transpower.co.nz/sites/default/files/uncontrolled_docs/ID%20Disclosures%202019-20.xlsx" TargetMode="External"/><Relationship Id="rId259" Type="http://schemas.openxmlformats.org/officeDocument/2006/relationships/hyperlink" Target="https://www.transpower.co.nz/sites/default/files/uncontrolled_docs/ID%20Disclosures%202019-20.xlsx" TargetMode="External"/><Relationship Id="rId23" Type="http://schemas.openxmlformats.org/officeDocument/2006/relationships/hyperlink" Target="https://www.transpower.co.nz/sites/default/files/uncontrolled_docs/ID%20Disclosures%202019-20.xlsx" TargetMode="External"/><Relationship Id="rId119" Type="http://schemas.openxmlformats.org/officeDocument/2006/relationships/hyperlink" Target="https://www.transpower.co.nz/sites/default/files/uncontrolled_docs/ID%20Disclosures%202019-20.xlsx" TargetMode="External"/><Relationship Id="rId270" Type="http://schemas.openxmlformats.org/officeDocument/2006/relationships/vmlDrawing" Target="../drawings/vmlDrawing1.vml"/><Relationship Id="rId44" Type="http://schemas.openxmlformats.org/officeDocument/2006/relationships/hyperlink" Target="https://www.transpower.co.nz/sites/default/files/uncontrolled_docs/ID%20Disclosures%202019-20.xlsx" TargetMode="External"/><Relationship Id="rId60" Type="http://schemas.openxmlformats.org/officeDocument/2006/relationships/hyperlink" Target="https://www.transpower.co.nz/sites/default/files/uncontrolled_docs/ID%20Disclosures%202019-20.xlsx" TargetMode="External"/><Relationship Id="rId65" Type="http://schemas.openxmlformats.org/officeDocument/2006/relationships/hyperlink" Target="https://www.transpower.co.nz/sites/default/files/uncontrolled_docs/ID%20Disclosures%202019-20.xlsx" TargetMode="External"/><Relationship Id="rId81" Type="http://schemas.openxmlformats.org/officeDocument/2006/relationships/hyperlink" Target="https://www.transpower.co.nz/sites/default/files/uncontrolled_docs/ID%20Disclosures%202019-20.xlsx" TargetMode="External"/><Relationship Id="rId86" Type="http://schemas.openxmlformats.org/officeDocument/2006/relationships/hyperlink" Target="https://www.transpower.co.nz/sites/default/files/uncontrolled_docs/ID%20Disclosures%202019-20.xlsx" TargetMode="External"/><Relationship Id="rId130" Type="http://schemas.openxmlformats.org/officeDocument/2006/relationships/hyperlink" Target="https://www.transpower.co.nz/sites/default/files/uncontrolled_docs/ID%20Disclosures%202019-20.xlsx" TargetMode="External"/><Relationship Id="rId135" Type="http://schemas.openxmlformats.org/officeDocument/2006/relationships/hyperlink" Target="https://www.transpower.co.nz/sites/default/files/uncontrolled_docs/ID%20Disclosures%202019-20.xlsx" TargetMode="External"/><Relationship Id="rId151" Type="http://schemas.openxmlformats.org/officeDocument/2006/relationships/hyperlink" Target="https://www.transpower.co.nz/sites/default/files/uncontrolled_docs/ID%20Disclosures%202019-20.xlsx" TargetMode="External"/><Relationship Id="rId156" Type="http://schemas.openxmlformats.org/officeDocument/2006/relationships/hyperlink" Target="https://www.transpower.co.nz/sites/default/files/uncontrolled_docs/ID%20Disclosures%202019-20.xlsx" TargetMode="External"/><Relationship Id="rId177" Type="http://schemas.openxmlformats.org/officeDocument/2006/relationships/hyperlink" Target="https://www.transpower.co.nz/sites/default/files/uncontrolled_docs/ID%20Disclosures%202019-20.xlsx" TargetMode="External"/><Relationship Id="rId198" Type="http://schemas.openxmlformats.org/officeDocument/2006/relationships/hyperlink" Target="https://www.transpower.co.nz/sites/default/files/uncontrolled_docs/ID%20Disclosures%202019-20.xlsx" TargetMode="External"/><Relationship Id="rId172" Type="http://schemas.openxmlformats.org/officeDocument/2006/relationships/hyperlink" Target="https://www.transpower.co.nz/sites/default/files/uncontrolled_docs/ID%20Disclosures%202019-20.xlsx" TargetMode="External"/><Relationship Id="rId193" Type="http://schemas.openxmlformats.org/officeDocument/2006/relationships/hyperlink" Target="https://www.transpower.co.nz/sites/default/files/uncontrolled_docs/ID%20Disclosures%202019-20.xlsx" TargetMode="External"/><Relationship Id="rId202" Type="http://schemas.openxmlformats.org/officeDocument/2006/relationships/hyperlink" Target="https://www.transpower.co.nz/sites/default/files/uncontrolled_docs/ID%20Disclosures%202019-20.xlsx" TargetMode="External"/><Relationship Id="rId207" Type="http://schemas.openxmlformats.org/officeDocument/2006/relationships/hyperlink" Target="https://www.transpower.co.nz/sites/default/files/uncontrolled_docs/ID%20Disclosures%202019-20.xlsx" TargetMode="External"/><Relationship Id="rId223" Type="http://schemas.openxmlformats.org/officeDocument/2006/relationships/hyperlink" Target="https://www.transpower.co.nz/sites/default/files/uncontrolled_docs/ID%20Disclosures%202019-20.xlsx" TargetMode="External"/><Relationship Id="rId228" Type="http://schemas.openxmlformats.org/officeDocument/2006/relationships/hyperlink" Target="https://www.transpower.co.nz/sites/default/files/uncontrolled_docs/ID%20Disclosures%202019-20.xlsx" TargetMode="External"/><Relationship Id="rId244" Type="http://schemas.openxmlformats.org/officeDocument/2006/relationships/hyperlink" Target="https://www.transpower.co.nz/sites/default/files/uncontrolled_docs/ID%20Disclosures%202019-20.xlsx" TargetMode="External"/><Relationship Id="rId249" Type="http://schemas.openxmlformats.org/officeDocument/2006/relationships/hyperlink" Target="https://www.transpower.co.nz/sites/default/files/uncontrolled_docs/ID%20Disclosures%202019-20.xlsx" TargetMode="External"/><Relationship Id="rId13" Type="http://schemas.openxmlformats.org/officeDocument/2006/relationships/hyperlink" Target="https://www.transpower.co.nz/sites/default/files/uncontrolled_docs/ID%20Disclosures%202019-20.xlsx" TargetMode="External"/><Relationship Id="rId18" Type="http://schemas.openxmlformats.org/officeDocument/2006/relationships/hyperlink" Target="https://www.transpower.co.nz/sites/default/files/uncontrolled_docs/ID%20Disclosures%202019-20.xlsx" TargetMode="External"/><Relationship Id="rId39" Type="http://schemas.openxmlformats.org/officeDocument/2006/relationships/hyperlink" Target="https://www.transpower.co.nz/sites/default/files/uncontrolled_docs/ID%20Disclosures%202019-20.xlsx" TargetMode="External"/><Relationship Id="rId109" Type="http://schemas.openxmlformats.org/officeDocument/2006/relationships/hyperlink" Target="https://www.transpower.co.nz/sites/default/files/uncontrolled_docs/ID%20Disclosures%202019-20.xlsx" TargetMode="External"/><Relationship Id="rId260" Type="http://schemas.openxmlformats.org/officeDocument/2006/relationships/hyperlink" Target="https://www.transpower.co.nz/sites/default/files/uncontrolled_docs/ID%20Disclosures%202019-20.xlsx" TargetMode="External"/><Relationship Id="rId265" Type="http://schemas.openxmlformats.org/officeDocument/2006/relationships/hyperlink" Target="https://www.transpower.co.nz/sites/default/files/uncontrolled_docs/ID%20Disclosures%202019-20.xlsx" TargetMode="External"/><Relationship Id="rId34" Type="http://schemas.openxmlformats.org/officeDocument/2006/relationships/hyperlink" Target="https://www.transpower.co.nz/sites/default/files/uncontrolled_docs/ID%20Disclosures%202019-20.xlsx" TargetMode="External"/><Relationship Id="rId50" Type="http://schemas.openxmlformats.org/officeDocument/2006/relationships/hyperlink" Target="https://www.transpower.co.nz/sites/default/files/uncontrolled_docs/ID%20Disclosures%202019-20.xlsx" TargetMode="External"/><Relationship Id="rId55" Type="http://schemas.openxmlformats.org/officeDocument/2006/relationships/hyperlink" Target="https://www.transpower.co.nz/sites/default/files/uncontrolled_docs/ID%20Disclosures%202019-20.xlsx" TargetMode="External"/><Relationship Id="rId76" Type="http://schemas.openxmlformats.org/officeDocument/2006/relationships/hyperlink" Target="https://www.transpower.co.nz/sites/default/files/uncontrolled_docs/ID%20Disclosures%202019-20.xlsx" TargetMode="External"/><Relationship Id="rId97" Type="http://schemas.openxmlformats.org/officeDocument/2006/relationships/hyperlink" Target="https://www.transpower.co.nz/sites/default/files/uncontrolled_docs/ID%20Disclosures%202019-20.xlsx" TargetMode="External"/><Relationship Id="rId104" Type="http://schemas.openxmlformats.org/officeDocument/2006/relationships/hyperlink" Target="https://www.transpower.co.nz/sites/default/files/uncontrolled_docs/ID%20Disclosures%202019-20.xlsx" TargetMode="External"/><Relationship Id="rId120" Type="http://schemas.openxmlformats.org/officeDocument/2006/relationships/hyperlink" Target="https://www.transpower.co.nz/sites/default/files/uncontrolled_docs/ID%20Disclosures%202019-20.xlsx" TargetMode="External"/><Relationship Id="rId125" Type="http://schemas.openxmlformats.org/officeDocument/2006/relationships/hyperlink" Target="https://www.transpower.co.nz/sites/default/files/uncontrolled_docs/ID%20Disclosures%202019-20.xlsx" TargetMode="External"/><Relationship Id="rId141" Type="http://schemas.openxmlformats.org/officeDocument/2006/relationships/hyperlink" Target="https://www.transpower.co.nz/sites/default/files/uncontrolled_docs/ID%20Disclosures%202019-20.xlsx" TargetMode="External"/><Relationship Id="rId146" Type="http://schemas.openxmlformats.org/officeDocument/2006/relationships/hyperlink" Target="https://www.transpower.co.nz/sites/default/files/uncontrolled_docs/ID%20Disclosures%202019-20.xlsx" TargetMode="External"/><Relationship Id="rId167" Type="http://schemas.openxmlformats.org/officeDocument/2006/relationships/hyperlink" Target="https://www.transpower.co.nz/sites/default/files/uncontrolled_docs/ID%20Disclosures%202019-20.xlsx" TargetMode="External"/><Relationship Id="rId188" Type="http://schemas.openxmlformats.org/officeDocument/2006/relationships/hyperlink" Target="https://www.transpower.co.nz/sites/default/files/uncontrolled_docs/ID%20Disclosures%202019-20.xlsx" TargetMode="External"/><Relationship Id="rId7" Type="http://schemas.openxmlformats.org/officeDocument/2006/relationships/hyperlink" Target="https://www.transpower.co.nz/sites/default/files/uncontrolled_docs/ID%20Disclosures%202019-20.xlsx" TargetMode="External"/><Relationship Id="rId71" Type="http://schemas.openxmlformats.org/officeDocument/2006/relationships/hyperlink" Target="https://www.transpower.co.nz/sites/default/files/uncontrolled_docs/ID%20Disclosures%202019-20.xlsx" TargetMode="External"/><Relationship Id="rId92" Type="http://schemas.openxmlformats.org/officeDocument/2006/relationships/hyperlink" Target="https://www.transpower.co.nz/sites/default/files/uncontrolled_docs/ID%20Disclosures%202019-20.xlsx" TargetMode="External"/><Relationship Id="rId162" Type="http://schemas.openxmlformats.org/officeDocument/2006/relationships/hyperlink" Target="https://www.transpower.co.nz/sites/default/files/uncontrolled_docs/ID%20Disclosures%202019-20.xlsx" TargetMode="External"/><Relationship Id="rId183" Type="http://schemas.openxmlformats.org/officeDocument/2006/relationships/hyperlink" Target="https://www.transpower.co.nz/sites/default/files/uncontrolled_docs/ID%20Disclosures%202019-20.xlsx" TargetMode="External"/><Relationship Id="rId213" Type="http://schemas.openxmlformats.org/officeDocument/2006/relationships/hyperlink" Target="https://www.transpower.co.nz/sites/default/files/uncontrolled_docs/ID%20Disclosures%202019-20.xlsx" TargetMode="External"/><Relationship Id="rId218" Type="http://schemas.openxmlformats.org/officeDocument/2006/relationships/hyperlink" Target="https://www.transpower.co.nz/sites/default/files/uncontrolled_docs/ID%20Disclosures%202019-20.xlsx" TargetMode="External"/><Relationship Id="rId234" Type="http://schemas.openxmlformats.org/officeDocument/2006/relationships/hyperlink" Target="https://www.transpower.co.nz/sites/default/files/uncontrolled_docs/ID%20Disclosures%202019-20.xlsx" TargetMode="External"/><Relationship Id="rId239" Type="http://schemas.openxmlformats.org/officeDocument/2006/relationships/hyperlink" Target="https://www.transpower.co.nz/sites/default/files/uncontrolled_docs/ID%20Disclosures%202019-20.xlsx" TargetMode="External"/><Relationship Id="rId2" Type="http://schemas.openxmlformats.org/officeDocument/2006/relationships/hyperlink" Target="https://www.transpower.co.nz/sites/default/files/uncontrolled_docs/ID%20Disclosures%202019-20.xlsx" TargetMode="External"/><Relationship Id="rId29" Type="http://schemas.openxmlformats.org/officeDocument/2006/relationships/hyperlink" Target="https://www.transpower.co.nz/sites/default/files/uncontrolled_docs/ID%20Disclosures%202019-20.xlsx" TargetMode="External"/><Relationship Id="rId250" Type="http://schemas.openxmlformats.org/officeDocument/2006/relationships/hyperlink" Target="https://www.transpower.co.nz/sites/default/files/uncontrolled_docs/ID%20Disclosures%202019-20.xlsx" TargetMode="External"/><Relationship Id="rId255" Type="http://schemas.openxmlformats.org/officeDocument/2006/relationships/hyperlink" Target="https://www.transpower.co.nz/sites/default/files/uncontrolled_docs/ID%20Disclosures%202019-20.xlsx" TargetMode="External"/><Relationship Id="rId271" Type="http://schemas.openxmlformats.org/officeDocument/2006/relationships/comments" Target="../comments1.xml"/><Relationship Id="rId24" Type="http://schemas.openxmlformats.org/officeDocument/2006/relationships/hyperlink" Target="https://www.transpower.co.nz/sites/default/files/uncontrolled_docs/ID%20Disclosures%202019-20.xlsx" TargetMode="External"/><Relationship Id="rId40" Type="http://schemas.openxmlformats.org/officeDocument/2006/relationships/hyperlink" Target="https://www.transpower.co.nz/sites/default/files/uncontrolled_docs/ID%20Disclosures%202019-20.xlsx" TargetMode="External"/><Relationship Id="rId45" Type="http://schemas.openxmlformats.org/officeDocument/2006/relationships/hyperlink" Target="https://www.transpower.co.nz/sites/default/files/uncontrolled_docs/ID%20Disclosures%202019-20.xlsx" TargetMode="External"/><Relationship Id="rId66" Type="http://schemas.openxmlformats.org/officeDocument/2006/relationships/hyperlink" Target="https://www.transpower.co.nz/sites/default/files/uncontrolled_docs/ID%20Disclosures%202019-20.xlsx" TargetMode="External"/><Relationship Id="rId87" Type="http://schemas.openxmlformats.org/officeDocument/2006/relationships/hyperlink" Target="https://www.transpower.co.nz/sites/default/files/uncontrolled_docs/ID%20Disclosures%202019-20.xlsx" TargetMode="External"/><Relationship Id="rId110" Type="http://schemas.openxmlformats.org/officeDocument/2006/relationships/hyperlink" Target="https://www.transpower.co.nz/sites/default/files/uncontrolled_docs/ID%20Disclosures%202019-20.xlsx" TargetMode="External"/><Relationship Id="rId115" Type="http://schemas.openxmlformats.org/officeDocument/2006/relationships/hyperlink" Target="https://www.transpower.co.nz/sites/default/files/uncontrolled_docs/ID%20Disclosures%202019-20.xlsx" TargetMode="External"/><Relationship Id="rId131" Type="http://schemas.openxmlformats.org/officeDocument/2006/relationships/hyperlink" Target="https://www.transpower.co.nz/sites/default/files/uncontrolled_docs/ID%20Disclosures%202019-20.xlsx" TargetMode="External"/><Relationship Id="rId136" Type="http://schemas.openxmlformats.org/officeDocument/2006/relationships/hyperlink" Target="https://www.transpower.co.nz/sites/default/files/uncontrolled_docs/ID%20Disclosures%202019-20.xlsx" TargetMode="External"/><Relationship Id="rId157" Type="http://schemas.openxmlformats.org/officeDocument/2006/relationships/hyperlink" Target="https://www.transpower.co.nz/sites/default/files/uncontrolled_docs/ID%20Disclosures%202019-20.xlsx" TargetMode="External"/><Relationship Id="rId178" Type="http://schemas.openxmlformats.org/officeDocument/2006/relationships/hyperlink" Target="https://www.transpower.co.nz/sites/default/files/uncontrolled_docs/ID%20Disclosures%202019-20.xlsx" TargetMode="External"/><Relationship Id="rId61" Type="http://schemas.openxmlformats.org/officeDocument/2006/relationships/hyperlink" Target="https://www.transpower.co.nz/sites/default/files/uncontrolled_docs/ID%20Disclosures%202019-20.xlsx" TargetMode="External"/><Relationship Id="rId82" Type="http://schemas.openxmlformats.org/officeDocument/2006/relationships/hyperlink" Target="https://www.transpower.co.nz/sites/default/files/uncontrolled_docs/ID%20Disclosures%202019-20.xlsx" TargetMode="External"/><Relationship Id="rId152" Type="http://schemas.openxmlformats.org/officeDocument/2006/relationships/hyperlink" Target="https://www.transpower.co.nz/sites/default/files/uncontrolled_docs/ID%20Disclosures%202019-20.xlsx" TargetMode="External"/><Relationship Id="rId173" Type="http://schemas.openxmlformats.org/officeDocument/2006/relationships/hyperlink" Target="https://www.transpower.co.nz/sites/default/files/uncontrolled_docs/ID%20Disclosures%202019-20.xlsx" TargetMode="External"/><Relationship Id="rId194" Type="http://schemas.openxmlformats.org/officeDocument/2006/relationships/hyperlink" Target="https://www.transpower.co.nz/sites/default/files/uncontrolled_docs/ID%20Disclosures%202019-20.xlsx" TargetMode="External"/><Relationship Id="rId199" Type="http://schemas.openxmlformats.org/officeDocument/2006/relationships/hyperlink" Target="https://www.transpower.co.nz/sites/default/files/uncontrolled_docs/ID%20Disclosures%202019-20.xlsx" TargetMode="External"/><Relationship Id="rId203" Type="http://schemas.openxmlformats.org/officeDocument/2006/relationships/hyperlink" Target="https://www.transpower.co.nz/sites/default/files/uncontrolled_docs/ID%20Disclosures%202019-20.xlsx" TargetMode="External"/><Relationship Id="rId208" Type="http://schemas.openxmlformats.org/officeDocument/2006/relationships/hyperlink" Target="https://www.transpower.co.nz/sites/default/files/uncontrolled_docs/ID%20Disclosures%202019-20.xlsx" TargetMode="External"/><Relationship Id="rId229" Type="http://schemas.openxmlformats.org/officeDocument/2006/relationships/hyperlink" Target="https://www.transpower.co.nz/sites/default/files/uncontrolled_docs/ID%20Disclosures%202019-20.xlsx" TargetMode="External"/><Relationship Id="rId19" Type="http://schemas.openxmlformats.org/officeDocument/2006/relationships/hyperlink" Target="https://www.transpower.co.nz/sites/default/files/uncontrolled_docs/ID%20Disclosures%202019-20.xlsx" TargetMode="External"/><Relationship Id="rId224" Type="http://schemas.openxmlformats.org/officeDocument/2006/relationships/hyperlink" Target="https://www.transpower.co.nz/sites/default/files/uncontrolled_docs/ID%20Disclosures%202019-20.xlsx" TargetMode="External"/><Relationship Id="rId240" Type="http://schemas.openxmlformats.org/officeDocument/2006/relationships/hyperlink" Target="https://www.transpower.co.nz/sites/default/files/uncontrolled_docs/ID%20Disclosures%202019-20.xlsx" TargetMode="External"/><Relationship Id="rId245" Type="http://schemas.openxmlformats.org/officeDocument/2006/relationships/hyperlink" Target="https://www.transpower.co.nz/sites/default/files/uncontrolled_docs/ID%20Disclosures%202019-20.xlsx" TargetMode="External"/><Relationship Id="rId261" Type="http://schemas.openxmlformats.org/officeDocument/2006/relationships/hyperlink" Target="https://www.transpower.co.nz/sites/default/files/uncontrolled_docs/ID%20Disclosures%202019-20.xlsx" TargetMode="External"/><Relationship Id="rId266" Type="http://schemas.openxmlformats.org/officeDocument/2006/relationships/hyperlink" Target="https://www.transpower.co.nz/sites/default/files/uncontrolled_docs/ID%20Disclosures%202019-20.xlsx" TargetMode="External"/><Relationship Id="rId14" Type="http://schemas.openxmlformats.org/officeDocument/2006/relationships/hyperlink" Target="https://www.transpower.co.nz/sites/default/files/uncontrolled_docs/ID%20Disclosures%202019-20.xlsx" TargetMode="External"/><Relationship Id="rId30" Type="http://schemas.openxmlformats.org/officeDocument/2006/relationships/hyperlink" Target="https://www.transpower.co.nz/sites/default/files/uncontrolled_docs/ID%20Disclosures%202019-20.xlsx" TargetMode="External"/><Relationship Id="rId35" Type="http://schemas.openxmlformats.org/officeDocument/2006/relationships/hyperlink" Target="https://www.transpower.co.nz/sites/default/files/uncontrolled_docs/ID%20Disclosures%202019-20.xlsx" TargetMode="External"/><Relationship Id="rId56" Type="http://schemas.openxmlformats.org/officeDocument/2006/relationships/hyperlink" Target="https://www.transpower.co.nz/sites/default/files/uncontrolled_docs/ID%20Disclosures%202019-20.xlsx" TargetMode="External"/><Relationship Id="rId77" Type="http://schemas.openxmlformats.org/officeDocument/2006/relationships/hyperlink" Target="https://www.transpower.co.nz/sites/default/files/uncontrolled_docs/ID%20Disclosures%202019-20.xlsx" TargetMode="External"/><Relationship Id="rId100" Type="http://schemas.openxmlformats.org/officeDocument/2006/relationships/hyperlink" Target="https://www.transpower.co.nz/sites/default/files/uncontrolled_docs/ID%20Disclosures%202019-20.xlsx" TargetMode="External"/><Relationship Id="rId105" Type="http://schemas.openxmlformats.org/officeDocument/2006/relationships/hyperlink" Target="https://www.transpower.co.nz/sites/default/files/uncontrolled_docs/ID%20Disclosures%202019-20.xlsx" TargetMode="External"/><Relationship Id="rId126" Type="http://schemas.openxmlformats.org/officeDocument/2006/relationships/hyperlink" Target="https://www.transpower.co.nz/sites/default/files/uncontrolled_docs/ID%20Disclosures%202019-20.xlsx" TargetMode="External"/><Relationship Id="rId147" Type="http://schemas.openxmlformats.org/officeDocument/2006/relationships/hyperlink" Target="https://www.transpower.co.nz/sites/default/files/uncontrolled_docs/ID%20Disclosures%202019-20.xlsx" TargetMode="External"/><Relationship Id="rId168" Type="http://schemas.openxmlformats.org/officeDocument/2006/relationships/hyperlink" Target="https://www.transpower.co.nz/sites/default/files/uncontrolled_docs/ID%20Disclosures%202019-20.xlsx" TargetMode="External"/><Relationship Id="rId8" Type="http://schemas.openxmlformats.org/officeDocument/2006/relationships/hyperlink" Target="https://www.transpower.co.nz/sites/default/files/uncontrolled_docs/ID%20Disclosures%202019-20.xlsx" TargetMode="External"/><Relationship Id="rId51" Type="http://schemas.openxmlformats.org/officeDocument/2006/relationships/hyperlink" Target="https://www.transpower.co.nz/sites/default/files/uncontrolled_docs/ID%20Disclosures%202019-20.xlsx" TargetMode="External"/><Relationship Id="rId72" Type="http://schemas.openxmlformats.org/officeDocument/2006/relationships/hyperlink" Target="https://www.transpower.co.nz/sites/default/files/uncontrolled_docs/ID%20Disclosures%202019-20.xlsx" TargetMode="External"/><Relationship Id="rId93" Type="http://schemas.openxmlformats.org/officeDocument/2006/relationships/hyperlink" Target="https://www.transpower.co.nz/sites/default/files/uncontrolled_docs/ID%20Disclosures%202019-20.xlsx" TargetMode="External"/><Relationship Id="rId98" Type="http://schemas.openxmlformats.org/officeDocument/2006/relationships/hyperlink" Target="https://www.transpower.co.nz/sites/default/files/uncontrolled_docs/ID%20Disclosures%202019-20.xlsx" TargetMode="External"/><Relationship Id="rId121" Type="http://schemas.openxmlformats.org/officeDocument/2006/relationships/hyperlink" Target="https://www.transpower.co.nz/sites/default/files/uncontrolled_docs/ID%20Disclosures%202019-20.xlsx" TargetMode="External"/><Relationship Id="rId142" Type="http://schemas.openxmlformats.org/officeDocument/2006/relationships/hyperlink" Target="https://www.transpower.co.nz/sites/default/files/uncontrolled_docs/ID%20Disclosures%202019-20.xlsx" TargetMode="External"/><Relationship Id="rId163" Type="http://schemas.openxmlformats.org/officeDocument/2006/relationships/hyperlink" Target="https://www.transpower.co.nz/sites/default/files/uncontrolled_docs/ID%20Disclosures%202019-20.xlsx" TargetMode="External"/><Relationship Id="rId184" Type="http://schemas.openxmlformats.org/officeDocument/2006/relationships/hyperlink" Target="https://www.transpower.co.nz/sites/default/files/uncontrolled_docs/ID%20Disclosures%202019-20.xlsx" TargetMode="External"/><Relationship Id="rId189" Type="http://schemas.openxmlformats.org/officeDocument/2006/relationships/hyperlink" Target="https://www.transpower.co.nz/sites/default/files/uncontrolled_docs/ID%20Disclosures%202019-20.xlsx" TargetMode="External"/><Relationship Id="rId219" Type="http://schemas.openxmlformats.org/officeDocument/2006/relationships/hyperlink" Target="https://www.transpower.co.nz/sites/default/files/uncontrolled_docs/ID%20Disclosures%202019-20.xlsx" TargetMode="External"/><Relationship Id="rId3" Type="http://schemas.openxmlformats.org/officeDocument/2006/relationships/hyperlink" Target="https://www.transpower.co.nz/sites/default/files/uncontrolled_docs/ID%20Disclosures%202019-20.xlsx" TargetMode="External"/><Relationship Id="rId214" Type="http://schemas.openxmlformats.org/officeDocument/2006/relationships/hyperlink" Target="https://www.transpower.co.nz/sites/default/files/uncontrolled_docs/ID%20Disclosures%202019-20.xlsx" TargetMode="External"/><Relationship Id="rId230" Type="http://schemas.openxmlformats.org/officeDocument/2006/relationships/hyperlink" Target="https://www.transpower.co.nz/sites/default/files/uncontrolled_docs/ID%20Disclosures%202019-20.xlsx" TargetMode="External"/><Relationship Id="rId235" Type="http://schemas.openxmlformats.org/officeDocument/2006/relationships/hyperlink" Target="https://www.transpower.co.nz/sites/default/files/uncontrolled_docs/ID%20Disclosures%202019-20.xlsx" TargetMode="External"/><Relationship Id="rId251" Type="http://schemas.openxmlformats.org/officeDocument/2006/relationships/hyperlink" Target="https://www.transpower.co.nz/sites/default/files/uncontrolled_docs/ID%20Disclosures%202019-20.xlsx" TargetMode="External"/><Relationship Id="rId256" Type="http://schemas.openxmlformats.org/officeDocument/2006/relationships/hyperlink" Target="https://www.transpower.co.nz/sites/default/files/uncontrolled_docs/ID%20Disclosures%202019-20.xlsx" TargetMode="External"/><Relationship Id="rId25" Type="http://schemas.openxmlformats.org/officeDocument/2006/relationships/hyperlink" Target="https://www.transpower.co.nz/sites/default/files/uncontrolled_docs/ID%20Disclosures%202019-20.xlsx" TargetMode="External"/><Relationship Id="rId46" Type="http://schemas.openxmlformats.org/officeDocument/2006/relationships/hyperlink" Target="https://www.transpower.co.nz/sites/default/files/uncontrolled_docs/ID%20Disclosures%202019-20.xlsx" TargetMode="External"/><Relationship Id="rId67" Type="http://schemas.openxmlformats.org/officeDocument/2006/relationships/hyperlink" Target="https://www.transpower.co.nz/sites/default/files/uncontrolled_docs/ID%20Disclosures%202019-20.xlsx" TargetMode="External"/><Relationship Id="rId116" Type="http://schemas.openxmlformats.org/officeDocument/2006/relationships/hyperlink" Target="https://www.transpower.co.nz/sites/default/files/uncontrolled_docs/ID%20Disclosures%202019-20.xlsx" TargetMode="External"/><Relationship Id="rId137" Type="http://schemas.openxmlformats.org/officeDocument/2006/relationships/hyperlink" Target="https://www.transpower.co.nz/sites/default/files/uncontrolled_docs/ID%20Disclosures%202019-20.xlsx" TargetMode="External"/><Relationship Id="rId158" Type="http://schemas.openxmlformats.org/officeDocument/2006/relationships/hyperlink" Target="https://www.transpower.co.nz/sites/default/files/uncontrolled_docs/ID%20Disclosures%202019-20.xlsx" TargetMode="External"/><Relationship Id="rId20" Type="http://schemas.openxmlformats.org/officeDocument/2006/relationships/hyperlink" Target="https://www.transpower.co.nz/sites/default/files/uncontrolled_docs/ID%20Disclosures%202019-20.xlsx" TargetMode="External"/><Relationship Id="rId41" Type="http://schemas.openxmlformats.org/officeDocument/2006/relationships/hyperlink" Target="https://www.transpower.co.nz/sites/default/files/uncontrolled_docs/ID%20Disclosures%202019-20.xlsx" TargetMode="External"/><Relationship Id="rId62" Type="http://schemas.openxmlformats.org/officeDocument/2006/relationships/hyperlink" Target="https://www.transpower.co.nz/sites/default/files/uncontrolled_docs/ID%20Disclosures%202019-20.xlsx" TargetMode="External"/><Relationship Id="rId83" Type="http://schemas.openxmlformats.org/officeDocument/2006/relationships/hyperlink" Target="https://www.transpower.co.nz/sites/default/files/uncontrolled_docs/ID%20Disclosures%202019-20.xlsx" TargetMode="External"/><Relationship Id="rId88" Type="http://schemas.openxmlformats.org/officeDocument/2006/relationships/hyperlink" Target="https://www.transpower.co.nz/sites/default/files/uncontrolled_docs/ID%20Disclosures%202019-20.xlsx" TargetMode="External"/><Relationship Id="rId111" Type="http://schemas.openxmlformats.org/officeDocument/2006/relationships/hyperlink" Target="https://www.transpower.co.nz/sites/default/files/uncontrolled_docs/ID%20Disclosures%202019-20.xlsx" TargetMode="External"/><Relationship Id="rId132" Type="http://schemas.openxmlformats.org/officeDocument/2006/relationships/hyperlink" Target="https://www.transpower.co.nz/sites/default/files/uncontrolled_docs/ID%20Disclosures%202019-20.xlsx" TargetMode="External"/><Relationship Id="rId153" Type="http://schemas.openxmlformats.org/officeDocument/2006/relationships/hyperlink" Target="https://www.transpower.co.nz/sites/default/files/uncontrolled_docs/ID%20Disclosures%202019-20.xlsx" TargetMode="External"/><Relationship Id="rId174" Type="http://schemas.openxmlformats.org/officeDocument/2006/relationships/hyperlink" Target="https://www.transpower.co.nz/sites/default/files/uncontrolled_docs/ID%20Disclosures%202019-20.xlsx" TargetMode="External"/><Relationship Id="rId179" Type="http://schemas.openxmlformats.org/officeDocument/2006/relationships/hyperlink" Target="https://www.transpower.co.nz/sites/default/files/uncontrolled_docs/ID%20Disclosures%202019-20.xlsx" TargetMode="External"/><Relationship Id="rId195" Type="http://schemas.openxmlformats.org/officeDocument/2006/relationships/hyperlink" Target="https://www.transpower.co.nz/sites/default/files/uncontrolled_docs/ID%20Disclosures%202019-20.xlsx" TargetMode="External"/><Relationship Id="rId209" Type="http://schemas.openxmlformats.org/officeDocument/2006/relationships/hyperlink" Target="https://www.transpower.co.nz/sites/default/files/uncontrolled_docs/ID%20Disclosures%202019-20.xlsx" TargetMode="External"/><Relationship Id="rId190" Type="http://schemas.openxmlformats.org/officeDocument/2006/relationships/hyperlink" Target="https://www.transpower.co.nz/sites/default/files/uncontrolled_docs/ID%20Disclosures%202019-20.xlsx" TargetMode="External"/><Relationship Id="rId204" Type="http://schemas.openxmlformats.org/officeDocument/2006/relationships/hyperlink" Target="https://www.transpower.co.nz/sites/default/files/uncontrolled_docs/ID%20Disclosures%202019-20.xlsx" TargetMode="External"/><Relationship Id="rId220" Type="http://schemas.openxmlformats.org/officeDocument/2006/relationships/hyperlink" Target="https://www.transpower.co.nz/sites/default/files/uncontrolled_docs/ID%20Disclosures%202019-20.xlsx" TargetMode="External"/><Relationship Id="rId225" Type="http://schemas.openxmlformats.org/officeDocument/2006/relationships/hyperlink" Target="https://www.transpower.co.nz/sites/default/files/uncontrolled_docs/ID%20Disclosures%202019-20.xlsx" TargetMode="External"/><Relationship Id="rId241" Type="http://schemas.openxmlformats.org/officeDocument/2006/relationships/hyperlink" Target="https://www.transpower.co.nz/sites/default/files/uncontrolled_docs/ID%20Disclosures%202019-20.xlsx" TargetMode="External"/><Relationship Id="rId246" Type="http://schemas.openxmlformats.org/officeDocument/2006/relationships/hyperlink" Target="https://www.transpower.co.nz/sites/default/files/uncontrolled_docs/ID%20Disclosures%202019-20.xlsx" TargetMode="External"/><Relationship Id="rId267" Type="http://schemas.openxmlformats.org/officeDocument/2006/relationships/hyperlink" Target="https://www.transpower.co.nz/sites/default/files/uncontrolled_docs/ID%20Disclosures%202019-20.xlsx" TargetMode="External"/><Relationship Id="rId15" Type="http://schemas.openxmlformats.org/officeDocument/2006/relationships/hyperlink" Target="https://www.transpower.co.nz/sites/default/files/uncontrolled_docs/ID%20Disclosures%202019-20.xlsx" TargetMode="External"/><Relationship Id="rId36" Type="http://schemas.openxmlformats.org/officeDocument/2006/relationships/hyperlink" Target="https://www.transpower.co.nz/sites/default/files/uncontrolled_docs/ID%20Disclosures%202019-20.xlsx" TargetMode="External"/><Relationship Id="rId57" Type="http://schemas.openxmlformats.org/officeDocument/2006/relationships/hyperlink" Target="https://www.transpower.co.nz/sites/default/files/uncontrolled_docs/ID%20Disclosures%202019-20.xlsx" TargetMode="External"/><Relationship Id="rId106" Type="http://schemas.openxmlformats.org/officeDocument/2006/relationships/hyperlink" Target="https://www.transpower.co.nz/sites/default/files/uncontrolled_docs/ID%20Disclosures%202019-20.xlsx" TargetMode="External"/><Relationship Id="rId127" Type="http://schemas.openxmlformats.org/officeDocument/2006/relationships/hyperlink" Target="https://www.transpower.co.nz/sites/default/files/uncontrolled_docs/ID%20Disclosures%202019-20.xlsx" TargetMode="External"/><Relationship Id="rId262" Type="http://schemas.openxmlformats.org/officeDocument/2006/relationships/hyperlink" Target="https://www.transpower.co.nz/sites/default/files/uncontrolled_docs/ID%20Disclosures%202019-20.xlsx" TargetMode="External"/><Relationship Id="rId10" Type="http://schemas.openxmlformats.org/officeDocument/2006/relationships/hyperlink" Target="https://www.transpower.co.nz/sites/default/files/uncontrolled_docs/ID%20Disclosures%202019-20.xlsx" TargetMode="External"/><Relationship Id="rId31" Type="http://schemas.openxmlformats.org/officeDocument/2006/relationships/hyperlink" Target="https://www.transpower.co.nz/sites/default/files/uncontrolled_docs/ID%20Disclosures%202019-20.xlsx" TargetMode="External"/><Relationship Id="rId52" Type="http://schemas.openxmlformats.org/officeDocument/2006/relationships/hyperlink" Target="https://www.transpower.co.nz/sites/default/files/uncontrolled_docs/ID%20Disclosures%202019-20.xlsx" TargetMode="External"/><Relationship Id="rId73" Type="http://schemas.openxmlformats.org/officeDocument/2006/relationships/hyperlink" Target="https://www.transpower.co.nz/sites/default/files/uncontrolled_docs/ID%20Disclosures%202019-20.xlsx" TargetMode="External"/><Relationship Id="rId78" Type="http://schemas.openxmlformats.org/officeDocument/2006/relationships/hyperlink" Target="https://www.transpower.co.nz/sites/default/files/uncontrolled_docs/ID%20Disclosures%202019-20.xlsx" TargetMode="External"/><Relationship Id="rId94" Type="http://schemas.openxmlformats.org/officeDocument/2006/relationships/hyperlink" Target="https://www.transpower.co.nz/sites/default/files/uncontrolled_docs/ID%20Disclosures%202019-20.xlsx" TargetMode="External"/><Relationship Id="rId99" Type="http://schemas.openxmlformats.org/officeDocument/2006/relationships/hyperlink" Target="https://www.transpower.co.nz/sites/default/files/uncontrolled_docs/ID%20Disclosures%202019-20.xlsx" TargetMode="External"/><Relationship Id="rId101" Type="http://schemas.openxmlformats.org/officeDocument/2006/relationships/hyperlink" Target="https://www.transpower.co.nz/sites/default/files/uncontrolled_docs/ID%20Disclosures%202019-20.xlsx" TargetMode="External"/><Relationship Id="rId122" Type="http://schemas.openxmlformats.org/officeDocument/2006/relationships/hyperlink" Target="https://www.transpower.co.nz/sites/default/files/uncontrolled_docs/ID%20Disclosures%202019-20.xlsx" TargetMode="External"/><Relationship Id="rId143" Type="http://schemas.openxmlformats.org/officeDocument/2006/relationships/hyperlink" Target="https://www.transpower.co.nz/sites/default/files/uncontrolled_docs/ID%20Disclosures%202019-20.xlsx" TargetMode="External"/><Relationship Id="rId148" Type="http://schemas.openxmlformats.org/officeDocument/2006/relationships/hyperlink" Target="https://www.transpower.co.nz/sites/default/files/uncontrolled_docs/ID%20Disclosures%202019-20.xlsx" TargetMode="External"/><Relationship Id="rId164" Type="http://schemas.openxmlformats.org/officeDocument/2006/relationships/hyperlink" Target="https://www.transpower.co.nz/sites/default/files/uncontrolled_docs/ID%20Disclosures%202019-20.xlsx" TargetMode="External"/><Relationship Id="rId169" Type="http://schemas.openxmlformats.org/officeDocument/2006/relationships/hyperlink" Target="https://www.transpower.co.nz/sites/default/files/uncontrolled_docs/ID%20Disclosures%202019-20.xlsx" TargetMode="External"/><Relationship Id="rId185" Type="http://schemas.openxmlformats.org/officeDocument/2006/relationships/hyperlink" Target="https://www.transpower.co.nz/sites/default/files/uncontrolled_docs/ID%20Disclosures%202019-20.xlsx" TargetMode="External"/><Relationship Id="rId4" Type="http://schemas.openxmlformats.org/officeDocument/2006/relationships/hyperlink" Target="https://www.transpower.co.nz/sites/default/files/uncontrolled_docs/ID%20Disclosures%202019-20.xlsx" TargetMode="External"/><Relationship Id="rId9" Type="http://schemas.openxmlformats.org/officeDocument/2006/relationships/hyperlink" Target="https://www.transpower.co.nz/sites/default/files/uncontrolled_docs/ID%20Disclosures%202019-20.xlsx" TargetMode="External"/><Relationship Id="rId180" Type="http://schemas.openxmlformats.org/officeDocument/2006/relationships/hyperlink" Target="https://www.transpower.co.nz/sites/default/files/uncontrolled_docs/ID%20Disclosures%202019-20.xlsx" TargetMode="External"/><Relationship Id="rId210" Type="http://schemas.openxmlformats.org/officeDocument/2006/relationships/hyperlink" Target="https://www.transpower.co.nz/sites/default/files/uncontrolled_docs/ID%20Disclosures%202019-20.xlsx" TargetMode="External"/><Relationship Id="rId215" Type="http://schemas.openxmlformats.org/officeDocument/2006/relationships/hyperlink" Target="https://www.transpower.co.nz/sites/default/files/uncontrolled_docs/ID%20Disclosures%202019-20.xlsx" TargetMode="External"/><Relationship Id="rId236" Type="http://schemas.openxmlformats.org/officeDocument/2006/relationships/hyperlink" Target="https://www.transpower.co.nz/sites/default/files/uncontrolled_docs/ID%20Disclosures%202019-20.xlsx" TargetMode="External"/><Relationship Id="rId257" Type="http://schemas.openxmlformats.org/officeDocument/2006/relationships/hyperlink" Target="https://www.transpower.co.nz/sites/default/files/uncontrolled_docs/ID%20Disclosures%202019-20.xlsx" TargetMode="External"/><Relationship Id="rId26" Type="http://schemas.openxmlformats.org/officeDocument/2006/relationships/hyperlink" Target="https://www.transpower.co.nz/sites/default/files/uncontrolled_docs/ID%20Disclosures%202019-20.xlsx" TargetMode="External"/><Relationship Id="rId231" Type="http://schemas.openxmlformats.org/officeDocument/2006/relationships/hyperlink" Target="https://www.transpower.co.nz/sites/default/files/uncontrolled_docs/ID%20Disclosures%202019-20.xlsx" TargetMode="External"/><Relationship Id="rId252" Type="http://schemas.openxmlformats.org/officeDocument/2006/relationships/hyperlink" Target="https://www.transpower.co.nz/sites/default/files/uncontrolled_docs/ID%20Disclosures%202019-20.xlsx" TargetMode="External"/><Relationship Id="rId47" Type="http://schemas.openxmlformats.org/officeDocument/2006/relationships/hyperlink" Target="https://www.transpower.co.nz/sites/default/files/uncontrolled_docs/ID%20Disclosures%202019-20.xlsx" TargetMode="External"/><Relationship Id="rId68" Type="http://schemas.openxmlformats.org/officeDocument/2006/relationships/hyperlink" Target="https://www.transpower.co.nz/sites/default/files/uncontrolled_docs/ID%20Disclosures%202019-20.xlsx" TargetMode="External"/><Relationship Id="rId89" Type="http://schemas.openxmlformats.org/officeDocument/2006/relationships/hyperlink" Target="https://www.transpower.co.nz/sites/default/files/uncontrolled_docs/ID%20Disclosures%202019-20.xlsx" TargetMode="External"/><Relationship Id="rId112" Type="http://schemas.openxmlformats.org/officeDocument/2006/relationships/hyperlink" Target="https://www.transpower.co.nz/sites/default/files/uncontrolled_docs/ID%20Disclosures%202019-20.xlsx" TargetMode="External"/><Relationship Id="rId133" Type="http://schemas.openxmlformats.org/officeDocument/2006/relationships/hyperlink" Target="https://www.transpower.co.nz/sites/default/files/uncontrolled_docs/ID%20Disclosures%202019-20.xlsx" TargetMode="External"/><Relationship Id="rId154" Type="http://schemas.openxmlformats.org/officeDocument/2006/relationships/hyperlink" Target="https://www.transpower.co.nz/sites/default/files/uncontrolled_docs/ID%20Disclosures%202019-20.xlsx" TargetMode="External"/><Relationship Id="rId175" Type="http://schemas.openxmlformats.org/officeDocument/2006/relationships/hyperlink" Target="https://www.transpower.co.nz/sites/default/files/uncontrolled_docs/ID%20Disclosures%202019-20.xlsx" TargetMode="External"/><Relationship Id="rId196" Type="http://schemas.openxmlformats.org/officeDocument/2006/relationships/hyperlink" Target="https://www.transpower.co.nz/sites/default/files/uncontrolled_docs/ID%20Disclosures%202019-20.xlsx" TargetMode="External"/><Relationship Id="rId200" Type="http://schemas.openxmlformats.org/officeDocument/2006/relationships/hyperlink" Target="https://www.transpower.co.nz/sites/default/files/uncontrolled_docs/ID%20Disclosures%202019-20.xlsx" TargetMode="External"/><Relationship Id="rId16" Type="http://schemas.openxmlformats.org/officeDocument/2006/relationships/hyperlink" Target="https://www.transpower.co.nz/sites/default/files/uncontrolled_docs/ID%20Disclosures%202019-20.xlsx" TargetMode="External"/><Relationship Id="rId221" Type="http://schemas.openxmlformats.org/officeDocument/2006/relationships/hyperlink" Target="https://www.transpower.co.nz/sites/default/files/uncontrolled_docs/ID%20Disclosures%202019-20.xlsx" TargetMode="External"/><Relationship Id="rId242" Type="http://schemas.openxmlformats.org/officeDocument/2006/relationships/hyperlink" Target="https://www.transpower.co.nz/sites/default/files/uncontrolled_docs/ID%20Disclosures%202019-20.xlsx" TargetMode="External"/><Relationship Id="rId263" Type="http://schemas.openxmlformats.org/officeDocument/2006/relationships/hyperlink" Target="https://www.transpower.co.nz/sites/default/files/uncontrolled_docs/ID%20Disclosures%202019-20.xlsx" TargetMode="External"/><Relationship Id="rId37" Type="http://schemas.openxmlformats.org/officeDocument/2006/relationships/hyperlink" Target="https://www.transpower.co.nz/sites/default/files/uncontrolled_docs/ID%20Disclosures%202019-20.xlsx" TargetMode="External"/><Relationship Id="rId58" Type="http://schemas.openxmlformats.org/officeDocument/2006/relationships/hyperlink" Target="https://www.transpower.co.nz/sites/default/files/uncontrolled_docs/ID%20Disclosures%202019-20.xlsx" TargetMode="External"/><Relationship Id="rId79" Type="http://schemas.openxmlformats.org/officeDocument/2006/relationships/hyperlink" Target="https://www.transpower.co.nz/sites/default/files/uncontrolled_docs/ID%20Disclosures%202019-20.xlsx" TargetMode="External"/><Relationship Id="rId102" Type="http://schemas.openxmlformats.org/officeDocument/2006/relationships/hyperlink" Target="https://www.transpower.co.nz/sites/default/files/uncontrolled_docs/ID%20Disclosures%202019-20.xlsx" TargetMode="External"/><Relationship Id="rId123" Type="http://schemas.openxmlformats.org/officeDocument/2006/relationships/hyperlink" Target="https://www.transpower.co.nz/sites/default/files/uncontrolled_docs/ID%20Disclosures%202019-20.xlsx" TargetMode="External"/><Relationship Id="rId144" Type="http://schemas.openxmlformats.org/officeDocument/2006/relationships/hyperlink" Target="https://www.transpower.co.nz/sites/default/files/uncontrolled_docs/ID%20Disclosures%202019-20.xlsx" TargetMode="External"/><Relationship Id="rId90" Type="http://schemas.openxmlformats.org/officeDocument/2006/relationships/hyperlink" Target="https://www.transpower.co.nz/sites/default/files/uncontrolled_docs/ID%20Disclosures%202019-20.xlsx" TargetMode="External"/><Relationship Id="rId165" Type="http://schemas.openxmlformats.org/officeDocument/2006/relationships/hyperlink" Target="https://www.transpower.co.nz/sites/default/files/uncontrolled_docs/ID%20Disclosures%202019-20.xlsx" TargetMode="External"/><Relationship Id="rId186" Type="http://schemas.openxmlformats.org/officeDocument/2006/relationships/hyperlink" Target="https://www.transpower.co.nz/sites/default/files/uncontrolled_docs/ID%20Disclosures%202019-20.xlsx" TargetMode="External"/><Relationship Id="rId211" Type="http://schemas.openxmlformats.org/officeDocument/2006/relationships/hyperlink" Target="https://www.transpower.co.nz/sites/default/files/uncontrolled_docs/ID%20Disclosures%202019-20.xlsx" TargetMode="External"/><Relationship Id="rId232" Type="http://schemas.openxmlformats.org/officeDocument/2006/relationships/hyperlink" Target="https://www.transpower.co.nz/sites/default/files/uncontrolled_docs/ID%20Disclosures%202019-20.xlsx" TargetMode="External"/><Relationship Id="rId253" Type="http://schemas.openxmlformats.org/officeDocument/2006/relationships/hyperlink" Target="https://www.transpower.co.nz/sites/default/files/uncontrolled_docs/ID%20Disclosures%202019-20.xlsx" TargetMode="External"/><Relationship Id="rId27" Type="http://schemas.openxmlformats.org/officeDocument/2006/relationships/hyperlink" Target="https://www.transpower.co.nz/sites/default/files/uncontrolled_docs/ID%20Disclosures%202019-20.xlsx" TargetMode="External"/><Relationship Id="rId48" Type="http://schemas.openxmlformats.org/officeDocument/2006/relationships/hyperlink" Target="https://www.transpower.co.nz/sites/default/files/uncontrolled_docs/ID%20Disclosures%202019-20.xlsx" TargetMode="External"/><Relationship Id="rId69" Type="http://schemas.openxmlformats.org/officeDocument/2006/relationships/hyperlink" Target="https://www.transpower.co.nz/sites/default/files/uncontrolled_docs/ID%20Disclosures%202019-20.xlsx" TargetMode="External"/><Relationship Id="rId113" Type="http://schemas.openxmlformats.org/officeDocument/2006/relationships/hyperlink" Target="https://www.transpower.co.nz/sites/default/files/uncontrolled_docs/ID%20Disclosures%202019-20.xlsx" TargetMode="External"/><Relationship Id="rId134" Type="http://schemas.openxmlformats.org/officeDocument/2006/relationships/hyperlink" Target="https://www.transpower.co.nz/sites/default/files/uncontrolled_docs/ID%20Disclosures%202019-20.xlsx" TargetMode="External"/><Relationship Id="rId80" Type="http://schemas.openxmlformats.org/officeDocument/2006/relationships/hyperlink" Target="https://www.transpower.co.nz/sites/default/files/uncontrolled_docs/ID%20Disclosures%202019-20.xlsx" TargetMode="External"/><Relationship Id="rId155" Type="http://schemas.openxmlformats.org/officeDocument/2006/relationships/hyperlink" Target="https://www.transpower.co.nz/sites/default/files/uncontrolled_docs/ID%20Disclosures%202019-20.xlsx" TargetMode="External"/><Relationship Id="rId176" Type="http://schemas.openxmlformats.org/officeDocument/2006/relationships/hyperlink" Target="https://www.transpower.co.nz/sites/default/files/uncontrolled_docs/ID%20Disclosures%202019-20.xlsx" TargetMode="External"/><Relationship Id="rId197" Type="http://schemas.openxmlformats.org/officeDocument/2006/relationships/hyperlink" Target="https://www.transpower.co.nz/sites/default/files/uncontrolled_docs/ID%20Disclosures%202019-20.xlsx" TargetMode="External"/><Relationship Id="rId201" Type="http://schemas.openxmlformats.org/officeDocument/2006/relationships/hyperlink" Target="https://www.transpower.co.nz/sites/default/files/uncontrolled_docs/ID%20Disclosures%202019-20.xlsx" TargetMode="External"/><Relationship Id="rId222" Type="http://schemas.openxmlformats.org/officeDocument/2006/relationships/hyperlink" Target="https://www.transpower.co.nz/sites/default/files/uncontrolled_docs/ID%20Disclosures%202019-20.xlsx" TargetMode="External"/><Relationship Id="rId243" Type="http://schemas.openxmlformats.org/officeDocument/2006/relationships/hyperlink" Target="https://www.transpower.co.nz/sites/default/files/uncontrolled_docs/ID%20Disclosures%202019-20.xlsx" TargetMode="External"/><Relationship Id="rId264" Type="http://schemas.openxmlformats.org/officeDocument/2006/relationships/hyperlink" Target="https://www.transpower.co.nz/sites/default/files/uncontrolled_docs/ID%20Disclosures%202019-20.xlsx" TargetMode="External"/><Relationship Id="rId17" Type="http://schemas.openxmlformats.org/officeDocument/2006/relationships/hyperlink" Target="https://www.transpower.co.nz/sites/default/files/uncontrolled_docs/ID%20Disclosures%202019-20.xlsx" TargetMode="External"/><Relationship Id="rId38" Type="http://schemas.openxmlformats.org/officeDocument/2006/relationships/hyperlink" Target="https://www.transpower.co.nz/sites/default/files/uncontrolled_docs/ID%20Disclosures%202019-20.xlsx" TargetMode="External"/><Relationship Id="rId59" Type="http://schemas.openxmlformats.org/officeDocument/2006/relationships/hyperlink" Target="https://www.transpower.co.nz/sites/default/files/uncontrolled_docs/ID%20Disclosures%202019-20.xlsx" TargetMode="External"/><Relationship Id="rId103" Type="http://schemas.openxmlformats.org/officeDocument/2006/relationships/hyperlink" Target="https://www.transpower.co.nz/sites/default/files/uncontrolled_docs/ID%20Disclosures%202019-20.xlsx" TargetMode="External"/><Relationship Id="rId124" Type="http://schemas.openxmlformats.org/officeDocument/2006/relationships/hyperlink" Target="https://www.transpower.co.nz/sites/default/files/uncontrolled_docs/ID%20Disclosures%202019-20.xlsx" TargetMode="External"/><Relationship Id="rId70" Type="http://schemas.openxmlformats.org/officeDocument/2006/relationships/hyperlink" Target="https://www.transpower.co.nz/sites/default/files/uncontrolled_docs/ID%20Disclosures%202019-20.xlsx" TargetMode="External"/><Relationship Id="rId91" Type="http://schemas.openxmlformats.org/officeDocument/2006/relationships/hyperlink" Target="https://www.transpower.co.nz/sites/default/files/uncontrolled_docs/ID%20Disclosures%202019-20.xlsx" TargetMode="External"/><Relationship Id="rId145" Type="http://schemas.openxmlformats.org/officeDocument/2006/relationships/hyperlink" Target="https://www.transpower.co.nz/sites/default/files/uncontrolled_docs/ID%20Disclosures%202019-20.xlsx" TargetMode="External"/><Relationship Id="rId166" Type="http://schemas.openxmlformats.org/officeDocument/2006/relationships/hyperlink" Target="https://www.transpower.co.nz/sites/default/files/uncontrolled_docs/ID%20Disclosures%202019-20.xlsx" TargetMode="External"/><Relationship Id="rId187" Type="http://schemas.openxmlformats.org/officeDocument/2006/relationships/hyperlink" Target="https://www.transpower.co.nz/sites/default/files/uncontrolled_docs/ID%20Disclosures%202019-20.xlsx" TargetMode="External"/><Relationship Id="rId1" Type="http://schemas.openxmlformats.org/officeDocument/2006/relationships/hyperlink" Target="https://www.transpower.co.nz/sites/default/files/uncontrolled_docs/ID%20Disclosures%202019-20.xlsx" TargetMode="External"/><Relationship Id="rId212" Type="http://schemas.openxmlformats.org/officeDocument/2006/relationships/hyperlink" Target="https://www.transpower.co.nz/sites/default/files/uncontrolled_docs/ID%20Disclosures%202019-20.xlsx" TargetMode="External"/><Relationship Id="rId233" Type="http://schemas.openxmlformats.org/officeDocument/2006/relationships/hyperlink" Target="https://www.transpower.co.nz/sites/default/files/uncontrolled_docs/ID%20Disclosures%202019-20.xlsx" TargetMode="External"/><Relationship Id="rId254" Type="http://schemas.openxmlformats.org/officeDocument/2006/relationships/hyperlink" Target="https://www.transpower.co.nz/sites/default/files/uncontrolled_docs/ID%20Disclosures%202019-20.xlsx" TargetMode="External"/><Relationship Id="rId28" Type="http://schemas.openxmlformats.org/officeDocument/2006/relationships/hyperlink" Target="https://www.transpower.co.nz/sites/default/files/uncontrolled_docs/ID%20Disclosures%202019-20.xlsx" TargetMode="External"/><Relationship Id="rId49" Type="http://schemas.openxmlformats.org/officeDocument/2006/relationships/hyperlink" Target="https://www.transpower.co.nz/sites/default/files/uncontrolled_docs/ID%20Disclosures%202019-20.xlsx" TargetMode="External"/><Relationship Id="rId114" Type="http://schemas.openxmlformats.org/officeDocument/2006/relationships/hyperlink" Target="https://www.transpower.co.nz/sites/default/files/uncontrolled_docs/ID%20Disclosures%202019-20.xlsx"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5ADBB-AAF4-4F00-B3BE-467CABA30E02}">
  <sheetPr codeName="Sheet1">
    <pageSetUpPr fitToPage="1"/>
  </sheetPr>
  <dimension ref="B1:E17"/>
  <sheetViews>
    <sheetView tabSelected="1" zoomScaleNormal="100" zoomScaleSheetLayoutView="100" workbookViewId="0"/>
  </sheetViews>
  <sheetFormatPr defaultColWidth="9" defaultRowHeight="14.5" x14ac:dyDescent="0.35"/>
  <cols>
    <col min="1" max="16384" width="9" style="10"/>
  </cols>
  <sheetData>
    <row r="1" spans="2:3" x14ac:dyDescent="0.35">
      <c r="B1" s="16" t="str">
        <f>+IF('Error checks'!C38&lt;&gt;0,"go to Error checks tab","")</f>
        <v/>
      </c>
    </row>
    <row r="12" spans="2:3" ht="28" x14ac:dyDescent="0.35">
      <c r="C12" s="98" t="s">
        <v>352</v>
      </c>
    </row>
    <row r="13" spans="2:3" ht="28" x14ac:dyDescent="0.35">
      <c r="C13" s="98" t="s">
        <v>353</v>
      </c>
    </row>
    <row r="14" spans="2:3" ht="28" x14ac:dyDescent="0.35">
      <c r="C14" s="98" t="s">
        <v>695</v>
      </c>
    </row>
    <row r="15" spans="2:3" ht="27.5" x14ac:dyDescent="0.35">
      <c r="C15" s="99" t="s">
        <v>735</v>
      </c>
    </row>
    <row r="17" spans="3:5" ht="17.5" x14ac:dyDescent="0.35">
      <c r="C17" s="100" t="s">
        <v>354</v>
      </c>
      <c r="E17" s="16" t="str">
        <f>+Inputs!C8</f>
        <v>Final proposal - update 1</v>
      </c>
    </row>
  </sheetData>
  <pageMargins left="0.7" right="0.7" top="0.75" bottom="0.75" header="0.3" footer="0.3"/>
  <pageSetup paperSize="9" scale="91" orientation="landscape" r:id="rId1"/>
  <drawing r:id="rId2"/>
  <extLst>
    <ext xmlns:x14="http://schemas.microsoft.com/office/spreadsheetml/2009/9/main" uri="{78C0D931-6437-407d-A8EE-F0AAD7539E65}">
      <x14:conditionalFormattings>
        <x14:conditionalFormatting xmlns:xm="http://schemas.microsoft.com/office/excel/2006/main">
          <x14:cfRule type="expression" priority="1" id="{8F8C1DAC-8167-48A1-9B31-3BA4F430EBBD}">
            <xm:f>'Error checks'!$C$38&lt;&gt;0</xm:f>
            <x14:dxf>
              <fill>
                <patternFill>
                  <bgColor rgb="FFFF0000"/>
                </patternFill>
              </fill>
            </x14:dxf>
          </x14:cfRule>
          <xm:sqref>A1:XFD1</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7BC3C-2BFF-48A2-9A6C-987DF9E330D6}">
  <sheetPr codeName="Sheet2">
    <outlinePr summaryBelow="0"/>
    <pageSetUpPr fitToPage="1"/>
  </sheetPr>
  <dimension ref="A1:AA24"/>
  <sheetViews>
    <sheetView zoomScaleNormal="100" zoomScaleSheetLayoutView="89" workbookViewId="0">
      <pane ySplit="1" topLeftCell="A2" activePane="bottomLeft" state="frozen"/>
      <selection pane="bottomLeft" activeCell="B17" sqref="B17"/>
    </sheetView>
  </sheetViews>
  <sheetFormatPr defaultColWidth="9.1796875" defaultRowHeight="14.5" outlineLevelRow="1" x14ac:dyDescent="0.35"/>
  <cols>
    <col min="1" max="1" width="24" style="10" customWidth="1"/>
    <col min="2" max="2" width="29.81640625" style="10" customWidth="1"/>
    <col min="3" max="7" width="9.1796875" style="10"/>
    <col min="8" max="10" width="9.1796875" style="10" customWidth="1"/>
    <col min="11" max="11" width="22.453125" style="10" customWidth="1"/>
    <col min="12" max="12" width="9.453125" style="10" customWidth="1"/>
    <col min="13" max="16384" width="9.1796875" style="10"/>
  </cols>
  <sheetData>
    <row r="1" spans="1:27" s="1" customFormat="1" ht="20" thickBot="1" x14ac:dyDescent="0.5">
      <c r="A1" s="1" t="s">
        <v>396</v>
      </c>
      <c r="B1" s="141" t="str">
        <f>+IF('Error checks'!C38&lt;&gt;0,"go to Error checks tab","")</f>
        <v/>
      </c>
    </row>
    <row r="2" spans="1:27" s="8" customFormat="1" ht="33.75" customHeight="1" thickTop="1" x14ac:dyDescent="0.35">
      <c r="A2" s="261" t="s">
        <v>397</v>
      </c>
      <c r="B2" s="261"/>
      <c r="C2" s="261"/>
      <c r="D2" s="261"/>
      <c r="E2" s="261"/>
      <c r="F2" s="261"/>
      <c r="G2" s="261"/>
      <c r="H2" s="261"/>
      <c r="I2" s="261"/>
      <c r="J2" s="261"/>
      <c r="K2" s="261"/>
      <c r="L2" s="261"/>
      <c r="M2" s="261"/>
    </row>
    <row r="3" spans="1:27" s="9" customFormat="1" ht="17.5" collapsed="1" thickBot="1" x14ac:dyDescent="0.45">
      <c r="A3" s="9" t="s">
        <v>398</v>
      </c>
    </row>
    <row r="4" spans="1:27" ht="38.65" hidden="1" customHeight="1" outlineLevel="1" thickTop="1" x14ac:dyDescent="0.35">
      <c r="A4" s="257" t="s">
        <v>406</v>
      </c>
      <c r="B4" s="260"/>
      <c r="C4" s="260"/>
      <c r="D4" s="260"/>
      <c r="E4" s="260"/>
      <c r="F4" s="260"/>
      <c r="G4" s="260"/>
      <c r="H4" s="260"/>
      <c r="I4" s="260"/>
      <c r="J4" s="260"/>
      <c r="K4" s="260"/>
      <c r="L4" s="13"/>
      <c r="M4" s="13"/>
      <c r="N4" s="13"/>
      <c r="O4" s="13"/>
      <c r="P4" s="13"/>
      <c r="Q4" s="13"/>
      <c r="R4" s="13"/>
      <c r="S4" s="13"/>
      <c r="T4" s="13"/>
      <c r="U4" s="13"/>
      <c r="V4" s="13"/>
      <c r="W4" s="13"/>
      <c r="X4" s="13"/>
      <c r="Y4" s="13"/>
      <c r="Z4" s="13"/>
      <c r="AA4" s="13"/>
    </row>
    <row r="5" spans="1:27" hidden="1" outlineLevel="1" x14ac:dyDescent="0.35">
      <c r="C5" s="12"/>
      <c r="D5" s="11"/>
      <c r="E5" s="11"/>
      <c r="F5" s="11"/>
      <c r="G5" s="11"/>
      <c r="H5" s="13"/>
      <c r="I5" s="13"/>
      <c r="J5" s="13"/>
      <c r="K5" s="13"/>
      <c r="L5" s="13"/>
      <c r="M5" s="13"/>
      <c r="N5" s="13"/>
      <c r="O5" s="13"/>
      <c r="P5" s="13"/>
      <c r="Q5" s="13"/>
      <c r="R5" s="13"/>
      <c r="S5" s="13"/>
      <c r="T5" s="13"/>
      <c r="U5" s="13"/>
      <c r="V5" s="13"/>
      <c r="W5" s="13"/>
      <c r="X5" s="13"/>
      <c r="Y5" s="13"/>
      <c r="Z5" s="13"/>
      <c r="AA5" s="13"/>
    </row>
    <row r="6" spans="1:27" s="9" customFormat="1" ht="18" collapsed="1" thickTop="1" thickBot="1" x14ac:dyDescent="0.45">
      <c r="A6" s="9" t="s">
        <v>399</v>
      </c>
    </row>
    <row r="7" spans="1:27" ht="49.9" hidden="1" customHeight="1" outlineLevel="1" thickTop="1" x14ac:dyDescent="0.35">
      <c r="A7" s="257" t="s">
        <v>694</v>
      </c>
      <c r="B7" s="260"/>
      <c r="C7" s="260"/>
      <c r="D7" s="260"/>
      <c r="E7" s="260"/>
      <c r="F7" s="260"/>
      <c r="G7" s="260"/>
      <c r="H7" s="260"/>
      <c r="I7" s="260"/>
      <c r="J7" s="260"/>
      <c r="K7" s="260"/>
      <c r="L7" s="13"/>
      <c r="M7" s="13"/>
      <c r="N7" s="13"/>
      <c r="O7" s="13"/>
      <c r="P7" s="13"/>
      <c r="Q7" s="13"/>
      <c r="R7" s="13"/>
      <c r="S7" s="13"/>
      <c r="T7" s="13"/>
      <c r="U7" s="13"/>
      <c r="V7" s="13"/>
      <c r="W7" s="13"/>
      <c r="X7" s="13"/>
      <c r="Y7" s="13"/>
      <c r="Z7" s="13"/>
      <c r="AA7" s="13"/>
    </row>
    <row r="8" spans="1:27" hidden="1" outlineLevel="1" x14ac:dyDescent="0.35"/>
    <row r="9" spans="1:27" s="9" customFormat="1" ht="18" collapsed="1" thickTop="1" thickBot="1" x14ac:dyDescent="0.45">
      <c r="A9" s="9" t="s">
        <v>400</v>
      </c>
    </row>
    <row r="10" spans="1:27" ht="409.5" hidden="1" customHeight="1" outlineLevel="1" thickTop="1" x14ac:dyDescent="0.35">
      <c r="A10" s="257" t="s">
        <v>707</v>
      </c>
      <c r="B10" s="260"/>
      <c r="C10" s="260"/>
      <c r="D10" s="260"/>
      <c r="E10" s="260"/>
      <c r="F10" s="260"/>
      <c r="G10" s="260"/>
      <c r="H10" s="260"/>
      <c r="I10" s="260"/>
      <c r="J10" s="260"/>
      <c r="K10" s="260"/>
      <c r="L10" s="13"/>
      <c r="M10" s="13"/>
      <c r="N10" s="13"/>
      <c r="O10" s="13"/>
      <c r="P10" s="13"/>
      <c r="Q10" s="13"/>
      <c r="R10" s="13"/>
      <c r="S10" s="13"/>
      <c r="T10" s="13"/>
      <c r="U10" s="13"/>
      <c r="V10" s="13"/>
      <c r="W10" s="13"/>
      <c r="X10" s="13"/>
      <c r="Y10" s="13"/>
      <c r="Z10" s="13"/>
      <c r="AA10" s="13"/>
    </row>
    <row r="11" spans="1:27" s="9" customFormat="1" ht="18" collapsed="1" thickTop="1" thickBot="1" x14ac:dyDescent="0.45">
      <c r="A11" s="9" t="s">
        <v>401</v>
      </c>
    </row>
    <row r="12" spans="1:27" ht="211.5" hidden="1" customHeight="1" outlineLevel="1" thickTop="1" x14ac:dyDescent="0.35">
      <c r="A12" s="257" t="s">
        <v>708</v>
      </c>
      <c r="B12" s="257"/>
      <c r="C12" s="257"/>
      <c r="D12" s="257"/>
      <c r="E12" s="257"/>
      <c r="F12" s="257"/>
      <c r="G12" s="257"/>
      <c r="H12" s="257"/>
      <c r="I12" s="257"/>
      <c r="J12" s="257"/>
      <c r="K12" s="257"/>
    </row>
    <row r="13" spans="1:27" hidden="1" outlineLevel="1" x14ac:dyDescent="0.35"/>
    <row r="14" spans="1:27" s="9" customFormat="1" ht="18" collapsed="1" thickTop="1" thickBot="1" x14ac:dyDescent="0.45">
      <c r="A14" s="9" t="s">
        <v>402</v>
      </c>
    </row>
    <row r="15" spans="1:27" ht="33" hidden="1" customHeight="1" outlineLevel="1" thickTop="1" x14ac:dyDescent="0.35">
      <c r="A15" s="257" t="s">
        <v>732</v>
      </c>
      <c r="B15" s="260"/>
      <c r="C15" s="260"/>
      <c r="D15" s="260"/>
      <c r="E15" s="260"/>
      <c r="F15" s="260"/>
      <c r="G15" s="260"/>
      <c r="H15" s="260"/>
      <c r="I15" s="260"/>
      <c r="J15" s="260"/>
      <c r="K15" s="260"/>
      <c r="L15" s="13"/>
      <c r="M15" s="13"/>
      <c r="N15" s="13"/>
      <c r="O15" s="13"/>
      <c r="P15" s="13"/>
      <c r="Q15" s="13"/>
      <c r="R15" s="13"/>
      <c r="S15" s="13"/>
      <c r="T15" s="13"/>
      <c r="U15" s="13"/>
      <c r="V15" s="13"/>
      <c r="W15" s="13"/>
      <c r="X15" s="13"/>
      <c r="Y15" s="13"/>
      <c r="Z15" s="13"/>
      <c r="AA15" s="13"/>
    </row>
    <row r="16" spans="1:27" hidden="1" outlineLevel="1" x14ac:dyDescent="0.35"/>
    <row r="17" spans="1:27" s="9" customFormat="1" ht="18" collapsed="1" thickTop="1" thickBot="1" x14ac:dyDescent="0.45">
      <c r="A17" s="9" t="s">
        <v>403</v>
      </c>
    </row>
    <row r="18" spans="1:27" ht="22.5" hidden="1" customHeight="1" outlineLevel="1" thickTop="1" x14ac:dyDescent="0.35">
      <c r="A18" s="257" t="str">
        <f>+Inputs!C8</f>
        <v>Final proposal - update 1</v>
      </c>
      <c r="B18" s="257"/>
      <c r="C18" s="257"/>
      <c r="D18" s="257"/>
      <c r="E18" s="257"/>
      <c r="F18" s="257"/>
      <c r="G18" s="257"/>
      <c r="H18" s="257"/>
      <c r="I18" s="257"/>
      <c r="J18" s="257"/>
      <c r="K18" s="257"/>
      <c r="L18" s="13"/>
      <c r="M18" s="13"/>
      <c r="N18" s="13"/>
      <c r="O18" s="13"/>
      <c r="P18" s="13"/>
      <c r="Q18" s="13"/>
      <c r="R18" s="13"/>
      <c r="S18" s="13"/>
      <c r="T18" s="13"/>
      <c r="U18" s="13"/>
      <c r="V18" s="13"/>
      <c r="W18" s="13"/>
      <c r="X18" s="13"/>
      <c r="Y18" s="13"/>
      <c r="Z18" s="13"/>
      <c r="AA18" s="13"/>
    </row>
    <row r="19" spans="1:27" ht="45.75" hidden="1" customHeight="1" outlineLevel="1" x14ac:dyDescent="0.35">
      <c r="A19" s="258" t="str">
        <f>+Inputs!E8</f>
        <v>This scenario calculates indicative prices per customer and location for the 21/22 pricing year on the basis of the audited asset values for the 2019/20 financial year.</v>
      </c>
      <c r="B19" s="259"/>
      <c r="C19" s="259"/>
      <c r="D19" s="259"/>
      <c r="E19" s="259"/>
      <c r="F19" s="259"/>
      <c r="G19" s="259"/>
      <c r="H19" s="259"/>
      <c r="I19" s="259"/>
      <c r="J19" s="259"/>
      <c r="K19" s="259"/>
      <c r="L19" s="13"/>
      <c r="M19" s="13"/>
      <c r="N19" s="13"/>
      <c r="O19" s="13"/>
      <c r="P19" s="13"/>
      <c r="Q19" s="13"/>
      <c r="R19" s="13"/>
      <c r="S19" s="13"/>
      <c r="T19" s="13"/>
      <c r="U19" s="13"/>
      <c r="V19" s="13"/>
      <c r="W19" s="13"/>
      <c r="X19" s="13"/>
      <c r="Y19" s="13"/>
      <c r="Z19" s="13"/>
      <c r="AA19" s="13"/>
    </row>
    <row r="20" spans="1:27" hidden="1" outlineLevel="1" x14ac:dyDescent="0.35"/>
    <row r="21" spans="1:27" s="9" customFormat="1" ht="18" collapsed="1" thickTop="1" thickBot="1" x14ac:dyDescent="0.45">
      <c r="A21" s="9" t="s">
        <v>733</v>
      </c>
    </row>
    <row r="22" spans="1:27" ht="23.25" hidden="1" customHeight="1" outlineLevel="1" thickTop="1" x14ac:dyDescent="0.35">
      <c r="A22" s="262" t="s">
        <v>404</v>
      </c>
      <c r="B22" s="262"/>
      <c r="C22" s="262"/>
      <c r="D22" s="262"/>
      <c r="E22" s="262"/>
      <c r="F22" s="262"/>
      <c r="G22" s="262"/>
      <c r="H22" s="262"/>
      <c r="I22" s="262"/>
      <c r="J22" s="262"/>
      <c r="K22" s="262"/>
      <c r="L22" s="262"/>
      <c r="M22" s="262"/>
      <c r="N22" s="262"/>
      <c r="O22" s="262"/>
      <c r="P22" s="262"/>
      <c r="Q22" s="13"/>
      <c r="R22" s="13"/>
      <c r="S22" s="13"/>
      <c r="T22" s="13"/>
      <c r="U22" s="13"/>
      <c r="V22" s="13"/>
      <c r="W22" s="13"/>
      <c r="X22" s="13"/>
      <c r="Y22" s="13"/>
      <c r="Z22" s="13"/>
      <c r="AA22" s="13"/>
    </row>
    <row r="23" spans="1:27" s="9" customFormat="1" ht="18" collapsed="1" thickTop="1" thickBot="1" x14ac:dyDescent="0.45">
      <c r="A23" s="9" t="s">
        <v>405</v>
      </c>
    </row>
    <row r="24" spans="1:27" ht="49.9" customHeight="1" thickTop="1" x14ac:dyDescent="0.35">
      <c r="A24" s="257"/>
      <c r="B24" s="260"/>
      <c r="C24" s="260"/>
      <c r="D24" s="260"/>
      <c r="E24" s="260"/>
      <c r="F24" s="260"/>
      <c r="G24" s="260"/>
      <c r="H24" s="260"/>
      <c r="I24" s="260"/>
      <c r="J24" s="260"/>
      <c r="K24" s="260"/>
      <c r="L24" s="13"/>
      <c r="M24" s="13"/>
      <c r="N24" s="13"/>
      <c r="O24" s="13"/>
      <c r="P24" s="13"/>
      <c r="Q24" s="13"/>
      <c r="R24" s="13"/>
      <c r="S24" s="13"/>
      <c r="T24" s="13"/>
      <c r="U24" s="13"/>
      <c r="V24" s="13"/>
      <c r="W24" s="13"/>
      <c r="X24" s="13"/>
      <c r="Y24" s="13"/>
      <c r="Z24" s="13"/>
      <c r="AA24" s="13"/>
    </row>
  </sheetData>
  <mergeCells count="10">
    <mergeCell ref="A18:K18"/>
    <mergeCell ref="A19:K19"/>
    <mergeCell ref="A24:K24"/>
    <mergeCell ref="A2:M2"/>
    <mergeCell ref="A4:K4"/>
    <mergeCell ref="A7:K7"/>
    <mergeCell ref="A10:K10"/>
    <mergeCell ref="A12:K12"/>
    <mergeCell ref="A15:K15"/>
    <mergeCell ref="A22:P22"/>
  </mergeCells>
  <pageMargins left="0.7" right="0.7" top="0.75" bottom="0.75" header="0.3" footer="0.3"/>
  <pageSetup paperSize="8" scale="44"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2" id="{9FD63182-B45C-41EA-AB5A-97625BAC2A01}">
            <xm:f>'Error checks'!$C$38&lt;&gt;0</xm:f>
            <x14:dxf>
              <fill>
                <patternFill>
                  <bgColor rgb="FFFF0000"/>
                </patternFill>
              </fill>
            </x14:dxf>
          </x14:cfRule>
          <xm:sqref>B1</xm:sqref>
        </x14:conditionalFormatting>
        <x14:conditionalFormatting xmlns:xm="http://schemas.microsoft.com/office/excel/2006/main">
          <x14:cfRule type="expression" priority="1" id="{5B932E85-151A-425A-B9C6-2F74853C05FD}">
            <xm:f>'Error checks'!$C$38&lt;&gt;0</xm:f>
            <x14:dxf>
              <fill>
                <patternFill>
                  <bgColor rgb="FFFF0000"/>
                </patternFill>
              </fill>
            </x14:dxf>
          </x14:cfRule>
          <xm:sqref>A1:XFD1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65711-B33F-40B7-A9D1-C061C9F4789A}">
  <sheetPr codeName="Sheet3">
    <tabColor rgb="FFFF0000"/>
    <outlinePr summaryBelow="0"/>
    <pageSetUpPr fitToPage="1"/>
  </sheetPr>
  <dimension ref="A1:EA1799"/>
  <sheetViews>
    <sheetView zoomScale="85" zoomScaleNormal="85" zoomScaleSheetLayoutView="100" workbookViewId="0">
      <pane ySplit="1" topLeftCell="A44" activePane="bottomLeft" state="frozen"/>
      <selection pane="bottomLeft" activeCell="A442" sqref="A442"/>
    </sheetView>
  </sheetViews>
  <sheetFormatPr defaultColWidth="9.1796875" defaultRowHeight="14.5" outlineLevelRow="2" x14ac:dyDescent="0.35"/>
  <cols>
    <col min="1" max="1" width="24" style="10" customWidth="1"/>
    <col min="2" max="2" width="49.54296875" style="10" bestFit="1" customWidth="1"/>
    <col min="3" max="3" width="37.54296875" style="10" bestFit="1" customWidth="1"/>
    <col min="4" max="4" width="21.7265625" style="10" customWidth="1"/>
    <col min="5" max="5" width="16.1796875" style="10" bestFit="1" customWidth="1"/>
    <col min="6" max="8" width="9.1796875" style="10" customWidth="1"/>
    <col min="9" max="9" width="9.1796875" style="10"/>
    <col min="10" max="10" width="12.453125" style="10" bestFit="1" customWidth="1"/>
    <col min="11" max="11" width="9.1796875" style="10"/>
    <col min="12" max="12" width="9.26953125" style="10" customWidth="1"/>
    <col min="13" max="13" width="9.1796875" style="10" customWidth="1"/>
    <col min="14" max="73" width="9.1796875" style="10"/>
    <col min="74" max="74" width="134.453125" style="10" bestFit="1" customWidth="1"/>
    <col min="75" max="16384" width="9.1796875" style="10"/>
  </cols>
  <sheetData>
    <row r="1" spans="1:74" s="1" customFormat="1" ht="20" thickBot="1" x14ac:dyDescent="0.5">
      <c r="A1" s="109" t="s">
        <v>111</v>
      </c>
      <c r="B1" s="141" t="str">
        <f>+IF('Error checks'!C38&lt;&gt;0,"go to Error checks tab","")</f>
        <v/>
      </c>
      <c r="C1" s="2" t="s">
        <v>112</v>
      </c>
      <c r="D1" s="3" t="s">
        <v>113</v>
      </c>
      <c r="E1" s="4" t="s">
        <v>114</v>
      </c>
      <c r="F1" s="5" t="s">
        <v>115</v>
      </c>
      <c r="G1" s="6" t="s">
        <v>116</v>
      </c>
      <c r="H1" s="41" t="s">
        <v>303</v>
      </c>
      <c r="I1" s="128" t="s">
        <v>411</v>
      </c>
      <c r="J1" s="238" t="s">
        <v>503</v>
      </c>
      <c r="K1" s="239" t="s">
        <v>734</v>
      </c>
      <c r="BV1" s="1" t="s">
        <v>117</v>
      </c>
    </row>
    <row r="2" spans="1:74" s="8" customFormat="1" ht="20.25" customHeight="1" thickTop="1" x14ac:dyDescent="0.35">
      <c r="A2" s="261" t="s">
        <v>118</v>
      </c>
      <c r="B2" s="261"/>
      <c r="C2" s="261"/>
      <c r="D2" s="261"/>
      <c r="E2" s="261"/>
      <c r="F2" s="261"/>
      <c r="G2" s="261"/>
      <c r="H2" s="261"/>
      <c r="I2" s="261"/>
      <c r="J2" s="261"/>
      <c r="K2" s="261"/>
      <c r="L2" s="261"/>
      <c r="M2" s="261"/>
    </row>
    <row r="3" spans="1:74" s="9" customFormat="1" ht="17.5" thickBot="1" x14ac:dyDescent="0.45">
      <c r="A3" s="9" t="s">
        <v>119</v>
      </c>
    </row>
    <row r="4" spans="1:74" ht="15" thickTop="1" x14ac:dyDescent="0.35">
      <c r="B4" s="10" t="s">
        <v>504</v>
      </c>
      <c r="C4" s="44">
        <v>2022</v>
      </c>
    </row>
    <row r="5" spans="1:74" x14ac:dyDescent="0.35">
      <c r="C5" s="12"/>
      <c r="D5" s="13"/>
      <c r="E5" s="13"/>
      <c r="F5" s="13"/>
      <c r="G5" s="13"/>
      <c r="H5" s="13"/>
      <c r="I5" s="13"/>
      <c r="J5" s="13"/>
      <c r="K5" s="13"/>
      <c r="L5" s="13"/>
      <c r="M5" s="13"/>
      <c r="N5" s="13"/>
      <c r="O5" s="13"/>
      <c r="P5" s="13"/>
      <c r="Q5" s="13"/>
      <c r="R5" s="13"/>
    </row>
    <row r="6" spans="1:74" s="9" customFormat="1" ht="17.5" collapsed="1" thickBot="1" x14ac:dyDescent="0.45">
      <c r="A6" s="9" t="s">
        <v>120</v>
      </c>
    </row>
    <row r="7" spans="1:74" ht="15" hidden="1" outlineLevel="1" thickTop="1" x14ac:dyDescent="0.35">
      <c r="A7" s="8"/>
    </row>
    <row r="8" spans="1:74" ht="72" hidden="1" customHeight="1" outlineLevel="1" x14ac:dyDescent="0.35">
      <c r="B8" s="14" t="s">
        <v>121</v>
      </c>
      <c r="C8" s="15" t="s">
        <v>736</v>
      </c>
      <c r="D8" s="11"/>
      <c r="E8" s="263" t="s">
        <v>716</v>
      </c>
      <c r="F8" s="264"/>
      <c r="G8" s="264"/>
      <c r="H8" s="264"/>
      <c r="I8" s="264"/>
      <c r="J8" s="264"/>
      <c r="K8" s="264"/>
      <c r="L8" s="265"/>
      <c r="BU8" s="27"/>
    </row>
    <row r="9" spans="1:74" ht="15.75" hidden="1" customHeight="1" outlineLevel="1" x14ac:dyDescent="0.35">
      <c r="B9" s="14"/>
      <c r="C9" s="14"/>
      <c r="D9" s="14"/>
      <c r="E9" s="14"/>
      <c r="F9" s="14"/>
      <c r="G9" s="14"/>
      <c r="H9" s="14"/>
      <c r="I9" s="14"/>
      <c r="J9" s="14"/>
      <c r="K9" s="14"/>
      <c r="L9" s="14"/>
      <c r="M9" s="14"/>
      <c r="N9" s="14"/>
      <c r="O9" s="14"/>
      <c r="BU9" s="27"/>
    </row>
    <row r="10" spans="1:74" s="9" customFormat="1" ht="18" collapsed="1" thickTop="1" thickBot="1" x14ac:dyDescent="0.45">
      <c r="A10" s="9" t="s">
        <v>686</v>
      </c>
    </row>
    <row r="11" spans="1:74" ht="15" hidden="1" outlineLevel="1" thickTop="1" x14ac:dyDescent="0.35">
      <c r="A11" s="219" t="s">
        <v>130</v>
      </c>
    </row>
    <row r="12" spans="1:74" ht="15" hidden="1" outlineLevel="1" thickBot="1" x14ac:dyDescent="0.4">
      <c r="A12" s="8"/>
      <c r="B12" s="20" t="s">
        <v>330</v>
      </c>
      <c r="C12" s="20" t="s">
        <v>324</v>
      </c>
    </row>
    <row r="13" spans="1:74" hidden="1" outlineLevel="1" x14ac:dyDescent="0.35">
      <c r="A13" s="8"/>
      <c r="B13" s="18" t="s">
        <v>321</v>
      </c>
      <c r="C13" s="34">
        <v>1</v>
      </c>
      <c r="BV13" s="10" t="s">
        <v>697</v>
      </c>
    </row>
    <row r="14" spans="1:74" hidden="1" outlineLevel="1" x14ac:dyDescent="0.35">
      <c r="A14" s="8"/>
      <c r="B14" s="18" t="s">
        <v>322</v>
      </c>
      <c r="C14" s="34">
        <v>0</v>
      </c>
      <c r="BV14" s="10" t="s">
        <v>697</v>
      </c>
    </row>
    <row r="15" spans="1:74" hidden="1" outlineLevel="1" x14ac:dyDescent="0.35">
      <c r="A15" s="8"/>
      <c r="B15" s="18" t="s">
        <v>323</v>
      </c>
      <c r="C15" s="34">
        <v>2</v>
      </c>
      <c r="BV15" s="10" t="s">
        <v>697</v>
      </c>
    </row>
    <row r="16" spans="1:74" hidden="1" outlineLevel="1" x14ac:dyDescent="0.35">
      <c r="A16" s="8"/>
    </row>
    <row r="17" spans="2:74" ht="15" hidden="1" outlineLevel="1" thickBot="1" x14ac:dyDescent="0.4">
      <c r="B17" s="20" t="s">
        <v>128</v>
      </c>
      <c r="C17" s="20" t="s">
        <v>129</v>
      </c>
      <c r="D17" s="20" t="s">
        <v>320</v>
      </c>
      <c r="E17" s="65" t="s">
        <v>324</v>
      </c>
    </row>
    <row r="18" spans="2:74" hidden="1" outlineLevel="1" x14ac:dyDescent="0.35">
      <c r="B18" s="18" t="s">
        <v>0</v>
      </c>
      <c r="C18" s="18" t="s">
        <v>1</v>
      </c>
      <c r="D18" s="30" t="s">
        <v>321</v>
      </c>
      <c r="E18" s="68">
        <f t="shared" ref="E18:E49" si="0">+IF(D18=$B$13,$C$13,IF(D18=$B$15,$C$15,))</f>
        <v>1</v>
      </c>
      <c r="BV18" s="10" t="s">
        <v>697</v>
      </c>
    </row>
    <row r="19" spans="2:74" hidden="1" outlineLevel="1" x14ac:dyDescent="0.35">
      <c r="B19" s="18" t="s">
        <v>2</v>
      </c>
      <c r="C19" s="18" t="s">
        <v>3</v>
      </c>
      <c r="D19" s="30" t="s">
        <v>321</v>
      </c>
      <c r="E19" s="68">
        <f t="shared" si="0"/>
        <v>1</v>
      </c>
      <c r="BV19" s="10" t="s">
        <v>352</v>
      </c>
    </row>
    <row r="20" spans="2:74" hidden="1" outlineLevel="1" x14ac:dyDescent="0.35">
      <c r="B20" s="18" t="s">
        <v>4</v>
      </c>
      <c r="C20" s="18" t="s">
        <v>5</v>
      </c>
      <c r="D20" s="30" t="s">
        <v>321</v>
      </c>
      <c r="E20" s="68">
        <f t="shared" si="0"/>
        <v>1</v>
      </c>
      <c r="BV20" s="10" t="s">
        <v>352</v>
      </c>
    </row>
    <row r="21" spans="2:74" hidden="1" outlineLevel="1" x14ac:dyDescent="0.35">
      <c r="B21" s="18" t="s">
        <v>6</v>
      </c>
      <c r="C21" s="18" t="s">
        <v>7</v>
      </c>
      <c r="D21" s="30" t="s">
        <v>321</v>
      </c>
      <c r="E21" s="68">
        <f t="shared" si="0"/>
        <v>1</v>
      </c>
      <c r="BV21" s="10" t="s">
        <v>352</v>
      </c>
    </row>
    <row r="22" spans="2:74" hidden="1" outlineLevel="1" x14ac:dyDescent="0.35">
      <c r="B22" s="18" t="s">
        <v>8</v>
      </c>
      <c r="C22" s="18" t="s">
        <v>9</v>
      </c>
      <c r="D22" s="30" t="s">
        <v>322</v>
      </c>
      <c r="E22" s="68">
        <f t="shared" si="0"/>
        <v>0</v>
      </c>
      <c r="BV22" s="10" t="s">
        <v>352</v>
      </c>
    </row>
    <row r="23" spans="2:74" hidden="1" outlineLevel="1" x14ac:dyDescent="0.35">
      <c r="B23" s="18" t="s">
        <v>10</v>
      </c>
      <c r="C23" s="18" t="s">
        <v>11</v>
      </c>
      <c r="D23" s="30" t="s">
        <v>321</v>
      </c>
      <c r="E23" s="68">
        <f t="shared" si="0"/>
        <v>1</v>
      </c>
      <c r="BV23" s="10" t="s">
        <v>352</v>
      </c>
    </row>
    <row r="24" spans="2:74" hidden="1" outlineLevel="1" x14ac:dyDescent="0.35">
      <c r="B24" s="18" t="s">
        <v>12</v>
      </c>
      <c r="C24" s="18" t="s">
        <v>13</v>
      </c>
      <c r="D24" s="30" t="s">
        <v>321</v>
      </c>
      <c r="E24" s="68">
        <f t="shared" si="0"/>
        <v>1</v>
      </c>
      <c r="BV24" s="10" t="s">
        <v>352</v>
      </c>
    </row>
    <row r="25" spans="2:74" hidden="1" outlineLevel="1" x14ac:dyDescent="0.35">
      <c r="B25" s="18" t="s">
        <v>14</v>
      </c>
      <c r="C25" s="18" t="s">
        <v>15</v>
      </c>
      <c r="D25" s="30" t="s">
        <v>321</v>
      </c>
      <c r="E25" s="68">
        <f t="shared" si="0"/>
        <v>1</v>
      </c>
      <c r="BV25" s="10" t="s">
        <v>352</v>
      </c>
    </row>
    <row r="26" spans="2:74" hidden="1" outlineLevel="1" x14ac:dyDescent="0.35">
      <c r="B26" s="18" t="s">
        <v>16</v>
      </c>
      <c r="C26" s="18" t="s">
        <v>17</v>
      </c>
      <c r="D26" s="30" t="s">
        <v>322</v>
      </c>
      <c r="E26" s="68">
        <f t="shared" si="0"/>
        <v>0</v>
      </c>
      <c r="BV26" s="10" t="s">
        <v>352</v>
      </c>
    </row>
    <row r="27" spans="2:74" hidden="1" outlineLevel="1" x14ac:dyDescent="0.35">
      <c r="B27" s="18" t="s">
        <v>18</v>
      </c>
      <c r="C27" s="18" t="s">
        <v>19</v>
      </c>
      <c r="D27" s="30" t="s">
        <v>321</v>
      </c>
      <c r="E27" s="68">
        <f t="shared" si="0"/>
        <v>1</v>
      </c>
      <c r="BV27" s="10" t="s">
        <v>352</v>
      </c>
    </row>
    <row r="28" spans="2:74" hidden="1" outlineLevel="1" x14ac:dyDescent="0.35">
      <c r="B28" s="18" t="s">
        <v>20</v>
      </c>
      <c r="C28" s="18" t="s">
        <v>21</v>
      </c>
      <c r="D28" s="30" t="s">
        <v>321</v>
      </c>
      <c r="E28" s="68">
        <f t="shared" si="0"/>
        <v>1</v>
      </c>
      <c r="BV28" s="10" t="s">
        <v>352</v>
      </c>
    </row>
    <row r="29" spans="2:74" hidden="1" outlineLevel="1" x14ac:dyDescent="0.35">
      <c r="B29" s="18" t="s">
        <v>22</v>
      </c>
      <c r="C29" s="18" t="s">
        <v>23</v>
      </c>
      <c r="D29" s="30" t="s">
        <v>323</v>
      </c>
      <c r="E29" s="68">
        <f t="shared" si="0"/>
        <v>2</v>
      </c>
      <c r="BV29" s="10" t="s">
        <v>352</v>
      </c>
    </row>
    <row r="30" spans="2:74" hidden="1" outlineLevel="1" x14ac:dyDescent="0.35">
      <c r="B30" s="18" t="s">
        <v>24</v>
      </c>
      <c r="C30" s="18" t="s">
        <v>25</v>
      </c>
      <c r="D30" s="30" t="s">
        <v>323</v>
      </c>
      <c r="E30" s="68">
        <f t="shared" si="0"/>
        <v>2</v>
      </c>
      <c r="BV30" s="10" t="s">
        <v>352</v>
      </c>
    </row>
    <row r="31" spans="2:74" hidden="1" outlineLevel="1" x14ac:dyDescent="0.35">
      <c r="B31" s="18" t="s">
        <v>26</v>
      </c>
      <c r="C31" s="18" t="s">
        <v>27</v>
      </c>
      <c r="D31" s="30" t="s">
        <v>321</v>
      </c>
      <c r="E31" s="68">
        <f t="shared" si="0"/>
        <v>1</v>
      </c>
      <c r="BV31" s="10" t="s">
        <v>352</v>
      </c>
    </row>
    <row r="32" spans="2:74" hidden="1" outlineLevel="1" x14ac:dyDescent="0.35">
      <c r="B32" s="18" t="s">
        <v>28</v>
      </c>
      <c r="C32" s="18" t="s">
        <v>29</v>
      </c>
      <c r="D32" s="30" t="s">
        <v>322</v>
      </c>
      <c r="E32" s="68">
        <f t="shared" si="0"/>
        <v>0</v>
      </c>
      <c r="BV32" s="10" t="s">
        <v>352</v>
      </c>
    </row>
    <row r="33" spans="2:74" hidden="1" outlineLevel="1" x14ac:dyDescent="0.35">
      <c r="B33" s="18" t="s">
        <v>30</v>
      </c>
      <c r="C33" s="18" t="s">
        <v>31</v>
      </c>
      <c r="D33" s="30" t="s">
        <v>322</v>
      </c>
      <c r="E33" s="68">
        <f t="shared" si="0"/>
        <v>0</v>
      </c>
      <c r="BV33" s="10" t="s">
        <v>352</v>
      </c>
    </row>
    <row r="34" spans="2:74" hidden="1" outlineLevel="1" x14ac:dyDescent="0.35">
      <c r="B34" s="18" t="s">
        <v>32</v>
      </c>
      <c r="C34" s="18" t="s">
        <v>33</v>
      </c>
      <c r="D34" s="30" t="s">
        <v>322</v>
      </c>
      <c r="E34" s="68">
        <f t="shared" si="0"/>
        <v>0</v>
      </c>
      <c r="BV34" s="10" t="s">
        <v>352</v>
      </c>
    </row>
    <row r="35" spans="2:74" hidden="1" outlineLevel="1" x14ac:dyDescent="0.35">
      <c r="B35" s="18" t="s">
        <v>34</v>
      </c>
      <c r="C35" s="18" t="s">
        <v>35</v>
      </c>
      <c r="D35" s="30" t="s">
        <v>323</v>
      </c>
      <c r="E35" s="68">
        <f t="shared" si="0"/>
        <v>2</v>
      </c>
      <c r="BV35" s="10" t="s">
        <v>352</v>
      </c>
    </row>
    <row r="36" spans="2:74" hidden="1" outlineLevel="1" x14ac:dyDescent="0.35">
      <c r="B36" s="18" t="s">
        <v>36</v>
      </c>
      <c r="C36" s="18" t="s">
        <v>37</v>
      </c>
      <c r="D36" s="30" t="s">
        <v>321</v>
      </c>
      <c r="E36" s="68">
        <f t="shared" si="0"/>
        <v>1</v>
      </c>
      <c r="BV36" s="10" t="s">
        <v>352</v>
      </c>
    </row>
    <row r="37" spans="2:74" hidden="1" outlineLevel="1" x14ac:dyDescent="0.35">
      <c r="B37" s="18" t="s">
        <v>38</v>
      </c>
      <c r="C37" s="18" t="s">
        <v>39</v>
      </c>
      <c r="D37" s="30" t="s">
        <v>322</v>
      </c>
      <c r="E37" s="68">
        <f t="shared" si="0"/>
        <v>0</v>
      </c>
      <c r="BV37" s="10" t="s">
        <v>352</v>
      </c>
    </row>
    <row r="38" spans="2:74" hidden="1" outlineLevel="1" x14ac:dyDescent="0.35">
      <c r="B38" s="18" t="s">
        <v>40</v>
      </c>
      <c r="C38" s="18" t="s">
        <v>41</v>
      </c>
      <c r="D38" s="30" t="s">
        <v>322</v>
      </c>
      <c r="E38" s="68">
        <f t="shared" si="0"/>
        <v>0</v>
      </c>
      <c r="BV38" s="10" t="s">
        <v>352</v>
      </c>
    </row>
    <row r="39" spans="2:74" hidden="1" outlineLevel="1" x14ac:dyDescent="0.35">
      <c r="B39" s="18" t="s">
        <v>42</v>
      </c>
      <c r="C39" s="18" t="s">
        <v>43</v>
      </c>
      <c r="D39" s="30" t="s">
        <v>322</v>
      </c>
      <c r="E39" s="68">
        <f t="shared" si="0"/>
        <v>0</v>
      </c>
      <c r="BV39" s="10" t="s">
        <v>352</v>
      </c>
    </row>
    <row r="40" spans="2:74" hidden="1" outlineLevel="1" x14ac:dyDescent="0.35">
      <c r="B40" s="18" t="s">
        <v>44</v>
      </c>
      <c r="C40" s="18" t="s">
        <v>45</v>
      </c>
      <c r="D40" s="30" t="s">
        <v>321</v>
      </c>
      <c r="E40" s="68">
        <f t="shared" si="0"/>
        <v>1</v>
      </c>
      <c r="BV40" s="10" t="s">
        <v>352</v>
      </c>
    </row>
    <row r="41" spans="2:74" hidden="1" outlineLevel="1" x14ac:dyDescent="0.35">
      <c r="B41" s="18" t="s">
        <v>46</v>
      </c>
      <c r="C41" s="18" t="s">
        <v>47</v>
      </c>
      <c r="D41" s="30" t="s">
        <v>321</v>
      </c>
      <c r="E41" s="68">
        <f t="shared" si="0"/>
        <v>1</v>
      </c>
      <c r="BV41" s="10" t="s">
        <v>352</v>
      </c>
    </row>
    <row r="42" spans="2:74" hidden="1" outlineLevel="1" x14ac:dyDescent="0.35">
      <c r="B42" s="18" t="s">
        <v>48</v>
      </c>
      <c r="C42" s="18" t="s">
        <v>49</v>
      </c>
      <c r="D42" s="30" t="s">
        <v>322</v>
      </c>
      <c r="E42" s="68">
        <f t="shared" si="0"/>
        <v>0</v>
      </c>
      <c r="BV42" s="10" t="s">
        <v>352</v>
      </c>
    </row>
    <row r="43" spans="2:74" hidden="1" outlineLevel="1" x14ac:dyDescent="0.35">
      <c r="B43" s="18" t="s">
        <v>50</v>
      </c>
      <c r="C43" s="18" t="s">
        <v>51</v>
      </c>
      <c r="D43" s="30" t="s">
        <v>323</v>
      </c>
      <c r="E43" s="68">
        <f t="shared" si="0"/>
        <v>2</v>
      </c>
      <c r="BV43" s="10" t="s">
        <v>352</v>
      </c>
    </row>
    <row r="44" spans="2:74" hidden="1" outlineLevel="1" x14ac:dyDescent="0.35">
      <c r="B44" s="18" t="s">
        <v>52</v>
      </c>
      <c r="C44" s="18" t="s">
        <v>53</v>
      </c>
      <c r="D44" s="30" t="s">
        <v>323</v>
      </c>
      <c r="E44" s="68">
        <f t="shared" si="0"/>
        <v>2</v>
      </c>
      <c r="BV44" s="10" t="s">
        <v>352</v>
      </c>
    </row>
    <row r="45" spans="2:74" hidden="1" outlineLevel="1" x14ac:dyDescent="0.35">
      <c r="B45" s="18" t="s">
        <v>54</v>
      </c>
      <c r="C45" s="18" t="s">
        <v>55</v>
      </c>
      <c r="D45" s="30" t="s">
        <v>323</v>
      </c>
      <c r="E45" s="68">
        <f t="shared" si="0"/>
        <v>2</v>
      </c>
      <c r="BV45" s="10" t="s">
        <v>352</v>
      </c>
    </row>
    <row r="46" spans="2:74" hidden="1" outlineLevel="1" x14ac:dyDescent="0.35">
      <c r="B46" s="18" t="s">
        <v>56</v>
      </c>
      <c r="C46" s="18" t="s">
        <v>57</v>
      </c>
      <c r="D46" s="30" t="s">
        <v>321</v>
      </c>
      <c r="E46" s="68">
        <f t="shared" si="0"/>
        <v>1</v>
      </c>
      <c r="BV46" s="10" t="s">
        <v>352</v>
      </c>
    </row>
    <row r="47" spans="2:74" hidden="1" outlineLevel="1" x14ac:dyDescent="0.35">
      <c r="B47" s="18" t="s">
        <v>58</v>
      </c>
      <c r="C47" s="18" t="s">
        <v>59</v>
      </c>
      <c r="D47" s="30" t="s">
        <v>323</v>
      </c>
      <c r="E47" s="68">
        <f t="shared" si="0"/>
        <v>2</v>
      </c>
      <c r="BV47" s="10" t="s">
        <v>352</v>
      </c>
    </row>
    <row r="48" spans="2:74" hidden="1" outlineLevel="1" x14ac:dyDescent="0.35">
      <c r="B48" s="18" t="s">
        <v>60</v>
      </c>
      <c r="C48" s="18" t="s">
        <v>61</v>
      </c>
      <c r="D48" s="30" t="s">
        <v>321</v>
      </c>
      <c r="E48" s="68">
        <f t="shared" si="0"/>
        <v>1</v>
      </c>
      <c r="BV48" s="10" t="s">
        <v>352</v>
      </c>
    </row>
    <row r="49" spans="2:74" hidden="1" outlineLevel="1" x14ac:dyDescent="0.35">
      <c r="B49" s="18" t="s">
        <v>62</v>
      </c>
      <c r="C49" s="18" t="s">
        <v>131</v>
      </c>
      <c r="D49" s="30" t="s">
        <v>321</v>
      </c>
      <c r="E49" s="68">
        <f t="shared" si="0"/>
        <v>1</v>
      </c>
      <c r="BV49" s="10" t="s">
        <v>352</v>
      </c>
    </row>
    <row r="50" spans="2:74" hidden="1" outlineLevel="1" x14ac:dyDescent="0.35">
      <c r="B50" s="18" t="s">
        <v>64</v>
      </c>
      <c r="C50" s="18" t="s">
        <v>65</v>
      </c>
      <c r="D50" s="30" t="s">
        <v>323</v>
      </c>
      <c r="E50" s="68">
        <f t="shared" ref="E50:E73" si="1">+IF(D50=$B$13,$C$13,IF(D50=$B$15,$C$15,))</f>
        <v>2</v>
      </c>
      <c r="BV50" s="10" t="s">
        <v>352</v>
      </c>
    </row>
    <row r="51" spans="2:74" hidden="1" outlineLevel="1" x14ac:dyDescent="0.35">
      <c r="B51" s="18" t="s">
        <v>66</v>
      </c>
      <c r="C51" s="18" t="s">
        <v>67</v>
      </c>
      <c r="D51" s="30" t="s">
        <v>321</v>
      </c>
      <c r="E51" s="68">
        <f t="shared" si="1"/>
        <v>1</v>
      </c>
      <c r="BV51" s="10" t="s">
        <v>352</v>
      </c>
    </row>
    <row r="52" spans="2:74" hidden="1" outlineLevel="1" x14ac:dyDescent="0.35">
      <c r="B52" s="18" t="s">
        <v>68</v>
      </c>
      <c r="C52" s="18" t="s">
        <v>69</v>
      </c>
      <c r="D52" s="30" t="s">
        <v>322</v>
      </c>
      <c r="E52" s="68">
        <f t="shared" si="1"/>
        <v>0</v>
      </c>
      <c r="BV52" s="10" t="s">
        <v>352</v>
      </c>
    </row>
    <row r="53" spans="2:74" hidden="1" outlineLevel="1" x14ac:dyDescent="0.35">
      <c r="B53" s="18" t="s">
        <v>70</v>
      </c>
      <c r="C53" s="18" t="s">
        <v>71</v>
      </c>
      <c r="D53" s="30" t="s">
        <v>323</v>
      </c>
      <c r="E53" s="68">
        <f t="shared" si="1"/>
        <v>2</v>
      </c>
      <c r="BV53" s="10" t="s">
        <v>352</v>
      </c>
    </row>
    <row r="54" spans="2:74" hidden="1" outlineLevel="1" x14ac:dyDescent="0.35">
      <c r="B54" s="18" t="s">
        <v>72</v>
      </c>
      <c r="C54" s="18" t="s">
        <v>73</v>
      </c>
      <c r="D54" s="30" t="s">
        <v>323</v>
      </c>
      <c r="E54" s="68">
        <f t="shared" si="1"/>
        <v>2</v>
      </c>
      <c r="BV54" s="10" t="s">
        <v>352</v>
      </c>
    </row>
    <row r="55" spans="2:74" hidden="1" outlineLevel="1" x14ac:dyDescent="0.35">
      <c r="B55" s="18" t="s">
        <v>74</v>
      </c>
      <c r="C55" s="18" t="s">
        <v>75</v>
      </c>
      <c r="D55" s="30" t="s">
        <v>323</v>
      </c>
      <c r="E55" s="68">
        <f t="shared" si="1"/>
        <v>2</v>
      </c>
      <c r="BV55" s="10" t="s">
        <v>352</v>
      </c>
    </row>
    <row r="56" spans="2:74" hidden="1" outlineLevel="1" x14ac:dyDescent="0.35">
      <c r="B56" s="18" t="s">
        <v>76</v>
      </c>
      <c r="C56" s="18" t="s">
        <v>77</v>
      </c>
      <c r="D56" s="30" t="s">
        <v>322</v>
      </c>
      <c r="E56" s="68">
        <f t="shared" si="1"/>
        <v>0</v>
      </c>
      <c r="BV56" s="10" t="s">
        <v>352</v>
      </c>
    </row>
    <row r="57" spans="2:74" hidden="1" outlineLevel="1" x14ac:dyDescent="0.35">
      <c r="B57" s="18" t="s">
        <v>78</v>
      </c>
      <c r="C57" s="18" t="s">
        <v>79</v>
      </c>
      <c r="D57" s="30" t="s">
        <v>322</v>
      </c>
      <c r="E57" s="68">
        <f t="shared" si="1"/>
        <v>0</v>
      </c>
      <c r="BV57" s="10" t="s">
        <v>352</v>
      </c>
    </row>
    <row r="58" spans="2:74" hidden="1" outlineLevel="1" x14ac:dyDescent="0.35">
      <c r="B58" s="18" t="s">
        <v>80</v>
      </c>
      <c r="C58" s="18" t="s">
        <v>81</v>
      </c>
      <c r="D58" s="30" t="s">
        <v>321</v>
      </c>
      <c r="E58" s="68">
        <f t="shared" si="1"/>
        <v>1</v>
      </c>
      <c r="BV58" s="10" t="s">
        <v>352</v>
      </c>
    </row>
    <row r="59" spans="2:74" hidden="1" outlineLevel="1" x14ac:dyDescent="0.35">
      <c r="B59" s="18" t="s">
        <v>82</v>
      </c>
      <c r="C59" s="18" t="s">
        <v>83</v>
      </c>
      <c r="D59" s="30" t="s">
        <v>322</v>
      </c>
      <c r="E59" s="68">
        <f t="shared" si="1"/>
        <v>0</v>
      </c>
      <c r="BV59" s="10" t="s">
        <v>352</v>
      </c>
    </row>
    <row r="60" spans="2:74" hidden="1" outlineLevel="1" x14ac:dyDescent="0.35">
      <c r="B60" s="18" t="s">
        <v>84</v>
      </c>
      <c r="C60" s="18" t="s">
        <v>85</v>
      </c>
      <c r="D60" s="30" t="s">
        <v>322</v>
      </c>
      <c r="E60" s="68">
        <f t="shared" si="1"/>
        <v>0</v>
      </c>
      <c r="BV60" s="10" t="s">
        <v>352</v>
      </c>
    </row>
    <row r="61" spans="2:74" hidden="1" outlineLevel="1" x14ac:dyDescent="0.35">
      <c r="B61" s="18" t="s">
        <v>86</v>
      </c>
      <c r="C61" s="18" t="s">
        <v>87</v>
      </c>
      <c r="D61" s="30" t="s">
        <v>321</v>
      </c>
      <c r="E61" s="68">
        <f t="shared" si="1"/>
        <v>1</v>
      </c>
      <c r="BV61" s="10" t="s">
        <v>352</v>
      </c>
    </row>
    <row r="62" spans="2:74" hidden="1" outlineLevel="1" x14ac:dyDescent="0.35">
      <c r="B62" s="18" t="s">
        <v>88</v>
      </c>
      <c r="C62" s="18" t="s">
        <v>89</v>
      </c>
      <c r="D62" s="30" t="s">
        <v>323</v>
      </c>
      <c r="E62" s="68">
        <f t="shared" si="1"/>
        <v>2</v>
      </c>
      <c r="BV62" s="10" t="s">
        <v>352</v>
      </c>
    </row>
    <row r="63" spans="2:74" hidden="1" outlineLevel="1" x14ac:dyDescent="0.35">
      <c r="B63" s="18" t="s">
        <v>90</v>
      </c>
      <c r="C63" s="18" t="s">
        <v>91</v>
      </c>
      <c r="D63" s="30" t="s">
        <v>322</v>
      </c>
      <c r="E63" s="68">
        <f t="shared" si="1"/>
        <v>0</v>
      </c>
      <c r="BV63" s="10" t="s">
        <v>352</v>
      </c>
    </row>
    <row r="64" spans="2:74" hidden="1" outlineLevel="1" x14ac:dyDescent="0.35">
      <c r="B64" s="18" t="s">
        <v>92</v>
      </c>
      <c r="C64" s="18" t="s">
        <v>93</v>
      </c>
      <c r="D64" s="30" t="s">
        <v>321</v>
      </c>
      <c r="E64" s="68">
        <f t="shared" si="1"/>
        <v>1</v>
      </c>
      <c r="BV64" s="10" t="s">
        <v>352</v>
      </c>
    </row>
    <row r="65" spans="2:74" hidden="1" outlineLevel="1" x14ac:dyDescent="0.35">
      <c r="B65" s="18" t="s">
        <v>94</v>
      </c>
      <c r="C65" s="18" t="s">
        <v>95</v>
      </c>
      <c r="D65" s="30" t="s">
        <v>321</v>
      </c>
      <c r="E65" s="68">
        <f t="shared" si="1"/>
        <v>1</v>
      </c>
      <c r="BV65" s="10" t="s">
        <v>352</v>
      </c>
    </row>
    <row r="66" spans="2:74" hidden="1" outlineLevel="1" x14ac:dyDescent="0.35">
      <c r="B66" s="18" t="s">
        <v>96</v>
      </c>
      <c r="C66" s="18" t="s">
        <v>97</v>
      </c>
      <c r="D66" s="30" t="s">
        <v>321</v>
      </c>
      <c r="E66" s="68">
        <f t="shared" si="1"/>
        <v>1</v>
      </c>
      <c r="BV66" s="10" t="s">
        <v>352</v>
      </c>
    </row>
    <row r="67" spans="2:74" hidden="1" outlineLevel="1" x14ac:dyDescent="0.35">
      <c r="B67" s="18" t="s">
        <v>99</v>
      </c>
      <c r="C67" s="18" t="s">
        <v>100</v>
      </c>
      <c r="D67" s="30" t="s">
        <v>321</v>
      </c>
      <c r="E67" s="68">
        <f t="shared" si="1"/>
        <v>1</v>
      </c>
      <c r="BV67" s="10" t="s">
        <v>352</v>
      </c>
    </row>
    <row r="68" spans="2:74" hidden="1" outlineLevel="1" x14ac:dyDescent="0.35">
      <c r="B68" s="18" t="s">
        <v>101</v>
      </c>
      <c r="C68" s="18" t="s">
        <v>102</v>
      </c>
      <c r="D68" s="30" t="s">
        <v>321</v>
      </c>
      <c r="E68" s="68">
        <f t="shared" si="1"/>
        <v>1</v>
      </c>
      <c r="BV68" s="10" t="s">
        <v>352</v>
      </c>
    </row>
    <row r="69" spans="2:74" hidden="1" outlineLevel="1" x14ac:dyDescent="0.35">
      <c r="B69" s="18" t="s">
        <v>98</v>
      </c>
      <c r="C69" s="18" t="s">
        <v>132</v>
      </c>
      <c r="D69" s="30" t="s">
        <v>322</v>
      </c>
      <c r="E69" s="68">
        <f t="shared" si="1"/>
        <v>0</v>
      </c>
      <c r="BV69" s="10" t="s">
        <v>352</v>
      </c>
    </row>
    <row r="70" spans="2:74" hidden="1" outlineLevel="1" x14ac:dyDescent="0.35">
      <c r="B70" s="18" t="s">
        <v>103</v>
      </c>
      <c r="C70" s="18" t="s">
        <v>104</v>
      </c>
      <c r="D70" s="30" t="s">
        <v>321</v>
      </c>
      <c r="E70" s="68">
        <f t="shared" si="1"/>
        <v>1</v>
      </c>
      <c r="BV70" s="10" t="s">
        <v>352</v>
      </c>
    </row>
    <row r="71" spans="2:74" hidden="1" outlineLevel="1" x14ac:dyDescent="0.35">
      <c r="B71" s="18" t="s">
        <v>105</v>
      </c>
      <c r="C71" s="18" t="s">
        <v>106</v>
      </c>
      <c r="D71" s="30" t="s">
        <v>323</v>
      </c>
      <c r="E71" s="68">
        <f t="shared" si="1"/>
        <v>2</v>
      </c>
      <c r="BV71" s="10" t="s">
        <v>352</v>
      </c>
    </row>
    <row r="72" spans="2:74" hidden="1" outlineLevel="1" x14ac:dyDescent="0.35">
      <c r="B72" s="18" t="s">
        <v>107</v>
      </c>
      <c r="C72" s="18" t="s">
        <v>108</v>
      </c>
      <c r="D72" s="30" t="s">
        <v>321</v>
      </c>
      <c r="E72" s="68">
        <f t="shared" si="1"/>
        <v>1</v>
      </c>
      <c r="BV72" s="10" t="s">
        <v>352</v>
      </c>
    </row>
    <row r="73" spans="2:74" hidden="1" outlineLevel="1" x14ac:dyDescent="0.35">
      <c r="B73" s="18" t="s">
        <v>109</v>
      </c>
      <c r="C73" s="18" t="s">
        <v>110</v>
      </c>
      <c r="D73" s="30" t="s">
        <v>321</v>
      </c>
      <c r="E73" s="68">
        <f t="shared" si="1"/>
        <v>1</v>
      </c>
      <c r="BV73" s="10" t="s">
        <v>352</v>
      </c>
    </row>
    <row r="74" spans="2:74" hidden="1" outlineLevel="1" x14ac:dyDescent="0.35">
      <c r="B74" s="18"/>
      <c r="C74" s="18"/>
      <c r="D74" s="18"/>
      <c r="E74" s="18"/>
    </row>
    <row r="75" spans="2:74" ht="15" hidden="1" outlineLevel="1" thickBot="1" x14ac:dyDescent="0.4">
      <c r="B75" s="20" t="s">
        <v>512</v>
      </c>
      <c r="C75" s="20" t="s">
        <v>514</v>
      </c>
      <c r="D75" s="18"/>
      <c r="E75" s="18"/>
    </row>
    <row r="76" spans="2:74" hidden="1" outlineLevel="1" x14ac:dyDescent="0.35">
      <c r="B76" s="18" t="s">
        <v>139</v>
      </c>
      <c r="C76" s="18" t="s">
        <v>517</v>
      </c>
      <c r="D76" s="18"/>
      <c r="E76" s="18"/>
      <c r="BV76" s="10" t="s">
        <v>352</v>
      </c>
    </row>
    <row r="77" spans="2:74" hidden="1" outlineLevel="1" x14ac:dyDescent="0.35">
      <c r="B77" s="18" t="s">
        <v>274</v>
      </c>
      <c r="C77" s="18" t="s">
        <v>518</v>
      </c>
      <c r="D77" s="18"/>
      <c r="E77" s="18"/>
      <c r="BV77" s="10" t="s">
        <v>352</v>
      </c>
    </row>
    <row r="78" spans="2:74" hidden="1" outlineLevel="1" x14ac:dyDescent="0.35">
      <c r="B78" s="18" t="s">
        <v>208</v>
      </c>
      <c r="C78" s="18" t="s">
        <v>519</v>
      </c>
      <c r="D78" s="18"/>
      <c r="E78" s="18"/>
      <c r="BV78" s="10" t="s">
        <v>352</v>
      </c>
    </row>
    <row r="79" spans="2:74" hidden="1" outlineLevel="1" x14ac:dyDescent="0.35">
      <c r="B79" s="18" t="s">
        <v>192</v>
      </c>
      <c r="C79" s="18" t="s">
        <v>520</v>
      </c>
      <c r="D79" s="18"/>
      <c r="E79" s="18"/>
      <c r="BV79" s="10" t="s">
        <v>352</v>
      </c>
    </row>
    <row r="80" spans="2:74" hidden="1" outlineLevel="1" x14ac:dyDescent="0.35">
      <c r="B80" s="18" t="s">
        <v>258</v>
      </c>
      <c r="C80" s="18" t="s">
        <v>521</v>
      </c>
      <c r="D80" s="18"/>
      <c r="E80" s="18"/>
      <c r="BV80" s="10" t="s">
        <v>352</v>
      </c>
    </row>
    <row r="81" spans="2:74" hidden="1" outlineLevel="1" x14ac:dyDescent="0.35">
      <c r="B81" s="18" t="s">
        <v>193</v>
      </c>
      <c r="C81" s="18" t="s">
        <v>522</v>
      </c>
      <c r="D81" s="18"/>
      <c r="E81" s="18"/>
      <c r="BV81" s="10" t="s">
        <v>352</v>
      </c>
    </row>
    <row r="82" spans="2:74" hidden="1" outlineLevel="1" x14ac:dyDescent="0.35">
      <c r="B82" s="18" t="s">
        <v>164</v>
      </c>
      <c r="C82" s="18" t="s">
        <v>523</v>
      </c>
      <c r="D82" s="18"/>
      <c r="E82" s="18"/>
      <c r="BV82" s="10" t="s">
        <v>352</v>
      </c>
    </row>
    <row r="83" spans="2:74" hidden="1" outlineLevel="1" x14ac:dyDescent="0.35">
      <c r="B83" s="18" t="s">
        <v>187</v>
      </c>
      <c r="C83" s="18" t="s">
        <v>524</v>
      </c>
      <c r="D83" s="18"/>
      <c r="E83" s="18"/>
      <c r="BV83" s="10" t="s">
        <v>352</v>
      </c>
    </row>
    <row r="84" spans="2:74" hidden="1" outlineLevel="1" x14ac:dyDescent="0.35">
      <c r="B84" s="18" t="s">
        <v>194</v>
      </c>
      <c r="C84" s="18" t="s">
        <v>525</v>
      </c>
      <c r="D84" s="18"/>
      <c r="E84" s="18"/>
      <c r="BV84" s="10" t="s">
        <v>352</v>
      </c>
    </row>
    <row r="85" spans="2:74" hidden="1" outlineLevel="1" x14ac:dyDescent="0.35">
      <c r="B85" s="18" t="s">
        <v>292</v>
      </c>
      <c r="C85" s="18" t="s">
        <v>526</v>
      </c>
      <c r="D85" s="18"/>
      <c r="E85" s="18"/>
      <c r="BV85" s="10" t="s">
        <v>352</v>
      </c>
    </row>
    <row r="86" spans="2:74" hidden="1" outlineLevel="1" x14ac:dyDescent="0.35">
      <c r="B86" s="18" t="s">
        <v>179</v>
      </c>
      <c r="C86" s="18" t="s">
        <v>527</v>
      </c>
      <c r="D86" s="18"/>
      <c r="E86" s="18"/>
      <c r="BV86" s="10" t="s">
        <v>352</v>
      </c>
    </row>
    <row r="87" spans="2:74" hidden="1" outlineLevel="1" x14ac:dyDescent="0.35">
      <c r="B87" s="18" t="s">
        <v>215</v>
      </c>
      <c r="C87" s="18" t="s">
        <v>528</v>
      </c>
      <c r="D87" s="18"/>
      <c r="E87" s="18"/>
      <c r="BV87" s="10" t="s">
        <v>352</v>
      </c>
    </row>
    <row r="88" spans="2:74" hidden="1" outlineLevel="1" x14ac:dyDescent="0.35">
      <c r="B88" s="18" t="s">
        <v>244</v>
      </c>
      <c r="C88" s="18" t="s">
        <v>529</v>
      </c>
      <c r="D88" s="18"/>
      <c r="E88" s="18"/>
      <c r="BV88" s="10" t="s">
        <v>352</v>
      </c>
    </row>
    <row r="89" spans="2:74" hidden="1" outlineLevel="1" x14ac:dyDescent="0.35">
      <c r="B89" s="18" t="s">
        <v>180</v>
      </c>
      <c r="C89" s="18" t="s">
        <v>530</v>
      </c>
      <c r="D89" s="18"/>
      <c r="E89" s="18"/>
      <c r="BV89" s="10" t="s">
        <v>352</v>
      </c>
    </row>
    <row r="90" spans="2:74" hidden="1" outlineLevel="1" x14ac:dyDescent="0.35">
      <c r="B90" s="18" t="s">
        <v>176</v>
      </c>
      <c r="C90" s="18" t="s">
        <v>531</v>
      </c>
      <c r="D90" s="18"/>
      <c r="E90" s="18"/>
      <c r="BV90" s="10" t="s">
        <v>352</v>
      </c>
    </row>
    <row r="91" spans="2:74" hidden="1" outlineLevel="1" x14ac:dyDescent="0.35">
      <c r="B91" s="18" t="s">
        <v>148</v>
      </c>
      <c r="C91" s="18" t="s">
        <v>532</v>
      </c>
      <c r="D91" s="18"/>
      <c r="E91" s="18"/>
      <c r="BV91" s="10" t="s">
        <v>352</v>
      </c>
    </row>
    <row r="92" spans="2:74" hidden="1" outlineLevel="1" x14ac:dyDescent="0.35">
      <c r="B92" s="18" t="s">
        <v>140</v>
      </c>
      <c r="C92" s="18" t="s">
        <v>533</v>
      </c>
      <c r="D92" s="18"/>
      <c r="E92" s="18"/>
      <c r="BV92" s="10" t="s">
        <v>352</v>
      </c>
    </row>
    <row r="93" spans="2:74" hidden="1" outlineLevel="1" x14ac:dyDescent="0.35">
      <c r="B93" s="18" t="s">
        <v>217</v>
      </c>
      <c r="C93" s="18" t="s">
        <v>534</v>
      </c>
      <c r="D93" s="18"/>
      <c r="E93" s="18"/>
      <c r="BV93" s="10" t="s">
        <v>352</v>
      </c>
    </row>
    <row r="94" spans="2:74" hidden="1" outlineLevel="1" x14ac:dyDescent="0.35">
      <c r="B94" s="18" t="s">
        <v>289</v>
      </c>
      <c r="C94" s="18" t="s">
        <v>535</v>
      </c>
      <c r="D94" s="18"/>
      <c r="E94" s="18"/>
      <c r="BV94" s="10" t="s">
        <v>352</v>
      </c>
    </row>
    <row r="95" spans="2:74" hidden="1" outlineLevel="1" x14ac:dyDescent="0.35">
      <c r="B95" s="18" t="s">
        <v>204</v>
      </c>
      <c r="C95" s="18" t="s">
        <v>536</v>
      </c>
      <c r="D95" s="18"/>
      <c r="E95" s="18"/>
      <c r="BV95" s="10" t="s">
        <v>352</v>
      </c>
    </row>
    <row r="96" spans="2:74" hidden="1" outlineLevel="1" x14ac:dyDescent="0.35">
      <c r="B96" s="18" t="s">
        <v>218</v>
      </c>
      <c r="C96" s="18" t="s">
        <v>537</v>
      </c>
      <c r="D96" s="18"/>
      <c r="E96" s="18"/>
      <c r="BV96" s="10" t="s">
        <v>352</v>
      </c>
    </row>
    <row r="97" spans="2:74" hidden="1" outlineLevel="1" x14ac:dyDescent="0.35">
      <c r="B97" s="18" t="s">
        <v>209</v>
      </c>
      <c r="C97" s="18" t="s">
        <v>538</v>
      </c>
      <c r="D97" s="18"/>
      <c r="E97" s="18"/>
      <c r="BV97" s="10" t="s">
        <v>352</v>
      </c>
    </row>
    <row r="98" spans="2:74" hidden="1" outlineLevel="1" x14ac:dyDescent="0.35">
      <c r="B98" s="18" t="s">
        <v>513</v>
      </c>
      <c r="C98" s="18" t="s">
        <v>539</v>
      </c>
      <c r="D98" s="18"/>
      <c r="E98" s="18"/>
      <c r="BV98" s="10" t="s">
        <v>352</v>
      </c>
    </row>
    <row r="99" spans="2:74" hidden="1" outlineLevel="1" x14ac:dyDescent="0.35">
      <c r="B99" s="18" t="s">
        <v>287</v>
      </c>
      <c r="C99" s="18" t="s">
        <v>540</v>
      </c>
      <c r="D99" s="18"/>
      <c r="E99" s="18"/>
      <c r="BV99" s="10" t="s">
        <v>352</v>
      </c>
    </row>
    <row r="100" spans="2:74" hidden="1" outlineLevel="1" x14ac:dyDescent="0.35">
      <c r="B100" s="18" t="s">
        <v>210</v>
      </c>
      <c r="C100" s="18" t="s">
        <v>541</v>
      </c>
      <c r="D100" s="18"/>
      <c r="E100" s="18"/>
      <c r="BV100" s="10" t="s">
        <v>352</v>
      </c>
    </row>
    <row r="101" spans="2:74" hidden="1" outlineLevel="1" x14ac:dyDescent="0.35">
      <c r="B101" s="18" t="s">
        <v>160</v>
      </c>
      <c r="C101" s="18" t="s">
        <v>542</v>
      </c>
      <c r="D101" s="18"/>
      <c r="E101" s="18"/>
      <c r="BV101" s="10" t="s">
        <v>352</v>
      </c>
    </row>
    <row r="102" spans="2:74" hidden="1" outlineLevel="1" x14ac:dyDescent="0.35">
      <c r="B102" s="18" t="s">
        <v>211</v>
      </c>
      <c r="C102" s="18" t="s">
        <v>543</v>
      </c>
      <c r="D102" s="18"/>
      <c r="E102" s="18"/>
      <c r="BV102" s="10" t="s">
        <v>352</v>
      </c>
    </row>
    <row r="103" spans="2:74" hidden="1" outlineLevel="1" x14ac:dyDescent="0.35">
      <c r="B103" s="18" t="s">
        <v>260</v>
      </c>
      <c r="C103" s="18" t="s">
        <v>544</v>
      </c>
      <c r="D103" s="18"/>
      <c r="E103" s="18"/>
      <c r="BV103" s="10" t="s">
        <v>352</v>
      </c>
    </row>
    <row r="104" spans="2:74" hidden="1" outlineLevel="1" x14ac:dyDescent="0.35">
      <c r="B104" s="18" t="s">
        <v>219</v>
      </c>
      <c r="C104" s="18" t="s">
        <v>545</v>
      </c>
      <c r="D104" s="18"/>
      <c r="E104" s="18"/>
      <c r="BV104" s="10" t="s">
        <v>352</v>
      </c>
    </row>
    <row r="105" spans="2:74" hidden="1" outlineLevel="1" x14ac:dyDescent="0.35">
      <c r="B105" s="18" t="s">
        <v>188</v>
      </c>
      <c r="C105" s="18" t="s">
        <v>546</v>
      </c>
      <c r="D105" s="18"/>
      <c r="E105" s="18"/>
      <c r="BV105" s="10" t="s">
        <v>352</v>
      </c>
    </row>
    <row r="106" spans="2:74" hidden="1" outlineLevel="1" x14ac:dyDescent="0.35">
      <c r="B106" s="18" t="s">
        <v>150</v>
      </c>
      <c r="C106" s="18" t="s">
        <v>547</v>
      </c>
      <c r="D106" s="18"/>
      <c r="E106" s="18"/>
      <c r="BV106" s="10" t="s">
        <v>352</v>
      </c>
    </row>
    <row r="107" spans="2:74" hidden="1" outlineLevel="1" x14ac:dyDescent="0.35">
      <c r="B107" s="18" t="s">
        <v>293</v>
      </c>
      <c r="C107" s="18" t="s">
        <v>548</v>
      </c>
      <c r="D107" s="18"/>
      <c r="E107" s="18"/>
      <c r="BV107" s="10" t="s">
        <v>352</v>
      </c>
    </row>
    <row r="108" spans="2:74" hidden="1" outlineLevel="1" x14ac:dyDescent="0.35">
      <c r="B108" s="18" t="s">
        <v>245</v>
      </c>
      <c r="C108" s="18" t="s">
        <v>549</v>
      </c>
      <c r="D108" s="18"/>
      <c r="E108" s="18"/>
      <c r="BV108" s="10" t="s">
        <v>352</v>
      </c>
    </row>
    <row r="109" spans="2:74" hidden="1" outlineLevel="1" x14ac:dyDescent="0.35">
      <c r="B109" s="18" t="s">
        <v>172</v>
      </c>
      <c r="C109" s="18" t="s">
        <v>550</v>
      </c>
      <c r="D109" s="18"/>
      <c r="E109" s="18"/>
      <c r="BV109" s="10" t="s">
        <v>352</v>
      </c>
    </row>
    <row r="110" spans="2:74" hidden="1" outlineLevel="1" x14ac:dyDescent="0.35">
      <c r="B110" s="18" t="s">
        <v>240</v>
      </c>
      <c r="C110" s="18" t="s">
        <v>551</v>
      </c>
      <c r="D110" s="18"/>
      <c r="E110" s="18"/>
      <c r="BV110" s="10" t="s">
        <v>352</v>
      </c>
    </row>
    <row r="111" spans="2:74" hidden="1" outlineLevel="1" x14ac:dyDescent="0.35">
      <c r="B111" s="18" t="s">
        <v>269</v>
      </c>
      <c r="C111" s="18" t="s">
        <v>552</v>
      </c>
      <c r="D111" s="18"/>
      <c r="E111" s="18"/>
      <c r="BV111" s="10" t="s">
        <v>352</v>
      </c>
    </row>
    <row r="112" spans="2:74" hidden="1" outlineLevel="1" x14ac:dyDescent="0.35">
      <c r="B112" s="18" t="s">
        <v>161</v>
      </c>
      <c r="C112" s="18" t="s">
        <v>553</v>
      </c>
      <c r="D112" s="18"/>
      <c r="E112" s="18"/>
      <c r="BV112" s="10" t="s">
        <v>352</v>
      </c>
    </row>
    <row r="113" spans="2:74" hidden="1" outlineLevel="1" x14ac:dyDescent="0.35">
      <c r="B113" s="18" t="s">
        <v>261</v>
      </c>
      <c r="C113" s="18" t="s">
        <v>554</v>
      </c>
      <c r="D113" s="18"/>
      <c r="E113" s="18"/>
      <c r="BV113" s="10" t="s">
        <v>352</v>
      </c>
    </row>
    <row r="114" spans="2:74" hidden="1" outlineLevel="1" x14ac:dyDescent="0.35">
      <c r="B114" s="18" t="s">
        <v>149</v>
      </c>
      <c r="C114" s="18" t="s">
        <v>555</v>
      </c>
      <c r="D114" s="18"/>
      <c r="E114" s="18"/>
      <c r="BV114" s="10" t="s">
        <v>352</v>
      </c>
    </row>
    <row r="115" spans="2:74" hidden="1" outlineLevel="1" x14ac:dyDescent="0.35">
      <c r="B115" s="18" t="s">
        <v>241</v>
      </c>
      <c r="C115" s="18" t="s">
        <v>556</v>
      </c>
      <c r="D115" s="18"/>
      <c r="E115" s="18"/>
      <c r="BV115" s="10" t="s">
        <v>352</v>
      </c>
    </row>
    <row r="116" spans="2:74" hidden="1" outlineLevel="1" x14ac:dyDescent="0.35">
      <c r="B116" s="18" t="s">
        <v>294</v>
      </c>
      <c r="C116" s="18" t="s">
        <v>557</v>
      </c>
      <c r="D116" s="18"/>
      <c r="E116" s="18"/>
      <c r="BV116" s="10" t="s">
        <v>352</v>
      </c>
    </row>
    <row r="117" spans="2:74" hidden="1" outlineLevel="1" x14ac:dyDescent="0.35">
      <c r="B117" s="18" t="s">
        <v>220</v>
      </c>
      <c r="C117" s="18" t="s">
        <v>558</v>
      </c>
      <c r="D117" s="18"/>
      <c r="E117" s="18"/>
      <c r="BV117" s="10" t="s">
        <v>352</v>
      </c>
    </row>
    <row r="118" spans="2:74" hidden="1" outlineLevel="1" x14ac:dyDescent="0.35">
      <c r="B118" s="18" t="s">
        <v>255</v>
      </c>
      <c r="C118" s="18" t="s">
        <v>559</v>
      </c>
      <c r="D118" s="18"/>
      <c r="E118" s="18"/>
      <c r="BV118" s="10" t="s">
        <v>352</v>
      </c>
    </row>
    <row r="119" spans="2:74" hidden="1" outlineLevel="1" x14ac:dyDescent="0.35">
      <c r="B119" s="18" t="s">
        <v>262</v>
      </c>
      <c r="C119" s="18" t="s">
        <v>560</v>
      </c>
      <c r="D119" s="18"/>
      <c r="E119" s="18"/>
      <c r="BV119" s="10" t="s">
        <v>352</v>
      </c>
    </row>
    <row r="120" spans="2:74" hidden="1" outlineLevel="1" x14ac:dyDescent="0.35">
      <c r="B120" s="18" t="s">
        <v>275</v>
      </c>
      <c r="C120" s="18" t="s">
        <v>561</v>
      </c>
      <c r="D120" s="18"/>
      <c r="E120" s="18"/>
      <c r="BV120" s="10" t="s">
        <v>352</v>
      </c>
    </row>
    <row r="121" spans="2:74" hidden="1" outlineLevel="1" x14ac:dyDescent="0.35">
      <c r="B121" s="18" t="s">
        <v>276</v>
      </c>
      <c r="C121" s="18" t="s">
        <v>562</v>
      </c>
      <c r="D121" s="18"/>
      <c r="E121" s="18"/>
      <c r="BV121" s="10" t="s">
        <v>352</v>
      </c>
    </row>
    <row r="122" spans="2:74" hidden="1" outlineLevel="1" x14ac:dyDescent="0.35">
      <c r="B122" s="18" t="s">
        <v>221</v>
      </c>
      <c r="C122" s="18" t="s">
        <v>563</v>
      </c>
      <c r="D122" s="18"/>
      <c r="E122" s="18"/>
      <c r="BV122" s="10" t="s">
        <v>352</v>
      </c>
    </row>
    <row r="123" spans="2:74" hidden="1" outlineLevel="1" x14ac:dyDescent="0.35">
      <c r="B123" s="18" t="s">
        <v>295</v>
      </c>
      <c r="C123" s="18" t="s">
        <v>564</v>
      </c>
      <c r="D123" s="18"/>
      <c r="E123" s="18"/>
      <c r="BV123" s="10" t="s">
        <v>352</v>
      </c>
    </row>
    <row r="124" spans="2:74" hidden="1" outlineLevel="1" x14ac:dyDescent="0.35">
      <c r="B124" s="18" t="s">
        <v>166</v>
      </c>
      <c r="C124" s="18" t="s">
        <v>565</v>
      </c>
      <c r="D124" s="18"/>
      <c r="E124" s="18"/>
      <c r="BV124" s="10" t="s">
        <v>352</v>
      </c>
    </row>
    <row r="125" spans="2:74" hidden="1" outlineLevel="1" x14ac:dyDescent="0.35">
      <c r="B125" s="18" t="s">
        <v>277</v>
      </c>
      <c r="C125" s="18" t="s">
        <v>566</v>
      </c>
      <c r="D125" s="18"/>
      <c r="E125" s="18"/>
      <c r="BV125" s="10" t="s">
        <v>352</v>
      </c>
    </row>
    <row r="126" spans="2:74" hidden="1" outlineLevel="1" x14ac:dyDescent="0.35">
      <c r="B126" s="18" t="s">
        <v>212</v>
      </c>
      <c r="C126" s="18" t="s">
        <v>567</v>
      </c>
      <c r="D126" s="18"/>
      <c r="E126" s="18"/>
      <c r="BV126" s="10" t="s">
        <v>352</v>
      </c>
    </row>
    <row r="127" spans="2:74" hidden="1" outlineLevel="1" x14ac:dyDescent="0.35">
      <c r="B127" s="18" t="s">
        <v>298</v>
      </c>
      <c r="C127" s="18" t="s">
        <v>568</v>
      </c>
      <c r="D127" s="18"/>
      <c r="E127" s="18"/>
      <c r="BV127" s="10" t="s">
        <v>352</v>
      </c>
    </row>
    <row r="128" spans="2:74" hidden="1" outlineLevel="1" x14ac:dyDescent="0.35">
      <c r="B128" s="18" t="s">
        <v>222</v>
      </c>
      <c r="C128" s="18" t="s">
        <v>569</v>
      </c>
      <c r="D128" s="18"/>
      <c r="E128" s="18"/>
      <c r="BV128" s="10" t="s">
        <v>352</v>
      </c>
    </row>
    <row r="129" spans="2:74" hidden="1" outlineLevel="1" x14ac:dyDescent="0.35">
      <c r="B129" s="18" t="s">
        <v>175</v>
      </c>
      <c r="C129" s="18" t="s">
        <v>570</v>
      </c>
      <c r="D129" s="18"/>
      <c r="E129" s="18"/>
      <c r="BV129" s="10" t="s">
        <v>352</v>
      </c>
    </row>
    <row r="130" spans="2:74" hidden="1" outlineLevel="1" x14ac:dyDescent="0.35">
      <c r="B130" s="18" t="s">
        <v>162</v>
      </c>
      <c r="C130" s="18" t="s">
        <v>571</v>
      </c>
      <c r="D130" s="18"/>
      <c r="E130" s="18"/>
      <c r="BV130" s="10" t="s">
        <v>352</v>
      </c>
    </row>
    <row r="131" spans="2:74" hidden="1" outlineLevel="1" x14ac:dyDescent="0.35">
      <c r="B131" s="18" t="s">
        <v>242</v>
      </c>
      <c r="C131" s="18" t="s">
        <v>572</v>
      </c>
      <c r="D131" s="18"/>
      <c r="E131" s="18"/>
      <c r="BV131" s="10" t="s">
        <v>352</v>
      </c>
    </row>
    <row r="132" spans="2:74" hidden="1" outlineLevel="1" x14ac:dyDescent="0.35">
      <c r="B132" s="18" t="s">
        <v>213</v>
      </c>
      <c r="C132" s="18" t="s">
        <v>573</v>
      </c>
      <c r="D132" s="18"/>
      <c r="E132" s="18"/>
      <c r="BV132" s="10" t="s">
        <v>352</v>
      </c>
    </row>
    <row r="133" spans="2:74" hidden="1" outlineLevel="1" x14ac:dyDescent="0.35">
      <c r="B133" s="18" t="s">
        <v>252</v>
      </c>
      <c r="C133" s="18" t="s">
        <v>574</v>
      </c>
      <c r="D133" s="18"/>
      <c r="E133" s="18"/>
      <c r="BV133" s="10" t="s">
        <v>352</v>
      </c>
    </row>
    <row r="134" spans="2:74" hidden="1" outlineLevel="1" x14ac:dyDescent="0.35">
      <c r="B134" s="18" t="s">
        <v>189</v>
      </c>
      <c r="C134" s="18" t="s">
        <v>575</v>
      </c>
      <c r="D134" s="18"/>
      <c r="E134" s="18"/>
      <c r="BV134" s="10" t="s">
        <v>352</v>
      </c>
    </row>
    <row r="135" spans="2:74" hidden="1" outlineLevel="1" x14ac:dyDescent="0.35">
      <c r="B135" s="18" t="s">
        <v>173</v>
      </c>
      <c r="C135" s="18" t="s">
        <v>576</v>
      </c>
      <c r="D135" s="18"/>
      <c r="E135" s="18"/>
      <c r="BV135" s="10" t="s">
        <v>352</v>
      </c>
    </row>
    <row r="136" spans="2:74" hidden="1" outlineLevel="1" x14ac:dyDescent="0.35">
      <c r="B136" s="18" t="s">
        <v>214</v>
      </c>
      <c r="C136" s="18" t="s">
        <v>577</v>
      </c>
      <c r="D136" s="18"/>
      <c r="E136" s="18"/>
      <c r="BV136" s="10" t="s">
        <v>352</v>
      </c>
    </row>
    <row r="137" spans="2:74" hidden="1" outlineLevel="1" x14ac:dyDescent="0.35">
      <c r="B137" s="18" t="s">
        <v>249</v>
      </c>
      <c r="C137" s="18" t="s">
        <v>578</v>
      </c>
      <c r="D137" s="18"/>
      <c r="E137" s="18"/>
      <c r="BV137" s="10" t="s">
        <v>352</v>
      </c>
    </row>
    <row r="138" spans="2:74" hidden="1" outlineLevel="1" x14ac:dyDescent="0.35">
      <c r="B138" s="18" t="s">
        <v>223</v>
      </c>
      <c r="C138" s="18" t="s">
        <v>579</v>
      </c>
      <c r="D138" s="18"/>
      <c r="E138" s="18"/>
      <c r="BV138" s="10" t="s">
        <v>352</v>
      </c>
    </row>
    <row r="139" spans="2:74" hidden="1" outlineLevel="1" x14ac:dyDescent="0.35">
      <c r="B139" s="18" t="s">
        <v>224</v>
      </c>
      <c r="C139" s="18" t="s">
        <v>580</v>
      </c>
      <c r="D139" s="18"/>
      <c r="E139" s="18"/>
      <c r="BV139" s="10" t="s">
        <v>352</v>
      </c>
    </row>
    <row r="140" spans="2:74" hidden="1" outlineLevel="1" x14ac:dyDescent="0.35">
      <c r="B140" s="18" t="s">
        <v>254</v>
      </c>
      <c r="C140" s="18" t="s">
        <v>581</v>
      </c>
      <c r="D140" s="18"/>
      <c r="E140" s="18"/>
      <c r="BV140" s="10" t="s">
        <v>352</v>
      </c>
    </row>
    <row r="141" spans="2:74" hidden="1" outlineLevel="1" x14ac:dyDescent="0.35">
      <c r="B141" s="18" t="s">
        <v>251</v>
      </c>
      <c r="C141" s="18" t="s">
        <v>582</v>
      </c>
      <c r="D141" s="18"/>
      <c r="E141" s="18"/>
      <c r="BV141" s="10" t="s">
        <v>352</v>
      </c>
    </row>
    <row r="142" spans="2:74" hidden="1" outlineLevel="1" x14ac:dyDescent="0.35">
      <c r="B142" s="18" t="s">
        <v>195</v>
      </c>
      <c r="C142" s="18" t="s">
        <v>583</v>
      </c>
      <c r="D142" s="18"/>
      <c r="E142" s="18"/>
      <c r="BV142" s="10" t="s">
        <v>352</v>
      </c>
    </row>
    <row r="143" spans="2:74" hidden="1" outlineLevel="1" x14ac:dyDescent="0.35">
      <c r="B143" s="18" t="s">
        <v>225</v>
      </c>
      <c r="C143" s="18" t="s">
        <v>584</v>
      </c>
      <c r="D143" s="18"/>
      <c r="E143" s="18"/>
      <c r="BV143" s="10" t="s">
        <v>352</v>
      </c>
    </row>
    <row r="144" spans="2:74" hidden="1" outlineLevel="1" x14ac:dyDescent="0.35">
      <c r="B144" s="18" t="s">
        <v>765</v>
      </c>
      <c r="C144" s="18" t="s">
        <v>766</v>
      </c>
      <c r="D144" s="18"/>
      <c r="E144" s="18"/>
    </row>
    <row r="145" spans="2:74" hidden="1" outlineLevel="1" x14ac:dyDescent="0.35">
      <c r="B145" s="18" t="s">
        <v>263</v>
      </c>
      <c r="C145" s="18" t="s">
        <v>585</v>
      </c>
      <c r="D145" s="18"/>
      <c r="E145" s="18"/>
      <c r="BV145" s="10" t="s">
        <v>352</v>
      </c>
    </row>
    <row r="146" spans="2:74" hidden="1" outlineLevel="1" x14ac:dyDescent="0.35">
      <c r="B146" s="18" t="s">
        <v>278</v>
      </c>
      <c r="C146" s="18" t="s">
        <v>586</v>
      </c>
      <c r="D146" s="18"/>
      <c r="E146" s="18"/>
      <c r="BV146" s="10" t="s">
        <v>352</v>
      </c>
    </row>
    <row r="147" spans="2:74" hidden="1" outlineLevel="1" x14ac:dyDescent="0.35">
      <c r="B147" s="18" t="s">
        <v>202</v>
      </c>
      <c r="C147" s="18" t="s">
        <v>587</v>
      </c>
      <c r="D147" s="18"/>
      <c r="E147" s="18"/>
      <c r="BV147" s="10" t="s">
        <v>352</v>
      </c>
    </row>
    <row r="148" spans="2:74" hidden="1" outlineLevel="1" x14ac:dyDescent="0.35">
      <c r="B148" s="18" t="s">
        <v>181</v>
      </c>
      <c r="C148" s="18" t="s">
        <v>588</v>
      </c>
      <c r="D148" s="18"/>
      <c r="E148" s="18"/>
      <c r="BV148" s="10" t="s">
        <v>352</v>
      </c>
    </row>
    <row r="149" spans="2:74" hidden="1" outlineLevel="1" x14ac:dyDescent="0.35">
      <c r="B149" s="18" t="s">
        <v>247</v>
      </c>
      <c r="C149" s="18" t="s">
        <v>589</v>
      </c>
      <c r="D149" s="18"/>
      <c r="E149" s="18"/>
      <c r="BV149" s="10" t="s">
        <v>352</v>
      </c>
    </row>
    <row r="150" spans="2:74" hidden="1" outlineLevel="1" x14ac:dyDescent="0.35">
      <c r="B150" s="18" t="s">
        <v>250</v>
      </c>
      <c r="C150" s="18" t="s">
        <v>590</v>
      </c>
      <c r="D150" s="18"/>
      <c r="E150" s="18"/>
      <c r="BV150" s="10" t="s">
        <v>352</v>
      </c>
    </row>
    <row r="151" spans="2:74" hidden="1" outlineLevel="1" x14ac:dyDescent="0.35">
      <c r="B151" s="18" t="s">
        <v>226</v>
      </c>
      <c r="C151" s="18" t="s">
        <v>591</v>
      </c>
      <c r="D151" s="18"/>
      <c r="E151" s="18"/>
      <c r="BV151" s="10" t="s">
        <v>352</v>
      </c>
    </row>
    <row r="152" spans="2:74" hidden="1" outlineLevel="1" x14ac:dyDescent="0.35">
      <c r="B152" s="18" t="s">
        <v>170</v>
      </c>
      <c r="C152" s="18" t="s">
        <v>592</v>
      </c>
      <c r="D152" s="18"/>
      <c r="E152" s="18"/>
      <c r="BV152" s="10" t="s">
        <v>352</v>
      </c>
    </row>
    <row r="153" spans="2:74" hidden="1" outlineLevel="1" x14ac:dyDescent="0.35">
      <c r="B153" s="18" t="s">
        <v>253</v>
      </c>
      <c r="C153" s="18" t="s">
        <v>593</v>
      </c>
      <c r="D153" s="18"/>
      <c r="E153" s="18"/>
      <c r="BV153" s="10" t="s">
        <v>352</v>
      </c>
    </row>
    <row r="154" spans="2:74" hidden="1" outlineLevel="1" x14ac:dyDescent="0.35">
      <c r="B154" s="18" t="s">
        <v>264</v>
      </c>
      <c r="C154" s="18" t="s">
        <v>594</v>
      </c>
      <c r="D154" s="18"/>
      <c r="E154" s="18"/>
      <c r="BV154" s="10" t="s">
        <v>352</v>
      </c>
    </row>
    <row r="155" spans="2:74" hidden="1" outlineLevel="1" x14ac:dyDescent="0.35">
      <c r="B155" s="18" t="s">
        <v>279</v>
      </c>
      <c r="C155" s="18" t="s">
        <v>595</v>
      </c>
      <c r="D155" s="18"/>
      <c r="E155" s="18"/>
      <c r="BV155" s="10" t="s">
        <v>352</v>
      </c>
    </row>
    <row r="156" spans="2:74" hidden="1" outlineLevel="1" x14ac:dyDescent="0.35">
      <c r="B156" s="18" t="s">
        <v>186</v>
      </c>
      <c r="C156" s="18" t="s">
        <v>596</v>
      </c>
      <c r="D156" s="18"/>
      <c r="E156" s="18"/>
      <c r="BV156" s="10" t="s">
        <v>352</v>
      </c>
    </row>
    <row r="157" spans="2:74" hidden="1" outlineLevel="1" x14ac:dyDescent="0.35">
      <c r="B157" s="18" t="s">
        <v>205</v>
      </c>
      <c r="C157" s="18" t="s">
        <v>597</v>
      </c>
      <c r="D157" s="18"/>
      <c r="E157" s="18"/>
      <c r="BV157" s="10" t="s">
        <v>352</v>
      </c>
    </row>
    <row r="158" spans="2:74" hidden="1" outlineLevel="1" x14ac:dyDescent="0.35">
      <c r="B158" s="18" t="s">
        <v>227</v>
      </c>
      <c r="C158" s="18" t="s">
        <v>598</v>
      </c>
      <c r="D158" s="18"/>
      <c r="E158" s="18"/>
      <c r="BV158" s="10" t="s">
        <v>352</v>
      </c>
    </row>
    <row r="159" spans="2:74" hidden="1" outlineLevel="1" x14ac:dyDescent="0.35">
      <c r="B159" s="18" t="s">
        <v>196</v>
      </c>
      <c r="C159" s="18" t="s">
        <v>599</v>
      </c>
      <c r="D159" s="18"/>
      <c r="E159" s="18"/>
      <c r="BV159" s="10" t="s">
        <v>352</v>
      </c>
    </row>
    <row r="160" spans="2:74" hidden="1" outlineLevel="1" x14ac:dyDescent="0.35">
      <c r="B160" s="18" t="s">
        <v>228</v>
      </c>
      <c r="C160" s="18" t="s">
        <v>600</v>
      </c>
      <c r="D160" s="18"/>
      <c r="E160" s="18"/>
      <c r="BV160" s="10" t="s">
        <v>352</v>
      </c>
    </row>
    <row r="161" spans="2:74" hidden="1" outlineLevel="1" x14ac:dyDescent="0.35">
      <c r="B161" s="18" t="s">
        <v>229</v>
      </c>
      <c r="C161" s="18" t="s">
        <v>601</v>
      </c>
      <c r="D161" s="18"/>
      <c r="E161" s="18"/>
      <c r="BV161" s="10" t="s">
        <v>352</v>
      </c>
    </row>
    <row r="162" spans="2:74" hidden="1" outlineLevel="1" x14ac:dyDescent="0.35">
      <c r="B162" s="18" t="s">
        <v>206</v>
      </c>
      <c r="C162" s="18" t="s">
        <v>602</v>
      </c>
      <c r="D162" s="18"/>
      <c r="E162" s="18"/>
      <c r="BV162" s="10" t="s">
        <v>352</v>
      </c>
    </row>
    <row r="163" spans="2:74" hidden="1" outlineLevel="1" x14ac:dyDescent="0.35">
      <c r="B163" s="18" t="s">
        <v>230</v>
      </c>
      <c r="C163" s="18" t="s">
        <v>603</v>
      </c>
      <c r="D163" s="18"/>
      <c r="E163" s="18"/>
      <c r="BV163" s="10" t="s">
        <v>352</v>
      </c>
    </row>
    <row r="164" spans="2:74" hidden="1" outlineLevel="1" x14ac:dyDescent="0.35">
      <c r="B164" s="18" t="s">
        <v>197</v>
      </c>
      <c r="C164" s="18" t="s">
        <v>604</v>
      </c>
      <c r="D164" s="18"/>
      <c r="E164" s="18"/>
      <c r="BV164" s="10" t="s">
        <v>352</v>
      </c>
    </row>
    <row r="165" spans="2:74" hidden="1" outlineLevel="1" x14ac:dyDescent="0.35">
      <c r="B165" s="18" t="s">
        <v>515</v>
      </c>
      <c r="C165" s="18" t="s">
        <v>605</v>
      </c>
      <c r="D165" s="18"/>
      <c r="E165" s="18"/>
      <c r="BV165" s="10" t="s">
        <v>352</v>
      </c>
    </row>
    <row r="166" spans="2:74" hidden="1" outlineLevel="1" x14ac:dyDescent="0.35">
      <c r="B166" s="18" t="s">
        <v>243</v>
      </c>
      <c r="C166" s="18" t="s">
        <v>606</v>
      </c>
      <c r="D166" s="18"/>
      <c r="E166" s="18"/>
      <c r="BV166" s="10" t="s">
        <v>352</v>
      </c>
    </row>
    <row r="167" spans="2:74" hidden="1" outlineLevel="1" x14ac:dyDescent="0.35">
      <c r="B167" s="18" t="s">
        <v>299</v>
      </c>
      <c r="C167" s="18" t="s">
        <v>607</v>
      </c>
      <c r="D167" s="18"/>
      <c r="E167" s="18"/>
      <c r="BV167" s="10" t="s">
        <v>352</v>
      </c>
    </row>
    <row r="168" spans="2:74" hidden="1" outlineLevel="1" x14ac:dyDescent="0.35">
      <c r="B168" s="18" t="s">
        <v>151</v>
      </c>
      <c r="C168" s="18" t="s">
        <v>685</v>
      </c>
      <c r="D168" s="18"/>
      <c r="E168" s="18"/>
      <c r="BV168" s="10" t="s">
        <v>352</v>
      </c>
    </row>
    <row r="169" spans="2:74" hidden="1" outlineLevel="1" x14ac:dyDescent="0.35">
      <c r="B169" s="18" t="s">
        <v>216</v>
      </c>
      <c r="C169" s="18" t="s">
        <v>608</v>
      </c>
      <c r="D169" s="18"/>
      <c r="E169" s="18"/>
      <c r="BV169" s="10" t="s">
        <v>352</v>
      </c>
    </row>
    <row r="170" spans="2:74" hidden="1" outlineLevel="1" x14ac:dyDescent="0.35">
      <c r="B170" s="18" t="s">
        <v>290</v>
      </c>
      <c r="C170" s="18" t="s">
        <v>609</v>
      </c>
      <c r="D170" s="18"/>
      <c r="E170" s="18"/>
      <c r="BV170" s="10" t="s">
        <v>352</v>
      </c>
    </row>
    <row r="171" spans="2:74" hidden="1" outlineLevel="1" x14ac:dyDescent="0.35">
      <c r="B171" s="18" t="s">
        <v>182</v>
      </c>
      <c r="C171" s="18" t="s">
        <v>610</v>
      </c>
      <c r="D171" s="18"/>
      <c r="E171" s="18"/>
      <c r="BV171" s="10" t="s">
        <v>352</v>
      </c>
    </row>
    <row r="172" spans="2:74" hidden="1" outlineLevel="1" x14ac:dyDescent="0.35">
      <c r="B172" s="18" t="s">
        <v>183</v>
      </c>
      <c r="C172" s="18" t="s">
        <v>611</v>
      </c>
      <c r="D172" s="18"/>
      <c r="E172" s="18"/>
      <c r="BV172" s="10" t="s">
        <v>352</v>
      </c>
    </row>
    <row r="173" spans="2:74" hidden="1" outlineLevel="1" x14ac:dyDescent="0.35">
      <c r="B173" s="18" t="s">
        <v>184</v>
      </c>
      <c r="C173" s="18" t="s">
        <v>612</v>
      </c>
      <c r="D173" s="18"/>
      <c r="E173" s="18"/>
      <c r="BV173" s="10" t="s">
        <v>352</v>
      </c>
    </row>
    <row r="174" spans="2:74" hidden="1" outlineLevel="1" x14ac:dyDescent="0.35">
      <c r="B174" s="18" t="s">
        <v>198</v>
      </c>
      <c r="C174" s="18" t="s">
        <v>613</v>
      </c>
      <c r="D174" s="18"/>
      <c r="E174" s="18"/>
      <c r="BV174" s="10" t="s">
        <v>352</v>
      </c>
    </row>
    <row r="175" spans="2:74" hidden="1" outlineLevel="1" x14ac:dyDescent="0.35">
      <c r="B175" s="18" t="s">
        <v>152</v>
      </c>
      <c r="C175" s="18" t="s">
        <v>614</v>
      </c>
      <c r="D175" s="18"/>
      <c r="E175" s="18"/>
      <c r="BV175" s="10" t="s">
        <v>352</v>
      </c>
    </row>
    <row r="176" spans="2:74" hidden="1" outlineLevel="1" x14ac:dyDescent="0.35">
      <c r="B176" s="18" t="s">
        <v>231</v>
      </c>
      <c r="C176" s="18" t="s">
        <v>615</v>
      </c>
      <c r="D176" s="18"/>
      <c r="E176" s="18"/>
      <c r="BV176" s="10" t="s">
        <v>352</v>
      </c>
    </row>
    <row r="177" spans="2:74" hidden="1" outlineLevel="1" x14ac:dyDescent="0.35">
      <c r="B177" s="18" t="s">
        <v>300</v>
      </c>
      <c r="C177" s="18" t="s">
        <v>616</v>
      </c>
      <c r="D177" s="18"/>
      <c r="E177" s="18"/>
      <c r="BV177" s="10" t="s">
        <v>352</v>
      </c>
    </row>
    <row r="178" spans="2:74" hidden="1" outlineLevel="1" x14ac:dyDescent="0.35">
      <c r="B178" s="18" t="s">
        <v>232</v>
      </c>
      <c r="C178" s="18" t="s">
        <v>617</v>
      </c>
      <c r="D178" s="18"/>
      <c r="E178" s="18"/>
      <c r="BV178" s="10" t="s">
        <v>352</v>
      </c>
    </row>
    <row r="179" spans="2:74" hidden="1" outlineLevel="1" x14ac:dyDescent="0.35">
      <c r="B179" s="18" t="s">
        <v>146</v>
      </c>
      <c r="C179" s="18" t="s">
        <v>618</v>
      </c>
      <c r="D179" s="18"/>
      <c r="E179" s="18"/>
      <c r="BV179" s="10" t="s">
        <v>352</v>
      </c>
    </row>
    <row r="180" spans="2:74" hidden="1" outlineLevel="1" x14ac:dyDescent="0.35">
      <c r="B180" s="18" t="s">
        <v>153</v>
      </c>
      <c r="C180" s="18" t="s">
        <v>619</v>
      </c>
      <c r="D180" s="18"/>
      <c r="E180" s="18"/>
      <c r="BV180" s="10" t="s">
        <v>352</v>
      </c>
    </row>
    <row r="181" spans="2:74" hidden="1" outlineLevel="1" x14ac:dyDescent="0.35">
      <c r="B181" s="18" t="s">
        <v>296</v>
      </c>
      <c r="C181" s="18" t="s">
        <v>620</v>
      </c>
      <c r="D181" s="18"/>
      <c r="E181" s="18"/>
      <c r="BV181" s="10" t="s">
        <v>352</v>
      </c>
    </row>
    <row r="182" spans="2:74" hidden="1" outlineLevel="1" x14ac:dyDescent="0.35">
      <c r="B182" s="18" t="s">
        <v>270</v>
      </c>
      <c r="C182" s="18" t="s">
        <v>621</v>
      </c>
      <c r="D182" s="18"/>
      <c r="E182" s="18"/>
      <c r="BV182" s="10" t="s">
        <v>352</v>
      </c>
    </row>
    <row r="183" spans="2:74" hidden="1" outlineLevel="1" x14ac:dyDescent="0.35">
      <c r="B183" s="18" t="s">
        <v>280</v>
      </c>
      <c r="C183" s="18" t="s">
        <v>622</v>
      </c>
      <c r="D183" s="18"/>
      <c r="E183" s="18"/>
      <c r="BV183" s="10" t="s">
        <v>352</v>
      </c>
    </row>
    <row r="184" spans="2:74" hidden="1" outlineLevel="1" x14ac:dyDescent="0.35">
      <c r="B184" s="18" t="s">
        <v>233</v>
      </c>
      <c r="C184" s="18" t="s">
        <v>623</v>
      </c>
      <c r="D184" s="18"/>
      <c r="E184" s="18"/>
      <c r="BV184" s="10" t="s">
        <v>352</v>
      </c>
    </row>
    <row r="185" spans="2:74" hidden="1" outlineLevel="1" x14ac:dyDescent="0.35">
      <c r="B185" s="18" t="s">
        <v>246</v>
      </c>
      <c r="C185" s="18" t="s">
        <v>624</v>
      </c>
      <c r="D185" s="18"/>
      <c r="E185" s="18"/>
      <c r="BV185" s="10" t="s">
        <v>352</v>
      </c>
    </row>
    <row r="186" spans="2:74" hidden="1" outlineLevel="1" x14ac:dyDescent="0.35">
      <c r="B186" s="18" t="s">
        <v>265</v>
      </c>
      <c r="C186" s="18" t="s">
        <v>625</v>
      </c>
      <c r="D186" s="18"/>
      <c r="E186" s="18"/>
      <c r="BV186" s="10" t="s">
        <v>352</v>
      </c>
    </row>
    <row r="187" spans="2:74" hidden="1" outlineLevel="1" x14ac:dyDescent="0.35">
      <c r="B187" s="18" t="s">
        <v>154</v>
      </c>
      <c r="C187" s="18" t="s">
        <v>626</v>
      </c>
      <c r="D187" s="18"/>
      <c r="E187" s="18"/>
      <c r="BV187" s="10" t="s">
        <v>352</v>
      </c>
    </row>
    <row r="188" spans="2:74" hidden="1" outlineLevel="1" x14ac:dyDescent="0.35">
      <c r="B188" s="18" t="s">
        <v>171</v>
      </c>
      <c r="C188" s="18" t="s">
        <v>627</v>
      </c>
      <c r="D188" s="18"/>
      <c r="E188" s="18"/>
      <c r="BV188" s="10" t="s">
        <v>352</v>
      </c>
    </row>
    <row r="189" spans="2:74" hidden="1" outlineLevel="1" x14ac:dyDescent="0.35">
      <c r="B189" s="18" t="s">
        <v>271</v>
      </c>
      <c r="C189" s="18" t="s">
        <v>628</v>
      </c>
      <c r="D189" s="18"/>
      <c r="E189" s="18"/>
      <c r="BV189" s="10" t="s">
        <v>352</v>
      </c>
    </row>
    <row r="190" spans="2:74" hidden="1" outlineLevel="1" x14ac:dyDescent="0.35">
      <c r="B190" s="18" t="s">
        <v>297</v>
      </c>
      <c r="C190" s="18" t="s">
        <v>629</v>
      </c>
      <c r="D190" s="18"/>
      <c r="E190" s="18"/>
      <c r="BV190" s="10" t="s">
        <v>352</v>
      </c>
    </row>
    <row r="191" spans="2:74" hidden="1" outlineLevel="1" x14ac:dyDescent="0.35">
      <c r="B191" s="18" t="s">
        <v>281</v>
      </c>
      <c r="C191" s="18" t="s">
        <v>630</v>
      </c>
      <c r="D191" s="18"/>
      <c r="E191" s="18"/>
      <c r="BV191" s="10" t="s">
        <v>352</v>
      </c>
    </row>
    <row r="192" spans="2:74" hidden="1" outlineLevel="1" x14ac:dyDescent="0.35">
      <c r="B192" s="18" t="s">
        <v>259</v>
      </c>
      <c r="C192" s="18" t="s">
        <v>631</v>
      </c>
      <c r="D192" s="18"/>
      <c r="E192" s="18"/>
      <c r="BV192" s="10" t="s">
        <v>352</v>
      </c>
    </row>
    <row r="193" spans="2:74" hidden="1" outlineLevel="1" x14ac:dyDescent="0.35">
      <c r="B193" s="18" t="s">
        <v>155</v>
      </c>
      <c r="C193" s="18" t="s">
        <v>632</v>
      </c>
      <c r="D193" s="18"/>
      <c r="E193" s="18"/>
      <c r="BV193" s="10" t="s">
        <v>352</v>
      </c>
    </row>
    <row r="194" spans="2:74" hidden="1" outlineLevel="1" x14ac:dyDescent="0.35">
      <c r="B194" s="18" t="s">
        <v>167</v>
      </c>
      <c r="C194" s="18" t="s">
        <v>633</v>
      </c>
      <c r="D194" s="18"/>
      <c r="E194" s="18"/>
      <c r="BV194" s="10" t="s">
        <v>352</v>
      </c>
    </row>
    <row r="195" spans="2:74" hidden="1" outlineLevel="1" x14ac:dyDescent="0.35">
      <c r="B195" s="18" t="s">
        <v>190</v>
      </c>
      <c r="C195" s="18" t="s">
        <v>634</v>
      </c>
      <c r="D195" s="18"/>
      <c r="E195" s="18"/>
      <c r="BV195" s="10" t="s">
        <v>352</v>
      </c>
    </row>
    <row r="196" spans="2:74" hidden="1" outlineLevel="1" x14ac:dyDescent="0.35">
      <c r="B196" s="18" t="s">
        <v>163</v>
      </c>
      <c r="C196" s="18" t="s">
        <v>635</v>
      </c>
      <c r="D196" s="18"/>
      <c r="E196" s="18"/>
      <c r="BV196" s="10" t="s">
        <v>352</v>
      </c>
    </row>
    <row r="197" spans="2:74" hidden="1" outlineLevel="1" x14ac:dyDescent="0.35">
      <c r="B197" s="18" t="s">
        <v>156</v>
      </c>
      <c r="C197" s="18" t="s">
        <v>636</v>
      </c>
      <c r="D197" s="18"/>
      <c r="E197" s="18"/>
      <c r="BV197" s="10" t="s">
        <v>352</v>
      </c>
    </row>
    <row r="198" spans="2:74" hidden="1" outlineLevel="1" x14ac:dyDescent="0.35">
      <c r="B198" s="18" t="s">
        <v>203</v>
      </c>
      <c r="C198" s="18" t="s">
        <v>637</v>
      </c>
      <c r="D198" s="18"/>
      <c r="E198" s="18"/>
      <c r="BV198" s="10" t="s">
        <v>352</v>
      </c>
    </row>
    <row r="199" spans="2:74" hidden="1" outlineLevel="1" x14ac:dyDescent="0.35">
      <c r="B199" s="18" t="s">
        <v>141</v>
      </c>
      <c r="C199" s="18" t="s">
        <v>638</v>
      </c>
      <c r="D199" s="18"/>
      <c r="E199" s="18"/>
      <c r="BV199" s="10" t="s">
        <v>352</v>
      </c>
    </row>
    <row r="200" spans="2:74" hidden="1" outlineLevel="1" x14ac:dyDescent="0.35">
      <c r="B200" s="18" t="s">
        <v>282</v>
      </c>
      <c r="C200" s="18" t="s">
        <v>639</v>
      </c>
      <c r="D200" s="18"/>
      <c r="E200" s="18"/>
      <c r="BV200" s="10" t="s">
        <v>352</v>
      </c>
    </row>
    <row r="201" spans="2:74" hidden="1" outlineLevel="1" x14ac:dyDescent="0.35">
      <c r="B201" s="18" t="s">
        <v>199</v>
      </c>
      <c r="C201" s="18" t="s">
        <v>640</v>
      </c>
      <c r="D201" s="18"/>
      <c r="E201" s="18"/>
      <c r="BV201" s="10" t="s">
        <v>352</v>
      </c>
    </row>
    <row r="202" spans="2:74" hidden="1" outlineLevel="1" x14ac:dyDescent="0.35">
      <c r="B202" s="18" t="s">
        <v>283</v>
      </c>
      <c r="C202" s="18" t="s">
        <v>641</v>
      </c>
      <c r="D202" s="18"/>
      <c r="E202" s="18"/>
      <c r="BV202" s="10" t="s">
        <v>352</v>
      </c>
    </row>
    <row r="203" spans="2:74" hidden="1" outlineLevel="1" x14ac:dyDescent="0.35">
      <c r="B203" s="18" t="s">
        <v>234</v>
      </c>
      <c r="C203" s="18" t="s">
        <v>642</v>
      </c>
      <c r="D203" s="18"/>
      <c r="E203" s="18"/>
      <c r="BV203" s="10" t="s">
        <v>352</v>
      </c>
    </row>
    <row r="204" spans="2:74" hidden="1" outlineLevel="1" x14ac:dyDescent="0.35">
      <c r="B204" s="18" t="s">
        <v>157</v>
      </c>
      <c r="C204" s="18" t="s">
        <v>643</v>
      </c>
      <c r="D204" s="18"/>
      <c r="E204" s="18"/>
      <c r="BV204" s="10" t="s">
        <v>352</v>
      </c>
    </row>
    <row r="205" spans="2:74" hidden="1" outlineLevel="1" x14ac:dyDescent="0.35">
      <c r="B205" s="18" t="s">
        <v>142</v>
      </c>
      <c r="C205" s="18" t="s">
        <v>644</v>
      </c>
      <c r="D205" s="18"/>
      <c r="E205" s="18"/>
      <c r="BV205" s="10" t="s">
        <v>352</v>
      </c>
    </row>
    <row r="206" spans="2:74" hidden="1" outlineLevel="1" x14ac:dyDescent="0.35">
      <c r="B206" s="18" t="s">
        <v>143</v>
      </c>
      <c r="C206" s="18" t="s">
        <v>645</v>
      </c>
      <c r="D206" s="18"/>
      <c r="E206" s="18"/>
      <c r="BV206" s="10" t="s">
        <v>352</v>
      </c>
    </row>
    <row r="207" spans="2:74" hidden="1" outlineLevel="1" x14ac:dyDescent="0.35">
      <c r="B207" s="18" t="s">
        <v>168</v>
      </c>
      <c r="C207" s="18" t="s">
        <v>646</v>
      </c>
      <c r="D207" s="18"/>
      <c r="E207" s="18"/>
      <c r="BV207" s="10" t="s">
        <v>352</v>
      </c>
    </row>
    <row r="208" spans="2:74" hidden="1" outlineLevel="1" x14ac:dyDescent="0.35">
      <c r="B208" s="18" t="s">
        <v>266</v>
      </c>
      <c r="C208" s="18" t="s">
        <v>647</v>
      </c>
      <c r="D208" s="18"/>
      <c r="E208" s="18"/>
      <c r="BV208" s="10" t="s">
        <v>352</v>
      </c>
    </row>
    <row r="209" spans="2:74" hidden="1" outlineLevel="1" x14ac:dyDescent="0.35">
      <c r="B209" s="18" t="s">
        <v>169</v>
      </c>
      <c r="C209" s="18" t="s">
        <v>648</v>
      </c>
      <c r="D209" s="18"/>
      <c r="E209" s="18"/>
      <c r="BV209" s="10" t="s">
        <v>352</v>
      </c>
    </row>
    <row r="210" spans="2:74" hidden="1" outlineLevel="1" x14ac:dyDescent="0.35">
      <c r="B210" s="18" t="s">
        <v>516</v>
      </c>
      <c r="C210" s="18" t="s">
        <v>649</v>
      </c>
      <c r="D210" s="18"/>
      <c r="E210" s="18"/>
      <c r="BV210" s="10" t="s">
        <v>352</v>
      </c>
    </row>
    <row r="211" spans="2:74" hidden="1" outlineLevel="1" x14ac:dyDescent="0.35">
      <c r="B211" s="18" t="s">
        <v>235</v>
      </c>
      <c r="C211" s="18" t="s">
        <v>650</v>
      </c>
      <c r="D211" s="18"/>
      <c r="E211" s="18"/>
      <c r="BV211" s="10" t="s">
        <v>352</v>
      </c>
    </row>
    <row r="212" spans="2:74" hidden="1" outlineLevel="1" x14ac:dyDescent="0.35">
      <c r="B212" s="18" t="s">
        <v>144</v>
      </c>
      <c r="C212" s="18" t="s">
        <v>651</v>
      </c>
      <c r="D212" s="18"/>
      <c r="E212" s="18"/>
      <c r="BV212" s="10" t="s">
        <v>352</v>
      </c>
    </row>
    <row r="213" spans="2:74" hidden="1" outlineLevel="1" x14ac:dyDescent="0.35">
      <c r="B213" s="18" t="s">
        <v>256</v>
      </c>
      <c r="C213" s="18" t="s">
        <v>652</v>
      </c>
      <c r="D213" s="18"/>
      <c r="E213" s="18"/>
      <c r="BV213" s="10" t="s">
        <v>352</v>
      </c>
    </row>
    <row r="214" spans="2:74" hidden="1" outlineLevel="1" x14ac:dyDescent="0.35">
      <c r="B214" s="18" t="s">
        <v>288</v>
      </c>
      <c r="C214" s="18" t="s">
        <v>653</v>
      </c>
      <c r="D214" s="18"/>
      <c r="E214" s="18"/>
      <c r="BV214" s="10" t="s">
        <v>352</v>
      </c>
    </row>
    <row r="215" spans="2:74" hidden="1" outlineLevel="1" x14ac:dyDescent="0.35">
      <c r="B215" s="18" t="s">
        <v>257</v>
      </c>
      <c r="C215" s="18" t="s">
        <v>654</v>
      </c>
      <c r="D215" s="18"/>
      <c r="E215" s="18"/>
      <c r="BV215" s="10" t="s">
        <v>352</v>
      </c>
    </row>
    <row r="216" spans="2:74" hidden="1" outlineLevel="1" x14ac:dyDescent="0.35">
      <c r="B216" s="18" t="s">
        <v>272</v>
      </c>
      <c r="C216" s="18" t="s">
        <v>655</v>
      </c>
      <c r="D216" s="18"/>
      <c r="E216" s="18"/>
      <c r="BV216" s="10" t="s">
        <v>352</v>
      </c>
    </row>
    <row r="217" spans="2:74" hidden="1" outlineLevel="1" x14ac:dyDescent="0.35">
      <c r="B217" s="18" t="s">
        <v>165</v>
      </c>
      <c r="C217" s="18" t="s">
        <v>656</v>
      </c>
      <c r="D217" s="18"/>
      <c r="E217" s="18"/>
      <c r="BV217" s="10" t="s">
        <v>352</v>
      </c>
    </row>
    <row r="218" spans="2:74" hidden="1" outlineLevel="1" x14ac:dyDescent="0.35">
      <c r="B218" s="18" t="s">
        <v>248</v>
      </c>
      <c r="C218" s="18" t="s">
        <v>657</v>
      </c>
      <c r="D218" s="18"/>
      <c r="E218" s="18"/>
      <c r="BV218" s="10" t="s">
        <v>352</v>
      </c>
    </row>
    <row r="219" spans="2:74" hidden="1" outlineLevel="1" x14ac:dyDescent="0.35">
      <c r="B219" s="18" t="s">
        <v>291</v>
      </c>
      <c r="C219" s="18" t="s">
        <v>658</v>
      </c>
      <c r="D219" s="18"/>
      <c r="E219" s="18"/>
      <c r="BV219" s="10" t="s">
        <v>352</v>
      </c>
    </row>
    <row r="220" spans="2:74" hidden="1" outlineLevel="1" x14ac:dyDescent="0.35">
      <c r="B220" s="18" t="s">
        <v>207</v>
      </c>
      <c r="C220" s="18" t="s">
        <v>659</v>
      </c>
      <c r="D220" s="18"/>
      <c r="E220" s="18"/>
      <c r="BV220" s="10" t="s">
        <v>352</v>
      </c>
    </row>
    <row r="221" spans="2:74" hidden="1" outlineLevel="1" x14ac:dyDescent="0.35">
      <c r="B221" s="18" t="s">
        <v>145</v>
      </c>
      <c r="C221" s="18" t="s">
        <v>660</v>
      </c>
      <c r="D221" s="18"/>
      <c r="E221" s="18"/>
      <c r="BV221" s="10" t="s">
        <v>352</v>
      </c>
    </row>
    <row r="222" spans="2:74" hidden="1" outlineLevel="1" x14ac:dyDescent="0.35">
      <c r="B222" s="18" t="s">
        <v>267</v>
      </c>
      <c r="C222" s="18" t="s">
        <v>661</v>
      </c>
      <c r="D222" s="18"/>
      <c r="E222" s="18"/>
      <c r="BV222" s="10" t="s">
        <v>352</v>
      </c>
    </row>
    <row r="223" spans="2:74" hidden="1" outlineLevel="1" x14ac:dyDescent="0.35">
      <c r="B223" s="18" t="s">
        <v>174</v>
      </c>
      <c r="C223" s="18" t="s">
        <v>662</v>
      </c>
      <c r="D223" s="18"/>
      <c r="E223" s="18"/>
      <c r="BV223" s="10" t="s">
        <v>352</v>
      </c>
    </row>
    <row r="224" spans="2:74" hidden="1" outlineLevel="1" x14ac:dyDescent="0.35">
      <c r="B224" s="18" t="s">
        <v>177</v>
      </c>
      <c r="C224" s="18" t="s">
        <v>663</v>
      </c>
      <c r="D224" s="18"/>
      <c r="E224" s="18"/>
      <c r="BV224" s="10" t="s">
        <v>352</v>
      </c>
    </row>
    <row r="225" spans="2:74" hidden="1" outlineLevel="1" x14ac:dyDescent="0.35">
      <c r="B225" s="18" t="s">
        <v>284</v>
      </c>
      <c r="C225" s="18" t="s">
        <v>664</v>
      </c>
      <c r="D225" s="18"/>
      <c r="E225" s="18"/>
      <c r="BV225" s="10" t="s">
        <v>352</v>
      </c>
    </row>
    <row r="226" spans="2:74" hidden="1" outlineLevel="1" x14ac:dyDescent="0.35">
      <c r="B226" s="18" t="s">
        <v>236</v>
      </c>
      <c r="C226" s="18" t="s">
        <v>665</v>
      </c>
      <c r="D226" s="18"/>
      <c r="E226" s="18"/>
      <c r="BV226" s="10" t="s">
        <v>352</v>
      </c>
    </row>
    <row r="227" spans="2:74" hidden="1" outlineLevel="1" x14ac:dyDescent="0.35">
      <c r="B227" s="18" t="s">
        <v>158</v>
      </c>
      <c r="C227" s="18" t="s">
        <v>666</v>
      </c>
      <c r="D227" s="18"/>
      <c r="E227" s="18"/>
      <c r="BV227" s="10" t="s">
        <v>352</v>
      </c>
    </row>
    <row r="228" spans="2:74" hidden="1" outlineLevel="1" x14ac:dyDescent="0.35">
      <c r="B228" s="18" t="s">
        <v>237</v>
      </c>
      <c r="C228" s="18" t="s">
        <v>667</v>
      </c>
      <c r="D228" s="18"/>
      <c r="E228" s="18"/>
      <c r="BV228" s="10" t="s">
        <v>352</v>
      </c>
    </row>
    <row r="229" spans="2:74" hidden="1" outlineLevel="1" x14ac:dyDescent="0.35">
      <c r="B229" s="18" t="s">
        <v>268</v>
      </c>
      <c r="C229" s="18" t="s">
        <v>668</v>
      </c>
      <c r="D229" s="18"/>
      <c r="E229" s="18"/>
      <c r="BV229" s="10" t="s">
        <v>352</v>
      </c>
    </row>
    <row r="230" spans="2:74" hidden="1" outlineLevel="1" x14ac:dyDescent="0.35">
      <c r="B230" s="18" t="s">
        <v>285</v>
      </c>
      <c r="C230" s="18" t="s">
        <v>669</v>
      </c>
      <c r="D230" s="18"/>
      <c r="E230" s="18"/>
      <c r="BV230" s="10" t="s">
        <v>352</v>
      </c>
    </row>
    <row r="231" spans="2:74" hidden="1" outlineLevel="1" x14ac:dyDescent="0.35">
      <c r="B231" s="18" t="s">
        <v>200</v>
      </c>
      <c r="C231" s="18" t="s">
        <v>670</v>
      </c>
      <c r="D231" s="18"/>
      <c r="E231" s="18"/>
      <c r="BV231" s="10" t="s">
        <v>352</v>
      </c>
    </row>
    <row r="232" spans="2:74" hidden="1" outlineLevel="1" x14ac:dyDescent="0.35">
      <c r="B232" s="18" t="s">
        <v>238</v>
      </c>
      <c r="C232" s="18" t="s">
        <v>671</v>
      </c>
      <c r="D232" s="18"/>
      <c r="E232" s="18"/>
      <c r="BV232" s="10" t="s">
        <v>352</v>
      </c>
    </row>
    <row r="233" spans="2:74" hidden="1" outlineLevel="1" x14ac:dyDescent="0.35">
      <c r="B233" s="18" t="s">
        <v>201</v>
      </c>
      <c r="C233" s="18" t="s">
        <v>672</v>
      </c>
      <c r="D233" s="18"/>
      <c r="E233" s="18"/>
      <c r="BV233" s="10" t="s">
        <v>352</v>
      </c>
    </row>
    <row r="234" spans="2:74" hidden="1" outlineLevel="1" x14ac:dyDescent="0.35">
      <c r="B234" s="18" t="s">
        <v>191</v>
      </c>
      <c r="C234" s="18" t="s">
        <v>673</v>
      </c>
      <c r="D234" s="18"/>
      <c r="E234" s="18"/>
      <c r="BV234" s="10" t="s">
        <v>352</v>
      </c>
    </row>
    <row r="235" spans="2:74" hidden="1" outlineLevel="1" x14ac:dyDescent="0.35">
      <c r="B235" s="18" t="s">
        <v>147</v>
      </c>
      <c r="C235" s="18" t="s">
        <v>674</v>
      </c>
      <c r="D235" s="18"/>
      <c r="E235" s="18"/>
      <c r="BV235" s="10" t="s">
        <v>352</v>
      </c>
    </row>
    <row r="236" spans="2:74" hidden="1" outlineLevel="1" x14ac:dyDescent="0.35">
      <c r="B236" s="18" t="s">
        <v>286</v>
      </c>
      <c r="C236" s="18" t="s">
        <v>675</v>
      </c>
      <c r="D236" s="18"/>
      <c r="E236" s="18"/>
      <c r="BV236" s="10" t="s">
        <v>352</v>
      </c>
    </row>
    <row r="237" spans="2:74" hidden="1" outlineLevel="1" x14ac:dyDescent="0.35">
      <c r="B237" s="18" t="s">
        <v>159</v>
      </c>
      <c r="C237" s="18" t="s">
        <v>676</v>
      </c>
      <c r="D237" s="18"/>
      <c r="E237" s="18"/>
      <c r="BV237" s="10" t="s">
        <v>352</v>
      </c>
    </row>
    <row r="238" spans="2:74" hidden="1" outlineLevel="1" x14ac:dyDescent="0.35">
      <c r="B238" s="18" t="s">
        <v>185</v>
      </c>
      <c r="C238" s="18" t="s">
        <v>677</v>
      </c>
      <c r="D238" s="18"/>
      <c r="E238" s="18"/>
      <c r="BV238" s="10" t="s">
        <v>352</v>
      </c>
    </row>
    <row r="239" spans="2:74" hidden="1" outlineLevel="1" x14ac:dyDescent="0.35">
      <c r="B239" s="18" t="s">
        <v>273</v>
      </c>
      <c r="C239" s="18" t="s">
        <v>678</v>
      </c>
      <c r="D239" s="18"/>
      <c r="E239" s="18"/>
      <c r="BV239" s="10" t="s">
        <v>352</v>
      </c>
    </row>
    <row r="240" spans="2:74" hidden="1" outlineLevel="1" x14ac:dyDescent="0.35">
      <c r="B240" s="18" t="s">
        <v>239</v>
      </c>
      <c r="C240" s="18" t="s">
        <v>679</v>
      </c>
      <c r="D240" s="18"/>
      <c r="E240" s="18"/>
      <c r="BV240" s="10" t="s">
        <v>352</v>
      </c>
    </row>
    <row r="241" spans="2:74" hidden="1" outlineLevel="1" x14ac:dyDescent="0.35">
      <c r="B241" s="18" t="s">
        <v>178</v>
      </c>
      <c r="C241" s="18" t="s">
        <v>680</v>
      </c>
      <c r="D241" s="18"/>
      <c r="E241" s="18"/>
      <c r="BV241" s="10" t="s">
        <v>352</v>
      </c>
    </row>
    <row r="242" spans="2:74" hidden="1" outlineLevel="1" x14ac:dyDescent="0.35">
      <c r="B242" s="18"/>
      <c r="C242" s="18"/>
      <c r="D242" s="18"/>
      <c r="E242" s="18"/>
    </row>
    <row r="243" spans="2:74" ht="15" hidden="1" outlineLevel="1" thickBot="1" x14ac:dyDescent="0.4">
      <c r="B243" s="20" t="s">
        <v>138</v>
      </c>
      <c r="C243" s="20" t="s">
        <v>128</v>
      </c>
      <c r="D243" s="20" t="s">
        <v>512</v>
      </c>
      <c r="E243" s="18"/>
    </row>
    <row r="244" spans="2:74" hidden="1" outlineLevel="1" x14ac:dyDescent="0.35">
      <c r="B244" s="17" t="str">
        <f>+[1]List!A2</f>
        <v>ALPEABY</v>
      </c>
      <c r="C244" s="17" t="str">
        <f>+[1]List!B2</f>
        <v>ALPE</v>
      </c>
      <c r="D244" s="17" t="str">
        <f>+[1]List!C2</f>
        <v>ABY</v>
      </c>
      <c r="E244" s="18"/>
      <c r="BV244" s="10" t="s">
        <v>352</v>
      </c>
    </row>
    <row r="245" spans="2:74" hidden="1" outlineLevel="1" x14ac:dyDescent="0.35">
      <c r="B245" s="17" t="str">
        <f>+[1]List!A3</f>
        <v>ALPEBPD</v>
      </c>
      <c r="C245" s="17" t="str">
        <f>+[1]List!B3</f>
        <v>ALPE</v>
      </c>
      <c r="D245" s="17" t="str">
        <f>+[1]List!C3</f>
        <v>BPD</v>
      </c>
      <c r="E245" s="18"/>
      <c r="BV245" s="10" t="s">
        <v>352</v>
      </c>
    </row>
    <row r="246" spans="2:74" hidden="1" outlineLevel="1" x14ac:dyDescent="0.35">
      <c r="B246" s="17" t="str">
        <f>+[1]List!A4</f>
        <v>ALPESTU</v>
      </c>
      <c r="C246" s="17" t="str">
        <f>+[1]List!B4</f>
        <v>ALPE</v>
      </c>
      <c r="D246" s="17" t="str">
        <f>+[1]List!C4</f>
        <v>STU</v>
      </c>
      <c r="E246" s="18"/>
      <c r="BV246" s="10" t="s">
        <v>352</v>
      </c>
    </row>
    <row r="247" spans="2:74" hidden="1" outlineLevel="1" x14ac:dyDescent="0.35">
      <c r="B247" s="17" t="str">
        <f>+[1]List!A5</f>
        <v>ALPETIM</v>
      </c>
      <c r="C247" s="17" t="str">
        <f>+[1]List!B5</f>
        <v>ALPE</v>
      </c>
      <c r="D247" s="17" t="str">
        <f>+[1]List!C5</f>
        <v>TIM</v>
      </c>
      <c r="E247" s="18"/>
      <c r="BV247" s="10" t="s">
        <v>352</v>
      </c>
    </row>
    <row r="248" spans="2:74" hidden="1" outlineLevel="1" x14ac:dyDescent="0.35">
      <c r="B248" s="17" t="str">
        <f>+[1]List!A6</f>
        <v>ALPETKA</v>
      </c>
      <c r="C248" s="17" t="str">
        <f>+[1]List!B6</f>
        <v>ALPE</v>
      </c>
      <c r="D248" s="17" t="str">
        <f>+[1]List!C6</f>
        <v>TKA</v>
      </c>
      <c r="E248" s="18"/>
      <c r="BV248" s="10" t="s">
        <v>352</v>
      </c>
    </row>
    <row r="249" spans="2:74" hidden="1" outlineLevel="1" x14ac:dyDescent="0.35">
      <c r="B249" s="17" t="str">
        <f>+[1]List!A7</f>
        <v>ALPETMK</v>
      </c>
      <c r="C249" s="17" t="str">
        <f>+[1]List!B7</f>
        <v>ALPE</v>
      </c>
      <c r="D249" s="17" t="str">
        <f>+[1]List!C7</f>
        <v>TMK</v>
      </c>
      <c r="E249" s="18"/>
      <c r="BV249" s="10" t="s">
        <v>352</v>
      </c>
    </row>
    <row r="250" spans="2:74" hidden="1" outlineLevel="1" x14ac:dyDescent="0.35">
      <c r="B250" s="17" t="str">
        <f>+[1]List!A8</f>
        <v>ALPETWZ</v>
      </c>
      <c r="C250" s="17" t="str">
        <f>+[1]List!B8</f>
        <v>ALPE</v>
      </c>
      <c r="D250" s="17" t="str">
        <f>+[1]List!C8</f>
        <v>TWZ</v>
      </c>
      <c r="E250" s="18"/>
      <c r="BV250" s="10" t="s">
        <v>352</v>
      </c>
    </row>
    <row r="251" spans="2:74" hidden="1" outlineLevel="1" x14ac:dyDescent="0.35">
      <c r="B251" s="17" t="str">
        <f>+[1]List!A9</f>
        <v>BUELORO</v>
      </c>
      <c r="C251" s="17" t="str">
        <f>+[1]List!B9</f>
        <v>BUEL</v>
      </c>
      <c r="D251" s="17" t="str">
        <f>+[1]List!C9</f>
        <v>ORO</v>
      </c>
      <c r="E251" s="18"/>
      <c r="BV251" s="10" t="s">
        <v>352</v>
      </c>
    </row>
    <row r="252" spans="2:74" hidden="1" outlineLevel="1" x14ac:dyDescent="0.35">
      <c r="B252" s="17" t="str">
        <f>+[1]List!A10</f>
        <v>CHBPWPW</v>
      </c>
      <c r="C252" s="17" t="str">
        <f>+[1]List!B10</f>
        <v>CHBP</v>
      </c>
      <c r="D252" s="17" t="str">
        <f>+[1]List!C10</f>
        <v>WPW</v>
      </c>
      <c r="E252" s="18"/>
      <c r="BV252" s="10" t="s">
        <v>352</v>
      </c>
    </row>
    <row r="253" spans="2:74" hidden="1" outlineLevel="1" x14ac:dyDescent="0.35">
      <c r="B253" s="17" t="str">
        <f>+[1]List!A11</f>
        <v>COUPBOB</v>
      </c>
      <c r="C253" s="17" t="str">
        <f>+[1]List!B11</f>
        <v>COUP</v>
      </c>
      <c r="D253" s="17" t="str">
        <f>+[1]List!C11</f>
        <v>BOB</v>
      </c>
      <c r="E253" s="18"/>
      <c r="BV253" s="10" t="s">
        <v>352</v>
      </c>
    </row>
    <row r="254" spans="2:74" hidden="1" outlineLevel="1" x14ac:dyDescent="0.35">
      <c r="B254" s="17" t="str">
        <f>+[1]List!A12</f>
        <v>COUPGLN</v>
      </c>
      <c r="C254" s="17" t="str">
        <f>+[1]List!B12</f>
        <v>COUP</v>
      </c>
      <c r="D254" s="17" t="str">
        <f>+[1]List!C12</f>
        <v>GLN</v>
      </c>
      <c r="E254" s="18"/>
      <c r="BV254" s="10" t="s">
        <v>352</v>
      </c>
    </row>
    <row r="255" spans="2:74" hidden="1" outlineLevel="1" x14ac:dyDescent="0.35">
      <c r="B255" s="17" t="str">
        <f>+[1]List!A13</f>
        <v>CTCTCYD</v>
      </c>
      <c r="C255" s="17" t="str">
        <f>+[1]List!B13</f>
        <v>CTCT</v>
      </c>
      <c r="D255" s="17" t="str">
        <f>+[1]List!C13</f>
        <v>CYD</v>
      </c>
      <c r="E255" s="18"/>
      <c r="BV255" s="10" t="s">
        <v>352</v>
      </c>
    </row>
    <row r="256" spans="2:74" hidden="1" outlineLevel="1" x14ac:dyDescent="0.35">
      <c r="B256" s="17" t="str">
        <f>+[1]List!A14</f>
        <v>CTCTOKI</v>
      </c>
      <c r="C256" s="17" t="str">
        <f>+[1]List!B14</f>
        <v>CTCT</v>
      </c>
      <c r="D256" s="17" t="str">
        <f>+[1]List!C14</f>
        <v>OKI</v>
      </c>
      <c r="E256" s="18"/>
      <c r="BV256" s="10" t="s">
        <v>352</v>
      </c>
    </row>
    <row r="257" spans="2:74" hidden="1" outlineLevel="1" x14ac:dyDescent="0.35">
      <c r="B257" s="17" t="str">
        <f>+[1]List!A15</f>
        <v>CTCTPPI</v>
      </c>
      <c r="C257" s="17" t="str">
        <f>+[1]List!B15</f>
        <v>CTCT</v>
      </c>
      <c r="D257" s="17" t="str">
        <f>+[1]List!C15</f>
        <v>PPI</v>
      </c>
      <c r="E257" s="18"/>
      <c r="BV257" s="10" t="s">
        <v>352</v>
      </c>
    </row>
    <row r="258" spans="2:74" hidden="1" outlineLevel="1" x14ac:dyDescent="0.35">
      <c r="B258" s="17" t="str">
        <f>+[1]List!A16</f>
        <v>CTCTROX</v>
      </c>
      <c r="C258" s="17" t="str">
        <f>+[1]List!B16</f>
        <v>CTCT</v>
      </c>
      <c r="D258" s="17" t="str">
        <f>+[1]List!C16</f>
        <v>ROX</v>
      </c>
      <c r="E258" s="18"/>
      <c r="BV258" s="10" t="s">
        <v>352</v>
      </c>
    </row>
    <row r="259" spans="2:74" hidden="1" outlineLevel="1" x14ac:dyDescent="0.35">
      <c r="B259" s="17" t="str">
        <f>+[1]List!A17</f>
        <v>CTCTSFD</v>
      </c>
      <c r="C259" s="17" t="str">
        <f>+[1]List!B17</f>
        <v>CTCT</v>
      </c>
      <c r="D259" s="17" t="str">
        <f>+[1]List!C17</f>
        <v>SFD</v>
      </c>
      <c r="E259" s="18"/>
      <c r="BV259" s="10" t="s">
        <v>352</v>
      </c>
    </row>
    <row r="260" spans="2:74" hidden="1" outlineLevel="1" x14ac:dyDescent="0.35">
      <c r="B260" s="17" t="str">
        <f>+[1]List!A18</f>
        <v>CTCTTHI</v>
      </c>
      <c r="C260" s="17" t="str">
        <f>+[1]List!B18</f>
        <v>CTCT</v>
      </c>
      <c r="D260" s="17" t="str">
        <f>+[1]List!C18</f>
        <v>THI</v>
      </c>
      <c r="E260" s="18"/>
      <c r="BV260" s="10" t="s">
        <v>352</v>
      </c>
    </row>
    <row r="261" spans="2:74" hidden="1" outlineLevel="1" x14ac:dyDescent="0.35">
      <c r="B261" s="17" t="str">
        <f>+[1]List!A19</f>
        <v>CTCTWHI</v>
      </c>
      <c r="C261" s="17" t="str">
        <f>+[1]List!B19</f>
        <v>CTCT</v>
      </c>
      <c r="D261" s="17" t="str">
        <f>+[1]List!C19</f>
        <v>WHI</v>
      </c>
      <c r="E261" s="18"/>
      <c r="BV261" s="10" t="s">
        <v>352</v>
      </c>
    </row>
    <row r="262" spans="2:74" hidden="1" outlineLevel="1" x14ac:dyDescent="0.35">
      <c r="B262" s="17" t="str">
        <f>+[1]List!A20</f>
        <v>CTCTWRK</v>
      </c>
      <c r="C262" s="17" t="str">
        <f>+[1]List!B20</f>
        <v>CTCT</v>
      </c>
      <c r="D262" s="17" t="str">
        <f>+[1]List!C20</f>
        <v>WRK</v>
      </c>
      <c r="E262" s="18"/>
      <c r="BV262" s="10" t="s">
        <v>352</v>
      </c>
    </row>
    <row r="263" spans="2:74" hidden="1" outlineLevel="1" x14ac:dyDescent="0.35">
      <c r="B263" s="17" t="str">
        <f>+[1]List!A21</f>
        <v>DUNECML</v>
      </c>
      <c r="C263" s="17" t="str">
        <f>+[1]List!B21</f>
        <v>DUNE</v>
      </c>
      <c r="D263" s="17" t="str">
        <f>+[1]List!C21</f>
        <v>CML</v>
      </c>
      <c r="E263" s="18"/>
      <c r="BV263" s="10" t="s">
        <v>352</v>
      </c>
    </row>
    <row r="264" spans="2:74" hidden="1" outlineLevel="1" x14ac:dyDescent="0.35">
      <c r="B264" s="17" t="str">
        <f>+[1]List!A22</f>
        <v>DUNECYD</v>
      </c>
      <c r="C264" s="17" t="str">
        <f>+[1]List!B22</f>
        <v>DUNE</v>
      </c>
      <c r="D264" s="17" t="str">
        <f>+[1]List!C22</f>
        <v>CYD</v>
      </c>
      <c r="E264" s="18"/>
      <c r="BV264" s="10" t="s">
        <v>352</v>
      </c>
    </row>
    <row r="265" spans="2:74" hidden="1" outlineLevel="1" x14ac:dyDescent="0.35">
      <c r="B265" s="17" t="str">
        <f>+[1]List!A23</f>
        <v>DUNEFKN</v>
      </c>
      <c r="C265" s="17" t="str">
        <f>+[1]List!B23</f>
        <v>DUNE</v>
      </c>
      <c r="D265" s="17" t="str">
        <f>+[1]List!C23</f>
        <v>FKN</v>
      </c>
      <c r="E265" s="18"/>
      <c r="BV265" s="10" t="s">
        <v>352</v>
      </c>
    </row>
    <row r="266" spans="2:74" hidden="1" outlineLevel="1" x14ac:dyDescent="0.35">
      <c r="B266" s="17" t="str">
        <f>+[1]List!A24</f>
        <v>DUNEHWB</v>
      </c>
      <c r="C266" s="17" t="str">
        <f>+[1]List!B24</f>
        <v>DUNE</v>
      </c>
      <c r="D266" s="17" t="str">
        <f>+[1]List!C24</f>
        <v>HWB</v>
      </c>
      <c r="E266" s="18"/>
      <c r="BV266" s="10" t="s">
        <v>352</v>
      </c>
    </row>
    <row r="267" spans="2:74" hidden="1" outlineLevel="1" x14ac:dyDescent="0.35">
      <c r="B267" s="17" t="str">
        <f>+[1]List!A25</f>
        <v>DUNESDN</v>
      </c>
      <c r="C267" s="17" t="str">
        <f>+[1]List!B25</f>
        <v>DUNE</v>
      </c>
      <c r="D267" s="17" t="str">
        <f>+[1]List!C25</f>
        <v>SDN</v>
      </c>
      <c r="E267" s="18"/>
      <c r="BV267" s="10" t="s">
        <v>352</v>
      </c>
    </row>
    <row r="268" spans="2:74" hidden="1" outlineLevel="1" x14ac:dyDescent="0.35">
      <c r="B268" s="17" t="str">
        <f>+[1]List!A26</f>
        <v>EASHASB</v>
      </c>
      <c r="C268" s="17" t="str">
        <f>+[1]List!B26</f>
        <v>EASH</v>
      </c>
      <c r="D268" s="17" t="str">
        <f>+[1]List!C26</f>
        <v>ASB</v>
      </c>
      <c r="E268" s="18"/>
      <c r="BV268" s="10" t="s">
        <v>352</v>
      </c>
    </row>
    <row r="269" spans="2:74" hidden="1" outlineLevel="1" x14ac:dyDescent="0.35">
      <c r="B269" s="17" t="str">
        <f>+[1]List!A27</f>
        <v>EASTTUI</v>
      </c>
      <c r="C269" s="17" t="str">
        <f>+[1]List!B27</f>
        <v>EAST</v>
      </c>
      <c r="D269" s="17" t="str">
        <f>+[1]List!C27</f>
        <v>TUI</v>
      </c>
      <c r="E269" s="18"/>
      <c r="BV269" s="10" t="s">
        <v>352</v>
      </c>
    </row>
    <row r="270" spans="2:74" hidden="1" outlineLevel="1" x14ac:dyDescent="0.35">
      <c r="B270" s="17" t="str">
        <f>+[1]List!A28</f>
        <v>GENEHLY</v>
      </c>
      <c r="C270" s="17" t="str">
        <f>+[1]List!B28</f>
        <v>GENE</v>
      </c>
      <c r="D270" s="17" t="str">
        <f>+[1]List!C28</f>
        <v>HLY</v>
      </c>
      <c r="E270" s="18"/>
      <c r="BV270" s="10" t="s">
        <v>352</v>
      </c>
    </row>
    <row r="271" spans="2:74" hidden="1" outlineLevel="1" x14ac:dyDescent="0.35">
      <c r="B271" s="17" t="str">
        <f>+[1]List!A29</f>
        <v>GENERPO</v>
      </c>
      <c r="C271" s="17" t="str">
        <f>+[1]List!B29</f>
        <v>GENE</v>
      </c>
      <c r="D271" s="17" t="str">
        <f>+[1]List!C29</f>
        <v>RPO</v>
      </c>
      <c r="E271" s="18"/>
      <c r="BV271" s="10" t="s">
        <v>352</v>
      </c>
    </row>
    <row r="272" spans="2:74" hidden="1" outlineLevel="1" x14ac:dyDescent="0.35">
      <c r="B272" s="17" t="str">
        <f>+[1]List!A30</f>
        <v>GENETKA</v>
      </c>
      <c r="C272" s="17" t="str">
        <f>+[1]List!B30</f>
        <v>GENE</v>
      </c>
      <c r="D272" s="17" t="str">
        <f>+[1]List!C30</f>
        <v>TKA</v>
      </c>
      <c r="E272" s="18"/>
      <c r="BV272" s="10" t="s">
        <v>352</v>
      </c>
    </row>
    <row r="273" spans="2:74" hidden="1" outlineLevel="1" x14ac:dyDescent="0.35">
      <c r="B273" s="17" t="str">
        <f>+[1]List!A31</f>
        <v>GENETKB</v>
      </c>
      <c r="C273" s="17" t="str">
        <f>+[1]List!B31</f>
        <v>GENE</v>
      </c>
      <c r="D273" s="17" t="str">
        <f>+[1]List!C31</f>
        <v>TKB</v>
      </c>
      <c r="E273" s="18"/>
      <c r="BV273" s="10" t="s">
        <v>352</v>
      </c>
    </row>
    <row r="274" spans="2:74" hidden="1" outlineLevel="1" x14ac:dyDescent="0.35">
      <c r="B274" s="17" t="str">
        <f>+[1]List!A32</f>
        <v>GENETKU</v>
      </c>
      <c r="C274" s="17" t="str">
        <f>+[1]List!B32</f>
        <v>GENE</v>
      </c>
      <c r="D274" s="17" t="str">
        <f>+[1]List!C32</f>
        <v>TKU</v>
      </c>
      <c r="E274" s="18"/>
      <c r="BV274" s="10" t="s">
        <v>352</v>
      </c>
    </row>
    <row r="275" spans="2:74" hidden="1" outlineLevel="1" x14ac:dyDescent="0.35">
      <c r="B275" s="17" t="str">
        <f>+[1]List!A33</f>
        <v>GENETUI</v>
      </c>
      <c r="C275" s="17" t="str">
        <f>+[1]List!B33</f>
        <v>GENE</v>
      </c>
      <c r="D275" s="17" t="str">
        <f>+[1]List!C33</f>
        <v>TUI</v>
      </c>
      <c r="E275" s="18"/>
      <c r="BV275" s="10" t="s">
        <v>352</v>
      </c>
    </row>
    <row r="276" spans="2:74" hidden="1" outlineLevel="1" x14ac:dyDescent="0.35">
      <c r="B276" s="17" t="str">
        <f>+[1]List!A34</f>
        <v>HOROMHO</v>
      </c>
      <c r="C276" s="17" t="str">
        <f>+[1]List!B34</f>
        <v>HORO</v>
      </c>
      <c r="D276" s="17" t="str">
        <f>+[1]List!C34</f>
        <v>MHO</v>
      </c>
      <c r="E276" s="18"/>
      <c r="BV276" s="10" t="s">
        <v>352</v>
      </c>
    </row>
    <row r="277" spans="2:74" hidden="1" outlineLevel="1" x14ac:dyDescent="0.35">
      <c r="B277" s="17" t="str">
        <f>+[1]List!A35</f>
        <v>HOROPRM</v>
      </c>
      <c r="C277" s="17" t="str">
        <f>+[1]List!B35</f>
        <v>HORO</v>
      </c>
      <c r="D277" s="17" t="str">
        <f>+[1]List!C35</f>
        <v>PRM</v>
      </c>
      <c r="E277" s="18"/>
      <c r="BV277" s="10" t="s">
        <v>352</v>
      </c>
    </row>
    <row r="278" spans="2:74" hidden="1" outlineLevel="1" x14ac:dyDescent="0.35">
      <c r="B278" s="17" t="str">
        <f>+[1]List!A36</f>
        <v>HRZEEDG</v>
      </c>
      <c r="C278" s="17" t="str">
        <f>+[1]List!B36</f>
        <v>HRZE</v>
      </c>
      <c r="D278" s="17" t="str">
        <f>+[1]List!C36</f>
        <v>EDG</v>
      </c>
      <c r="E278" s="18"/>
      <c r="BV278" s="10" t="s">
        <v>352</v>
      </c>
    </row>
    <row r="279" spans="2:74" hidden="1" outlineLevel="1" x14ac:dyDescent="0.35">
      <c r="B279" s="17" t="str">
        <f>+[1]List!A37</f>
        <v>HRZEKAW</v>
      </c>
      <c r="C279" s="17" t="str">
        <f>+[1]List!B37</f>
        <v>HRZE</v>
      </c>
      <c r="D279" s="17" t="str">
        <f>+[1]List!C37</f>
        <v>KAW</v>
      </c>
      <c r="E279" s="18"/>
      <c r="BV279" s="10" t="s">
        <v>352</v>
      </c>
    </row>
    <row r="280" spans="2:74" hidden="1" outlineLevel="1" x14ac:dyDescent="0.35">
      <c r="B280" s="17" t="str">
        <f>+[1]List!A38</f>
        <v>HRZEWAI</v>
      </c>
      <c r="C280" s="17" t="str">
        <f>+[1]List!B38</f>
        <v>HRZE</v>
      </c>
      <c r="D280" s="17" t="str">
        <f>+[1]List!C38</f>
        <v>WAI</v>
      </c>
      <c r="E280" s="18"/>
      <c r="BV280" s="10" t="s">
        <v>352</v>
      </c>
    </row>
    <row r="281" spans="2:74" hidden="1" outlineLevel="1" x14ac:dyDescent="0.35">
      <c r="B281" s="17" t="str">
        <f>+[1]List!A39</f>
        <v>KIWIHWA</v>
      </c>
      <c r="C281" s="17" t="str">
        <f>+[1]List!B39</f>
        <v>KIWI</v>
      </c>
      <c r="D281" s="17" t="str">
        <f>+[1]List!C39</f>
        <v>HWA</v>
      </c>
      <c r="E281" s="18"/>
      <c r="BV281" s="10" t="s">
        <v>352</v>
      </c>
    </row>
    <row r="282" spans="2:74" hidden="1" outlineLevel="1" x14ac:dyDescent="0.35">
      <c r="B282" s="17" t="str">
        <f>+[1]List!A40</f>
        <v>KUPEHWA</v>
      </c>
      <c r="C282" s="17" t="str">
        <f>+[1]List!B40</f>
        <v>KUPE</v>
      </c>
      <c r="D282" s="17" t="str">
        <f>+[1]List!C40</f>
        <v>HWA</v>
      </c>
      <c r="E282" s="18"/>
      <c r="BV282" s="10" t="s">
        <v>352</v>
      </c>
    </row>
    <row r="283" spans="2:74" hidden="1" outlineLevel="1" x14ac:dyDescent="0.35">
      <c r="B283" s="17" t="str">
        <f>+[1]List!A41</f>
        <v>MARLBLN</v>
      </c>
      <c r="C283" s="17" t="str">
        <f>+[1]List!B41</f>
        <v>MARL</v>
      </c>
      <c r="D283" s="17" t="str">
        <f>+[1]List!C41</f>
        <v>BLN</v>
      </c>
      <c r="E283" s="18"/>
      <c r="BV283" s="10" t="s">
        <v>352</v>
      </c>
    </row>
    <row r="284" spans="2:74" hidden="1" outlineLevel="1" x14ac:dyDescent="0.35">
      <c r="B284" s="17" t="str">
        <f>+[1]List!A42</f>
        <v>MELTWDV</v>
      </c>
      <c r="C284" s="17" t="str">
        <f>+[1]List!B42</f>
        <v>MELT</v>
      </c>
      <c r="D284" s="17" t="str">
        <f>+[1]List!C42</f>
        <v>WDV</v>
      </c>
      <c r="E284" s="18"/>
      <c r="BV284" s="10" t="s">
        <v>352</v>
      </c>
    </row>
    <row r="285" spans="2:74" hidden="1" outlineLevel="1" x14ac:dyDescent="0.35">
      <c r="B285" s="17" t="str">
        <f>+[1]List!A43</f>
        <v>MELWWWD</v>
      </c>
      <c r="C285" s="17" t="str">
        <f>+[1]List!B43</f>
        <v>MELW</v>
      </c>
      <c r="D285" s="17" t="str">
        <f>+[1]List!C43</f>
        <v>WWD</v>
      </c>
      <c r="E285" s="18"/>
      <c r="BV285" s="10" t="s">
        <v>352</v>
      </c>
    </row>
    <row r="286" spans="2:74" hidden="1" outlineLevel="1" x14ac:dyDescent="0.35">
      <c r="B286" s="17" t="str">
        <f>+[1]List!A44</f>
        <v>MERIAVI</v>
      </c>
      <c r="C286" s="17" t="str">
        <f>+[1]List!B44</f>
        <v>MERI</v>
      </c>
      <c r="D286" s="17" t="str">
        <f>+[1]List!C44</f>
        <v>AVI</v>
      </c>
      <c r="E286" s="18"/>
      <c r="BV286" s="10" t="s">
        <v>352</v>
      </c>
    </row>
    <row r="287" spans="2:74" hidden="1" outlineLevel="1" x14ac:dyDescent="0.35">
      <c r="B287" s="17" t="str">
        <f>+[1]List!A45</f>
        <v>MERIBEN</v>
      </c>
      <c r="C287" s="17" t="str">
        <f>+[1]List!B45</f>
        <v>MERI</v>
      </c>
      <c r="D287" s="17" t="str">
        <f>+[1]List!C45</f>
        <v>BEN</v>
      </c>
      <c r="E287" s="18"/>
      <c r="BV287" s="10" t="s">
        <v>352</v>
      </c>
    </row>
    <row r="288" spans="2:74" hidden="1" outlineLevel="1" x14ac:dyDescent="0.35">
      <c r="B288" s="17" t="str">
        <f>+[1]List!A46</f>
        <v>MERIMAN</v>
      </c>
      <c r="C288" s="17" t="str">
        <f>+[1]List!B46</f>
        <v>MERI</v>
      </c>
      <c r="D288" s="17" t="str">
        <f>+[1]List!C46</f>
        <v>MAN</v>
      </c>
      <c r="E288" s="18"/>
      <c r="BV288" s="10" t="s">
        <v>352</v>
      </c>
    </row>
    <row r="289" spans="2:74" hidden="1" outlineLevel="1" x14ac:dyDescent="0.35">
      <c r="B289" s="17" t="str">
        <f>+[1]List!A47</f>
        <v>MERIOHA</v>
      </c>
      <c r="C289" s="17" t="str">
        <f>+[1]List!B47</f>
        <v>MERI</v>
      </c>
      <c r="D289" s="17" t="str">
        <f>+[1]List!C47</f>
        <v>OHA</v>
      </c>
      <c r="E289" s="18"/>
      <c r="BV289" s="10" t="s">
        <v>352</v>
      </c>
    </row>
    <row r="290" spans="2:74" hidden="1" outlineLevel="1" x14ac:dyDescent="0.35">
      <c r="B290" s="17" t="str">
        <f>+[1]List!A48</f>
        <v>MERIOHB</v>
      </c>
      <c r="C290" s="17" t="str">
        <f>+[1]List!B48</f>
        <v>MERI</v>
      </c>
      <c r="D290" s="17" t="str">
        <f>+[1]List!C48</f>
        <v>OHB</v>
      </c>
      <c r="E290" s="18"/>
      <c r="BV290" s="10" t="s">
        <v>352</v>
      </c>
    </row>
    <row r="291" spans="2:74" hidden="1" outlineLevel="1" x14ac:dyDescent="0.35">
      <c r="B291" s="17" t="str">
        <f>+[1]List!A49</f>
        <v>MERIOHC</v>
      </c>
      <c r="C291" s="17" t="str">
        <f>+[1]List!B49</f>
        <v>MERI</v>
      </c>
      <c r="D291" s="17" t="str">
        <f>+[1]List!C49</f>
        <v>OHC</v>
      </c>
      <c r="E291" s="18"/>
      <c r="BV291" s="10" t="s">
        <v>352</v>
      </c>
    </row>
    <row r="292" spans="2:74" hidden="1" outlineLevel="1" x14ac:dyDescent="0.35">
      <c r="B292" s="17" t="str">
        <f>+[1]List!A50</f>
        <v>MERITWZ</v>
      </c>
      <c r="C292" s="17" t="str">
        <f>+[1]List!B50</f>
        <v>MERI</v>
      </c>
      <c r="D292" s="17" t="str">
        <f>+[1]List!C50</f>
        <v>TWZ</v>
      </c>
      <c r="E292" s="18"/>
      <c r="BV292" s="10" t="s">
        <v>352</v>
      </c>
    </row>
    <row r="293" spans="2:74" hidden="1" outlineLevel="1" x14ac:dyDescent="0.35">
      <c r="B293" s="17" t="str">
        <f>+[1]List!A51</f>
        <v>MERIWTK</v>
      </c>
      <c r="C293" s="17" t="str">
        <f>+[1]List!B51</f>
        <v>MERI</v>
      </c>
      <c r="D293" s="17" t="str">
        <f>+[1]List!C51</f>
        <v>WTK</v>
      </c>
      <c r="E293" s="18"/>
      <c r="BV293" s="10" t="s">
        <v>352</v>
      </c>
    </row>
    <row r="294" spans="2:74" hidden="1" outlineLevel="1" x14ac:dyDescent="0.35">
      <c r="B294" s="17" t="str">
        <f>+[1]List!A52</f>
        <v>METHMNI</v>
      </c>
      <c r="C294" s="17" t="str">
        <f>+[1]List!B52</f>
        <v>METH</v>
      </c>
      <c r="D294" s="17" t="str">
        <f>+[1]List!C52</f>
        <v>MNI</v>
      </c>
      <c r="E294" s="18"/>
      <c r="BV294" s="10" t="s">
        <v>352</v>
      </c>
    </row>
    <row r="295" spans="2:74" hidden="1" outlineLevel="1" x14ac:dyDescent="0.35">
      <c r="B295" s="17" t="str">
        <f>+[1]List!A53</f>
        <v>MPOWASY</v>
      </c>
      <c r="C295" s="17" t="str">
        <f>+[1]List!B53</f>
        <v>MPOW</v>
      </c>
      <c r="D295" s="17" t="str">
        <f>+[1]List!C53</f>
        <v>ASY</v>
      </c>
      <c r="E295" s="18"/>
      <c r="BV295" s="10" t="s">
        <v>352</v>
      </c>
    </row>
    <row r="296" spans="2:74" hidden="1" outlineLevel="1" x14ac:dyDescent="0.35">
      <c r="B296" s="17" t="str">
        <f>+[1]List!A54</f>
        <v>MPOWCUL</v>
      </c>
      <c r="C296" s="17" t="str">
        <f>+[1]List!B54</f>
        <v>MPOW</v>
      </c>
      <c r="D296" s="17" t="str">
        <f>+[1]List!C54</f>
        <v>CUL</v>
      </c>
      <c r="E296" s="18"/>
      <c r="BV296" s="10" t="s">
        <v>352</v>
      </c>
    </row>
    <row r="297" spans="2:74" hidden="1" outlineLevel="1" x14ac:dyDescent="0.35">
      <c r="B297" s="17" t="str">
        <f>+[1]List!A55</f>
        <v>MPOWKAI</v>
      </c>
      <c r="C297" s="17" t="str">
        <f>+[1]List!B55</f>
        <v>MPOW</v>
      </c>
      <c r="D297" s="17" t="str">
        <f>+[1]List!C55</f>
        <v>KAI</v>
      </c>
      <c r="E297" s="18"/>
      <c r="BV297" s="10" t="s">
        <v>352</v>
      </c>
    </row>
    <row r="298" spans="2:74" hidden="1" outlineLevel="1" x14ac:dyDescent="0.35">
      <c r="B298" s="17" t="str">
        <f>+[1]List!A56</f>
        <v>MPOWSBK</v>
      </c>
      <c r="C298" s="17" t="str">
        <f>+[1]List!B56</f>
        <v>MPOW</v>
      </c>
      <c r="D298" s="17" t="str">
        <f>+[1]List!C56</f>
        <v>SBK</v>
      </c>
      <c r="E298" s="18"/>
      <c r="BV298" s="10" t="s">
        <v>352</v>
      </c>
    </row>
    <row r="299" spans="2:74" hidden="1" outlineLevel="1" x14ac:dyDescent="0.35">
      <c r="B299" s="17" t="str">
        <f>+[1]List!A57</f>
        <v>MPOWWPR</v>
      </c>
      <c r="C299" s="17" t="str">
        <f>+[1]List!B57</f>
        <v>MPOW</v>
      </c>
      <c r="D299" s="17" t="str">
        <f>+[1]List!C57</f>
        <v>WPR</v>
      </c>
      <c r="E299" s="18"/>
      <c r="BV299" s="10" t="s">
        <v>352</v>
      </c>
    </row>
    <row r="300" spans="2:74" hidden="1" outlineLevel="1" x14ac:dyDescent="0.35">
      <c r="B300" s="17" t="str">
        <f>+[1]List!A58</f>
        <v>MRPLARA</v>
      </c>
      <c r="C300" s="17" t="str">
        <f>+[1]List!B58</f>
        <v>MRPL</v>
      </c>
      <c r="D300" s="17" t="str">
        <f>+[1]List!C58</f>
        <v>ARA</v>
      </c>
      <c r="E300" s="18"/>
      <c r="BV300" s="10" t="s">
        <v>352</v>
      </c>
    </row>
    <row r="301" spans="2:74" hidden="1" outlineLevel="1" x14ac:dyDescent="0.35">
      <c r="B301" s="17" t="str">
        <f>+[1]List!A59</f>
        <v>MRPLARI</v>
      </c>
      <c r="C301" s="17" t="str">
        <f>+[1]List!B59</f>
        <v>MRPL</v>
      </c>
      <c r="D301" s="17" t="str">
        <f>+[1]List!C59</f>
        <v>ARI</v>
      </c>
      <c r="E301" s="18"/>
      <c r="BV301" s="10" t="s">
        <v>352</v>
      </c>
    </row>
    <row r="302" spans="2:74" hidden="1" outlineLevel="1" x14ac:dyDescent="0.35">
      <c r="B302" s="17" t="str">
        <f>+[1]List!A60</f>
        <v>MRPLATI</v>
      </c>
      <c r="C302" s="17" t="str">
        <f>+[1]List!B60</f>
        <v>MRPL</v>
      </c>
      <c r="D302" s="17" t="str">
        <f>+[1]List!C60</f>
        <v>ATI</v>
      </c>
      <c r="E302" s="18"/>
      <c r="BV302" s="10" t="s">
        <v>352</v>
      </c>
    </row>
    <row r="303" spans="2:74" hidden="1" outlineLevel="1" x14ac:dyDescent="0.35">
      <c r="B303" s="17" t="str">
        <f>+[1]List!A61</f>
        <v>MRPLKPO</v>
      </c>
      <c r="C303" s="17" t="str">
        <f>+[1]List!B61</f>
        <v>MRPL</v>
      </c>
      <c r="D303" s="17" t="str">
        <f>+[1]List!C61</f>
        <v>KPO</v>
      </c>
      <c r="E303" s="18"/>
      <c r="BV303" s="10" t="s">
        <v>352</v>
      </c>
    </row>
    <row r="304" spans="2:74" hidden="1" outlineLevel="1" x14ac:dyDescent="0.35">
      <c r="B304" s="17" t="str">
        <f>+[1]List!A62</f>
        <v>MRPLMTI</v>
      </c>
      <c r="C304" s="17" t="str">
        <f>+[1]List!B62</f>
        <v>MRPL</v>
      </c>
      <c r="D304" s="17" t="str">
        <f>+[1]List!C62</f>
        <v>MTI</v>
      </c>
      <c r="E304" s="18"/>
      <c r="BV304" s="10" t="s">
        <v>352</v>
      </c>
    </row>
    <row r="305" spans="2:74" hidden="1" outlineLevel="1" x14ac:dyDescent="0.35">
      <c r="B305" s="17" t="str">
        <f>+[1]List!A63</f>
        <v>MRPLOHK</v>
      </c>
      <c r="C305" s="17" t="str">
        <f>+[1]List!B63</f>
        <v>MRPL</v>
      </c>
      <c r="D305" s="17" t="str">
        <f>+[1]List!C63</f>
        <v>OHK</v>
      </c>
      <c r="E305" s="18"/>
      <c r="BV305" s="10" t="s">
        <v>352</v>
      </c>
    </row>
    <row r="306" spans="2:74" hidden="1" outlineLevel="1" x14ac:dyDescent="0.35">
      <c r="B306" s="17" t="str">
        <f>+[1]List!A64</f>
        <v>MRPLWKM</v>
      </c>
      <c r="C306" s="17" t="str">
        <f>+[1]List!B64</f>
        <v>MRPL</v>
      </c>
      <c r="D306" s="17" t="str">
        <f>+[1]List!C64</f>
        <v>WKM</v>
      </c>
      <c r="E306" s="18"/>
      <c r="BV306" s="10" t="s">
        <v>352</v>
      </c>
    </row>
    <row r="307" spans="2:74" hidden="1" outlineLevel="1" x14ac:dyDescent="0.35">
      <c r="B307" s="17" t="str">
        <f>+[1]List!A65</f>
        <v>MRPLWPA</v>
      </c>
      <c r="C307" s="17" t="str">
        <f>+[1]List!B65</f>
        <v>MRPL</v>
      </c>
      <c r="D307" s="17" t="str">
        <f>+[1]List!C65</f>
        <v>WPA</v>
      </c>
      <c r="E307" s="18"/>
      <c r="BV307" s="10" t="s">
        <v>352</v>
      </c>
    </row>
    <row r="308" spans="2:74" hidden="1" outlineLevel="1" x14ac:dyDescent="0.35">
      <c r="B308" s="17" t="str">
        <f>+[1]List!A66</f>
        <v>MSVPLTN</v>
      </c>
      <c r="C308" s="17" t="str">
        <f>+[1]List!B66</f>
        <v>MSVP</v>
      </c>
      <c r="D308" s="17" t="str">
        <f>+[1]List!C66</f>
        <v>LTN</v>
      </c>
      <c r="E308" s="18"/>
      <c r="BV308" s="10" t="s">
        <v>352</v>
      </c>
    </row>
    <row r="309" spans="2:74" hidden="1" outlineLevel="1" x14ac:dyDescent="0.35">
      <c r="B309" s="17" t="str">
        <f>+[1]List!A67</f>
        <v>NAPANAP</v>
      </c>
      <c r="C309" s="17" t="str">
        <f>+[1]List!B67</f>
        <v>NAPA</v>
      </c>
      <c r="D309" s="17" t="str">
        <f>+[1]List!C67</f>
        <v>NAP</v>
      </c>
      <c r="E309" s="18"/>
      <c r="BV309" s="10" t="s">
        <v>352</v>
      </c>
    </row>
    <row r="310" spans="2:74" hidden="1" outlineLevel="1" x14ac:dyDescent="0.35">
      <c r="B310" s="17" t="str">
        <f>+[1]List!A68</f>
        <v>NELSSTK</v>
      </c>
      <c r="C310" s="17" t="str">
        <f>+[1]List!B68</f>
        <v>NELS</v>
      </c>
      <c r="D310" s="17" t="str">
        <f>+[1]List!C68</f>
        <v>STK</v>
      </c>
      <c r="E310" s="18"/>
      <c r="BV310" s="10" t="s">
        <v>352</v>
      </c>
    </row>
    <row r="311" spans="2:74" hidden="1" outlineLevel="1" x14ac:dyDescent="0.35">
      <c r="B311" s="17" t="str">
        <f>+[1]List!A69</f>
        <v>NPOWBRB</v>
      </c>
      <c r="C311" s="17" t="str">
        <f>+[1]List!B69</f>
        <v>NPOW</v>
      </c>
      <c r="D311" s="17" t="str">
        <f>+[1]List!C69</f>
        <v>BRB</v>
      </c>
      <c r="E311" s="18"/>
      <c r="BV311" s="10" t="s">
        <v>352</v>
      </c>
    </row>
    <row r="312" spans="2:74" hidden="1" outlineLevel="1" x14ac:dyDescent="0.35">
      <c r="B312" s="17" t="str">
        <f>+[1]List!A70</f>
        <v>NPOWMPE</v>
      </c>
      <c r="C312" s="17" t="str">
        <f>+[1]List!B70</f>
        <v>NPOW</v>
      </c>
      <c r="D312" s="17" t="str">
        <f>+[1]List!C70</f>
        <v>MPE</v>
      </c>
      <c r="E312" s="18"/>
      <c r="BV312" s="10" t="s">
        <v>352</v>
      </c>
    </row>
    <row r="313" spans="2:74" hidden="1" outlineLevel="1" x14ac:dyDescent="0.35">
      <c r="B313" s="17" t="str">
        <f>+[1]List!A71</f>
        <v>NPOWMTO</v>
      </c>
      <c r="C313" s="17" t="str">
        <f>+[1]List!B71</f>
        <v>NPOW</v>
      </c>
      <c r="D313" s="17" t="str">
        <f>+[1]List!C71</f>
        <v>MTO</v>
      </c>
      <c r="E313" s="18"/>
      <c r="BV313" s="10" t="s">
        <v>352</v>
      </c>
    </row>
    <row r="314" spans="2:74" hidden="1" outlineLevel="1" x14ac:dyDescent="0.35">
      <c r="B314" s="17" t="str">
        <f>+[1]List!A72</f>
        <v>NTRGNAP</v>
      </c>
      <c r="C314" s="17" t="str">
        <f>+[1]List!B72</f>
        <v>NTRG</v>
      </c>
      <c r="D314" s="17" t="str">
        <f>+[1]List!C72</f>
        <v>NAP</v>
      </c>
      <c r="E314" s="18"/>
      <c r="BV314" s="10" t="s">
        <v>352</v>
      </c>
    </row>
    <row r="315" spans="2:74" hidden="1" outlineLevel="1" x14ac:dyDescent="0.35">
      <c r="B315" s="17" t="str">
        <f>+[1]List!A73</f>
        <v>NZASTWI</v>
      </c>
      <c r="C315" s="17" t="str">
        <f>+[1]List!B73</f>
        <v>NZAS</v>
      </c>
      <c r="D315" s="17" t="str">
        <f>+[1]List!C73</f>
        <v>TWI</v>
      </c>
      <c r="E315" s="18"/>
      <c r="BV315" s="10" t="s">
        <v>352</v>
      </c>
    </row>
    <row r="316" spans="2:74" hidden="1" outlineLevel="1" x14ac:dyDescent="0.35">
      <c r="B316" s="17" t="str">
        <f>+[1]List!A74</f>
        <v>NZSTGLN</v>
      </c>
      <c r="C316" s="17" t="str">
        <f>+[1]List!B74</f>
        <v>NZST</v>
      </c>
      <c r="D316" s="17" t="str">
        <f>+[1]List!C74</f>
        <v>GLN</v>
      </c>
      <c r="E316" s="18"/>
      <c r="BV316" s="10" t="s">
        <v>352</v>
      </c>
    </row>
    <row r="317" spans="2:74" hidden="1" outlineLevel="1" x14ac:dyDescent="0.35">
      <c r="B317" s="17" t="str">
        <f>+[1]List!A75</f>
        <v>OMVPMNI</v>
      </c>
      <c r="C317" s="17" t="str">
        <f>+[1]List!B75</f>
        <v>OMVP</v>
      </c>
      <c r="D317" s="17" t="str">
        <f>+[1]List!C75</f>
        <v>MNI</v>
      </c>
      <c r="E317" s="18"/>
      <c r="BV317" s="10" t="s">
        <v>352</v>
      </c>
    </row>
    <row r="318" spans="2:74" hidden="1" outlineLevel="1" x14ac:dyDescent="0.35">
      <c r="B318" s="17" t="str">
        <f>+[1]List!A76</f>
        <v>ORONAPS</v>
      </c>
      <c r="C318" s="17" t="str">
        <f>+[1]List!B76</f>
        <v>ORON</v>
      </c>
      <c r="D318" s="17" t="str">
        <f>+[1]List!C76</f>
        <v>APS</v>
      </c>
      <c r="E318" s="18"/>
      <c r="BV318" s="10" t="s">
        <v>352</v>
      </c>
    </row>
    <row r="319" spans="2:74" hidden="1" outlineLevel="1" x14ac:dyDescent="0.35">
      <c r="B319" s="17" t="str">
        <f>+[1]List!A77</f>
        <v>ORONBRY</v>
      </c>
      <c r="C319" s="17" t="str">
        <f>+[1]List!B77</f>
        <v>ORON</v>
      </c>
      <c r="D319" s="17" t="str">
        <f>+[1]List!C77</f>
        <v>BRY</v>
      </c>
      <c r="E319" s="18"/>
      <c r="BV319" s="10" t="s">
        <v>352</v>
      </c>
    </row>
    <row r="320" spans="2:74" hidden="1" outlineLevel="1" x14ac:dyDescent="0.35">
      <c r="B320" s="17" t="str">
        <f>+[1]List!A78</f>
        <v>ORONCLH</v>
      </c>
      <c r="C320" s="17" t="str">
        <f>+[1]List!B78</f>
        <v>ORON</v>
      </c>
      <c r="D320" s="17" t="str">
        <f>+[1]List!C78</f>
        <v>CLH</v>
      </c>
      <c r="E320" s="18"/>
      <c r="BV320" s="10" t="s">
        <v>352</v>
      </c>
    </row>
    <row r="321" spans="2:74" hidden="1" outlineLevel="1" x14ac:dyDescent="0.35">
      <c r="B321" s="17" t="str">
        <f>+[1]List!A79</f>
        <v>ORONCOL</v>
      </c>
      <c r="C321" s="17" t="str">
        <f>+[1]List!B79</f>
        <v>ORON</v>
      </c>
      <c r="D321" s="17" t="str">
        <f>+[1]List!C79</f>
        <v>COL</v>
      </c>
      <c r="E321" s="18"/>
      <c r="BV321" s="10" t="s">
        <v>352</v>
      </c>
    </row>
    <row r="322" spans="2:74" hidden="1" outlineLevel="1" x14ac:dyDescent="0.35">
      <c r="B322" s="17" t="str">
        <f>+[1]List!A80</f>
        <v>ORONHOR</v>
      </c>
      <c r="C322" s="17" t="str">
        <f>+[1]List!B80</f>
        <v>ORON</v>
      </c>
      <c r="D322" s="17" t="str">
        <f>+[1]List!C80</f>
        <v>HOR</v>
      </c>
      <c r="E322" s="18"/>
      <c r="BV322" s="10" t="s">
        <v>352</v>
      </c>
    </row>
    <row r="323" spans="2:74" hidden="1" outlineLevel="1" x14ac:dyDescent="0.35">
      <c r="B323" s="17" t="str">
        <f>+[1]List!A81</f>
        <v>ORONISL</v>
      </c>
      <c r="C323" s="17" t="str">
        <f>+[1]List!B81</f>
        <v>ORON</v>
      </c>
      <c r="D323" s="17" t="str">
        <f>+[1]List!C81</f>
        <v>ISL</v>
      </c>
      <c r="E323" s="18"/>
      <c r="BV323" s="10" t="s">
        <v>352</v>
      </c>
    </row>
    <row r="324" spans="2:74" hidden="1" outlineLevel="1" x14ac:dyDescent="0.35">
      <c r="B324" s="17" t="str">
        <f>+[1]List!A82</f>
        <v>ORONKBY</v>
      </c>
      <c r="C324" s="17" t="str">
        <f>+[1]List!B82</f>
        <v>ORON</v>
      </c>
      <c r="D324" s="17" t="str">
        <f>+[1]List!C82</f>
        <v>KBY</v>
      </c>
      <c r="E324" s="18"/>
      <c r="BV324" s="10" t="s">
        <v>352</v>
      </c>
    </row>
    <row r="325" spans="2:74" hidden="1" outlineLevel="1" x14ac:dyDescent="0.35">
      <c r="B325" s="17" t="str">
        <f>+[1]List!A83</f>
        <v>PANPWHI</v>
      </c>
      <c r="C325" s="17" t="str">
        <f>+[1]List!B83</f>
        <v>PANP</v>
      </c>
      <c r="D325" s="17" t="str">
        <f>+[1]List!C83</f>
        <v>WHI</v>
      </c>
      <c r="E325" s="18"/>
      <c r="BV325" s="10" t="s">
        <v>352</v>
      </c>
    </row>
    <row r="326" spans="2:74" hidden="1" outlineLevel="1" x14ac:dyDescent="0.35">
      <c r="B326" s="17" t="str">
        <f>+[1]List!A84</f>
        <v>POCOBPE</v>
      </c>
      <c r="C326" s="17" t="str">
        <f>+[1]List!B84</f>
        <v>POCO</v>
      </c>
      <c r="D326" s="17" t="str">
        <f>+[1]List!C84</f>
        <v>BPE</v>
      </c>
      <c r="E326" s="18"/>
      <c r="BV326" s="10" t="s">
        <v>352</v>
      </c>
    </row>
    <row r="327" spans="2:74" hidden="1" outlineLevel="1" x14ac:dyDescent="0.35">
      <c r="B327" s="17" t="str">
        <f>+[1]List!A85</f>
        <v>POCOBRK</v>
      </c>
      <c r="C327" s="17" t="str">
        <f>+[1]List!B85</f>
        <v>POCO</v>
      </c>
      <c r="D327" s="17" t="str">
        <f>+[1]List!C85</f>
        <v>BRK</v>
      </c>
      <c r="E327" s="18"/>
      <c r="BV327" s="10" t="s">
        <v>352</v>
      </c>
    </row>
    <row r="328" spans="2:74" hidden="1" outlineLevel="1" x14ac:dyDescent="0.35">
      <c r="B328" s="17" t="str">
        <f>+[1]List!A86</f>
        <v>POCOCST</v>
      </c>
      <c r="C328" s="17" t="str">
        <f>+[1]List!B86</f>
        <v>POCO</v>
      </c>
      <c r="D328" s="17" t="str">
        <f>+[1]List!C86</f>
        <v>CST</v>
      </c>
      <c r="E328" s="18"/>
      <c r="BV328" s="10" t="s">
        <v>352</v>
      </c>
    </row>
    <row r="329" spans="2:74" hidden="1" outlineLevel="1" x14ac:dyDescent="0.35">
      <c r="B329" s="17" t="str">
        <f>+[1]List!A87</f>
        <v>POCOGYT</v>
      </c>
      <c r="C329" s="17" t="str">
        <f>+[1]List!B87</f>
        <v>POCO</v>
      </c>
      <c r="D329" s="17" t="str">
        <f>+[1]List!C87</f>
        <v>GYT</v>
      </c>
      <c r="E329" s="18"/>
      <c r="BV329" s="10" t="s">
        <v>352</v>
      </c>
    </row>
    <row r="330" spans="2:74" hidden="1" outlineLevel="1" x14ac:dyDescent="0.35">
      <c r="B330" s="17" t="str">
        <f>+[1]List!A88</f>
        <v>POCOHIN</v>
      </c>
      <c r="C330" s="17" t="str">
        <f>+[1]List!B88</f>
        <v>POCO</v>
      </c>
      <c r="D330" s="17" t="str">
        <f>+[1]List!C88</f>
        <v>HIN</v>
      </c>
      <c r="E330" s="18"/>
      <c r="BV330" s="10" t="s">
        <v>352</v>
      </c>
    </row>
    <row r="331" spans="2:74" hidden="1" outlineLevel="1" x14ac:dyDescent="0.35">
      <c r="B331" s="17" t="str">
        <f>+[1]List!A89</f>
        <v>POCOHUI</v>
      </c>
      <c r="C331" s="17" t="str">
        <f>+[1]List!B89</f>
        <v>POCO</v>
      </c>
      <c r="D331" s="17" t="str">
        <f>+[1]List!C89</f>
        <v>HUI</v>
      </c>
      <c r="E331" s="18"/>
      <c r="BV331" s="10" t="s">
        <v>352</v>
      </c>
    </row>
    <row r="332" spans="2:74" hidden="1" outlineLevel="1" x14ac:dyDescent="0.35">
      <c r="B332" s="17" t="str">
        <f>+[1]List!A90</f>
        <v>POCOHWA</v>
      </c>
      <c r="C332" s="17" t="str">
        <f>+[1]List!B90</f>
        <v>POCO</v>
      </c>
      <c r="D332" s="17" t="str">
        <f>+[1]List!C90</f>
        <v>HWA</v>
      </c>
      <c r="E332" s="18"/>
      <c r="BV332" s="10" t="s">
        <v>352</v>
      </c>
    </row>
    <row r="333" spans="2:74" hidden="1" outlineLevel="1" x14ac:dyDescent="0.35">
      <c r="B333" s="17" t="str">
        <f>+[1]List!A91</f>
        <v>POCOKIN</v>
      </c>
      <c r="C333" s="17" t="str">
        <f>+[1]List!B91</f>
        <v>POCO</v>
      </c>
      <c r="D333" s="17" t="str">
        <f>+[1]List!C91</f>
        <v>KIN</v>
      </c>
      <c r="E333" s="18"/>
      <c r="BV333" s="10" t="s">
        <v>352</v>
      </c>
    </row>
    <row r="334" spans="2:74" hidden="1" outlineLevel="1" x14ac:dyDescent="0.35">
      <c r="B334" s="17" t="str">
        <f>+[1]List!A92</f>
        <v>POCOKMO</v>
      </c>
      <c r="C334" s="17" t="str">
        <f>+[1]List!B92</f>
        <v>POCO</v>
      </c>
      <c r="D334" s="17" t="str">
        <f>+[1]List!C92</f>
        <v>KMO</v>
      </c>
      <c r="E334" s="18"/>
      <c r="BV334" s="10" t="s">
        <v>352</v>
      </c>
    </row>
    <row r="335" spans="2:74" hidden="1" outlineLevel="1" x14ac:dyDescent="0.35">
      <c r="B335" s="17" t="str">
        <f>+[1]List!A93</f>
        <v>POCOKPU</v>
      </c>
      <c r="C335" s="17" t="str">
        <f>+[1]List!B93</f>
        <v>POCO</v>
      </c>
      <c r="D335" s="17" t="str">
        <f>+[1]List!C93</f>
        <v>KPU</v>
      </c>
      <c r="E335" s="18"/>
      <c r="BV335" s="10" t="s">
        <v>352</v>
      </c>
    </row>
    <row r="336" spans="2:74" hidden="1" outlineLevel="1" x14ac:dyDescent="0.35">
      <c r="B336" s="17" t="str">
        <f>+[1]List!A94</f>
        <v>POCOLTN</v>
      </c>
      <c r="C336" s="17" t="str">
        <f>+[1]List!B94</f>
        <v>POCO</v>
      </c>
      <c r="D336" s="17" t="str">
        <f>+[1]List!C94</f>
        <v>LTN</v>
      </c>
      <c r="E336" s="18"/>
      <c r="BV336" s="10" t="s">
        <v>352</v>
      </c>
    </row>
    <row r="337" spans="2:74" hidden="1" outlineLevel="1" x14ac:dyDescent="0.35">
      <c r="B337" s="17" t="str">
        <f>+[1]List!A95</f>
        <v>POCOMGM</v>
      </c>
      <c r="C337" s="17" t="str">
        <f>+[1]List!B95</f>
        <v>POCO</v>
      </c>
      <c r="D337" s="17" t="str">
        <f>+[1]List!C95</f>
        <v>MGM</v>
      </c>
      <c r="E337" s="18"/>
      <c r="BV337" s="10" t="s">
        <v>352</v>
      </c>
    </row>
    <row r="338" spans="2:74" hidden="1" outlineLevel="1" x14ac:dyDescent="0.35">
      <c r="B338" s="17" t="str">
        <f>+[1]List!A96</f>
        <v>POCOMST</v>
      </c>
      <c r="C338" s="17" t="str">
        <f>+[1]List!B96</f>
        <v>POCO</v>
      </c>
      <c r="D338" s="17" t="str">
        <f>+[1]List!C96</f>
        <v>MST</v>
      </c>
      <c r="E338" s="18"/>
      <c r="BV338" s="10" t="s">
        <v>352</v>
      </c>
    </row>
    <row r="339" spans="2:74" hidden="1" outlineLevel="1" x14ac:dyDescent="0.35">
      <c r="B339" s="17" t="str">
        <f>+[1]List!A97</f>
        <v>POCOMTM</v>
      </c>
      <c r="C339" s="17" t="str">
        <f>+[1]List!B97</f>
        <v>POCO</v>
      </c>
      <c r="D339" s="17" t="str">
        <f>+[1]List!C97</f>
        <v>MTM</v>
      </c>
      <c r="E339" s="18"/>
      <c r="BV339" s="10" t="s">
        <v>352</v>
      </c>
    </row>
    <row r="340" spans="2:74" hidden="1" outlineLevel="1" x14ac:dyDescent="0.35">
      <c r="B340" s="17" t="str">
        <f>+[1]List!A98</f>
        <v>POCOMTN</v>
      </c>
      <c r="C340" s="17" t="str">
        <f>+[1]List!B98</f>
        <v>POCO</v>
      </c>
      <c r="D340" s="17" t="str">
        <f>+[1]List!C98</f>
        <v>MTN</v>
      </c>
      <c r="E340" s="18"/>
      <c r="BV340" s="10" t="s">
        <v>352</v>
      </c>
    </row>
    <row r="341" spans="2:74" hidden="1" outlineLevel="1" x14ac:dyDescent="0.35">
      <c r="B341" s="17" t="str">
        <f>+[1]List!A99</f>
        <v>POCOMTR</v>
      </c>
      <c r="C341" s="17" t="str">
        <f>+[1]List!B99</f>
        <v>POCO</v>
      </c>
      <c r="D341" s="17" t="str">
        <f>+[1]List!C99</f>
        <v>MTR</v>
      </c>
      <c r="E341" s="18"/>
      <c r="BV341" s="10" t="s">
        <v>352</v>
      </c>
    </row>
    <row r="342" spans="2:74" hidden="1" outlineLevel="1" x14ac:dyDescent="0.35">
      <c r="B342" s="17" t="str">
        <f>+[1]List!A100</f>
        <v>POCOOKN</v>
      </c>
      <c r="C342" s="17" t="str">
        <f>+[1]List!B100</f>
        <v>POCO</v>
      </c>
      <c r="D342" s="17" t="str">
        <f>+[1]List!C100</f>
        <v>OKN</v>
      </c>
      <c r="E342" s="18"/>
      <c r="BV342" s="10" t="s">
        <v>352</v>
      </c>
    </row>
    <row r="343" spans="2:74" hidden="1" outlineLevel="1" x14ac:dyDescent="0.35">
      <c r="B343" s="17" t="str">
        <f>+[1]List!A101</f>
        <v>POCOOPK</v>
      </c>
      <c r="C343" s="17" t="str">
        <f>+[1]List!B101</f>
        <v>POCO</v>
      </c>
      <c r="D343" s="17" t="str">
        <f>+[1]List!C101</f>
        <v>OPK</v>
      </c>
      <c r="E343" s="18"/>
      <c r="BV343" s="10" t="s">
        <v>352</v>
      </c>
    </row>
    <row r="344" spans="2:74" hidden="1" outlineLevel="1" x14ac:dyDescent="0.35">
      <c r="B344" s="17" t="str">
        <f>+[1]List!A102</f>
        <v>POCOPAO</v>
      </c>
      <c r="C344" s="17" t="str">
        <f>+[1]List!B102</f>
        <v>POCO</v>
      </c>
      <c r="D344" s="17" t="str">
        <f>+[1]List!C102</f>
        <v>PAO</v>
      </c>
      <c r="E344" s="18"/>
      <c r="BV344" s="10" t="s">
        <v>352</v>
      </c>
    </row>
    <row r="345" spans="2:74" hidden="1" outlineLevel="1" x14ac:dyDescent="0.35">
      <c r="B345" s="17" t="str">
        <f>+[1]List!A103</f>
        <v>POCOSFD</v>
      </c>
      <c r="C345" s="17" t="str">
        <f>+[1]List!B103</f>
        <v>POCO</v>
      </c>
      <c r="D345" s="17" t="str">
        <f>+[1]List!C103</f>
        <v>SFD</v>
      </c>
      <c r="E345" s="18"/>
      <c r="BV345" s="10" t="s">
        <v>352</v>
      </c>
    </row>
    <row r="346" spans="2:74" hidden="1" outlineLevel="1" x14ac:dyDescent="0.35">
      <c r="B346" s="17" t="str">
        <f>+[1]List!A104</f>
        <v>POCOTGA</v>
      </c>
      <c r="C346" s="17" t="str">
        <f>+[1]List!B104</f>
        <v>POCO</v>
      </c>
      <c r="D346" s="17" t="str">
        <f>+[1]List!C104</f>
        <v>TGA</v>
      </c>
      <c r="E346" s="18"/>
      <c r="BV346" s="10" t="s">
        <v>352</v>
      </c>
    </row>
    <row r="347" spans="2:74" hidden="1" outlineLevel="1" x14ac:dyDescent="0.35">
      <c r="B347" s="17" t="str">
        <f>+[1]List!A105</f>
        <v>POCOTMI</v>
      </c>
      <c r="C347" s="17" t="str">
        <f>+[1]List!B105</f>
        <v>POCO</v>
      </c>
      <c r="D347" s="17" t="str">
        <f>+[1]List!C105</f>
        <v>TMI</v>
      </c>
      <c r="E347" s="18"/>
      <c r="BV347" s="10" t="s">
        <v>352</v>
      </c>
    </row>
    <row r="348" spans="2:74" hidden="1" outlineLevel="1" x14ac:dyDescent="0.35">
      <c r="B348" s="17" t="str">
        <f>+[1]List!A106</f>
        <v>POCOWGN</v>
      </c>
      <c r="C348" s="17" t="str">
        <f>+[1]List!B106</f>
        <v>POCO</v>
      </c>
      <c r="D348" s="17" t="str">
        <f>+[1]List!C106</f>
        <v>WGN</v>
      </c>
      <c r="E348" s="18"/>
      <c r="BV348" s="10" t="s">
        <v>352</v>
      </c>
    </row>
    <row r="349" spans="2:74" hidden="1" outlineLevel="1" x14ac:dyDescent="0.35">
      <c r="B349" s="17" t="str">
        <f>+[1]List!A107</f>
        <v>POCOWHU</v>
      </c>
      <c r="C349" s="17" t="str">
        <f>+[1]List!B107</f>
        <v>POCO</v>
      </c>
      <c r="D349" s="17" t="str">
        <f>+[1]List!C107</f>
        <v>WHU</v>
      </c>
      <c r="E349" s="18"/>
      <c r="BV349" s="10" t="s">
        <v>352</v>
      </c>
    </row>
    <row r="350" spans="2:74" hidden="1" outlineLevel="1" x14ac:dyDescent="0.35">
      <c r="B350" s="17" t="str">
        <f>+[1]List!A108</f>
        <v>POCOWKO</v>
      </c>
      <c r="C350" s="17" t="str">
        <f>+[1]List!B108</f>
        <v>POCO</v>
      </c>
      <c r="D350" s="17" t="str">
        <f>+[1]List!C108</f>
        <v>WKO</v>
      </c>
      <c r="E350" s="18"/>
      <c r="BV350" s="10" t="s">
        <v>352</v>
      </c>
    </row>
    <row r="351" spans="2:74" hidden="1" outlineLevel="1" x14ac:dyDescent="0.35">
      <c r="B351" s="17" t="str">
        <f>+[1]List!A109</f>
        <v>POCOWVY</v>
      </c>
      <c r="C351" s="17" t="str">
        <f>+[1]List!B109</f>
        <v>POCO</v>
      </c>
      <c r="D351" s="17" t="str">
        <f>+[1]List!C109</f>
        <v>WVY</v>
      </c>
      <c r="E351" s="18"/>
      <c r="BV351" s="10" t="s">
        <v>352</v>
      </c>
    </row>
    <row r="352" spans="2:74" hidden="1" outlineLevel="1" x14ac:dyDescent="0.35">
      <c r="B352" s="17" t="str">
        <f>+[1]List!A110</f>
        <v>POWNBAL</v>
      </c>
      <c r="C352" s="17" t="str">
        <f>+[1]List!B110</f>
        <v>POWN</v>
      </c>
      <c r="D352" s="17" t="str">
        <f>+[1]List!C110</f>
        <v>BAL</v>
      </c>
      <c r="E352" s="18"/>
      <c r="BV352" s="10" t="s">
        <v>352</v>
      </c>
    </row>
    <row r="353" spans="2:74" hidden="1" outlineLevel="1" x14ac:dyDescent="0.35">
      <c r="B353" s="17" t="str">
        <f>+[1]List!A111</f>
        <v>POWNEDN</v>
      </c>
      <c r="C353" s="17" t="str">
        <f>+[1]List!B111</f>
        <v>POWN</v>
      </c>
      <c r="D353" s="17" t="str">
        <f>+[1]List!C111</f>
        <v>EDN</v>
      </c>
      <c r="E353" s="18"/>
      <c r="BV353" s="10" t="s">
        <v>352</v>
      </c>
    </row>
    <row r="354" spans="2:74" hidden="1" outlineLevel="1" x14ac:dyDescent="0.35">
      <c r="B354" s="17" t="str">
        <f>+[1]List!A112</f>
        <v>POWNFKN</v>
      </c>
      <c r="C354" s="17" t="str">
        <f>+[1]List!B112</f>
        <v>POWN</v>
      </c>
      <c r="D354" s="17" t="str">
        <f>+[1]List!C112</f>
        <v>FKN</v>
      </c>
      <c r="E354" s="18"/>
      <c r="BV354" s="10" t="s">
        <v>352</v>
      </c>
    </row>
    <row r="355" spans="2:74" hidden="1" outlineLevel="1" x14ac:dyDescent="0.35">
      <c r="B355" s="17" t="str">
        <f>+[1]List!A113</f>
        <v>POWNGOR</v>
      </c>
      <c r="C355" s="17" t="str">
        <f>+[1]List!B113</f>
        <v>POWN</v>
      </c>
      <c r="D355" s="17" t="str">
        <f>+[1]List!C113</f>
        <v>GOR</v>
      </c>
      <c r="E355" s="18"/>
      <c r="BV355" s="10" t="s">
        <v>352</v>
      </c>
    </row>
    <row r="356" spans="2:74" hidden="1" outlineLevel="1" x14ac:dyDescent="0.35">
      <c r="B356" s="17" t="str">
        <f>+[1]List!A114</f>
        <v>POWNHWB</v>
      </c>
      <c r="C356" s="17" t="str">
        <f>+[1]List!B114</f>
        <v>POWN</v>
      </c>
      <c r="D356" s="17" t="str">
        <f>+[1]List!C114</f>
        <v>HWB</v>
      </c>
      <c r="E356" s="18"/>
      <c r="BV356" s="10" t="s">
        <v>352</v>
      </c>
    </row>
    <row r="357" spans="2:74" hidden="1" outlineLevel="1" x14ac:dyDescent="0.35">
      <c r="B357" s="17" t="str">
        <f>+[1]List!A115</f>
        <v>POWNINV</v>
      </c>
      <c r="C357" s="17" t="str">
        <f>+[1]List!B115</f>
        <v>POWN</v>
      </c>
      <c r="D357" s="17" t="str">
        <f>+[1]List!C115</f>
        <v>INV</v>
      </c>
      <c r="E357" s="18"/>
      <c r="BV357" s="10" t="s">
        <v>352</v>
      </c>
    </row>
    <row r="358" spans="2:74" hidden="1" outlineLevel="1" x14ac:dyDescent="0.35">
      <c r="B358" s="17" t="str">
        <f>+[1]List!A116</f>
        <v>POWNNMA</v>
      </c>
      <c r="C358" s="17" t="str">
        <f>+[1]List!B116</f>
        <v>POWN</v>
      </c>
      <c r="D358" s="17" t="str">
        <f>+[1]List!C116</f>
        <v>NMA</v>
      </c>
      <c r="E358" s="18"/>
      <c r="BV358" s="10" t="s">
        <v>352</v>
      </c>
    </row>
    <row r="359" spans="2:74" hidden="1" outlineLevel="1" x14ac:dyDescent="0.35">
      <c r="B359" s="17" t="str">
        <f>+[1]List!A117</f>
        <v>POWNNSY</v>
      </c>
      <c r="C359" s="17" t="str">
        <f>+[1]List!B117</f>
        <v>POWN</v>
      </c>
      <c r="D359" s="17" t="str">
        <f>+[1]List!C117</f>
        <v>NSY</v>
      </c>
      <c r="E359" s="18"/>
      <c r="BV359" s="10" t="s">
        <v>352</v>
      </c>
    </row>
    <row r="360" spans="2:74" hidden="1" outlineLevel="1" x14ac:dyDescent="0.35">
      <c r="B360" s="17" t="str">
        <f>+[1]List!A118</f>
        <v>RAYNBDE</v>
      </c>
      <c r="C360" s="17" t="str">
        <f>+[1]List!B118</f>
        <v>RAYN</v>
      </c>
      <c r="D360" s="17" t="str">
        <f>+[1]List!C118</f>
        <v>BDE</v>
      </c>
      <c r="E360" s="18"/>
      <c r="BV360" s="10" t="s">
        <v>352</v>
      </c>
    </row>
    <row r="361" spans="2:74" hidden="1" outlineLevel="1" x14ac:dyDescent="0.35">
      <c r="B361" s="17" t="str">
        <f>+[1]List!A119</f>
        <v>SCANDVK</v>
      </c>
      <c r="C361" s="17" t="str">
        <f>+[1]List!B119</f>
        <v>SCAN</v>
      </c>
      <c r="D361" s="17" t="str">
        <f>+[1]List!C119</f>
        <v>DVK</v>
      </c>
      <c r="E361" s="18"/>
      <c r="BV361" s="10" t="s">
        <v>352</v>
      </c>
    </row>
    <row r="362" spans="2:74" hidden="1" outlineLevel="1" x14ac:dyDescent="0.35">
      <c r="B362" s="17" t="str">
        <f>+[1]List!A120</f>
        <v>SCANWDV</v>
      </c>
      <c r="C362" s="17" t="str">
        <f>+[1]List!B120</f>
        <v>SCAN</v>
      </c>
      <c r="D362" s="17" t="str">
        <f>+[1]List!C120</f>
        <v>WDV</v>
      </c>
      <c r="E362" s="18"/>
      <c r="BV362" s="10" t="s">
        <v>352</v>
      </c>
    </row>
    <row r="363" spans="2:74" hidden="1" outlineLevel="1" x14ac:dyDescent="0.35">
      <c r="B363" s="17" t="str">
        <f>+[1]List!A121</f>
        <v>SCGLSWN</v>
      </c>
      <c r="C363" s="17" t="str">
        <f>+[1]List!B121</f>
        <v>SCGL</v>
      </c>
      <c r="D363" s="17" t="str">
        <f>+[1]List!C121</f>
        <v>SWN</v>
      </c>
      <c r="E363" s="18"/>
      <c r="BV363" s="10" t="s">
        <v>352</v>
      </c>
    </row>
    <row r="364" spans="2:74" hidden="1" outlineLevel="1" x14ac:dyDescent="0.35">
      <c r="B364" s="17" t="str">
        <f>+[1]List!A122</f>
        <v>SHPKPEN</v>
      </c>
      <c r="C364" s="17" t="str">
        <f>+[1]List!B122</f>
        <v>SHPK</v>
      </c>
      <c r="D364" s="17" t="str">
        <f>+[1]List!C122</f>
        <v>PEN</v>
      </c>
      <c r="E364" s="18"/>
      <c r="BV364" s="10" t="s">
        <v>352</v>
      </c>
    </row>
    <row r="365" spans="2:74" hidden="1" outlineLevel="1" x14ac:dyDescent="0.35">
      <c r="B365" s="17" t="str">
        <f>+[1]List!A123</f>
        <v>SKOGKAW</v>
      </c>
      <c r="C365" s="17" t="str">
        <f>+[1]List!B123</f>
        <v>SKOG</v>
      </c>
      <c r="D365" s="17" t="str">
        <f>+[1]List!C123</f>
        <v>KAW</v>
      </c>
      <c r="E365" s="18"/>
      <c r="BV365" s="10" t="s">
        <v>352</v>
      </c>
    </row>
    <row r="366" spans="2:74" hidden="1" outlineLevel="1" x14ac:dyDescent="0.35">
      <c r="B366" s="17" t="str">
        <f>+[1]List!A124</f>
        <v>SOLEBDE</v>
      </c>
      <c r="C366" s="17" t="str">
        <f>+[1]List!B124</f>
        <v>SOLE</v>
      </c>
      <c r="D366" s="17" t="str">
        <f>+[1]List!C124</f>
        <v>BDE</v>
      </c>
      <c r="E366" s="18"/>
      <c r="BV366" s="10" t="s">
        <v>352</v>
      </c>
    </row>
    <row r="367" spans="2:74" hidden="1" outlineLevel="1" x14ac:dyDescent="0.35">
      <c r="B367" s="17" t="str">
        <f>+[1]List!A125</f>
        <v>SOU2MAT</v>
      </c>
      <c r="C367" s="17" t="str">
        <f>+[1]List!B125</f>
        <v>SOU2</v>
      </c>
      <c r="D367" s="17" t="str">
        <f>+[1]List!C125</f>
        <v>MAT</v>
      </c>
      <c r="E367" s="18"/>
      <c r="BV367" s="10" t="s">
        <v>352</v>
      </c>
    </row>
    <row r="368" spans="2:74" hidden="1" outlineLevel="1" x14ac:dyDescent="0.35">
      <c r="B368" s="17" t="str">
        <f>+[1]List!A126</f>
        <v>TARWTWC</v>
      </c>
      <c r="C368" s="17" t="str">
        <f>+[1]List!B126</f>
        <v>TARW</v>
      </c>
      <c r="D368" s="17" t="str">
        <f>+[1]List!C126</f>
        <v>TWC</v>
      </c>
      <c r="E368" s="18"/>
      <c r="BV368" s="10" t="s">
        <v>352</v>
      </c>
    </row>
    <row r="369" spans="2:74" hidden="1" outlineLevel="1" x14ac:dyDescent="0.35">
      <c r="B369" s="17" t="str">
        <f>+[1]List!A127</f>
        <v>TASMKIK</v>
      </c>
      <c r="C369" s="17" t="str">
        <f>+[1]List!B127</f>
        <v>TASM</v>
      </c>
      <c r="D369" s="17" t="str">
        <f>+[1]List!C127</f>
        <v>KIK</v>
      </c>
      <c r="E369" s="18"/>
      <c r="BV369" s="10" t="s">
        <v>352</v>
      </c>
    </row>
    <row r="370" spans="2:74" hidden="1" outlineLevel="1" x14ac:dyDescent="0.35">
      <c r="B370" s="17" t="str">
        <f>+[1]List!A128</f>
        <v>TASMMCH</v>
      </c>
      <c r="C370" s="17" t="str">
        <f>+[1]List!B128</f>
        <v>TASM</v>
      </c>
      <c r="D370" s="17" t="str">
        <f>+[1]List!C128</f>
        <v>MCH</v>
      </c>
      <c r="E370" s="18"/>
      <c r="BV370" s="10" t="s">
        <v>352</v>
      </c>
    </row>
    <row r="371" spans="2:74" hidden="1" outlineLevel="1" x14ac:dyDescent="0.35">
      <c r="B371" s="17" t="str">
        <f>+[1]List!A129</f>
        <v>TASMSTK</v>
      </c>
      <c r="C371" s="17" t="str">
        <f>+[1]List!B129</f>
        <v>TASM</v>
      </c>
      <c r="D371" s="17" t="str">
        <f>+[1]List!C129</f>
        <v>STK</v>
      </c>
      <c r="E371" s="18"/>
      <c r="BV371" s="10" t="s">
        <v>352</v>
      </c>
    </row>
    <row r="372" spans="2:74" hidden="1" outlineLevel="1" x14ac:dyDescent="0.35">
      <c r="B372" s="17" t="str">
        <f>+[1]List!A130</f>
        <v>TBOPKPA</v>
      </c>
      <c r="C372" s="17" t="str">
        <f>+[1]List!B130</f>
        <v>TBOP</v>
      </c>
      <c r="D372" s="17" t="str">
        <f>+[1]List!C130</f>
        <v>KPA</v>
      </c>
      <c r="E372" s="18"/>
      <c r="BV372" s="10" t="s">
        <v>352</v>
      </c>
    </row>
    <row r="373" spans="2:74" hidden="1" outlineLevel="1" x14ac:dyDescent="0.35">
      <c r="B373" s="17" t="str">
        <f>+[1]List!A131</f>
        <v>TOD3JRD</v>
      </c>
      <c r="C373" s="17" t="str">
        <f>+[1]List!B131</f>
        <v>TOD3</v>
      </c>
      <c r="D373" s="17" t="str">
        <f>+[1]List!C131</f>
        <v>JRD</v>
      </c>
      <c r="E373" s="18"/>
      <c r="BV373" s="10" t="s">
        <v>352</v>
      </c>
    </row>
    <row r="374" spans="2:74" hidden="1" outlineLevel="1" x14ac:dyDescent="0.35">
      <c r="B374" s="17" t="str">
        <f>+[1]List!A132</f>
        <v>TOD3MKE</v>
      </c>
      <c r="C374" s="17" t="str">
        <f>+[1]List!B132</f>
        <v>TOD3</v>
      </c>
      <c r="D374" s="17" t="str">
        <f>+[1]List!C132</f>
        <v>MKE</v>
      </c>
      <c r="E374" s="18"/>
      <c r="BV374" s="10" t="s">
        <v>352</v>
      </c>
    </row>
    <row r="375" spans="2:74" hidden="1" outlineLevel="1" x14ac:dyDescent="0.35">
      <c r="B375" s="17" t="str">
        <f>+[1]List!A133</f>
        <v>TOPEKOE</v>
      </c>
      <c r="C375" s="17" t="str">
        <f>+[1]List!B133</f>
        <v>TOPE</v>
      </c>
      <c r="D375" s="17" t="str">
        <f>+[1]List!C133</f>
        <v>KOE</v>
      </c>
      <c r="E375" s="18"/>
      <c r="BV375" s="10" t="s">
        <v>352</v>
      </c>
    </row>
    <row r="376" spans="2:74" hidden="1" outlineLevel="1" x14ac:dyDescent="0.35">
      <c r="B376" s="17" t="str">
        <f>+[1]List!A134</f>
        <v>TRNZBPE</v>
      </c>
      <c r="C376" s="17" t="str">
        <f>+[1]List!B134</f>
        <v>TRNZ</v>
      </c>
      <c r="D376" s="17" t="str">
        <f>+[1]List!C134</f>
        <v>BPE</v>
      </c>
      <c r="E376" s="18"/>
      <c r="BV376" s="10" t="s">
        <v>352</v>
      </c>
    </row>
    <row r="377" spans="2:74" hidden="1" outlineLevel="1" x14ac:dyDescent="0.35">
      <c r="B377" s="17" t="str">
        <f>+[1]List!A135</f>
        <v>TRNZHAM</v>
      </c>
      <c r="C377" s="17" t="str">
        <f>+[1]List!B135</f>
        <v>TRNZ</v>
      </c>
      <c r="D377" s="17" t="str">
        <f>+[1]List!C135</f>
        <v>HAM</v>
      </c>
      <c r="E377" s="18"/>
      <c r="BV377" s="10" t="s">
        <v>352</v>
      </c>
    </row>
    <row r="378" spans="2:74" hidden="1" outlineLevel="1" x14ac:dyDescent="0.35">
      <c r="B378" s="17" t="str">
        <f>+[1]List!A136</f>
        <v>TRNZPEN</v>
      </c>
      <c r="C378" s="17" t="str">
        <f>+[1]List!B136</f>
        <v>TRNZ</v>
      </c>
      <c r="D378" s="17" t="str">
        <f>+[1]List!C136</f>
        <v>PEN</v>
      </c>
      <c r="E378" s="18"/>
      <c r="BV378" s="10" t="s">
        <v>352</v>
      </c>
    </row>
    <row r="379" spans="2:74" hidden="1" outlineLevel="1" x14ac:dyDescent="0.35">
      <c r="B379" s="17" t="str">
        <f>+[1]List!A137</f>
        <v>TRNZSWN</v>
      </c>
      <c r="C379" s="17" t="str">
        <f>+[1]List!B137</f>
        <v>TRNZ</v>
      </c>
      <c r="D379" s="17" t="str">
        <f>+[1]List!C137</f>
        <v>SWN</v>
      </c>
      <c r="E379" s="18"/>
      <c r="BV379" s="10" t="s">
        <v>352</v>
      </c>
    </row>
    <row r="380" spans="2:74" hidden="1" outlineLevel="1" x14ac:dyDescent="0.35">
      <c r="B380" s="17" t="str">
        <f>+[1]List!A138</f>
        <v>TRNZTMN</v>
      </c>
      <c r="C380" s="17" t="str">
        <f>+[1]List!B138</f>
        <v>TRNZ</v>
      </c>
      <c r="D380" s="17" t="str">
        <f>+[1]List!C138</f>
        <v>TMN</v>
      </c>
      <c r="E380" s="18"/>
      <c r="BV380" s="10" t="s">
        <v>352</v>
      </c>
    </row>
    <row r="381" spans="2:74" hidden="1" outlineLevel="1" x14ac:dyDescent="0.35">
      <c r="B381" s="17" t="str">
        <f>+[1]List!A139</f>
        <v>TRNZTNG</v>
      </c>
      <c r="C381" s="17" t="str">
        <f>+[1]List!B139</f>
        <v>TRNZ</v>
      </c>
      <c r="D381" s="17" t="str">
        <f>+[1]List!C139</f>
        <v>TNG</v>
      </c>
      <c r="E381" s="18"/>
      <c r="BV381" s="10" t="s">
        <v>352</v>
      </c>
    </row>
    <row r="382" spans="2:74" hidden="1" outlineLevel="1" x14ac:dyDescent="0.35">
      <c r="B382" s="17" t="str">
        <f>+[1]List!A140</f>
        <v>TRUGARG</v>
      </c>
      <c r="C382" s="17" t="str">
        <f>+[1]List!B140</f>
        <v>TRUG</v>
      </c>
      <c r="D382" s="17" t="str">
        <f>+[1]List!C140</f>
        <v>ARG</v>
      </c>
      <c r="E382" s="18"/>
      <c r="BV382" s="10" t="s">
        <v>352</v>
      </c>
    </row>
    <row r="383" spans="2:74" hidden="1" outlineLevel="1" x14ac:dyDescent="0.35">
      <c r="B383" s="17" t="str">
        <f>+[1]List!A141</f>
        <v>TRUGBWK</v>
      </c>
      <c r="C383" s="17" t="str">
        <f>+[1]List!B141</f>
        <v>TRUG</v>
      </c>
      <c r="D383" s="17" t="str">
        <f>+[1]List!C141</f>
        <v>BWK</v>
      </c>
      <c r="E383" s="18"/>
      <c r="BV383" s="10" t="s">
        <v>352</v>
      </c>
    </row>
    <row r="384" spans="2:74" hidden="1" outlineLevel="1" x14ac:dyDescent="0.35">
      <c r="B384" s="17" t="str">
        <f>+[1]List!A142</f>
        <v>TRUGCOL</v>
      </c>
      <c r="C384" s="17" t="str">
        <f>+[1]List!B142</f>
        <v>TRUG</v>
      </c>
      <c r="D384" s="17" t="str">
        <f>+[1]List!C142</f>
        <v>COL</v>
      </c>
      <c r="E384" s="18"/>
      <c r="BV384" s="10" t="s">
        <v>352</v>
      </c>
    </row>
    <row r="385" spans="2:74" hidden="1" outlineLevel="1" x14ac:dyDescent="0.35">
      <c r="B385" s="17" t="str">
        <f>+[1]List!A143</f>
        <v>TRUGHWA</v>
      </c>
      <c r="C385" s="17" t="str">
        <f>+[1]List!B143</f>
        <v>TRUG</v>
      </c>
      <c r="D385" s="17" t="str">
        <f>+[1]List!C143</f>
        <v>HWA</v>
      </c>
      <c r="E385" s="18"/>
      <c r="BV385" s="10" t="s">
        <v>352</v>
      </c>
    </row>
    <row r="386" spans="2:74" hidden="1" outlineLevel="1" x14ac:dyDescent="0.35">
      <c r="B386" s="17" t="str">
        <f>+[1]List!A144</f>
        <v>TRUGMAT</v>
      </c>
      <c r="C386" s="17" t="str">
        <f>+[1]List!B144</f>
        <v>TRUG</v>
      </c>
      <c r="D386" s="17" t="str">
        <f>+[1]List!C144</f>
        <v>MAT</v>
      </c>
      <c r="E386" s="18"/>
      <c r="BV386" s="10" t="s">
        <v>352</v>
      </c>
    </row>
    <row r="387" spans="2:74" hidden="1" outlineLevel="1" x14ac:dyDescent="0.35">
      <c r="B387" s="17" t="str">
        <f>+[1]List!A145</f>
        <v>UNETCPK</v>
      </c>
      <c r="C387" s="17" t="str">
        <f>+[1]List!B145</f>
        <v>UNET</v>
      </c>
      <c r="D387" s="17" t="str">
        <f>+[1]List!C145</f>
        <v>CPK</v>
      </c>
      <c r="E387" s="18"/>
      <c r="BV387" s="10" t="s">
        <v>352</v>
      </c>
    </row>
    <row r="388" spans="2:74" hidden="1" outlineLevel="1" x14ac:dyDescent="0.35">
      <c r="B388" s="17" t="str">
        <f>+[1]List!A146</f>
        <v>UNETGFD</v>
      </c>
      <c r="C388" s="17" t="str">
        <f>+[1]List!B146</f>
        <v>UNET</v>
      </c>
      <c r="D388" s="17" t="str">
        <f>+[1]List!C146</f>
        <v>GFD</v>
      </c>
      <c r="E388" s="18"/>
      <c r="BV388" s="10" t="s">
        <v>352</v>
      </c>
    </row>
    <row r="389" spans="2:74" hidden="1" outlineLevel="1" x14ac:dyDescent="0.35">
      <c r="B389" s="17" t="str">
        <f>+[1]List!A147</f>
        <v>UNETHAY</v>
      </c>
      <c r="C389" s="17" t="str">
        <f>+[1]List!B147</f>
        <v>UNET</v>
      </c>
      <c r="D389" s="17" t="str">
        <f>+[1]List!C147</f>
        <v>HAY</v>
      </c>
      <c r="E389" s="18"/>
      <c r="BV389" s="10" t="s">
        <v>352</v>
      </c>
    </row>
    <row r="390" spans="2:74" hidden="1" outlineLevel="1" x14ac:dyDescent="0.35">
      <c r="B390" s="17" t="str">
        <f>+[1]List!A148</f>
        <v>UNETKWA</v>
      </c>
      <c r="C390" s="17" t="str">
        <f>+[1]List!B148</f>
        <v>UNET</v>
      </c>
      <c r="D390" s="17" t="str">
        <f>+[1]List!C148</f>
        <v>KWA</v>
      </c>
      <c r="E390" s="18"/>
      <c r="BV390" s="10" t="s">
        <v>352</v>
      </c>
    </row>
    <row r="391" spans="2:74" hidden="1" outlineLevel="1" x14ac:dyDescent="0.35">
      <c r="B391" s="17" t="str">
        <f>+[1]List!A149</f>
        <v>UNETMLG</v>
      </c>
      <c r="C391" s="17" t="str">
        <f>+[1]List!B149</f>
        <v>UNET</v>
      </c>
      <c r="D391" s="17" t="str">
        <f>+[1]List!C149</f>
        <v>MLG</v>
      </c>
      <c r="E391" s="18"/>
      <c r="BV391" s="10" t="s">
        <v>352</v>
      </c>
    </row>
    <row r="392" spans="2:74" hidden="1" outlineLevel="1" x14ac:dyDescent="0.35">
      <c r="B392" s="17" t="str">
        <f>+[1]List!A150</f>
        <v>UNETPNI</v>
      </c>
      <c r="C392" s="17" t="str">
        <f>+[1]List!B150</f>
        <v>UNET</v>
      </c>
      <c r="D392" s="17" t="str">
        <f>+[1]List!C150</f>
        <v>PNI</v>
      </c>
      <c r="E392" s="18"/>
      <c r="BV392" s="10" t="s">
        <v>352</v>
      </c>
    </row>
    <row r="393" spans="2:74" hidden="1" outlineLevel="1" x14ac:dyDescent="0.35">
      <c r="B393" s="17" t="str">
        <f>+[1]List!A151</f>
        <v>UNETTKR</v>
      </c>
      <c r="C393" s="17" t="str">
        <f>+[1]List!B151</f>
        <v>UNET</v>
      </c>
      <c r="D393" s="17" t="str">
        <f>+[1]List!C151</f>
        <v>TKR</v>
      </c>
      <c r="E393" s="18"/>
      <c r="BV393" s="10" t="s">
        <v>352</v>
      </c>
    </row>
    <row r="394" spans="2:74" hidden="1" outlineLevel="1" x14ac:dyDescent="0.35">
      <c r="B394" s="17" t="str">
        <f>+[1]List!A152</f>
        <v>UNETUHT</v>
      </c>
      <c r="C394" s="17" t="str">
        <f>+[1]List!B152</f>
        <v>UNET</v>
      </c>
      <c r="D394" s="17" t="str">
        <f>+[1]List!C152</f>
        <v>UHT</v>
      </c>
      <c r="E394" s="18"/>
      <c r="BV394" s="10" t="s">
        <v>352</v>
      </c>
    </row>
    <row r="395" spans="2:74" hidden="1" outlineLevel="1" x14ac:dyDescent="0.35">
      <c r="B395" s="17" t="str">
        <f>+[1]List!A153</f>
        <v>UNETWIL</v>
      </c>
      <c r="C395" s="17" t="str">
        <f>+[1]List!B153</f>
        <v>UNET</v>
      </c>
      <c r="D395" s="17" t="str">
        <f>+[1]List!C153</f>
        <v>WIL</v>
      </c>
      <c r="E395" s="18"/>
      <c r="BV395" s="10" t="s">
        <v>352</v>
      </c>
    </row>
    <row r="396" spans="2:74" hidden="1" outlineLevel="1" x14ac:dyDescent="0.35">
      <c r="B396" s="17" t="str">
        <f>+[1]List!A154</f>
        <v>UNISFHL</v>
      </c>
      <c r="C396" s="17" t="str">
        <f>+[1]List!B154</f>
        <v>UNIS</v>
      </c>
      <c r="D396" s="17" t="str">
        <f>+[1]List!C154</f>
        <v>FHL</v>
      </c>
      <c r="E396" s="18"/>
      <c r="BV396" s="10" t="s">
        <v>352</v>
      </c>
    </row>
    <row r="397" spans="2:74" hidden="1" outlineLevel="1" x14ac:dyDescent="0.35">
      <c r="B397" s="17" t="str">
        <f>+[1]List!A155</f>
        <v>UNISOWH</v>
      </c>
      <c r="C397" s="17" t="str">
        <f>+[1]List!B155</f>
        <v>UNIS</v>
      </c>
      <c r="D397" s="17" t="str">
        <f>+[1]List!C155</f>
        <v>OWH</v>
      </c>
      <c r="E397" s="18"/>
      <c r="BV397" s="10" t="s">
        <v>352</v>
      </c>
    </row>
    <row r="398" spans="2:74" hidden="1" outlineLevel="1" x14ac:dyDescent="0.35">
      <c r="B398" s="17" t="str">
        <f>+[1]List!A156</f>
        <v>UNISRDF</v>
      </c>
      <c r="C398" s="17" t="str">
        <f>+[1]List!B156</f>
        <v>UNIS</v>
      </c>
      <c r="D398" s="17" t="str">
        <f>+[1]List!C156</f>
        <v>RDF</v>
      </c>
      <c r="E398" s="18"/>
      <c r="BV398" s="10" t="s">
        <v>352</v>
      </c>
    </row>
    <row r="399" spans="2:74" hidden="1" outlineLevel="1" x14ac:dyDescent="0.35">
      <c r="B399" s="17" t="str">
        <f>+[1]List!A157</f>
        <v>UNISROT</v>
      </c>
      <c r="C399" s="17" t="str">
        <f>+[1]List!B157</f>
        <v>UNIS</v>
      </c>
      <c r="D399" s="17" t="str">
        <f>+[1]List!C157</f>
        <v>ROT</v>
      </c>
      <c r="E399" s="18"/>
      <c r="BV399" s="10" t="s">
        <v>352</v>
      </c>
    </row>
    <row r="400" spans="2:74" hidden="1" outlineLevel="1" x14ac:dyDescent="0.35">
      <c r="B400" s="17" t="str">
        <f>+[1]List!A158</f>
        <v>UNISTRK</v>
      </c>
      <c r="C400" s="17" t="str">
        <f>+[1]List!B158</f>
        <v>UNIS</v>
      </c>
      <c r="D400" s="17" t="str">
        <f>+[1]List!C158</f>
        <v>TRK</v>
      </c>
      <c r="E400" s="18"/>
      <c r="BV400" s="10" t="s">
        <v>352</v>
      </c>
    </row>
    <row r="401" spans="2:74" hidden="1" outlineLevel="1" x14ac:dyDescent="0.35">
      <c r="B401" s="17" t="str">
        <f>+[1]List!A159</f>
        <v>UNISWRK</v>
      </c>
      <c r="C401" s="17" t="str">
        <f>+[1]List!B159</f>
        <v>UNIS</v>
      </c>
      <c r="D401" s="17" t="str">
        <f>+[1]List!C159</f>
        <v>WRK</v>
      </c>
      <c r="E401" s="18"/>
      <c r="BV401" s="10" t="s">
        <v>352</v>
      </c>
    </row>
    <row r="402" spans="2:74" hidden="1" outlineLevel="1" x14ac:dyDescent="0.35">
      <c r="B402" s="17" t="str">
        <f>+[1]List!A160</f>
        <v>UNISWTU</v>
      </c>
      <c r="C402" s="17" t="str">
        <f>+[1]List!B160</f>
        <v>UNIS</v>
      </c>
      <c r="D402" s="17" t="str">
        <f>+[1]List!C160</f>
        <v>WTU</v>
      </c>
      <c r="E402" s="18"/>
      <c r="BV402" s="10" t="s">
        <v>352</v>
      </c>
    </row>
    <row r="403" spans="2:74" hidden="1" outlineLevel="1" x14ac:dyDescent="0.35">
      <c r="B403" s="17" t="str">
        <f>+[1]List!A161</f>
        <v>VECTALB</v>
      </c>
      <c r="C403" s="17" t="str">
        <f>+[1]List!B161</f>
        <v>VECT</v>
      </c>
      <c r="D403" s="17" t="str">
        <f>+[1]List!C161</f>
        <v>ALB</v>
      </c>
      <c r="E403" s="18"/>
      <c r="BV403" s="10" t="s">
        <v>352</v>
      </c>
    </row>
    <row r="404" spans="2:74" hidden="1" outlineLevel="1" x14ac:dyDescent="0.35">
      <c r="B404" s="17" t="str">
        <f>+[1]List!A162</f>
        <v>VECTHEN</v>
      </c>
      <c r="C404" s="17" t="str">
        <f>+[1]List!B162</f>
        <v>VECT</v>
      </c>
      <c r="D404" s="17" t="str">
        <f>+[1]List!C162</f>
        <v>HEN</v>
      </c>
      <c r="E404" s="18"/>
      <c r="BV404" s="10" t="s">
        <v>352</v>
      </c>
    </row>
    <row r="405" spans="2:74" hidden="1" outlineLevel="1" x14ac:dyDescent="0.35">
      <c r="B405" s="17" t="str">
        <f>+[1]List!A163</f>
        <v>VECTHEP</v>
      </c>
      <c r="C405" s="17" t="str">
        <f>+[1]List!B163</f>
        <v>VECT</v>
      </c>
      <c r="D405" s="17" t="str">
        <f>+[1]List!C163</f>
        <v>HEP</v>
      </c>
      <c r="E405" s="18"/>
      <c r="BV405" s="10" t="s">
        <v>352</v>
      </c>
    </row>
    <row r="406" spans="2:74" hidden="1" outlineLevel="1" x14ac:dyDescent="0.35">
      <c r="B406" s="17" t="str">
        <f>+[1]List!A164</f>
        <v>VECTHOB</v>
      </c>
      <c r="C406" s="17" t="str">
        <f>+[1]List!B164</f>
        <v>VECT</v>
      </c>
      <c r="D406" s="17" t="str">
        <f>+[1]List!C164</f>
        <v>HOB</v>
      </c>
      <c r="E406" s="18"/>
      <c r="BV406" s="10" t="s">
        <v>352</v>
      </c>
    </row>
    <row r="407" spans="2:74" hidden="1" outlineLevel="1" x14ac:dyDescent="0.35">
      <c r="B407" s="17" t="str">
        <f>+[1]List!A165</f>
        <v>VECTLFD</v>
      </c>
      <c r="C407" s="17" t="str">
        <f>+[1]List!B165</f>
        <v>VECT</v>
      </c>
      <c r="D407" s="17" t="str">
        <f>+[1]List!C165</f>
        <v>LFD</v>
      </c>
      <c r="E407" s="18"/>
      <c r="BV407" s="10" t="s">
        <v>352</v>
      </c>
    </row>
    <row r="408" spans="2:74" hidden="1" outlineLevel="1" x14ac:dyDescent="0.35">
      <c r="B408" s="17" t="str">
        <f>+[1]List!A166</f>
        <v>VECTMNG</v>
      </c>
      <c r="C408" s="17" t="str">
        <f>+[1]List!B166</f>
        <v>VECT</v>
      </c>
      <c r="D408" s="17" t="str">
        <f>+[1]List!C166</f>
        <v>MNG</v>
      </c>
      <c r="E408" s="18"/>
      <c r="BV408" s="10" t="s">
        <v>352</v>
      </c>
    </row>
    <row r="409" spans="2:74" hidden="1" outlineLevel="1" x14ac:dyDescent="0.35">
      <c r="B409" s="17" t="str">
        <f>+[1]List!A167</f>
        <v>VECTOTA</v>
      </c>
      <c r="C409" s="17" t="str">
        <f>+[1]List!B167</f>
        <v>VECT</v>
      </c>
      <c r="D409" s="17" t="str">
        <f>+[1]List!C167</f>
        <v>OTA</v>
      </c>
      <c r="E409" s="18"/>
      <c r="BV409" s="10" t="s">
        <v>352</v>
      </c>
    </row>
    <row r="410" spans="2:74" hidden="1" outlineLevel="1" x14ac:dyDescent="0.35">
      <c r="B410" s="17" t="str">
        <f>+[1]List!A168</f>
        <v>VECTPAK</v>
      </c>
      <c r="C410" s="17" t="str">
        <f>+[1]List!B168</f>
        <v>VECT</v>
      </c>
      <c r="D410" s="17" t="str">
        <f>+[1]List!C168</f>
        <v>PAK</v>
      </c>
      <c r="E410" s="18"/>
      <c r="BV410" s="10" t="s">
        <v>352</v>
      </c>
    </row>
    <row r="411" spans="2:74" hidden="1" outlineLevel="1" x14ac:dyDescent="0.35">
      <c r="B411" s="17" t="str">
        <f>+[1]List!A169</f>
        <v>VECTPEN</v>
      </c>
      <c r="C411" s="17" t="str">
        <f>+[1]List!B169</f>
        <v>VECT</v>
      </c>
      <c r="D411" s="17" t="str">
        <f>+[1]List!C169</f>
        <v>PEN</v>
      </c>
      <c r="E411" s="18"/>
      <c r="BV411" s="10" t="s">
        <v>352</v>
      </c>
    </row>
    <row r="412" spans="2:74" hidden="1" outlineLevel="1" x14ac:dyDescent="0.35">
      <c r="B412" s="17" t="str">
        <f>+[1]List!A170</f>
        <v>VECTROS</v>
      </c>
      <c r="C412" s="17" t="str">
        <f>+[1]List!B170</f>
        <v>VECT</v>
      </c>
      <c r="D412" s="17" t="str">
        <f>+[1]List!C170</f>
        <v>ROS</v>
      </c>
      <c r="E412" s="18"/>
      <c r="BV412" s="10" t="s">
        <v>352</v>
      </c>
    </row>
    <row r="413" spans="2:74" hidden="1" outlineLevel="1" x14ac:dyDescent="0.35">
      <c r="B413" s="17" t="str">
        <f>+[1]List!A171</f>
        <v>VECTSVL</v>
      </c>
      <c r="C413" s="17" t="str">
        <f>+[1]List!B171</f>
        <v>VECT</v>
      </c>
      <c r="D413" s="17" t="str">
        <f>+[1]List!C171</f>
        <v>SVL</v>
      </c>
      <c r="E413" s="18"/>
      <c r="BV413" s="10" t="s">
        <v>352</v>
      </c>
    </row>
    <row r="414" spans="2:74" hidden="1" outlineLevel="1" x14ac:dyDescent="0.35">
      <c r="B414" s="17" t="str">
        <f>+[1]List!A172</f>
        <v>VECTTAK</v>
      </c>
      <c r="C414" s="17" t="str">
        <f>+[1]List!B172</f>
        <v>VECT</v>
      </c>
      <c r="D414" s="17" t="str">
        <f>+[1]List!C172</f>
        <v>TAK</v>
      </c>
      <c r="E414" s="18"/>
      <c r="BV414" s="10" t="s">
        <v>352</v>
      </c>
    </row>
    <row r="415" spans="2:74" hidden="1" outlineLevel="1" x14ac:dyDescent="0.35">
      <c r="B415" s="17" t="str">
        <f>+[1]List!A173</f>
        <v>VECTWEL</v>
      </c>
      <c r="C415" s="17" t="str">
        <f>+[1]List!B173</f>
        <v>VECT</v>
      </c>
      <c r="D415" s="17" t="str">
        <f>+[1]List!C173</f>
        <v>WEL</v>
      </c>
      <c r="E415" s="18"/>
      <c r="BV415" s="10" t="s">
        <v>352</v>
      </c>
    </row>
    <row r="416" spans="2:74" hidden="1" outlineLevel="1" x14ac:dyDescent="0.35">
      <c r="B416" s="17" t="str">
        <f>+[1]List!A174</f>
        <v>VECTWIR</v>
      </c>
      <c r="C416" s="17" t="str">
        <f>+[1]List!B174</f>
        <v>VECT</v>
      </c>
      <c r="D416" s="17" t="str">
        <f>+[1]List!C174</f>
        <v>WIR</v>
      </c>
      <c r="E416" s="18"/>
      <c r="BV416" s="10" t="s">
        <v>352</v>
      </c>
    </row>
    <row r="417" spans="2:74" hidden="1" outlineLevel="1" x14ac:dyDescent="0.35">
      <c r="B417" s="17" t="str">
        <f>+[1]List!A175</f>
        <v>VECTWRD</v>
      </c>
      <c r="C417" s="17" t="str">
        <f>+[1]List!B175</f>
        <v>VECT</v>
      </c>
      <c r="D417" s="17" t="str">
        <f>+[1]List!C175</f>
        <v>WRD</v>
      </c>
      <c r="E417" s="18"/>
      <c r="BV417" s="10" t="s">
        <v>352</v>
      </c>
    </row>
    <row r="418" spans="2:74" hidden="1" outlineLevel="1" x14ac:dyDescent="0.35">
      <c r="B418" s="17" t="str">
        <f>+[1]List!A176</f>
        <v>WAIPCBG</v>
      </c>
      <c r="C418" s="17" t="str">
        <f>+[1]List!B176</f>
        <v>WAIP</v>
      </c>
      <c r="D418" s="17" t="str">
        <f>+[1]List!C176</f>
        <v>CBG</v>
      </c>
      <c r="E418" s="18"/>
      <c r="BV418" s="10" t="s">
        <v>352</v>
      </c>
    </row>
    <row r="419" spans="2:74" hidden="1" outlineLevel="1" x14ac:dyDescent="0.35">
      <c r="B419" s="17" t="str">
        <f>+[1]List!A177</f>
        <v>WAIPTMU</v>
      </c>
      <c r="C419" s="17" t="str">
        <f>+[1]List!B177</f>
        <v>WAIP</v>
      </c>
      <c r="D419" s="17" t="str">
        <f>+[1]List!C177</f>
        <v>TMU</v>
      </c>
      <c r="E419" s="18"/>
      <c r="BV419" s="10" t="s">
        <v>352</v>
      </c>
    </row>
    <row r="420" spans="2:74" hidden="1" outlineLevel="1" x14ac:dyDescent="0.35">
      <c r="B420" s="17" t="str">
        <f>+[1]List!A178</f>
        <v>WATABPT</v>
      </c>
      <c r="C420" s="17" t="str">
        <f>+[1]List!B178</f>
        <v>WATA</v>
      </c>
      <c r="D420" s="17" t="str">
        <f>+[1]List!C178</f>
        <v>BPT</v>
      </c>
      <c r="E420" s="18"/>
      <c r="BV420" s="10" t="s">
        <v>352</v>
      </c>
    </row>
    <row r="421" spans="2:74" hidden="1" outlineLevel="1" x14ac:dyDescent="0.35">
      <c r="B421" s="17" t="str">
        <f>+[1]List!A179</f>
        <v>WATAOAM</v>
      </c>
      <c r="C421" s="17" t="str">
        <f>+[1]List!B179</f>
        <v>WATA</v>
      </c>
      <c r="D421" s="17" t="str">
        <f>+[1]List!C179</f>
        <v>OAM</v>
      </c>
      <c r="E421" s="18"/>
      <c r="BV421" s="10" t="s">
        <v>352</v>
      </c>
    </row>
    <row r="422" spans="2:74" hidden="1" outlineLevel="1" x14ac:dyDescent="0.35">
      <c r="B422" s="17" t="str">
        <f>+[1]List!A180</f>
        <v>WATATWZ</v>
      </c>
      <c r="C422" s="17" t="str">
        <f>+[1]List!B180</f>
        <v>WATA</v>
      </c>
      <c r="D422" s="17" t="str">
        <f>+[1]List!C180</f>
        <v>TWZ</v>
      </c>
      <c r="E422" s="18"/>
      <c r="BV422" s="10" t="s">
        <v>352</v>
      </c>
    </row>
    <row r="423" spans="2:74" hidden="1" outlineLevel="1" x14ac:dyDescent="0.35">
      <c r="B423" s="17" t="str">
        <f>+[1]List!A181</f>
        <v>WATAWTK</v>
      </c>
      <c r="C423" s="17" t="str">
        <f>+[1]List!B181</f>
        <v>WATA</v>
      </c>
      <c r="D423" s="17" t="str">
        <f>+[1]List!C181</f>
        <v>WTK</v>
      </c>
      <c r="E423" s="18"/>
      <c r="BV423" s="10" t="s">
        <v>352</v>
      </c>
    </row>
    <row r="424" spans="2:74" hidden="1" outlineLevel="1" x14ac:dyDescent="0.35">
      <c r="B424" s="17" t="str">
        <f>+[1]List!A182</f>
        <v>WAV1WVY</v>
      </c>
      <c r="C424" s="17" t="str">
        <f>+[1]List!B182</f>
        <v>WAV1</v>
      </c>
      <c r="D424" s="17" t="str">
        <f>+[1]List!C182</f>
        <v>WVY</v>
      </c>
      <c r="E424" s="18"/>
      <c r="BV424" s="10" t="s">
        <v>352</v>
      </c>
    </row>
    <row r="425" spans="2:74" hidden="1" outlineLevel="1" x14ac:dyDescent="0.35">
      <c r="B425" s="17" t="str">
        <f>+[1]List!A183</f>
        <v>WELEHAM</v>
      </c>
      <c r="C425" s="17" t="str">
        <f>+[1]List!B183</f>
        <v>WELE</v>
      </c>
      <c r="D425" s="17" t="str">
        <f>+[1]List!C183</f>
        <v>HAM</v>
      </c>
      <c r="E425" s="18"/>
      <c r="BV425" s="10" t="s">
        <v>352</v>
      </c>
    </row>
    <row r="426" spans="2:74" hidden="1" outlineLevel="1" x14ac:dyDescent="0.35">
      <c r="B426" s="17" t="str">
        <f>+[1]List!A184</f>
        <v>WELEHLY</v>
      </c>
      <c r="C426" s="17" t="str">
        <f>+[1]List!B184</f>
        <v>WELE</v>
      </c>
      <c r="D426" s="17" t="str">
        <f>+[1]List!C184</f>
        <v>HLY</v>
      </c>
      <c r="E426" s="18"/>
      <c r="BV426" s="10" t="s">
        <v>352</v>
      </c>
    </row>
    <row r="427" spans="2:74" hidden="1" outlineLevel="1" x14ac:dyDescent="0.35">
      <c r="B427" s="17" t="str">
        <f>+[1]List!A185</f>
        <v>WELETWH</v>
      </c>
      <c r="C427" s="17" t="str">
        <f>+[1]List!B185</f>
        <v>WELE</v>
      </c>
      <c r="D427" s="17" t="str">
        <f>+[1]List!C185</f>
        <v>TWH</v>
      </c>
      <c r="E427" s="18"/>
      <c r="BV427" s="10" t="s">
        <v>352</v>
      </c>
    </row>
    <row r="428" spans="2:74" hidden="1" outlineLevel="1" x14ac:dyDescent="0.35">
      <c r="B428" s="17" t="str">
        <f>+[1]List!A186</f>
        <v>WNSTTNG</v>
      </c>
      <c r="C428" s="17" t="str">
        <f>+[1]List!B186</f>
        <v>WNST</v>
      </c>
      <c r="D428" s="17" t="str">
        <f>+[1]List!C186</f>
        <v>TNG</v>
      </c>
      <c r="E428" s="18"/>
      <c r="BV428" s="10" t="s">
        <v>352</v>
      </c>
    </row>
    <row r="429" spans="2:74" hidden="1" outlineLevel="1" x14ac:dyDescent="0.35">
      <c r="B429" s="17" t="str">
        <f>+[1]List!A187</f>
        <v>WPOWATU</v>
      </c>
      <c r="C429" s="17" t="str">
        <f>+[1]List!B187</f>
        <v>WPOW</v>
      </c>
      <c r="D429" s="17" t="str">
        <f>+[1]List!C187</f>
        <v>ATU</v>
      </c>
      <c r="E429" s="18"/>
      <c r="BV429" s="10" t="s">
        <v>352</v>
      </c>
    </row>
    <row r="430" spans="2:74" hidden="1" outlineLevel="1" x14ac:dyDescent="0.35">
      <c r="B430" s="17" t="str">
        <f>+[1]List!A188</f>
        <v>WPOWDOB</v>
      </c>
      <c r="C430" s="17" t="str">
        <f>+[1]List!B188</f>
        <v>WPOW</v>
      </c>
      <c r="D430" s="17" t="str">
        <f>+[1]List!C188</f>
        <v>DOB</v>
      </c>
      <c r="E430" s="18"/>
      <c r="BV430" s="10" t="s">
        <v>352</v>
      </c>
    </row>
    <row r="431" spans="2:74" hidden="1" outlineLevel="1" x14ac:dyDescent="0.35">
      <c r="B431" s="17" t="str">
        <f>+[1]List!A189</f>
        <v>WPOWGYM</v>
      </c>
      <c r="C431" s="17" t="str">
        <f>+[1]List!B189</f>
        <v>WPOW</v>
      </c>
      <c r="D431" s="17" t="str">
        <f>+[1]List!C189</f>
        <v>GYM</v>
      </c>
      <c r="E431" s="18"/>
      <c r="BV431" s="10" t="s">
        <v>352</v>
      </c>
    </row>
    <row r="432" spans="2:74" hidden="1" outlineLevel="1" x14ac:dyDescent="0.35">
      <c r="B432" s="17" t="str">
        <f>+[1]List!A190</f>
        <v>WPOWHKK</v>
      </c>
      <c r="C432" s="17" t="str">
        <f>+[1]List!B190</f>
        <v>WPOW</v>
      </c>
      <c r="D432" s="17" t="str">
        <f>+[1]List!C190</f>
        <v>HKK</v>
      </c>
      <c r="E432" s="18"/>
      <c r="BV432" s="10" t="s">
        <v>352</v>
      </c>
    </row>
    <row r="433" spans="1:75" hidden="1" outlineLevel="1" x14ac:dyDescent="0.35">
      <c r="B433" s="17" t="str">
        <f>+[1]List!A191</f>
        <v>WPOWKUM</v>
      </c>
      <c r="C433" s="17" t="str">
        <f>+[1]List!B191</f>
        <v>WPOW</v>
      </c>
      <c r="D433" s="17" t="str">
        <f>+[1]List!C191</f>
        <v>KUM</v>
      </c>
      <c r="E433" s="18"/>
    </row>
    <row r="434" spans="1:75" hidden="1" outlineLevel="1" x14ac:dyDescent="0.35">
      <c r="B434" s="17" t="str">
        <f>+[1]List!A192</f>
        <v>WPOWOTI</v>
      </c>
      <c r="C434" s="17" t="str">
        <f>+[1]List!B192</f>
        <v>WPOW</v>
      </c>
      <c r="D434" s="17" t="str">
        <f>+[1]List!C192</f>
        <v>OTI</v>
      </c>
      <c r="E434" s="18"/>
      <c r="BV434" s="10" t="s">
        <v>352</v>
      </c>
    </row>
    <row r="435" spans="1:75" hidden="1" outlineLevel="1" x14ac:dyDescent="0.35">
      <c r="B435" s="17" t="str">
        <f>+[1]List!A193</f>
        <v>WPOWRFN</v>
      </c>
      <c r="C435" s="17" t="str">
        <f>+[1]List!B193</f>
        <v>WPOW</v>
      </c>
      <c r="D435" s="17" t="str">
        <f>+[1]List!C193</f>
        <v>RFN</v>
      </c>
      <c r="E435" s="18"/>
      <c r="BV435" s="10" t="s">
        <v>352</v>
      </c>
    </row>
    <row r="436" spans="1:75" hidden="1" outlineLevel="1" x14ac:dyDescent="0.35">
      <c r="B436" s="17" t="str">
        <f>+[1]List!A194</f>
        <v>WTOMHTI</v>
      </c>
      <c r="C436" s="17" t="str">
        <f>+[1]List!B194</f>
        <v>WTOM</v>
      </c>
      <c r="D436" s="17" t="str">
        <f>+[1]List!C194</f>
        <v>HTI</v>
      </c>
      <c r="E436" s="18"/>
      <c r="BV436" s="10" t="s">
        <v>352</v>
      </c>
    </row>
    <row r="437" spans="1:75" hidden="1" outlineLevel="1" x14ac:dyDescent="0.35">
      <c r="B437" s="17" t="str">
        <f>+[1]List!A195</f>
        <v>WTOMNPK</v>
      </c>
      <c r="C437" s="17" t="str">
        <f>+[1]List!B195</f>
        <v>WTOM</v>
      </c>
      <c r="D437" s="17" t="str">
        <f>+[1]List!C195</f>
        <v>NPK</v>
      </c>
      <c r="E437" s="18"/>
      <c r="BV437" s="10" t="s">
        <v>352</v>
      </c>
    </row>
    <row r="438" spans="1:75" hidden="1" outlineLevel="1" x14ac:dyDescent="0.35">
      <c r="B438" s="17" t="str">
        <f>+[1]List!A196</f>
        <v>WTOMOKN</v>
      </c>
      <c r="C438" s="17" t="str">
        <f>+[1]List!B196</f>
        <v>WTOM</v>
      </c>
      <c r="D438" s="17" t="str">
        <f>+[1]List!C196</f>
        <v>OKN</v>
      </c>
      <c r="E438" s="18"/>
      <c r="BV438" s="10" t="s">
        <v>352</v>
      </c>
    </row>
    <row r="439" spans="1:75" hidden="1" outlineLevel="1" x14ac:dyDescent="0.35">
      <c r="B439" s="17" t="str">
        <f>+[1]List!A197</f>
        <v>WTOMONG</v>
      </c>
      <c r="C439" s="17" t="str">
        <f>+[1]List!B197</f>
        <v>WTOM</v>
      </c>
      <c r="D439" s="17" t="str">
        <f>+[1]List!C197</f>
        <v>ONG</v>
      </c>
      <c r="E439" s="18"/>
      <c r="BV439" s="10" t="s">
        <v>352</v>
      </c>
    </row>
    <row r="440" spans="1:75" hidden="1" outlineLevel="1" x14ac:dyDescent="0.35">
      <c r="B440" s="17" t="str">
        <f>+[1]List!A198</f>
        <v>WTOMTKU</v>
      </c>
      <c r="C440" s="17" t="str">
        <f>+[1]List!B198</f>
        <v>WTOM</v>
      </c>
      <c r="D440" s="17" t="str">
        <f>+[1]List!C198</f>
        <v>TKU</v>
      </c>
      <c r="E440" s="18"/>
      <c r="BV440" s="10" t="s">
        <v>352</v>
      </c>
    </row>
    <row r="441" spans="1:75" hidden="1" outlineLevel="1" x14ac:dyDescent="0.35">
      <c r="B441" s="18"/>
      <c r="C441" s="18"/>
      <c r="D441" s="18"/>
      <c r="E441" s="18"/>
    </row>
    <row r="442" spans="1:75" s="9" customFormat="1" ht="18" collapsed="1" thickTop="1" thickBot="1" x14ac:dyDescent="0.45">
      <c r="A442" s="9" t="s">
        <v>413</v>
      </c>
    </row>
    <row r="443" spans="1:75" ht="15" hidden="1" outlineLevel="1" thickTop="1" x14ac:dyDescent="0.35">
      <c r="A443" s="219" t="s">
        <v>123</v>
      </c>
    </row>
    <row r="444" spans="1:75" ht="15" hidden="1" outlineLevel="1" thickBot="1" x14ac:dyDescent="0.4">
      <c r="A444" s="8"/>
      <c r="B444" s="20" t="s">
        <v>128</v>
      </c>
      <c r="C444" s="20" t="s">
        <v>512</v>
      </c>
      <c r="D444" s="20" t="s">
        <v>495</v>
      </c>
    </row>
    <row r="445" spans="1:75" hidden="1" outlineLevel="1" x14ac:dyDescent="0.35">
      <c r="B445" s="17" t="str">
        <f>+'[2]With PDA change'!A8</f>
        <v>ALPE</v>
      </c>
      <c r="C445" s="17" t="str">
        <f>+'[2]With PDA change'!B8</f>
        <v>ABY</v>
      </c>
      <c r="D445" s="51">
        <f>+'[2]With PDA change'!E8/1000000</f>
        <v>0.31444827000000003</v>
      </c>
      <c r="AC445" s="29"/>
      <c r="AD445" s="29"/>
      <c r="AE445" s="29"/>
      <c r="AF445" s="29"/>
      <c r="AG445" s="29"/>
      <c r="AH445" s="29"/>
      <c r="AI445" s="29"/>
      <c r="AJ445" s="29"/>
      <c r="AK445" s="29"/>
      <c r="AL445" s="29"/>
      <c r="AM445" s="29"/>
      <c r="AN445" s="29"/>
      <c r="AO445" s="29"/>
      <c r="AP445" s="29"/>
      <c r="AQ445" s="29"/>
      <c r="AR445" s="29"/>
      <c r="AS445" s="29"/>
      <c r="AT445" s="29"/>
      <c r="AU445" s="29"/>
      <c r="AV445" s="29"/>
      <c r="AW445" s="29"/>
      <c r="AX445" s="29"/>
      <c r="AY445" s="29"/>
      <c r="AZ445" s="29"/>
      <c r="BA445" s="29"/>
      <c r="BB445" s="29"/>
      <c r="BC445" s="29"/>
      <c r="BD445" s="29"/>
      <c r="BE445" s="29"/>
      <c r="BF445" s="29"/>
      <c r="BG445" s="29"/>
      <c r="BH445" s="29"/>
      <c r="BI445" s="29"/>
      <c r="BJ445" s="29"/>
      <c r="BK445" s="29"/>
      <c r="BL445" s="29"/>
      <c r="BM445" s="29"/>
      <c r="BN445" s="29"/>
      <c r="BO445" s="29"/>
      <c r="BP445" s="29"/>
      <c r="BQ445" s="29"/>
      <c r="BR445" s="29"/>
      <c r="BS445" s="29"/>
      <c r="BT445" s="29"/>
      <c r="BU445" s="29"/>
      <c r="BV445" s="227" t="s">
        <v>702</v>
      </c>
      <c r="BW445" s="10" t="s">
        <v>703</v>
      </c>
    </row>
    <row r="446" spans="1:75" hidden="1" outlineLevel="1" x14ac:dyDescent="0.35">
      <c r="B446" s="17" t="str">
        <f>+'[2]With PDA change'!A9</f>
        <v>ALPE</v>
      </c>
      <c r="C446" s="17" t="str">
        <f>+'[2]With PDA change'!B9</f>
        <v>ABY</v>
      </c>
      <c r="D446" s="51">
        <f>+'[2]With PDA change'!E9/1000000</f>
        <v>0.18976085999999998</v>
      </c>
      <c r="AC446" s="29"/>
      <c r="AD446" s="29"/>
      <c r="AE446" s="29"/>
      <c r="AF446" s="29"/>
      <c r="AG446" s="29"/>
      <c r="AH446" s="29"/>
      <c r="AI446" s="29"/>
      <c r="AJ446" s="29"/>
      <c r="AK446" s="29"/>
      <c r="AL446" s="29"/>
      <c r="AM446" s="29"/>
      <c r="AN446" s="29"/>
      <c r="AO446" s="29"/>
      <c r="AP446" s="29"/>
      <c r="AQ446" s="29"/>
      <c r="AR446" s="29"/>
      <c r="AS446" s="29"/>
      <c r="AT446" s="29"/>
      <c r="AU446" s="29"/>
      <c r="AV446" s="29"/>
      <c r="AW446" s="29"/>
      <c r="AX446" s="29"/>
      <c r="AY446" s="29"/>
      <c r="AZ446" s="29"/>
      <c r="BA446" s="29"/>
      <c r="BB446" s="29"/>
      <c r="BC446" s="29"/>
      <c r="BD446" s="29"/>
      <c r="BE446" s="29"/>
      <c r="BF446" s="29"/>
      <c r="BG446" s="29"/>
      <c r="BH446" s="29"/>
      <c r="BI446" s="29"/>
      <c r="BJ446" s="29"/>
      <c r="BK446" s="29"/>
      <c r="BL446" s="29"/>
      <c r="BM446" s="29"/>
      <c r="BN446" s="29"/>
      <c r="BO446" s="29"/>
      <c r="BP446" s="29"/>
      <c r="BQ446" s="29"/>
      <c r="BR446" s="29"/>
      <c r="BS446" s="29"/>
      <c r="BT446" s="29"/>
      <c r="BU446" s="29"/>
      <c r="BV446" s="227" t="s">
        <v>702</v>
      </c>
      <c r="BW446" s="10" t="s">
        <v>703</v>
      </c>
    </row>
    <row r="447" spans="1:75" hidden="1" outlineLevel="1" x14ac:dyDescent="0.35">
      <c r="B447" s="17" t="str">
        <f>+'[2]With PDA change'!A10</f>
        <v>ALPE</v>
      </c>
      <c r="C447" s="17" t="str">
        <f>+'[2]With PDA change'!B10</f>
        <v>BPD</v>
      </c>
      <c r="D447" s="51">
        <f>+'[2]With PDA change'!E10/1000000</f>
        <v>1.319091E-2</v>
      </c>
      <c r="AC447" s="29"/>
      <c r="AD447" s="29"/>
      <c r="AE447" s="29"/>
      <c r="AF447" s="29"/>
      <c r="AG447" s="29"/>
      <c r="AH447" s="29"/>
      <c r="AI447" s="29"/>
      <c r="AJ447" s="29"/>
      <c r="AK447" s="29"/>
      <c r="AL447" s="29"/>
      <c r="AM447" s="29"/>
      <c r="AN447" s="29"/>
      <c r="AO447" s="29"/>
      <c r="AP447" s="29"/>
      <c r="AQ447" s="29"/>
      <c r="AR447" s="29"/>
      <c r="AS447" s="29"/>
      <c r="AT447" s="29"/>
      <c r="AU447" s="29"/>
      <c r="AV447" s="29"/>
      <c r="AW447" s="29"/>
      <c r="AX447" s="29"/>
      <c r="AY447" s="29"/>
      <c r="AZ447" s="29"/>
      <c r="BA447" s="29"/>
      <c r="BB447" s="29"/>
      <c r="BC447" s="29"/>
      <c r="BD447" s="29"/>
      <c r="BE447" s="29"/>
      <c r="BF447" s="29"/>
      <c r="BG447" s="29"/>
      <c r="BH447" s="29"/>
      <c r="BI447" s="29"/>
      <c r="BJ447" s="29"/>
      <c r="BK447" s="29"/>
      <c r="BL447" s="29"/>
      <c r="BM447" s="29"/>
      <c r="BN447" s="29"/>
      <c r="BO447" s="29"/>
      <c r="BP447" s="29"/>
      <c r="BQ447" s="29"/>
      <c r="BR447" s="29"/>
      <c r="BS447" s="29"/>
      <c r="BT447" s="29"/>
      <c r="BU447" s="29"/>
      <c r="BV447" s="227" t="s">
        <v>702</v>
      </c>
      <c r="BW447" s="10" t="s">
        <v>703</v>
      </c>
    </row>
    <row r="448" spans="1:75" hidden="1" outlineLevel="1" x14ac:dyDescent="0.35">
      <c r="B448" s="17" t="str">
        <f>+'[2]With PDA change'!A11</f>
        <v>ALPE</v>
      </c>
      <c r="C448" s="17" t="str">
        <f>+'[2]With PDA change'!B11</f>
        <v>STU</v>
      </c>
      <c r="D448" s="51">
        <f>+'[2]With PDA change'!E11/1000000</f>
        <v>0.27844734000000004</v>
      </c>
      <c r="AC448" s="29"/>
      <c r="AD448" s="29"/>
      <c r="AE448" s="29"/>
      <c r="AF448" s="29"/>
      <c r="AG448" s="29"/>
      <c r="AH448" s="29"/>
      <c r="AI448" s="29"/>
      <c r="AJ448" s="29"/>
      <c r="AK448" s="29"/>
      <c r="AL448" s="29"/>
      <c r="AM448" s="29"/>
      <c r="AN448" s="29"/>
      <c r="AO448" s="29"/>
      <c r="AP448" s="29"/>
      <c r="AQ448" s="29"/>
      <c r="AR448" s="29"/>
      <c r="AS448" s="29"/>
      <c r="AT448" s="29"/>
      <c r="AU448" s="29"/>
      <c r="AV448" s="29"/>
      <c r="AW448" s="29"/>
      <c r="AX448" s="29"/>
      <c r="AY448" s="29"/>
      <c r="AZ448" s="29"/>
      <c r="BA448" s="29"/>
      <c r="BB448" s="29"/>
      <c r="BC448" s="29"/>
      <c r="BD448" s="29"/>
      <c r="BE448" s="29"/>
      <c r="BF448" s="29"/>
      <c r="BG448" s="29"/>
      <c r="BH448" s="29"/>
      <c r="BI448" s="29"/>
      <c r="BJ448" s="29"/>
      <c r="BK448" s="29"/>
      <c r="BL448" s="29"/>
      <c r="BM448" s="29"/>
      <c r="BN448" s="29"/>
      <c r="BO448" s="29"/>
      <c r="BP448" s="29"/>
      <c r="BQ448" s="29"/>
      <c r="BR448" s="29"/>
      <c r="BS448" s="29"/>
      <c r="BT448" s="29"/>
      <c r="BU448" s="29"/>
      <c r="BV448" s="227" t="s">
        <v>702</v>
      </c>
      <c r="BW448" s="10" t="s">
        <v>703</v>
      </c>
    </row>
    <row r="449" spans="2:75" hidden="1" outlineLevel="1" x14ac:dyDescent="0.35">
      <c r="B449" s="17" t="str">
        <f>+'[2]With PDA change'!A12</f>
        <v>ALPE</v>
      </c>
      <c r="C449" s="17" t="str">
        <f>+'[2]With PDA change'!B12</f>
        <v>TIM</v>
      </c>
      <c r="D449" s="51">
        <f>+'[2]With PDA change'!E12/1000000</f>
        <v>0.47042959000000001</v>
      </c>
      <c r="AC449" s="29"/>
      <c r="AD449" s="29"/>
      <c r="AE449" s="29"/>
      <c r="AF449" s="29"/>
      <c r="AG449" s="29"/>
      <c r="AH449" s="29"/>
      <c r="AI449" s="29"/>
      <c r="AJ449" s="29"/>
      <c r="AK449" s="29"/>
      <c r="AL449" s="29"/>
      <c r="AM449" s="29"/>
      <c r="AN449" s="29"/>
      <c r="AO449" s="29"/>
      <c r="AP449" s="29"/>
      <c r="AQ449" s="29"/>
      <c r="AR449" s="29"/>
      <c r="AS449" s="29"/>
      <c r="AT449" s="29"/>
      <c r="AU449" s="29"/>
      <c r="AV449" s="29"/>
      <c r="AW449" s="29"/>
      <c r="AX449" s="29"/>
      <c r="AY449" s="29"/>
      <c r="AZ449" s="29"/>
      <c r="BA449" s="29"/>
      <c r="BB449" s="29"/>
      <c r="BC449" s="29"/>
      <c r="BD449" s="29"/>
      <c r="BE449" s="29"/>
      <c r="BF449" s="29"/>
      <c r="BG449" s="29"/>
      <c r="BH449" s="29"/>
      <c r="BI449" s="29"/>
      <c r="BJ449" s="29"/>
      <c r="BK449" s="29"/>
      <c r="BL449" s="29"/>
      <c r="BM449" s="29"/>
      <c r="BN449" s="29"/>
      <c r="BO449" s="29"/>
      <c r="BP449" s="29"/>
      <c r="BQ449" s="29"/>
      <c r="BR449" s="29"/>
      <c r="BS449" s="29"/>
      <c r="BT449" s="29"/>
      <c r="BU449" s="29"/>
      <c r="BV449" s="227" t="s">
        <v>702</v>
      </c>
      <c r="BW449" s="10" t="s">
        <v>703</v>
      </c>
    </row>
    <row r="450" spans="2:75" hidden="1" outlineLevel="1" x14ac:dyDescent="0.35">
      <c r="B450" s="17" t="str">
        <f>+'[2]With PDA change'!A13</f>
        <v>ALPE</v>
      </c>
      <c r="C450" s="17" t="str">
        <f>+'[2]With PDA change'!B13</f>
        <v>TKA</v>
      </c>
      <c r="D450" s="51">
        <f>+'[2]With PDA change'!E13/1000000</f>
        <v>0.22300025000000001</v>
      </c>
      <c r="AC450" s="29"/>
      <c r="AD450" s="29"/>
      <c r="AE450" s="29"/>
      <c r="AF450" s="29"/>
      <c r="AG450" s="29"/>
      <c r="AH450" s="29"/>
      <c r="AI450" s="29"/>
      <c r="AJ450" s="29"/>
      <c r="AK450" s="29"/>
      <c r="AL450" s="29"/>
      <c r="AM450" s="29"/>
      <c r="AN450" s="29"/>
      <c r="AO450" s="29"/>
      <c r="AP450" s="29"/>
      <c r="AQ450" s="29"/>
      <c r="AR450" s="29"/>
      <c r="AS450" s="29"/>
      <c r="AT450" s="29"/>
      <c r="AU450" s="29"/>
      <c r="AV450" s="29"/>
      <c r="AW450" s="29"/>
      <c r="AX450" s="29"/>
      <c r="AY450" s="29"/>
      <c r="AZ450" s="29"/>
      <c r="BA450" s="29"/>
      <c r="BB450" s="29"/>
      <c r="BC450" s="29"/>
      <c r="BD450" s="29"/>
      <c r="BE450" s="29"/>
      <c r="BF450" s="29"/>
      <c r="BG450" s="29"/>
      <c r="BH450" s="29"/>
      <c r="BI450" s="29"/>
      <c r="BJ450" s="29"/>
      <c r="BK450" s="29"/>
      <c r="BL450" s="29"/>
      <c r="BM450" s="29"/>
      <c r="BN450" s="29"/>
      <c r="BO450" s="29"/>
      <c r="BP450" s="29"/>
      <c r="BQ450" s="29"/>
      <c r="BR450" s="29"/>
      <c r="BS450" s="29"/>
      <c r="BT450" s="29"/>
      <c r="BU450" s="29"/>
      <c r="BV450" s="227" t="s">
        <v>702</v>
      </c>
      <c r="BW450" s="10" t="s">
        <v>703</v>
      </c>
    </row>
    <row r="451" spans="2:75" hidden="1" outlineLevel="1" x14ac:dyDescent="0.35">
      <c r="B451" s="17" t="str">
        <f>+'[2]With PDA change'!A14</f>
        <v>ALPE</v>
      </c>
      <c r="C451" s="17" t="str">
        <f>+'[2]With PDA change'!B14</f>
        <v>TMK</v>
      </c>
      <c r="D451" s="51">
        <f>+'[2]With PDA change'!E14/1000000</f>
        <v>0.93255252</v>
      </c>
      <c r="AC451" s="29"/>
      <c r="AD451" s="29"/>
      <c r="AE451" s="29"/>
      <c r="AF451" s="29"/>
      <c r="AG451" s="29"/>
      <c r="AH451" s="29"/>
      <c r="AI451" s="29"/>
      <c r="AJ451" s="29"/>
      <c r="AK451" s="29"/>
      <c r="AL451" s="29"/>
      <c r="AM451" s="29"/>
      <c r="AN451" s="29"/>
      <c r="AO451" s="29"/>
      <c r="AP451" s="29"/>
      <c r="AQ451" s="29"/>
      <c r="AR451" s="29"/>
      <c r="AS451" s="29"/>
      <c r="AT451" s="29"/>
      <c r="AU451" s="29"/>
      <c r="AV451" s="29"/>
      <c r="AW451" s="29"/>
      <c r="AX451" s="29"/>
      <c r="AY451" s="29"/>
      <c r="AZ451" s="29"/>
      <c r="BA451" s="29"/>
      <c r="BB451" s="29"/>
      <c r="BC451" s="29"/>
      <c r="BD451" s="29"/>
      <c r="BE451" s="29"/>
      <c r="BF451" s="29"/>
      <c r="BG451" s="29"/>
      <c r="BH451" s="29"/>
      <c r="BI451" s="29"/>
      <c r="BJ451" s="29"/>
      <c r="BK451" s="29"/>
      <c r="BL451" s="29"/>
      <c r="BM451" s="29"/>
      <c r="BN451" s="29"/>
      <c r="BO451" s="29"/>
      <c r="BP451" s="29"/>
      <c r="BQ451" s="29"/>
      <c r="BR451" s="29"/>
      <c r="BS451" s="29"/>
      <c r="BT451" s="29"/>
      <c r="BU451" s="29"/>
      <c r="BV451" s="227" t="s">
        <v>702</v>
      </c>
      <c r="BW451" s="10" t="s">
        <v>703</v>
      </c>
    </row>
    <row r="452" spans="2:75" hidden="1" outlineLevel="1" x14ac:dyDescent="0.35">
      <c r="B452" s="17" t="str">
        <f>+'[2]With PDA change'!A15</f>
        <v>ALPE</v>
      </c>
      <c r="C452" s="17" t="str">
        <f>+'[2]With PDA change'!B15</f>
        <v>TWZ</v>
      </c>
      <c r="D452" s="51">
        <f>+'[2]With PDA change'!E15/1000000</f>
        <v>0.22330031</v>
      </c>
      <c r="AC452" s="29"/>
      <c r="AD452" s="29"/>
      <c r="AE452" s="29"/>
      <c r="AF452" s="29"/>
      <c r="AG452" s="29"/>
      <c r="AH452" s="29"/>
      <c r="AI452" s="29"/>
      <c r="AJ452" s="29"/>
      <c r="AK452" s="29"/>
      <c r="AL452" s="29"/>
      <c r="AM452" s="29"/>
      <c r="AN452" s="29"/>
      <c r="AO452" s="29"/>
      <c r="AP452" s="29"/>
      <c r="AQ452" s="29"/>
      <c r="AR452" s="29"/>
      <c r="AS452" s="29"/>
      <c r="AT452" s="29"/>
      <c r="AU452" s="29"/>
      <c r="AV452" s="29"/>
      <c r="AW452" s="29"/>
      <c r="AX452" s="29"/>
      <c r="AY452" s="29"/>
      <c r="AZ452" s="29"/>
      <c r="BA452" s="29"/>
      <c r="BB452" s="29"/>
      <c r="BC452" s="29"/>
      <c r="BD452" s="29"/>
      <c r="BE452" s="29"/>
      <c r="BF452" s="29"/>
      <c r="BG452" s="29"/>
      <c r="BH452" s="29"/>
      <c r="BI452" s="29"/>
      <c r="BJ452" s="29"/>
      <c r="BK452" s="29"/>
      <c r="BL452" s="29"/>
      <c r="BM452" s="29"/>
      <c r="BN452" s="29"/>
      <c r="BO452" s="29"/>
      <c r="BP452" s="29"/>
      <c r="BQ452" s="29"/>
      <c r="BR452" s="29"/>
      <c r="BS452" s="29"/>
      <c r="BT452" s="29"/>
      <c r="BU452" s="29"/>
      <c r="BV452" s="227" t="s">
        <v>702</v>
      </c>
      <c r="BW452" s="10" t="s">
        <v>703</v>
      </c>
    </row>
    <row r="453" spans="2:75" hidden="1" outlineLevel="1" x14ac:dyDescent="0.35">
      <c r="B453" s="17" t="str">
        <f>+'[2]With PDA change'!A16</f>
        <v>BUEL</v>
      </c>
      <c r="C453" s="17" t="str">
        <f>+'[2]With PDA change'!B16</f>
        <v>ORO</v>
      </c>
      <c r="D453" s="51">
        <f>+'[2]With PDA change'!E16/1000000</f>
        <v>0</v>
      </c>
      <c r="AC453" s="29"/>
      <c r="AD453" s="29"/>
      <c r="AE453" s="29"/>
      <c r="AF453" s="29"/>
      <c r="AG453" s="29"/>
      <c r="AH453" s="29"/>
      <c r="AI453" s="29"/>
      <c r="AJ453" s="29"/>
      <c r="AK453" s="29"/>
      <c r="AL453" s="29"/>
      <c r="AM453" s="29"/>
      <c r="AN453" s="29"/>
      <c r="AO453" s="29"/>
      <c r="AP453" s="29"/>
      <c r="AQ453" s="29"/>
      <c r="AR453" s="29"/>
      <c r="AS453" s="29"/>
      <c r="AT453" s="29"/>
      <c r="AU453" s="29"/>
      <c r="AV453" s="29"/>
      <c r="AW453" s="29"/>
      <c r="AX453" s="29"/>
      <c r="AY453" s="29"/>
      <c r="AZ453" s="29"/>
      <c r="BA453" s="29"/>
      <c r="BB453" s="29"/>
      <c r="BC453" s="29"/>
      <c r="BD453" s="29"/>
      <c r="BE453" s="29"/>
      <c r="BF453" s="29"/>
      <c r="BG453" s="29"/>
      <c r="BH453" s="29"/>
      <c r="BI453" s="29"/>
      <c r="BJ453" s="29"/>
      <c r="BK453" s="29"/>
      <c r="BL453" s="29"/>
      <c r="BM453" s="29"/>
      <c r="BN453" s="29"/>
      <c r="BO453" s="29"/>
      <c r="BP453" s="29"/>
      <c r="BQ453" s="29"/>
      <c r="BR453" s="29"/>
      <c r="BS453" s="29"/>
      <c r="BT453" s="29"/>
      <c r="BU453" s="29"/>
      <c r="BV453" s="227" t="s">
        <v>702</v>
      </c>
      <c r="BW453" s="10" t="s">
        <v>703</v>
      </c>
    </row>
    <row r="454" spans="2:75" hidden="1" outlineLevel="1" x14ac:dyDescent="0.35">
      <c r="B454" s="17" t="str">
        <f>+'[2]With PDA change'!A17</f>
        <v>BUEL</v>
      </c>
      <c r="C454" s="17" t="str">
        <f>+'[2]With PDA change'!B17</f>
        <v>ORO</v>
      </c>
      <c r="D454" s="51">
        <f>+'[2]With PDA change'!E17/1000000</f>
        <v>0.45926843000000001</v>
      </c>
      <c r="AC454" s="29"/>
      <c r="AD454" s="29"/>
      <c r="AE454" s="29"/>
      <c r="AF454" s="29"/>
      <c r="AG454" s="29"/>
      <c r="AH454" s="29"/>
      <c r="AI454" s="29"/>
      <c r="AJ454" s="29"/>
      <c r="AK454" s="29"/>
      <c r="AL454" s="29"/>
      <c r="AM454" s="29"/>
      <c r="AN454" s="29"/>
      <c r="AO454" s="29"/>
      <c r="AP454" s="29"/>
      <c r="AQ454" s="29"/>
      <c r="AR454" s="29"/>
      <c r="AS454" s="29"/>
      <c r="AT454" s="29"/>
      <c r="AU454" s="29"/>
      <c r="AV454" s="29"/>
      <c r="AW454" s="29"/>
      <c r="AX454" s="29"/>
      <c r="AY454" s="29"/>
      <c r="AZ454" s="29"/>
      <c r="BA454" s="29"/>
      <c r="BB454" s="29"/>
      <c r="BC454" s="29"/>
      <c r="BD454" s="29"/>
      <c r="BE454" s="29"/>
      <c r="BF454" s="29"/>
      <c r="BG454" s="29"/>
      <c r="BH454" s="29"/>
      <c r="BI454" s="29"/>
      <c r="BJ454" s="29"/>
      <c r="BK454" s="29"/>
      <c r="BL454" s="29"/>
      <c r="BM454" s="29"/>
      <c r="BN454" s="29"/>
      <c r="BO454" s="29"/>
      <c r="BP454" s="29"/>
      <c r="BQ454" s="29"/>
      <c r="BR454" s="29"/>
      <c r="BS454" s="29"/>
      <c r="BT454" s="29"/>
      <c r="BU454" s="29"/>
      <c r="BV454" s="227" t="s">
        <v>702</v>
      </c>
      <c r="BW454" s="10" t="s">
        <v>703</v>
      </c>
    </row>
    <row r="455" spans="2:75" hidden="1" outlineLevel="1" x14ac:dyDescent="0.35">
      <c r="B455" s="17" t="str">
        <f>+'[2]With PDA change'!A18</f>
        <v>CHBP</v>
      </c>
      <c r="C455" s="17" t="str">
        <f>+'[2]With PDA change'!B18</f>
        <v>WPW</v>
      </c>
      <c r="D455" s="51">
        <f>+'[2]With PDA change'!E18/1000000</f>
        <v>0.76442118000000003</v>
      </c>
      <c r="AC455" s="29"/>
      <c r="AD455" s="29"/>
      <c r="AE455" s="29"/>
      <c r="AF455" s="29"/>
      <c r="AG455" s="29"/>
      <c r="AH455" s="29"/>
      <c r="AI455" s="29"/>
      <c r="AJ455" s="29"/>
      <c r="AK455" s="29"/>
      <c r="AL455" s="29"/>
      <c r="AM455" s="29"/>
      <c r="AN455" s="29"/>
      <c r="AO455" s="29"/>
      <c r="AP455" s="29"/>
      <c r="AQ455" s="29"/>
      <c r="AR455" s="29"/>
      <c r="AS455" s="29"/>
      <c r="AT455" s="29"/>
      <c r="AU455" s="29"/>
      <c r="AV455" s="29"/>
      <c r="AW455" s="29"/>
      <c r="AX455" s="29"/>
      <c r="AY455" s="29"/>
      <c r="AZ455" s="29"/>
      <c r="BA455" s="29"/>
      <c r="BB455" s="29"/>
      <c r="BC455" s="29"/>
      <c r="BD455" s="29"/>
      <c r="BE455" s="29"/>
      <c r="BF455" s="29"/>
      <c r="BG455" s="29"/>
      <c r="BH455" s="29"/>
      <c r="BI455" s="29"/>
      <c r="BJ455" s="29"/>
      <c r="BK455" s="29"/>
      <c r="BL455" s="29"/>
      <c r="BM455" s="29"/>
      <c r="BN455" s="29"/>
      <c r="BO455" s="29"/>
      <c r="BP455" s="29"/>
      <c r="BQ455" s="29"/>
      <c r="BR455" s="29"/>
      <c r="BS455" s="29"/>
      <c r="BT455" s="29"/>
      <c r="BU455" s="29"/>
      <c r="BV455" s="227" t="s">
        <v>702</v>
      </c>
      <c r="BW455" s="10" t="s">
        <v>703</v>
      </c>
    </row>
    <row r="456" spans="2:75" hidden="1" outlineLevel="1" x14ac:dyDescent="0.35">
      <c r="B456" s="17" t="str">
        <f>+'[2]With PDA change'!A19</f>
        <v>COUP</v>
      </c>
      <c r="C456" s="17" t="str">
        <f>+'[2]With PDA change'!B19</f>
        <v>BOB</v>
      </c>
      <c r="D456" s="51">
        <f>+'[2]With PDA change'!E19/1000000</f>
        <v>0.54382251999999998</v>
      </c>
      <c r="AC456" s="29"/>
      <c r="AD456" s="29"/>
      <c r="AE456" s="29"/>
      <c r="AF456" s="29"/>
      <c r="AG456" s="29"/>
      <c r="AH456" s="29"/>
      <c r="AI456" s="29"/>
      <c r="AJ456" s="29"/>
      <c r="AK456" s="29"/>
      <c r="AL456" s="29"/>
      <c r="AM456" s="29"/>
      <c r="AN456" s="29"/>
      <c r="AO456" s="29"/>
      <c r="AP456" s="29"/>
      <c r="AQ456" s="29"/>
      <c r="AR456" s="29"/>
      <c r="AS456" s="29"/>
      <c r="AT456" s="29"/>
      <c r="AU456" s="29"/>
      <c r="AV456" s="29"/>
      <c r="AW456" s="29"/>
      <c r="AX456" s="29"/>
      <c r="AY456" s="29"/>
      <c r="AZ456" s="29"/>
      <c r="BA456" s="29"/>
      <c r="BB456" s="29"/>
      <c r="BC456" s="29"/>
      <c r="BD456" s="29"/>
      <c r="BE456" s="29"/>
      <c r="BF456" s="29"/>
      <c r="BG456" s="29"/>
      <c r="BH456" s="29"/>
      <c r="BI456" s="29"/>
      <c r="BJ456" s="29"/>
      <c r="BK456" s="29"/>
      <c r="BL456" s="29"/>
      <c r="BM456" s="29"/>
      <c r="BN456" s="29"/>
      <c r="BO456" s="29"/>
      <c r="BP456" s="29"/>
      <c r="BQ456" s="29"/>
      <c r="BR456" s="29"/>
      <c r="BS456" s="29"/>
      <c r="BT456" s="29"/>
      <c r="BU456" s="29"/>
      <c r="BV456" s="227" t="s">
        <v>702</v>
      </c>
      <c r="BW456" s="10" t="s">
        <v>703</v>
      </c>
    </row>
    <row r="457" spans="2:75" hidden="1" outlineLevel="1" x14ac:dyDescent="0.35">
      <c r="B457" s="17" t="str">
        <f>+'[2]With PDA change'!A20</f>
        <v>COUP</v>
      </c>
      <c r="C457" s="17" t="str">
        <f>+'[2]With PDA change'!B20</f>
        <v>GLN</v>
      </c>
      <c r="D457" s="51">
        <f>+'[2]With PDA change'!E20/1000000</f>
        <v>0.44221096000000004</v>
      </c>
      <c r="AC457" s="29"/>
      <c r="AD457" s="29"/>
      <c r="AE457" s="29"/>
      <c r="AF457" s="29"/>
      <c r="AG457" s="29"/>
      <c r="AH457" s="29"/>
      <c r="AI457" s="29"/>
      <c r="AJ457" s="29"/>
      <c r="AK457" s="29"/>
      <c r="AL457" s="29"/>
      <c r="AM457" s="29"/>
      <c r="AN457" s="29"/>
      <c r="AO457" s="29"/>
      <c r="AP457" s="29"/>
      <c r="AQ457" s="29"/>
      <c r="AR457" s="29"/>
      <c r="AS457" s="29"/>
      <c r="AT457" s="29"/>
      <c r="AU457" s="29"/>
      <c r="AV457" s="29"/>
      <c r="AW457" s="29"/>
      <c r="AX457" s="29"/>
      <c r="AY457" s="29"/>
      <c r="AZ457" s="29"/>
      <c r="BA457" s="29"/>
      <c r="BB457" s="29"/>
      <c r="BC457" s="29"/>
      <c r="BD457" s="29"/>
      <c r="BE457" s="29"/>
      <c r="BF457" s="29"/>
      <c r="BG457" s="29"/>
      <c r="BH457" s="29"/>
      <c r="BI457" s="29"/>
      <c r="BJ457" s="29"/>
      <c r="BK457" s="29"/>
      <c r="BL457" s="29"/>
      <c r="BM457" s="29"/>
      <c r="BN457" s="29"/>
      <c r="BO457" s="29"/>
      <c r="BP457" s="29"/>
      <c r="BQ457" s="29"/>
      <c r="BR457" s="29"/>
      <c r="BS457" s="29"/>
      <c r="BT457" s="29"/>
      <c r="BU457" s="29"/>
      <c r="BV457" s="227" t="s">
        <v>702</v>
      </c>
      <c r="BW457" s="10" t="s">
        <v>703</v>
      </c>
    </row>
    <row r="458" spans="2:75" hidden="1" outlineLevel="1" x14ac:dyDescent="0.35">
      <c r="B458" s="17" t="str">
        <f>+'[2]With PDA change'!A21</f>
        <v>CTCT</v>
      </c>
      <c r="C458" s="17" t="str">
        <f>+'[2]With PDA change'!B21</f>
        <v>CYD</v>
      </c>
      <c r="D458" s="51">
        <f>+'[2]With PDA change'!E21/1000000</f>
        <v>1.2615338</v>
      </c>
      <c r="AC458" s="29"/>
      <c r="AD458" s="29"/>
      <c r="AE458" s="29"/>
      <c r="AF458" s="29"/>
      <c r="AG458" s="29"/>
      <c r="AH458" s="29"/>
      <c r="AI458" s="29"/>
      <c r="AJ458" s="29"/>
      <c r="AK458" s="29"/>
      <c r="AL458" s="29"/>
      <c r="AM458" s="29"/>
      <c r="AN458" s="29"/>
      <c r="AO458" s="29"/>
      <c r="AP458" s="29"/>
      <c r="AQ458" s="29"/>
      <c r="AR458" s="29"/>
      <c r="AS458" s="29"/>
      <c r="AT458" s="29"/>
      <c r="AU458" s="29"/>
      <c r="AV458" s="29"/>
      <c r="AW458" s="29"/>
      <c r="AX458" s="29"/>
      <c r="AY458" s="29"/>
      <c r="AZ458" s="29"/>
      <c r="BA458" s="29"/>
      <c r="BB458" s="29"/>
      <c r="BC458" s="29"/>
      <c r="BD458" s="29"/>
      <c r="BE458" s="29"/>
      <c r="BF458" s="29"/>
      <c r="BG458" s="29"/>
      <c r="BH458" s="29"/>
      <c r="BI458" s="29"/>
      <c r="BJ458" s="29"/>
      <c r="BK458" s="29"/>
      <c r="BL458" s="29"/>
      <c r="BM458" s="29"/>
      <c r="BN458" s="29"/>
      <c r="BO458" s="29"/>
      <c r="BP458" s="29"/>
      <c r="BQ458" s="29"/>
      <c r="BR458" s="29"/>
      <c r="BS458" s="29"/>
      <c r="BT458" s="29"/>
      <c r="BU458" s="29"/>
      <c r="BV458" s="227" t="s">
        <v>702</v>
      </c>
      <c r="BW458" s="10" t="s">
        <v>703</v>
      </c>
    </row>
    <row r="459" spans="2:75" hidden="1" outlineLevel="1" x14ac:dyDescent="0.35">
      <c r="B459" s="17" t="str">
        <f>+'[2]With PDA change'!A22</f>
        <v>CTCT</v>
      </c>
      <c r="C459" s="17" t="str">
        <f>+'[2]With PDA change'!B22</f>
        <v>CYD</v>
      </c>
      <c r="D459" s="51">
        <f>+'[2]With PDA change'!E22/1000000</f>
        <v>5.2110699999999999E-3</v>
      </c>
      <c r="AC459" s="29"/>
      <c r="AD459" s="29"/>
      <c r="AE459" s="29"/>
      <c r="AF459" s="29"/>
      <c r="AG459" s="29"/>
      <c r="AH459" s="29"/>
      <c r="AI459" s="29"/>
      <c r="AJ459" s="29"/>
      <c r="AK459" s="29"/>
      <c r="AL459" s="29"/>
      <c r="AM459" s="29"/>
      <c r="AN459" s="29"/>
      <c r="AO459" s="29"/>
      <c r="AP459" s="29"/>
      <c r="AQ459" s="29"/>
      <c r="AR459" s="29"/>
      <c r="AS459" s="29"/>
      <c r="AT459" s="29"/>
      <c r="AU459" s="29"/>
      <c r="AV459" s="29"/>
      <c r="AW459" s="29"/>
      <c r="AX459" s="29"/>
      <c r="AY459" s="29"/>
      <c r="AZ459" s="29"/>
      <c r="BA459" s="29"/>
      <c r="BB459" s="29"/>
      <c r="BC459" s="29"/>
      <c r="BD459" s="29"/>
      <c r="BE459" s="29"/>
      <c r="BF459" s="29"/>
      <c r="BG459" s="29"/>
      <c r="BH459" s="29"/>
      <c r="BI459" s="29"/>
      <c r="BJ459" s="29"/>
      <c r="BK459" s="29"/>
      <c r="BL459" s="29"/>
      <c r="BM459" s="29"/>
      <c r="BN459" s="29"/>
      <c r="BO459" s="29"/>
      <c r="BP459" s="29"/>
      <c r="BQ459" s="29"/>
      <c r="BR459" s="29"/>
      <c r="BS459" s="29"/>
      <c r="BT459" s="29"/>
      <c r="BU459" s="29"/>
      <c r="BV459" s="227" t="s">
        <v>702</v>
      </c>
      <c r="BW459" s="10" t="s">
        <v>703</v>
      </c>
    </row>
    <row r="460" spans="2:75" hidden="1" outlineLevel="1" x14ac:dyDescent="0.35">
      <c r="B460" s="17" t="str">
        <f>+'[2]With PDA change'!A23</f>
        <v>CTCT</v>
      </c>
      <c r="C460" s="17" t="str">
        <f>+'[2]With PDA change'!B23</f>
        <v>OKI</v>
      </c>
      <c r="D460" s="51">
        <f>+'[2]With PDA change'!E23/1000000</f>
        <v>1.1868251000000001</v>
      </c>
      <c r="AC460" s="29"/>
      <c r="AD460" s="29"/>
      <c r="AE460" s="29"/>
      <c r="AF460" s="29"/>
      <c r="AG460" s="29"/>
      <c r="AH460" s="29"/>
      <c r="AI460" s="29"/>
      <c r="AJ460" s="29"/>
      <c r="AK460" s="29"/>
      <c r="AL460" s="29"/>
      <c r="AM460" s="29"/>
      <c r="AN460" s="29"/>
      <c r="AO460" s="29"/>
      <c r="AP460" s="29"/>
      <c r="AQ460" s="29"/>
      <c r="AR460" s="29"/>
      <c r="AS460" s="29"/>
      <c r="AT460" s="29"/>
      <c r="AU460" s="29"/>
      <c r="AV460" s="29"/>
      <c r="AW460" s="29"/>
      <c r="AX460" s="29"/>
      <c r="AY460" s="29"/>
      <c r="AZ460" s="29"/>
      <c r="BA460" s="29"/>
      <c r="BB460" s="29"/>
      <c r="BC460" s="29"/>
      <c r="BD460" s="29"/>
      <c r="BE460" s="29"/>
      <c r="BF460" s="29"/>
      <c r="BG460" s="29"/>
      <c r="BH460" s="29"/>
      <c r="BI460" s="29"/>
      <c r="BJ460" s="29"/>
      <c r="BK460" s="29"/>
      <c r="BL460" s="29"/>
      <c r="BM460" s="29"/>
      <c r="BN460" s="29"/>
      <c r="BO460" s="29"/>
      <c r="BP460" s="29"/>
      <c r="BQ460" s="29"/>
      <c r="BR460" s="29"/>
      <c r="BS460" s="29"/>
      <c r="BT460" s="29"/>
      <c r="BU460" s="29"/>
      <c r="BV460" s="227" t="s">
        <v>702</v>
      </c>
      <c r="BW460" s="10" t="s">
        <v>703</v>
      </c>
    </row>
    <row r="461" spans="2:75" hidden="1" outlineLevel="1" x14ac:dyDescent="0.35">
      <c r="B461" s="17" t="str">
        <f>+'[2]With PDA change'!A24</f>
        <v>CTCT</v>
      </c>
      <c r="C461" s="17" t="str">
        <f>+'[2]With PDA change'!B24</f>
        <v>OKI</v>
      </c>
      <c r="D461" s="51">
        <f>+'[2]With PDA change'!E24/1000000</f>
        <v>8.2840800000000006E-2</v>
      </c>
      <c r="AC461" s="29"/>
      <c r="AD461" s="29"/>
      <c r="AE461" s="29"/>
      <c r="AF461" s="29"/>
      <c r="AG461" s="29"/>
      <c r="AH461" s="29"/>
      <c r="AI461" s="29"/>
      <c r="AJ461" s="29"/>
      <c r="AK461" s="29"/>
      <c r="AL461" s="29"/>
      <c r="AM461" s="29"/>
      <c r="AN461" s="29"/>
      <c r="AO461" s="29"/>
      <c r="AP461" s="29"/>
      <c r="AQ461" s="29"/>
      <c r="AR461" s="29"/>
      <c r="AS461" s="29"/>
      <c r="AT461" s="29"/>
      <c r="AU461" s="29"/>
      <c r="AV461" s="29"/>
      <c r="AW461" s="29"/>
      <c r="AX461" s="29"/>
      <c r="AY461" s="29"/>
      <c r="AZ461" s="29"/>
      <c r="BA461" s="29"/>
      <c r="BB461" s="29"/>
      <c r="BC461" s="29"/>
      <c r="BD461" s="29"/>
      <c r="BE461" s="29"/>
      <c r="BF461" s="29"/>
      <c r="BG461" s="29"/>
      <c r="BH461" s="29"/>
      <c r="BI461" s="29"/>
      <c r="BJ461" s="29"/>
      <c r="BK461" s="29"/>
      <c r="BL461" s="29"/>
      <c r="BM461" s="29"/>
      <c r="BN461" s="29"/>
      <c r="BO461" s="29"/>
      <c r="BP461" s="29"/>
      <c r="BQ461" s="29"/>
      <c r="BR461" s="29"/>
      <c r="BS461" s="29"/>
      <c r="BT461" s="29"/>
      <c r="BU461" s="29"/>
      <c r="BV461" s="227" t="s">
        <v>702</v>
      </c>
      <c r="BW461" s="10" t="s">
        <v>703</v>
      </c>
    </row>
    <row r="462" spans="2:75" hidden="1" outlineLevel="1" x14ac:dyDescent="0.35">
      <c r="B462" s="17" t="str">
        <f>+'[2]With PDA change'!A25</f>
        <v>CTCT</v>
      </c>
      <c r="C462" s="17" t="str">
        <f>+'[2]With PDA change'!B25</f>
        <v>PPI</v>
      </c>
      <c r="D462" s="51">
        <f>+'[2]With PDA change'!E25/1000000</f>
        <v>0.37243509000000002</v>
      </c>
      <c r="AC462" s="29"/>
      <c r="AD462" s="29"/>
      <c r="AE462" s="29"/>
      <c r="AF462" s="29"/>
      <c r="AG462" s="29"/>
      <c r="AH462" s="29"/>
      <c r="AI462" s="29"/>
      <c r="AJ462" s="29"/>
      <c r="AK462" s="29"/>
      <c r="AL462" s="29"/>
      <c r="AM462" s="29"/>
      <c r="AN462" s="29"/>
      <c r="AO462" s="29"/>
      <c r="AP462" s="29"/>
      <c r="AQ462" s="29"/>
      <c r="AR462" s="29"/>
      <c r="AS462" s="29"/>
      <c r="AT462" s="29"/>
      <c r="AU462" s="29"/>
      <c r="AV462" s="29"/>
      <c r="AW462" s="29"/>
      <c r="AX462" s="29"/>
      <c r="AY462" s="29"/>
      <c r="AZ462" s="29"/>
      <c r="BA462" s="29"/>
      <c r="BB462" s="29"/>
      <c r="BC462" s="29"/>
      <c r="BD462" s="29"/>
      <c r="BE462" s="29"/>
      <c r="BF462" s="29"/>
      <c r="BG462" s="29"/>
      <c r="BH462" s="29"/>
      <c r="BI462" s="29"/>
      <c r="BJ462" s="29"/>
      <c r="BK462" s="29"/>
      <c r="BL462" s="29"/>
      <c r="BM462" s="29"/>
      <c r="BN462" s="29"/>
      <c r="BO462" s="29"/>
      <c r="BP462" s="29"/>
      <c r="BQ462" s="29"/>
      <c r="BR462" s="29"/>
      <c r="BS462" s="29"/>
      <c r="BT462" s="29"/>
      <c r="BU462" s="29"/>
      <c r="BV462" s="227" t="s">
        <v>702</v>
      </c>
      <c r="BW462" s="10" t="s">
        <v>703</v>
      </c>
    </row>
    <row r="463" spans="2:75" hidden="1" outlineLevel="1" x14ac:dyDescent="0.35">
      <c r="B463" s="17" t="str">
        <f>+'[2]With PDA change'!A26</f>
        <v>CTCT</v>
      </c>
      <c r="C463" s="17" t="str">
        <f>+'[2]With PDA change'!B26</f>
        <v>PPI</v>
      </c>
      <c r="D463" s="51">
        <f>+'[2]With PDA change'!E26/1000000</f>
        <v>1.1536909999999999E-2</v>
      </c>
      <c r="AC463" s="29"/>
      <c r="AD463" s="29"/>
      <c r="AE463" s="29"/>
      <c r="AF463" s="29"/>
      <c r="AG463" s="29"/>
      <c r="AH463" s="29"/>
      <c r="AI463" s="29"/>
      <c r="AJ463" s="29"/>
      <c r="AK463" s="29"/>
      <c r="AL463" s="29"/>
      <c r="AM463" s="29"/>
      <c r="AN463" s="29"/>
      <c r="AO463" s="29"/>
      <c r="AP463" s="29"/>
      <c r="AQ463" s="29"/>
      <c r="AR463" s="29"/>
      <c r="AS463" s="29"/>
      <c r="AT463" s="29"/>
      <c r="AU463" s="29"/>
      <c r="AV463" s="29"/>
      <c r="AW463" s="29"/>
      <c r="AX463" s="29"/>
      <c r="AY463" s="29"/>
      <c r="AZ463" s="29"/>
      <c r="BA463" s="29"/>
      <c r="BB463" s="29"/>
      <c r="BC463" s="29"/>
      <c r="BD463" s="29"/>
      <c r="BE463" s="29"/>
      <c r="BF463" s="29"/>
      <c r="BG463" s="29"/>
      <c r="BH463" s="29"/>
      <c r="BI463" s="29"/>
      <c r="BJ463" s="29"/>
      <c r="BK463" s="29"/>
      <c r="BL463" s="29"/>
      <c r="BM463" s="29"/>
      <c r="BN463" s="29"/>
      <c r="BO463" s="29"/>
      <c r="BP463" s="29"/>
      <c r="BQ463" s="29"/>
      <c r="BR463" s="29"/>
      <c r="BS463" s="29"/>
      <c r="BT463" s="29"/>
      <c r="BU463" s="29"/>
      <c r="BV463" s="227" t="s">
        <v>702</v>
      </c>
      <c r="BW463" s="10" t="s">
        <v>703</v>
      </c>
    </row>
    <row r="464" spans="2:75" hidden="1" outlineLevel="1" x14ac:dyDescent="0.35">
      <c r="B464" s="17" t="str">
        <f>+'[2]With PDA change'!A27</f>
        <v>CTCT</v>
      </c>
      <c r="C464" s="17" t="str">
        <f>+'[2]With PDA change'!B27</f>
        <v>ROX</v>
      </c>
      <c r="D464" s="51">
        <f>+'[2]With PDA change'!E27/1000000</f>
        <v>0.30474970000000001</v>
      </c>
      <c r="AC464" s="29"/>
      <c r="AD464" s="29"/>
      <c r="AE464" s="29"/>
      <c r="AF464" s="29"/>
      <c r="AG464" s="29"/>
      <c r="AH464" s="29"/>
      <c r="AI464" s="29"/>
      <c r="AJ464" s="29"/>
      <c r="AK464" s="29"/>
      <c r="AL464" s="29"/>
      <c r="AM464" s="29"/>
      <c r="AN464" s="29"/>
      <c r="AO464" s="29"/>
      <c r="AP464" s="29"/>
      <c r="AQ464" s="29"/>
      <c r="AR464" s="29"/>
      <c r="AS464" s="29"/>
      <c r="AT464" s="29"/>
      <c r="AU464" s="29"/>
      <c r="AV464" s="29"/>
      <c r="AW464" s="29"/>
      <c r="AX464" s="29"/>
      <c r="AY464" s="29"/>
      <c r="AZ464" s="29"/>
      <c r="BA464" s="29"/>
      <c r="BB464" s="29"/>
      <c r="BC464" s="29"/>
      <c r="BD464" s="29"/>
      <c r="BE464" s="29"/>
      <c r="BF464" s="29"/>
      <c r="BG464" s="29"/>
      <c r="BH464" s="29"/>
      <c r="BI464" s="29"/>
      <c r="BJ464" s="29"/>
      <c r="BK464" s="29"/>
      <c r="BL464" s="29"/>
      <c r="BM464" s="29"/>
      <c r="BN464" s="29"/>
      <c r="BO464" s="29"/>
      <c r="BP464" s="29"/>
      <c r="BQ464" s="29"/>
      <c r="BR464" s="29"/>
      <c r="BS464" s="29"/>
      <c r="BT464" s="29"/>
      <c r="BU464" s="29"/>
      <c r="BV464" s="227" t="s">
        <v>702</v>
      </c>
      <c r="BW464" s="10" t="s">
        <v>703</v>
      </c>
    </row>
    <row r="465" spans="2:75" hidden="1" outlineLevel="1" x14ac:dyDescent="0.35">
      <c r="B465" s="17" t="str">
        <f>+'[2]With PDA change'!A28</f>
        <v>CTCT</v>
      </c>
      <c r="C465" s="17" t="str">
        <f>+'[2]With PDA change'!B28</f>
        <v>SFD</v>
      </c>
      <c r="D465" s="51">
        <f>+'[2]With PDA change'!E28/1000000</f>
        <v>0.21463151</v>
      </c>
      <c r="AC465" s="29"/>
      <c r="AD465" s="29"/>
      <c r="AE465" s="29"/>
      <c r="AF465" s="29"/>
      <c r="AG465" s="29"/>
      <c r="AH465" s="29"/>
      <c r="AI465" s="29"/>
      <c r="AJ465" s="29"/>
      <c r="AK465" s="29"/>
      <c r="AL465" s="29"/>
      <c r="AM465" s="29"/>
      <c r="AN465" s="29"/>
      <c r="AO465" s="29"/>
      <c r="AP465" s="29"/>
      <c r="AQ465" s="29"/>
      <c r="AR465" s="29"/>
      <c r="AS465" s="29"/>
      <c r="AT465" s="29"/>
      <c r="AU465" s="29"/>
      <c r="AV465" s="29"/>
      <c r="AW465" s="29"/>
      <c r="AX465" s="29"/>
      <c r="AY465" s="29"/>
      <c r="AZ465" s="29"/>
      <c r="BA465" s="29"/>
      <c r="BB465" s="29"/>
      <c r="BC465" s="29"/>
      <c r="BD465" s="29"/>
      <c r="BE465" s="29"/>
      <c r="BF465" s="29"/>
      <c r="BG465" s="29"/>
      <c r="BH465" s="29"/>
      <c r="BI465" s="29"/>
      <c r="BJ465" s="29"/>
      <c r="BK465" s="29"/>
      <c r="BL465" s="29"/>
      <c r="BM465" s="29"/>
      <c r="BN465" s="29"/>
      <c r="BO465" s="29"/>
      <c r="BP465" s="29"/>
      <c r="BQ465" s="29"/>
      <c r="BR465" s="29"/>
      <c r="BS465" s="29"/>
      <c r="BT465" s="29"/>
      <c r="BU465" s="29"/>
      <c r="BV465" s="227" t="s">
        <v>702</v>
      </c>
      <c r="BW465" s="10" t="s">
        <v>703</v>
      </c>
    </row>
    <row r="466" spans="2:75" hidden="1" outlineLevel="1" x14ac:dyDescent="0.35">
      <c r="B466" s="17" t="str">
        <f>+'[2]With PDA change'!A29</f>
        <v>CTCT</v>
      </c>
      <c r="C466" s="17" t="str">
        <f>+'[2]With PDA change'!B29</f>
        <v>SFD</v>
      </c>
      <c r="D466" s="51">
        <f>+'[2]With PDA change'!E29/1000000</f>
        <v>8.0150000000000002E-4</v>
      </c>
      <c r="AC466" s="29"/>
      <c r="AD466" s="29"/>
      <c r="AE466" s="29"/>
      <c r="AF466" s="29"/>
      <c r="AG466" s="29"/>
      <c r="AH466" s="29"/>
      <c r="AI466" s="29"/>
      <c r="AJ466" s="29"/>
      <c r="AK466" s="29"/>
      <c r="AL466" s="29"/>
      <c r="AM466" s="29"/>
      <c r="AN466" s="29"/>
      <c r="AO466" s="29"/>
      <c r="AP466" s="29"/>
      <c r="AQ466" s="29"/>
      <c r="AR466" s="29"/>
      <c r="AS466" s="29"/>
      <c r="AT466" s="29"/>
      <c r="AU466" s="29"/>
      <c r="AV466" s="29"/>
      <c r="AW466" s="29"/>
      <c r="AX466" s="29"/>
      <c r="AY466" s="29"/>
      <c r="AZ466" s="29"/>
      <c r="BA466" s="29"/>
      <c r="BB466" s="29"/>
      <c r="BC466" s="29"/>
      <c r="BD466" s="29"/>
      <c r="BE466" s="29"/>
      <c r="BF466" s="29"/>
      <c r="BG466" s="29"/>
      <c r="BH466" s="29"/>
      <c r="BI466" s="29"/>
      <c r="BJ466" s="29"/>
      <c r="BK466" s="29"/>
      <c r="BL466" s="29"/>
      <c r="BM466" s="29"/>
      <c r="BN466" s="29"/>
      <c r="BO466" s="29"/>
      <c r="BP466" s="29"/>
      <c r="BQ466" s="29"/>
      <c r="BR466" s="29"/>
      <c r="BS466" s="29"/>
      <c r="BT466" s="29"/>
      <c r="BU466" s="29"/>
      <c r="BV466" s="227" t="s">
        <v>702</v>
      </c>
      <c r="BW466" s="10" t="s">
        <v>703</v>
      </c>
    </row>
    <row r="467" spans="2:75" hidden="1" outlineLevel="1" x14ac:dyDescent="0.35">
      <c r="B467" s="17" t="str">
        <f>+'[2]With PDA change'!A30</f>
        <v>CTCT</v>
      </c>
      <c r="C467" s="17" t="str">
        <f>+'[2]With PDA change'!B30</f>
        <v>THI</v>
      </c>
      <c r="D467" s="51">
        <f>+'[2]With PDA change'!E30/1000000</f>
        <v>0.57710127</v>
      </c>
      <c r="AC467" s="29"/>
      <c r="AD467" s="29"/>
      <c r="AE467" s="29"/>
      <c r="AF467" s="29"/>
      <c r="AG467" s="29"/>
      <c r="AH467" s="29"/>
      <c r="AI467" s="29"/>
      <c r="AJ467" s="29"/>
      <c r="AK467" s="29"/>
      <c r="AL467" s="29"/>
      <c r="AM467" s="29"/>
      <c r="AN467" s="29"/>
      <c r="AO467" s="29"/>
      <c r="AP467" s="29"/>
      <c r="AQ467" s="29"/>
      <c r="AR467" s="29"/>
      <c r="AS467" s="29"/>
      <c r="AT467" s="29"/>
      <c r="AU467" s="29"/>
      <c r="AV467" s="29"/>
      <c r="AW467" s="29"/>
      <c r="AX467" s="29"/>
      <c r="AY467" s="29"/>
      <c r="AZ467" s="29"/>
      <c r="BA467" s="29"/>
      <c r="BB467" s="29"/>
      <c r="BC467" s="29"/>
      <c r="BD467" s="29"/>
      <c r="BE467" s="29"/>
      <c r="BF467" s="29"/>
      <c r="BG467" s="29"/>
      <c r="BH467" s="29"/>
      <c r="BI467" s="29"/>
      <c r="BJ467" s="29"/>
      <c r="BK467" s="29"/>
      <c r="BL467" s="29"/>
      <c r="BM467" s="29"/>
      <c r="BN467" s="29"/>
      <c r="BO467" s="29"/>
      <c r="BP467" s="29"/>
      <c r="BQ467" s="29"/>
      <c r="BR467" s="29"/>
      <c r="BS467" s="29"/>
      <c r="BT467" s="29"/>
      <c r="BU467" s="29"/>
      <c r="BV467" s="227" t="s">
        <v>702</v>
      </c>
      <c r="BW467" s="10" t="s">
        <v>703</v>
      </c>
    </row>
    <row r="468" spans="2:75" hidden="1" outlineLevel="1" x14ac:dyDescent="0.35">
      <c r="B468" s="17" t="str">
        <f>+'[2]With PDA change'!A31</f>
        <v>CTCT</v>
      </c>
      <c r="C468" s="17" t="str">
        <f>+'[2]With PDA change'!B31</f>
        <v>WHI</v>
      </c>
      <c r="D468" s="51">
        <f>+'[2]With PDA change'!E31/1000000</f>
        <v>8.0123100000000003E-2</v>
      </c>
      <c r="AC468" s="29"/>
      <c r="AD468" s="29"/>
      <c r="AE468" s="29"/>
      <c r="AF468" s="29"/>
      <c r="AG468" s="29"/>
      <c r="AH468" s="29"/>
      <c r="AI468" s="29"/>
      <c r="AJ468" s="29"/>
      <c r="AK468" s="29"/>
      <c r="AL468" s="29"/>
      <c r="AM468" s="29"/>
      <c r="AN468" s="29"/>
      <c r="AO468" s="29"/>
      <c r="AP468" s="29"/>
      <c r="AQ468" s="29"/>
      <c r="AR468" s="29"/>
      <c r="AS468" s="29"/>
      <c r="AT468" s="29"/>
      <c r="AU468" s="29"/>
      <c r="AV468" s="29"/>
      <c r="AW468" s="29"/>
      <c r="AX468" s="29"/>
      <c r="AY468" s="29"/>
      <c r="AZ468" s="29"/>
      <c r="BA468" s="29"/>
      <c r="BB468" s="29"/>
      <c r="BC468" s="29"/>
      <c r="BD468" s="29"/>
      <c r="BE468" s="29"/>
      <c r="BF468" s="29"/>
      <c r="BG468" s="29"/>
      <c r="BH468" s="29"/>
      <c r="BI468" s="29"/>
      <c r="BJ468" s="29"/>
      <c r="BK468" s="29"/>
      <c r="BL468" s="29"/>
      <c r="BM468" s="29"/>
      <c r="BN468" s="29"/>
      <c r="BO468" s="29"/>
      <c r="BP468" s="29"/>
      <c r="BQ468" s="29"/>
      <c r="BR468" s="29"/>
      <c r="BS468" s="29"/>
      <c r="BT468" s="29"/>
      <c r="BU468" s="29"/>
      <c r="BV468" s="227" t="s">
        <v>702</v>
      </c>
      <c r="BW468" s="10" t="s">
        <v>703</v>
      </c>
    </row>
    <row r="469" spans="2:75" hidden="1" outlineLevel="1" x14ac:dyDescent="0.35">
      <c r="B469" s="17" t="str">
        <f>+'[2]With PDA change'!A32</f>
        <v>CTCT</v>
      </c>
      <c r="C469" s="17" t="str">
        <f>+'[2]With PDA change'!B32</f>
        <v>WHI</v>
      </c>
      <c r="D469" s="51">
        <f>+'[2]With PDA change'!E32/1000000</f>
        <v>1.4285E-4</v>
      </c>
      <c r="AC469" s="29"/>
      <c r="AD469" s="29"/>
      <c r="AE469" s="29"/>
      <c r="AF469" s="29"/>
      <c r="AG469" s="29"/>
      <c r="AH469" s="29"/>
      <c r="AI469" s="29"/>
      <c r="AJ469" s="29"/>
      <c r="AK469" s="29"/>
      <c r="AL469" s="29"/>
      <c r="AM469" s="29"/>
      <c r="AN469" s="29"/>
      <c r="AO469" s="29"/>
      <c r="AP469" s="29"/>
      <c r="AQ469" s="29"/>
      <c r="AR469" s="29"/>
      <c r="AS469" s="29"/>
      <c r="AT469" s="29"/>
      <c r="AU469" s="29"/>
      <c r="AV469" s="29"/>
      <c r="AW469" s="29"/>
      <c r="AX469" s="29"/>
      <c r="AY469" s="29"/>
      <c r="AZ469" s="29"/>
      <c r="BA469" s="29"/>
      <c r="BB469" s="29"/>
      <c r="BC469" s="29"/>
      <c r="BD469" s="29"/>
      <c r="BE469" s="29"/>
      <c r="BF469" s="29"/>
      <c r="BG469" s="29"/>
      <c r="BH469" s="29"/>
      <c r="BI469" s="29"/>
      <c r="BJ469" s="29"/>
      <c r="BK469" s="29"/>
      <c r="BL469" s="29"/>
      <c r="BM469" s="29"/>
      <c r="BN469" s="29"/>
      <c r="BO469" s="29"/>
      <c r="BP469" s="29"/>
      <c r="BQ469" s="29"/>
      <c r="BR469" s="29"/>
      <c r="BS469" s="29"/>
      <c r="BT469" s="29"/>
      <c r="BU469" s="29"/>
      <c r="BV469" s="227" t="s">
        <v>702</v>
      </c>
      <c r="BW469" s="10" t="s">
        <v>703</v>
      </c>
    </row>
    <row r="470" spans="2:75" hidden="1" outlineLevel="1" x14ac:dyDescent="0.35">
      <c r="B470" s="17" t="str">
        <f>+'[2]With PDA change'!A33</f>
        <v>CTCT</v>
      </c>
      <c r="C470" s="17" t="str">
        <f>+'[2]With PDA change'!B33</f>
        <v>WRK</v>
      </c>
      <c r="D470" s="51">
        <f>+'[2]With PDA change'!E33/1000000</f>
        <v>8.4477990000000003E-2</v>
      </c>
      <c r="AC470" s="29"/>
      <c r="AD470" s="29"/>
      <c r="AE470" s="29"/>
      <c r="AF470" s="29"/>
      <c r="AG470" s="29"/>
      <c r="AH470" s="29"/>
      <c r="AI470" s="29"/>
      <c r="AJ470" s="29"/>
      <c r="AK470" s="29"/>
      <c r="AL470" s="29"/>
      <c r="AM470" s="29"/>
      <c r="AN470" s="29"/>
      <c r="AO470" s="29"/>
      <c r="AP470" s="29"/>
      <c r="AQ470" s="29"/>
      <c r="AR470" s="29"/>
      <c r="AS470" s="29"/>
      <c r="AT470" s="29"/>
      <c r="AU470" s="29"/>
      <c r="AV470" s="29"/>
      <c r="AW470" s="29"/>
      <c r="AX470" s="29"/>
      <c r="AY470" s="29"/>
      <c r="AZ470" s="29"/>
      <c r="BA470" s="29"/>
      <c r="BB470" s="29"/>
      <c r="BC470" s="29"/>
      <c r="BD470" s="29"/>
      <c r="BE470" s="29"/>
      <c r="BF470" s="29"/>
      <c r="BG470" s="29"/>
      <c r="BH470" s="29"/>
      <c r="BI470" s="29"/>
      <c r="BJ470" s="29"/>
      <c r="BK470" s="29"/>
      <c r="BL470" s="29"/>
      <c r="BM470" s="29"/>
      <c r="BN470" s="29"/>
      <c r="BO470" s="29"/>
      <c r="BP470" s="29"/>
      <c r="BQ470" s="29"/>
      <c r="BR470" s="29"/>
      <c r="BS470" s="29"/>
      <c r="BT470" s="29"/>
      <c r="BU470" s="29"/>
      <c r="BV470" s="227" t="s">
        <v>702</v>
      </c>
      <c r="BW470" s="10" t="s">
        <v>703</v>
      </c>
    </row>
    <row r="471" spans="2:75" hidden="1" outlineLevel="1" x14ac:dyDescent="0.35">
      <c r="B471" s="17" t="str">
        <f>+'[2]With PDA change'!A34</f>
        <v>DUNE</v>
      </c>
      <c r="C471" s="17" t="str">
        <f>+'[2]With PDA change'!B34</f>
        <v>CML</v>
      </c>
      <c r="D471" s="51">
        <f>+'[2]With PDA change'!E34/1000000</f>
        <v>0.30148026999999999</v>
      </c>
      <c r="AC471" s="29"/>
      <c r="AD471" s="29"/>
      <c r="AE471" s="29"/>
      <c r="AF471" s="29"/>
      <c r="AG471" s="29"/>
      <c r="AH471" s="29"/>
      <c r="AI471" s="29"/>
      <c r="AJ471" s="29"/>
      <c r="AK471" s="29"/>
      <c r="AL471" s="29"/>
      <c r="AM471" s="29"/>
      <c r="AN471" s="29"/>
      <c r="AO471" s="29"/>
      <c r="AP471" s="29"/>
      <c r="AQ471" s="29"/>
      <c r="AR471" s="29"/>
      <c r="AS471" s="29"/>
      <c r="AT471" s="29"/>
      <c r="AU471" s="29"/>
      <c r="AV471" s="29"/>
      <c r="AW471" s="29"/>
      <c r="AX471" s="29"/>
      <c r="AY471" s="29"/>
      <c r="AZ471" s="29"/>
      <c r="BA471" s="29"/>
      <c r="BB471" s="29"/>
      <c r="BC471" s="29"/>
      <c r="BD471" s="29"/>
      <c r="BE471" s="29"/>
      <c r="BF471" s="29"/>
      <c r="BG471" s="29"/>
      <c r="BH471" s="29"/>
      <c r="BI471" s="29"/>
      <c r="BJ471" s="29"/>
      <c r="BK471" s="29"/>
      <c r="BL471" s="29"/>
      <c r="BM471" s="29"/>
      <c r="BN471" s="29"/>
      <c r="BO471" s="29"/>
      <c r="BP471" s="29"/>
      <c r="BQ471" s="29"/>
      <c r="BR471" s="29"/>
      <c r="BS471" s="29"/>
      <c r="BT471" s="29"/>
      <c r="BU471" s="29"/>
      <c r="BV471" s="227" t="s">
        <v>702</v>
      </c>
      <c r="BW471" s="10" t="s">
        <v>703</v>
      </c>
    </row>
    <row r="472" spans="2:75" hidden="1" outlineLevel="1" x14ac:dyDescent="0.35">
      <c r="B472" s="17" t="str">
        <f>+'[2]With PDA change'!A35</f>
        <v>DUNE</v>
      </c>
      <c r="C472" s="17" t="str">
        <f>+'[2]With PDA change'!B35</f>
        <v>CYD</v>
      </c>
      <c r="D472" s="51">
        <f>+'[2]With PDA change'!E35/1000000</f>
        <v>0.25303951000000002</v>
      </c>
      <c r="AC472" s="29"/>
      <c r="AD472" s="29"/>
      <c r="AE472" s="29"/>
      <c r="AF472" s="29"/>
      <c r="AG472" s="29"/>
      <c r="AH472" s="29"/>
      <c r="AI472" s="29"/>
      <c r="AJ472" s="29"/>
      <c r="AK472" s="29"/>
      <c r="AL472" s="29"/>
      <c r="AM472" s="29"/>
      <c r="AN472" s="29"/>
      <c r="AO472" s="29"/>
      <c r="AP472" s="29"/>
      <c r="AQ472" s="29"/>
      <c r="AR472" s="29"/>
      <c r="AS472" s="29"/>
      <c r="AT472" s="29"/>
      <c r="AU472" s="29"/>
      <c r="AV472" s="29"/>
      <c r="AW472" s="29"/>
      <c r="AX472" s="29"/>
      <c r="AY472" s="29"/>
      <c r="AZ472" s="29"/>
      <c r="BA472" s="29"/>
      <c r="BB472" s="29"/>
      <c r="BC472" s="29"/>
      <c r="BD472" s="29"/>
      <c r="BE472" s="29"/>
      <c r="BF472" s="29"/>
      <c r="BG472" s="29"/>
      <c r="BH472" s="29"/>
      <c r="BI472" s="29"/>
      <c r="BJ472" s="29"/>
      <c r="BK472" s="29"/>
      <c r="BL472" s="29"/>
      <c r="BM472" s="29"/>
      <c r="BN472" s="29"/>
      <c r="BO472" s="29"/>
      <c r="BP472" s="29"/>
      <c r="BQ472" s="29"/>
      <c r="BR472" s="29"/>
      <c r="BS472" s="29"/>
      <c r="BT472" s="29"/>
      <c r="BU472" s="29"/>
      <c r="BV472" s="227" t="s">
        <v>702</v>
      </c>
      <c r="BW472" s="10" t="s">
        <v>703</v>
      </c>
    </row>
    <row r="473" spans="2:75" hidden="1" outlineLevel="1" x14ac:dyDescent="0.35">
      <c r="B473" s="17" t="str">
        <f>+'[2]With PDA change'!A36</f>
        <v>DUNE</v>
      </c>
      <c r="C473" s="17" t="str">
        <f>+'[2]With PDA change'!B36</f>
        <v>CYD</v>
      </c>
      <c r="D473" s="51">
        <f>+'[2]With PDA change'!E36/1000000</f>
        <v>6.6007640000000006E-2</v>
      </c>
      <c r="AC473" s="29"/>
      <c r="AD473" s="29"/>
      <c r="AE473" s="29"/>
      <c r="AF473" s="29"/>
      <c r="AG473" s="29"/>
      <c r="AH473" s="29"/>
      <c r="AI473" s="29"/>
      <c r="AJ473" s="29"/>
      <c r="AK473" s="29"/>
      <c r="AL473" s="29"/>
      <c r="AM473" s="29"/>
      <c r="AN473" s="29"/>
      <c r="AO473" s="29"/>
      <c r="AP473" s="29"/>
      <c r="AQ473" s="29"/>
      <c r="AR473" s="29"/>
      <c r="AS473" s="29"/>
      <c r="AT473" s="29"/>
      <c r="AU473" s="29"/>
      <c r="AV473" s="29"/>
      <c r="AW473" s="29"/>
      <c r="AX473" s="29"/>
      <c r="AY473" s="29"/>
      <c r="AZ473" s="29"/>
      <c r="BA473" s="29"/>
      <c r="BB473" s="29"/>
      <c r="BC473" s="29"/>
      <c r="BD473" s="29"/>
      <c r="BE473" s="29"/>
      <c r="BF473" s="29"/>
      <c r="BG473" s="29"/>
      <c r="BH473" s="29"/>
      <c r="BI473" s="29"/>
      <c r="BJ473" s="29"/>
      <c r="BK473" s="29"/>
      <c r="BL473" s="29"/>
      <c r="BM473" s="29"/>
      <c r="BN473" s="29"/>
      <c r="BO473" s="29"/>
      <c r="BP473" s="29"/>
      <c r="BQ473" s="29"/>
      <c r="BR473" s="29"/>
      <c r="BS473" s="29"/>
      <c r="BT473" s="29"/>
      <c r="BU473" s="29"/>
      <c r="BV473" s="227" t="s">
        <v>702</v>
      </c>
      <c r="BW473" s="10" t="s">
        <v>703</v>
      </c>
    </row>
    <row r="474" spans="2:75" hidden="1" outlineLevel="1" x14ac:dyDescent="0.35">
      <c r="B474" s="17" t="str">
        <f>+'[2]With PDA change'!A37</f>
        <v>DUNE</v>
      </c>
      <c r="C474" s="17" t="str">
        <f>+'[2]With PDA change'!B37</f>
        <v>FKN</v>
      </c>
      <c r="D474" s="51">
        <f>+'[2]With PDA change'!E37/1000000</f>
        <v>1.2775461399999999</v>
      </c>
      <c r="AC474" s="29"/>
      <c r="AD474" s="29"/>
      <c r="AE474" s="29"/>
      <c r="AF474" s="29"/>
      <c r="AG474" s="29"/>
      <c r="AH474" s="29"/>
      <c r="AI474" s="29"/>
      <c r="AJ474" s="29"/>
      <c r="AK474" s="29"/>
      <c r="AL474" s="29"/>
      <c r="AM474" s="29"/>
      <c r="AN474" s="29"/>
      <c r="AO474" s="29"/>
      <c r="AP474" s="29"/>
      <c r="AQ474" s="29"/>
      <c r="AR474" s="29"/>
      <c r="AS474" s="29"/>
      <c r="AT474" s="29"/>
      <c r="AU474" s="29"/>
      <c r="AV474" s="29"/>
      <c r="AW474" s="29"/>
      <c r="AX474" s="29"/>
      <c r="AY474" s="29"/>
      <c r="AZ474" s="29"/>
      <c r="BA474" s="29"/>
      <c r="BB474" s="29"/>
      <c r="BC474" s="29"/>
      <c r="BD474" s="29"/>
      <c r="BE474" s="29"/>
      <c r="BF474" s="29"/>
      <c r="BG474" s="29"/>
      <c r="BH474" s="29"/>
      <c r="BI474" s="29"/>
      <c r="BJ474" s="29"/>
      <c r="BK474" s="29"/>
      <c r="BL474" s="29"/>
      <c r="BM474" s="29"/>
      <c r="BN474" s="29"/>
      <c r="BO474" s="29"/>
      <c r="BP474" s="29"/>
      <c r="BQ474" s="29"/>
      <c r="BR474" s="29"/>
      <c r="BS474" s="29"/>
      <c r="BT474" s="29"/>
      <c r="BU474" s="29"/>
      <c r="BV474" s="227" t="s">
        <v>702</v>
      </c>
      <c r="BW474" s="10" t="s">
        <v>703</v>
      </c>
    </row>
    <row r="475" spans="2:75" hidden="1" outlineLevel="1" x14ac:dyDescent="0.35">
      <c r="B475" s="17" t="str">
        <f>+'[2]With PDA change'!A38</f>
        <v>DUNE</v>
      </c>
      <c r="C475" s="17" t="str">
        <f>+'[2]With PDA change'!B38</f>
        <v>HWB</v>
      </c>
      <c r="D475" s="51">
        <f>+'[2]With PDA change'!E38/1000000</f>
        <v>0.19593342999999999</v>
      </c>
      <c r="AC475" s="29"/>
      <c r="AD475" s="29"/>
      <c r="AE475" s="29"/>
      <c r="AF475" s="29"/>
      <c r="AG475" s="29"/>
      <c r="AH475" s="29"/>
      <c r="AI475" s="29"/>
      <c r="AJ475" s="29"/>
      <c r="AK475" s="29"/>
      <c r="AL475" s="29"/>
      <c r="AM475" s="29"/>
      <c r="AN475" s="29"/>
      <c r="AO475" s="29"/>
      <c r="AP475" s="29"/>
      <c r="AQ475" s="29"/>
      <c r="AR475" s="29"/>
      <c r="AS475" s="29"/>
      <c r="AT475" s="29"/>
      <c r="AU475" s="29"/>
      <c r="AV475" s="29"/>
      <c r="AW475" s="29"/>
      <c r="AX475" s="29"/>
      <c r="AY475" s="29"/>
      <c r="AZ475" s="29"/>
      <c r="BA475" s="29"/>
      <c r="BB475" s="29"/>
      <c r="BC475" s="29"/>
      <c r="BD475" s="29"/>
      <c r="BE475" s="29"/>
      <c r="BF475" s="29"/>
      <c r="BG475" s="29"/>
      <c r="BH475" s="29"/>
      <c r="BI475" s="29"/>
      <c r="BJ475" s="29"/>
      <c r="BK475" s="29"/>
      <c r="BL475" s="29"/>
      <c r="BM475" s="29"/>
      <c r="BN475" s="29"/>
      <c r="BO475" s="29"/>
      <c r="BP475" s="29"/>
      <c r="BQ475" s="29"/>
      <c r="BR475" s="29"/>
      <c r="BS475" s="29"/>
      <c r="BT475" s="29"/>
      <c r="BU475" s="29"/>
      <c r="BV475" s="227" t="s">
        <v>702</v>
      </c>
      <c r="BW475" s="10" t="s">
        <v>703</v>
      </c>
    </row>
    <row r="476" spans="2:75" hidden="1" outlineLevel="1" x14ac:dyDescent="0.35">
      <c r="B476" s="17" t="str">
        <f>+'[2]With PDA change'!A39</f>
        <v>DUNE</v>
      </c>
      <c r="C476" s="17" t="str">
        <f>+'[2]With PDA change'!B39</f>
        <v>HWB</v>
      </c>
      <c r="D476" s="51">
        <f>+'[2]With PDA change'!E39/1000000</f>
        <v>0.69908587</v>
      </c>
      <c r="AC476" s="29"/>
      <c r="AD476" s="29"/>
      <c r="AE476" s="29"/>
      <c r="AF476" s="29"/>
      <c r="AG476" s="29"/>
      <c r="AH476" s="29"/>
      <c r="AI476" s="29"/>
      <c r="AJ476" s="29"/>
      <c r="AK476" s="29"/>
      <c r="AL476" s="29"/>
      <c r="AM476" s="29"/>
      <c r="AN476" s="29"/>
      <c r="AO476" s="29"/>
      <c r="AP476" s="29"/>
      <c r="AQ476" s="29"/>
      <c r="AR476" s="29"/>
      <c r="AS476" s="29"/>
      <c r="AT476" s="29"/>
      <c r="AU476" s="29"/>
      <c r="AV476" s="29"/>
      <c r="AW476" s="29"/>
      <c r="AX476" s="29"/>
      <c r="AY476" s="29"/>
      <c r="AZ476" s="29"/>
      <c r="BA476" s="29"/>
      <c r="BB476" s="29"/>
      <c r="BC476" s="29"/>
      <c r="BD476" s="29"/>
      <c r="BE476" s="29"/>
      <c r="BF476" s="29"/>
      <c r="BG476" s="29"/>
      <c r="BH476" s="29"/>
      <c r="BI476" s="29"/>
      <c r="BJ476" s="29"/>
      <c r="BK476" s="29"/>
      <c r="BL476" s="29"/>
      <c r="BM476" s="29"/>
      <c r="BN476" s="29"/>
      <c r="BO476" s="29"/>
      <c r="BP476" s="29"/>
      <c r="BQ476" s="29"/>
      <c r="BR476" s="29"/>
      <c r="BS476" s="29"/>
      <c r="BT476" s="29"/>
      <c r="BU476" s="29"/>
      <c r="BV476" s="227" t="s">
        <v>702</v>
      </c>
      <c r="BW476" s="10" t="s">
        <v>703</v>
      </c>
    </row>
    <row r="477" spans="2:75" hidden="1" outlineLevel="1" x14ac:dyDescent="0.35">
      <c r="B477" s="17" t="str">
        <f>+'[2]With PDA change'!A40</f>
        <v>DUNE</v>
      </c>
      <c r="C477" s="17" t="str">
        <f>+'[2]With PDA change'!B40</f>
        <v>SDN</v>
      </c>
      <c r="D477" s="51">
        <f>+'[2]With PDA change'!E40/1000000</f>
        <v>1.46025955</v>
      </c>
      <c r="AC477" s="29"/>
      <c r="AD477" s="29"/>
      <c r="AE477" s="29"/>
      <c r="AF477" s="29"/>
      <c r="AG477" s="29"/>
      <c r="AH477" s="29"/>
      <c r="AI477" s="29"/>
      <c r="AJ477" s="29"/>
      <c r="AK477" s="29"/>
      <c r="AL477" s="29"/>
      <c r="AM477" s="29"/>
      <c r="AN477" s="29"/>
      <c r="AO477" s="29"/>
      <c r="AP477" s="29"/>
      <c r="AQ477" s="29"/>
      <c r="AR477" s="29"/>
      <c r="AS477" s="29"/>
      <c r="AT477" s="29"/>
      <c r="AU477" s="29"/>
      <c r="AV477" s="29"/>
      <c r="AW477" s="29"/>
      <c r="AX477" s="29"/>
      <c r="AY477" s="29"/>
      <c r="AZ477" s="29"/>
      <c r="BA477" s="29"/>
      <c r="BB477" s="29"/>
      <c r="BC477" s="29"/>
      <c r="BD477" s="29"/>
      <c r="BE477" s="29"/>
      <c r="BF477" s="29"/>
      <c r="BG477" s="29"/>
      <c r="BH477" s="29"/>
      <c r="BI477" s="29"/>
      <c r="BJ477" s="29"/>
      <c r="BK477" s="29"/>
      <c r="BL477" s="29"/>
      <c r="BM477" s="29"/>
      <c r="BN477" s="29"/>
      <c r="BO477" s="29"/>
      <c r="BP477" s="29"/>
      <c r="BQ477" s="29"/>
      <c r="BR477" s="29"/>
      <c r="BS477" s="29"/>
      <c r="BT477" s="29"/>
      <c r="BU477" s="29"/>
      <c r="BV477" s="227" t="s">
        <v>702</v>
      </c>
      <c r="BW477" s="10" t="s">
        <v>703</v>
      </c>
    </row>
    <row r="478" spans="2:75" hidden="1" outlineLevel="1" x14ac:dyDescent="0.35">
      <c r="B478" s="17" t="str">
        <f>+'[2]With PDA change'!A41</f>
        <v>EASH</v>
      </c>
      <c r="C478" s="17" t="str">
        <f>+'[2]With PDA change'!B41</f>
        <v>ASB</v>
      </c>
      <c r="D478" s="51">
        <f>+'[2]With PDA change'!E41/1000000</f>
        <v>0</v>
      </c>
      <c r="AC478" s="29"/>
      <c r="AD478" s="29"/>
      <c r="AE478" s="29"/>
      <c r="AF478" s="29"/>
      <c r="AG478" s="29"/>
      <c r="AH478" s="29"/>
      <c r="AI478" s="29"/>
      <c r="AJ478" s="29"/>
      <c r="AK478" s="29"/>
      <c r="AL478" s="29"/>
      <c r="AM478" s="29"/>
      <c r="AN478" s="29"/>
      <c r="AO478" s="29"/>
      <c r="AP478" s="29"/>
      <c r="AQ478" s="29"/>
      <c r="AR478" s="29"/>
      <c r="AS478" s="29"/>
      <c r="AT478" s="29"/>
      <c r="AU478" s="29"/>
      <c r="AV478" s="29"/>
      <c r="AW478" s="29"/>
      <c r="AX478" s="29"/>
      <c r="AY478" s="29"/>
      <c r="AZ478" s="29"/>
      <c r="BA478" s="29"/>
      <c r="BB478" s="29"/>
      <c r="BC478" s="29"/>
      <c r="BD478" s="29"/>
      <c r="BE478" s="29"/>
      <c r="BF478" s="29"/>
      <c r="BG478" s="29"/>
      <c r="BH478" s="29"/>
      <c r="BI478" s="29"/>
      <c r="BJ478" s="29"/>
      <c r="BK478" s="29"/>
      <c r="BL478" s="29"/>
      <c r="BM478" s="29"/>
      <c r="BN478" s="29"/>
      <c r="BO478" s="29"/>
      <c r="BP478" s="29"/>
      <c r="BQ478" s="29"/>
      <c r="BR478" s="29"/>
      <c r="BS478" s="29"/>
      <c r="BT478" s="29"/>
      <c r="BU478" s="29"/>
      <c r="BV478" s="227" t="s">
        <v>702</v>
      </c>
      <c r="BW478" s="10" t="s">
        <v>703</v>
      </c>
    </row>
    <row r="479" spans="2:75" hidden="1" outlineLevel="1" x14ac:dyDescent="0.35">
      <c r="B479" s="17" t="str">
        <f>+'[2]With PDA change'!A42</f>
        <v>EASH</v>
      </c>
      <c r="C479" s="17" t="str">
        <f>+'[2]With PDA change'!B42</f>
        <v>ASB</v>
      </c>
      <c r="D479" s="51">
        <f>+'[2]With PDA change'!E42/1000000</f>
        <v>0.29749547999999998</v>
      </c>
      <c r="AC479" s="29"/>
      <c r="AD479" s="29"/>
      <c r="AE479" s="29"/>
      <c r="AF479" s="29"/>
      <c r="AG479" s="29"/>
      <c r="AH479" s="29"/>
      <c r="AI479" s="29"/>
      <c r="AJ479" s="29"/>
      <c r="AK479" s="29"/>
      <c r="AL479" s="29"/>
      <c r="AM479" s="29"/>
      <c r="AN479" s="29"/>
      <c r="AO479" s="29"/>
      <c r="AP479" s="29"/>
      <c r="AQ479" s="29"/>
      <c r="AR479" s="29"/>
      <c r="AS479" s="29"/>
      <c r="AT479" s="29"/>
      <c r="AU479" s="29"/>
      <c r="AV479" s="29"/>
      <c r="AW479" s="29"/>
      <c r="AX479" s="29"/>
      <c r="AY479" s="29"/>
      <c r="AZ479" s="29"/>
      <c r="BA479" s="29"/>
      <c r="BB479" s="29"/>
      <c r="BC479" s="29"/>
      <c r="BD479" s="29"/>
      <c r="BE479" s="29"/>
      <c r="BF479" s="29"/>
      <c r="BG479" s="29"/>
      <c r="BH479" s="29"/>
      <c r="BI479" s="29"/>
      <c r="BJ479" s="29"/>
      <c r="BK479" s="29"/>
      <c r="BL479" s="29"/>
      <c r="BM479" s="29"/>
      <c r="BN479" s="29"/>
      <c r="BO479" s="29"/>
      <c r="BP479" s="29"/>
      <c r="BQ479" s="29"/>
      <c r="BR479" s="29"/>
      <c r="BS479" s="29"/>
      <c r="BT479" s="29"/>
      <c r="BU479" s="29"/>
      <c r="BV479" s="227" t="s">
        <v>702</v>
      </c>
      <c r="BW479" s="10" t="s">
        <v>703</v>
      </c>
    </row>
    <row r="480" spans="2:75" hidden="1" outlineLevel="1" x14ac:dyDescent="0.35">
      <c r="B480" s="17" t="str">
        <f>+'[2]With PDA change'!A43</f>
        <v>EAST</v>
      </c>
      <c r="C480" s="17" t="str">
        <f>+'[2]With PDA change'!B43</f>
        <v>TUI</v>
      </c>
      <c r="D480" s="51">
        <f>+'[2]With PDA change'!E43/1000000</f>
        <v>0.25339321999999997</v>
      </c>
      <c r="AC480" s="29"/>
      <c r="AD480" s="29"/>
      <c r="AE480" s="29"/>
      <c r="AF480" s="29"/>
      <c r="AG480" s="29"/>
      <c r="AH480" s="29"/>
      <c r="AI480" s="29"/>
      <c r="AJ480" s="29"/>
      <c r="AK480" s="29"/>
      <c r="AL480" s="29"/>
      <c r="AM480" s="29"/>
      <c r="AN480" s="29"/>
      <c r="AO480" s="29"/>
      <c r="AP480" s="29"/>
      <c r="AQ480" s="29"/>
      <c r="AR480" s="29"/>
      <c r="AS480" s="29"/>
      <c r="AT480" s="29"/>
      <c r="AU480" s="29"/>
      <c r="AV480" s="29"/>
      <c r="AW480" s="29"/>
      <c r="AX480" s="29"/>
      <c r="AY480" s="29"/>
      <c r="AZ480" s="29"/>
      <c r="BA480" s="29"/>
      <c r="BB480" s="29"/>
      <c r="BC480" s="29"/>
      <c r="BD480" s="29"/>
      <c r="BE480" s="29"/>
      <c r="BF480" s="29"/>
      <c r="BG480" s="29"/>
      <c r="BH480" s="29"/>
      <c r="BI480" s="29"/>
      <c r="BJ480" s="29"/>
      <c r="BK480" s="29"/>
      <c r="BL480" s="29"/>
      <c r="BM480" s="29"/>
      <c r="BN480" s="29"/>
      <c r="BO480" s="29"/>
      <c r="BP480" s="29"/>
      <c r="BQ480" s="29"/>
      <c r="BR480" s="29"/>
      <c r="BS480" s="29"/>
      <c r="BT480" s="29"/>
      <c r="BU480" s="29"/>
      <c r="BV480" s="227" t="s">
        <v>702</v>
      </c>
      <c r="BW480" s="10" t="s">
        <v>703</v>
      </c>
    </row>
    <row r="481" spans="2:75" hidden="1" outlineLevel="1" x14ac:dyDescent="0.35">
      <c r="B481" s="17" t="str">
        <f>+'[2]With PDA change'!A44</f>
        <v>GENE</v>
      </c>
      <c r="C481" s="17" t="str">
        <f>+'[2]With PDA change'!B44</f>
        <v>HLY</v>
      </c>
      <c r="D481" s="51">
        <f>+'[2]With PDA change'!E44/1000000</f>
        <v>0.28809522999999998</v>
      </c>
      <c r="AC481" s="29"/>
      <c r="AD481" s="29"/>
      <c r="AE481" s="29"/>
      <c r="AF481" s="29"/>
      <c r="AG481" s="29"/>
      <c r="AH481" s="29"/>
      <c r="AI481" s="29"/>
      <c r="AJ481" s="29"/>
      <c r="AK481" s="29"/>
      <c r="AL481" s="29"/>
      <c r="AM481" s="29"/>
      <c r="AN481" s="29"/>
      <c r="AO481" s="29"/>
      <c r="AP481" s="29"/>
      <c r="AQ481" s="29"/>
      <c r="AR481" s="29"/>
      <c r="AS481" s="29"/>
      <c r="AT481" s="29"/>
      <c r="AU481" s="29"/>
      <c r="AV481" s="29"/>
      <c r="AW481" s="29"/>
      <c r="AX481" s="29"/>
      <c r="AY481" s="29"/>
      <c r="AZ481" s="29"/>
      <c r="BA481" s="29"/>
      <c r="BB481" s="29"/>
      <c r="BC481" s="29"/>
      <c r="BD481" s="29"/>
      <c r="BE481" s="29"/>
      <c r="BF481" s="29"/>
      <c r="BG481" s="29"/>
      <c r="BH481" s="29"/>
      <c r="BI481" s="29"/>
      <c r="BJ481" s="29"/>
      <c r="BK481" s="29"/>
      <c r="BL481" s="29"/>
      <c r="BM481" s="29"/>
      <c r="BN481" s="29"/>
      <c r="BO481" s="29"/>
      <c r="BP481" s="29"/>
      <c r="BQ481" s="29"/>
      <c r="BR481" s="29"/>
      <c r="BS481" s="29"/>
      <c r="BT481" s="29"/>
      <c r="BU481" s="29"/>
      <c r="BV481" s="227" t="s">
        <v>702</v>
      </c>
      <c r="BW481" s="10" t="s">
        <v>703</v>
      </c>
    </row>
    <row r="482" spans="2:75" hidden="1" outlineLevel="1" x14ac:dyDescent="0.35">
      <c r="B482" s="17" t="str">
        <f>+'[2]With PDA change'!A45</f>
        <v>GENE</v>
      </c>
      <c r="C482" s="17" t="str">
        <f>+'[2]With PDA change'!B45</f>
        <v>HLY</v>
      </c>
      <c r="D482" s="51">
        <f>+'[2]With PDA change'!E45/1000000</f>
        <v>1.1068900000000001E-3</v>
      </c>
      <c r="AC482" s="29"/>
      <c r="AD482" s="29"/>
      <c r="AE482" s="29"/>
      <c r="AF482" s="29"/>
      <c r="AG482" s="29"/>
      <c r="AH482" s="29"/>
      <c r="AI482" s="29"/>
      <c r="AJ482" s="29"/>
      <c r="AK482" s="29"/>
      <c r="AL482" s="29"/>
      <c r="AM482" s="29"/>
      <c r="AN482" s="29"/>
      <c r="AO482" s="29"/>
      <c r="AP482" s="29"/>
      <c r="AQ482" s="29"/>
      <c r="AR482" s="29"/>
      <c r="AS482" s="29"/>
      <c r="AT482" s="29"/>
      <c r="AU482" s="29"/>
      <c r="AV482" s="29"/>
      <c r="AW482" s="29"/>
      <c r="AX482" s="29"/>
      <c r="AY482" s="29"/>
      <c r="AZ482" s="29"/>
      <c r="BA482" s="29"/>
      <c r="BB482" s="29"/>
      <c r="BC482" s="29"/>
      <c r="BD482" s="29"/>
      <c r="BE482" s="29"/>
      <c r="BF482" s="29"/>
      <c r="BG482" s="29"/>
      <c r="BH482" s="29"/>
      <c r="BI482" s="29"/>
      <c r="BJ482" s="29"/>
      <c r="BK482" s="29"/>
      <c r="BL482" s="29"/>
      <c r="BM482" s="29"/>
      <c r="BN482" s="29"/>
      <c r="BO482" s="29"/>
      <c r="BP482" s="29"/>
      <c r="BQ482" s="29"/>
      <c r="BR482" s="29"/>
      <c r="BS482" s="29"/>
      <c r="BT482" s="29"/>
      <c r="BU482" s="29"/>
      <c r="BV482" s="227" t="s">
        <v>702</v>
      </c>
      <c r="BW482" s="10" t="s">
        <v>703</v>
      </c>
    </row>
    <row r="483" spans="2:75" hidden="1" outlineLevel="1" x14ac:dyDescent="0.35">
      <c r="B483" s="17" t="str">
        <f>+'[2]With PDA change'!A46</f>
        <v>GENE</v>
      </c>
      <c r="C483" s="17" t="str">
        <f>+'[2]With PDA change'!B46</f>
        <v>RPO</v>
      </c>
      <c r="D483" s="51">
        <f>+'[2]With PDA change'!E46/1000000</f>
        <v>1.34650578</v>
      </c>
      <c r="AC483" s="29"/>
      <c r="AD483" s="29"/>
      <c r="AE483" s="29"/>
      <c r="AF483" s="29"/>
      <c r="AG483" s="29"/>
      <c r="AH483" s="29"/>
      <c r="AI483" s="29"/>
      <c r="AJ483" s="29"/>
      <c r="AK483" s="29"/>
      <c r="AL483" s="29"/>
      <c r="AM483" s="29"/>
      <c r="AN483" s="29"/>
      <c r="AO483" s="29"/>
      <c r="AP483" s="29"/>
      <c r="AQ483" s="29"/>
      <c r="AR483" s="29"/>
      <c r="AS483" s="29"/>
      <c r="AT483" s="29"/>
      <c r="AU483" s="29"/>
      <c r="AV483" s="29"/>
      <c r="AW483" s="29"/>
      <c r="AX483" s="29"/>
      <c r="AY483" s="29"/>
      <c r="AZ483" s="29"/>
      <c r="BA483" s="29"/>
      <c r="BB483" s="29"/>
      <c r="BC483" s="29"/>
      <c r="BD483" s="29"/>
      <c r="BE483" s="29"/>
      <c r="BF483" s="29"/>
      <c r="BG483" s="29"/>
      <c r="BH483" s="29"/>
      <c r="BI483" s="29"/>
      <c r="BJ483" s="29"/>
      <c r="BK483" s="29"/>
      <c r="BL483" s="29"/>
      <c r="BM483" s="29"/>
      <c r="BN483" s="29"/>
      <c r="BO483" s="29"/>
      <c r="BP483" s="29"/>
      <c r="BQ483" s="29"/>
      <c r="BR483" s="29"/>
      <c r="BS483" s="29"/>
      <c r="BT483" s="29"/>
      <c r="BU483" s="29"/>
      <c r="BV483" s="227" t="s">
        <v>702</v>
      </c>
      <c r="BW483" s="10" t="s">
        <v>703</v>
      </c>
    </row>
    <row r="484" spans="2:75" hidden="1" outlineLevel="1" x14ac:dyDescent="0.35">
      <c r="B484" s="17" t="str">
        <f>+'[2]With PDA change'!A47</f>
        <v>GENE</v>
      </c>
      <c r="C484" s="17" t="str">
        <f>+'[2]With PDA change'!B47</f>
        <v>TKA</v>
      </c>
      <c r="D484" s="51">
        <f>+'[2]With PDA change'!E47/1000000</f>
        <v>1.1254421999999999</v>
      </c>
      <c r="AC484" s="29"/>
      <c r="AD484" s="29"/>
      <c r="AE484" s="29"/>
      <c r="AF484" s="29"/>
      <c r="AG484" s="29"/>
      <c r="AH484" s="29"/>
      <c r="AI484" s="29"/>
      <c r="AJ484" s="29"/>
      <c r="AK484" s="29"/>
      <c r="AL484" s="29"/>
      <c r="AM484" s="29"/>
      <c r="AN484" s="29"/>
      <c r="AO484" s="29"/>
      <c r="AP484" s="29"/>
      <c r="AQ484" s="29"/>
      <c r="AR484" s="29"/>
      <c r="AS484" s="29"/>
      <c r="AT484" s="29"/>
      <c r="AU484" s="29"/>
      <c r="AV484" s="29"/>
      <c r="AW484" s="29"/>
      <c r="AX484" s="29"/>
      <c r="AY484" s="29"/>
      <c r="AZ484" s="29"/>
      <c r="BA484" s="29"/>
      <c r="BB484" s="29"/>
      <c r="BC484" s="29"/>
      <c r="BD484" s="29"/>
      <c r="BE484" s="29"/>
      <c r="BF484" s="29"/>
      <c r="BG484" s="29"/>
      <c r="BH484" s="29"/>
      <c r="BI484" s="29"/>
      <c r="BJ484" s="29"/>
      <c r="BK484" s="29"/>
      <c r="BL484" s="29"/>
      <c r="BM484" s="29"/>
      <c r="BN484" s="29"/>
      <c r="BO484" s="29"/>
      <c r="BP484" s="29"/>
      <c r="BQ484" s="29"/>
      <c r="BR484" s="29"/>
      <c r="BS484" s="29"/>
      <c r="BT484" s="29"/>
      <c r="BU484" s="29"/>
      <c r="BV484" s="227" t="s">
        <v>702</v>
      </c>
      <c r="BW484" s="10" t="s">
        <v>703</v>
      </c>
    </row>
    <row r="485" spans="2:75" hidden="1" outlineLevel="1" x14ac:dyDescent="0.35">
      <c r="B485" s="17" t="str">
        <f>+'[2]With PDA change'!A48</f>
        <v>GENE</v>
      </c>
      <c r="C485" s="17" t="str">
        <f>+'[2]With PDA change'!B48</f>
        <v>TKA</v>
      </c>
      <c r="D485" s="51">
        <f>+'[2]With PDA change'!E48/1000000</f>
        <v>4.9091999999999998E-3</v>
      </c>
      <c r="AC485" s="29"/>
      <c r="AD485" s="29"/>
      <c r="AE485" s="29"/>
      <c r="AF485" s="29"/>
      <c r="AG485" s="29"/>
      <c r="AH485" s="29"/>
      <c r="AI485" s="29"/>
      <c r="AJ485" s="29"/>
      <c r="AK485" s="29"/>
      <c r="AL485" s="29"/>
      <c r="AM485" s="29"/>
      <c r="AN485" s="29"/>
      <c r="AO485" s="29"/>
      <c r="AP485" s="29"/>
      <c r="AQ485" s="29"/>
      <c r="AR485" s="29"/>
      <c r="AS485" s="29"/>
      <c r="AT485" s="29"/>
      <c r="AU485" s="29"/>
      <c r="AV485" s="29"/>
      <c r="AW485" s="29"/>
      <c r="AX485" s="29"/>
      <c r="AY485" s="29"/>
      <c r="AZ485" s="29"/>
      <c r="BA485" s="29"/>
      <c r="BB485" s="29"/>
      <c r="BC485" s="29"/>
      <c r="BD485" s="29"/>
      <c r="BE485" s="29"/>
      <c r="BF485" s="29"/>
      <c r="BG485" s="29"/>
      <c r="BH485" s="29"/>
      <c r="BI485" s="29"/>
      <c r="BJ485" s="29"/>
      <c r="BK485" s="29"/>
      <c r="BL485" s="29"/>
      <c r="BM485" s="29"/>
      <c r="BN485" s="29"/>
      <c r="BO485" s="29"/>
      <c r="BP485" s="29"/>
      <c r="BQ485" s="29"/>
      <c r="BR485" s="29"/>
      <c r="BS485" s="29"/>
      <c r="BT485" s="29"/>
      <c r="BU485" s="29"/>
      <c r="BV485" s="227" t="s">
        <v>702</v>
      </c>
      <c r="BW485" s="10" t="s">
        <v>703</v>
      </c>
    </row>
    <row r="486" spans="2:75" hidden="1" outlineLevel="1" x14ac:dyDescent="0.35">
      <c r="B486" s="17" t="str">
        <f>+'[2]With PDA change'!A49</f>
        <v>GENE</v>
      </c>
      <c r="C486" s="17" t="str">
        <f>+'[2]With PDA change'!B49</f>
        <v>TKB</v>
      </c>
      <c r="D486" s="51">
        <f>+'[2]With PDA change'!E49/1000000</f>
        <v>0.62527588000000001</v>
      </c>
      <c r="AC486" s="29"/>
      <c r="AD486" s="29"/>
      <c r="AE486" s="29"/>
      <c r="AF486" s="29"/>
      <c r="AG486" s="29"/>
      <c r="AH486" s="29"/>
      <c r="AI486" s="29"/>
      <c r="AJ486" s="29"/>
      <c r="AK486" s="29"/>
      <c r="AL486" s="29"/>
      <c r="AM486" s="29"/>
      <c r="AN486" s="29"/>
      <c r="AO486" s="29"/>
      <c r="AP486" s="29"/>
      <c r="AQ486" s="29"/>
      <c r="AR486" s="29"/>
      <c r="AS486" s="29"/>
      <c r="AT486" s="29"/>
      <c r="AU486" s="29"/>
      <c r="AV486" s="29"/>
      <c r="AW486" s="29"/>
      <c r="AX486" s="29"/>
      <c r="AY486" s="29"/>
      <c r="AZ486" s="29"/>
      <c r="BA486" s="29"/>
      <c r="BB486" s="29"/>
      <c r="BC486" s="29"/>
      <c r="BD486" s="29"/>
      <c r="BE486" s="29"/>
      <c r="BF486" s="29"/>
      <c r="BG486" s="29"/>
      <c r="BH486" s="29"/>
      <c r="BI486" s="29"/>
      <c r="BJ486" s="29"/>
      <c r="BK486" s="29"/>
      <c r="BL486" s="29"/>
      <c r="BM486" s="29"/>
      <c r="BN486" s="29"/>
      <c r="BO486" s="29"/>
      <c r="BP486" s="29"/>
      <c r="BQ486" s="29"/>
      <c r="BR486" s="29"/>
      <c r="BS486" s="29"/>
      <c r="BT486" s="29"/>
      <c r="BU486" s="29"/>
      <c r="BV486" s="227" t="s">
        <v>702</v>
      </c>
      <c r="BW486" s="10" t="s">
        <v>703</v>
      </c>
    </row>
    <row r="487" spans="2:75" hidden="1" outlineLevel="1" x14ac:dyDescent="0.35">
      <c r="B487" s="17" t="str">
        <f>+'[2]With PDA change'!A50</f>
        <v>GENE</v>
      </c>
      <c r="C487" s="17" t="str">
        <f>+'[2]With PDA change'!B50</f>
        <v>TKB</v>
      </c>
      <c r="D487" s="51">
        <f>+'[2]With PDA change'!E50/1000000</f>
        <v>0</v>
      </c>
      <c r="AC487" s="29"/>
      <c r="AD487" s="29"/>
      <c r="AE487" s="29"/>
      <c r="AF487" s="29"/>
      <c r="AG487" s="29"/>
      <c r="AH487" s="29"/>
      <c r="AI487" s="29"/>
      <c r="AJ487" s="29"/>
      <c r="AK487" s="29"/>
      <c r="AL487" s="29"/>
      <c r="AM487" s="29"/>
      <c r="AN487" s="29"/>
      <c r="AO487" s="29"/>
      <c r="AP487" s="29"/>
      <c r="AQ487" s="29"/>
      <c r="AR487" s="29"/>
      <c r="AS487" s="29"/>
      <c r="AT487" s="29"/>
      <c r="AU487" s="29"/>
      <c r="AV487" s="29"/>
      <c r="AW487" s="29"/>
      <c r="AX487" s="29"/>
      <c r="AY487" s="29"/>
      <c r="AZ487" s="29"/>
      <c r="BA487" s="29"/>
      <c r="BB487" s="29"/>
      <c r="BC487" s="29"/>
      <c r="BD487" s="29"/>
      <c r="BE487" s="29"/>
      <c r="BF487" s="29"/>
      <c r="BG487" s="29"/>
      <c r="BH487" s="29"/>
      <c r="BI487" s="29"/>
      <c r="BJ487" s="29"/>
      <c r="BK487" s="29"/>
      <c r="BL487" s="29"/>
      <c r="BM487" s="29"/>
      <c r="BN487" s="29"/>
      <c r="BO487" s="29"/>
      <c r="BP487" s="29"/>
      <c r="BQ487" s="29"/>
      <c r="BR487" s="29"/>
      <c r="BS487" s="29"/>
      <c r="BT487" s="29"/>
      <c r="BU487" s="29"/>
      <c r="BV487" s="227" t="s">
        <v>702</v>
      </c>
      <c r="BW487" s="10" t="s">
        <v>703</v>
      </c>
    </row>
    <row r="488" spans="2:75" hidden="1" outlineLevel="1" x14ac:dyDescent="0.35">
      <c r="B488" s="17" t="str">
        <f>+'[2]With PDA change'!A51</f>
        <v>GENE</v>
      </c>
      <c r="C488" s="17" t="str">
        <f>+'[2]With PDA change'!B51</f>
        <v>TKU</v>
      </c>
      <c r="D488" s="51">
        <f>+'[2]With PDA change'!E51/1000000</f>
        <v>1.4352270199999999</v>
      </c>
      <c r="AC488" s="29"/>
      <c r="AD488" s="29"/>
      <c r="AE488" s="29"/>
      <c r="AF488" s="29"/>
      <c r="AG488" s="29"/>
      <c r="AH488" s="29"/>
      <c r="AI488" s="29"/>
      <c r="AJ488" s="29"/>
      <c r="AK488" s="29"/>
      <c r="AL488" s="29"/>
      <c r="AM488" s="29"/>
      <c r="AN488" s="29"/>
      <c r="AO488" s="29"/>
      <c r="AP488" s="29"/>
      <c r="AQ488" s="29"/>
      <c r="AR488" s="29"/>
      <c r="AS488" s="29"/>
      <c r="AT488" s="29"/>
      <c r="AU488" s="29"/>
      <c r="AV488" s="29"/>
      <c r="AW488" s="29"/>
      <c r="AX488" s="29"/>
      <c r="AY488" s="29"/>
      <c r="AZ488" s="29"/>
      <c r="BA488" s="29"/>
      <c r="BB488" s="29"/>
      <c r="BC488" s="29"/>
      <c r="BD488" s="29"/>
      <c r="BE488" s="29"/>
      <c r="BF488" s="29"/>
      <c r="BG488" s="29"/>
      <c r="BH488" s="29"/>
      <c r="BI488" s="29"/>
      <c r="BJ488" s="29"/>
      <c r="BK488" s="29"/>
      <c r="BL488" s="29"/>
      <c r="BM488" s="29"/>
      <c r="BN488" s="29"/>
      <c r="BO488" s="29"/>
      <c r="BP488" s="29"/>
      <c r="BQ488" s="29"/>
      <c r="BR488" s="29"/>
      <c r="BS488" s="29"/>
      <c r="BT488" s="29"/>
      <c r="BU488" s="29"/>
      <c r="BV488" s="227" t="s">
        <v>702</v>
      </c>
      <c r="BW488" s="10" t="s">
        <v>703</v>
      </c>
    </row>
    <row r="489" spans="2:75" hidden="1" outlineLevel="1" x14ac:dyDescent="0.35">
      <c r="B489" s="17" t="str">
        <f>+'[2]With PDA change'!A52</f>
        <v>GENE</v>
      </c>
      <c r="C489" s="17" t="str">
        <f>+'[2]With PDA change'!B52</f>
        <v>TKU</v>
      </c>
      <c r="D489" s="51">
        <f>+'[2]With PDA change'!E52/1000000</f>
        <v>2.042389E-2</v>
      </c>
      <c r="AC489" s="29"/>
      <c r="AD489" s="29"/>
      <c r="AE489" s="29"/>
      <c r="AF489" s="29"/>
      <c r="AG489" s="29"/>
      <c r="AH489" s="29"/>
      <c r="AI489" s="29"/>
      <c r="AJ489" s="29"/>
      <c r="AK489" s="29"/>
      <c r="AL489" s="29"/>
      <c r="AM489" s="29"/>
      <c r="AN489" s="29"/>
      <c r="AO489" s="29"/>
      <c r="AP489" s="29"/>
      <c r="AQ489" s="29"/>
      <c r="AR489" s="29"/>
      <c r="AS489" s="29"/>
      <c r="AT489" s="29"/>
      <c r="AU489" s="29"/>
      <c r="AV489" s="29"/>
      <c r="AW489" s="29"/>
      <c r="AX489" s="29"/>
      <c r="AY489" s="29"/>
      <c r="AZ489" s="29"/>
      <c r="BA489" s="29"/>
      <c r="BB489" s="29"/>
      <c r="BC489" s="29"/>
      <c r="BD489" s="29"/>
      <c r="BE489" s="29"/>
      <c r="BF489" s="29"/>
      <c r="BG489" s="29"/>
      <c r="BH489" s="29"/>
      <c r="BI489" s="29"/>
      <c r="BJ489" s="29"/>
      <c r="BK489" s="29"/>
      <c r="BL489" s="29"/>
      <c r="BM489" s="29"/>
      <c r="BN489" s="29"/>
      <c r="BO489" s="29"/>
      <c r="BP489" s="29"/>
      <c r="BQ489" s="29"/>
      <c r="BR489" s="29"/>
      <c r="BS489" s="29"/>
      <c r="BT489" s="29"/>
      <c r="BU489" s="29"/>
      <c r="BV489" s="227" t="s">
        <v>702</v>
      </c>
      <c r="BW489" s="10" t="s">
        <v>703</v>
      </c>
    </row>
    <row r="490" spans="2:75" hidden="1" outlineLevel="1" x14ac:dyDescent="0.35">
      <c r="B490" s="17" t="str">
        <f>+'[2]With PDA change'!A53</f>
        <v>GENE</v>
      </c>
      <c r="C490" s="17" t="str">
        <f>+'[2]With PDA change'!B53</f>
        <v>TUI</v>
      </c>
      <c r="D490" s="51">
        <f>+'[2]With PDA change'!E53/1000000</f>
        <v>0.17881207999999998</v>
      </c>
      <c r="AC490" s="29"/>
      <c r="AD490" s="29"/>
      <c r="AE490" s="29"/>
      <c r="AF490" s="29"/>
      <c r="AG490" s="29"/>
      <c r="AH490" s="29"/>
      <c r="AI490" s="29"/>
      <c r="AJ490" s="29"/>
      <c r="AK490" s="29"/>
      <c r="AL490" s="29"/>
      <c r="AM490" s="29"/>
      <c r="AN490" s="29"/>
      <c r="AO490" s="29"/>
      <c r="AP490" s="29"/>
      <c r="AQ490" s="29"/>
      <c r="AR490" s="29"/>
      <c r="AS490" s="29"/>
      <c r="AT490" s="29"/>
      <c r="AU490" s="29"/>
      <c r="AV490" s="29"/>
      <c r="AW490" s="29"/>
      <c r="AX490" s="29"/>
      <c r="AY490" s="29"/>
      <c r="AZ490" s="29"/>
      <c r="BA490" s="29"/>
      <c r="BB490" s="29"/>
      <c r="BC490" s="29"/>
      <c r="BD490" s="29"/>
      <c r="BE490" s="29"/>
      <c r="BF490" s="29"/>
      <c r="BG490" s="29"/>
      <c r="BH490" s="29"/>
      <c r="BI490" s="29"/>
      <c r="BJ490" s="29"/>
      <c r="BK490" s="29"/>
      <c r="BL490" s="29"/>
      <c r="BM490" s="29"/>
      <c r="BN490" s="29"/>
      <c r="BO490" s="29"/>
      <c r="BP490" s="29"/>
      <c r="BQ490" s="29"/>
      <c r="BR490" s="29"/>
      <c r="BS490" s="29"/>
      <c r="BT490" s="29"/>
      <c r="BU490" s="29"/>
      <c r="BV490" s="227" t="s">
        <v>702</v>
      </c>
      <c r="BW490" s="10" t="s">
        <v>703</v>
      </c>
    </row>
    <row r="491" spans="2:75" hidden="1" outlineLevel="1" x14ac:dyDescent="0.35">
      <c r="B491" s="17" t="str">
        <f>+'[2]With PDA change'!A54</f>
        <v>GENE</v>
      </c>
      <c r="C491" s="17" t="str">
        <f>+'[2]With PDA change'!B54</f>
        <v>TUI</v>
      </c>
      <c r="D491" s="51">
        <f>+'[2]With PDA change'!E54/1000000</f>
        <v>5.2926999999999998E-4</v>
      </c>
      <c r="AC491" s="29"/>
      <c r="AD491" s="29"/>
      <c r="AE491" s="29"/>
      <c r="AF491" s="29"/>
      <c r="AG491" s="29"/>
      <c r="AH491" s="29"/>
      <c r="AI491" s="29"/>
      <c r="AJ491" s="29"/>
      <c r="AK491" s="29"/>
      <c r="AL491" s="29"/>
      <c r="AM491" s="29"/>
      <c r="AN491" s="29"/>
      <c r="AO491" s="29"/>
      <c r="AP491" s="29"/>
      <c r="AQ491" s="29"/>
      <c r="AR491" s="29"/>
      <c r="AS491" s="29"/>
      <c r="AT491" s="29"/>
      <c r="AU491" s="29"/>
      <c r="AV491" s="29"/>
      <c r="AW491" s="29"/>
      <c r="AX491" s="29"/>
      <c r="AY491" s="29"/>
      <c r="AZ491" s="29"/>
      <c r="BA491" s="29"/>
      <c r="BB491" s="29"/>
      <c r="BC491" s="29"/>
      <c r="BD491" s="29"/>
      <c r="BE491" s="29"/>
      <c r="BF491" s="29"/>
      <c r="BG491" s="29"/>
      <c r="BH491" s="29"/>
      <c r="BI491" s="29"/>
      <c r="BJ491" s="29"/>
      <c r="BK491" s="29"/>
      <c r="BL491" s="29"/>
      <c r="BM491" s="29"/>
      <c r="BN491" s="29"/>
      <c r="BO491" s="29"/>
      <c r="BP491" s="29"/>
      <c r="BQ491" s="29"/>
      <c r="BR491" s="29"/>
      <c r="BS491" s="29"/>
      <c r="BT491" s="29"/>
      <c r="BU491" s="29"/>
      <c r="BV491" s="227" t="s">
        <v>702</v>
      </c>
      <c r="BW491" s="10" t="s">
        <v>703</v>
      </c>
    </row>
    <row r="492" spans="2:75" hidden="1" outlineLevel="1" x14ac:dyDescent="0.35">
      <c r="B492" s="17" t="str">
        <f>+'[2]With PDA change'!A55</f>
        <v>HORO</v>
      </c>
      <c r="C492" s="17" t="str">
        <f>+'[2]With PDA change'!B55</f>
        <v>MHO</v>
      </c>
      <c r="D492" s="51">
        <f>+'[2]With PDA change'!E55/1000000</f>
        <v>0.42644203999999997</v>
      </c>
      <c r="AC492" s="29"/>
      <c r="AD492" s="29"/>
      <c r="AE492" s="29"/>
      <c r="AF492" s="29"/>
      <c r="AG492" s="29"/>
      <c r="AH492" s="29"/>
      <c r="AI492" s="29"/>
      <c r="AJ492" s="29"/>
      <c r="AK492" s="29"/>
      <c r="AL492" s="29"/>
      <c r="AM492" s="29"/>
      <c r="AN492" s="29"/>
      <c r="AO492" s="29"/>
      <c r="AP492" s="29"/>
      <c r="AQ492" s="29"/>
      <c r="AR492" s="29"/>
      <c r="AS492" s="29"/>
      <c r="AT492" s="29"/>
      <c r="AU492" s="29"/>
      <c r="AV492" s="29"/>
      <c r="AW492" s="29"/>
      <c r="AX492" s="29"/>
      <c r="AY492" s="29"/>
      <c r="AZ492" s="29"/>
      <c r="BA492" s="29"/>
      <c r="BB492" s="29"/>
      <c r="BC492" s="29"/>
      <c r="BD492" s="29"/>
      <c r="BE492" s="29"/>
      <c r="BF492" s="29"/>
      <c r="BG492" s="29"/>
      <c r="BH492" s="29"/>
      <c r="BI492" s="29"/>
      <c r="BJ492" s="29"/>
      <c r="BK492" s="29"/>
      <c r="BL492" s="29"/>
      <c r="BM492" s="29"/>
      <c r="BN492" s="29"/>
      <c r="BO492" s="29"/>
      <c r="BP492" s="29"/>
      <c r="BQ492" s="29"/>
      <c r="BR492" s="29"/>
      <c r="BS492" s="29"/>
      <c r="BT492" s="29"/>
      <c r="BU492" s="29"/>
      <c r="BV492" s="227" t="s">
        <v>702</v>
      </c>
      <c r="BW492" s="10" t="s">
        <v>703</v>
      </c>
    </row>
    <row r="493" spans="2:75" hidden="1" outlineLevel="1" x14ac:dyDescent="0.35">
      <c r="B493" s="17" t="str">
        <f>+'[2]With PDA change'!A56</f>
        <v>HORO</v>
      </c>
      <c r="C493" s="17" t="str">
        <f>+'[2]With PDA change'!B56</f>
        <v>MHO</v>
      </c>
      <c r="D493" s="51">
        <f>+'[2]With PDA change'!E56/1000000</f>
        <v>0.78269328000000005</v>
      </c>
      <c r="AC493" s="29"/>
      <c r="AD493" s="29"/>
      <c r="AE493" s="29"/>
      <c r="AF493" s="29"/>
      <c r="AG493" s="29"/>
      <c r="AH493" s="29"/>
      <c r="AI493" s="29"/>
      <c r="AJ493" s="29"/>
      <c r="AK493" s="29"/>
      <c r="AL493" s="29"/>
      <c r="AM493" s="29"/>
      <c r="AN493" s="29"/>
      <c r="AO493" s="29"/>
      <c r="AP493" s="29"/>
      <c r="AQ493" s="29"/>
      <c r="AR493" s="29"/>
      <c r="AS493" s="29"/>
      <c r="AT493" s="29"/>
      <c r="AU493" s="29"/>
      <c r="AV493" s="29"/>
      <c r="AW493" s="29"/>
      <c r="AX493" s="29"/>
      <c r="AY493" s="29"/>
      <c r="AZ493" s="29"/>
      <c r="BA493" s="29"/>
      <c r="BB493" s="29"/>
      <c r="BC493" s="29"/>
      <c r="BD493" s="29"/>
      <c r="BE493" s="29"/>
      <c r="BF493" s="29"/>
      <c r="BG493" s="29"/>
      <c r="BH493" s="29"/>
      <c r="BI493" s="29"/>
      <c r="BJ493" s="29"/>
      <c r="BK493" s="29"/>
      <c r="BL493" s="29"/>
      <c r="BM493" s="29"/>
      <c r="BN493" s="29"/>
      <c r="BO493" s="29"/>
      <c r="BP493" s="29"/>
      <c r="BQ493" s="29"/>
      <c r="BR493" s="29"/>
      <c r="BS493" s="29"/>
      <c r="BT493" s="29"/>
      <c r="BU493" s="29"/>
      <c r="BV493" s="227" t="s">
        <v>702</v>
      </c>
      <c r="BW493" s="10" t="s">
        <v>703</v>
      </c>
    </row>
    <row r="494" spans="2:75" hidden="1" outlineLevel="1" x14ac:dyDescent="0.35">
      <c r="B494" s="17" t="str">
        <f>+'[2]With PDA change'!A57</f>
        <v>HORO</v>
      </c>
      <c r="C494" s="17" t="str">
        <f>+'[2]With PDA change'!B57</f>
        <v>PRM</v>
      </c>
      <c r="D494" s="51">
        <f>+'[2]With PDA change'!E57/1000000</f>
        <v>0.41840465000000004</v>
      </c>
      <c r="AC494" s="29"/>
      <c r="AD494" s="29"/>
      <c r="AE494" s="29"/>
      <c r="AF494" s="29"/>
      <c r="AG494" s="29"/>
      <c r="AH494" s="29"/>
      <c r="AI494" s="29"/>
      <c r="AJ494" s="29"/>
      <c r="AK494" s="29"/>
      <c r="AL494" s="29"/>
      <c r="AM494" s="29"/>
      <c r="AN494" s="29"/>
      <c r="AO494" s="29"/>
      <c r="AP494" s="29"/>
      <c r="AQ494" s="29"/>
      <c r="AR494" s="29"/>
      <c r="AS494" s="29"/>
      <c r="AT494" s="29"/>
      <c r="AU494" s="29"/>
      <c r="AV494" s="29"/>
      <c r="AW494" s="29"/>
      <c r="AX494" s="29"/>
      <c r="AY494" s="29"/>
      <c r="AZ494" s="29"/>
      <c r="BA494" s="29"/>
      <c r="BB494" s="29"/>
      <c r="BC494" s="29"/>
      <c r="BD494" s="29"/>
      <c r="BE494" s="29"/>
      <c r="BF494" s="29"/>
      <c r="BG494" s="29"/>
      <c r="BH494" s="29"/>
      <c r="BI494" s="29"/>
      <c r="BJ494" s="29"/>
      <c r="BK494" s="29"/>
      <c r="BL494" s="29"/>
      <c r="BM494" s="29"/>
      <c r="BN494" s="29"/>
      <c r="BO494" s="29"/>
      <c r="BP494" s="29"/>
      <c r="BQ494" s="29"/>
      <c r="BR494" s="29"/>
      <c r="BS494" s="29"/>
      <c r="BT494" s="29"/>
      <c r="BU494" s="29"/>
      <c r="BV494" s="227" t="s">
        <v>702</v>
      </c>
      <c r="BW494" s="10" t="s">
        <v>703</v>
      </c>
    </row>
    <row r="495" spans="2:75" hidden="1" outlineLevel="1" x14ac:dyDescent="0.35">
      <c r="B495" s="17" t="str">
        <f>+'[2]With PDA change'!A58</f>
        <v>HRZE</v>
      </c>
      <c r="C495" s="17" t="str">
        <f>+'[2]With PDA change'!B58</f>
        <v>EDG</v>
      </c>
      <c r="D495" s="51">
        <f>+'[2]With PDA change'!E58/1000000</f>
        <v>0.65224506999999998</v>
      </c>
      <c r="AC495" s="29"/>
      <c r="AD495" s="29"/>
      <c r="AE495" s="29"/>
      <c r="AF495" s="29"/>
      <c r="AG495" s="29"/>
      <c r="AH495" s="29"/>
      <c r="AI495" s="29"/>
      <c r="AJ495" s="29"/>
      <c r="AK495" s="29"/>
      <c r="AL495" s="29"/>
      <c r="AM495" s="29"/>
      <c r="AN495" s="29"/>
      <c r="AO495" s="29"/>
      <c r="AP495" s="29"/>
      <c r="AQ495" s="29"/>
      <c r="AR495" s="29"/>
      <c r="AS495" s="29"/>
      <c r="AT495" s="29"/>
      <c r="AU495" s="29"/>
      <c r="AV495" s="29"/>
      <c r="AW495" s="29"/>
      <c r="AX495" s="29"/>
      <c r="AY495" s="29"/>
      <c r="AZ495" s="29"/>
      <c r="BA495" s="29"/>
      <c r="BB495" s="29"/>
      <c r="BC495" s="29"/>
      <c r="BD495" s="29"/>
      <c r="BE495" s="29"/>
      <c r="BF495" s="29"/>
      <c r="BG495" s="29"/>
      <c r="BH495" s="29"/>
      <c r="BI495" s="29"/>
      <c r="BJ495" s="29"/>
      <c r="BK495" s="29"/>
      <c r="BL495" s="29"/>
      <c r="BM495" s="29"/>
      <c r="BN495" s="29"/>
      <c r="BO495" s="29"/>
      <c r="BP495" s="29"/>
      <c r="BQ495" s="29"/>
      <c r="BR495" s="29"/>
      <c r="BS495" s="29"/>
      <c r="BT495" s="29"/>
      <c r="BU495" s="29"/>
      <c r="BV495" s="227" t="s">
        <v>702</v>
      </c>
      <c r="BW495" s="10" t="s">
        <v>703</v>
      </c>
    </row>
    <row r="496" spans="2:75" hidden="1" outlineLevel="1" x14ac:dyDescent="0.35">
      <c r="B496" s="17" t="str">
        <f>+'[2]With PDA change'!A59</f>
        <v>HRZE</v>
      </c>
      <c r="C496" s="17" t="str">
        <f>+'[2]With PDA change'!B59</f>
        <v>EDG</v>
      </c>
      <c r="D496" s="51">
        <f>+'[2]With PDA change'!E59/1000000</f>
        <v>0.19646726</v>
      </c>
      <c r="AC496" s="29"/>
      <c r="AD496" s="29"/>
      <c r="AE496" s="29"/>
      <c r="AF496" s="29"/>
      <c r="AG496" s="29"/>
      <c r="AH496" s="29"/>
      <c r="AI496" s="29"/>
      <c r="AJ496" s="29"/>
      <c r="AK496" s="29"/>
      <c r="AL496" s="29"/>
      <c r="AM496" s="29"/>
      <c r="AN496" s="29"/>
      <c r="AO496" s="29"/>
      <c r="AP496" s="29"/>
      <c r="AQ496" s="29"/>
      <c r="AR496" s="29"/>
      <c r="AS496" s="29"/>
      <c r="AT496" s="29"/>
      <c r="AU496" s="29"/>
      <c r="AV496" s="29"/>
      <c r="AW496" s="29"/>
      <c r="AX496" s="29"/>
      <c r="AY496" s="29"/>
      <c r="AZ496" s="29"/>
      <c r="BA496" s="29"/>
      <c r="BB496" s="29"/>
      <c r="BC496" s="29"/>
      <c r="BD496" s="29"/>
      <c r="BE496" s="29"/>
      <c r="BF496" s="29"/>
      <c r="BG496" s="29"/>
      <c r="BH496" s="29"/>
      <c r="BI496" s="29"/>
      <c r="BJ496" s="29"/>
      <c r="BK496" s="29"/>
      <c r="BL496" s="29"/>
      <c r="BM496" s="29"/>
      <c r="BN496" s="29"/>
      <c r="BO496" s="29"/>
      <c r="BP496" s="29"/>
      <c r="BQ496" s="29"/>
      <c r="BR496" s="29"/>
      <c r="BS496" s="29"/>
      <c r="BT496" s="29"/>
      <c r="BU496" s="29"/>
      <c r="BV496" s="227" t="s">
        <v>702</v>
      </c>
      <c r="BW496" s="10" t="s">
        <v>703</v>
      </c>
    </row>
    <row r="497" spans="2:75" hidden="1" outlineLevel="1" x14ac:dyDescent="0.35">
      <c r="B497" s="17" t="str">
        <f>+'[2]With PDA change'!A60</f>
        <v>HRZE</v>
      </c>
      <c r="C497" s="17" t="str">
        <f>+'[2]With PDA change'!B60</f>
        <v>KAW</v>
      </c>
      <c r="D497" s="51">
        <f>+'[2]With PDA change'!E60/1000000</f>
        <v>0.33968184999999995</v>
      </c>
      <c r="AC497" s="29"/>
      <c r="AD497" s="29"/>
      <c r="AE497" s="29"/>
      <c r="AF497" s="29"/>
      <c r="AG497" s="29"/>
      <c r="AH497" s="29"/>
      <c r="AI497" s="29"/>
      <c r="AJ497" s="29"/>
      <c r="AK497" s="29"/>
      <c r="AL497" s="29"/>
      <c r="AM497" s="29"/>
      <c r="AN497" s="29"/>
      <c r="AO497" s="29"/>
      <c r="AP497" s="29"/>
      <c r="AQ497" s="29"/>
      <c r="AR497" s="29"/>
      <c r="AS497" s="29"/>
      <c r="AT497" s="29"/>
      <c r="AU497" s="29"/>
      <c r="AV497" s="29"/>
      <c r="AW497" s="29"/>
      <c r="AX497" s="29"/>
      <c r="AY497" s="29"/>
      <c r="AZ497" s="29"/>
      <c r="BA497" s="29"/>
      <c r="BB497" s="29"/>
      <c r="BC497" s="29"/>
      <c r="BD497" s="29"/>
      <c r="BE497" s="29"/>
      <c r="BF497" s="29"/>
      <c r="BG497" s="29"/>
      <c r="BH497" s="29"/>
      <c r="BI497" s="29"/>
      <c r="BJ497" s="29"/>
      <c r="BK497" s="29"/>
      <c r="BL497" s="29"/>
      <c r="BM497" s="29"/>
      <c r="BN497" s="29"/>
      <c r="BO497" s="29"/>
      <c r="BP497" s="29"/>
      <c r="BQ497" s="29"/>
      <c r="BR497" s="29"/>
      <c r="BS497" s="29"/>
      <c r="BT497" s="29"/>
      <c r="BU497" s="29"/>
      <c r="BV497" s="227" t="s">
        <v>702</v>
      </c>
      <c r="BW497" s="10" t="s">
        <v>703</v>
      </c>
    </row>
    <row r="498" spans="2:75" hidden="1" outlineLevel="1" x14ac:dyDescent="0.35">
      <c r="B498" s="17" t="str">
        <f>+'[2]With PDA change'!A61</f>
        <v>HRZE</v>
      </c>
      <c r="C498" s="17" t="str">
        <f>+'[2]With PDA change'!B61</f>
        <v>KAW</v>
      </c>
      <c r="D498" s="51">
        <f>+'[2]With PDA change'!E61/1000000</f>
        <v>0.2019494</v>
      </c>
      <c r="AC498" s="29"/>
      <c r="AD498" s="29"/>
      <c r="AE498" s="29"/>
      <c r="AF498" s="29"/>
      <c r="AG498" s="29"/>
      <c r="AH498" s="29"/>
      <c r="AI498" s="29"/>
      <c r="AJ498" s="29"/>
      <c r="AK498" s="29"/>
      <c r="AL498" s="29"/>
      <c r="AM498" s="29"/>
      <c r="AN498" s="29"/>
      <c r="AO498" s="29"/>
      <c r="AP498" s="29"/>
      <c r="AQ498" s="29"/>
      <c r="AR498" s="29"/>
      <c r="AS498" s="29"/>
      <c r="AT498" s="29"/>
      <c r="AU498" s="29"/>
      <c r="AV498" s="29"/>
      <c r="AW498" s="29"/>
      <c r="AX498" s="29"/>
      <c r="AY498" s="29"/>
      <c r="AZ498" s="29"/>
      <c r="BA498" s="29"/>
      <c r="BB498" s="29"/>
      <c r="BC498" s="29"/>
      <c r="BD498" s="29"/>
      <c r="BE498" s="29"/>
      <c r="BF498" s="29"/>
      <c r="BG498" s="29"/>
      <c r="BH498" s="29"/>
      <c r="BI498" s="29"/>
      <c r="BJ498" s="29"/>
      <c r="BK498" s="29"/>
      <c r="BL498" s="29"/>
      <c r="BM498" s="29"/>
      <c r="BN498" s="29"/>
      <c r="BO498" s="29"/>
      <c r="BP498" s="29"/>
      <c r="BQ498" s="29"/>
      <c r="BR498" s="29"/>
      <c r="BS498" s="29"/>
      <c r="BT498" s="29"/>
      <c r="BU498" s="29"/>
      <c r="BV498" s="227" t="s">
        <v>702</v>
      </c>
      <c r="BW498" s="10" t="s">
        <v>703</v>
      </c>
    </row>
    <row r="499" spans="2:75" hidden="1" outlineLevel="1" x14ac:dyDescent="0.35">
      <c r="B499" s="17" t="str">
        <f>+'[2]With PDA change'!A62</f>
        <v>HRZE</v>
      </c>
      <c r="C499" s="17" t="str">
        <f>+'[2]With PDA change'!B62</f>
        <v>WAI</v>
      </c>
      <c r="D499" s="51">
        <f>+'[2]With PDA change'!E62/1000000</f>
        <v>1.0568548</v>
      </c>
      <c r="AC499" s="29"/>
      <c r="AD499" s="29"/>
      <c r="AE499" s="29"/>
      <c r="AF499" s="29"/>
      <c r="AG499" s="29"/>
      <c r="AH499" s="29"/>
      <c r="AI499" s="29"/>
      <c r="AJ499" s="29"/>
      <c r="AK499" s="29"/>
      <c r="AL499" s="29"/>
      <c r="AM499" s="29"/>
      <c r="AN499" s="29"/>
      <c r="AO499" s="29"/>
      <c r="AP499" s="29"/>
      <c r="AQ499" s="29"/>
      <c r="AR499" s="29"/>
      <c r="AS499" s="29"/>
      <c r="AT499" s="29"/>
      <c r="AU499" s="29"/>
      <c r="AV499" s="29"/>
      <c r="AW499" s="29"/>
      <c r="AX499" s="29"/>
      <c r="AY499" s="29"/>
      <c r="AZ499" s="29"/>
      <c r="BA499" s="29"/>
      <c r="BB499" s="29"/>
      <c r="BC499" s="29"/>
      <c r="BD499" s="29"/>
      <c r="BE499" s="29"/>
      <c r="BF499" s="29"/>
      <c r="BG499" s="29"/>
      <c r="BH499" s="29"/>
      <c r="BI499" s="29"/>
      <c r="BJ499" s="29"/>
      <c r="BK499" s="29"/>
      <c r="BL499" s="29"/>
      <c r="BM499" s="29"/>
      <c r="BN499" s="29"/>
      <c r="BO499" s="29"/>
      <c r="BP499" s="29"/>
      <c r="BQ499" s="29"/>
      <c r="BR499" s="29"/>
      <c r="BS499" s="29"/>
      <c r="BT499" s="29"/>
      <c r="BU499" s="29"/>
      <c r="BV499" s="227" t="s">
        <v>702</v>
      </c>
      <c r="BW499" s="10" t="s">
        <v>703</v>
      </c>
    </row>
    <row r="500" spans="2:75" hidden="1" outlineLevel="1" x14ac:dyDescent="0.35">
      <c r="B500" s="17" t="str">
        <f>+'[2]With PDA change'!A63</f>
        <v>KIWI</v>
      </c>
      <c r="C500" s="17" t="str">
        <f>+'[2]With PDA change'!B63</f>
        <v>HWA</v>
      </c>
      <c r="D500" s="51">
        <f>+'[2]With PDA change'!E63/1000000</f>
        <v>0.14864932</v>
      </c>
      <c r="AC500" s="29"/>
      <c r="AD500" s="29"/>
      <c r="AE500" s="29"/>
      <c r="AF500" s="29"/>
      <c r="AG500" s="29"/>
      <c r="AH500" s="29"/>
      <c r="AI500" s="29"/>
      <c r="AJ500" s="29"/>
      <c r="AK500" s="29"/>
      <c r="AL500" s="29"/>
      <c r="AM500" s="29"/>
      <c r="AN500" s="29"/>
      <c r="AO500" s="29"/>
      <c r="AP500" s="29"/>
      <c r="AQ500" s="29"/>
      <c r="AR500" s="29"/>
      <c r="AS500" s="29"/>
      <c r="AT500" s="29"/>
      <c r="AU500" s="29"/>
      <c r="AV500" s="29"/>
      <c r="AW500" s="29"/>
      <c r="AX500" s="29"/>
      <c r="AY500" s="29"/>
      <c r="AZ500" s="29"/>
      <c r="BA500" s="29"/>
      <c r="BB500" s="29"/>
      <c r="BC500" s="29"/>
      <c r="BD500" s="29"/>
      <c r="BE500" s="29"/>
      <c r="BF500" s="29"/>
      <c r="BG500" s="29"/>
      <c r="BH500" s="29"/>
      <c r="BI500" s="29"/>
      <c r="BJ500" s="29"/>
      <c r="BK500" s="29"/>
      <c r="BL500" s="29"/>
      <c r="BM500" s="29"/>
      <c r="BN500" s="29"/>
      <c r="BO500" s="29"/>
      <c r="BP500" s="29"/>
      <c r="BQ500" s="29"/>
      <c r="BR500" s="29"/>
      <c r="BS500" s="29"/>
      <c r="BT500" s="29"/>
      <c r="BU500" s="29"/>
      <c r="BV500" s="227" t="s">
        <v>702</v>
      </c>
      <c r="BW500" s="10" t="s">
        <v>703</v>
      </c>
    </row>
    <row r="501" spans="2:75" hidden="1" outlineLevel="1" x14ac:dyDescent="0.35">
      <c r="B501" s="17" t="str">
        <f>+'[2]With PDA change'!A64</f>
        <v>KIWI</v>
      </c>
      <c r="C501" s="17" t="str">
        <f>+'[2]With PDA change'!B64</f>
        <v>HWA</v>
      </c>
      <c r="D501" s="51">
        <f>+'[2]With PDA change'!E64/1000000</f>
        <v>1.8080789999999999E-2</v>
      </c>
      <c r="AC501" s="29"/>
      <c r="AD501" s="29"/>
      <c r="AE501" s="29"/>
      <c r="AF501" s="29"/>
      <c r="AG501" s="29"/>
      <c r="AH501" s="29"/>
      <c r="AI501" s="29"/>
      <c r="AJ501" s="29"/>
      <c r="AK501" s="29"/>
      <c r="AL501" s="29"/>
      <c r="AM501" s="29"/>
      <c r="AN501" s="29"/>
      <c r="AO501" s="29"/>
      <c r="AP501" s="29"/>
      <c r="AQ501" s="29"/>
      <c r="AR501" s="29"/>
      <c r="AS501" s="29"/>
      <c r="AT501" s="29"/>
      <c r="AU501" s="29"/>
      <c r="AV501" s="29"/>
      <c r="AW501" s="29"/>
      <c r="AX501" s="29"/>
      <c r="AY501" s="29"/>
      <c r="AZ501" s="29"/>
      <c r="BA501" s="29"/>
      <c r="BB501" s="29"/>
      <c r="BC501" s="29"/>
      <c r="BD501" s="29"/>
      <c r="BE501" s="29"/>
      <c r="BF501" s="29"/>
      <c r="BG501" s="29"/>
      <c r="BH501" s="29"/>
      <c r="BI501" s="29"/>
      <c r="BJ501" s="29"/>
      <c r="BK501" s="29"/>
      <c r="BL501" s="29"/>
      <c r="BM501" s="29"/>
      <c r="BN501" s="29"/>
      <c r="BO501" s="29"/>
      <c r="BP501" s="29"/>
      <c r="BQ501" s="29"/>
      <c r="BR501" s="29"/>
      <c r="BS501" s="29"/>
      <c r="BT501" s="29"/>
      <c r="BU501" s="29"/>
      <c r="BV501" s="227" t="s">
        <v>702</v>
      </c>
      <c r="BW501" s="10" t="s">
        <v>703</v>
      </c>
    </row>
    <row r="502" spans="2:75" hidden="1" outlineLevel="1" x14ac:dyDescent="0.35">
      <c r="B502" s="17" t="str">
        <f>+'[2]With PDA change'!A65</f>
        <v>KUPE</v>
      </c>
      <c r="C502" s="17" t="str">
        <f>+'[2]With PDA change'!B65</f>
        <v>HWA</v>
      </c>
      <c r="D502" s="51">
        <f>+'[2]With PDA change'!E65/1000000</f>
        <v>7.4973479999999995E-2</v>
      </c>
      <c r="AC502" s="29"/>
      <c r="AD502" s="29"/>
      <c r="AE502" s="29"/>
      <c r="AF502" s="29"/>
      <c r="AG502" s="29"/>
      <c r="AH502" s="29"/>
      <c r="AI502" s="29"/>
      <c r="AJ502" s="29"/>
      <c r="AK502" s="29"/>
      <c r="AL502" s="29"/>
      <c r="AM502" s="29"/>
      <c r="AN502" s="29"/>
      <c r="AO502" s="29"/>
      <c r="AP502" s="29"/>
      <c r="AQ502" s="29"/>
      <c r="AR502" s="29"/>
      <c r="AS502" s="29"/>
      <c r="AT502" s="29"/>
      <c r="AU502" s="29"/>
      <c r="AV502" s="29"/>
      <c r="AW502" s="29"/>
      <c r="AX502" s="29"/>
      <c r="AY502" s="29"/>
      <c r="AZ502" s="29"/>
      <c r="BA502" s="29"/>
      <c r="BB502" s="29"/>
      <c r="BC502" s="29"/>
      <c r="BD502" s="29"/>
      <c r="BE502" s="29"/>
      <c r="BF502" s="29"/>
      <c r="BG502" s="29"/>
      <c r="BH502" s="29"/>
      <c r="BI502" s="29"/>
      <c r="BJ502" s="29"/>
      <c r="BK502" s="29"/>
      <c r="BL502" s="29"/>
      <c r="BM502" s="29"/>
      <c r="BN502" s="29"/>
      <c r="BO502" s="29"/>
      <c r="BP502" s="29"/>
      <c r="BQ502" s="29"/>
      <c r="BR502" s="29"/>
      <c r="BS502" s="29"/>
      <c r="BT502" s="29"/>
      <c r="BU502" s="29"/>
      <c r="BV502" s="227" t="s">
        <v>702</v>
      </c>
      <c r="BW502" s="10" t="s">
        <v>703</v>
      </c>
    </row>
    <row r="503" spans="2:75" hidden="1" outlineLevel="1" x14ac:dyDescent="0.35">
      <c r="B503" s="17" t="str">
        <f>+'[2]With PDA change'!A66</f>
        <v>MARL</v>
      </c>
      <c r="C503" s="17" t="str">
        <f>+'[2]With PDA change'!B66</f>
        <v>BLN</v>
      </c>
      <c r="D503" s="51">
        <f>+'[2]With PDA change'!E66/1000000</f>
        <v>0.59713078000000008</v>
      </c>
      <c r="AC503" s="29"/>
      <c r="AD503" s="29"/>
      <c r="AE503" s="29"/>
      <c r="AF503" s="29"/>
      <c r="AG503" s="29"/>
      <c r="AH503" s="29"/>
      <c r="AI503" s="29"/>
      <c r="AJ503" s="29"/>
      <c r="AK503" s="29"/>
      <c r="AL503" s="29"/>
      <c r="AM503" s="29"/>
      <c r="AN503" s="29"/>
      <c r="AO503" s="29"/>
      <c r="AP503" s="29"/>
      <c r="AQ503" s="29"/>
      <c r="AR503" s="29"/>
      <c r="AS503" s="29"/>
      <c r="AT503" s="29"/>
      <c r="AU503" s="29"/>
      <c r="AV503" s="29"/>
      <c r="AW503" s="29"/>
      <c r="AX503" s="29"/>
      <c r="AY503" s="29"/>
      <c r="AZ503" s="29"/>
      <c r="BA503" s="29"/>
      <c r="BB503" s="29"/>
      <c r="BC503" s="29"/>
      <c r="BD503" s="29"/>
      <c r="BE503" s="29"/>
      <c r="BF503" s="29"/>
      <c r="BG503" s="29"/>
      <c r="BH503" s="29"/>
      <c r="BI503" s="29"/>
      <c r="BJ503" s="29"/>
      <c r="BK503" s="29"/>
      <c r="BL503" s="29"/>
      <c r="BM503" s="29"/>
      <c r="BN503" s="29"/>
      <c r="BO503" s="29"/>
      <c r="BP503" s="29"/>
      <c r="BQ503" s="29"/>
      <c r="BR503" s="29"/>
      <c r="BS503" s="29"/>
      <c r="BT503" s="29"/>
      <c r="BU503" s="29"/>
      <c r="BV503" s="227" t="s">
        <v>702</v>
      </c>
      <c r="BW503" s="10" t="s">
        <v>703</v>
      </c>
    </row>
    <row r="504" spans="2:75" hidden="1" outlineLevel="1" x14ac:dyDescent="0.35">
      <c r="B504" s="17" t="str">
        <f>+'[2]With PDA change'!A67</f>
        <v>MELT</v>
      </c>
      <c r="C504" s="17" t="str">
        <f>+'[2]With PDA change'!B67</f>
        <v>WDV</v>
      </c>
      <c r="D504" s="51">
        <f>+'[2]With PDA change'!E67/1000000</f>
        <v>6.2509229999999999E-2</v>
      </c>
      <c r="AC504" s="29"/>
      <c r="AD504" s="29"/>
      <c r="AE504" s="29"/>
      <c r="AF504" s="29"/>
      <c r="AG504" s="29"/>
      <c r="AH504" s="29"/>
      <c r="AI504" s="29"/>
      <c r="AJ504" s="29"/>
      <c r="AK504" s="29"/>
      <c r="AL504" s="29"/>
      <c r="AM504" s="29"/>
      <c r="AN504" s="29"/>
      <c r="AO504" s="29"/>
      <c r="AP504" s="29"/>
      <c r="AQ504" s="29"/>
      <c r="AR504" s="29"/>
      <c r="AS504" s="29"/>
      <c r="AT504" s="29"/>
      <c r="AU504" s="29"/>
      <c r="AV504" s="29"/>
      <c r="AW504" s="29"/>
      <c r="AX504" s="29"/>
      <c r="AY504" s="29"/>
      <c r="AZ504" s="29"/>
      <c r="BA504" s="29"/>
      <c r="BB504" s="29"/>
      <c r="BC504" s="29"/>
      <c r="BD504" s="29"/>
      <c r="BE504" s="29"/>
      <c r="BF504" s="29"/>
      <c r="BG504" s="29"/>
      <c r="BH504" s="29"/>
      <c r="BI504" s="29"/>
      <c r="BJ504" s="29"/>
      <c r="BK504" s="29"/>
      <c r="BL504" s="29"/>
      <c r="BM504" s="29"/>
      <c r="BN504" s="29"/>
      <c r="BO504" s="29"/>
      <c r="BP504" s="29"/>
      <c r="BQ504" s="29"/>
      <c r="BR504" s="29"/>
      <c r="BS504" s="29"/>
      <c r="BT504" s="29"/>
      <c r="BU504" s="29"/>
      <c r="BV504" s="227" t="s">
        <v>702</v>
      </c>
      <c r="BW504" s="10" t="s">
        <v>703</v>
      </c>
    </row>
    <row r="505" spans="2:75" hidden="1" outlineLevel="1" x14ac:dyDescent="0.35">
      <c r="B505" s="17" t="str">
        <f>+'[2]With PDA change'!A68</f>
        <v>MELT</v>
      </c>
      <c r="C505" s="17" t="str">
        <f>+'[2]With PDA change'!B68</f>
        <v>WDV</v>
      </c>
      <c r="D505" s="51">
        <f>+'[2]With PDA change'!E68/1000000</f>
        <v>3.8195999999999998E-4</v>
      </c>
      <c r="AC505" s="29"/>
      <c r="AD505" s="29"/>
      <c r="AE505" s="29"/>
      <c r="AF505" s="29"/>
      <c r="AG505" s="29"/>
      <c r="AH505" s="29"/>
      <c r="AI505" s="29"/>
      <c r="AJ505" s="29"/>
      <c r="AK505" s="29"/>
      <c r="AL505" s="29"/>
      <c r="AM505" s="29"/>
      <c r="AN505" s="29"/>
      <c r="AO505" s="29"/>
      <c r="AP505" s="29"/>
      <c r="AQ505" s="29"/>
      <c r="AR505" s="29"/>
      <c r="AS505" s="29"/>
      <c r="AT505" s="29"/>
      <c r="AU505" s="29"/>
      <c r="AV505" s="29"/>
      <c r="AW505" s="29"/>
      <c r="AX505" s="29"/>
      <c r="AY505" s="29"/>
      <c r="AZ505" s="29"/>
      <c r="BA505" s="29"/>
      <c r="BB505" s="29"/>
      <c r="BC505" s="29"/>
      <c r="BD505" s="29"/>
      <c r="BE505" s="29"/>
      <c r="BF505" s="29"/>
      <c r="BG505" s="29"/>
      <c r="BH505" s="29"/>
      <c r="BI505" s="29"/>
      <c r="BJ505" s="29"/>
      <c r="BK505" s="29"/>
      <c r="BL505" s="29"/>
      <c r="BM505" s="29"/>
      <c r="BN505" s="29"/>
      <c r="BO505" s="29"/>
      <c r="BP505" s="29"/>
      <c r="BQ505" s="29"/>
      <c r="BR505" s="29"/>
      <c r="BS505" s="29"/>
      <c r="BT505" s="29"/>
      <c r="BU505" s="29"/>
      <c r="BV505" s="227" t="s">
        <v>702</v>
      </c>
      <c r="BW505" s="10" t="s">
        <v>703</v>
      </c>
    </row>
    <row r="506" spans="2:75" hidden="1" outlineLevel="1" x14ac:dyDescent="0.35">
      <c r="B506" s="17" t="str">
        <f>+'[2]With PDA change'!A69</f>
        <v>MELW</v>
      </c>
      <c r="C506" s="17" t="str">
        <f>+'[2]With PDA change'!B69</f>
        <v>WWD</v>
      </c>
      <c r="D506" s="51">
        <f>+'[2]With PDA change'!E69/1000000</f>
        <v>9.9880449999999996E-2</v>
      </c>
      <c r="AC506" s="29"/>
      <c r="AD506" s="29"/>
      <c r="AE506" s="29"/>
      <c r="AF506" s="29"/>
      <c r="AG506" s="29"/>
      <c r="AH506" s="29"/>
      <c r="AI506" s="29"/>
      <c r="AJ506" s="29"/>
      <c r="AK506" s="29"/>
      <c r="AL506" s="29"/>
      <c r="AM506" s="29"/>
      <c r="AN506" s="29"/>
      <c r="AO506" s="29"/>
      <c r="AP506" s="29"/>
      <c r="AQ506" s="29"/>
      <c r="AR506" s="29"/>
      <c r="AS506" s="29"/>
      <c r="AT506" s="29"/>
      <c r="AU506" s="29"/>
      <c r="AV506" s="29"/>
      <c r="AW506" s="29"/>
      <c r="AX506" s="29"/>
      <c r="AY506" s="29"/>
      <c r="AZ506" s="29"/>
      <c r="BA506" s="29"/>
      <c r="BB506" s="29"/>
      <c r="BC506" s="29"/>
      <c r="BD506" s="29"/>
      <c r="BE506" s="29"/>
      <c r="BF506" s="29"/>
      <c r="BG506" s="29"/>
      <c r="BH506" s="29"/>
      <c r="BI506" s="29"/>
      <c r="BJ506" s="29"/>
      <c r="BK506" s="29"/>
      <c r="BL506" s="29"/>
      <c r="BM506" s="29"/>
      <c r="BN506" s="29"/>
      <c r="BO506" s="29"/>
      <c r="BP506" s="29"/>
      <c r="BQ506" s="29"/>
      <c r="BR506" s="29"/>
      <c r="BS506" s="29"/>
      <c r="BT506" s="29"/>
      <c r="BU506" s="29"/>
      <c r="BV506" s="227" t="s">
        <v>702</v>
      </c>
      <c r="BW506" s="10" t="s">
        <v>703</v>
      </c>
    </row>
    <row r="507" spans="2:75" hidden="1" outlineLevel="1" x14ac:dyDescent="0.35">
      <c r="B507" s="17" t="str">
        <f>+'[2]With PDA change'!A70</f>
        <v>MELW</v>
      </c>
      <c r="C507" s="17" t="str">
        <f>+'[2]With PDA change'!B70</f>
        <v>WWD</v>
      </c>
      <c r="D507" s="51">
        <f>+'[2]With PDA change'!E70/1000000</f>
        <v>3.191E-4</v>
      </c>
      <c r="AC507" s="29"/>
      <c r="AD507" s="29"/>
      <c r="AE507" s="29"/>
      <c r="AF507" s="29"/>
      <c r="AG507" s="29"/>
      <c r="AH507" s="29"/>
      <c r="AI507" s="29"/>
      <c r="AJ507" s="29"/>
      <c r="AK507" s="29"/>
      <c r="AL507" s="29"/>
      <c r="AM507" s="29"/>
      <c r="AN507" s="29"/>
      <c r="AO507" s="29"/>
      <c r="AP507" s="29"/>
      <c r="AQ507" s="29"/>
      <c r="AR507" s="29"/>
      <c r="AS507" s="29"/>
      <c r="AT507" s="29"/>
      <c r="AU507" s="29"/>
      <c r="AV507" s="29"/>
      <c r="AW507" s="29"/>
      <c r="AX507" s="29"/>
      <c r="AY507" s="29"/>
      <c r="AZ507" s="29"/>
      <c r="BA507" s="29"/>
      <c r="BB507" s="29"/>
      <c r="BC507" s="29"/>
      <c r="BD507" s="29"/>
      <c r="BE507" s="29"/>
      <c r="BF507" s="29"/>
      <c r="BG507" s="29"/>
      <c r="BH507" s="29"/>
      <c r="BI507" s="29"/>
      <c r="BJ507" s="29"/>
      <c r="BK507" s="29"/>
      <c r="BL507" s="29"/>
      <c r="BM507" s="29"/>
      <c r="BN507" s="29"/>
      <c r="BO507" s="29"/>
      <c r="BP507" s="29"/>
      <c r="BQ507" s="29"/>
      <c r="BR507" s="29"/>
      <c r="BS507" s="29"/>
      <c r="BT507" s="29"/>
      <c r="BU507" s="29"/>
      <c r="BV507" s="227" t="s">
        <v>702</v>
      </c>
      <c r="BW507" s="10" t="s">
        <v>703</v>
      </c>
    </row>
    <row r="508" spans="2:75" hidden="1" outlineLevel="1" x14ac:dyDescent="0.35">
      <c r="B508" s="17" t="str">
        <f>+'[2]With PDA change'!A71</f>
        <v>MERI</v>
      </c>
      <c r="C508" s="17" t="str">
        <f>+'[2]With PDA change'!B71</f>
        <v>AVI</v>
      </c>
      <c r="D508" s="51">
        <f>+'[2]With PDA change'!E71/1000000</f>
        <v>0.12700483000000001</v>
      </c>
      <c r="AC508" s="29"/>
      <c r="AD508" s="29"/>
      <c r="AE508" s="29"/>
      <c r="AF508" s="29"/>
      <c r="AG508" s="29"/>
      <c r="AH508" s="29"/>
      <c r="AI508" s="29"/>
      <c r="AJ508" s="29"/>
      <c r="AK508" s="29"/>
      <c r="AL508" s="29"/>
      <c r="AM508" s="29"/>
      <c r="AN508" s="29"/>
      <c r="AO508" s="29"/>
      <c r="AP508" s="29"/>
      <c r="AQ508" s="29"/>
      <c r="AR508" s="29"/>
      <c r="AS508" s="29"/>
      <c r="AT508" s="29"/>
      <c r="AU508" s="29"/>
      <c r="AV508" s="29"/>
      <c r="AW508" s="29"/>
      <c r="AX508" s="29"/>
      <c r="AY508" s="29"/>
      <c r="AZ508" s="29"/>
      <c r="BA508" s="29"/>
      <c r="BB508" s="29"/>
      <c r="BC508" s="29"/>
      <c r="BD508" s="29"/>
      <c r="BE508" s="29"/>
      <c r="BF508" s="29"/>
      <c r="BG508" s="29"/>
      <c r="BH508" s="29"/>
      <c r="BI508" s="29"/>
      <c r="BJ508" s="29"/>
      <c r="BK508" s="29"/>
      <c r="BL508" s="29"/>
      <c r="BM508" s="29"/>
      <c r="BN508" s="29"/>
      <c r="BO508" s="29"/>
      <c r="BP508" s="29"/>
      <c r="BQ508" s="29"/>
      <c r="BR508" s="29"/>
      <c r="BS508" s="29"/>
      <c r="BT508" s="29"/>
      <c r="BU508" s="29"/>
      <c r="BV508" s="227" t="s">
        <v>702</v>
      </c>
      <c r="BW508" s="10" t="s">
        <v>703</v>
      </c>
    </row>
    <row r="509" spans="2:75" hidden="1" outlineLevel="1" x14ac:dyDescent="0.35">
      <c r="B509" s="17" t="str">
        <f>+'[2]With PDA change'!A72</f>
        <v>MERI</v>
      </c>
      <c r="C509" s="17" t="str">
        <f>+'[2]With PDA change'!B72</f>
        <v>AVI</v>
      </c>
      <c r="D509" s="51">
        <f>+'[2]With PDA change'!E72/1000000</f>
        <v>9.6304999999999991E-4</v>
      </c>
      <c r="AC509" s="29"/>
      <c r="AD509" s="29"/>
      <c r="AE509" s="29"/>
      <c r="AF509" s="29"/>
      <c r="AG509" s="29"/>
      <c r="AH509" s="29"/>
      <c r="AI509" s="29"/>
      <c r="AJ509" s="29"/>
      <c r="AK509" s="29"/>
      <c r="AL509" s="29"/>
      <c r="AM509" s="29"/>
      <c r="AN509" s="29"/>
      <c r="AO509" s="29"/>
      <c r="AP509" s="29"/>
      <c r="AQ509" s="29"/>
      <c r="AR509" s="29"/>
      <c r="AS509" s="29"/>
      <c r="AT509" s="29"/>
      <c r="AU509" s="29"/>
      <c r="AV509" s="29"/>
      <c r="AW509" s="29"/>
      <c r="AX509" s="29"/>
      <c r="AY509" s="29"/>
      <c r="AZ509" s="29"/>
      <c r="BA509" s="29"/>
      <c r="BB509" s="29"/>
      <c r="BC509" s="29"/>
      <c r="BD509" s="29"/>
      <c r="BE509" s="29"/>
      <c r="BF509" s="29"/>
      <c r="BG509" s="29"/>
      <c r="BH509" s="29"/>
      <c r="BI509" s="29"/>
      <c r="BJ509" s="29"/>
      <c r="BK509" s="29"/>
      <c r="BL509" s="29"/>
      <c r="BM509" s="29"/>
      <c r="BN509" s="29"/>
      <c r="BO509" s="29"/>
      <c r="BP509" s="29"/>
      <c r="BQ509" s="29"/>
      <c r="BR509" s="29"/>
      <c r="BS509" s="29"/>
      <c r="BT509" s="29"/>
      <c r="BU509" s="29"/>
      <c r="BV509" s="227" t="s">
        <v>702</v>
      </c>
      <c r="BW509" s="10" t="s">
        <v>703</v>
      </c>
    </row>
    <row r="510" spans="2:75" hidden="1" outlineLevel="1" x14ac:dyDescent="0.35">
      <c r="B510" s="17" t="str">
        <f>+'[2]With PDA change'!A73</f>
        <v>MERI</v>
      </c>
      <c r="C510" s="17" t="str">
        <f>+'[2]With PDA change'!B73</f>
        <v>BEN</v>
      </c>
      <c r="D510" s="51">
        <f>+'[2]With PDA change'!E73/1000000</f>
        <v>0.18054267000000002</v>
      </c>
      <c r="AC510" s="29"/>
      <c r="AD510" s="29"/>
      <c r="AE510" s="29"/>
      <c r="AF510" s="29"/>
      <c r="AG510" s="29"/>
      <c r="AH510" s="29"/>
      <c r="AI510" s="29"/>
      <c r="AJ510" s="29"/>
      <c r="AK510" s="29"/>
      <c r="AL510" s="29"/>
      <c r="AM510" s="29"/>
      <c r="AN510" s="29"/>
      <c r="AO510" s="29"/>
      <c r="AP510" s="29"/>
      <c r="AQ510" s="29"/>
      <c r="AR510" s="29"/>
      <c r="AS510" s="29"/>
      <c r="AT510" s="29"/>
      <c r="AU510" s="29"/>
      <c r="AV510" s="29"/>
      <c r="AW510" s="29"/>
      <c r="AX510" s="29"/>
      <c r="AY510" s="29"/>
      <c r="AZ510" s="29"/>
      <c r="BA510" s="29"/>
      <c r="BB510" s="29"/>
      <c r="BC510" s="29"/>
      <c r="BD510" s="29"/>
      <c r="BE510" s="29"/>
      <c r="BF510" s="29"/>
      <c r="BG510" s="29"/>
      <c r="BH510" s="29"/>
      <c r="BI510" s="29"/>
      <c r="BJ510" s="29"/>
      <c r="BK510" s="29"/>
      <c r="BL510" s="29"/>
      <c r="BM510" s="29"/>
      <c r="BN510" s="29"/>
      <c r="BO510" s="29"/>
      <c r="BP510" s="29"/>
      <c r="BQ510" s="29"/>
      <c r="BR510" s="29"/>
      <c r="BS510" s="29"/>
      <c r="BT510" s="29"/>
      <c r="BU510" s="29"/>
      <c r="BV510" s="227" t="s">
        <v>702</v>
      </c>
      <c r="BW510" s="10" t="s">
        <v>703</v>
      </c>
    </row>
    <row r="511" spans="2:75" hidden="1" outlineLevel="1" x14ac:dyDescent="0.35">
      <c r="B511" s="17" t="str">
        <f>+'[2]With PDA change'!A74</f>
        <v>MERI</v>
      </c>
      <c r="C511" s="17" t="str">
        <f>+'[2]With PDA change'!B74</f>
        <v>BEN</v>
      </c>
      <c r="D511" s="51">
        <f>+'[2]With PDA change'!E74/1000000</f>
        <v>1.21507E-3</v>
      </c>
      <c r="AC511" s="29"/>
      <c r="AD511" s="29"/>
      <c r="AE511" s="29"/>
      <c r="AF511" s="29"/>
      <c r="AG511" s="29"/>
      <c r="AH511" s="29"/>
      <c r="AI511" s="29"/>
      <c r="AJ511" s="29"/>
      <c r="AK511" s="29"/>
      <c r="AL511" s="29"/>
      <c r="AM511" s="29"/>
      <c r="AN511" s="29"/>
      <c r="AO511" s="29"/>
      <c r="AP511" s="29"/>
      <c r="AQ511" s="29"/>
      <c r="AR511" s="29"/>
      <c r="AS511" s="29"/>
      <c r="AT511" s="29"/>
      <c r="AU511" s="29"/>
      <c r="AV511" s="29"/>
      <c r="AW511" s="29"/>
      <c r="AX511" s="29"/>
      <c r="AY511" s="29"/>
      <c r="AZ511" s="29"/>
      <c r="BA511" s="29"/>
      <c r="BB511" s="29"/>
      <c r="BC511" s="29"/>
      <c r="BD511" s="29"/>
      <c r="BE511" s="29"/>
      <c r="BF511" s="29"/>
      <c r="BG511" s="29"/>
      <c r="BH511" s="29"/>
      <c r="BI511" s="29"/>
      <c r="BJ511" s="29"/>
      <c r="BK511" s="29"/>
      <c r="BL511" s="29"/>
      <c r="BM511" s="29"/>
      <c r="BN511" s="29"/>
      <c r="BO511" s="29"/>
      <c r="BP511" s="29"/>
      <c r="BQ511" s="29"/>
      <c r="BR511" s="29"/>
      <c r="BS511" s="29"/>
      <c r="BT511" s="29"/>
      <c r="BU511" s="29"/>
      <c r="BV511" s="227" t="s">
        <v>702</v>
      </c>
      <c r="BW511" s="10" t="s">
        <v>703</v>
      </c>
    </row>
    <row r="512" spans="2:75" hidden="1" outlineLevel="1" x14ac:dyDescent="0.35">
      <c r="B512" s="17" t="str">
        <f>+'[2]With PDA change'!A75</f>
        <v>MERI</v>
      </c>
      <c r="C512" s="17" t="str">
        <f>+'[2]With PDA change'!B75</f>
        <v>MAN</v>
      </c>
      <c r="D512" s="51">
        <f>+'[2]With PDA change'!E75/1000000</f>
        <v>13.03273343</v>
      </c>
      <c r="AC512" s="29"/>
      <c r="AD512" s="29"/>
      <c r="AE512" s="29"/>
      <c r="AF512" s="29"/>
      <c r="AG512" s="29"/>
      <c r="AH512" s="29"/>
      <c r="AI512" s="29"/>
      <c r="AJ512" s="29"/>
      <c r="AK512" s="29"/>
      <c r="AL512" s="29"/>
      <c r="AM512" s="29"/>
      <c r="AN512" s="29"/>
      <c r="AO512" s="29"/>
      <c r="AP512" s="29"/>
      <c r="AQ512" s="29"/>
      <c r="AR512" s="29"/>
      <c r="AS512" s="29"/>
      <c r="AT512" s="29"/>
      <c r="AU512" s="29"/>
      <c r="AV512" s="29"/>
      <c r="AW512" s="29"/>
      <c r="AX512" s="29"/>
      <c r="AY512" s="29"/>
      <c r="AZ512" s="29"/>
      <c r="BA512" s="29"/>
      <c r="BB512" s="29"/>
      <c r="BC512" s="29"/>
      <c r="BD512" s="29"/>
      <c r="BE512" s="29"/>
      <c r="BF512" s="29"/>
      <c r="BG512" s="29"/>
      <c r="BH512" s="29"/>
      <c r="BI512" s="29"/>
      <c r="BJ512" s="29"/>
      <c r="BK512" s="29"/>
      <c r="BL512" s="29"/>
      <c r="BM512" s="29"/>
      <c r="BN512" s="29"/>
      <c r="BO512" s="29"/>
      <c r="BP512" s="29"/>
      <c r="BQ512" s="29"/>
      <c r="BR512" s="29"/>
      <c r="BS512" s="29"/>
      <c r="BT512" s="29"/>
      <c r="BU512" s="29"/>
      <c r="BV512" s="227" t="s">
        <v>702</v>
      </c>
      <c r="BW512" s="10" t="s">
        <v>703</v>
      </c>
    </row>
    <row r="513" spans="2:75" hidden="1" outlineLevel="1" x14ac:dyDescent="0.35">
      <c r="B513" s="17" t="str">
        <f>+'[2]With PDA change'!A76</f>
        <v>MERI</v>
      </c>
      <c r="C513" s="17" t="str">
        <f>+'[2]With PDA change'!B76</f>
        <v>OHA</v>
      </c>
      <c r="D513" s="51">
        <f>+'[2]With PDA change'!E76/1000000</f>
        <v>1.1319219299999999</v>
      </c>
      <c r="AC513" s="29"/>
      <c r="AD513" s="29"/>
      <c r="AE513" s="29"/>
      <c r="AF513" s="29"/>
      <c r="AG513" s="29"/>
      <c r="AH513" s="29"/>
      <c r="AI513" s="29"/>
      <c r="AJ513" s="29"/>
      <c r="AK513" s="29"/>
      <c r="AL513" s="29"/>
      <c r="AM513" s="29"/>
      <c r="AN513" s="29"/>
      <c r="AO513" s="29"/>
      <c r="AP513" s="29"/>
      <c r="AQ513" s="29"/>
      <c r="AR513" s="29"/>
      <c r="AS513" s="29"/>
      <c r="AT513" s="29"/>
      <c r="AU513" s="29"/>
      <c r="AV513" s="29"/>
      <c r="AW513" s="29"/>
      <c r="AX513" s="29"/>
      <c r="AY513" s="29"/>
      <c r="AZ513" s="29"/>
      <c r="BA513" s="29"/>
      <c r="BB513" s="29"/>
      <c r="BC513" s="29"/>
      <c r="BD513" s="29"/>
      <c r="BE513" s="29"/>
      <c r="BF513" s="29"/>
      <c r="BG513" s="29"/>
      <c r="BH513" s="29"/>
      <c r="BI513" s="29"/>
      <c r="BJ513" s="29"/>
      <c r="BK513" s="29"/>
      <c r="BL513" s="29"/>
      <c r="BM513" s="29"/>
      <c r="BN513" s="29"/>
      <c r="BO513" s="29"/>
      <c r="BP513" s="29"/>
      <c r="BQ513" s="29"/>
      <c r="BR513" s="29"/>
      <c r="BS513" s="29"/>
      <c r="BT513" s="29"/>
      <c r="BU513" s="29"/>
      <c r="BV513" s="227" t="s">
        <v>702</v>
      </c>
      <c r="BW513" s="10" t="s">
        <v>703</v>
      </c>
    </row>
    <row r="514" spans="2:75" hidden="1" outlineLevel="1" x14ac:dyDescent="0.35">
      <c r="B514" s="17" t="str">
        <f>+'[2]With PDA change'!A77</f>
        <v>MERI</v>
      </c>
      <c r="C514" s="17" t="str">
        <f>+'[2]With PDA change'!B77</f>
        <v>OHA</v>
      </c>
      <c r="D514" s="51">
        <f>+'[2]With PDA change'!E77/1000000</f>
        <v>1.019461E-2</v>
      </c>
      <c r="AC514" s="29"/>
      <c r="AD514" s="29"/>
      <c r="AE514" s="29"/>
      <c r="AF514" s="29"/>
      <c r="AG514" s="29"/>
      <c r="AH514" s="29"/>
      <c r="AI514" s="29"/>
      <c r="AJ514" s="29"/>
      <c r="AK514" s="29"/>
      <c r="AL514" s="29"/>
      <c r="AM514" s="29"/>
      <c r="AN514" s="29"/>
      <c r="AO514" s="29"/>
      <c r="AP514" s="29"/>
      <c r="AQ514" s="29"/>
      <c r="AR514" s="29"/>
      <c r="AS514" s="29"/>
      <c r="AT514" s="29"/>
      <c r="AU514" s="29"/>
      <c r="AV514" s="29"/>
      <c r="AW514" s="29"/>
      <c r="AX514" s="29"/>
      <c r="AY514" s="29"/>
      <c r="AZ514" s="29"/>
      <c r="BA514" s="29"/>
      <c r="BB514" s="29"/>
      <c r="BC514" s="29"/>
      <c r="BD514" s="29"/>
      <c r="BE514" s="29"/>
      <c r="BF514" s="29"/>
      <c r="BG514" s="29"/>
      <c r="BH514" s="29"/>
      <c r="BI514" s="29"/>
      <c r="BJ514" s="29"/>
      <c r="BK514" s="29"/>
      <c r="BL514" s="29"/>
      <c r="BM514" s="29"/>
      <c r="BN514" s="29"/>
      <c r="BO514" s="29"/>
      <c r="BP514" s="29"/>
      <c r="BQ514" s="29"/>
      <c r="BR514" s="29"/>
      <c r="BS514" s="29"/>
      <c r="BT514" s="29"/>
      <c r="BU514" s="29"/>
      <c r="BV514" s="227" t="s">
        <v>702</v>
      </c>
      <c r="BW514" s="10" t="s">
        <v>703</v>
      </c>
    </row>
    <row r="515" spans="2:75" hidden="1" outlineLevel="1" x14ac:dyDescent="0.35">
      <c r="B515" s="17" t="str">
        <f>+'[2]With PDA change'!A78</f>
        <v>MERI</v>
      </c>
      <c r="C515" s="17" t="str">
        <f>+'[2]With PDA change'!B78</f>
        <v>OHB</v>
      </c>
      <c r="D515" s="51">
        <f>+'[2]With PDA change'!E78/1000000</f>
        <v>0.62935761999999995</v>
      </c>
      <c r="AC515" s="29"/>
      <c r="AD515" s="29"/>
      <c r="AE515" s="29"/>
      <c r="AF515" s="29"/>
      <c r="AG515" s="29"/>
      <c r="AH515" s="29"/>
      <c r="AI515" s="29"/>
      <c r="AJ515" s="29"/>
      <c r="AK515" s="29"/>
      <c r="AL515" s="29"/>
      <c r="AM515" s="29"/>
      <c r="AN515" s="29"/>
      <c r="AO515" s="29"/>
      <c r="AP515" s="29"/>
      <c r="AQ515" s="29"/>
      <c r="AR515" s="29"/>
      <c r="AS515" s="29"/>
      <c r="AT515" s="29"/>
      <c r="AU515" s="29"/>
      <c r="AV515" s="29"/>
      <c r="AW515" s="29"/>
      <c r="AX515" s="29"/>
      <c r="AY515" s="29"/>
      <c r="AZ515" s="29"/>
      <c r="BA515" s="29"/>
      <c r="BB515" s="29"/>
      <c r="BC515" s="29"/>
      <c r="BD515" s="29"/>
      <c r="BE515" s="29"/>
      <c r="BF515" s="29"/>
      <c r="BG515" s="29"/>
      <c r="BH515" s="29"/>
      <c r="BI515" s="29"/>
      <c r="BJ515" s="29"/>
      <c r="BK515" s="29"/>
      <c r="BL515" s="29"/>
      <c r="BM515" s="29"/>
      <c r="BN515" s="29"/>
      <c r="BO515" s="29"/>
      <c r="BP515" s="29"/>
      <c r="BQ515" s="29"/>
      <c r="BR515" s="29"/>
      <c r="BS515" s="29"/>
      <c r="BT515" s="29"/>
      <c r="BU515" s="29"/>
      <c r="BV515" s="227" t="s">
        <v>702</v>
      </c>
      <c r="BW515" s="10" t="s">
        <v>703</v>
      </c>
    </row>
    <row r="516" spans="2:75" hidden="1" outlineLevel="1" x14ac:dyDescent="0.35">
      <c r="B516" s="17" t="str">
        <f>+'[2]With PDA change'!A79</f>
        <v>MERI</v>
      </c>
      <c r="C516" s="17" t="str">
        <f>+'[2]With PDA change'!B79</f>
        <v>OHB</v>
      </c>
      <c r="D516" s="51">
        <f>+'[2]With PDA change'!E79/1000000</f>
        <v>5.6602399999999995E-3</v>
      </c>
      <c r="AC516" s="29"/>
      <c r="AD516" s="29"/>
      <c r="AE516" s="29"/>
      <c r="AF516" s="29"/>
      <c r="AG516" s="29"/>
      <c r="AH516" s="29"/>
      <c r="AI516" s="29"/>
      <c r="AJ516" s="29"/>
      <c r="AK516" s="29"/>
      <c r="AL516" s="29"/>
      <c r="AM516" s="29"/>
      <c r="AN516" s="29"/>
      <c r="AO516" s="29"/>
      <c r="AP516" s="29"/>
      <c r="AQ516" s="29"/>
      <c r="AR516" s="29"/>
      <c r="AS516" s="29"/>
      <c r="AT516" s="29"/>
      <c r="AU516" s="29"/>
      <c r="AV516" s="29"/>
      <c r="AW516" s="29"/>
      <c r="AX516" s="29"/>
      <c r="AY516" s="29"/>
      <c r="AZ516" s="29"/>
      <c r="BA516" s="29"/>
      <c r="BB516" s="29"/>
      <c r="BC516" s="29"/>
      <c r="BD516" s="29"/>
      <c r="BE516" s="29"/>
      <c r="BF516" s="29"/>
      <c r="BG516" s="29"/>
      <c r="BH516" s="29"/>
      <c r="BI516" s="29"/>
      <c r="BJ516" s="29"/>
      <c r="BK516" s="29"/>
      <c r="BL516" s="29"/>
      <c r="BM516" s="29"/>
      <c r="BN516" s="29"/>
      <c r="BO516" s="29"/>
      <c r="BP516" s="29"/>
      <c r="BQ516" s="29"/>
      <c r="BR516" s="29"/>
      <c r="BS516" s="29"/>
      <c r="BT516" s="29"/>
      <c r="BU516" s="29"/>
      <c r="BV516" s="227" t="s">
        <v>702</v>
      </c>
      <c r="BW516" s="10" t="s">
        <v>703</v>
      </c>
    </row>
    <row r="517" spans="2:75" hidden="1" outlineLevel="1" x14ac:dyDescent="0.35">
      <c r="B517" s="17" t="str">
        <f>+'[2]With PDA change'!A80</f>
        <v>MERI</v>
      </c>
      <c r="C517" s="17" t="str">
        <f>+'[2]With PDA change'!B80</f>
        <v>OHC</v>
      </c>
      <c r="D517" s="51">
        <f>+'[2]With PDA change'!E80/1000000</f>
        <v>0.65935182999999997</v>
      </c>
      <c r="AC517" s="29"/>
      <c r="AD517" s="29"/>
      <c r="AE517" s="29"/>
      <c r="AF517" s="29"/>
      <c r="AG517" s="29"/>
      <c r="AH517" s="29"/>
      <c r="AI517" s="29"/>
      <c r="AJ517" s="29"/>
      <c r="AK517" s="29"/>
      <c r="AL517" s="29"/>
      <c r="AM517" s="29"/>
      <c r="AN517" s="29"/>
      <c r="AO517" s="29"/>
      <c r="AP517" s="29"/>
      <c r="AQ517" s="29"/>
      <c r="AR517" s="29"/>
      <c r="AS517" s="29"/>
      <c r="AT517" s="29"/>
      <c r="AU517" s="29"/>
      <c r="AV517" s="29"/>
      <c r="AW517" s="29"/>
      <c r="AX517" s="29"/>
      <c r="AY517" s="29"/>
      <c r="AZ517" s="29"/>
      <c r="BA517" s="29"/>
      <c r="BB517" s="29"/>
      <c r="BC517" s="29"/>
      <c r="BD517" s="29"/>
      <c r="BE517" s="29"/>
      <c r="BF517" s="29"/>
      <c r="BG517" s="29"/>
      <c r="BH517" s="29"/>
      <c r="BI517" s="29"/>
      <c r="BJ517" s="29"/>
      <c r="BK517" s="29"/>
      <c r="BL517" s="29"/>
      <c r="BM517" s="29"/>
      <c r="BN517" s="29"/>
      <c r="BO517" s="29"/>
      <c r="BP517" s="29"/>
      <c r="BQ517" s="29"/>
      <c r="BR517" s="29"/>
      <c r="BS517" s="29"/>
      <c r="BT517" s="29"/>
      <c r="BU517" s="29"/>
      <c r="BV517" s="227" t="s">
        <v>702</v>
      </c>
      <c r="BW517" s="10" t="s">
        <v>703</v>
      </c>
    </row>
    <row r="518" spans="2:75" hidden="1" outlineLevel="1" x14ac:dyDescent="0.35">
      <c r="B518" s="17" t="str">
        <f>+'[2]With PDA change'!A81</f>
        <v>MERI</v>
      </c>
      <c r="C518" s="17" t="str">
        <f>+'[2]With PDA change'!B81</f>
        <v>OHC</v>
      </c>
      <c r="D518" s="51">
        <f>+'[2]With PDA change'!E81/1000000</f>
        <v>6.1627000000000001E-3</v>
      </c>
      <c r="AC518" s="29"/>
      <c r="AD518" s="29"/>
      <c r="AE518" s="29"/>
      <c r="AF518" s="29"/>
      <c r="AG518" s="29"/>
      <c r="AH518" s="29"/>
      <c r="AI518" s="29"/>
      <c r="AJ518" s="29"/>
      <c r="AK518" s="29"/>
      <c r="AL518" s="29"/>
      <c r="AM518" s="29"/>
      <c r="AN518" s="29"/>
      <c r="AO518" s="29"/>
      <c r="AP518" s="29"/>
      <c r="AQ518" s="29"/>
      <c r="AR518" s="29"/>
      <c r="AS518" s="29"/>
      <c r="AT518" s="29"/>
      <c r="AU518" s="29"/>
      <c r="AV518" s="29"/>
      <c r="AW518" s="29"/>
      <c r="AX518" s="29"/>
      <c r="AY518" s="29"/>
      <c r="AZ518" s="29"/>
      <c r="BA518" s="29"/>
      <c r="BB518" s="29"/>
      <c r="BC518" s="29"/>
      <c r="BD518" s="29"/>
      <c r="BE518" s="29"/>
      <c r="BF518" s="29"/>
      <c r="BG518" s="29"/>
      <c r="BH518" s="29"/>
      <c r="BI518" s="29"/>
      <c r="BJ518" s="29"/>
      <c r="BK518" s="29"/>
      <c r="BL518" s="29"/>
      <c r="BM518" s="29"/>
      <c r="BN518" s="29"/>
      <c r="BO518" s="29"/>
      <c r="BP518" s="29"/>
      <c r="BQ518" s="29"/>
      <c r="BR518" s="29"/>
      <c r="BS518" s="29"/>
      <c r="BT518" s="29"/>
      <c r="BU518" s="29"/>
      <c r="BV518" s="227" t="s">
        <v>702</v>
      </c>
      <c r="BW518" s="10" t="s">
        <v>703</v>
      </c>
    </row>
    <row r="519" spans="2:75" hidden="1" outlineLevel="1" x14ac:dyDescent="0.35">
      <c r="B519" s="17" t="str">
        <f>+'[2]With PDA change'!A82</f>
        <v>MERI</v>
      </c>
      <c r="C519" s="17" t="str">
        <f>+'[2]With PDA change'!B82</f>
        <v>TWZ</v>
      </c>
      <c r="D519" s="51">
        <f>+'[2]With PDA change'!E82/1000000</f>
        <v>9.4928189999999996E-2</v>
      </c>
      <c r="AC519" s="29"/>
      <c r="AD519" s="29"/>
      <c r="AE519" s="29"/>
      <c r="AF519" s="29"/>
      <c r="AG519" s="29"/>
      <c r="AH519" s="29"/>
      <c r="AI519" s="29"/>
      <c r="AJ519" s="29"/>
      <c r="AK519" s="29"/>
      <c r="AL519" s="29"/>
      <c r="AM519" s="29"/>
      <c r="AN519" s="29"/>
      <c r="AO519" s="29"/>
      <c r="AP519" s="29"/>
      <c r="AQ519" s="29"/>
      <c r="AR519" s="29"/>
      <c r="AS519" s="29"/>
      <c r="AT519" s="29"/>
      <c r="AU519" s="29"/>
      <c r="AV519" s="29"/>
      <c r="AW519" s="29"/>
      <c r="AX519" s="29"/>
      <c r="AY519" s="29"/>
      <c r="AZ519" s="29"/>
      <c r="BA519" s="29"/>
      <c r="BB519" s="29"/>
      <c r="BC519" s="29"/>
      <c r="BD519" s="29"/>
      <c r="BE519" s="29"/>
      <c r="BF519" s="29"/>
      <c r="BG519" s="29"/>
      <c r="BH519" s="29"/>
      <c r="BI519" s="29"/>
      <c r="BJ519" s="29"/>
      <c r="BK519" s="29"/>
      <c r="BL519" s="29"/>
      <c r="BM519" s="29"/>
      <c r="BN519" s="29"/>
      <c r="BO519" s="29"/>
      <c r="BP519" s="29"/>
      <c r="BQ519" s="29"/>
      <c r="BR519" s="29"/>
      <c r="BS519" s="29"/>
      <c r="BT519" s="29"/>
      <c r="BU519" s="29"/>
      <c r="BV519" s="227" t="s">
        <v>702</v>
      </c>
      <c r="BW519" s="10" t="s">
        <v>703</v>
      </c>
    </row>
    <row r="520" spans="2:75" hidden="1" outlineLevel="1" x14ac:dyDescent="0.35">
      <c r="B520" s="17" t="str">
        <f>+'[2]With PDA change'!A83</f>
        <v>MERI</v>
      </c>
      <c r="C520" s="17" t="str">
        <f>+'[2]With PDA change'!B83</f>
        <v>WTK</v>
      </c>
      <c r="D520" s="51">
        <f>+'[2]With PDA change'!E83/1000000</f>
        <v>0.73638404000000002</v>
      </c>
      <c r="AC520" s="29"/>
      <c r="AD520" s="29"/>
      <c r="AE520" s="29"/>
      <c r="AF520" s="29"/>
      <c r="AG520" s="29"/>
      <c r="AH520" s="29"/>
      <c r="AI520" s="29"/>
      <c r="AJ520" s="29"/>
      <c r="AK520" s="29"/>
      <c r="AL520" s="29"/>
      <c r="AM520" s="29"/>
      <c r="AN520" s="29"/>
      <c r="AO520" s="29"/>
      <c r="AP520" s="29"/>
      <c r="AQ520" s="29"/>
      <c r="AR520" s="29"/>
      <c r="AS520" s="29"/>
      <c r="AT520" s="29"/>
      <c r="AU520" s="29"/>
      <c r="AV520" s="29"/>
      <c r="AW520" s="29"/>
      <c r="AX520" s="29"/>
      <c r="AY520" s="29"/>
      <c r="AZ520" s="29"/>
      <c r="BA520" s="29"/>
      <c r="BB520" s="29"/>
      <c r="BC520" s="29"/>
      <c r="BD520" s="29"/>
      <c r="BE520" s="29"/>
      <c r="BF520" s="29"/>
      <c r="BG520" s="29"/>
      <c r="BH520" s="29"/>
      <c r="BI520" s="29"/>
      <c r="BJ520" s="29"/>
      <c r="BK520" s="29"/>
      <c r="BL520" s="29"/>
      <c r="BM520" s="29"/>
      <c r="BN520" s="29"/>
      <c r="BO520" s="29"/>
      <c r="BP520" s="29"/>
      <c r="BQ520" s="29"/>
      <c r="BR520" s="29"/>
      <c r="BS520" s="29"/>
      <c r="BT520" s="29"/>
      <c r="BU520" s="29"/>
      <c r="BV520" s="227" t="s">
        <v>702</v>
      </c>
      <c r="BW520" s="10" t="s">
        <v>703</v>
      </c>
    </row>
    <row r="521" spans="2:75" hidden="1" outlineLevel="1" x14ac:dyDescent="0.35">
      <c r="B521" s="17" t="str">
        <f>+'[2]With PDA change'!A84</f>
        <v>METH</v>
      </c>
      <c r="C521" s="17" t="str">
        <f>+'[2]With PDA change'!B84</f>
        <v>MNI</v>
      </c>
      <c r="D521" s="51">
        <f>+'[2]With PDA change'!E84/1000000</f>
        <v>0.24424689000000002</v>
      </c>
      <c r="AC521" s="29"/>
      <c r="AD521" s="29"/>
      <c r="AE521" s="29"/>
      <c r="AF521" s="29"/>
      <c r="AG521" s="29"/>
      <c r="AH521" s="29"/>
      <c r="AI521" s="29"/>
      <c r="AJ521" s="29"/>
      <c r="AK521" s="29"/>
      <c r="AL521" s="29"/>
      <c r="AM521" s="29"/>
      <c r="AN521" s="29"/>
      <c r="AO521" s="29"/>
      <c r="AP521" s="29"/>
      <c r="AQ521" s="29"/>
      <c r="AR521" s="29"/>
      <c r="AS521" s="29"/>
      <c r="AT521" s="29"/>
      <c r="AU521" s="29"/>
      <c r="AV521" s="29"/>
      <c r="AW521" s="29"/>
      <c r="AX521" s="29"/>
      <c r="AY521" s="29"/>
      <c r="AZ521" s="29"/>
      <c r="BA521" s="29"/>
      <c r="BB521" s="29"/>
      <c r="BC521" s="29"/>
      <c r="BD521" s="29"/>
      <c r="BE521" s="29"/>
      <c r="BF521" s="29"/>
      <c r="BG521" s="29"/>
      <c r="BH521" s="29"/>
      <c r="BI521" s="29"/>
      <c r="BJ521" s="29"/>
      <c r="BK521" s="29"/>
      <c r="BL521" s="29"/>
      <c r="BM521" s="29"/>
      <c r="BN521" s="29"/>
      <c r="BO521" s="29"/>
      <c r="BP521" s="29"/>
      <c r="BQ521" s="29"/>
      <c r="BR521" s="29"/>
      <c r="BS521" s="29"/>
      <c r="BT521" s="29"/>
      <c r="BU521" s="29"/>
      <c r="BV521" s="227" t="s">
        <v>702</v>
      </c>
      <c r="BW521" s="10" t="s">
        <v>703</v>
      </c>
    </row>
    <row r="522" spans="2:75" hidden="1" outlineLevel="1" x14ac:dyDescent="0.35">
      <c r="B522" s="17" t="str">
        <f>+'[2]With PDA change'!A85</f>
        <v>MPOW</v>
      </c>
      <c r="C522" s="17" t="str">
        <f>+'[2]With PDA change'!B85</f>
        <v>ASY</v>
      </c>
      <c r="D522" s="51">
        <f>+'[2]With PDA change'!E85/1000000</f>
        <v>0.58798549</v>
      </c>
      <c r="AC522" s="29"/>
      <c r="AD522" s="29"/>
      <c r="AE522" s="29"/>
      <c r="AF522" s="29"/>
      <c r="AG522" s="29"/>
      <c r="AH522" s="29"/>
      <c r="AI522" s="29"/>
      <c r="AJ522" s="29"/>
      <c r="AK522" s="29"/>
      <c r="AL522" s="29"/>
      <c r="AM522" s="29"/>
      <c r="AN522" s="29"/>
      <c r="AO522" s="29"/>
      <c r="AP522" s="29"/>
      <c r="AQ522" s="29"/>
      <c r="AR522" s="29"/>
      <c r="AS522" s="29"/>
      <c r="AT522" s="29"/>
      <c r="AU522" s="29"/>
      <c r="AV522" s="29"/>
      <c r="AW522" s="29"/>
      <c r="AX522" s="29"/>
      <c r="AY522" s="29"/>
      <c r="AZ522" s="29"/>
      <c r="BA522" s="29"/>
      <c r="BB522" s="29"/>
      <c r="BC522" s="29"/>
      <c r="BD522" s="29"/>
      <c r="BE522" s="29"/>
      <c r="BF522" s="29"/>
      <c r="BG522" s="29"/>
      <c r="BH522" s="29"/>
      <c r="BI522" s="29"/>
      <c r="BJ522" s="29"/>
      <c r="BK522" s="29"/>
      <c r="BL522" s="29"/>
      <c r="BM522" s="29"/>
      <c r="BN522" s="29"/>
      <c r="BO522" s="29"/>
      <c r="BP522" s="29"/>
      <c r="BQ522" s="29"/>
      <c r="BR522" s="29"/>
      <c r="BS522" s="29"/>
      <c r="BT522" s="29"/>
      <c r="BU522" s="29"/>
      <c r="BV522" s="227" t="s">
        <v>702</v>
      </c>
      <c r="BW522" s="10" t="s">
        <v>703</v>
      </c>
    </row>
    <row r="523" spans="2:75" hidden="1" outlineLevel="1" x14ac:dyDescent="0.35">
      <c r="B523" s="17" t="str">
        <f>+'[2]With PDA change'!A86</f>
        <v>MPOW</v>
      </c>
      <c r="C523" s="17" t="str">
        <f>+'[2]With PDA change'!B86</f>
        <v>CUL</v>
      </c>
      <c r="D523" s="51">
        <f>+'[2]With PDA change'!E86/1000000</f>
        <v>0.88730664000000004</v>
      </c>
      <c r="AC523" s="29"/>
      <c r="AD523" s="29"/>
      <c r="AE523" s="29"/>
      <c r="AF523" s="29"/>
      <c r="AG523" s="29"/>
      <c r="AH523" s="29"/>
      <c r="AI523" s="29"/>
      <c r="AJ523" s="29"/>
      <c r="AK523" s="29"/>
      <c r="AL523" s="29"/>
      <c r="AM523" s="29"/>
      <c r="AN523" s="29"/>
      <c r="AO523" s="29"/>
      <c r="AP523" s="29"/>
      <c r="AQ523" s="29"/>
      <c r="AR523" s="29"/>
      <c r="AS523" s="29"/>
      <c r="AT523" s="29"/>
      <c r="AU523" s="29"/>
      <c r="AV523" s="29"/>
      <c r="AW523" s="29"/>
      <c r="AX523" s="29"/>
      <c r="AY523" s="29"/>
      <c r="AZ523" s="29"/>
      <c r="BA523" s="29"/>
      <c r="BB523" s="29"/>
      <c r="BC523" s="29"/>
      <c r="BD523" s="29"/>
      <c r="BE523" s="29"/>
      <c r="BF523" s="29"/>
      <c r="BG523" s="29"/>
      <c r="BH523" s="29"/>
      <c r="BI523" s="29"/>
      <c r="BJ523" s="29"/>
      <c r="BK523" s="29"/>
      <c r="BL523" s="29"/>
      <c r="BM523" s="29"/>
      <c r="BN523" s="29"/>
      <c r="BO523" s="29"/>
      <c r="BP523" s="29"/>
      <c r="BQ523" s="29"/>
      <c r="BR523" s="29"/>
      <c r="BS523" s="29"/>
      <c r="BT523" s="29"/>
      <c r="BU523" s="29"/>
      <c r="BV523" s="227" t="s">
        <v>702</v>
      </c>
      <c r="BW523" s="10" t="s">
        <v>703</v>
      </c>
    </row>
    <row r="524" spans="2:75" hidden="1" outlineLevel="1" x14ac:dyDescent="0.35">
      <c r="B524" s="17" t="str">
        <f>+'[2]With PDA change'!A87</f>
        <v>MPOW</v>
      </c>
      <c r="C524" s="17" t="str">
        <f>+'[2]With PDA change'!B87</f>
        <v>KAI</v>
      </c>
      <c r="D524" s="51">
        <f>+'[2]With PDA change'!E87/1000000</f>
        <v>0.65833181000000007</v>
      </c>
      <c r="AC524" s="29"/>
      <c r="AD524" s="29"/>
      <c r="AE524" s="29"/>
      <c r="AF524" s="29"/>
      <c r="AG524" s="29"/>
      <c r="AH524" s="29"/>
      <c r="AI524" s="29"/>
      <c r="AJ524" s="29"/>
      <c r="AK524" s="29"/>
      <c r="AL524" s="29"/>
      <c r="AM524" s="29"/>
      <c r="AN524" s="29"/>
      <c r="AO524" s="29"/>
      <c r="AP524" s="29"/>
      <c r="AQ524" s="29"/>
      <c r="AR524" s="29"/>
      <c r="AS524" s="29"/>
      <c r="AT524" s="29"/>
      <c r="AU524" s="29"/>
      <c r="AV524" s="29"/>
      <c r="AW524" s="29"/>
      <c r="AX524" s="29"/>
      <c r="AY524" s="29"/>
      <c r="AZ524" s="29"/>
      <c r="BA524" s="29"/>
      <c r="BB524" s="29"/>
      <c r="BC524" s="29"/>
      <c r="BD524" s="29"/>
      <c r="BE524" s="29"/>
      <c r="BF524" s="29"/>
      <c r="BG524" s="29"/>
      <c r="BH524" s="29"/>
      <c r="BI524" s="29"/>
      <c r="BJ524" s="29"/>
      <c r="BK524" s="29"/>
      <c r="BL524" s="29"/>
      <c r="BM524" s="29"/>
      <c r="BN524" s="29"/>
      <c r="BO524" s="29"/>
      <c r="BP524" s="29"/>
      <c r="BQ524" s="29"/>
      <c r="BR524" s="29"/>
      <c r="BS524" s="29"/>
      <c r="BT524" s="29"/>
      <c r="BU524" s="29"/>
      <c r="BV524" s="227" t="s">
        <v>702</v>
      </c>
      <c r="BW524" s="10" t="s">
        <v>703</v>
      </c>
    </row>
    <row r="525" spans="2:75" hidden="1" outlineLevel="1" x14ac:dyDescent="0.35">
      <c r="B525" s="17" t="str">
        <f>+'[2]With PDA change'!A88</f>
        <v>MPOW</v>
      </c>
      <c r="C525" s="17" t="str">
        <f>+'[2]With PDA change'!B88</f>
        <v>SBK</v>
      </c>
      <c r="D525" s="51">
        <f>+'[2]With PDA change'!E88/1000000</f>
        <v>0.46908964000000003</v>
      </c>
      <c r="AC525" s="29"/>
      <c r="AD525" s="29"/>
      <c r="AE525" s="29"/>
      <c r="AF525" s="29"/>
      <c r="AG525" s="29"/>
      <c r="AH525" s="29"/>
      <c r="AI525" s="29"/>
      <c r="AJ525" s="29"/>
      <c r="AK525" s="29"/>
      <c r="AL525" s="29"/>
      <c r="AM525" s="29"/>
      <c r="AN525" s="29"/>
      <c r="AO525" s="29"/>
      <c r="AP525" s="29"/>
      <c r="AQ525" s="29"/>
      <c r="AR525" s="29"/>
      <c r="AS525" s="29"/>
      <c r="AT525" s="29"/>
      <c r="AU525" s="29"/>
      <c r="AV525" s="29"/>
      <c r="AW525" s="29"/>
      <c r="AX525" s="29"/>
      <c r="AY525" s="29"/>
      <c r="AZ525" s="29"/>
      <c r="BA525" s="29"/>
      <c r="BB525" s="29"/>
      <c r="BC525" s="29"/>
      <c r="BD525" s="29"/>
      <c r="BE525" s="29"/>
      <c r="BF525" s="29"/>
      <c r="BG525" s="29"/>
      <c r="BH525" s="29"/>
      <c r="BI525" s="29"/>
      <c r="BJ525" s="29"/>
      <c r="BK525" s="29"/>
      <c r="BL525" s="29"/>
      <c r="BM525" s="29"/>
      <c r="BN525" s="29"/>
      <c r="BO525" s="29"/>
      <c r="BP525" s="29"/>
      <c r="BQ525" s="29"/>
      <c r="BR525" s="29"/>
      <c r="BS525" s="29"/>
      <c r="BT525" s="29"/>
      <c r="BU525" s="29"/>
      <c r="BV525" s="227" t="s">
        <v>702</v>
      </c>
      <c r="BW525" s="10" t="s">
        <v>703</v>
      </c>
    </row>
    <row r="526" spans="2:75" hidden="1" outlineLevel="1" x14ac:dyDescent="0.35">
      <c r="B526" s="17" t="str">
        <f>+'[2]With PDA change'!A89</f>
        <v>MPOW</v>
      </c>
      <c r="C526" s="17" t="str">
        <f>+'[2]With PDA change'!B89</f>
        <v>WPR</v>
      </c>
      <c r="D526" s="51">
        <f>+'[2]With PDA change'!E89/1000000</f>
        <v>7.3818E-3</v>
      </c>
      <c r="AC526" s="29"/>
      <c r="AD526" s="29"/>
      <c r="AE526" s="29"/>
      <c r="AF526" s="29"/>
      <c r="AG526" s="29"/>
      <c r="AH526" s="29"/>
      <c r="AI526" s="29"/>
      <c r="AJ526" s="29"/>
      <c r="AK526" s="29"/>
      <c r="AL526" s="29"/>
      <c r="AM526" s="29"/>
      <c r="AN526" s="29"/>
      <c r="AO526" s="29"/>
      <c r="AP526" s="29"/>
      <c r="AQ526" s="29"/>
      <c r="AR526" s="29"/>
      <c r="AS526" s="29"/>
      <c r="AT526" s="29"/>
      <c r="AU526" s="29"/>
      <c r="AV526" s="29"/>
      <c r="AW526" s="29"/>
      <c r="AX526" s="29"/>
      <c r="AY526" s="29"/>
      <c r="AZ526" s="29"/>
      <c r="BA526" s="29"/>
      <c r="BB526" s="29"/>
      <c r="BC526" s="29"/>
      <c r="BD526" s="29"/>
      <c r="BE526" s="29"/>
      <c r="BF526" s="29"/>
      <c r="BG526" s="29"/>
      <c r="BH526" s="29"/>
      <c r="BI526" s="29"/>
      <c r="BJ526" s="29"/>
      <c r="BK526" s="29"/>
      <c r="BL526" s="29"/>
      <c r="BM526" s="29"/>
      <c r="BN526" s="29"/>
      <c r="BO526" s="29"/>
      <c r="BP526" s="29"/>
      <c r="BQ526" s="29"/>
      <c r="BR526" s="29"/>
      <c r="BS526" s="29"/>
      <c r="BT526" s="29"/>
      <c r="BU526" s="29"/>
      <c r="BV526" s="227" t="s">
        <v>702</v>
      </c>
      <c r="BW526" s="10" t="s">
        <v>703</v>
      </c>
    </row>
    <row r="527" spans="2:75" hidden="1" outlineLevel="1" x14ac:dyDescent="0.35">
      <c r="B527" s="17" t="str">
        <f>+'[2]With PDA change'!A90</f>
        <v>MPOW</v>
      </c>
      <c r="C527" s="17" t="str">
        <f>+'[2]With PDA change'!B90</f>
        <v>WPR</v>
      </c>
      <c r="D527" s="51">
        <f>+'[2]With PDA change'!E90/1000000</f>
        <v>0.26246501</v>
      </c>
      <c r="AC527" s="29"/>
      <c r="AD527" s="29"/>
      <c r="AE527" s="29"/>
      <c r="AF527" s="29"/>
      <c r="AG527" s="29"/>
      <c r="AH527" s="29"/>
      <c r="AI527" s="29"/>
      <c r="AJ527" s="29"/>
      <c r="AK527" s="29"/>
      <c r="AL527" s="29"/>
      <c r="AM527" s="29"/>
      <c r="AN527" s="29"/>
      <c r="AO527" s="29"/>
      <c r="AP527" s="29"/>
      <c r="AQ527" s="29"/>
      <c r="AR527" s="29"/>
      <c r="AS527" s="29"/>
      <c r="AT527" s="29"/>
      <c r="AU527" s="29"/>
      <c r="AV527" s="29"/>
      <c r="AW527" s="29"/>
      <c r="AX527" s="29"/>
      <c r="AY527" s="29"/>
      <c r="AZ527" s="29"/>
      <c r="BA527" s="29"/>
      <c r="BB527" s="29"/>
      <c r="BC527" s="29"/>
      <c r="BD527" s="29"/>
      <c r="BE527" s="29"/>
      <c r="BF527" s="29"/>
      <c r="BG527" s="29"/>
      <c r="BH527" s="29"/>
      <c r="BI527" s="29"/>
      <c r="BJ527" s="29"/>
      <c r="BK527" s="29"/>
      <c r="BL527" s="29"/>
      <c r="BM527" s="29"/>
      <c r="BN527" s="29"/>
      <c r="BO527" s="29"/>
      <c r="BP527" s="29"/>
      <c r="BQ527" s="29"/>
      <c r="BR527" s="29"/>
      <c r="BS527" s="29"/>
      <c r="BT527" s="29"/>
      <c r="BU527" s="29"/>
      <c r="BV527" s="227" t="s">
        <v>702</v>
      </c>
      <c r="BW527" s="10" t="s">
        <v>703</v>
      </c>
    </row>
    <row r="528" spans="2:75" hidden="1" outlineLevel="1" x14ac:dyDescent="0.35">
      <c r="B528" s="17" t="str">
        <f>+'[2]With PDA change'!A91</f>
        <v>MRPL</v>
      </c>
      <c r="C528" s="17" t="str">
        <f>+'[2]With PDA change'!B91</f>
        <v>ARA</v>
      </c>
      <c r="D528" s="51">
        <f>+'[2]With PDA change'!E91/1000000</f>
        <v>0.61862163999999997</v>
      </c>
      <c r="AC528" s="29"/>
      <c r="AD528" s="29"/>
      <c r="AE528" s="29"/>
      <c r="AF528" s="29"/>
      <c r="AG528" s="29"/>
      <c r="AH528" s="29"/>
      <c r="AI528" s="29"/>
      <c r="AJ528" s="29"/>
      <c r="AK528" s="29"/>
      <c r="AL528" s="29"/>
      <c r="AM528" s="29"/>
      <c r="AN528" s="29"/>
      <c r="AO528" s="29"/>
      <c r="AP528" s="29"/>
      <c r="AQ528" s="29"/>
      <c r="AR528" s="29"/>
      <c r="AS528" s="29"/>
      <c r="AT528" s="29"/>
      <c r="AU528" s="29"/>
      <c r="AV528" s="29"/>
      <c r="AW528" s="29"/>
      <c r="AX528" s="29"/>
      <c r="AY528" s="29"/>
      <c r="AZ528" s="29"/>
      <c r="BA528" s="29"/>
      <c r="BB528" s="29"/>
      <c r="BC528" s="29"/>
      <c r="BD528" s="29"/>
      <c r="BE528" s="29"/>
      <c r="BF528" s="29"/>
      <c r="BG528" s="29"/>
      <c r="BH528" s="29"/>
      <c r="BI528" s="29"/>
      <c r="BJ528" s="29"/>
      <c r="BK528" s="29"/>
      <c r="BL528" s="29"/>
      <c r="BM528" s="29"/>
      <c r="BN528" s="29"/>
      <c r="BO528" s="29"/>
      <c r="BP528" s="29"/>
      <c r="BQ528" s="29"/>
      <c r="BR528" s="29"/>
      <c r="BS528" s="29"/>
      <c r="BT528" s="29"/>
      <c r="BU528" s="29"/>
      <c r="BV528" s="227" t="s">
        <v>702</v>
      </c>
      <c r="BW528" s="10" t="s">
        <v>703</v>
      </c>
    </row>
    <row r="529" spans="2:75" hidden="1" outlineLevel="1" x14ac:dyDescent="0.35">
      <c r="B529" s="17" t="str">
        <f>+'[2]With PDA change'!A92</f>
        <v>MRPL</v>
      </c>
      <c r="C529" s="17" t="str">
        <f>+'[2]With PDA change'!B92</f>
        <v>ARA</v>
      </c>
      <c r="D529" s="51">
        <f>+'[2]With PDA change'!E92/1000000</f>
        <v>9.3013999999999998E-4</v>
      </c>
      <c r="AC529" s="29"/>
      <c r="AD529" s="29"/>
      <c r="AE529" s="29"/>
      <c r="AF529" s="29"/>
      <c r="AG529" s="29"/>
      <c r="AH529" s="29"/>
      <c r="AI529" s="29"/>
      <c r="AJ529" s="29"/>
      <c r="AK529" s="29"/>
      <c r="AL529" s="29"/>
      <c r="AM529" s="29"/>
      <c r="AN529" s="29"/>
      <c r="AO529" s="29"/>
      <c r="AP529" s="29"/>
      <c r="AQ529" s="29"/>
      <c r="AR529" s="29"/>
      <c r="AS529" s="29"/>
      <c r="AT529" s="29"/>
      <c r="AU529" s="29"/>
      <c r="AV529" s="29"/>
      <c r="AW529" s="29"/>
      <c r="AX529" s="29"/>
      <c r="AY529" s="29"/>
      <c r="AZ529" s="29"/>
      <c r="BA529" s="29"/>
      <c r="BB529" s="29"/>
      <c r="BC529" s="29"/>
      <c r="BD529" s="29"/>
      <c r="BE529" s="29"/>
      <c r="BF529" s="29"/>
      <c r="BG529" s="29"/>
      <c r="BH529" s="29"/>
      <c r="BI529" s="29"/>
      <c r="BJ529" s="29"/>
      <c r="BK529" s="29"/>
      <c r="BL529" s="29"/>
      <c r="BM529" s="29"/>
      <c r="BN529" s="29"/>
      <c r="BO529" s="29"/>
      <c r="BP529" s="29"/>
      <c r="BQ529" s="29"/>
      <c r="BR529" s="29"/>
      <c r="BS529" s="29"/>
      <c r="BT529" s="29"/>
      <c r="BU529" s="29"/>
      <c r="BV529" s="227" t="s">
        <v>702</v>
      </c>
      <c r="BW529" s="10" t="s">
        <v>703</v>
      </c>
    </row>
    <row r="530" spans="2:75" hidden="1" outlineLevel="1" x14ac:dyDescent="0.35">
      <c r="B530" s="17" t="str">
        <f>+'[2]With PDA change'!A93</f>
        <v>MRPL</v>
      </c>
      <c r="C530" s="17" t="str">
        <f>+'[2]With PDA change'!B93</f>
        <v>ARI</v>
      </c>
      <c r="D530" s="51">
        <f>+'[2]With PDA change'!E93/1000000</f>
        <v>0.25370258000000001</v>
      </c>
      <c r="AC530" s="29"/>
      <c r="AD530" s="29"/>
      <c r="AE530" s="29"/>
      <c r="AF530" s="29"/>
      <c r="AG530" s="29"/>
      <c r="AH530" s="29"/>
      <c r="AI530" s="29"/>
      <c r="AJ530" s="29"/>
      <c r="AK530" s="29"/>
      <c r="AL530" s="29"/>
      <c r="AM530" s="29"/>
      <c r="AN530" s="29"/>
      <c r="AO530" s="29"/>
      <c r="AP530" s="29"/>
      <c r="AQ530" s="29"/>
      <c r="AR530" s="29"/>
      <c r="AS530" s="29"/>
      <c r="AT530" s="29"/>
      <c r="AU530" s="29"/>
      <c r="AV530" s="29"/>
      <c r="AW530" s="29"/>
      <c r="AX530" s="29"/>
      <c r="AY530" s="29"/>
      <c r="AZ530" s="29"/>
      <c r="BA530" s="29"/>
      <c r="BB530" s="29"/>
      <c r="BC530" s="29"/>
      <c r="BD530" s="29"/>
      <c r="BE530" s="29"/>
      <c r="BF530" s="29"/>
      <c r="BG530" s="29"/>
      <c r="BH530" s="29"/>
      <c r="BI530" s="29"/>
      <c r="BJ530" s="29"/>
      <c r="BK530" s="29"/>
      <c r="BL530" s="29"/>
      <c r="BM530" s="29"/>
      <c r="BN530" s="29"/>
      <c r="BO530" s="29"/>
      <c r="BP530" s="29"/>
      <c r="BQ530" s="29"/>
      <c r="BR530" s="29"/>
      <c r="BS530" s="29"/>
      <c r="BT530" s="29"/>
      <c r="BU530" s="29"/>
      <c r="BV530" s="227" t="s">
        <v>702</v>
      </c>
      <c r="BW530" s="10" t="s">
        <v>703</v>
      </c>
    </row>
    <row r="531" spans="2:75" hidden="1" outlineLevel="1" x14ac:dyDescent="0.35">
      <c r="B531" s="17" t="str">
        <f>+'[2]With PDA change'!A94</f>
        <v>MRPL</v>
      </c>
      <c r="C531" s="17" t="str">
        <f>+'[2]With PDA change'!B94</f>
        <v>ARI</v>
      </c>
      <c r="D531" s="51">
        <f>+'[2]With PDA change'!E94/1000000</f>
        <v>2.1201999999999996E-3</v>
      </c>
      <c r="AC531" s="29"/>
      <c r="AD531" s="29"/>
      <c r="AE531" s="29"/>
      <c r="AF531" s="29"/>
      <c r="AG531" s="29"/>
      <c r="AH531" s="29"/>
      <c r="AI531" s="29"/>
      <c r="AJ531" s="29"/>
      <c r="AK531" s="29"/>
      <c r="AL531" s="29"/>
      <c r="AM531" s="29"/>
      <c r="AN531" s="29"/>
      <c r="AO531" s="29"/>
      <c r="AP531" s="29"/>
      <c r="AQ531" s="29"/>
      <c r="AR531" s="29"/>
      <c r="AS531" s="29"/>
      <c r="AT531" s="29"/>
      <c r="AU531" s="29"/>
      <c r="AV531" s="29"/>
      <c r="AW531" s="29"/>
      <c r="AX531" s="29"/>
      <c r="AY531" s="29"/>
      <c r="AZ531" s="29"/>
      <c r="BA531" s="29"/>
      <c r="BB531" s="29"/>
      <c r="BC531" s="29"/>
      <c r="BD531" s="29"/>
      <c r="BE531" s="29"/>
      <c r="BF531" s="29"/>
      <c r="BG531" s="29"/>
      <c r="BH531" s="29"/>
      <c r="BI531" s="29"/>
      <c r="BJ531" s="29"/>
      <c r="BK531" s="29"/>
      <c r="BL531" s="29"/>
      <c r="BM531" s="29"/>
      <c r="BN531" s="29"/>
      <c r="BO531" s="29"/>
      <c r="BP531" s="29"/>
      <c r="BQ531" s="29"/>
      <c r="BR531" s="29"/>
      <c r="BS531" s="29"/>
      <c r="BT531" s="29"/>
      <c r="BU531" s="29"/>
      <c r="BV531" s="227" t="s">
        <v>702</v>
      </c>
      <c r="BW531" s="10" t="s">
        <v>703</v>
      </c>
    </row>
    <row r="532" spans="2:75" hidden="1" outlineLevel="1" x14ac:dyDescent="0.35">
      <c r="B532" s="17" t="str">
        <f>+'[2]With PDA change'!A95</f>
        <v>MRPL</v>
      </c>
      <c r="C532" s="17" t="str">
        <f>+'[2]With PDA change'!B95</f>
        <v>ATI</v>
      </c>
      <c r="D532" s="51">
        <f>+'[2]With PDA change'!E95/1000000</f>
        <v>0.11002044</v>
      </c>
      <c r="AC532" s="29"/>
      <c r="AD532" s="29"/>
      <c r="AE532" s="29"/>
      <c r="AF532" s="29"/>
      <c r="AG532" s="29"/>
      <c r="AH532" s="29"/>
      <c r="AI532" s="29"/>
      <c r="AJ532" s="29"/>
      <c r="AK532" s="29"/>
      <c r="AL532" s="29"/>
      <c r="AM532" s="29"/>
      <c r="AN532" s="29"/>
      <c r="AO532" s="29"/>
      <c r="AP532" s="29"/>
      <c r="AQ532" s="29"/>
      <c r="AR532" s="29"/>
      <c r="AS532" s="29"/>
      <c r="AT532" s="29"/>
      <c r="AU532" s="29"/>
      <c r="AV532" s="29"/>
      <c r="AW532" s="29"/>
      <c r="AX532" s="29"/>
      <c r="AY532" s="29"/>
      <c r="AZ532" s="29"/>
      <c r="BA532" s="29"/>
      <c r="BB532" s="29"/>
      <c r="BC532" s="29"/>
      <c r="BD532" s="29"/>
      <c r="BE532" s="29"/>
      <c r="BF532" s="29"/>
      <c r="BG532" s="29"/>
      <c r="BH532" s="29"/>
      <c r="BI532" s="29"/>
      <c r="BJ532" s="29"/>
      <c r="BK532" s="29"/>
      <c r="BL532" s="29"/>
      <c r="BM532" s="29"/>
      <c r="BN532" s="29"/>
      <c r="BO532" s="29"/>
      <c r="BP532" s="29"/>
      <c r="BQ532" s="29"/>
      <c r="BR532" s="29"/>
      <c r="BS532" s="29"/>
      <c r="BT532" s="29"/>
      <c r="BU532" s="29"/>
      <c r="BV532" s="227" t="s">
        <v>702</v>
      </c>
      <c r="BW532" s="10" t="s">
        <v>703</v>
      </c>
    </row>
    <row r="533" spans="2:75" hidden="1" outlineLevel="1" x14ac:dyDescent="0.35">
      <c r="B533" s="17" t="str">
        <f>+'[2]With PDA change'!A96</f>
        <v>MRPL</v>
      </c>
      <c r="C533" s="17" t="str">
        <f>+'[2]With PDA change'!B96</f>
        <v>ATI</v>
      </c>
      <c r="D533" s="51">
        <f>+'[2]With PDA change'!E96/1000000</f>
        <v>2.4971100000000003E-3</v>
      </c>
      <c r="AC533" s="29"/>
      <c r="AD533" s="29"/>
      <c r="AE533" s="29"/>
      <c r="AF533" s="29"/>
      <c r="AG533" s="29"/>
      <c r="AH533" s="29"/>
      <c r="AI533" s="29"/>
      <c r="AJ533" s="29"/>
      <c r="AK533" s="29"/>
      <c r="AL533" s="29"/>
      <c r="AM533" s="29"/>
      <c r="AN533" s="29"/>
      <c r="AO533" s="29"/>
      <c r="AP533" s="29"/>
      <c r="AQ533" s="29"/>
      <c r="AR533" s="29"/>
      <c r="AS533" s="29"/>
      <c r="AT533" s="29"/>
      <c r="AU533" s="29"/>
      <c r="AV533" s="29"/>
      <c r="AW533" s="29"/>
      <c r="AX533" s="29"/>
      <c r="AY533" s="29"/>
      <c r="AZ533" s="29"/>
      <c r="BA533" s="29"/>
      <c r="BB533" s="29"/>
      <c r="BC533" s="29"/>
      <c r="BD533" s="29"/>
      <c r="BE533" s="29"/>
      <c r="BF533" s="29"/>
      <c r="BG533" s="29"/>
      <c r="BH533" s="29"/>
      <c r="BI533" s="29"/>
      <c r="BJ533" s="29"/>
      <c r="BK533" s="29"/>
      <c r="BL533" s="29"/>
      <c r="BM533" s="29"/>
      <c r="BN533" s="29"/>
      <c r="BO533" s="29"/>
      <c r="BP533" s="29"/>
      <c r="BQ533" s="29"/>
      <c r="BR533" s="29"/>
      <c r="BS533" s="29"/>
      <c r="BT533" s="29"/>
      <c r="BU533" s="29"/>
      <c r="BV533" s="227" t="s">
        <v>702</v>
      </c>
      <c r="BW533" s="10" t="s">
        <v>703</v>
      </c>
    </row>
    <row r="534" spans="2:75" hidden="1" outlineLevel="1" x14ac:dyDescent="0.35">
      <c r="B534" s="17" t="str">
        <f>+'[2]With PDA change'!A97</f>
        <v>MRPL</v>
      </c>
      <c r="C534" s="17" t="str">
        <f>+'[2]With PDA change'!B97</f>
        <v>KPO</v>
      </c>
      <c r="D534" s="51">
        <f>+'[2]With PDA change'!E97/1000000</f>
        <v>8.2263320000000001E-2</v>
      </c>
      <c r="AC534" s="29"/>
      <c r="AD534" s="29"/>
      <c r="AE534" s="29"/>
      <c r="AF534" s="29"/>
      <c r="AG534" s="29"/>
      <c r="AH534" s="29"/>
      <c r="AI534" s="29"/>
      <c r="AJ534" s="29"/>
      <c r="AK534" s="29"/>
      <c r="AL534" s="29"/>
      <c r="AM534" s="29"/>
      <c r="AN534" s="29"/>
      <c r="AO534" s="29"/>
      <c r="AP534" s="29"/>
      <c r="AQ534" s="29"/>
      <c r="AR534" s="29"/>
      <c r="AS534" s="29"/>
      <c r="AT534" s="29"/>
      <c r="AU534" s="29"/>
      <c r="AV534" s="29"/>
      <c r="AW534" s="29"/>
      <c r="AX534" s="29"/>
      <c r="AY534" s="29"/>
      <c r="AZ534" s="29"/>
      <c r="BA534" s="29"/>
      <c r="BB534" s="29"/>
      <c r="BC534" s="29"/>
      <c r="BD534" s="29"/>
      <c r="BE534" s="29"/>
      <c r="BF534" s="29"/>
      <c r="BG534" s="29"/>
      <c r="BH534" s="29"/>
      <c r="BI534" s="29"/>
      <c r="BJ534" s="29"/>
      <c r="BK534" s="29"/>
      <c r="BL534" s="29"/>
      <c r="BM534" s="29"/>
      <c r="BN534" s="29"/>
      <c r="BO534" s="29"/>
      <c r="BP534" s="29"/>
      <c r="BQ534" s="29"/>
      <c r="BR534" s="29"/>
      <c r="BS534" s="29"/>
      <c r="BT534" s="29"/>
      <c r="BU534" s="29"/>
      <c r="BV534" s="227" t="s">
        <v>702</v>
      </c>
      <c r="BW534" s="10" t="s">
        <v>703</v>
      </c>
    </row>
    <row r="535" spans="2:75" hidden="1" outlineLevel="1" x14ac:dyDescent="0.35">
      <c r="B535" s="17" t="str">
        <f>+'[2]With PDA change'!A98</f>
        <v>MRPL</v>
      </c>
      <c r="C535" s="17" t="str">
        <f>+'[2]With PDA change'!B98</f>
        <v>MTI</v>
      </c>
      <c r="D535" s="51">
        <f>+'[2]With PDA change'!E98/1000000</f>
        <v>1.3481485600000001</v>
      </c>
      <c r="AC535" s="29"/>
      <c r="AD535" s="29"/>
      <c r="AE535" s="29"/>
      <c r="AF535" s="29"/>
      <c r="AG535" s="29"/>
      <c r="AH535" s="29"/>
      <c r="AI535" s="29"/>
      <c r="AJ535" s="29"/>
      <c r="AK535" s="29"/>
      <c r="AL535" s="29"/>
      <c r="AM535" s="29"/>
      <c r="AN535" s="29"/>
      <c r="AO535" s="29"/>
      <c r="AP535" s="29"/>
      <c r="AQ535" s="29"/>
      <c r="AR535" s="29"/>
      <c r="AS535" s="29"/>
      <c r="AT535" s="29"/>
      <c r="AU535" s="29"/>
      <c r="AV535" s="29"/>
      <c r="AW535" s="29"/>
      <c r="AX535" s="29"/>
      <c r="AY535" s="29"/>
      <c r="AZ535" s="29"/>
      <c r="BA535" s="29"/>
      <c r="BB535" s="29"/>
      <c r="BC535" s="29"/>
      <c r="BD535" s="29"/>
      <c r="BE535" s="29"/>
      <c r="BF535" s="29"/>
      <c r="BG535" s="29"/>
      <c r="BH535" s="29"/>
      <c r="BI535" s="29"/>
      <c r="BJ535" s="29"/>
      <c r="BK535" s="29"/>
      <c r="BL535" s="29"/>
      <c r="BM535" s="29"/>
      <c r="BN535" s="29"/>
      <c r="BO535" s="29"/>
      <c r="BP535" s="29"/>
      <c r="BQ535" s="29"/>
      <c r="BR535" s="29"/>
      <c r="BS535" s="29"/>
      <c r="BT535" s="29"/>
      <c r="BU535" s="29"/>
      <c r="BV535" s="227" t="s">
        <v>702</v>
      </c>
      <c r="BW535" s="10" t="s">
        <v>703</v>
      </c>
    </row>
    <row r="536" spans="2:75" hidden="1" outlineLevel="1" x14ac:dyDescent="0.35">
      <c r="B536" s="17" t="str">
        <f>+'[2]With PDA change'!A99</f>
        <v>MRPL</v>
      </c>
      <c r="C536" s="17" t="str">
        <f>+'[2]With PDA change'!B99</f>
        <v>MTI</v>
      </c>
      <c r="D536" s="51">
        <f>+'[2]With PDA change'!E99/1000000</f>
        <v>9.8160799999999996E-3</v>
      </c>
      <c r="AC536" s="29"/>
      <c r="AD536" s="29"/>
      <c r="AE536" s="29"/>
      <c r="AF536" s="29"/>
      <c r="AG536" s="29"/>
      <c r="AH536" s="29"/>
      <c r="AI536" s="29"/>
      <c r="AJ536" s="29"/>
      <c r="AK536" s="29"/>
      <c r="AL536" s="29"/>
      <c r="AM536" s="29"/>
      <c r="AN536" s="29"/>
      <c r="AO536" s="29"/>
      <c r="AP536" s="29"/>
      <c r="AQ536" s="29"/>
      <c r="AR536" s="29"/>
      <c r="AS536" s="29"/>
      <c r="AT536" s="29"/>
      <c r="AU536" s="29"/>
      <c r="AV536" s="29"/>
      <c r="AW536" s="29"/>
      <c r="AX536" s="29"/>
      <c r="AY536" s="29"/>
      <c r="AZ536" s="29"/>
      <c r="BA536" s="29"/>
      <c r="BB536" s="29"/>
      <c r="BC536" s="29"/>
      <c r="BD536" s="29"/>
      <c r="BE536" s="29"/>
      <c r="BF536" s="29"/>
      <c r="BG536" s="29"/>
      <c r="BH536" s="29"/>
      <c r="BI536" s="29"/>
      <c r="BJ536" s="29"/>
      <c r="BK536" s="29"/>
      <c r="BL536" s="29"/>
      <c r="BM536" s="29"/>
      <c r="BN536" s="29"/>
      <c r="BO536" s="29"/>
      <c r="BP536" s="29"/>
      <c r="BQ536" s="29"/>
      <c r="BR536" s="29"/>
      <c r="BS536" s="29"/>
      <c r="BT536" s="29"/>
      <c r="BU536" s="29"/>
      <c r="BV536" s="227" t="s">
        <v>702</v>
      </c>
      <c r="BW536" s="10" t="s">
        <v>703</v>
      </c>
    </row>
    <row r="537" spans="2:75" hidden="1" outlineLevel="1" x14ac:dyDescent="0.35">
      <c r="B537" s="17" t="str">
        <f>+'[2]With PDA change'!A100</f>
        <v>MRPL</v>
      </c>
      <c r="C537" s="17" t="str">
        <f>+'[2]With PDA change'!B100</f>
        <v>OHK</v>
      </c>
      <c r="D537" s="51">
        <f>+'[2]With PDA change'!E100/1000000</f>
        <v>0.13376334000000001</v>
      </c>
      <c r="AC537" s="29"/>
      <c r="AD537" s="29"/>
      <c r="AE537" s="29"/>
      <c r="AF537" s="29"/>
      <c r="AG537" s="29"/>
      <c r="AH537" s="29"/>
      <c r="AI537" s="29"/>
      <c r="AJ537" s="29"/>
      <c r="AK537" s="29"/>
      <c r="AL537" s="29"/>
      <c r="AM537" s="29"/>
      <c r="AN537" s="29"/>
      <c r="AO537" s="29"/>
      <c r="AP537" s="29"/>
      <c r="AQ537" s="29"/>
      <c r="AR537" s="29"/>
      <c r="AS537" s="29"/>
      <c r="AT537" s="29"/>
      <c r="AU537" s="29"/>
      <c r="AV537" s="29"/>
      <c r="AW537" s="29"/>
      <c r="AX537" s="29"/>
      <c r="AY537" s="29"/>
      <c r="AZ537" s="29"/>
      <c r="BA537" s="29"/>
      <c r="BB537" s="29"/>
      <c r="BC537" s="29"/>
      <c r="BD537" s="29"/>
      <c r="BE537" s="29"/>
      <c r="BF537" s="29"/>
      <c r="BG537" s="29"/>
      <c r="BH537" s="29"/>
      <c r="BI537" s="29"/>
      <c r="BJ537" s="29"/>
      <c r="BK537" s="29"/>
      <c r="BL537" s="29"/>
      <c r="BM537" s="29"/>
      <c r="BN537" s="29"/>
      <c r="BO537" s="29"/>
      <c r="BP537" s="29"/>
      <c r="BQ537" s="29"/>
      <c r="BR537" s="29"/>
      <c r="BS537" s="29"/>
      <c r="BT537" s="29"/>
      <c r="BU537" s="29"/>
      <c r="BV537" s="227" t="s">
        <v>702</v>
      </c>
      <c r="BW537" s="10" t="s">
        <v>703</v>
      </c>
    </row>
    <row r="538" spans="2:75" hidden="1" outlineLevel="1" x14ac:dyDescent="0.35">
      <c r="B538" s="17" t="str">
        <f>+'[2]With PDA change'!A101</f>
        <v>MRPL</v>
      </c>
      <c r="C538" s="17" t="str">
        <f>+'[2]With PDA change'!B101</f>
        <v>OHK</v>
      </c>
      <c r="D538" s="51">
        <f>+'[2]With PDA change'!E101/1000000</f>
        <v>1.13277E-3</v>
      </c>
      <c r="AC538" s="29"/>
      <c r="AD538" s="29"/>
      <c r="AE538" s="29"/>
      <c r="AF538" s="29"/>
      <c r="AG538" s="29"/>
      <c r="AH538" s="29"/>
      <c r="AI538" s="29"/>
      <c r="AJ538" s="29"/>
      <c r="AK538" s="29"/>
      <c r="AL538" s="29"/>
      <c r="AM538" s="29"/>
      <c r="AN538" s="29"/>
      <c r="AO538" s="29"/>
      <c r="AP538" s="29"/>
      <c r="AQ538" s="29"/>
      <c r="AR538" s="29"/>
      <c r="AS538" s="29"/>
      <c r="AT538" s="29"/>
      <c r="AU538" s="29"/>
      <c r="AV538" s="29"/>
      <c r="AW538" s="29"/>
      <c r="AX538" s="29"/>
      <c r="AY538" s="29"/>
      <c r="AZ538" s="29"/>
      <c r="BA538" s="29"/>
      <c r="BB538" s="29"/>
      <c r="BC538" s="29"/>
      <c r="BD538" s="29"/>
      <c r="BE538" s="29"/>
      <c r="BF538" s="29"/>
      <c r="BG538" s="29"/>
      <c r="BH538" s="29"/>
      <c r="BI538" s="29"/>
      <c r="BJ538" s="29"/>
      <c r="BK538" s="29"/>
      <c r="BL538" s="29"/>
      <c r="BM538" s="29"/>
      <c r="BN538" s="29"/>
      <c r="BO538" s="29"/>
      <c r="BP538" s="29"/>
      <c r="BQ538" s="29"/>
      <c r="BR538" s="29"/>
      <c r="BS538" s="29"/>
      <c r="BT538" s="29"/>
      <c r="BU538" s="29"/>
      <c r="BV538" s="227" t="s">
        <v>702</v>
      </c>
      <c r="BW538" s="10" t="s">
        <v>703</v>
      </c>
    </row>
    <row r="539" spans="2:75" hidden="1" outlineLevel="1" x14ac:dyDescent="0.35">
      <c r="B539" s="17" t="str">
        <f>+'[2]With PDA change'!A102</f>
        <v>MRPL</v>
      </c>
      <c r="C539" s="17" t="str">
        <f>+'[2]With PDA change'!B102</f>
        <v>WKM</v>
      </c>
      <c r="D539" s="51">
        <f>+'[2]With PDA change'!E102/1000000</f>
        <v>0.20873806</v>
      </c>
      <c r="AC539" s="29"/>
      <c r="AD539" s="29"/>
      <c r="AE539" s="29"/>
      <c r="AF539" s="29"/>
      <c r="AG539" s="29"/>
      <c r="AH539" s="29"/>
      <c r="AI539" s="29"/>
      <c r="AJ539" s="29"/>
      <c r="AK539" s="29"/>
      <c r="AL539" s="29"/>
      <c r="AM539" s="29"/>
      <c r="AN539" s="29"/>
      <c r="AO539" s="29"/>
      <c r="AP539" s="29"/>
      <c r="AQ539" s="29"/>
      <c r="AR539" s="29"/>
      <c r="AS539" s="29"/>
      <c r="AT539" s="29"/>
      <c r="AU539" s="29"/>
      <c r="AV539" s="29"/>
      <c r="AW539" s="29"/>
      <c r="AX539" s="29"/>
      <c r="AY539" s="29"/>
      <c r="AZ539" s="29"/>
      <c r="BA539" s="29"/>
      <c r="BB539" s="29"/>
      <c r="BC539" s="29"/>
      <c r="BD539" s="29"/>
      <c r="BE539" s="29"/>
      <c r="BF539" s="29"/>
      <c r="BG539" s="29"/>
      <c r="BH539" s="29"/>
      <c r="BI539" s="29"/>
      <c r="BJ539" s="29"/>
      <c r="BK539" s="29"/>
      <c r="BL539" s="29"/>
      <c r="BM539" s="29"/>
      <c r="BN539" s="29"/>
      <c r="BO539" s="29"/>
      <c r="BP539" s="29"/>
      <c r="BQ539" s="29"/>
      <c r="BR539" s="29"/>
      <c r="BS539" s="29"/>
      <c r="BT539" s="29"/>
      <c r="BU539" s="29"/>
      <c r="BV539" s="227" t="s">
        <v>702</v>
      </c>
      <c r="BW539" s="10" t="s">
        <v>703</v>
      </c>
    </row>
    <row r="540" spans="2:75" hidden="1" outlineLevel="1" x14ac:dyDescent="0.35">
      <c r="B540" s="17" t="str">
        <f>+'[2]With PDA change'!A103</f>
        <v>MRPL</v>
      </c>
      <c r="C540" s="17" t="str">
        <f>+'[2]With PDA change'!B103</f>
        <v>WPA</v>
      </c>
      <c r="D540" s="51">
        <f>+'[2]With PDA change'!E103/1000000</f>
        <v>0.70576762999999998</v>
      </c>
      <c r="AC540" s="29"/>
      <c r="AD540" s="29"/>
      <c r="AE540" s="29"/>
      <c r="AF540" s="29"/>
      <c r="AG540" s="29"/>
      <c r="AH540" s="29"/>
      <c r="AI540" s="29"/>
      <c r="AJ540" s="29"/>
      <c r="AK540" s="29"/>
      <c r="AL540" s="29"/>
      <c r="AM540" s="29"/>
      <c r="AN540" s="29"/>
      <c r="AO540" s="29"/>
      <c r="AP540" s="29"/>
      <c r="AQ540" s="29"/>
      <c r="AR540" s="29"/>
      <c r="AS540" s="29"/>
      <c r="AT540" s="29"/>
      <c r="AU540" s="29"/>
      <c r="AV540" s="29"/>
      <c r="AW540" s="29"/>
      <c r="AX540" s="29"/>
      <c r="AY540" s="29"/>
      <c r="AZ540" s="29"/>
      <c r="BA540" s="29"/>
      <c r="BB540" s="29"/>
      <c r="BC540" s="29"/>
      <c r="BD540" s="29"/>
      <c r="BE540" s="29"/>
      <c r="BF540" s="29"/>
      <c r="BG540" s="29"/>
      <c r="BH540" s="29"/>
      <c r="BI540" s="29"/>
      <c r="BJ540" s="29"/>
      <c r="BK540" s="29"/>
      <c r="BL540" s="29"/>
      <c r="BM540" s="29"/>
      <c r="BN540" s="29"/>
      <c r="BO540" s="29"/>
      <c r="BP540" s="29"/>
      <c r="BQ540" s="29"/>
      <c r="BR540" s="29"/>
      <c r="BS540" s="29"/>
      <c r="BT540" s="29"/>
      <c r="BU540" s="29"/>
      <c r="BV540" s="227" t="s">
        <v>702</v>
      </c>
      <c r="BW540" s="10" t="s">
        <v>703</v>
      </c>
    </row>
    <row r="541" spans="2:75" hidden="1" outlineLevel="1" x14ac:dyDescent="0.35">
      <c r="B541" s="17" t="str">
        <f>+'[2]With PDA change'!A104</f>
        <v>MRPL</v>
      </c>
      <c r="C541" s="17" t="str">
        <f>+'[2]With PDA change'!B104</f>
        <v>WPA</v>
      </c>
      <c r="D541" s="51">
        <f>+'[2]With PDA change'!E104/1000000</f>
        <v>1.5774700000000001E-3</v>
      </c>
      <c r="AC541" s="29"/>
      <c r="AD541" s="29"/>
      <c r="AE541" s="29"/>
      <c r="AF541" s="29"/>
      <c r="AG541" s="29"/>
      <c r="AH541" s="29"/>
      <c r="AI541" s="29"/>
      <c r="AJ541" s="29"/>
      <c r="AK541" s="29"/>
      <c r="AL541" s="29"/>
      <c r="AM541" s="29"/>
      <c r="AN541" s="29"/>
      <c r="AO541" s="29"/>
      <c r="AP541" s="29"/>
      <c r="AQ541" s="29"/>
      <c r="AR541" s="29"/>
      <c r="AS541" s="29"/>
      <c r="AT541" s="29"/>
      <c r="AU541" s="29"/>
      <c r="AV541" s="29"/>
      <c r="AW541" s="29"/>
      <c r="AX541" s="29"/>
      <c r="AY541" s="29"/>
      <c r="AZ541" s="29"/>
      <c r="BA541" s="29"/>
      <c r="BB541" s="29"/>
      <c r="BC541" s="29"/>
      <c r="BD541" s="29"/>
      <c r="BE541" s="29"/>
      <c r="BF541" s="29"/>
      <c r="BG541" s="29"/>
      <c r="BH541" s="29"/>
      <c r="BI541" s="29"/>
      <c r="BJ541" s="29"/>
      <c r="BK541" s="29"/>
      <c r="BL541" s="29"/>
      <c r="BM541" s="29"/>
      <c r="BN541" s="29"/>
      <c r="BO541" s="29"/>
      <c r="BP541" s="29"/>
      <c r="BQ541" s="29"/>
      <c r="BR541" s="29"/>
      <c r="BS541" s="29"/>
      <c r="BT541" s="29"/>
      <c r="BU541" s="29"/>
      <c r="BV541" s="227" t="s">
        <v>702</v>
      </c>
      <c r="BW541" s="10" t="s">
        <v>703</v>
      </c>
    </row>
    <row r="542" spans="2:75" hidden="1" outlineLevel="1" x14ac:dyDescent="0.35">
      <c r="B542" s="17" t="str">
        <f>+'[2]With PDA change'!A105</f>
        <v>MSVP</v>
      </c>
      <c r="C542" s="17" t="str">
        <f>+'[2]With PDA change'!B105</f>
        <v>LTN</v>
      </c>
      <c r="D542" s="51">
        <f>+'[2]With PDA change'!E105/1000000</f>
        <v>8.0190919999999999E-2</v>
      </c>
      <c r="AC542" s="29"/>
      <c r="AD542" s="29"/>
      <c r="AE542" s="29"/>
      <c r="AF542" s="29"/>
      <c r="AG542" s="29"/>
      <c r="AH542" s="29"/>
      <c r="AI542" s="29"/>
      <c r="AJ542" s="29"/>
      <c r="AK542" s="29"/>
      <c r="AL542" s="29"/>
      <c r="AM542" s="29"/>
      <c r="AN542" s="29"/>
      <c r="AO542" s="29"/>
      <c r="AP542" s="29"/>
      <c r="AQ542" s="29"/>
      <c r="AR542" s="29"/>
      <c r="AS542" s="29"/>
      <c r="AT542" s="29"/>
      <c r="AU542" s="29"/>
      <c r="AV542" s="29"/>
      <c r="AW542" s="29"/>
      <c r="AX542" s="29"/>
      <c r="AY542" s="29"/>
      <c r="AZ542" s="29"/>
      <c r="BA542" s="29"/>
      <c r="BB542" s="29"/>
      <c r="BC542" s="29"/>
      <c r="BD542" s="29"/>
      <c r="BE542" s="29"/>
      <c r="BF542" s="29"/>
      <c r="BG542" s="29"/>
      <c r="BH542" s="29"/>
      <c r="BI542" s="29"/>
      <c r="BJ542" s="29"/>
      <c r="BK542" s="29"/>
      <c r="BL542" s="29"/>
      <c r="BM542" s="29"/>
      <c r="BN542" s="29"/>
      <c r="BO542" s="29"/>
      <c r="BP542" s="29"/>
      <c r="BQ542" s="29"/>
      <c r="BR542" s="29"/>
      <c r="BS542" s="29"/>
      <c r="BT542" s="29"/>
      <c r="BU542" s="29"/>
      <c r="BV542" s="227" t="s">
        <v>702</v>
      </c>
      <c r="BW542" s="10" t="s">
        <v>703</v>
      </c>
    </row>
    <row r="543" spans="2:75" hidden="1" outlineLevel="1" x14ac:dyDescent="0.35">
      <c r="B543" s="17" t="str">
        <f>+'[2]With PDA change'!A106</f>
        <v>NAPA</v>
      </c>
      <c r="C543" s="17" t="str">
        <f>+'[2]With PDA change'!B106</f>
        <v>NAP</v>
      </c>
      <c r="D543" s="51">
        <f>+'[2]With PDA change'!E106/1000000</f>
        <v>0.41917349999999998</v>
      </c>
      <c r="AC543" s="29"/>
      <c r="AD543" s="29"/>
      <c r="AE543" s="29"/>
      <c r="AF543" s="29"/>
      <c r="AG543" s="29"/>
      <c r="AH543" s="29"/>
      <c r="AI543" s="29"/>
      <c r="AJ543" s="29"/>
      <c r="AK543" s="29"/>
      <c r="AL543" s="29"/>
      <c r="AM543" s="29"/>
      <c r="AN543" s="29"/>
      <c r="AO543" s="29"/>
      <c r="AP543" s="29"/>
      <c r="AQ543" s="29"/>
      <c r="AR543" s="29"/>
      <c r="AS543" s="29"/>
      <c r="AT543" s="29"/>
      <c r="AU543" s="29"/>
      <c r="AV543" s="29"/>
      <c r="AW543" s="29"/>
      <c r="AX543" s="29"/>
      <c r="AY543" s="29"/>
      <c r="AZ543" s="29"/>
      <c r="BA543" s="29"/>
      <c r="BB543" s="29"/>
      <c r="BC543" s="29"/>
      <c r="BD543" s="29"/>
      <c r="BE543" s="29"/>
      <c r="BF543" s="29"/>
      <c r="BG543" s="29"/>
      <c r="BH543" s="29"/>
      <c r="BI543" s="29"/>
      <c r="BJ543" s="29"/>
      <c r="BK543" s="29"/>
      <c r="BL543" s="29"/>
      <c r="BM543" s="29"/>
      <c r="BN543" s="29"/>
      <c r="BO543" s="29"/>
      <c r="BP543" s="29"/>
      <c r="BQ543" s="29"/>
      <c r="BR543" s="29"/>
      <c r="BS543" s="29"/>
      <c r="BT543" s="29"/>
      <c r="BU543" s="29"/>
      <c r="BV543" s="227" t="s">
        <v>702</v>
      </c>
      <c r="BW543" s="10" t="s">
        <v>703</v>
      </c>
    </row>
    <row r="544" spans="2:75" hidden="1" outlineLevel="1" x14ac:dyDescent="0.35">
      <c r="B544" s="17" t="str">
        <f>+'[2]With PDA change'!A107</f>
        <v>NAPA</v>
      </c>
      <c r="C544" s="17" t="str">
        <f>+'[2]With PDA change'!B107</f>
        <v>NAP</v>
      </c>
      <c r="D544" s="51">
        <f>+'[2]With PDA change'!E107/1000000</f>
        <v>7.7212600000000006E-3</v>
      </c>
      <c r="AC544" s="29"/>
      <c r="AD544" s="29"/>
      <c r="AE544" s="29"/>
      <c r="AF544" s="29"/>
      <c r="AG544" s="29"/>
      <c r="AH544" s="29"/>
      <c r="AI544" s="29"/>
      <c r="AJ544" s="29"/>
      <c r="AK544" s="29"/>
      <c r="AL544" s="29"/>
      <c r="AM544" s="29"/>
      <c r="AN544" s="29"/>
      <c r="AO544" s="29"/>
      <c r="AP544" s="29"/>
      <c r="AQ544" s="29"/>
      <c r="AR544" s="29"/>
      <c r="AS544" s="29"/>
      <c r="AT544" s="29"/>
      <c r="AU544" s="29"/>
      <c r="AV544" s="29"/>
      <c r="AW544" s="29"/>
      <c r="AX544" s="29"/>
      <c r="AY544" s="29"/>
      <c r="AZ544" s="29"/>
      <c r="BA544" s="29"/>
      <c r="BB544" s="29"/>
      <c r="BC544" s="29"/>
      <c r="BD544" s="29"/>
      <c r="BE544" s="29"/>
      <c r="BF544" s="29"/>
      <c r="BG544" s="29"/>
      <c r="BH544" s="29"/>
      <c r="BI544" s="29"/>
      <c r="BJ544" s="29"/>
      <c r="BK544" s="29"/>
      <c r="BL544" s="29"/>
      <c r="BM544" s="29"/>
      <c r="BN544" s="29"/>
      <c r="BO544" s="29"/>
      <c r="BP544" s="29"/>
      <c r="BQ544" s="29"/>
      <c r="BR544" s="29"/>
      <c r="BS544" s="29"/>
      <c r="BT544" s="29"/>
      <c r="BU544" s="29"/>
      <c r="BV544" s="227" t="s">
        <v>702</v>
      </c>
      <c r="BW544" s="10" t="s">
        <v>703</v>
      </c>
    </row>
    <row r="545" spans="2:75" hidden="1" outlineLevel="1" x14ac:dyDescent="0.35">
      <c r="B545" s="17" t="str">
        <f>+'[2]With PDA change'!A108</f>
        <v>NELS</v>
      </c>
      <c r="C545" s="17" t="str">
        <f>+'[2]With PDA change'!B108</f>
        <v>STK</v>
      </c>
      <c r="D545" s="51">
        <f>+'[2]With PDA change'!E108/1000000</f>
        <v>7.57988E-2</v>
      </c>
      <c r="AC545" s="29"/>
      <c r="AD545" s="29"/>
      <c r="AE545" s="29"/>
      <c r="AF545" s="29"/>
      <c r="AG545" s="29"/>
      <c r="AH545" s="29"/>
      <c r="AI545" s="29"/>
      <c r="AJ545" s="29"/>
      <c r="AK545" s="29"/>
      <c r="AL545" s="29"/>
      <c r="AM545" s="29"/>
      <c r="AN545" s="29"/>
      <c r="AO545" s="29"/>
      <c r="AP545" s="29"/>
      <c r="AQ545" s="29"/>
      <c r="AR545" s="29"/>
      <c r="AS545" s="29"/>
      <c r="AT545" s="29"/>
      <c r="AU545" s="29"/>
      <c r="AV545" s="29"/>
      <c r="AW545" s="29"/>
      <c r="AX545" s="29"/>
      <c r="AY545" s="29"/>
      <c r="AZ545" s="29"/>
      <c r="BA545" s="29"/>
      <c r="BB545" s="29"/>
      <c r="BC545" s="29"/>
      <c r="BD545" s="29"/>
      <c r="BE545" s="29"/>
      <c r="BF545" s="29"/>
      <c r="BG545" s="29"/>
      <c r="BH545" s="29"/>
      <c r="BI545" s="29"/>
      <c r="BJ545" s="29"/>
      <c r="BK545" s="29"/>
      <c r="BL545" s="29"/>
      <c r="BM545" s="29"/>
      <c r="BN545" s="29"/>
      <c r="BO545" s="29"/>
      <c r="BP545" s="29"/>
      <c r="BQ545" s="29"/>
      <c r="BR545" s="29"/>
      <c r="BS545" s="29"/>
      <c r="BT545" s="29"/>
      <c r="BU545" s="29"/>
      <c r="BV545" s="227" t="s">
        <v>702</v>
      </c>
      <c r="BW545" s="10" t="s">
        <v>703</v>
      </c>
    </row>
    <row r="546" spans="2:75" hidden="1" outlineLevel="1" x14ac:dyDescent="0.35">
      <c r="B546" s="17" t="str">
        <f>+'[2]With PDA change'!A109</f>
        <v>NPOW</v>
      </c>
      <c r="C546" s="17" t="str">
        <f>+'[2]With PDA change'!B109</f>
        <v>BRB</v>
      </c>
      <c r="D546" s="51">
        <f>+'[2]With PDA change'!E109/1000000</f>
        <v>1.68971826</v>
      </c>
      <c r="AC546" s="29"/>
      <c r="AD546" s="29"/>
      <c r="AE546" s="29"/>
      <c r="AF546" s="29"/>
      <c r="AG546" s="29"/>
      <c r="AH546" s="29"/>
      <c r="AI546" s="29"/>
      <c r="AJ546" s="29"/>
      <c r="AK546" s="29"/>
      <c r="AL546" s="29"/>
      <c r="AM546" s="29"/>
      <c r="AN546" s="29"/>
      <c r="AO546" s="29"/>
      <c r="AP546" s="29"/>
      <c r="AQ546" s="29"/>
      <c r="AR546" s="29"/>
      <c r="AS546" s="29"/>
      <c r="AT546" s="29"/>
      <c r="AU546" s="29"/>
      <c r="AV546" s="29"/>
      <c r="AW546" s="29"/>
      <c r="AX546" s="29"/>
      <c r="AY546" s="29"/>
      <c r="AZ546" s="29"/>
      <c r="BA546" s="29"/>
      <c r="BB546" s="29"/>
      <c r="BC546" s="29"/>
      <c r="BD546" s="29"/>
      <c r="BE546" s="29"/>
      <c r="BF546" s="29"/>
      <c r="BG546" s="29"/>
      <c r="BH546" s="29"/>
      <c r="BI546" s="29"/>
      <c r="BJ546" s="29"/>
      <c r="BK546" s="29"/>
      <c r="BL546" s="29"/>
      <c r="BM546" s="29"/>
      <c r="BN546" s="29"/>
      <c r="BO546" s="29"/>
      <c r="BP546" s="29"/>
      <c r="BQ546" s="29"/>
      <c r="BR546" s="29"/>
      <c r="BS546" s="29"/>
      <c r="BT546" s="29"/>
      <c r="BU546" s="29"/>
      <c r="BV546" s="227" t="s">
        <v>702</v>
      </c>
      <c r="BW546" s="10" t="s">
        <v>703</v>
      </c>
    </row>
    <row r="547" spans="2:75" hidden="1" outlineLevel="1" x14ac:dyDescent="0.35">
      <c r="B547" s="17" t="str">
        <f>+'[2]With PDA change'!A110</f>
        <v>NPOW</v>
      </c>
      <c r="C547" s="17" t="str">
        <f>+'[2]With PDA change'!B110</f>
        <v>MPE</v>
      </c>
      <c r="D547" s="51">
        <f>+'[2]With PDA change'!E110/1000000</f>
        <v>0.31735827</v>
      </c>
      <c r="AC547" s="29"/>
      <c r="AD547" s="29"/>
      <c r="AE547" s="29"/>
      <c r="AF547" s="29"/>
      <c r="AG547" s="29"/>
      <c r="AH547" s="29"/>
      <c r="AI547" s="29"/>
      <c r="AJ547" s="29"/>
      <c r="AK547" s="29"/>
      <c r="AL547" s="29"/>
      <c r="AM547" s="29"/>
      <c r="AN547" s="29"/>
      <c r="AO547" s="29"/>
      <c r="AP547" s="29"/>
      <c r="AQ547" s="29"/>
      <c r="AR547" s="29"/>
      <c r="AS547" s="29"/>
      <c r="AT547" s="29"/>
      <c r="AU547" s="29"/>
      <c r="AV547" s="29"/>
      <c r="AW547" s="29"/>
      <c r="AX547" s="29"/>
      <c r="AY547" s="29"/>
      <c r="AZ547" s="29"/>
      <c r="BA547" s="29"/>
      <c r="BB547" s="29"/>
      <c r="BC547" s="29"/>
      <c r="BD547" s="29"/>
      <c r="BE547" s="29"/>
      <c r="BF547" s="29"/>
      <c r="BG547" s="29"/>
      <c r="BH547" s="29"/>
      <c r="BI547" s="29"/>
      <c r="BJ547" s="29"/>
      <c r="BK547" s="29"/>
      <c r="BL547" s="29"/>
      <c r="BM547" s="29"/>
      <c r="BN547" s="29"/>
      <c r="BO547" s="29"/>
      <c r="BP547" s="29"/>
      <c r="BQ547" s="29"/>
      <c r="BR547" s="29"/>
      <c r="BS547" s="29"/>
      <c r="BT547" s="29"/>
      <c r="BU547" s="29"/>
      <c r="BV547" s="227" t="s">
        <v>702</v>
      </c>
      <c r="BW547" s="10" t="s">
        <v>703</v>
      </c>
    </row>
    <row r="548" spans="2:75" hidden="1" outlineLevel="1" x14ac:dyDescent="0.35">
      <c r="B548" s="17" t="str">
        <f>+'[2]With PDA change'!A111</f>
        <v>NPOW</v>
      </c>
      <c r="C548" s="17" t="str">
        <f>+'[2]With PDA change'!B111</f>
        <v>MTO</v>
      </c>
      <c r="D548" s="51">
        <f>+'[2]With PDA change'!E111/1000000</f>
        <v>0.44879029999999998</v>
      </c>
      <c r="AC548" s="29"/>
      <c r="AD548" s="29"/>
      <c r="AE548" s="29"/>
      <c r="AF548" s="29"/>
      <c r="AG548" s="29"/>
      <c r="AH548" s="29"/>
      <c r="AI548" s="29"/>
      <c r="AJ548" s="29"/>
      <c r="AK548" s="29"/>
      <c r="AL548" s="29"/>
      <c r="AM548" s="29"/>
      <c r="AN548" s="29"/>
      <c r="AO548" s="29"/>
      <c r="AP548" s="29"/>
      <c r="AQ548" s="29"/>
      <c r="AR548" s="29"/>
      <c r="AS548" s="29"/>
      <c r="AT548" s="29"/>
      <c r="AU548" s="29"/>
      <c r="AV548" s="29"/>
      <c r="AW548" s="29"/>
      <c r="AX548" s="29"/>
      <c r="AY548" s="29"/>
      <c r="AZ548" s="29"/>
      <c r="BA548" s="29"/>
      <c r="BB548" s="29"/>
      <c r="BC548" s="29"/>
      <c r="BD548" s="29"/>
      <c r="BE548" s="29"/>
      <c r="BF548" s="29"/>
      <c r="BG548" s="29"/>
      <c r="BH548" s="29"/>
      <c r="BI548" s="29"/>
      <c r="BJ548" s="29"/>
      <c r="BK548" s="29"/>
      <c r="BL548" s="29"/>
      <c r="BM548" s="29"/>
      <c r="BN548" s="29"/>
      <c r="BO548" s="29"/>
      <c r="BP548" s="29"/>
      <c r="BQ548" s="29"/>
      <c r="BR548" s="29"/>
      <c r="BS548" s="29"/>
      <c r="BT548" s="29"/>
      <c r="BU548" s="29"/>
      <c r="BV548" s="227" t="s">
        <v>702</v>
      </c>
      <c r="BW548" s="10" t="s">
        <v>703</v>
      </c>
    </row>
    <row r="549" spans="2:75" hidden="1" outlineLevel="1" x14ac:dyDescent="0.35">
      <c r="B549" s="17" t="str">
        <f>+'[2]With PDA change'!A112</f>
        <v>NTRG</v>
      </c>
      <c r="C549" s="17" t="str">
        <f>+'[2]With PDA change'!B112</f>
        <v>NAP</v>
      </c>
      <c r="D549" s="51">
        <f>+'[2]With PDA change'!E112/1000000</f>
        <v>0.25995172999999999</v>
      </c>
      <c r="AC549" s="29"/>
      <c r="AD549" s="29"/>
      <c r="AE549" s="29"/>
      <c r="AF549" s="29"/>
      <c r="AG549" s="29"/>
      <c r="AH549" s="29"/>
      <c r="AI549" s="29"/>
      <c r="AJ549" s="29"/>
      <c r="AK549" s="29"/>
      <c r="AL549" s="29"/>
      <c r="AM549" s="29"/>
      <c r="AN549" s="29"/>
      <c r="AO549" s="29"/>
      <c r="AP549" s="29"/>
      <c r="AQ549" s="29"/>
      <c r="AR549" s="29"/>
      <c r="AS549" s="29"/>
      <c r="AT549" s="29"/>
      <c r="AU549" s="29"/>
      <c r="AV549" s="29"/>
      <c r="AW549" s="29"/>
      <c r="AX549" s="29"/>
      <c r="AY549" s="29"/>
      <c r="AZ549" s="29"/>
      <c r="BA549" s="29"/>
      <c r="BB549" s="29"/>
      <c r="BC549" s="29"/>
      <c r="BD549" s="29"/>
      <c r="BE549" s="29"/>
      <c r="BF549" s="29"/>
      <c r="BG549" s="29"/>
      <c r="BH549" s="29"/>
      <c r="BI549" s="29"/>
      <c r="BJ549" s="29"/>
      <c r="BK549" s="29"/>
      <c r="BL549" s="29"/>
      <c r="BM549" s="29"/>
      <c r="BN549" s="29"/>
      <c r="BO549" s="29"/>
      <c r="BP549" s="29"/>
      <c r="BQ549" s="29"/>
      <c r="BR549" s="29"/>
      <c r="BS549" s="29"/>
      <c r="BT549" s="29"/>
      <c r="BU549" s="29"/>
      <c r="BV549" s="227" t="s">
        <v>702</v>
      </c>
      <c r="BW549" s="10" t="s">
        <v>703</v>
      </c>
    </row>
    <row r="550" spans="2:75" hidden="1" outlineLevel="1" x14ac:dyDescent="0.35">
      <c r="B550" s="17" t="str">
        <f>+'[2]With PDA change'!A113</f>
        <v>NTRG</v>
      </c>
      <c r="C550" s="17" t="str">
        <f>+'[2]With PDA change'!B113</f>
        <v>NAP</v>
      </c>
      <c r="D550" s="51">
        <f>+'[2]With PDA change'!E113/1000000</f>
        <v>2.4008000000000002E-4</v>
      </c>
      <c r="AC550" s="29"/>
      <c r="AD550" s="29"/>
      <c r="AE550" s="29"/>
      <c r="AF550" s="29"/>
      <c r="AG550" s="29"/>
      <c r="AH550" s="29"/>
      <c r="AI550" s="29"/>
      <c r="AJ550" s="29"/>
      <c r="AK550" s="29"/>
      <c r="AL550" s="29"/>
      <c r="AM550" s="29"/>
      <c r="AN550" s="29"/>
      <c r="AO550" s="29"/>
      <c r="AP550" s="29"/>
      <c r="AQ550" s="29"/>
      <c r="AR550" s="29"/>
      <c r="AS550" s="29"/>
      <c r="AT550" s="29"/>
      <c r="AU550" s="29"/>
      <c r="AV550" s="29"/>
      <c r="AW550" s="29"/>
      <c r="AX550" s="29"/>
      <c r="AY550" s="29"/>
      <c r="AZ550" s="29"/>
      <c r="BA550" s="29"/>
      <c r="BB550" s="29"/>
      <c r="BC550" s="29"/>
      <c r="BD550" s="29"/>
      <c r="BE550" s="29"/>
      <c r="BF550" s="29"/>
      <c r="BG550" s="29"/>
      <c r="BH550" s="29"/>
      <c r="BI550" s="29"/>
      <c r="BJ550" s="29"/>
      <c r="BK550" s="29"/>
      <c r="BL550" s="29"/>
      <c r="BM550" s="29"/>
      <c r="BN550" s="29"/>
      <c r="BO550" s="29"/>
      <c r="BP550" s="29"/>
      <c r="BQ550" s="29"/>
      <c r="BR550" s="29"/>
      <c r="BS550" s="29"/>
      <c r="BT550" s="29"/>
      <c r="BU550" s="29"/>
      <c r="BV550" s="227" t="s">
        <v>702</v>
      </c>
      <c r="BW550" s="10" t="s">
        <v>703</v>
      </c>
    </row>
    <row r="551" spans="2:75" hidden="1" outlineLevel="1" x14ac:dyDescent="0.35">
      <c r="B551" s="17" t="str">
        <f>+'[2]With PDA change'!A114</f>
        <v>NZAS</v>
      </c>
      <c r="C551" s="17" t="str">
        <f>+'[2]With PDA change'!B114</f>
        <v>TWI</v>
      </c>
      <c r="D551" s="51">
        <f>+'[2]With PDA change'!E114/1000000</f>
        <v>1.2710976100000002</v>
      </c>
      <c r="AC551" s="29"/>
      <c r="AD551" s="29"/>
      <c r="AE551" s="29"/>
      <c r="AF551" s="29"/>
      <c r="AG551" s="29"/>
      <c r="AH551" s="29"/>
      <c r="AI551" s="29"/>
      <c r="AJ551" s="29"/>
      <c r="AK551" s="29"/>
      <c r="AL551" s="29"/>
      <c r="AM551" s="29"/>
      <c r="AN551" s="29"/>
      <c r="AO551" s="29"/>
      <c r="AP551" s="29"/>
      <c r="AQ551" s="29"/>
      <c r="AR551" s="29"/>
      <c r="AS551" s="29"/>
      <c r="AT551" s="29"/>
      <c r="AU551" s="29"/>
      <c r="AV551" s="29"/>
      <c r="AW551" s="29"/>
      <c r="AX551" s="29"/>
      <c r="AY551" s="29"/>
      <c r="AZ551" s="29"/>
      <c r="BA551" s="29"/>
      <c r="BB551" s="29"/>
      <c r="BC551" s="29"/>
      <c r="BD551" s="29"/>
      <c r="BE551" s="29"/>
      <c r="BF551" s="29"/>
      <c r="BG551" s="29"/>
      <c r="BH551" s="29"/>
      <c r="BI551" s="29"/>
      <c r="BJ551" s="29"/>
      <c r="BK551" s="29"/>
      <c r="BL551" s="29"/>
      <c r="BM551" s="29"/>
      <c r="BN551" s="29"/>
      <c r="BO551" s="29"/>
      <c r="BP551" s="29"/>
      <c r="BQ551" s="29"/>
      <c r="BR551" s="29"/>
      <c r="BS551" s="29"/>
      <c r="BT551" s="29"/>
      <c r="BU551" s="29"/>
      <c r="BV551" s="227" t="s">
        <v>702</v>
      </c>
      <c r="BW551" s="10" t="s">
        <v>703</v>
      </c>
    </row>
    <row r="552" spans="2:75" hidden="1" outlineLevel="1" x14ac:dyDescent="0.35">
      <c r="B552" s="17" t="str">
        <f>+'[2]With PDA change'!A115</f>
        <v>NZST</v>
      </c>
      <c r="C552" s="17" t="str">
        <f>+'[2]With PDA change'!B115</f>
        <v>GLN</v>
      </c>
      <c r="D552" s="51">
        <f>+'[2]With PDA change'!E115/1000000</f>
        <v>0.19613145000000001</v>
      </c>
      <c r="AC552" s="29"/>
      <c r="AD552" s="29"/>
      <c r="AE552" s="29"/>
      <c r="AF552" s="29"/>
      <c r="AG552" s="29"/>
      <c r="AH552" s="29"/>
      <c r="AI552" s="29"/>
      <c r="AJ552" s="29"/>
      <c r="AK552" s="29"/>
      <c r="AL552" s="29"/>
      <c r="AM552" s="29"/>
      <c r="AN552" s="29"/>
      <c r="AO552" s="29"/>
      <c r="AP552" s="29"/>
      <c r="AQ552" s="29"/>
      <c r="AR552" s="29"/>
      <c r="AS552" s="29"/>
      <c r="AT552" s="29"/>
      <c r="AU552" s="29"/>
      <c r="AV552" s="29"/>
      <c r="AW552" s="29"/>
      <c r="AX552" s="29"/>
      <c r="AY552" s="29"/>
      <c r="AZ552" s="29"/>
      <c r="BA552" s="29"/>
      <c r="BB552" s="29"/>
      <c r="BC552" s="29"/>
      <c r="BD552" s="29"/>
      <c r="BE552" s="29"/>
      <c r="BF552" s="29"/>
      <c r="BG552" s="29"/>
      <c r="BH552" s="29"/>
      <c r="BI552" s="29"/>
      <c r="BJ552" s="29"/>
      <c r="BK552" s="29"/>
      <c r="BL552" s="29"/>
      <c r="BM552" s="29"/>
      <c r="BN552" s="29"/>
      <c r="BO552" s="29"/>
      <c r="BP552" s="29"/>
      <c r="BQ552" s="29"/>
      <c r="BR552" s="29"/>
      <c r="BS552" s="29"/>
      <c r="BT552" s="29"/>
      <c r="BU552" s="29"/>
      <c r="BV552" s="227" t="s">
        <v>702</v>
      </c>
      <c r="BW552" s="10" t="s">
        <v>703</v>
      </c>
    </row>
    <row r="553" spans="2:75" hidden="1" outlineLevel="1" x14ac:dyDescent="0.35">
      <c r="B553" s="17" t="str">
        <f>+'[2]With PDA change'!A116</f>
        <v>NZST</v>
      </c>
      <c r="C553" s="17" t="str">
        <f>+'[2]With PDA change'!B116</f>
        <v>GLN</v>
      </c>
      <c r="D553" s="51">
        <f>+'[2]With PDA change'!E116/1000000</f>
        <v>2.0887986599999997</v>
      </c>
      <c r="AC553" s="29"/>
      <c r="AD553" s="29"/>
      <c r="AE553" s="29"/>
      <c r="AF553" s="29"/>
      <c r="AG553" s="29"/>
      <c r="AH553" s="29"/>
      <c r="AI553" s="29"/>
      <c r="AJ553" s="29"/>
      <c r="AK553" s="29"/>
      <c r="AL553" s="29"/>
      <c r="AM553" s="29"/>
      <c r="AN553" s="29"/>
      <c r="AO553" s="29"/>
      <c r="AP553" s="29"/>
      <c r="AQ553" s="29"/>
      <c r="AR553" s="29"/>
      <c r="AS553" s="29"/>
      <c r="AT553" s="29"/>
      <c r="AU553" s="29"/>
      <c r="AV553" s="29"/>
      <c r="AW553" s="29"/>
      <c r="AX553" s="29"/>
      <c r="AY553" s="29"/>
      <c r="AZ553" s="29"/>
      <c r="BA553" s="29"/>
      <c r="BB553" s="29"/>
      <c r="BC553" s="29"/>
      <c r="BD553" s="29"/>
      <c r="BE553" s="29"/>
      <c r="BF553" s="29"/>
      <c r="BG553" s="29"/>
      <c r="BH553" s="29"/>
      <c r="BI553" s="29"/>
      <c r="BJ553" s="29"/>
      <c r="BK553" s="29"/>
      <c r="BL553" s="29"/>
      <c r="BM553" s="29"/>
      <c r="BN553" s="29"/>
      <c r="BO553" s="29"/>
      <c r="BP553" s="29"/>
      <c r="BQ553" s="29"/>
      <c r="BR553" s="29"/>
      <c r="BS553" s="29"/>
      <c r="BT553" s="29"/>
      <c r="BU553" s="29"/>
      <c r="BV553" s="227" t="s">
        <v>702</v>
      </c>
      <c r="BW553" s="10" t="s">
        <v>703</v>
      </c>
    </row>
    <row r="554" spans="2:75" hidden="1" outlineLevel="1" x14ac:dyDescent="0.35">
      <c r="B554" s="17" t="str">
        <f>+'[2]With PDA change'!A117</f>
        <v>OMVP</v>
      </c>
      <c r="C554" s="17" t="str">
        <f>+'[2]With PDA change'!B117</f>
        <v>MNI</v>
      </c>
      <c r="D554" s="51">
        <f>+'[2]With PDA change'!E117/1000000</f>
        <v>0.26656610999999997</v>
      </c>
      <c r="AC554" s="29"/>
      <c r="AD554" s="29"/>
      <c r="AE554" s="29"/>
      <c r="AF554" s="29"/>
      <c r="AG554" s="29"/>
      <c r="AH554" s="29"/>
      <c r="AI554" s="29"/>
      <c r="AJ554" s="29"/>
      <c r="AK554" s="29"/>
      <c r="AL554" s="29"/>
      <c r="AM554" s="29"/>
      <c r="AN554" s="29"/>
      <c r="AO554" s="29"/>
      <c r="AP554" s="29"/>
      <c r="AQ554" s="29"/>
      <c r="AR554" s="29"/>
      <c r="AS554" s="29"/>
      <c r="AT554" s="29"/>
      <c r="AU554" s="29"/>
      <c r="AV554" s="29"/>
      <c r="AW554" s="29"/>
      <c r="AX554" s="29"/>
      <c r="AY554" s="29"/>
      <c r="AZ554" s="29"/>
      <c r="BA554" s="29"/>
      <c r="BB554" s="29"/>
      <c r="BC554" s="29"/>
      <c r="BD554" s="29"/>
      <c r="BE554" s="29"/>
      <c r="BF554" s="29"/>
      <c r="BG554" s="29"/>
      <c r="BH554" s="29"/>
      <c r="BI554" s="29"/>
      <c r="BJ554" s="29"/>
      <c r="BK554" s="29"/>
      <c r="BL554" s="29"/>
      <c r="BM554" s="29"/>
      <c r="BN554" s="29"/>
      <c r="BO554" s="29"/>
      <c r="BP554" s="29"/>
      <c r="BQ554" s="29"/>
      <c r="BR554" s="29"/>
      <c r="BS554" s="29"/>
      <c r="BT554" s="29"/>
      <c r="BU554" s="29"/>
      <c r="BV554" s="227" t="s">
        <v>702</v>
      </c>
      <c r="BW554" s="10" t="s">
        <v>703</v>
      </c>
    </row>
    <row r="555" spans="2:75" hidden="1" outlineLevel="1" x14ac:dyDescent="0.35">
      <c r="B555" s="17" t="str">
        <f>+'[2]With PDA change'!A118</f>
        <v>ORON</v>
      </c>
      <c r="C555" s="17" t="str">
        <f>+'[2]With PDA change'!B118</f>
        <v>APS</v>
      </c>
      <c r="D555" s="51">
        <f>+'[2]With PDA change'!E118/1000000</f>
        <v>0.15181923</v>
      </c>
      <c r="AC555" s="29"/>
      <c r="AD555" s="29"/>
      <c r="AE555" s="29"/>
      <c r="AF555" s="29"/>
      <c r="AG555" s="29"/>
      <c r="AH555" s="29"/>
      <c r="AI555" s="29"/>
      <c r="AJ555" s="29"/>
      <c r="AK555" s="29"/>
      <c r="AL555" s="29"/>
      <c r="AM555" s="29"/>
      <c r="AN555" s="29"/>
      <c r="AO555" s="29"/>
      <c r="AP555" s="29"/>
      <c r="AQ555" s="29"/>
      <c r="AR555" s="29"/>
      <c r="AS555" s="29"/>
      <c r="AT555" s="29"/>
      <c r="AU555" s="29"/>
      <c r="AV555" s="29"/>
      <c r="AW555" s="29"/>
      <c r="AX555" s="29"/>
      <c r="AY555" s="29"/>
      <c r="AZ555" s="29"/>
      <c r="BA555" s="29"/>
      <c r="BB555" s="29"/>
      <c r="BC555" s="29"/>
      <c r="BD555" s="29"/>
      <c r="BE555" s="29"/>
      <c r="BF555" s="29"/>
      <c r="BG555" s="29"/>
      <c r="BH555" s="29"/>
      <c r="BI555" s="29"/>
      <c r="BJ555" s="29"/>
      <c r="BK555" s="29"/>
      <c r="BL555" s="29"/>
      <c r="BM555" s="29"/>
      <c r="BN555" s="29"/>
      <c r="BO555" s="29"/>
      <c r="BP555" s="29"/>
      <c r="BQ555" s="29"/>
      <c r="BR555" s="29"/>
      <c r="BS555" s="29"/>
      <c r="BT555" s="29"/>
      <c r="BU555" s="29"/>
      <c r="BV555" s="227" t="s">
        <v>702</v>
      </c>
      <c r="BW555" s="10" t="s">
        <v>703</v>
      </c>
    </row>
    <row r="556" spans="2:75" hidden="1" outlineLevel="1" x14ac:dyDescent="0.35">
      <c r="B556" s="17" t="str">
        <f>+'[2]With PDA change'!A119</f>
        <v>ORON</v>
      </c>
      <c r="C556" s="17" t="str">
        <f>+'[2]With PDA change'!B119</f>
        <v>BRY</v>
      </c>
      <c r="D556" s="51">
        <f>+'[2]With PDA change'!E119/1000000</f>
        <v>1.6844942700000001</v>
      </c>
      <c r="AC556" s="29"/>
      <c r="AD556" s="29"/>
      <c r="AE556" s="29"/>
      <c r="AF556" s="29"/>
      <c r="AG556" s="29"/>
      <c r="AH556" s="29"/>
      <c r="AI556" s="29"/>
      <c r="AJ556" s="29"/>
      <c r="AK556" s="29"/>
      <c r="AL556" s="29"/>
      <c r="AM556" s="29"/>
      <c r="AN556" s="29"/>
      <c r="AO556" s="29"/>
      <c r="AP556" s="29"/>
      <c r="AQ556" s="29"/>
      <c r="AR556" s="29"/>
      <c r="AS556" s="29"/>
      <c r="AT556" s="29"/>
      <c r="AU556" s="29"/>
      <c r="AV556" s="29"/>
      <c r="AW556" s="29"/>
      <c r="AX556" s="29"/>
      <c r="AY556" s="29"/>
      <c r="AZ556" s="29"/>
      <c r="BA556" s="29"/>
      <c r="BB556" s="29"/>
      <c r="BC556" s="29"/>
      <c r="BD556" s="29"/>
      <c r="BE556" s="29"/>
      <c r="BF556" s="29"/>
      <c r="BG556" s="29"/>
      <c r="BH556" s="29"/>
      <c r="BI556" s="29"/>
      <c r="BJ556" s="29"/>
      <c r="BK556" s="29"/>
      <c r="BL556" s="29"/>
      <c r="BM556" s="29"/>
      <c r="BN556" s="29"/>
      <c r="BO556" s="29"/>
      <c r="BP556" s="29"/>
      <c r="BQ556" s="29"/>
      <c r="BR556" s="29"/>
      <c r="BS556" s="29"/>
      <c r="BT556" s="29"/>
      <c r="BU556" s="29"/>
      <c r="BV556" s="227" t="s">
        <v>702</v>
      </c>
      <c r="BW556" s="10" t="s">
        <v>703</v>
      </c>
    </row>
    <row r="557" spans="2:75" hidden="1" outlineLevel="1" x14ac:dyDescent="0.35">
      <c r="B557" s="17" t="str">
        <f>+'[2]With PDA change'!A120</f>
        <v>ORON</v>
      </c>
      <c r="C557" s="17" t="str">
        <f>+'[2]With PDA change'!B120</f>
        <v>CLH</v>
      </c>
      <c r="D557" s="51">
        <f>+'[2]With PDA change'!E120/1000000</f>
        <v>0.11308053999999999</v>
      </c>
      <c r="AC557" s="29"/>
      <c r="AD557" s="29"/>
      <c r="AE557" s="29"/>
      <c r="AF557" s="29"/>
      <c r="AG557" s="29"/>
      <c r="AH557" s="29"/>
      <c r="AI557" s="29"/>
      <c r="AJ557" s="29"/>
      <c r="AK557" s="29"/>
      <c r="AL557" s="29"/>
      <c r="AM557" s="29"/>
      <c r="AN557" s="29"/>
      <c r="AO557" s="29"/>
      <c r="AP557" s="29"/>
      <c r="AQ557" s="29"/>
      <c r="AR557" s="29"/>
      <c r="AS557" s="29"/>
      <c r="AT557" s="29"/>
      <c r="AU557" s="29"/>
      <c r="AV557" s="29"/>
      <c r="AW557" s="29"/>
      <c r="AX557" s="29"/>
      <c r="AY557" s="29"/>
      <c r="AZ557" s="29"/>
      <c r="BA557" s="29"/>
      <c r="BB557" s="29"/>
      <c r="BC557" s="29"/>
      <c r="BD557" s="29"/>
      <c r="BE557" s="29"/>
      <c r="BF557" s="29"/>
      <c r="BG557" s="29"/>
      <c r="BH557" s="29"/>
      <c r="BI557" s="29"/>
      <c r="BJ557" s="29"/>
      <c r="BK557" s="29"/>
      <c r="BL557" s="29"/>
      <c r="BM557" s="29"/>
      <c r="BN557" s="29"/>
      <c r="BO557" s="29"/>
      <c r="BP557" s="29"/>
      <c r="BQ557" s="29"/>
      <c r="BR557" s="29"/>
      <c r="BS557" s="29"/>
      <c r="BT557" s="29"/>
      <c r="BU557" s="29"/>
      <c r="BV557" s="227" t="s">
        <v>702</v>
      </c>
      <c r="BW557" s="10" t="s">
        <v>703</v>
      </c>
    </row>
    <row r="558" spans="2:75" hidden="1" outlineLevel="1" x14ac:dyDescent="0.35">
      <c r="B558" s="17" t="str">
        <f>+'[2]With PDA change'!A121</f>
        <v>ORON</v>
      </c>
      <c r="C558" s="17" t="str">
        <f>+'[2]With PDA change'!B121</f>
        <v>COL</v>
      </c>
      <c r="D558" s="51">
        <f>+'[2]With PDA change'!E121/1000000</f>
        <v>0.13906501999999998</v>
      </c>
      <c r="AC558" s="29"/>
      <c r="AD558" s="29"/>
      <c r="AE558" s="29"/>
      <c r="AF558" s="29"/>
      <c r="AG558" s="29"/>
      <c r="AH558" s="29"/>
      <c r="AI558" s="29"/>
      <c r="AJ558" s="29"/>
      <c r="AK558" s="29"/>
      <c r="AL558" s="29"/>
      <c r="AM558" s="29"/>
      <c r="AN558" s="29"/>
      <c r="AO558" s="29"/>
      <c r="AP558" s="29"/>
      <c r="AQ558" s="29"/>
      <c r="AR558" s="29"/>
      <c r="AS558" s="29"/>
      <c r="AT558" s="29"/>
      <c r="AU558" s="29"/>
      <c r="AV558" s="29"/>
      <c r="AW558" s="29"/>
      <c r="AX558" s="29"/>
      <c r="AY558" s="29"/>
      <c r="AZ558" s="29"/>
      <c r="BA558" s="29"/>
      <c r="BB558" s="29"/>
      <c r="BC558" s="29"/>
      <c r="BD558" s="29"/>
      <c r="BE558" s="29"/>
      <c r="BF558" s="29"/>
      <c r="BG558" s="29"/>
      <c r="BH558" s="29"/>
      <c r="BI558" s="29"/>
      <c r="BJ558" s="29"/>
      <c r="BK558" s="29"/>
      <c r="BL558" s="29"/>
      <c r="BM558" s="29"/>
      <c r="BN558" s="29"/>
      <c r="BO558" s="29"/>
      <c r="BP558" s="29"/>
      <c r="BQ558" s="29"/>
      <c r="BR558" s="29"/>
      <c r="BS558" s="29"/>
      <c r="BT558" s="29"/>
      <c r="BU558" s="29"/>
      <c r="BV558" s="227" t="s">
        <v>702</v>
      </c>
      <c r="BW558" s="10" t="s">
        <v>703</v>
      </c>
    </row>
    <row r="559" spans="2:75" hidden="1" outlineLevel="1" x14ac:dyDescent="0.35">
      <c r="B559" s="17" t="str">
        <f>+'[2]With PDA change'!A122</f>
        <v>ORON</v>
      </c>
      <c r="C559" s="17" t="str">
        <f>+'[2]With PDA change'!B122</f>
        <v>HOR</v>
      </c>
      <c r="D559" s="51">
        <f>+'[2]With PDA change'!E122/1000000</f>
        <v>0.36595803000000005</v>
      </c>
      <c r="AC559" s="29"/>
      <c r="AD559" s="29"/>
      <c r="AE559" s="29"/>
      <c r="AF559" s="29"/>
      <c r="AG559" s="29"/>
      <c r="AH559" s="29"/>
      <c r="AI559" s="29"/>
      <c r="AJ559" s="29"/>
      <c r="AK559" s="29"/>
      <c r="AL559" s="29"/>
      <c r="AM559" s="29"/>
      <c r="AN559" s="29"/>
      <c r="AO559" s="29"/>
      <c r="AP559" s="29"/>
      <c r="AQ559" s="29"/>
      <c r="AR559" s="29"/>
      <c r="AS559" s="29"/>
      <c r="AT559" s="29"/>
      <c r="AU559" s="29"/>
      <c r="AV559" s="29"/>
      <c r="AW559" s="29"/>
      <c r="AX559" s="29"/>
      <c r="AY559" s="29"/>
      <c r="AZ559" s="29"/>
      <c r="BA559" s="29"/>
      <c r="BB559" s="29"/>
      <c r="BC559" s="29"/>
      <c r="BD559" s="29"/>
      <c r="BE559" s="29"/>
      <c r="BF559" s="29"/>
      <c r="BG559" s="29"/>
      <c r="BH559" s="29"/>
      <c r="BI559" s="29"/>
      <c r="BJ559" s="29"/>
      <c r="BK559" s="29"/>
      <c r="BL559" s="29"/>
      <c r="BM559" s="29"/>
      <c r="BN559" s="29"/>
      <c r="BO559" s="29"/>
      <c r="BP559" s="29"/>
      <c r="BQ559" s="29"/>
      <c r="BR559" s="29"/>
      <c r="BS559" s="29"/>
      <c r="BT559" s="29"/>
      <c r="BU559" s="29"/>
      <c r="BV559" s="227" t="s">
        <v>702</v>
      </c>
      <c r="BW559" s="10" t="s">
        <v>703</v>
      </c>
    </row>
    <row r="560" spans="2:75" hidden="1" outlineLevel="1" x14ac:dyDescent="0.35">
      <c r="B560" s="17" t="str">
        <f>+'[2]With PDA change'!A123</f>
        <v>ORON</v>
      </c>
      <c r="C560" s="17" t="str">
        <f>+'[2]With PDA change'!B123</f>
        <v>ISL</v>
      </c>
      <c r="D560" s="51">
        <f>+'[2]With PDA change'!E123/1000000</f>
        <v>1.6415055700000001</v>
      </c>
      <c r="AC560" s="29"/>
      <c r="AD560" s="29"/>
      <c r="AE560" s="29"/>
      <c r="AF560" s="29"/>
      <c r="AG560" s="29"/>
      <c r="AH560" s="29"/>
      <c r="AI560" s="29"/>
      <c r="AJ560" s="29"/>
      <c r="AK560" s="29"/>
      <c r="AL560" s="29"/>
      <c r="AM560" s="29"/>
      <c r="AN560" s="29"/>
      <c r="AO560" s="29"/>
      <c r="AP560" s="29"/>
      <c r="AQ560" s="29"/>
      <c r="AR560" s="29"/>
      <c r="AS560" s="29"/>
      <c r="AT560" s="29"/>
      <c r="AU560" s="29"/>
      <c r="AV560" s="29"/>
      <c r="AW560" s="29"/>
      <c r="AX560" s="29"/>
      <c r="AY560" s="29"/>
      <c r="AZ560" s="29"/>
      <c r="BA560" s="29"/>
      <c r="BB560" s="29"/>
      <c r="BC560" s="29"/>
      <c r="BD560" s="29"/>
      <c r="BE560" s="29"/>
      <c r="BF560" s="29"/>
      <c r="BG560" s="29"/>
      <c r="BH560" s="29"/>
      <c r="BI560" s="29"/>
      <c r="BJ560" s="29"/>
      <c r="BK560" s="29"/>
      <c r="BL560" s="29"/>
      <c r="BM560" s="29"/>
      <c r="BN560" s="29"/>
      <c r="BO560" s="29"/>
      <c r="BP560" s="29"/>
      <c r="BQ560" s="29"/>
      <c r="BR560" s="29"/>
      <c r="BS560" s="29"/>
      <c r="BT560" s="29"/>
      <c r="BU560" s="29"/>
      <c r="BV560" s="227" t="s">
        <v>702</v>
      </c>
      <c r="BW560" s="10" t="s">
        <v>703</v>
      </c>
    </row>
    <row r="561" spans="2:75" hidden="1" outlineLevel="1" x14ac:dyDescent="0.35">
      <c r="B561" s="17" t="str">
        <f>+'[2]With PDA change'!A124</f>
        <v>ORON</v>
      </c>
      <c r="C561" s="17" t="str">
        <f>+'[2]With PDA change'!B124</f>
        <v>KBY</v>
      </c>
      <c r="D561" s="51">
        <f>+'[2]With PDA change'!E124/1000000</f>
        <v>2.1046119999999998E-2</v>
      </c>
      <c r="AC561" s="29"/>
      <c r="AD561" s="29"/>
      <c r="AE561" s="29"/>
      <c r="AF561" s="29"/>
      <c r="AG561" s="29"/>
      <c r="AH561" s="29"/>
      <c r="AI561" s="29"/>
      <c r="AJ561" s="29"/>
      <c r="AK561" s="29"/>
      <c r="AL561" s="29"/>
      <c r="AM561" s="29"/>
      <c r="AN561" s="29"/>
      <c r="AO561" s="29"/>
      <c r="AP561" s="29"/>
      <c r="AQ561" s="29"/>
      <c r="AR561" s="29"/>
      <c r="AS561" s="29"/>
      <c r="AT561" s="29"/>
      <c r="AU561" s="29"/>
      <c r="AV561" s="29"/>
      <c r="AW561" s="29"/>
      <c r="AX561" s="29"/>
      <c r="AY561" s="29"/>
      <c r="AZ561" s="29"/>
      <c r="BA561" s="29"/>
      <c r="BB561" s="29"/>
      <c r="BC561" s="29"/>
      <c r="BD561" s="29"/>
      <c r="BE561" s="29"/>
      <c r="BF561" s="29"/>
      <c r="BG561" s="29"/>
      <c r="BH561" s="29"/>
      <c r="BI561" s="29"/>
      <c r="BJ561" s="29"/>
      <c r="BK561" s="29"/>
      <c r="BL561" s="29"/>
      <c r="BM561" s="29"/>
      <c r="BN561" s="29"/>
      <c r="BO561" s="29"/>
      <c r="BP561" s="29"/>
      <c r="BQ561" s="29"/>
      <c r="BR561" s="29"/>
      <c r="BS561" s="29"/>
      <c r="BT561" s="29"/>
      <c r="BU561" s="29"/>
      <c r="BV561" s="227" t="s">
        <v>702</v>
      </c>
      <c r="BW561" s="10" t="s">
        <v>703</v>
      </c>
    </row>
    <row r="562" spans="2:75" hidden="1" outlineLevel="1" x14ac:dyDescent="0.35">
      <c r="B562" s="17" t="str">
        <f>+'[2]With PDA change'!A125</f>
        <v>PANP</v>
      </c>
      <c r="C562" s="17" t="str">
        <f>+'[2]With PDA change'!B125</f>
        <v>WHI</v>
      </c>
      <c r="D562" s="51">
        <f>+'[2]With PDA change'!E125/1000000</f>
        <v>1.0218734</v>
      </c>
      <c r="AC562" s="29"/>
      <c r="AD562" s="29"/>
      <c r="AE562" s="29"/>
      <c r="AF562" s="29"/>
      <c r="AG562" s="29"/>
      <c r="AH562" s="29"/>
      <c r="AI562" s="29"/>
      <c r="AJ562" s="29"/>
      <c r="AK562" s="29"/>
      <c r="AL562" s="29"/>
      <c r="AM562" s="29"/>
      <c r="AN562" s="29"/>
      <c r="AO562" s="29"/>
      <c r="AP562" s="29"/>
      <c r="AQ562" s="29"/>
      <c r="AR562" s="29"/>
      <c r="AS562" s="29"/>
      <c r="AT562" s="29"/>
      <c r="AU562" s="29"/>
      <c r="AV562" s="29"/>
      <c r="AW562" s="29"/>
      <c r="AX562" s="29"/>
      <c r="AY562" s="29"/>
      <c r="AZ562" s="29"/>
      <c r="BA562" s="29"/>
      <c r="BB562" s="29"/>
      <c r="BC562" s="29"/>
      <c r="BD562" s="29"/>
      <c r="BE562" s="29"/>
      <c r="BF562" s="29"/>
      <c r="BG562" s="29"/>
      <c r="BH562" s="29"/>
      <c r="BI562" s="29"/>
      <c r="BJ562" s="29"/>
      <c r="BK562" s="29"/>
      <c r="BL562" s="29"/>
      <c r="BM562" s="29"/>
      <c r="BN562" s="29"/>
      <c r="BO562" s="29"/>
      <c r="BP562" s="29"/>
      <c r="BQ562" s="29"/>
      <c r="BR562" s="29"/>
      <c r="BS562" s="29"/>
      <c r="BT562" s="29"/>
      <c r="BU562" s="29"/>
      <c r="BV562" s="227" t="s">
        <v>702</v>
      </c>
      <c r="BW562" s="10" t="s">
        <v>703</v>
      </c>
    </row>
    <row r="563" spans="2:75" hidden="1" outlineLevel="1" x14ac:dyDescent="0.35">
      <c r="B563" s="17" t="str">
        <f>+'[2]With PDA change'!A126</f>
        <v>POCO</v>
      </c>
      <c r="C563" s="17" t="str">
        <f>+'[2]With PDA change'!B126</f>
        <v>BPE</v>
      </c>
      <c r="D563" s="51">
        <f>+'[2]With PDA change'!E126/1000000</f>
        <v>1.7940599999999999E-3</v>
      </c>
      <c r="AC563" s="29"/>
      <c r="AD563" s="29"/>
      <c r="AE563" s="29"/>
      <c r="AF563" s="29"/>
      <c r="AG563" s="29"/>
      <c r="AH563" s="29"/>
      <c r="AI563" s="29"/>
      <c r="AJ563" s="29"/>
      <c r="AK563" s="29"/>
      <c r="AL563" s="29"/>
      <c r="AM563" s="29"/>
      <c r="AN563" s="29"/>
      <c r="AO563" s="29"/>
      <c r="AP563" s="29"/>
      <c r="AQ563" s="29"/>
      <c r="AR563" s="29"/>
      <c r="AS563" s="29"/>
      <c r="AT563" s="29"/>
      <c r="AU563" s="29"/>
      <c r="AV563" s="29"/>
      <c r="AW563" s="29"/>
      <c r="AX563" s="29"/>
      <c r="AY563" s="29"/>
      <c r="AZ563" s="29"/>
      <c r="BA563" s="29"/>
      <c r="BB563" s="29"/>
      <c r="BC563" s="29"/>
      <c r="BD563" s="29"/>
      <c r="BE563" s="29"/>
      <c r="BF563" s="29"/>
      <c r="BG563" s="29"/>
      <c r="BH563" s="29"/>
      <c r="BI563" s="29"/>
      <c r="BJ563" s="29"/>
      <c r="BK563" s="29"/>
      <c r="BL563" s="29"/>
      <c r="BM563" s="29"/>
      <c r="BN563" s="29"/>
      <c r="BO563" s="29"/>
      <c r="BP563" s="29"/>
      <c r="BQ563" s="29"/>
      <c r="BR563" s="29"/>
      <c r="BS563" s="29"/>
      <c r="BT563" s="29"/>
      <c r="BU563" s="29"/>
      <c r="BV563" s="227" t="s">
        <v>702</v>
      </c>
      <c r="BW563" s="10" t="s">
        <v>703</v>
      </c>
    </row>
    <row r="564" spans="2:75" hidden="1" outlineLevel="1" x14ac:dyDescent="0.35">
      <c r="B564" s="17" t="str">
        <f>+'[2]With PDA change'!A127</f>
        <v>POCO</v>
      </c>
      <c r="C564" s="17" t="str">
        <f>+'[2]With PDA change'!B127</f>
        <v>BPE</v>
      </c>
      <c r="D564" s="51">
        <f>+'[2]With PDA change'!E127/1000000</f>
        <v>0.78498975999999998</v>
      </c>
      <c r="AC564" s="29"/>
      <c r="AD564" s="29"/>
      <c r="AE564" s="29"/>
      <c r="AF564" s="29"/>
      <c r="AG564" s="29"/>
      <c r="AH564" s="29"/>
      <c r="AI564" s="29"/>
      <c r="AJ564" s="29"/>
      <c r="AK564" s="29"/>
      <c r="AL564" s="29"/>
      <c r="AM564" s="29"/>
      <c r="AN564" s="29"/>
      <c r="AO564" s="29"/>
      <c r="AP564" s="29"/>
      <c r="AQ564" s="29"/>
      <c r="AR564" s="29"/>
      <c r="AS564" s="29"/>
      <c r="AT564" s="29"/>
      <c r="AU564" s="29"/>
      <c r="AV564" s="29"/>
      <c r="AW564" s="29"/>
      <c r="AX564" s="29"/>
      <c r="AY564" s="29"/>
      <c r="AZ564" s="29"/>
      <c r="BA564" s="29"/>
      <c r="BB564" s="29"/>
      <c r="BC564" s="29"/>
      <c r="BD564" s="29"/>
      <c r="BE564" s="29"/>
      <c r="BF564" s="29"/>
      <c r="BG564" s="29"/>
      <c r="BH564" s="29"/>
      <c r="BI564" s="29"/>
      <c r="BJ564" s="29"/>
      <c r="BK564" s="29"/>
      <c r="BL564" s="29"/>
      <c r="BM564" s="29"/>
      <c r="BN564" s="29"/>
      <c r="BO564" s="29"/>
      <c r="BP564" s="29"/>
      <c r="BQ564" s="29"/>
      <c r="BR564" s="29"/>
      <c r="BS564" s="29"/>
      <c r="BT564" s="29"/>
      <c r="BU564" s="29"/>
      <c r="BV564" s="227" t="s">
        <v>702</v>
      </c>
      <c r="BW564" s="10" t="s">
        <v>703</v>
      </c>
    </row>
    <row r="565" spans="2:75" hidden="1" outlineLevel="1" x14ac:dyDescent="0.35">
      <c r="B565" s="17" t="str">
        <f>+'[2]With PDA change'!A128</f>
        <v>POCO</v>
      </c>
      <c r="C565" s="17" t="str">
        <f>+'[2]With PDA change'!B128</f>
        <v>BRK</v>
      </c>
      <c r="D565" s="51">
        <f>+'[2]With PDA change'!E128/1000000</f>
        <v>0.60286945999999997</v>
      </c>
      <c r="AC565" s="29"/>
      <c r="AD565" s="29"/>
      <c r="AE565" s="29"/>
      <c r="AF565" s="29"/>
      <c r="AG565" s="29"/>
      <c r="AH565" s="29"/>
      <c r="AI565" s="29"/>
      <c r="AJ565" s="29"/>
      <c r="AK565" s="29"/>
      <c r="AL565" s="29"/>
      <c r="AM565" s="29"/>
      <c r="AN565" s="29"/>
      <c r="AO565" s="29"/>
      <c r="AP565" s="29"/>
      <c r="AQ565" s="29"/>
      <c r="AR565" s="29"/>
      <c r="AS565" s="29"/>
      <c r="AT565" s="29"/>
      <c r="AU565" s="29"/>
      <c r="AV565" s="29"/>
      <c r="AW565" s="29"/>
      <c r="AX565" s="29"/>
      <c r="AY565" s="29"/>
      <c r="AZ565" s="29"/>
      <c r="BA565" s="29"/>
      <c r="BB565" s="29"/>
      <c r="BC565" s="29"/>
      <c r="BD565" s="29"/>
      <c r="BE565" s="29"/>
      <c r="BF565" s="29"/>
      <c r="BG565" s="29"/>
      <c r="BH565" s="29"/>
      <c r="BI565" s="29"/>
      <c r="BJ565" s="29"/>
      <c r="BK565" s="29"/>
      <c r="BL565" s="29"/>
      <c r="BM565" s="29"/>
      <c r="BN565" s="29"/>
      <c r="BO565" s="29"/>
      <c r="BP565" s="29"/>
      <c r="BQ565" s="29"/>
      <c r="BR565" s="29"/>
      <c r="BS565" s="29"/>
      <c r="BT565" s="29"/>
      <c r="BU565" s="29"/>
      <c r="BV565" s="227" t="s">
        <v>702</v>
      </c>
      <c r="BW565" s="10" t="s">
        <v>703</v>
      </c>
    </row>
    <row r="566" spans="2:75" hidden="1" outlineLevel="1" x14ac:dyDescent="0.35">
      <c r="B566" s="17" t="str">
        <f>+'[2]With PDA change'!A129</f>
        <v>POCO</v>
      </c>
      <c r="C566" s="17" t="str">
        <f>+'[2]With PDA change'!B129</f>
        <v>CST</v>
      </c>
      <c r="D566" s="51">
        <f>+'[2]With PDA change'!E129/1000000</f>
        <v>0.40983342</v>
      </c>
      <c r="AC566" s="29"/>
      <c r="AD566" s="29"/>
      <c r="AE566" s="29"/>
      <c r="AF566" s="29"/>
      <c r="AG566" s="29"/>
      <c r="AH566" s="29"/>
      <c r="AI566" s="29"/>
      <c r="AJ566" s="29"/>
      <c r="AK566" s="29"/>
      <c r="AL566" s="29"/>
      <c r="AM566" s="29"/>
      <c r="AN566" s="29"/>
      <c r="AO566" s="29"/>
      <c r="AP566" s="29"/>
      <c r="AQ566" s="29"/>
      <c r="AR566" s="29"/>
      <c r="AS566" s="29"/>
      <c r="AT566" s="29"/>
      <c r="AU566" s="29"/>
      <c r="AV566" s="29"/>
      <c r="AW566" s="29"/>
      <c r="AX566" s="29"/>
      <c r="AY566" s="29"/>
      <c r="AZ566" s="29"/>
      <c r="BA566" s="29"/>
      <c r="BB566" s="29"/>
      <c r="BC566" s="29"/>
      <c r="BD566" s="29"/>
      <c r="BE566" s="29"/>
      <c r="BF566" s="29"/>
      <c r="BG566" s="29"/>
      <c r="BH566" s="29"/>
      <c r="BI566" s="29"/>
      <c r="BJ566" s="29"/>
      <c r="BK566" s="29"/>
      <c r="BL566" s="29"/>
      <c r="BM566" s="29"/>
      <c r="BN566" s="29"/>
      <c r="BO566" s="29"/>
      <c r="BP566" s="29"/>
      <c r="BQ566" s="29"/>
      <c r="BR566" s="29"/>
      <c r="BS566" s="29"/>
      <c r="BT566" s="29"/>
      <c r="BU566" s="29"/>
      <c r="BV566" s="227" t="s">
        <v>702</v>
      </c>
      <c r="BW566" s="10" t="s">
        <v>703</v>
      </c>
    </row>
    <row r="567" spans="2:75" hidden="1" outlineLevel="1" x14ac:dyDescent="0.35">
      <c r="B567" s="17" t="str">
        <f>+'[2]With PDA change'!A130</f>
        <v>POCO</v>
      </c>
      <c r="C567" s="17" t="str">
        <f>+'[2]With PDA change'!B130</f>
        <v>GYT</v>
      </c>
      <c r="D567" s="51">
        <f>+'[2]With PDA change'!E130/1000000</f>
        <v>7.5372670000000003E-2</v>
      </c>
      <c r="AC567" s="29"/>
      <c r="AD567" s="29"/>
      <c r="AE567" s="29"/>
      <c r="AF567" s="29"/>
      <c r="AG567" s="29"/>
      <c r="AH567" s="29"/>
      <c r="AI567" s="29"/>
      <c r="AJ567" s="29"/>
      <c r="AK567" s="29"/>
      <c r="AL567" s="29"/>
      <c r="AM567" s="29"/>
      <c r="AN567" s="29"/>
      <c r="AO567" s="29"/>
      <c r="AP567" s="29"/>
      <c r="AQ567" s="29"/>
      <c r="AR567" s="29"/>
      <c r="AS567" s="29"/>
      <c r="AT567" s="29"/>
      <c r="AU567" s="29"/>
      <c r="AV567" s="29"/>
      <c r="AW567" s="29"/>
      <c r="AX567" s="29"/>
      <c r="AY567" s="29"/>
      <c r="AZ567" s="29"/>
      <c r="BA567" s="29"/>
      <c r="BB567" s="29"/>
      <c r="BC567" s="29"/>
      <c r="BD567" s="29"/>
      <c r="BE567" s="29"/>
      <c r="BF567" s="29"/>
      <c r="BG567" s="29"/>
      <c r="BH567" s="29"/>
      <c r="BI567" s="29"/>
      <c r="BJ567" s="29"/>
      <c r="BK567" s="29"/>
      <c r="BL567" s="29"/>
      <c r="BM567" s="29"/>
      <c r="BN567" s="29"/>
      <c r="BO567" s="29"/>
      <c r="BP567" s="29"/>
      <c r="BQ567" s="29"/>
      <c r="BR567" s="29"/>
      <c r="BS567" s="29"/>
      <c r="BT567" s="29"/>
      <c r="BU567" s="29"/>
      <c r="BV567" s="227" t="s">
        <v>702</v>
      </c>
      <c r="BW567" s="10" t="s">
        <v>703</v>
      </c>
    </row>
    <row r="568" spans="2:75" hidden="1" outlineLevel="1" x14ac:dyDescent="0.35">
      <c r="B568" s="17" t="str">
        <f>+'[2]With PDA change'!A131</f>
        <v>POCO</v>
      </c>
      <c r="C568" s="17" t="str">
        <f>+'[2]With PDA change'!B131</f>
        <v>GYT</v>
      </c>
      <c r="D568" s="51">
        <f>+'[2]With PDA change'!E131/1000000</f>
        <v>0.41342066</v>
      </c>
      <c r="AC568" s="29"/>
      <c r="AD568" s="29"/>
      <c r="AE568" s="29"/>
      <c r="AF568" s="29"/>
      <c r="AG568" s="29"/>
      <c r="AH568" s="29"/>
      <c r="AI568" s="29"/>
      <c r="AJ568" s="29"/>
      <c r="AK568" s="29"/>
      <c r="AL568" s="29"/>
      <c r="AM568" s="29"/>
      <c r="AN568" s="29"/>
      <c r="AO568" s="29"/>
      <c r="AP568" s="29"/>
      <c r="AQ568" s="29"/>
      <c r="AR568" s="29"/>
      <c r="AS568" s="29"/>
      <c r="AT568" s="29"/>
      <c r="AU568" s="29"/>
      <c r="AV568" s="29"/>
      <c r="AW568" s="29"/>
      <c r="AX568" s="29"/>
      <c r="AY568" s="29"/>
      <c r="AZ568" s="29"/>
      <c r="BA568" s="29"/>
      <c r="BB568" s="29"/>
      <c r="BC568" s="29"/>
      <c r="BD568" s="29"/>
      <c r="BE568" s="29"/>
      <c r="BF568" s="29"/>
      <c r="BG568" s="29"/>
      <c r="BH568" s="29"/>
      <c r="BI568" s="29"/>
      <c r="BJ568" s="29"/>
      <c r="BK568" s="29"/>
      <c r="BL568" s="29"/>
      <c r="BM568" s="29"/>
      <c r="BN568" s="29"/>
      <c r="BO568" s="29"/>
      <c r="BP568" s="29"/>
      <c r="BQ568" s="29"/>
      <c r="BR568" s="29"/>
      <c r="BS568" s="29"/>
      <c r="BT568" s="29"/>
      <c r="BU568" s="29"/>
      <c r="BV568" s="227" t="s">
        <v>702</v>
      </c>
      <c r="BW568" s="10" t="s">
        <v>703</v>
      </c>
    </row>
    <row r="569" spans="2:75" hidden="1" outlineLevel="1" x14ac:dyDescent="0.35">
      <c r="B569" s="17" t="str">
        <f>+'[2]With PDA change'!A132</f>
        <v>POCO</v>
      </c>
      <c r="C569" s="17" t="str">
        <f>+'[2]With PDA change'!B132</f>
        <v>HIN</v>
      </c>
      <c r="D569" s="51">
        <f>+'[2]With PDA change'!E132/1000000</f>
        <v>0.78767551000000002</v>
      </c>
      <c r="AC569" s="29"/>
      <c r="AD569" s="29"/>
      <c r="AE569" s="29"/>
      <c r="AF569" s="29"/>
      <c r="AG569" s="29"/>
      <c r="AH569" s="29"/>
      <c r="AI569" s="29"/>
      <c r="AJ569" s="29"/>
      <c r="AK569" s="29"/>
      <c r="AL569" s="29"/>
      <c r="AM569" s="29"/>
      <c r="AN569" s="29"/>
      <c r="AO569" s="29"/>
      <c r="AP569" s="29"/>
      <c r="AQ569" s="29"/>
      <c r="AR569" s="29"/>
      <c r="AS569" s="29"/>
      <c r="AT569" s="29"/>
      <c r="AU569" s="29"/>
      <c r="AV569" s="29"/>
      <c r="AW569" s="29"/>
      <c r="AX569" s="29"/>
      <c r="AY569" s="29"/>
      <c r="AZ569" s="29"/>
      <c r="BA569" s="29"/>
      <c r="BB569" s="29"/>
      <c r="BC569" s="29"/>
      <c r="BD569" s="29"/>
      <c r="BE569" s="29"/>
      <c r="BF569" s="29"/>
      <c r="BG569" s="29"/>
      <c r="BH569" s="29"/>
      <c r="BI569" s="29"/>
      <c r="BJ569" s="29"/>
      <c r="BK569" s="29"/>
      <c r="BL569" s="29"/>
      <c r="BM569" s="29"/>
      <c r="BN569" s="29"/>
      <c r="BO569" s="29"/>
      <c r="BP569" s="29"/>
      <c r="BQ569" s="29"/>
      <c r="BR569" s="29"/>
      <c r="BS569" s="29"/>
      <c r="BT569" s="29"/>
      <c r="BU569" s="29"/>
      <c r="BV569" s="227" t="s">
        <v>702</v>
      </c>
      <c r="BW569" s="10" t="s">
        <v>703</v>
      </c>
    </row>
    <row r="570" spans="2:75" hidden="1" outlineLevel="1" x14ac:dyDescent="0.35">
      <c r="B570" s="17" t="str">
        <f>+'[2]With PDA change'!A133</f>
        <v>POCO</v>
      </c>
      <c r="C570" s="17" t="str">
        <f>+'[2]With PDA change'!B133</f>
        <v>HUI</v>
      </c>
      <c r="D570" s="51">
        <f>+'[2]With PDA change'!E133/1000000</f>
        <v>0.38744872999999996</v>
      </c>
      <c r="AC570" s="29"/>
      <c r="AD570" s="29"/>
      <c r="AE570" s="29"/>
      <c r="AF570" s="29"/>
      <c r="AG570" s="29"/>
      <c r="AH570" s="29"/>
      <c r="AI570" s="29"/>
      <c r="AJ570" s="29"/>
      <c r="AK570" s="29"/>
      <c r="AL570" s="29"/>
      <c r="AM570" s="29"/>
      <c r="AN570" s="29"/>
      <c r="AO570" s="29"/>
      <c r="AP570" s="29"/>
      <c r="AQ570" s="29"/>
      <c r="AR570" s="29"/>
      <c r="AS570" s="29"/>
      <c r="AT570" s="29"/>
      <c r="AU570" s="29"/>
      <c r="AV570" s="29"/>
      <c r="AW570" s="29"/>
      <c r="AX570" s="29"/>
      <c r="AY570" s="29"/>
      <c r="AZ570" s="29"/>
      <c r="BA570" s="29"/>
      <c r="BB570" s="29"/>
      <c r="BC570" s="29"/>
      <c r="BD570" s="29"/>
      <c r="BE570" s="29"/>
      <c r="BF570" s="29"/>
      <c r="BG570" s="29"/>
      <c r="BH570" s="29"/>
      <c r="BI570" s="29"/>
      <c r="BJ570" s="29"/>
      <c r="BK570" s="29"/>
      <c r="BL570" s="29"/>
      <c r="BM570" s="29"/>
      <c r="BN570" s="29"/>
      <c r="BO570" s="29"/>
      <c r="BP570" s="29"/>
      <c r="BQ570" s="29"/>
      <c r="BR570" s="29"/>
      <c r="BS570" s="29"/>
      <c r="BT570" s="29"/>
      <c r="BU570" s="29"/>
      <c r="BV570" s="227" t="s">
        <v>702</v>
      </c>
      <c r="BW570" s="10" t="s">
        <v>703</v>
      </c>
    </row>
    <row r="571" spans="2:75" hidden="1" outlineLevel="1" x14ac:dyDescent="0.35">
      <c r="B571" s="17" t="str">
        <f>+'[2]With PDA change'!A134</f>
        <v>POCO</v>
      </c>
      <c r="C571" s="17" t="str">
        <f>+'[2]With PDA change'!B134</f>
        <v>HWA</v>
      </c>
      <c r="D571" s="51">
        <f>+'[2]With PDA change'!E134/1000000</f>
        <v>0.50131048</v>
      </c>
      <c r="AC571" s="29"/>
      <c r="AD571" s="29"/>
      <c r="AE571" s="29"/>
      <c r="AF571" s="29"/>
      <c r="AG571" s="29"/>
      <c r="AH571" s="29"/>
      <c r="AI571" s="29"/>
      <c r="AJ571" s="29"/>
      <c r="AK571" s="29"/>
      <c r="AL571" s="29"/>
      <c r="AM571" s="29"/>
      <c r="AN571" s="29"/>
      <c r="AO571" s="29"/>
      <c r="AP571" s="29"/>
      <c r="AQ571" s="29"/>
      <c r="AR571" s="29"/>
      <c r="AS571" s="29"/>
      <c r="AT571" s="29"/>
      <c r="AU571" s="29"/>
      <c r="AV571" s="29"/>
      <c r="AW571" s="29"/>
      <c r="AX571" s="29"/>
      <c r="AY571" s="29"/>
      <c r="AZ571" s="29"/>
      <c r="BA571" s="29"/>
      <c r="BB571" s="29"/>
      <c r="BC571" s="29"/>
      <c r="BD571" s="29"/>
      <c r="BE571" s="29"/>
      <c r="BF571" s="29"/>
      <c r="BG571" s="29"/>
      <c r="BH571" s="29"/>
      <c r="BI571" s="29"/>
      <c r="BJ571" s="29"/>
      <c r="BK571" s="29"/>
      <c r="BL571" s="29"/>
      <c r="BM571" s="29"/>
      <c r="BN571" s="29"/>
      <c r="BO571" s="29"/>
      <c r="BP571" s="29"/>
      <c r="BQ571" s="29"/>
      <c r="BR571" s="29"/>
      <c r="BS571" s="29"/>
      <c r="BT571" s="29"/>
      <c r="BU571" s="29"/>
      <c r="BV571" s="227" t="s">
        <v>702</v>
      </c>
      <c r="BW571" s="10" t="s">
        <v>703</v>
      </c>
    </row>
    <row r="572" spans="2:75" hidden="1" outlineLevel="1" x14ac:dyDescent="0.35">
      <c r="B572" s="17" t="str">
        <f>+'[2]With PDA change'!A135</f>
        <v>POCO</v>
      </c>
      <c r="C572" s="17" t="str">
        <f>+'[2]With PDA change'!B135</f>
        <v>KIN</v>
      </c>
      <c r="D572" s="51">
        <f>+'[2]With PDA change'!E135/1000000</f>
        <v>1.1937381999999999</v>
      </c>
      <c r="AC572" s="29"/>
      <c r="AD572" s="29"/>
      <c r="AE572" s="29"/>
      <c r="AF572" s="29"/>
      <c r="AG572" s="29"/>
      <c r="AH572" s="29"/>
      <c r="AI572" s="29"/>
      <c r="AJ572" s="29"/>
      <c r="AK572" s="29"/>
      <c r="AL572" s="29"/>
      <c r="AM572" s="29"/>
      <c r="AN572" s="29"/>
      <c r="AO572" s="29"/>
      <c r="AP572" s="29"/>
      <c r="AQ572" s="29"/>
      <c r="AR572" s="29"/>
      <c r="AS572" s="29"/>
      <c r="AT572" s="29"/>
      <c r="AU572" s="29"/>
      <c r="AV572" s="29"/>
      <c r="AW572" s="29"/>
      <c r="AX572" s="29"/>
      <c r="AY572" s="29"/>
      <c r="AZ572" s="29"/>
      <c r="BA572" s="29"/>
      <c r="BB572" s="29"/>
      <c r="BC572" s="29"/>
      <c r="BD572" s="29"/>
      <c r="BE572" s="29"/>
      <c r="BF572" s="29"/>
      <c r="BG572" s="29"/>
      <c r="BH572" s="29"/>
      <c r="BI572" s="29"/>
      <c r="BJ572" s="29"/>
      <c r="BK572" s="29"/>
      <c r="BL572" s="29"/>
      <c r="BM572" s="29"/>
      <c r="BN572" s="29"/>
      <c r="BO572" s="29"/>
      <c r="BP572" s="29"/>
      <c r="BQ572" s="29"/>
      <c r="BR572" s="29"/>
      <c r="BS572" s="29"/>
      <c r="BT572" s="29"/>
      <c r="BU572" s="29"/>
      <c r="BV572" s="227" t="s">
        <v>702</v>
      </c>
      <c r="BW572" s="10" t="s">
        <v>703</v>
      </c>
    </row>
    <row r="573" spans="2:75" hidden="1" outlineLevel="1" x14ac:dyDescent="0.35">
      <c r="B573" s="17" t="str">
        <f>+'[2]With PDA change'!A136</f>
        <v>POCO</v>
      </c>
      <c r="C573" s="17" t="str">
        <f>+'[2]With PDA change'!B136</f>
        <v>KMO</v>
      </c>
      <c r="D573" s="51">
        <f>+'[2]With PDA change'!E136/1000000</f>
        <v>0.10900665</v>
      </c>
      <c r="AC573" s="29"/>
      <c r="AD573" s="29"/>
      <c r="AE573" s="29"/>
      <c r="AF573" s="29"/>
      <c r="AG573" s="29"/>
      <c r="AH573" s="29"/>
      <c r="AI573" s="29"/>
      <c r="AJ573" s="29"/>
      <c r="AK573" s="29"/>
      <c r="AL573" s="29"/>
      <c r="AM573" s="29"/>
      <c r="AN573" s="29"/>
      <c r="AO573" s="29"/>
      <c r="AP573" s="29"/>
      <c r="AQ573" s="29"/>
      <c r="AR573" s="29"/>
      <c r="AS573" s="29"/>
      <c r="AT573" s="29"/>
      <c r="AU573" s="29"/>
      <c r="AV573" s="29"/>
      <c r="AW573" s="29"/>
      <c r="AX573" s="29"/>
      <c r="AY573" s="29"/>
      <c r="AZ573" s="29"/>
      <c r="BA573" s="29"/>
      <c r="BB573" s="29"/>
      <c r="BC573" s="29"/>
      <c r="BD573" s="29"/>
      <c r="BE573" s="29"/>
      <c r="BF573" s="29"/>
      <c r="BG573" s="29"/>
      <c r="BH573" s="29"/>
      <c r="BI573" s="29"/>
      <c r="BJ573" s="29"/>
      <c r="BK573" s="29"/>
      <c r="BL573" s="29"/>
      <c r="BM573" s="29"/>
      <c r="BN573" s="29"/>
      <c r="BO573" s="29"/>
      <c r="BP573" s="29"/>
      <c r="BQ573" s="29"/>
      <c r="BR573" s="29"/>
      <c r="BS573" s="29"/>
      <c r="BT573" s="29"/>
      <c r="BU573" s="29"/>
      <c r="BV573" s="227" t="s">
        <v>702</v>
      </c>
      <c r="BW573" s="10" t="s">
        <v>703</v>
      </c>
    </row>
    <row r="574" spans="2:75" hidden="1" outlineLevel="1" x14ac:dyDescent="0.35">
      <c r="B574" s="17" t="str">
        <f>+'[2]With PDA change'!A137</f>
        <v>POCO</v>
      </c>
      <c r="C574" s="17" t="str">
        <f>+'[2]With PDA change'!B137</f>
        <v>KPU</v>
      </c>
      <c r="D574" s="51">
        <f>+'[2]With PDA change'!E137/1000000</f>
        <v>2.2437022899999999</v>
      </c>
      <c r="AC574" s="29"/>
      <c r="AD574" s="29"/>
      <c r="AE574" s="29"/>
      <c r="AF574" s="29"/>
      <c r="AG574" s="29"/>
      <c r="AH574" s="29"/>
      <c r="AI574" s="29"/>
      <c r="AJ574" s="29"/>
      <c r="AK574" s="29"/>
      <c r="AL574" s="29"/>
      <c r="AM574" s="29"/>
      <c r="AN574" s="29"/>
      <c r="AO574" s="29"/>
      <c r="AP574" s="29"/>
      <c r="AQ574" s="29"/>
      <c r="AR574" s="29"/>
      <c r="AS574" s="29"/>
      <c r="AT574" s="29"/>
      <c r="AU574" s="29"/>
      <c r="AV574" s="29"/>
      <c r="AW574" s="29"/>
      <c r="AX574" s="29"/>
      <c r="AY574" s="29"/>
      <c r="AZ574" s="29"/>
      <c r="BA574" s="29"/>
      <c r="BB574" s="29"/>
      <c r="BC574" s="29"/>
      <c r="BD574" s="29"/>
      <c r="BE574" s="29"/>
      <c r="BF574" s="29"/>
      <c r="BG574" s="29"/>
      <c r="BH574" s="29"/>
      <c r="BI574" s="29"/>
      <c r="BJ574" s="29"/>
      <c r="BK574" s="29"/>
      <c r="BL574" s="29"/>
      <c r="BM574" s="29"/>
      <c r="BN574" s="29"/>
      <c r="BO574" s="29"/>
      <c r="BP574" s="29"/>
      <c r="BQ574" s="29"/>
      <c r="BR574" s="29"/>
      <c r="BS574" s="29"/>
      <c r="BT574" s="29"/>
      <c r="BU574" s="29"/>
      <c r="BV574" s="227" t="s">
        <v>702</v>
      </c>
      <c r="BW574" s="10" t="s">
        <v>703</v>
      </c>
    </row>
    <row r="575" spans="2:75" hidden="1" outlineLevel="1" x14ac:dyDescent="0.35">
      <c r="B575" s="17" t="str">
        <f>+'[2]With PDA change'!A138</f>
        <v>POCO</v>
      </c>
      <c r="C575" s="17" t="str">
        <f>+'[2]With PDA change'!B138</f>
        <v>LTN</v>
      </c>
      <c r="D575" s="51">
        <f>+'[2]With PDA change'!E138/1000000</f>
        <v>0.20515132</v>
      </c>
      <c r="AC575" s="29"/>
      <c r="AD575" s="29"/>
      <c r="AE575" s="29"/>
      <c r="AF575" s="29"/>
      <c r="AG575" s="29"/>
      <c r="AH575" s="29"/>
      <c r="AI575" s="29"/>
      <c r="AJ575" s="29"/>
      <c r="AK575" s="29"/>
      <c r="AL575" s="29"/>
      <c r="AM575" s="29"/>
      <c r="AN575" s="29"/>
      <c r="AO575" s="29"/>
      <c r="AP575" s="29"/>
      <c r="AQ575" s="29"/>
      <c r="AR575" s="29"/>
      <c r="AS575" s="29"/>
      <c r="AT575" s="29"/>
      <c r="AU575" s="29"/>
      <c r="AV575" s="29"/>
      <c r="AW575" s="29"/>
      <c r="AX575" s="29"/>
      <c r="AY575" s="29"/>
      <c r="AZ575" s="29"/>
      <c r="BA575" s="29"/>
      <c r="BB575" s="29"/>
      <c r="BC575" s="29"/>
      <c r="BD575" s="29"/>
      <c r="BE575" s="29"/>
      <c r="BF575" s="29"/>
      <c r="BG575" s="29"/>
      <c r="BH575" s="29"/>
      <c r="BI575" s="29"/>
      <c r="BJ575" s="29"/>
      <c r="BK575" s="29"/>
      <c r="BL575" s="29"/>
      <c r="BM575" s="29"/>
      <c r="BN575" s="29"/>
      <c r="BO575" s="29"/>
      <c r="BP575" s="29"/>
      <c r="BQ575" s="29"/>
      <c r="BR575" s="29"/>
      <c r="BS575" s="29"/>
      <c r="BT575" s="29"/>
      <c r="BU575" s="29"/>
      <c r="BV575" s="227" t="s">
        <v>702</v>
      </c>
      <c r="BW575" s="10" t="s">
        <v>703</v>
      </c>
    </row>
    <row r="576" spans="2:75" hidden="1" outlineLevel="1" x14ac:dyDescent="0.35">
      <c r="B576" s="17" t="str">
        <f>+'[2]With PDA change'!A139</f>
        <v>POCO</v>
      </c>
      <c r="C576" s="17" t="str">
        <f>+'[2]With PDA change'!B139</f>
        <v>LTN</v>
      </c>
      <c r="D576" s="51">
        <f>+'[2]With PDA change'!E139/1000000</f>
        <v>0.63697073999999998</v>
      </c>
      <c r="AC576" s="29"/>
      <c r="AD576" s="29"/>
      <c r="AE576" s="29"/>
      <c r="AF576" s="29"/>
      <c r="AG576" s="29"/>
      <c r="AH576" s="29"/>
      <c r="AI576" s="29"/>
      <c r="AJ576" s="29"/>
      <c r="AK576" s="29"/>
      <c r="AL576" s="29"/>
      <c r="AM576" s="29"/>
      <c r="AN576" s="29"/>
      <c r="AO576" s="29"/>
      <c r="AP576" s="29"/>
      <c r="AQ576" s="29"/>
      <c r="AR576" s="29"/>
      <c r="AS576" s="29"/>
      <c r="AT576" s="29"/>
      <c r="AU576" s="29"/>
      <c r="AV576" s="29"/>
      <c r="AW576" s="29"/>
      <c r="AX576" s="29"/>
      <c r="AY576" s="29"/>
      <c r="AZ576" s="29"/>
      <c r="BA576" s="29"/>
      <c r="BB576" s="29"/>
      <c r="BC576" s="29"/>
      <c r="BD576" s="29"/>
      <c r="BE576" s="29"/>
      <c r="BF576" s="29"/>
      <c r="BG576" s="29"/>
      <c r="BH576" s="29"/>
      <c r="BI576" s="29"/>
      <c r="BJ576" s="29"/>
      <c r="BK576" s="29"/>
      <c r="BL576" s="29"/>
      <c r="BM576" s="29"/>
      <c r="BN576" s="29"/>
      <c r="BO576" s="29"/>
      <c r="BP576" s="29"/>
      <c r="BQ576" s="29"/>
      <c r="BR576" s="29"/>
      <c r="BS576" s="29"/>
      <c r="BT576" s="29"/>
      <c r="BU576" s="29"/>
      <c r="BV576" s="227" t="s">
        <v>702</v>
      </c>
      <c r="BW576" s="10" t="s">
        <v>703</v>
      </c>
    </row>
    <row r="577" spans="2:75" hidden="1" outlineLevel="1" x14ac:dyDescent="0.35">
      <c r="B577" s="17" t="str">
        <f>+'[2]With PDA change'!A140</f>
        <v>POCO</v>
      </c>
      <c r="C577" s="17" t="str">
        <f>+'[2]With PDA change'!B140</f>
        <v>MGM</v>
      </c>
      <c r="D577" s="51">
        <f>+'[2]With PDA change'!E140/1000000</f>
        <v>0.45738255999999999</v>
      </c>
      <c r="AC577" s="29"/>
      <c r="AD577" s="29"/>
      <c r="AE577" s="29"/>
      <c r="AF577" s="29"/>
      <c r="AG577" s="29"/>
      <c r="AH577" s="29"/>
      <c r="AI577" s="29"/>
      <c r="AJ577" s="29"/>
      <c r="AK577" s="29"/>
      <c r="AL577" s="29"/>
      <c r="AM577" s="29"/>
      <c r="AN577" s="29"/>
      <c r="AO577" s="29"/>
      <c r="AP577" s="29"/>
      <c r="AQ577" s="29"/>
      <c r="AR577" s="29"/>
      <c r="AS577" s="29"/>
      <c r="AT577" s="29"/>
      <c r="AU577" s="29"/>
      <c r="AV577" s="29"/>
      <c r="AW577" s="29"/>
      <c r="AX577" s="29"/>
      <c r="AY577" s="29"/>
      <c r="AZ577" s="29"/>
      <c r="BA577" s="29"/>
      <c r="BB577" s="29"/>
      <c r="BC577" s="29"/>
      <c r="BD577" s="29"/>
      <c r="BE577" s="29"/>
      <c r="BF577" s="29"/>
      <c r="BG577" s="29"/>
      <c r="BH577" s="29"/>
      <c r="BI577" s="29"/>
      <c r="BJ577" s="29"/>
      <c r="BK577" s="29"/>
      <c r="BL577" s="29"/>
      <c r="BM577" s="29"/>
      <c r="BN577" s="29"/>
      <c r="BO577" s="29"/>
      <c r="BP577" s="29"/>
      <c r="BQ577" s="29"/>
      <c r="BR577" s="29"/>
      <c r="BS577" s="29"/>
      <c r="BT577" s="29"/>
      <c r="BU577" s="29"/>
      <c r="BV577" s="227" t="s">
        <v>702</v>
      </c>
      <c r="BW577" s="10" t="s">
        <v>703</v>
      </c>
    </row>
    <row r="578" spans="2:75" hidden="1" outlineLevel="1" x14ac:dyDescent="0.35">
      <c r="B578" s="17" t="str">
        <f>+'[2]With PDA change'!A141</f>
        <v>POCO</v>
      </c>
      <c r="C578" s="17" t="str">
        <f>+'[2]With PDA change'!B141</f>
        <v>MST</v>
      </c>
      <c r="D578" s="51">
        <f>+'[2]With PDA change'!E141/1000000</f>
        <v>0.37236193000000001</v>
      </c>
      <c r="AC578" s="29"/>
      <c r="AD578" s="29"/>
      <c r="AE578" s="29"/>
      <c r="AF578" s="29"/>
      <c r="AG578" s="29"/>
      <c r="AH578" s="29"/>
      <c r="AI578" s="29"/>
      <c r="AJ578" s="29"/>
      <c r="AK578" s="29"/>
      <c r="AL578" s="29"/>
      <c r="AM578" s="29"/>
      <c r="AN578" s="29"/>
      <c r="AO578" s="29"/>
      <c r="AP578" s="29"/>
      <c r="AQ578" s="29"/>
      <c r="AR578" s="29"/>
      <c r="AS578" s="29"/>
      <c r="AT578" s="29"/>
      <c r="AU578" s="29"/>
      <c r="AV578" s="29"/>
      <c r="AW578" s="29"/>
      <c r="AX578" s="29"/>
      <c r="AY578" s="29"/>
      <c r="AZ578" s="29"/>
      <c r="BA578" s="29"/>
      <c r="BB578" s="29"/>
      <c r="BC578" s="29"/>
      <c r="BD578" s="29"/>
      <c r="BE578" s="29"/>
      <c r="BF578" s="29"/>
      <c r="BG578" s="29"/>
      <c r="BH578" s="29"/>
      <c r="BI578" s="29"/>
      <c r="BJ578" s="29"/>
      <c r="BK578" s="29"/>
      <c r="BL578" s="29"/>
      <c r="BM578" s="29"/>
      <c r="BN578" s="29"/>
      <c r="BO578" s="29"/>
      <c r="BP578" s="29"/>
      <c r="BQ578" s="29"/>
      <c r="BR578" s="29"/>
      <c r="BS578" s="29"/>
      <c r="BT578" s="29"/>
      <c r="BU578" s="29"/>
      <c r="BV578" s="227" t="s">
        <v>702</v>
      </c>
      <c r="BW578" s="10" t="s">
        <v>703</v>
      </c>
    </row>
    <row r="579" spans="2:75" hidden="1" outlineLevel="1" x14ac:dyDescent="0.35">
      <c r="B579" s="17" t="str">
        <f>+'[2]With PDA change'!A142</f>
        <v>POCO</v>
      </c>
      <c r="C579" s="17" t="str">
        <f>+'[2]With PDA change'!B142</f>
        <v>MTM</v>
      </c>
      <c r="D579" s="51">
        <f>+'[2]With PDA change'!E142/1000000</f>
        <v>0.21458535999999998</v>
      </c>
      <c r="AC579" s="29"/>
      <c r="AD579" s="29"/>
      <c r="AE579" s="29"/>
      <c r="AF579" s="29"/>
      <c r="AG579" s="29"/>
      <c r="AH579" s="29"/>
      <c r="AI579" s="29"/>
      <c r="AJ579" s="29"/>
      <c r="AK579" s="29"/>
      <c r="AL579" s="29"/>
      <c r="AM579" s="29"/>
      <c r="AN579" s="29"/>
      <c r="AO579" s="29"/>
      <c r="AP579" s="29"/>
      <c r="AQ579" s="29"/>
      <c r="AR579" s="29"/>
      <c r="AS579" s="29"/>
      <c r="AT579" s="29"/>
      <c r="AU579" s="29"/>
      <c r="AV579" s="29"/>
      <c r="AW579" s="29"/>
      <c r="AX579" s="29"/>
      <c r="AY579" s="29"/>
      <c r="AZ579" s="29"/>
      <c r="BA579" s="29"/>
      <c r="BB579" s="29"/>
      <c r="BC579" s="29"/>
      <c r="BD579" s="29"/>
      <c r="BE579" s="29"/>
      <c r="BF579" s="29"/>
      <c r="BG579" s="29"/>
      <c r="BH579" s="29"/>
      <c r="BI579" s="29"/>
      <c r="BJ579" s="29"/>
      <c r="BK579" s="29"/>
      <c r="BL579" s="29"/>
      <c r="BM579" s="29"/>
      <c r="BN579" s="29"/>
      <c r="BO579" s="29"/>
      <c r="BP579" s="29"/>
      <c r="BQ579" s="29"/>
      <c r="BR579" s="29"/>
      <c r="BS579" s="29"/>
      <c r="BT579" s="29"/>
      <c r="BU579" s="29"/>
      <c r="BV579" s="227" t="s">
        <v>702</v>
      </c>
      <c r="BW579" s="10" t="s">
        <v>703</v>
      </c>
    </row>
    <row r="580" spans="2:75" hidden="1" outlineLevel="1" x14ac:dyDescent="0.35">
      <c r="B580" s="17" t="str">
        <f>+'[2]With PDA change'!A143</f>
        <v>POCO</v>
      </c>
      <c r="C580" s="17" t="str">
        <f>+'[2]With PDA change'!B143</f>
        <v>MTN</v>
      </c>
      <c r="D580" s="51">
        <f>+'[2]With PDA change'!E143/1000000</f>
        <v>0.37544874</v>
      </c>
      <c r="AC580" s="29"/>
      <c r="AD580" s="29"/>
      <c r="AE580" s="29"/>
      <c r="AF580" s="29"/>
      <c r="AG580" s="29"/>
      <c r="AH580" s="29"/>
      <c r="AI580" s="29"/>
      <c r="AJ580" s="29"/>
      <c r="AK580" s="29"/>
      <c r="AL580" s="29"/>
      <c r="AM580" s="29"/>
      <c r="AN580" s="29"/>
      <c r="AO580" s="29"/>
      <c r="AP580" s="29"/>
      <c r="AQ580" s="29"/>
      <c r="AR580" s="29"/>
      <c r="AS580" s="29"/>
      <c r="AT580" s="29"/>
      <c r="AU580" s="29"/>
      <c r="AV580" s="29"/>
      <c r="AW580" s="29"/>
      <c r="AX580" s="29"/>
      <c r="AY580" s="29"/>
      <c r="AZ580" s="29"/>
      <c r="BA580" s="29"/>
      <c r="BB580" s="29"/>
      <c r="BC580" s="29"/>
      <c r="BD580" s="29"/>
      <c r="BE580" s="29"/>
      <c r="BF580" s="29"/>
      <c r="BG580" s="29"/>
      <c r="BH580" s="29"/>
      <c r="BI580" s="29"/>
      <c r="BJ580" s="29"/>
      <c r="BK580" s="29"/>
      <c r="BL580" s="29"/>
      <c r="BM580" s="29"/>
      <c r="BN580" s="29"/>
      <c r="BO580" s="29"/>
      <c r="BP580" s="29"/>
      <c r="BQ580" s="29"/>
      <c r="BR580" s="29"/>
      <c r="BS580" s="29"/>
      <c r="BT580" s="29"/>
      <c r="BU580" s="29"/>
      <c r="BV580" s="227" t="s">
        <v>702</v>
      </c>
      <c r="BW580" s="10" t="s">
        <v>703</v>
      </c>
    </row>
    <row r="581" spans="2:75" hidden="1" outlineLevel="1" x14ac:dyDescent="0.35">
      <c r="B581" s="17" t="str">
        <f>+'[2]With PDA change'!A144</f>
        <v>POCO</v>
      </c>
      <c r="C581" s="17" t="str">
        <f>+'[2]With PDA change'!B144</f>
        <v>MTR</v>
      </c>
      <c r="D581" s="51">
        <f>+'[2]With PDA change'!E144/1000000</f>
        <v>0.27062587999999999</v>
      </c>
      <c r="AC581" s="29"/>
      <c r="AD581" s="29"/>
      <c r="AE581" s="29"/>
      <c r="AF581" s="29"/>
      <c r="AG581" s="29"/>
      <c r="AH581" s="29"/>
      <c r="AI581" s="29"/>
      <c r="AJ581" s="29"/>
      <c r="AK581" s="29"/>
      <c r="AL581" s="29"/>
      <c r="AM581" s="29"/>
      <c r="AN581" s="29"/>
      <c r="AO581" s="29"/>
      <c r="AP581" s="29"/>
      <c r="AQ581" s="29"/>
      <c r="AR581" s="29"/>
      <c r="AS581" s="29"/>
      <c r="AT581" s="29"/>
      <c r="AU581" s="29"/>
      <c r="AV581" s="29"/>
      <c r="AW581" s="29"/>
      <c r="AX581" s="29"/>
      <c r="AY581" s="29"/>
      <c r="AZ581" s="29"/>
      <c r="BA581" s="29"/>
      <c r="BB581" s="29"/>
      <c r="BC581" s="29"/>
      <c r="BD581" s="29"/>
      <c r="BE581" s="29"/>
      <c r="BF581" s="29"/>
      <c r="BG581" s="29"/>
      <c r="BH581" s="29"/>
      <c r="BI581" s="29"/>
      <c r="BJ581" s="29"/>
      <c r="BK581" s="29"/>
      <c r="BL581" s="29"/>
      <c r="BM581" s="29"/>
      <c r="BN581" s="29"/>
      <c r="BO581" s="29"/>
      <c r="BP581" s="29"/>
      <c r="BQ581" s="29"/>
      <c r="BR581" s="29"/>
      <c r="BS581" s="29"/>
      <c r="BT581" s="29"/>
      <c r="BU581" s="29"/>
      <c r="BV581" s="227" t="s">
        <v>702</v>
      </c>
      <c r="BW581" s="10" t="s">
        <v>703</v>
      </c>
    </row>
    <row r="582" spans="2:75" hidden="1" outlineLevel="1" x14ac:dyDescent="0.35">
      <c r="B582" s="17" t="str">
        <f>+'[2]With PDA change'!A145</f>
        <v>POCO</v>
      </c>
      <c r="C582" s="17" t="str">
        <f>+'[2]With PDA change'!B145</f>
        <v>OKN</v>
      </c>
      <c r="D582" s="51">
        <f>+'[2]With PDA change'!E145/1000000</f>
        <v>6.8510669999999996E-2</v>
      </c>
      <c r="AC582" s="29"/>
      <c r="AD582" s="29"/>
      <c r="AE582" s="29"/>
      <c r="AF582" s="29"/>
      <c r="AG582" s="29"/>
      <c r="AH582" s="29"/>
      <c r="AI582" s="29"/>
      <c r="AJ582" s="29"/>
      <c r="AK582" s="29"/>
      <c r="AL582" s="29"/>
      <c r="AM582" s="29"/>
      <c r="AN582" s="29"/>
      <c r="AO582" s="29"/>
      <c r="AP582" s="29"/>
      <c r="AQ582" s="29"/>
      <c r="AR582" s="29"/>
      <c r="AS582" s="29"/>
      <c r="AT582" s="29"/>
      <c r="AU582" s="29"/>
      <c r="AV582" s="29"/>
      <c r="AW582" s="29"/>
      <c r="AX582" s="29"/>
      <c r="AY582" s="29"/>
      <c r="AZ582" s="29"/>
      <c r="BA582" s="29"/>
      <c r="BB582" s="29"/>
      <c r="BC582" s="29"/>
      <c r="BD582" s="29"/>
      <c r="BE582" s="29"/>
      <c r="BF582" s="29"/>
      <c r="BG582" s="29"/>
      <c r="BH582" s="29"/>
      <c r="BI582" s="29"/>
      <c r="BJ582" s="29"/>
      <c r="BK582" s="29"/>
      <c r="BL582" s="29"/>
      <c r="BM582" s="29"/>
      <c r="BN582" s="29"/>
      <c r="BO582" s="29"/>
      <c r="BP582" s="29"/>
      <c r="BQ582" s="29"/>
      <c r="BR582" s="29"/>
      <c r="BS582" s="29"/>
      <c r="BT582" s="29"/>
      <c r="BU582" s="29"/>
      <c r="BV582" s="227" t="s">
        <v>702</v>
      </c>
      <c r="BW582" s="10" t="s">
        <v>703</v>
      </c>
    </row>
    <row r="583" spans="2:75" hidden="1" outlineLevel="1" x14ac:dyDescent="0.35">
      <c r="B583" s="17" t="str">
        <f>+'[2]With PDA change'!A146</f>
        <v>POCO</v>
      </c>
      <c r="C583" s="17" t="str">
        <f>+'[2]With PDA change'!B146</f>
        <v>OPK</v>
      </c>
      <c r="D583" s="51">
        <f>+'[2]With PDA change'!E146/1000000</f>
        <v>1.01619719</v>
      </c>
      <c r="AC583" s="29"/>
      <c r="AD583" s="29"/>
      <c r="AE583" s="29"/>
      <c r="AF583" s="29"/>
      <c r="AG583" s="29"/>
      <c r="AH583" s="29"/>
      <c r="AI583" s="29"/>
      <c r="AJ583" s="29"/>
      <c r="AK583" s="29"/>
      <c r="AL583" s="29"/>
      <c r="AM583" s="29"/>
      <c r="AN583" s="29"/>
      <c r="AO583" s="29"/>
      <c r="AP583" s="29"/>
      <c r="AQ583" s="29"/>
      <c r="AR583" s="29"/>
      <c r="AS583" s="29"/>
      <c r="AT583" s="29"/>
      <c r="AU583" s="29"/>
      <c r="AV583" s="29"/>
      <c r="AW583" s="29"/>
      <c r="AX583" s="29"/>
      <c r="AY583" s="29"/>
      <c r="AZ583" s="29"/>
      <c r="BA583" s="29"/>
      <c r="BB583" s="29"/>
      <c r="BC583" s="29"/>
      <c r="BD583" s="29"/>
      <c r="BE583" s="29"/>
      <c r="BF583" s="29"/>
      <c r="BG583" s="29"/>
      <c r="BH583" s="29"/>
      <c r="BI583" s="29"/>
      <c r="BJ583" s="29"/>
      <c r="BK583" s="29"/>
      <c r="BL583" s="29"/>
      <c r="BM583" s="29"/>
      <c r="BN583" s="29"/>
      <c r="BO583" s="29"/>
      <c r="BP583" s="29"/>
      <c r="BQ583" s="29"/>
      <c r="BR583" s="29"/>
      <c r="BS583" s="29"/>
      <c r="BT583" s="29"/>
      <c r="BU583" s="29"/>
      <c r="BV583" s="227" t="s">
        <v>702</v>
      </c>
      <c r="BW583" s="10" t="s">
        <v>703</v>
      </c>
    </row>
    <row r="584" spans="2:75" hidden="1" outlineLevel="1" x14ac:dyDescent="0.35">
      <c r="B584" s="17" t="str">
        <f>+'[2]With PDA change'!A147</f>
        <v>POCO</v>
      </c>
      <c r="C584" s="17" t="str">
        <f>+'[2]With PDA change'!B147</f>
        <v>PAO</v>
      </c>
      <c r="D584" s="51">
        <f>+'[2]With PDA change'!E147/1000000</f>
        <v>0.22894793999999999</v>
      </c>
      <c r="AC584" s="29"/>
      <c r="AD584" s="29"/>
      <c r="AE584" s="29"/>
      <c r="AF584" s="29"/>
      <c r="AG584" s="29"/>
      <c r="AH584" s="29"/>
      <c r="AI584" s="29"/>
      <c r="AJ584" s="29"/>
      <c r="AK584" s="29"/>
      <c r="AL584" s="29"/>
      <c r="AM584" s="29"/>
      <c r="AN584" s="29"/>
      <c r="AO584" s="29"/>
      <c r="AP584" s="29"/>
      <c r="AQ584" s="29"/>
      <c r="AR584" s="29"/>
      <c r="AS584" s="29"/>
      <c r="AT584" s="29"/>
      <c r="AU584" s="29"/>
      <c r="AV584" s="29"/>
      <c r="AW584" s="29"/>
      <c r="AX584" s="29"/>
      <c r="AY584" s="29"/>
      <c r="AZ584" s="29"/>
      <c r="BA584" s="29"/>
      <c r="BB584" s="29"/>
      <c r="BC584" s="29"/>
      <c r="BD584" s="29"/>
      <c r="BE584" s="29"/>
      <c r="BF584" s="29"/>
      <c r="BG584" s="29"/>
      <c r="BH584" s="29"/>
      <c r="BI584" s="29"/>
      <c r="BJ584" s="29"/>
      <c r="BK584" s="29"/>
      <c r="BL584" s="29"/>
      <c r="BM584" s="29"/>
      <c r="BN584" s="29"/>
      <c r="BO584" s="29"/>
      <c r="BP584" s="29"/>
      <c r="BQ584" s="29"/>
      <c r="BR584" s="29"/>
      <c r="BS584" s="29"/>
      <c r="BT584" s="29"/>
      <c r="BU584" s="29"/>
      <c r="BV584" s="227" t="s">
        <v>702</v>
      </c>
      <c r="BW584" s="10" t="s">
        <v>703</v>
      </c>
    </row>
    <row r="585" spans="2:75" hidden="1" outlineLevel="1" x14ac:dyDescent="0.35">
      <c r="B585" s="17" t="str">
        <f>+'[2]With PDA change'!A148</f>
        <v>POCO</v>
      </c>
      <c r="C585" s="17" t="str">
        <f>+'[2]With PDA change'!B148</f>
        <v>SFD</v>
      </c>
      <c r="D585" s="51">
        <f>+'[2]With PDA change'!E148/1000000</f>
        <v>0.43282219999999999</v>
      </c>
      <c r="AC585" s="29"/>
      <c r="AD585" s="29"/>
      <c r="AE585" s="29"/>
      <c r="AF585" s="29"/>
      <c r="AG585" s="29"/>
      <c r="AH585" s="29"/>
      <c r="AI585" s="29"/>
      <c r="AJ585" s="29"/>
      <c r="AK585" s="29"/>
      <c r="AL585" s="29"/>
      <c r="AM585" s="29"/>
      <c r="AN585" s="29"/>
      <c r="AO585" s="29"/>
      <c r="AP585" s="29"/>
      <c r="AQ585" s="29"/>
      <c r="AR585" s="29"/>
      <c r="AS585" s="29"/>
      <c r="AT585" s="29"/>
      <c r="AU585" s="29"/>
      <c r="AV585" s="29"/>
      <c r="AW585" s="29"/>
      <c r="AX585" s="29"/>
      <c r="AY585" s="29"/>
      <c r="AZ585" s="29"/>
      <c r="BA585" s="29"/>
      <c r="BB585" s="29"/>
      <c r="BC585" s="29"/>
      <c r="BD585" s="29"/>
      <c r="BE585" s="29"/>
      <c r="BF585" s="29"/>
      <c r="BG585" s="29"/>
      <c r="BH585" s="29"/>
      <c r="BI585" s="29"/>
      <c r="BJ585" s="29"/>
      <c r="BK585" s="29"/>
      <c r="BL585" s="29"/>
      <c r="BM585" s="29"/>
      <c r="BN585" s="29"/>
      <c r="BO585" s="29"/>
      <c r="BP585" s="29"/>
      <c r="BQ585" s="29"/>
      <c r="BR585" s="29"/>
      <c r="BS585" s="29"/>
      <c r="BT585" s="29"/>
      <c r="BU585" s="29"/>
      <c r="BV585" s="227" t="s">
        <v>702</v>
      </c>
      <c r="BW585" s="10" t="s">
        <v>703</v>
      </c>
    </row>
    <row r="586" spans="2:75" hidden="1" outlineLevel="1" x14ac:dyDescent="0.35">
      <c r="B586" s="17" t="str">
        <f>+'[2]With PDA change'!A149</f>
        <v>POCO</v>
      </c>
      <c r="C586" s="17" t="str">
        <f>+'[2]With PDA change'!B149</f>
        <v>TGA</v>
      </c>
      <c r="D586" s="51">
        <f>+'[2]With PDA change'!E149/1000000</f>
        <v>1.00893243</v>
      </c>
      <c r="AC586" s="29"/>
      <c r="AD586" s="29"/>
      <c r="AE586" s="29"/>
      <c r="AF586" s="29"/>
      <c r="AG586" s="29"/>
      <c r="AH586" s="29"/>
      <c r="AI586" s="29"/>
      <c r="AJ586" s="29"/>
      <c r="AK586" s="29"/>
      <c r="AL586" s="29"/>
      <c r="AM586" s="29"/>
      <c r="AN586" s="29"/>
      <c r="AO586" s="29"/>
      <c r="AP586" s="29"/>
      <c r="AQ586" s="29"/>
      <c r="AR586" s="29"/>
      <c r="AS586" s="29"/>
      <c r="AT586" s="29"/>
      <c r="AU586" s="29"/>
      <c r="AV586" s="29"/>
      <c r="AW586" s="29"/>
      <c r="AX586" s="29"/>
      <c r="AY586" s="29"/>
      <c r="AZ586" s="29"/>
      <c r="BA586" s="29"/>
      <c r="BB586" s="29"/>
      <c r="BC586" s="29"/>
      <c r="BD586" s="29"/>
      <c r="BE586" s="29"/>
      <c r="BF586" s="29"/>
      <c r="BG586" s="29"/>
      <c r="BH586" s="29"/>
      <c r="BI586" s="29"/>
      <c r="BJ586" s="29"/>
      <c r="BK586" s="29"/>
      <c r="BL586" s="29"/>
      <c r="BM586" s="29"/>
      <c r="BN586" s="29"/>
      <c r="BO586" s="29"/>
      <c r="BP586" s="29"/>
      <c r="BQ586" s="29"/>
      <c r="BR586" s="29"/>
      <c r="BS586" s="29"/>
      <c r="BT586" s="29"/>
      <c r="BU586" s="29"/>
      <c r="BV586" s="227" t="s">
        <v>702</v>
      </c>
      <c r="BW586" s="10" t="s">
        <v>703</v>
      </c>
    </row>
    <row r="587" spans="2:75" hidden="1" outlineLevel="1" x14ac:dyDescent="0.35">
      <c r="B587" s="17" t="str">
        <f>+'[2]With PDA change'!A150</f>
        <v>POCO</v>
      </c>
      <c r="C587" s="17" t="str">
        <f>+'[2]With PDA change'!B150</f>
        <v>TMI</v>
      </c>
      <c r="D587" s="51">
        <f>+'[2]With PDA change'!E150/1000000</f>
        <v>0.40894493999999998</v>
      </c>
      <c r="AC587" s="29"/>
      <c r="AD587" s="29"/>
      <c r="AE587" s="29"/>
      <c r="AF587" s="29"/>
      <c r="AG587" s="29"/>
      <c r="AH587" s="29"/>
      <c r="AI587" s="29"/>
      <c r="AJ587" s="29"/>
      <c r="AK587" s="29"/>
      <c r="AL587" s="29"/>
      <c r="AM587" s="29"/>
      <c r="AN587" s="29"/>
      <c r="AO587" s="29"/>
      <c r="AP587" s="29"/>
      <c r="AQ587" s="29"/>
      <c r="AR587" s="29"/>
      <c r="AS587" s="29"/>
      <c r="AT587" s="29"/>
      <c r="AU587" s="29"/>
      <c r="AV587" s="29"/>
      <c r="AW587" s="29"/>
      <c r="AX587" s="29"/>
      <c r="AY587" s="29"/>
      <c r="AZ587" s="29"/>
      <c r="BA587" s="29"/>
      <c r="BB587" s="29"/>
      <c r="BC587" s="29"/>
      <c r="BD587" s="29"/>
      <c r="BE587" s="29"/>
      <c r="BF587" s="29"/>
      <c r="BG587" s="29"/>
      <c r="BH587" s="29"/>
      <c r="BI587" s="29"/>
      <c r="BJ587" s="29"/>
      <c r="BK587" s="29"/>
      <c r="BL587" s="29"/>
      <c r="BM587" s="29"/>
      <c r="BN587" s="29"/>
      <c r="BO587" s="29"/>
      <c r="BP587" s="29"/>
      <c r="BQ587" s="29"/>
      <c r="BR587" s="29"/>
      <c r="BS587" s="29"/>
      <c r="BT587" s="29"/>
      <c r="BU587" s="29"/>
      <c r="BV587" s="227" t="s">
        <v>702</v>
      </c>
      <c r="BW587" s="10" t="s">
        <v>703</v>
      </c>
    </row>
    <row r="588" spans="2:75" hidden="1" outlineLevel="1" x14ac:dyDescent="0.35">
      <c r="B588" s="17" t="str">
        <f>+'[2]With PDA change'!A151</f>
        <v>POCO</v>
      </c>
      <c r="C588" s="17" t="str">
        <f>+'[2]With PDA change'!B151</f>
        <v>WGN</v>
      </c>
      <c r="D588" s="51">
        <f>+'[2]With PDA change'!E151/1000000</f>
        <v>0.45972240000000003</v>
      </c>
      <c r="AC588" s="29"/>
      <c r="AD588" s="29"/>
      <c r="AE588" s="29"/>
      <c r="AF588" s="29"/>
      <c r="AG588" s="29"/>
      <c r="AH588" s="29"/>
      <c r="AI588" s="29"/>
      <c r="AJ588" s="29"/>
      <c r="AK588" s="29"/>
      <c r="AL588" s="29"/>
      <c r="AM588" s="29"/>
      <c r="AN588" s="29"/>
      <c r="AO588" s="29"/>
      <c r="AP588" s="29"/>
      <c r="AQ588" s="29"/>
      <c r="AR588" s="29"/>
      <c r="AS588" s="29"/>
      <c r="AT588" s="29"/>
      <c r="AU588" s="29"/>
      <c r="AV588" s="29"/>
      <c r="AW588" s="29"/>
      <c r="AX588" s="29"/>
      <c r="AY588" s="29"/>
      <c r="AZ588" s="29"/>
      <c r="BA588" s="29"/>
      <c r="BB588" s="29"/>
      <c r="BC588" s="29"/>
      <c r="BD588" s="29"/>
      <c r="BE588" s="29"/>
      <c r="BF588" s="29"/>
      <c r="BG588" s="29"/>
      <c r="BH588" s="29"/>
      <c r="BI588" s="29"/>
      <c r="BJ588" s="29"/>
      <c r="BK588" s="29"/>
      <c r="BL588" s="29"/>
      <c r="BM588" s="29"/>
      <c r="BN588" s="29"/>
      <c r="BO588" s="29"/>
      <c r="BP588" s="29"/>
      <c r="BQ588" s="29"/>
      <c r="BR588" s="29"/>
      <c r="BS588" s="29"/>
      <c r="BT588" s="29"/>
      <c r="BU588" s="29"/>
      <c r="BV588" s="227" t="s">
        <v>702</v>
      </c>
      <c r="BW588" s="10" t="s">
        <v>703</v>
      </c>
    </row>
    <row r="589" spans="2:75" hidden="1" outlineLevel="1" x14ac:dyDescent="0.35">
      <c r="B589" s="17" t="str">
        <f>+'[2]With PDA change'!A152</f>
        <v>POCO</v>
      </c>
      <c r="C589" s="17" t="str">
        <f>+'[2]With PDA change'!B152</f>
        <v>WHU</v>
      </c>
      <c r="D589" s="51">
        <f>+'[2]With PDA change'!E152/1000000</f>
        <v>0.92458189000000002</v>
      </c>
      <c r="AC589" s="29"/>
      <c r="AD589" s="29"/>
      <c r="AE589" s="29"/>
      <c r="AF589" s="29"/>
      <c r="AG589" s="29"/>
      <c r="AH589" s="29"/>
      <c r="AI589" s="29"/>
      <c r="AJ589" s="29"/>
      <c r="AK589" s="29"/>
      <c r="AL589" s="29"/>
      <c r="AM589" s="29"/>
      <c r="AN589" s="29"/>
      <c r="AO589" s="29"/>
      <c r="AP589" s="29"/>
      <c r="AQ589" s="29"/>
      <c r="AR589" s="29"/>
      <c r="AS589" s="29"/>
      <c r="AT589" s="29"/>
      <c r="AU589" s="29"/>
      <c r="AV589" s="29"/>
      <c r="AW589" s="29"/>
      <c r="AX589" s="29"/>
      <c r="AY589" s="29"/>
      <c r="AZ589" s="29"/>
      <c r="BA589" s="29"/>
      <c r="BB589" s="29"/>
      <c r="BC589" s="29"/>
      <c r="BD589" s="29"/>
      <c r="BE589" s="29"/>
      <c r="BF589" s="29"/>
      <c r="BG589" s="29"/>
      <c r="BH589" s="29"/>
      <c r="BI589" s="29"/>
      <c r="BJ589" s="29"/>
      <c r="BK589" s="29"/>
      <c r="BL589" s="29"/>
      <c r="BM589" s="29"/>
      <c r="BN589" s="29"/>
      <c r="BO589" s="29"/>
      <c r="BP589" s="29"/>
      <c r="BQ589" s="29"/>
      <c r="BR589" s="29"/>
      <c r="BS589" s="29"/>
      <c r="BT589" s="29"/>
      <c r="BU589" s="29"/>
      <c r="BV589" s="227" t="s">
        <v>702</v>
      </c>
      <c r="BW589" s="10" t="s">
        <v>703</v>
      </c>
    </row>
    <row r="590" spans="2:75" hidden="1" outlineLevel="1" x14ac:dyDescent="0.35">
      <c r="B590" s="17" t="str">
        <f>+'[2]With PDA change'!A153</f>
        <v>POCO</v>
      </c>
      <c r="C590" s="17" t="str">
        <f>+'[2]With PDA change'!B153</f>
        <v>WKO</v>
      </c>
      <c r="D590" s="51">
        <f>+'[2]With PDA change'!E153/1000000</f>
        <v>1.22899117</v>
      </c>
      <c r="AC590" s="29"/>
      <c r="AD590" s="29"/>
      <c r="AE590" s="29"/>
      <c r="AF590" s="29"/>
      <c r="AG590" s="29"/>
      <c r="AH590" s="29"/>
      <c r="AI590" s="29"/>
      <c r="AJ590" s="29"/>
      <c r="AK590" s="29"/>
      <c r="AL590" s="29"/>
      <c r="AM590" s="29"/>
      <c r="AN590" s="29"/>
      <c r="AO590" s="29"/>
      <c r="AP590" s="29"/>
      <c r="AQ590" s="29"/>
      <c r="AR590" s="29"/>
      <c r="AS590" s="29"/>
      <c r="AT590" s="29"/>
      <c r="AU590" s="29"/>
      <c r="AV590" s="29"/>
      <c r="AW590" s="29"/>
      <c r="AX590" s="29"/>
      <c r="AY590" s="29"/>
      <c r="AZ590" s="29"/>
      <c r="BA590" s="29"/>
      <c r="BB590" s="29"/>
      <c r="BC590" s="29"/>
      <c r="BD590" s="29"/>
      <c r="BE590" s="29"/>
      <c r="BF590" s="29"/>
      <c r="BG590" s="29"/>
      <c r="BH590" s="29"/>
      <c r="BI590" s="29"/>
      <c r="BJ590" s="29"/>
      <c r="BK590" s="29"/>
      <c r="BL590" s="29"/>
      <c r="BM590" s="29"/>
      <c r="BN590" s="29"/>
      <c r="BO590" s="29"/>
      <c r="BP590" s="29"/>
      <c r="BQ590" s="29"/>
      <c r="BR590" s="29"/>
      <c r="BS590" s="29"/>
      <c r="BT590" s="29"/>
      <c r="BU590" s="29"/>
      <c r="BV590" s="227" t="s">
        <v>702</v>
      </c>
      <c r="BW590" s="10" t="s">
        <v>703</v>
      </c>
    </row>
    <row r="591" spans="2:75" hidden="1" outlineLevel="1" x14ac:dyDescent="0.35">
      <c r="B591" s="17" t="str">
        <f>+'[2]With PDA change'!A154</f>
        <v>POCO</v>
      </c>
      <c r="C591" s="17" t="str">
        <f>+'[2]With PDA change'!B154</f>
        <v>WVY</v>
      </c>
      <c r="D591" s="51">
        <f>+'[2]With PDA change'!E154/1000000</f>
        <v>0.19902304000000001</v>
      </c>
      <c r="AC591" s="29"/>
      <c r="AD591" s="29"/>
      <c r="AE591" s="29"/>
      <c r="AF591" s="29"/>
      <c r="AG591" s="29"/>
      <c r="AH591" s="29"/>
      <c r="AI591" s="29"/>
      <c r="AJ591" s="29"/>
      <c r="AK591" s="29"/>
      <c r="AL591" s="29"/>
      <c r="AM591" s="29"/>
      <c r="AN591" s="29"/>
      <c r="AO591" s="29"/>
      <c r="AP591" s="29"/>
      <c r="AQ591" s="29"/>
      <c r="AR591" s="29"/>
      <c r="AS591" s="29"/>
      <c r="AT591" s="29"/>
      <c r="AU591" s="29"/>
      <c r="AV591" s="29"/>
      <c r="AW591" s="29"/>
      <c r="AX591" s="29"/>
      <c r="AY591" s="29"/>
      <c r="AZ591" s="29"/>
      <c r="BA591" s="29"/>
      <c r="BB591" s="29"/>
      <c r="BC591" s="29"/>
      <c r="BD591" s="29"/>
      <c r="BE591" s="29"/>
      <c r="BF591" s="29"/>
      <c r="BG591" s="29"/>
      <c r="BH591" s="29"/>
      <c r="BI591" s="29"/>
      <c r="BJ591" s="29"/>
      <c r="BK591" s="29"/>
      <c r="BL591" s="29"/>
      <c r="BM591" s="29"/>
      <c r="BN591" s="29"/>
      <c r="BO591" s="29"/>
      <c r="BP591" s="29"/>
      <c r="BQ591" s="29"/>
      <c r="BR591" s="29"/>
      <c r="BS591" s="29"/>
      <c r="BT591" s="29"/>
      <c r="BU591" s="29"/>
      <c r="BV591" s="227" t="s">
        <v>702</v>
      </c>
      <c r="BW591" s="10" t="s">
        <v>703</v>
      </c>
    </row>
    <row r="592" spans="2:75" hidden="1" outlineLevel="1" x14ac:dyDescent="0.35">
      <c r="B592" s="17" t="str">
        <f>+'[2]With PDA change'!A155</f>
        <v>POWN</v>
      </c>
      <c r="C592" s="17" t="str">
        <f>+'[2]With PDA change'!B155</f>
        <v>BAL</v>
      </c>
      <c r="D592" s="51">
        <f>+'[2]With PDA change'!E155/1000000</f>
        <v>0.99512519999999993</v>
      </c>
      <c r="AC592" s="29"/>
      <c r="AD592" s="29"/>
      <c r="AE592" s="29"/>
      <c r="AF592" s="29"/>
      <c r="AG592" s="29"/>
      <c r="AH592" s="29"/>
      <c r="AI592" s="29"/>
      <c r="AJ592" s="29"/>
      <c r="AK592" s="29"/>
      <c r="AL592" s="29"/>
      <c r="AM592" s="29"/>
      <c r="AN592" s="29"/>
      <c r="AO592" s="29"/>
      <c r="AP592" s="29"/>
      <c r="AQ592" s="29"/>
      <c r="AR592" s="29"/>
      <c r="AS592" s="29"/>
      <c r="AT592" s="29"/>
      <c r="AU592" s="29"/>
      <c r="AV592" s="29"/>
      <c r="AW592" s="29"/>
      <c r="AX592" s="29"/>
      <c r="AY592" s="29"/>
      <c r="AZ592" s="29"/>
      <c r="BA592" s="29"/>
      <c r="BB592" s="29"/>
      <c r="BC592" s="29"/>
      <c r="BD592" s="29"/>
      <c r="BE592" s="29"/>
      <c r="BF592" s="29"/>
      <c r="BG592" s="29"/>
      <c r="BH592" s="29"/>
      <c r="BI592" s="29"/>
      <c r="BJ592" s="29"/>
      <c r="BK592" s="29"/>
      <c r="BL592" s="29"/>
      <c r="BM592" s="29"/>
      <c r="BN592" s="29"/>
      <c r="BO592" s="29"/>
      <c r="BP592" s="29"/>
      <c r="BQ592" s="29"/>
      <c r="BR592" s="29"/>
      <c r="BS592" s="29"/>
      <c r="BT592" s="29"/>
      <c r="BU592" s="29"/>
      <c r="BV592" s="227" t="s">
        <v>702</v>
      </c>
      <c r="BW592" s="10" t="s">
        <v>703</v>
      </c>
    </row>
    <row r="593" spans="2:75" hidden="1" outlineLevel="1" x14ac:dyDescent="0.35">
      <c r="B593" s="17" t="str">
        <f>+'[2]With PDA change'!A156</f>
        <v>POWN</v>
      </c>
      <c r="C593" s="17" t="str">
        <f>+'[2]With PDA change'!B156</f>
        <v>EDN</v>
      </c>
      <c r="D593" s="51">
        <f>+'[2]With PDA change'!E156/1000000</f>
        <v>0.23984659</v>
      </c>
      <c r="AC593" s="29"/>
      <c r="AD593" s="29"/>
      <c r="AE593" s="29"/>
      <c r="AF593" s="29"/>
      <c r="AG593" s="29"/>
      <c r="AH593" s="29"/>
      <c r="AI593" s="29"/>
      <c r="AJ593" s="29"/>
      <c r="AK593" s="29"/>
      <c r="AL593" s="29"/>
      <c r="AM593" s="29"/>
      <c r="AN593" s="29"/>
      <c r="AO593" s="29"/>
      <c r="AP593" s="29"/>
      <c r="AQ593" s="29"/>
      <c r="AR593" s="29"/>
      <c r="AS593" s="29"/>
      <c r="AT593" s="29"/>
      <c r="AU593" s="29"/>
      <c r="AV593" s="29"/>
      <c r="AW593" s="29"/>
      <c r="AX593" s="29"/>
      <c r="AY593" s="29"/>
      <c r="AZ593" s="29"/>
      <c r="BA593" s="29"/>
      <c r="BB593" s="29"/>
      <c r="BC593" s="29"/>
      <c r="BD593" s="29"/>
      <c r="BE593" s="29"/>
      <c r="BF593" s="29"/>
      <c r="BG593" s="29"/>
      <c r="BH593" s="29"/>
      <c r="BI593" s="29"/>
      <c r="BJ593" s="29"/>
      <c r="BK593" s="29"/>
      <c r="BL593" s="29"/>
      <c r="BM593" s="29"/>
      <c r="BN593" s="29"/>
      <c r="BO593" s="29"/>
      <c r="BP593" s="29"/>
      <c r="BQ593" s="29"/>
      <c r="BR593" s="29"/>
      <c r="BS593" s="29"/>
      <c r="BT593" s="29"/>
      <c r="BU593" s="29"/>
      <c r="BV593" s="227" t="s">
        <v>702</v>
      </c>
      <c r="BW593" s="10" t="s">
        <v>703</v>
      </c>
    </row>
    <row r="594" spans="2:75" hidden="1" outlineLevel="1" x14ac:dyDescent="0.35">
      <c r="B594" s="17" t="str">
        <f>+'[2]With PDA change'!A157</f>
        <v>POWN</v>
      </c>
      <c r="C594" s="17" t="str">
        <f>+'[2]With PDA change'!B157</f>
        <v>FKN</v>
      </c>
      <c r="D594" s="51">
        <f>+'[2]With PDA change'!E157/1000000</f>
        <v>0.17990026000000001</v>
      </c>
      <c r="AC594" s="29"/>
      <c r="AD594" s="29"/>
      <c r="AE594" s="29"/>
      <c r="AF594" s="29"/>
      <c r="AG594" s="29"/>
      <c r="AH594" s="29"/>
      <c r="AI594" s="29"/>
      <c r="AJ594" s="29"/>
      <c r="AK594" s="29"/>
      <c r="AL594" s="29"/>
      <c r="AM594" s="29"/>
      <c r="AN594" s="29"/>
      <c r="AO594" s="29"/>
      <c r="AP594" s="29"/>
      <c r="AQ594" s="29"/>
      <c r="AR594" s="29"/>
      <c r="AS594" s="29"/>
      <c r="AT594" s="29"/>
      <c r="AU594" s="29"/>
      <c r="AV594" s="29"/>
      <c r="AW594" s="29"/>
      <c r="AX594" s="29"/>
      <c r="AY594" s="29"/>
      <c r="AZ594" s="29"/>
      <c r="BA594" s="29"/>
      <c r="BB594" s="29"/>
      <c r="BC594" s="29"/>
      <c r="BD594" s="29"/>
      <c r="BE594" s="29"/>
      <c r="BF594" s="29"/>
      <c r="BG594" s="29"/>
      <c r="BH594" s="29"/>
      <c r="BI594" s="29"/>
      <c r="BJ594" s="29"/>
      <c r="BK594" s="29"/>
      <c r="BL594" s="29"/>
      <c r="BM594" s="29"/>
      <c r="BN594" s="29"/>
      <c r="BO594" s="29"/>
      <c r="BP594" s="29"/>
      <c r="BQ594" s="29"/>
      <c r="BR594" s="29"/>
      <c r="BS594" s="29"/>
      <c r="BT594" s="29"/>
      <c r="BU594" s="29"/>
      <c r="BV594" s="227" t="s">
        <v>702</v>
      </c>
      <c r="BW594" s="10" t="s">
        <v>703</v>
      </c>
    </row>
    <row r="595" spans="2:75" hidden="1" outlineLevel="1" x14ac:dyDescent="0.35">
      <c r="B595" s="17" t="str">
        <f>+'[2]With PDA change'!A158</f>
        <v>POWN</v>
      </c>
      <c r="C595" s="17" t="str">
        <f>+'[2]With PDA change'!B158</f>
        <v>GOR</v>
      </c>
      <c r="D595" s="51">
        <f>+'[2]With PDA change'!E158/1000000</f>
        <v>0.51493491999999996</v>
      </c>
      <c r="AC595" s="29"/>
      <c r="AD595" s="29"/>
      <c r="AE595" s="29"/>
      <c r="AF595" s="29"/>
      <c r="AG595" s="29"/>
      <c r="AH595" s="29"/>
      <c r="AI595" s="29"/>
      <c r="AJ595" s="29"/>
      <c r="AK595" s="29"/>
      <c r="AL595" s="29"/>
      <c r="AM595" s="29"/>
      <c r="AN595" s="29"/>
      <c r="AO595" s="29"/>
      <c r="AP595" s="29"/>
      <c r="AQ595" s="29"/>
      <c r="AR595" s="29"/>
      <c r="AS595" s="29"/>
      <c r="AT595" s="29"/>
      <c r="AU595" s="29"/>
      <c r="AV595" s="29"/>
      <c r="AW595" s="29"/>
      <c r="AX595" s="29"/>
      <c r="AY595" s="29"/>
      <c r="AZ595" s="29"/>
      <c r="BA595" s="29"/>
      <c r="BB595" s="29"/>
      <c r="BC595" s="29"/>
      <c r="BD595" s="29"/>
      <c r="BE595" s="29"/>
      <c r="BF595" s="29"/>
      <c r="BG595" s="29"/>
      <c r="BH595" s="29"/>
      <c r="BI595" s="29"/>
      <c r="BJ595" s="29"/>
      <c r="BK595" s="29"/>
      <c r="BL595" s="29"/>
      <c r="BM595" s="29"/>
      <c r="BN595" s="29"/>
      <c r="BO595" s="29"/>
      <c r="BP595" s="29"/>
      <c r="BQ595" s="29"/>
      <c r="BR595" s="29"/>
      <c r="BS595" s="29"/>
      <c r="BT595" s="29"/>
      <c r="BU595" s="29"/>
      <c r="BV595" s="227" t="s">
        <v>702</v>
      </c>
      <c r="BW595" s="10" t="s">
        <v>703</v>
      </c>
    </row>
    <row r="596" spans="2:75" hidden="1" outlineLevel="1" x14ac:dyDescent="0.35">
      <c r="B596" s="17" t="str">
        <f>+'[2]With PDA change'!A159</f>
        <v>POWN</v>
      </c>
      <c r="C596" s="17" t="str">
        <f>+'[2]With PDA change'!B159</f>
        <v>HWB</v>
      </c>
      <c r="D596" s="51">
        <f>+'[2]With PDA change'!E159/1000000</f>
        <v>7.176892E-2</v>
      </c>
      <c r="AC596" s="29"/>
      <c r="AD596" s="29"/>
      <c r="AE596" s="29"/>
      <c r="AF596" s="29"/>
      <c r="AG596" s="29"/>
      <c r="AH596" s="29"/>
      <c r="AI596" s="29"/>
      <c r="AJ596" s="29"/>
      <c r="AK596" s="29"/>
      <c r="AL596" s="29"/>
      <c r="AM596" s="29"/>
      <c r="AN596" s="29"/>
      <c r="AO596" s="29"/>
      <c r="AP596" s="29"/>
      <c r="AQ596" s="29"/>
      <c r="AR596" s="29"/>
      <c r="AS596" s="29"/>
      <c r="AT596" s="29"/>
      <c r="AU596" s="29"/>
      <c r="AV596" s="29"/>
      <c r="AW596" s="29"/>
      <c r="AX596" s="29"/>
      <c r="AY596" s="29"/>
      <c r="AZ596" s="29"/>
      <c r="BA596" s="29"/>
      <c r="BB596" s="29"/>
      <c r="BC596" s="29"/>
      <c r="BD596" s="29"/>
      <c r="BE596" s="29"/>
      <c r="BF596" s="29"/>
      <c r="BG596" s="29"/>
      <c r="BH596" s="29"/>
      <c r="BI596" s="29"/>
      <c r="BJ596" s="29"/>
      <c r="BK596" s="29"/>
      <c r="BL596" s="29"/>
      <c r="BM596" s="29"/>
      <c r="BN596" s="29"/>
      <c r="BO596" s="29"/>
      <c r="BP596" s="29"/>
      <c r="BQ596" s="29"/>
      <c r="BR596" s="29"/>
      <c r="BS596" s="29"/>
      <c r="BT596" s="29"/>
      <c r="BU596" s="29"/>
      <c r="BV596" s="227" t="s">
        <v>702</v>
      </c>
      <c r="BW596" s="10" t="s">
        <v>703</v>
      </c>
    </row>
    <row r="597" spans="2:75" hidden="1" outlineLevel="1" x14ac:dyDescent="0.35">
      <c r="B597" s="17" t="str">
        <f>+'[2]With PDA change'!A160</f>
        <v>POWN</v>
      </c>
      <c r="C597" s="17" t="str">
        <f>+'[2]With PDA change'!B160</f>
        <v>INV</v>
      </c>
      <c r="D597" s="51">
        <f>+'[2]With PDA change'!E160/1000000</f>
        <v>0.44206703999999997</v>
      </c>
      <c r="AC597" s="29"/>
      <c r="AD597" s="29"/>
      <c r="AE597" s="29"/>
      <c r="AF597" s="29"/>
      <c r="AG597" s="29"/>
      <c r="AH597" s="29"/>
      <c r="AI597" s="29"/>
      <c r="AJ597" s="29"/>
      <c r="AK597" s="29"/>
      <c r="AL597" s="29"/>
      <c r="AM597" s="29"/>
      <c r="AN597" s="29"/>
      <c r="AO597" s="29"/>
      <c r="AP597" s="29"/>
      <c r="AQ597" s="29"/>
      <c r="AR597" s="29"/>
      <c r="AS597" s="29"/>
      <c r="AT597" s="29"/>
      <c r="AU597" s="29"/>
      <c r="AV597" s="29"/>
      <c r="AW597" s="29"/>
      <c r="AX597" s="29"/>
      <c r="AY597" s="29"/>
      <c r="AZ597" s="29"/>
      <c r="BA597" s="29"/>
      <c r="BB597" s="29"/>
      <c r="BC597" s="29"/>
      <c r="BD597" s="29"/>
      <c r="BE597" s="29"/>
      <c r="BF597" s="29"/>
      <c r="BG597" s="29"/>
      <c r="BH597" s="29"/>
      <c r="BI597" s="29"/>
      <c r="BJ597" s="29"/>
      <c r="BK597" s="29"/>
      <c r="BL597" s="29"/>
      <c r="BM597" s="29"/>
      <c r="BN597" s="29"/>
      <c r="BO597" s="29"/>
      <c r="BP597" s="29"/>
      <c r="BQ597" s="29"/>
      <c r="BR597" s="29"/>
      <c r="BS597" s="29"/>
      <c r="BT597" s="29"/>
      <c r="BU597" s="29"/>
      <c r="BV597" s="227" t="s">
        <v>702</v>
      </c>
      <c r="BW597" s="10" t="s">
        <v>703</v>
      </c>
    </row>
    <row r="598" spans="2:75" hidden="1" outlineLevel="1" x14ac:dyDescent="0.35">
      <c r="B598" s="17" t="str">
        <f>+'[2]With PDA change'!A161</f>
        <v>POWN</v>
      </c>
      <c r="C598" s="17" t="str">
        <f>+'[2]With PDA change'!B161</f>
        <v>NMA</v>
      </c>
      <c r="D598" s="51">
        <f>+'[2]With PDA change'!E161/1000000</f>
        <v>0.37893258000000002</v>
      </c>
      <c r="AC598" s="29"/>
      <c r="AD598" s="29"/>
      <c r="AE598" s="29"/>
      <c r="AF598" s="29"/>
      <c r="AG598" s="29"/>
      <c r="AH598" s="29"/>
      <c r="AI598" s="29"/>
      <c r="AJ598" s="29"/>
      <c r="AK598" s="29"/>
      <c r="AL598" s="29"/>
      <c r="AM598" s="29"/>
      <c r="AN598" s="29"/>
      <c r="AO598" s="29"/>
      <c r="AP598" s="29"/>
      <c r="AQ598" s="29"/>
      <c r="AR598" s="29"/>
      <c r="AS598" s="29"/>
      <c r="AT598" s="29"/>
      <c r="AU598" s="29"/>
      <c r="AV598" s="29"/>
      <c r="AW598" s="29"/>
      <c r="AX598" s="29"/>
      <c r="AY598" s="29"/>
      <c r="AZ598" s="29"/>
      <c r="BA598" s="29"/>
      <c r="BB598" s="29"/>
      <c r="BC598" s="29"/>
      <c r="BD598" s="29"/>
      <c r="BE598" s="29"/>
      <c r="BF598" s="29"/>
      <c r="BG598" s="29"/>
      <c r="BH598" s="29"/>
      <c r="BI598" s="29"/>
      <c r="BJ598" s="29"/>
      <c r="BK598" s="29"/>
      <c r="BL598" s="29"/>
      <c r="BM598" s="29"/>
      <c r="BN598" s="29"/>
      <c r="BO598" s="29"/>
      <c r="BP598" s="29"/>
      <c r="BQ598" s="29"/>
      <c r="BR598" s="29"/>
      <c r="BS598" s="29"/>
      <c r="BT598" s="29"/>
      <c r="BU598" s="29"/>
      <c r="BV598" s="227" t="s">
        <v>702</v>
      </c>
      <c r="BW598" s="10" t="s">
        <v>703</v>
      </c>
    </row>
    <row r="599" spans="2:75" hidden="1" outlineLevel="1" x14ac:dyDescent="0.35">
      <c r="B599" s="17" t="str">
        <f>+'[2]With PDA change'!A162</f>
        <v>POWN</v>
      </c>
      <c r="C599" s="17" t="str">
        <f>+'[2]With PDA change'!B162</f>
        <v>NMA</v>
      </c>
      <c r="D599" s="51">
        <f>+'[2]With PDA change'!E162/1000000</f>
        <v>0.39809517999999999</v>
      </c>
      <c r="AC599" s="29"/>
      <c r="AD599" s="29"/>
      <c r="AE599" s="29"/>
      <c r="AF599" s="29"/>
      <c r="AG599" s="29"/>
      <c r="AH599" s="29"/>
      <c r="AI599" s="29"/>
      <c r="AJ599" s="29"/>
      <c r="AK599" s="29"/>
      <c r="AL599" s="29"/>
      <c r="AM599" s="29"/>
      <c r="AN599" s="29"/>
      <c r="AO599" s="29"/>
      <c r="AP599" s="29"/>
      <c r="AQ599" s="29"/>
      <c r="AR599" s="29"/>
      <c r="AS599" s="29"/>
      <c r="AT599" s="29"/>
      <c r="AU599" s="29"/>
      <c r="AV599" s="29"/>
      <c r="AW599" s="29"/>
      <c r="AX599" s="29"/>
      <c r="AY599" s="29"/>
      <c r="AZ599" s="29"/>
      <c r="BA599" s="29"/>
      <c r="BB599" s="29"/>
      <c r="BC599" s="29"/>
      <c r="BD599" s="29"/>
      <c r="BE599" s="29"/>
      <c r="BF599" s="29"/>
      <c r="BG599" s="29"/>
      <c r="BH599" s="29"/>
      <c r="BI599" s="29"/>
      <c r="BJ599" s="29"/>
      <c r="BK599" s="29"/>
      <c r="BL599" s="29"/>
      <c r="BM599" s="29"/>
      <c r="BN599" s="29"/>
      <c r="BO599" s="29"/>
      <c r="BP599" s="29"/>
      <c r="BQ599" s="29"/>
      <c r="BR599" s="29"/>
      <c r="BS599" s="29"/>
      <c r="BT599" s="29"/>
      <c r="BU599" s="29"/>
      <c r="BV599" s="227" t="s">
        <v>702</v>
      </c>
      <c r="BW599" s="10" t="s">
        <v>703</v>
      </c>
    </row>
    <row r="600" spans="2:75" hidden="1" outlineLevel="1" x14ac:dyDescent="0.35">
      <c r="B600" s="17" t="str">
        <f>+'[2]With PDA change'!A163</f>
        <v>POWN</v>
      </c>
      <c r="C600" s="17" t="str">
        <f>+'[2]With PDA change'!B163</f>
        <v>NSY</v>
      </c>
      <c r="D600" s="51">
        <f>+'[2]With PDA change'!E163/1000000</f>
        <v>0.18551107</v>
      </c>
      <c r="AC600" s="29"/>
      <c r="AD600" s="29"/>
      <c r="AE600" s="29"/>
      <c r="AF600" s="29"/>
      <c r="AG600" s="29"/>
      <c r="AH600" s="29"/>
      <c r="AI600" s="29"/>
      <c r="AJ600" s="29"/>
      <c r="AK600" s="29"/>
      <c r="AL600" s="29"/>
      <c r="AM600" s="29"/>
      <c r="AN600" s="29"/>
      <c r="AO600" s="29"/>
      <c r="AP600" s="29"/>
      <c r="AQ600" s="29"/>
      <c r="AR600" s="29"/>
      <c r="AS600" s="29"/>
      <c r="AT600" s="29"/>
      <c r="AU600" s="29"/>
      <c r="AV600" s="29"/>
      <c r="AW600" s="29"/>
      <c r="AX600" s="29"/>
      <c r="AY600" s="29"/>
      <c r="AZ600" s="29"/>
      <c r="BA600" s="29"/>
      <c r="BB600" s="29"/>
      <c r="BC600" s="29"/>
      <c r="BD600" s="29"/>
      <c r="BE600" s="29"/>
      <c r="BF600" s="29"/>
      <c r="BG600" s="29"/>
      <c r="BH600" s="29"/>
      <c r="BI600" s="29"/>
      <c r="BJ600" s="29"/>
      <c r="BK600" s="29"/>
      <c r="BL600" s="29"/>
      <c r="BM600" s="29"/>
      <c r="BN600" s="29"/>
      <c r="BO600" s="29"/>
      <c r="BP600" s="29"/>
      <c r="BQ600" s="29"/>
      <c r="BR600" s="29"/>
      <c r="BS600" s="29"/>
      <c r="BT600" s="29"/>
      <c r="BU600" s="29"/>
      <c r="BV600" s="227" t="s">
        <v>702</v>
      </c>
      <c r="BW600" s="10" t="s">
        <v>703</v>
      </c>
    </row>
    <row r="601" spans="2:75" hidden="1" outlineLevel="1" x14ac:dyDescent="0.35">
      <c r="B601" s="17" t="str">
        <f>+'[2]With PDA change'!A164</f>
        <v>POWN</v>
      </c>
      <c r="C601" s="17" t="str">
        <f>+'[2]With PDA change'!B164</f>
        <v>NSY</v>
      </c>
      <c r="D601" s="51">
        <f>+'[2]With PDA change'!E164/1000000</f>
        <v>0.40262287000000002</v>
      </c>
      <c r="AC601" s="29"/>
      <c r="AD601" s="29"/>
      <c r="AE601" s="29"/>
      <c r="AF601" s="29"/>
      <c r="AG601" s="29"/>
      <c r="AH601" s="29"/>
      <c r="AI601" s="29"/>
      <c r="AJ601" s="29"/>
      <c r="AK601" s="29"/>
      <c r="AL601" s="29"/>
      <c r="AM601" s="29"/>
      <c r="AN601" s="29"/>
      <c r="AO601" s="29"/>
      <c r="AP601" s="29"/>
      <c r="AQ601" s="29"/>
      <c r="AR601" s="29"/>
      <c r="AS601" s="29"/>
      <c r="AT601" s="29"/>
      <c r="AU601" s="29"/>
      <c r="AV601" s="29"/>
      <c r="AW601" s="29"/>
      <c r="AX601" s="29"/>
      <c r="AY601" s="29"/>
      <c r="AZ601" s="29"/>
      <c r="BA601" s="29"/>
      <c r="BB601" s="29"/>
      <c r="BC601" s="29"/>
      <c r="BD601" s="29"/>
      <c r="BE601" s="29"/>
      <c r="BF601" s="29"/>
      <c r="BG601" s="29"/>
      <c r="BH601" s="29"/>
      <c r="BI601" s="29"/>
      <c r="BJ601" s="29"/>
      <c r="BK601" s="29"/>
      <c r="BL601" s="29"/>
      <c r="BM601" s="29"/>
      <c r="BN601" s="29"/>
      <c r="BO601" s="29"/>
      <c r="BP601" s="29"/>
      <c r="BQ601" s="29"/>
      <c r="BR601" s="29"/>
      <c r="BS601" s="29"/>
      <c r="BT601" s="29"/>
      <c r="BU601" s="29"/>
      <c r="BV601" s="227" t="s">
        <v>702</v>
      </c>
      <c r="BW601" s="10" t="s">
        <v>703</v>
      </c>
    </row>
    <row r="602" spans="2:75" hidden="1" outlineLevel="1" x14ac:dyDescent="0.35">
      <c r="B602" s="17" t="str">
        <f>+'[2]With PDA change'!A165</f>
        <v>RAYN</v>
      </c>
      <c r="C602" s="17" t="str">
        <f>+'[2]With PDA change'!B165</f>
        <v>BDE</v>
      </c>
      <c r="D602" s="51">
        <f>+'[2]With PDA change'!E165/1000000</f>
        <v>0.16574389</v>
      </c>
      <c r="AC602" s="29"/>
      <c r="AD602" s="29"/>
      <c r="AE602" s="29"/>
      <c r="AF602" s="29"/>
      <c r="AG602" s="29"/>
      <c r="AH602" s="29"/>
      <c r="AI602" s="29"/>
      <c r="AJ602" s="29"/>
      <c r="AK602" s="29"/>
      <c r="AL602" s="29"/>
      <c r="AM602" s="29"/>
      <c r="AN602" s="29"/>
      <c r="AO602" s="29"/>
      <c r="AP602" s="29"/>
      <c r="AQ602" s="29"/>
      <c r="AR602" s="29"/>
      <c r="AS602" s="29"/>
      <c r="AT602" s="29"/>
      <c r="AU602" s="29"/>
      <c r="AV602" s="29"/>
      <c r="AW602" s="29"/>
      <c r="AX602" s="29"/>
      <c r="AY602" s="29"/>
      <c r="AZ602" s="29"/>
      <c r="BA602" s="29"/>
      <c r="BB602" s="29"/>
      <c r="BC602" s="29"/>
      <c r="BD602" s="29"/>
      <c r="BE602" s="29"/>
      <c r="BF602" s="29"/>
      <c r="BG602" s="29"/>
      <c r="BH602" s="29"/>
      <c r="BI602" s="29"/>
      <c r="BJ602" s="29"/>
      <c r="BK602" s="29"/>
      <c r="BL602" s="29"/>
      <c r="BM602" s="29"/>
      <c r="BN602" s="29"/>
      <c r="BO602" s="29"/>
      <c r="BP602" s="29"/>
      <c r="BQ602" s="29"/>
      <c r="BR602" s="29"/>
      <c r="BS602" s="29"/>
      <c r="BT602" s="29"/>
      <c r="BU602" s="29"/>
      <c r="BV602" s="227" t="s">
        <v>702</v>
      </c>
      <c r="BW602" s="10" t="s">
        <v>703</v>
      </c>
    </row>
    <row r="603" spans="2:75" hidden="1" outlineLevel="1" x14ac:dyDescent="0.35">
      <c r="B603" s="17" t="str">
        <f>+'[2]With PDA change'!A166</f>
        <v>SCAN</v>
      </c>
      <c r="C603" s="17" t="str">
        <f>+'[2]With PDA change'!B166</f>
        <v>DVK</v>
      </c>
      <c r="D603" s="51">
        <f>+'[2]With PDA change'!E166/1000000</f>
        <v>0.35194109000000001</v>
      </c>
      <c r="AC603" s="29"/>
      <c r="AD603" s="29"/>
      <c r="AE603" s="29"/>
      <c r="AF603" s="29"/>
      <c r="AG603" s="29"/>
      <c r="AH603" s="29"/>
      <c r="AI603" s="29"/>
      <c r="AJ603" s="29"/>
      <c r="AK603" s="29"/>
      <c r="AL603" s="29"/>
      <c r="AM603" s="29"/>
      <c r="AN603" s="29"/>
      <c r="AO603" s="29"/>
      <c r="AP603" s="29"/>
      <c r="AQ603" s="29"/>
      <c r="AR603" s="29"/>
      <c r="AS603" s="29"/>
      <c r="AT603" s="29"/>
      <c r="AU603" s="29"/>
      <c r="AV603" s="29"/>
      <c r="AW603" s="29"/>
      <c r="AX603" s="29"/>
      <c r="AY603" s="29"/>
      <c r="AZ603" s="29"/>
      <c r="BA603" s="29"/>
      <c r="BB603" s="29"/>
      <c r="BC603" s="29"/>
      <c r="BD603" s="29"/>
      <c r="BE603" s="29"/>
      <c r="BF603" s="29"/>
      <c r="BG603" s="29"/>
      <c r="BH603" s="29"/>
      <c r="BI603" s="29"/>
      <c r="BJ603" s="29"/>
      <c r="BK603" s="29"/>
      <c r="BL603" s="29"/>
      <c r="BM603" s="29"/>
      <c r="BN603" s="29"/>
      <c r="BO603" s="29"/>
      <c r="BP603" s="29"/>
      <c r="BQ603" s="29"/>
      <c r="BR603" s="29"/>
      <c r="BS603" s="29"/>
      <c r="BT603" s="29"/>
      <c r="BU603" s="29"/>
      <c r="BV603" s="227" t="s">
        <v>702</v>
      </c>
      <c r="BW603" s="10" t="s">
        <v>703</v>
      </c>
    </row>
    <row r="604" spans="2:75" hidden="1" outlineLevel="1" x14ac:dyDescent="0.35">
      <c r="B604" s="17" t="str">
        <f>+'[2]With PDA change'!A167</f>
        <v>SCAN</v>
      </c>
      <c r="C604" s="17" t="str">
        <f>+'[2]With PDA change'!B167</f>
        <v>WDV</v>
      </c>
      <c r="D604" s="51">
        <f>+'[2]With PDA change'!E167/1000000</f>
        <v>0.28592973999999999</v>
      </c>
      <c r="AC604" s="29"/>
      <c r="AD604" s="29"/>
      <c r="AE604" s="29"/>
      <c r="AF604" s="29"/>
      <c r="AG604" s="29"/>
      <c r="AH604" s="29"/>
      <c r="AI604" s="29"/>
      <c r="AJ604" s="29"/>
      <c r="AK604" s="29"/>
      <c r="AL604" s="29"/>
      <c r="AM604" s="29"/>
      <c r="AN604" s="29"/>
      <c r="AO604" s="29"/>
      <c r="AP604" s="29"/>
      <c r="AQ604" s="29"/>
      <c r="AR604" s="29"/>
      <c r="AS604" s="29"/>
      <c r="AT604" s="29"/>
      <c r="AU604" s="29"/>
      <c r="AV604" s="29"/>
      <c r="AW604" s="29"/>
      <c r="AX604" s="29"/>
      <c r="AY604" s="29"/>
      <c r="AZ604" s="29"/>
      <c r="BA604" s="29"/>
      <c r="BB604" s="29"/>
      <c r="BC604" s="29"/>
      <c r="BD604" s="29"/>
      <c r="BE604" s="29"/>
      <c r="BF604" s="29"/>
      <c r="BG604" s="29"/>
      <c r="BH604" s="29"/>
      <c r="BI604" s="29"/>
      <c r="BJ604" s="29"/>
      <c r="BK604" s="29"/>
      <c r="BL604" s="29"/>
      <c r="BM604" s="29"/>
      <c r="BN604" s="29"/>
      <c r="BO604" s="29"/>
      <c r="BP604" s="29"/>
      <c r="BQ604" s="29"/>
      <c r="BR604" s="29"/>
      <c r="BS604" s="29"/>
      <c r="BT604" s="29"/>
      <c r="BU604" s="29"/>
      <c r="BV604" s="227" t="s">
        <v>702</v>
      </c>
      <c r="BW604" s="10" t="s">
        <v>703</v>
      </c>
    </row>
    <row r="605" spans="2:75" hidden="1" outlineLevel="1" x14ac:dyDescent="0.35">
      <c r="B605" s="17" t="str">
        <f>+'[2]With PDA change'!A168</f>
        <v>SCGL</v>
      </c>
      <c r="C605" s="17" t="str">
        <f>+'[2]With PDA change'!B168</f>
        <v>SWN</v>
      </c>
      <c r="D605" s="51">
        <f>+'[2]With PDA change'!E168/1000000</f>
        <v>2.2292529999999998E-2</v>
      </c>
      <c r="AC605" s="29"/>
      <c r="AD605" s="29"/>
      <c r="AE605" s="29"/>
      <c r="AF605" s="29"/>
      <c r="AG605" s="29"/>
      <c r="AH605" s="29"/>
      <c r="AI605" s="29"/>
      <c r="AJ605" s="29"/>
      <c r="AK605" s="29"/>
      <c r="AL605" s="29"/>
      <c r="AM605" s="29"/>
      <c r="AN605" s="29"/>
      <c r="AO605" s="29"/>
      <c r="AP605" s="29"/>
      <c r="AQ605" s="29"/>
      <c r="AR605" s="29"/>
      <c r="AS605" s="29"/>
      <c r="AT605" s="29"/>
      <c r="AU605" s="29"/>
      <c r="AV605" s="29"/>
      <c r="AW605" s="29"/>
      <c r="AX605" s="29"/>
      <c r="AY605" s="29"/>
      <c r="AZ605" s="29"/>
      <c r="BA605" s="29"/>
      <c r="BB605" s="29"/>
      <c r="BC605" s="29"/>
      <c r="BD605" s="29"/>
      <c r="BE605" s="29"/>
      <c r="BF605" s="29"/>
      <c r="BG605" s="29"/>
      <c r="BH605" s="29"/>
      <c r="BI605" s="29"/>
      <c r="BJ605" s="29"/>
      <c r="BK605" s="29"/>
      <c r="BL605" s="29"/>
      <c r="BM605" s="29"/>
      <c r="BN605" s="29"/>
      <c r="BO605" s="29"/>
      <c r="BP605" s="29"/>
      <c r="BQ605" s="29"/>
      <c r="BR605" s="29"/>
      <c r="BS605" s="29"/>
      <c r="BT605" s="29"/>
      <c r="BU605" s="29"/>
      <c r="BV605" s="227" t="s">
        <v>702</v>
      </c>
      <c r="BW605" s="10" t="s">
        <v>703</v>
      </c>
    </row>
    <row r="606" spans="2:75" hidden="1" outlineLevel="1" x14ac:dyDescent="0.35">
      <c r="B606" s="17" t="str">
        <f>+'[2]With PDA change'!A169</f>
        <v>SCGL</v>
      </c>
      <c r="C606" s="17" t="str">
        <f>+'[2]With PDA change'!B169</f>
        <v>SWN</v>
      </c>
      <c r="D606" s="51">
        <f>+'[2]With PDA change'!E169/1000000</f>
        <v>2.3592450000000001E-2</v>
      </c>
      <c r="AC606" s="29"/>
      <c r="AD606" s="29"/>
      <c r="AE606" s="29"/>
      <c r="AF606" s="29"/>
      <c r="AG606" s="29"/>
      <c r="AH606" s="29"/>
      <c r="AI606" s="29"/>
      <c r="AJ606" s="29"/>
      <c r="AK606" s="29"/>
      <c r="AL606" s="29"/>
      <c r="AM606" s="29"/>
      <c r="AN606" s="29"/>
      <c r="AO606" s="29"/>
      <c r="AP606" s="29"/>
      <c r="AQ606" s="29"/>
      <c r="AR606" s="29"/>
      <c r="AS606" s="29"/>
      <c r="AT606" s="29"/>
      <c r="AU606" s="29"/>
      <c r="AV606" s="29"/>
      <c r="AW606" s="29"/>
      <c r="AX606" s="29"/>
      <c r="AY606" s="29"/>
      <c r="AZ606" s="29"/>
      <c r="BA606" s="29"/>
      <c r="BB606" s="29"/>
      <c r="BC606" s="29"/>
      <c r="BD606" s="29"/>
      <c r="BE606" s="29"/>
      <c r="BF606" s="29"/>
      <c r="BG606" s="29"/>
      <c r="BH606" s="29"/>
      <c r="BI606" s="29"/>
      <c r="BJ606" s="29"/>
      <c r="BK606" s="29"/>
      <c r="BL606" s="29"/>
      <c r="BM606" s="29"/>
      <c r="BN606" s="29"/>
      <c r="BO606" s="29"/>
      <c r="BP606" s="29"/>
      <c r="BQ606" s="29"/>
      <c r="BR606" s="29"/>
      <c r="BS606" s="29"/>
      <c r="BT606" s="29"/>
      <c r="BU606" s="29"/>
      <c r="BV606" s="227" t="s">
        <v>702</v>
      </c>
      <c r="BW606" s="10" t="s">
        <v>703</v>
      </c>
    </row>
    <row r="607" spans="2:75" hidden="1" outlineLevel="1" x14ac:dyDescent="0.35">
      <c r="B607" s="17" t="str">
        <f>+'[2]With PDA change'!A170</f>
        <v>SHPK</v>
      </c>
      <c r="C607" s="17" t="str">
        <f>+'[2]With PDA change'!B170</f>
        <v>PEN</v>
      </c>
      <c r="D607" s="51">
        <f>+'[2]With PDA change'!E170/1000000</f>
        <v>3.9264790000000001E-2</v>
      </c>
      <c r="AC607" s="29"/>
      <c r="AD607" s="29"/>
      <c r="AE607" s="29"/>
      <c r="AF607" s="29"/>
      <c r="AG607" s="29"/>
      <c r="AH607" s="29"/>
      <c r="AI607" s="29"/>
      <c r="AJ607" s="29"/>
      <c r="AK607" s="29"/>
      <c r="AL607" s="29"/>
      <c r="AM607" s="29"/>
      <c r="AN607" s="29"/>
      <c r="AO607" s="29"/>
      <c r="AP607" s="29"/>
      <c r="AQ607" s="29"/>
      <c r="AR607" s="29"/>
      <c r="AS607" s="29"/>
      <c r="AT607" s="29"/>
      <c r="AU607" s="29"/>
      <c r="AV607" s="29"/>
      <c r="AW607" s="29"/>
      <c r="AX607" s="29"/>
      <c r="AY607" s="29"/>
      <c r="AZ607" s="29"/>
      <c r="BA607" s="29"/>
      <c r="BB607" s="29"/>
      <c r="BC607" s="29"/>
      <c r="BD607" s="29"/>
      <c r="BE607" s="29"/>
      <c r="BF607" s="29"/>
      <c r="BG607" s="29"/>
      <c r="BH607" s="29"/>
      <c r="BI607" s="29"/>
      <c r="BJ607" s="29"/>
      <c r="BK607" s="29"/>
      <c r="BL607" s="29"/>
      <c r="BM607" s="29"/>
      <c r="BN607" s="29"/>
      <c r="BO607" s="29"/>
      <c r="BP607" s="29"/>
      <c r="BQ607" s="29"/>
      <c r="BR607" s="29"/>
      <c r="BS607" s="29"/>
      <c r="BT607" s="29"/>
      <c r="BU607" s="29"/>
      <c r="BV607" s="227" t="s">
        <v>702</v>
      </c>
      <c r="BW607" s="10" t="s">
        <v>703</v>
      </c>
    </row>
    <row r="608" spans="2:75" hidden="1" outlineLevel="1" x14ac:dyDescent="0.35">
      <c r="B608" s="17" t="str">
        <f>+'[2]With PDA change'!A171</f>
        <v>SKOG</v>
      </c>
      <c r="C608" s="17" t="str">
        <f>+'[2]With PDA change'!B171</f>
        <v>KAW</v>
      </c>
      <c r="D608" s="51">
        <f>+'[2]With PDA change'!E171/1000000</f>
        <v>0.90839767000000005</v>
      </c>
      <c r="AC608" s="29"/>
      <c r="AD608" s="29"/>
      <c r="AE608" s="29"/>
      <c r="AF608" s="29"/>
      <c r="AG608" s="29"/>
      <c r="AH608" s="29"/>
      <c r="AI608" s="29"/>
      <c r="AJ608" s="29"/>
      <c r="AK608" s="29"/>
      <c r="AL608" s="29"/>
      <c r="AM608" s="29"/>
      <c r="AN608" s="29"/>
      <c r="AO608" s="29"/>
      <c r="AP608" s="29"/>
      <c r="AQ608" s="29"/>
      <c r="AR608" s="29"/>
      <c r="AS608" s="29"/>
      <c r="AT608" s="29"/>
      <c r="AU608" s="29"/>
      <c r="AV608" s="29"/>
      <c r="AW608" s="29"/>
      <c r="AX608" s="29"/>
      <c r="AY608" s="29"/>
      <c r="AZ608" s="29"/>
      <c r="BA608" s="29"/>
      <c r="BB608" s="29"/>
      <c r="BC608" s="29"/>
      <c r="BD608" s="29"/>
      <c r="BE608" s="29"/>
      <c r="BF608" s="29"/>
      <c r="BG608" s="29"/>
      <c r="BH608" s="29"/>
      <c r="BI608" s="29"/>
      <c r="BJ608" s="29"/>
      <c r="BK608" s="29"/>
      <c r="BL608" s="29"/>
      <c r="BM608" s="29"/>
      <c r="BN608" s="29"/>
      <c r="BO608" s="29"/>
      <c r="BP608" s="29"/>
      <c r="BQ608" s="29"/>
      <c r="BR608" s="29"/>
      <c r="BS608" s="29"/>
      <c r="BT608" s="29"/>
      <c r="BU608" s="29"/>
      <c r="BV608" s="227" t="s">
        <v>702</v>
      </c>
      <c r="BW608" s="10" t="s">
        <v>703</v>
      </c>
    </row>
    <row r="609" spans="2:75" hidden="1" outlineLevel="1" x14ac:dyDescent="0.35">
      <c r="B609" s="17" t="str">
        <f>+'[2]With PDA change'!A172</f>
        <v>SKOG</v>
      </c>
      <c r="C609" s="17" t="str">
        <f>+'[2]With PDA change'!B172</f>
        <v>KAW</v>
      </c>
      <c r="D609" s="51">
        <f>+'[2]With PDA change'!E172/1000000</f>
        <v>0.25763635000000001</v>
      </c>
      <c r="AC609" s="29"/>
      <c r="AD609" s="29"/>
      <c r="AE609" s="29"/>
      <c r="AF609" s="29"/>
      <c r="AG609" s="29"/>
      <c r="AH609" s="29"/>
      <c r="AI609" s="29"/>
      <c r="AJ609" s="29"/>
      <c r="AK609" s="29"/>
      <c r="AL609" s="29"/>
      <c r="AM609" s="29"/>
      <c r="AN609" s="29"/>
      <c r="AO609" s="29"/>
      <c r="AP609" s="29"/>
      <c r="AQ609" s="29"/>
      <c r="AR609" s="29"/>
      <c r="AS609" s="29"/>
      <c r="AT609" s="29"/>
      <c r="AU609" s="29"/>
      <c r="AV609" s="29"/>
      <c r="AW609" s="29"/>
      <c r="AX609" s="29"/>
      <c r="AY609" s="29"/>
      <c r="AZ609" s="29"/>
      <c r="BA609" s="29"/>
      <c r="BB609" s="29"/>
      <c r="BC609" s="29"/>
      <c r="BD609" s="29"/>
      <c r="BE609" s="29"/>
      <c r="BF609" s="29"/>
      <c r="BG609" s="29"/>
      <c r="BH609" s="29"/>
      <c r="BI609" s="29"/>
      <c r="BJ609" s="29"/>
      <c r="BK609" s="29"/>
      <c r="BL609" s="29"/>
      <c r="BM609" s="29"/>
      <c r="BN609" s="29"/>
      <c r="BO609" s="29"/>
      <c r="BP609" s="29"/>
      <c r="BQ609" s="29"/>
      <c r="BR609" s="29"/>
      <c r="BS609" s="29"/>
      <c r="BT609" s="29"/>
      <c r="BU609" s="29"/>
      <c r="BV609" s="227" t="s">
        <v>702</v>
      </c>
      <c r="BW609" s="10" t="s">
        <v>703</v>
      </c>
    </row>
    <row r="610" spans="2:75" hidden="1" outlineLevel="1" x14ac:dyDescent="0.35">
      <c r="B610" s="17" t="str">
        <f>+'[2]With PDA change'!A173</f>
        <v>SOLE</v>
      </c>
      <c r="C610" s="17" t="str">
        <f>+'[2]With PDA change'!B173</f>
        <v>BDE</v>
      </c>
      <c r="D610" s="51">
        <f>+'[2]With PDA change'!E173/1000000</f>
        <v>4.46154E-3</v>
      </c>
      <c r="AC610" s="29"/>
      <c r="AD610" s="29"/>
      <c r="AE610" s="29"/>
      <c r="AF610" s="29"/>
      <c r="AG610" s="29"/>
      <c r="AH610" s="29"/>
      <c r="AI610" s="29"/>
      <c r="AJ610" s="29"/>
      <c r="AK610" s="29"/>
      <c r="AL610" s="29"/>
      <c r="AM610" s="29"/>
      <c r="AN610" s="29"/>
      <c r="AO610" s="29"/>
      <c r="AP610" s="29"/>
      <c r="AQ610" s="29"/>
      <c r="AR610" s="29"/>
      <c r="AS610" s="29"/>
      <c r="AT610" s="29"/>
      <c r="AU610" s="29"/>
      <c r="AV610" s="29"/>
      <c r="AW610" s="29"/>
      <c r="AX610" s="29"/>
      <c r="AY610" s="29"/>
      <c r="AZ610" s="29"/>
      <c r="BA610" s="29"/>
      <c r="BB610" s="29"/>
      <c r="BC610" s="29"/>
      <c r="BD610" s="29"/>
      <c r="BE610" s="29"/>
      <c r="BF610" s="29"/>
      <c r="BG610" s="29"/>
      <c r="BH610" s="29"/>
      <c r="BI610" s="29"/>
      <c r="BJ610" s="29"/>
      <c r="BK610" s="29"/>
      <c r="BL610" s="29"/>
      <c r="BM610" s="29"/>
      <c r="BN610" s="29"/>
      <c r="BO610" s="29"/>
      <c r="BP610" s="29"/>
      <c r="BQ610" s="29"/>
      <c r="BR610" s="29"/>
      <c r="BS610" s="29"/>
      <c r="BT610" s="29"/>
      <c r="BU610" s="29"/>
      <c r="BV610" s="227" t="s">
        <v>702</v>
      </c>
      <c r="BW610" s="10" t="s">
        <v>703</v>
      </c>
    </row>
    <row r="611" spans="2:75" hidden="1" outlineLevel="1" x14ac:dyDescent="0.35">
      <c r="B611" s="17" t="str">
        <f>+'[2]With PDA change'!A174</f>
        <v>SOU2</v>
      </c>
      <c r="C611" s="17" t="str">
        <f>+'[2]With PDA change'!B174</f>
        <v>MAT</v>
      </c>
      <c r="D611" s="51">
        <f>+'[2]With PDA change'!E174/1000000</f>
        <v>0.19482580999999999</v>
      </c>
      <c r="AC611" s="29"/>
      <c r="AD611" s="29"/>
      <c r="AE611" s="29"/>
      <c r="AF611" s="29"/>
      <c r="AG611" s="29"/>
      <c r="AH611" s="29"/>
      <c r="AI611" s="29"/>
      <c r="AJ611" s="29"/>
      <c r="AK611" s="29"/>
      <c r="AL611" s="29"/>
      <c r="AM611" s="29"/>
      <c r="AN611" s="29"/>
      <c r="AO611" s="29"/>
      <c r="AP611" s="29"/>
      <c r="AQ611" s="29"/>
      <c r="AR611" s="29"/>
      <c r="AS611" s="29"/>
      <c r="AT611" s="29"/>
      <c r="AU611" s="29"/>
      <c r="AV611" s="29"/>
      <c r="AW611" s="29"/>
      <c r="AX611" s="29"/>
      <c r="AY611" s="29"/>
      <c r="AZ611" s="29"/>
      <c r="BA611" s="29"/>
      <c r="BB611" s="29"/>
      <c r="BC611" s="29"/>
      <c r="BD611" s="29"/>
      <c r="BE611" s="29"/>
      <c r="BF611" s="29"/>
      <c r="BG611" s="29"/>
      <c r="BH611" s="29"/>
      <c r="BI611" s="29"/>
      <c r="BJ611" s="29"/>
      <c r="BK611" s="29"/>
      <c r="BL611" s="29"/>
      <c r="BM611" s="29"/>
      <c r="BN611" s="29"/>
      <c r="BO611" s="29"/>
      <c r="BP611" s="29"/>
      <c r="BQ611" s="29"/>
      <c r="BR611" s="29"/>
      <c r="BS611" s="29"/>
      <c r="BT611" s="29"/>
      <c r="BU611" s="29"/>
      <c r="BV611" s="227" t="s">
        <v>702</v>
      </c>
      <c r="BW611" s="10" t="s">
        <v>703</v>
      </c>
    </row>
    <row r="612" spans="2:75" hidden="1" outlineLevel="1" x14ac:dyDescent="0.35">
      <c r="B612" s="17" t="str">
        <f>+'[2]With PDA change'!A175</f>
        <v>SOU2</v>
      </c>
      <c r="C612" s="17" t="str">
        <f>+'[2]With PDA change'!B175</f>
        <v>MAT</v>
      </c>
      <c r="D612" s="51">
        <f>+'[2]With PDA change'!E175/1000000</f>
        <v>2.7304740000000001E-2</v>
      </c>
      <c r="AC612" s="29"/>
      <c r="AD612" s="29"/>
      <c r="AE612" s="29"/>
      <c r="AF612" s="29"/>
      <c r="AG612" s="29"/>
      <c r="AH612" s="29"/>
      <c r="AI612" s="29"/>
      <c r="AJ612" s="29"/>
      <c r="AK612" s="29"/>
      <c r="AL612" s="29"/>
      <c r="AM612" s="29"/>
      <c r="AN612" s="29"/>
      <c r="AO612" s="29"/>
      <c r="AP612" s="29"/>
      <c r="AQ612" s="29"/>
      <c r="AR612" s="29"/>
      <c r="AS612" s="29"/>
      <c r="AT612" s="29"/>
      <c r="AU612" s="29"/>
      <c r="AV612" s="29"/>
      <c r="AW612" s="29"/>
      <c r="AX612" s="29"/>
      <c r="AY612" s="29"/>
      <c r="AZ612" s="29"/>
      <c r="BA612" s="29"/>
      <c r="BB612" s="29"/>
      <c r="BC612" s="29"/>
      <c r="BD612" s="29"/>
      <c r="BE612" s="29"/>
      <c r="BF612" s="29"/>
      <c r="BG612" s="29"/>
      <c r="BH612" s="29"/>
      <c r="BI612" s="29"/>
      <c r="BJ612" s="29"/>
      <c r="BK612" s="29"/>
      <c r="BL612" s="29"/>
      <c r="BM612" s="29"/>
      <c r="BN612" s="29"/>
      <c r="BO612" s="29"/>
      <c r="BP612" s="29"/>
      <c r="BQ612" s="29"/>
      <c r="BR612" s="29"/>
      <c r="BS612" s="29"/>
      <c r="BT612" s="29"/>
      <c r="BU612" s="29"/>
      <c r="BV612" s="227" t="s">
        <v>702</v>
      </c>
      <c r="BW612" s="10" t="s">
        <v>703</v>
      </c>
    </row>
    <row r="613" spans="2:75" hidden="1" outlineLevel="1" x14ac:dyDescent="0.35">
      <c r="B613" s="17" t="str">
        <f>+'[2]With PDA change'!A176</f>
        <v>TARW</v>
      </c>
      <c r="C613" s="17" t="str">
        <f>+'[2]With PDA change'!B176</f>
        <v>TWC</v>
      </c>
      <c r="D613" s="51">
        <f>+'[2]With PDA change'!E176/1000000</f>
        <v>6.093631E-2</v>
      </c>
      <c r="AC613" s="29"/>
      <c r="AD613" s="29"/>
      <c r="AE613" s="29"/>
      <c r="AF613" s="29"/>
      <c r="AG613" s="29"/>
      <c r="AH613" s="29"/>
      <c r="AI613" s="29"/>
      <c r="AJ613" s="29"/>
      <c r="AK613" s="29"/>
      <c r="AL613" s="29"/>
      <c r="AM613" s="29"/>
      <c r="AN613" s="29"/>
      <c r="AO613" s="29"/>
      <c r="AP613" s="29"/>
      <c r="AQ613" s="29"/>
      <c r="AR613" s="29"/>
      <c r="AS613" s="29"/>
      <c r="AT613" s="29"/>
      <c r="AU613" s="29"/>
      <c r="AV613" s="29"/>
      <c r="AW613" s="29"/>
      <c r="AX613" s="29"/>
      <c r="AY613" s="29"/>
      <c r="AZ613" s="29"/>
      <c r="BA613" s="29"/>
      <c r="BB613" s="29"/>
      <c r="BC613" s="29"/>
      <c r="BD613" s="29"/>
      <c r="BE613" s="29"/>
      <c r="BF613" s="29"/>
      <c r="BG613" s="29"/>
      <c r="BH613" s="29"/>
      <c r="BI613" s="29"/>
      <c r="BJ613" s="29"/>
      <c r="BK613" s="29"/>
      <c r="BL613" s="29"/>
      <c r="BM613" s="29"/>
      <c r="BN613" s="29"/>
      <c r="BO613" s="29"/>
      <c r="BP613" s="29"/>
      <c r="BQ613" s="29"/>
      <c r="BR613" s="29"/>
      <c r="BS613" s="29"/>
      <c r="BT613" s="29"/>
      <c r="BU613" s="29"/>
      <c r="BV613" s="227" t="s">
        <v>702</v>
      </c>
      <c r="BW613" s="10" t="s">
        <v>703</v>
      </c>
    </row>
    <row r="614" spans="2:75" hidden="1" outlineLevel="1" x14ac:dyDescent="0.35">
      <c r="B614" s="17" t="str">
        <f>+'[2]With PDA change'!A177</f>
        <v>TARW</v>
      </c>
      <c r="C614" s="17" t="str">
        <f>+'[2]With PDA change'!B177</f>
        <v>TWC</v>
      </c>
      <c r="D614" s="51">
        <f>+'[2]With PDA change'!E177/1000000</f>
        <v>1.3694E-4</v>
      </c>
      <c r="AC614" s="29"/>
      <c r="AD614" s="29"/>
      <c r="AE614" s="29"/>
      <c r="AF614" s="29"/>
      <c r="AG614" s="29"/>
      <c r="AH614" s="29"/>
      <c r="AI614" s="29"/>
      <c r="AJ614" s="29"/>
      <c r="AK614" s="29"/>
      <c r="AL614" s="29"/>
      <c r="AM614" s="29"/>
      <c r="AN614" s="29"/>
      <c r="AO614" s="29"/>
      <c r="AP614" s="29"/>
      <c r="AQ614" s="29"/>
      <c r="AR614" s="29"/>
      <c r="AS614" s="29"/>
      <c r="AT614" s="29"/>
      <c r="AU614" s="29"/>
      <c r="AV614" s="29"/>
      <c r="AW614" s="29"/>
      <c r="AX614" s="29"/>
      <c r="AY614" s="29"/>
      <c r="AZ614" s="29"/>
      <c r="BA614" s="29"/>
      <c r="BB614" s="29"/>
      <c r="BC614" s="29"/>
      <c r="BD614" s="29"/>
      <c r="BE614" s="29"/>
      <c r="BF614" s="29"/>
      <c r="BG614" s="29"/>
      <c r="BH614" s="29"/>
      <c r="BI614" s="29"/>
      <c r="BJ614" s="29"/>
      <c r="BK614" s="29"/>
      <c r="BL614" s="29"/>
      <c r="BM614" s="29"/>
      <c r="BN614" s="29"/>
      <c r="BO614" s="29"/>
      <c r="BP614" s="29"/>
      <c r="BQ614" s="29"/>
      <c r="BR614" s="29"/>
      <c r="BS614" s="29"/>
      <c r="BT614" s="29"/>
      <c r="BU614" s="29"/>
      <c r="BV614" s="227" t="s">
        <v>702</v>
      </c>
      <c r="BW614" s="10" t="s">
        <v>703</v>
      </c>
    </row>
    <row r="615" spans="2:75" hidden="1" outlineLevel="1" x14ac:dyDescent="0.35">
      <c r="B615" s="17" t="str">
        <f>+'[2]With PDA change'!A178</f>
        <v>TASM</v>
      </c>
      <c r="C615" s="17" t="str">
        <f>+'[2]With PDA change'!B178</f>
        <v>KIK</v>
      </c>
      <c r="D615" s="51">
        <f>+'[2]With PDA change'!E178/1000000</f>
        <v>6.7870100000000003E-2</v>
      </c>
      <c r="AC615" s="29"/>
      <c r="AD615" s="29"/>
      <c r="AE615" s="29"/>
      <c r="AF615" s="29"/>
      <c r="AG615" s="29"/>
      <c r="AH615" s="29"/>
      <c r="AI615" s="29"/>
      <c r="AJ615" s="29"/>
      <c r="AK615" s="29"/>
      <c r="AL615" s="29"/>
      <c r="AM615" s="29"/>
      <c r="AN615" s="29"/>
      <c r="AO615" s="29"/>
      <c r="AP615" s="29"/>
      <c r="AQ615" s="29"/>
      <c r="AR615" s="29"/>
      <c r="AS615" s="29"/>
      <c r="AT615" s="29"/>
      <c r="AU615" s="29"/>
      <c r="AV615" s="29"/>
      <c r="AW615" s="29"/>
      <c r="AX615" s="29"/>
      <c r="AY615" s="29"/>
      <c r="AZ615" s="29"/>
      <c r="BA615" s="29"/>
      <c r="BB615" s="29"/>
      <c r="BC615" s="29"/>
      <c r="BD615" s="29"/>
      <c r="BE615" s="29"/>
      <c r="BF615" s="29"/>
      <c r="BG615" s="29"/>
      <c r="BH615" s="29"/>
      <c r="BI615" s="29"/>
      <c r="BJ615" s="29"/>
      <c r="BK615" s="29"/>
      <c r="BL615" s="29"/>
      <c r="BM615" s="29"/>
      <c r="BN615" s="29"/>
      <c r="BO615" s="29"/>
      <c r="BP615" s="29"/>
      <c r="BQ615" s="29"/>
      <c r="BR615" s="29"/>
      <c r="BS615" s="29"/>
      <c r="BT615" s="29"/>
      <c r="BU615" s="29"/>
      <c r="BV615" s="227" t="s">
        <v>702</v>
      </c>
      <c r="BW615" s="10" t="s">
        <v>703</v>
      </c>
    </row>
    <row r="616" spans="2:75" hidden="1" outlineLevel="1" x14ac:dyDescent="0.35">
      <c r="B616" s="17" t="str">
        <f>+'[2]With PDA change'!A179</f>
        <v>TASM</v>
      </c>
      <c r="C616" s="17" t="str">
        <f>+'[2]With PDA change'!B179</f>
        <v>MCH</v>
      </c>
      <c r="D616" s="51">
        <f>+'[2]With PDA change'!E179/1000000</f>
        <v>0.20390785</v>
      </c>
      <c r="AC616" s="29"/>
      <c r="AD616" s="29"/>
      <c r="AE616" s="29"/>
      <c r="AF616" s="29"/>
      <c r="AG616" s="29"/>
      <c r="AH616" s="29"/>
      <c r="AI616" s="29"/>
      <c r="AJ616" s="29"/>
      <c r="AK616" s="29"/>
      <c r="AL616" s="29"/>
      <c r="AM616" s="29"/>
      <c r="AN616" s="29"/>
      <c r="AO616" s="29"/>
      <c r="AP616" s="29"/>
      <c r="AQ616" s="29"/>
      <c r="AR616" s="29"/>
      <c r="AS616" s="29"/>
      <c r="AT616" s="29"/>
      <c r="AU616" s="29"/>
      <c r="AV616" s="29"/>
      <c r="AW616" s="29"/>
      <c r="AX616" s="29"/>
      <c r="AY616" s="29"/>
      <c r="AZ616" s="29"/>
      <c r="BA616" s="29"/>
      <c r="BB616" s="29"/>
      <c r="BC616" s="29"/>
      <c r="BD616" s="29"/>
      <c r="BE616" s="29"/>
      <c r="BF616" s="29"/>
      <c r="BG616" s="29"/>
      <c r="BH616" s="29"/>
      <c r="BI616" s="29"/>
      <c r="BJ616" s="29"/>
      <c r="BK616" s="29"/>
      <c r="BL616" s="29"/>
      <c r="BM616" s="29"/>
      <c r="BN616" s="29"/>
      <c r="BO616" s="29"/>
      <c r="BP616" s="29"/>
      <c r="BQ616" s="29"/>
      <c r="BR616" s="29"/>
      <c r="BS616" s="29"/>
      <c r="BT616" s="29"/>
      <c r="BU616" s="29"/>
      <c r="BV616" s="227" t="s">
        <v>702</v>
      </c>
      <c r="BW616" s="10" t="s">
        <v>703</v>
      </c>
    </row>
    <row r="617" spans="2:75" hidden="1" outlineLevel="1" x14ac:dyDescent="0.35">
      <c r="B617" s="17" t="str">
        <f>+'[2]With PDA change'!A180</f>
        <v>TASM</v>
      </c>
      <c r="C617" s="17" t="str">
        <f>+'[2]With PDA change'!B180</f>
        <v>STK</v>
      </c>
      <c r="D617" s="51">
        <f>+'[2]With PDA change'!E180/1000000</f>
        <v>1.2366573799999998</v>
      </c>
      <c r="AC617" s="29"/>
      <c r="AD617" s="29"/>
      <c r="AE617" s="29"/>
      <c r="AF617" s="29"/>
      <c r="AG617" s="29"/>
      <c r="AH617" s="29"/>
      <c r="AI617" s="29"/>
      <c r="AJ617" s="29"/>
      <c r="AK617" s="29"/>
      <c r="AL617" s="29"/>
      <c r="AM617" s="29"/>
      <c r="AN617" s="29"/>
      <c r="AO617" s="29"/>
      <c r="AP617" s="29"/>
      <c r="AQ617" s="29"/>
      <c r="AR617" s="29"/>
      <c r="AS617" s="29"/>
      <c r="AT617" s="29"/>
      <c r="AU617" s="29"/>
      <c r="AV617" s="29"/>
      <c r="AW617" s="29"/>
      <c r="AX617" s="29"/>
      <c r="AY617" s="29"/>
      <c r="AZ617" s="29"/>
      <c r="BA617" s="29"/>
      <c r="BB617" s="29"/>
      <c r="BC617" s="29"/>
      <c r="BD617" s="29"/>
      <c r="BE617" s="29"/>
      <c r="BF617" s="29"/>
      <c r="BG617" s="29"/>
      <c r="BH617" s="29"/>
      <c r="BI617" s="29"/>
      <c r="BJ617" s="29"/>
      <c r="BK617" s="29"/>
      <c r="BL617" s="29"/>
      <c r="BM617" s="29"/>
      <c r="BN617" s="29"/>
      <c r="BO617" s="29"/>
      <c r="BP617" s="29"/>
      <c r="BQ617" s="29"/>
      <c r="BR617" s="29"/>
      <c r="BS617" s="29"/>
      <c r="BT617" s="29"/>
      <c r="BU617" s="29"/>
      <c r="BV617" s="227" t="s">
        <v>702</v>
      </c>
      <c r="BW617" s="10" t="s">
        <v>703</v>
      </c>
    </row>
    <row r="618" spans="2:75" hidden="1" outlineLevel="1" x14ac:dyDescent="0.35">
      <c r="B618" s="17" t="str">
        <f>+'[2]With PDA change'!A181</f>
        <v>TBOP</v>
      </c>
      <c r="C618" s="17" t="str">
        <f>+'[2]With PDA change'!B181</f>
        <v>KPA</v>
      </c>
      <c r="D618" s="51">
        <f>+'[2]With PDA change'!E181/1000000</f>
        <v>0.24091167000000002</v>
      </c>
      <c r="AC618" s="29"/>
      <c r="AD618" s="29"/>
      <c r="AE618" s="29"/>
      <c r="AF618" s="29"/>
      <c r="AG618" s="29"/>
      <c r="AH618" s="29"/>
      <c r="AI618" s="29"/>
      <c r="AJ618" s="29"/>
      <c r="AK618" s="29"/>
      <c r="AL618" s="29"/>
      <c r="AM618" s="29"/>
      <c r="AN618" s="29"/>
      <c r="AO618" s="29"/>
      <c r="AP618" s="29"/>
      <c r="AQ618" s="29"/>
      <c r="AR618" s="29"/>
      <c r="AS618" s="29"/>
      <c r="AT618" s="29"/>
      <c r="AU618" s="29"/>
      <c r="AV618" s="29"/>
      <c r="AW618" s="29"/>
      <c r="AX618" s="29"/>
      <c r="AY618" s="29"/>
      <c r="AZ618" s="29"/>
      <c r="BA618" s="29"/>
      <c r="BB618" s="29"/>
      <c r="BC618" s="29"/>
      <c r="BD618" s="29"/>
      <c r="BE618" s="29"/>
      <c r="BF618" s="29"/>
      <c r="BG618" s="29"/>
      <c r="BH618" s="29"/>
      <c r="BI618" s="29"/>
      <c r="BJ618" s="29"/>
      <c r="BK618" s="29"/>
      <c r="BL618" s="29"/>
      <c r="BM618" s="29"/>
      <c r="BN618" s="29"/>
      <c r="BO618" s="29"/>
      <c r="BP618" s="29"/>
      <c r="BQ618" s="29"/>
      <c r="BR618" s="29"/>
      <c r="BS618" s="29"/>
      <c r="BT618" s="29"/>
      <c r="BU618" s="29"/>
      <c r="BV618" s="227" t="s">
        <v>702</v>
      </c>
      <c r="BW618" s="10" t="s">
        <v>703</v>
      </c>
    </row>
    <row r="619" spans="2:75" hidden="1" outlineLevel="1" x14ac:dyDescent="0.35">
      <c r="B619" s="17" t="str">
        <f>+'[2]With PDA change'!A182</f>
        <v>TBOP</v>
      </c>
      <c r="C619" s="17" t="str">
        <f>+'[2]With PDA change'!B182</f>
        <v>KPA</v>
      </c>
      <c r="D619" s="51">
        <f>+'[2]With PDA change'!E182/1000000</f>
        <v>3.5766239999999998E-2</v>
      </c>
      <c r="AC619" s="29"/>
      <c r="AD619" s="29"/>
      <c r="AE619" s="29"/>
      <c r="AF619" s="29"/>
      <c r="AG619" s="29"/>
      <c r="AH619" s="29"/>
      <c r="AI619" s="29"/>
      <c r="AJ619" s="29"/>
      <c r="AK619" s="29"/>
      <c r="AL619" s="29"/>
      <c r="AM619" s="29"/>
      <c r="AN619" s="29"/>
      <c r="AO619" s="29"/>
      <c r="AP619" s="29"/>
      <c r="AQ619" s="29"/>
      <c r="AR619" s="29"/>
      <c r="AS619" s="29"/>
      <c r="AT619" s="29"/>
      <c r="AU619" s="29"/>
      <c r="AV619" s="29"/>
      <c r="AW619" s="29"/>
      <c r="AX619" s="29"/>
      <c r="AY619" s="29"/>
      <c r="AZ619" s="29"/>
      <c r="BA619" s="29"/>
      <c r="BB619" s="29"/>
      <c r="BC619" s="29"/>
      <c r="BD619" s="29"/>
      <c r="BE619" s="29"/>
      <c r="BF619" s="29"/>
      <c r="BG619" s="29"/>
      <c r="BH619" s="29"/>
      <c r="BI619" s="29"/>
      <c r="BJ619" s="29"/>
      <c r="BK619" s="29"/>
      <c r="BL619" s="29"/>
      <c r="BM619" s="29"/>
      <c r="BN619" s="29"/>
      <c r="BO619" s="29"/>
      <c r="BP619" s="29"/>
      <c r="BQ619" s="29"/>
      <c r="BR619" s="29"/>
      <c r="BS619" s="29"/>
      <c r="BT619" s="29"/>
      <c r="BU619" s="29"/>
      <c r="BV619" s="227" t="s">
        <v>702</v>
      </c>
      <c r="BW619" s="10" t="s">
        <v>703</v>
      </c>
    </row>
    <row r="620" spans="2:75" hidden="1" outlineLevel="1" x14ac:dyDescent="0.35">
      <c r="B620" s="17" t="str">
        <f>+'[2]With PDA change'!A183</f>
        <v>TOD3</v>
      </c>
      <c r="C620" s="17" t="str">
        <f>+'[2]With PDA change'!B183</f>
        <v>JRD</v>
      </c>
      <c r="D620" s="51">
        <f>+'[2]With PDA change'!E183/1000000</f>
        <v>2.4183470000000002E-2</v>
      </c>
      <c r="AC620" s="29"/>
      <c r="AD620" s="29"/>
      <c r="AE620" s="29"/>
      <c r="AF620" s="29"/>
      <c r="AG620" s="29"/>
      <c r="AH620" s="29"/>
      <c r="AI620" s="29"/>
      <c r="AJ620" s="29"/>
      <c r="AK620" s="29"/>
      <c r="AL620" s="29"/>
      <c r="AM620" s="29"/>
      <c r="AN620" s="29"/>
      <c r="AO620" s="29"/>
      <c r="AP620" s="29"/>
      <c r="AQ620" s="29"/>
      <c r="AR620" s="29"/>
      <c r="AS620" s="29"/>
      <c r="AT620" s="29"/>
      <c r="AU620" s="29"/>
      <c r="AV620" s="29"/>
      <c r="AW620" s="29"/>
      <c r="AX620" s="29"/>
      <c r="AY620" s="29"/>
      <c r="AZ620" s="29"/>
      <c r="BA620" s="29"/>
      <c r="BB620" s="29"/>
      <c r="BC620" s="29"/>
      <c r="BD620" s="29"/>
      <c r="BE620" s="29"/>
      <c r="BF620" s="29"/>
      <c r="BG620" s="29"/>
      <c r="BH620" s="29"/>
      <c r="BI620" s="29"/>
      <c r="BJ620" s="29"/>
      <c r="BK620" s="29"/>
      <c r="BL620" s="29"/>
      <c r="BM620" s="29"/>
      <c r="BN620" s="29"/>
      <c r="BO620" s="29"/>
      <c r="BP620" s="29"/>
      <c r="BQ620" s="29"/>
      <c r="BR620" s="29"/>
      <c r="BS620" s="29"/>
      <c r="BT620" s="29"/>
      <c r="BU620" s="29"/>
      <c r="BV620" s="227" t="s">
        <v>702</v>
      </c>
      <c r="BW620" s="10" t="s">
        <v>703</v>
      </c>
    </row>
    <row r="621" spans="2:75" hidden="1" outlineLevel="1" x14ac:dyDescent="0.35">
      <c r="B621" s="17" t="str">
        <f>+'[2]With PDA change'!A184</f>
        <v>TOD3</v>
      </c>
      <c r="C621" s="17" t="str">
        <f>+'[2]With PDA change'!B184</f>
        <v>JRD</v>
      </c>
      <c r="D621" s="51">
        <f>+'[2]With PDA change'!E184/1000000</f>
        <v>4.5189999999999999E-5</v>
      </c>
      <c r="AC621" s="29"/>
      <c r="AD621" s="29"/>
      <c r="AE621" s="29"/>
      <c r="AF621" s="29"/>
      <c r="AG621" s="29"/>
      <c r="AH621" s="29"/>
      <c r="AI621" s="29"/>
      <c r="AJ621" s="29"/>
      <c r="AK621" s="29"/>
      <c r="AL621" s="29"/>
      <c r="AM621" s="29"/>
      <c r="AN621" s="29"/>
      <c r="AO621" s="29"/>
      <c r="AP621" s="29"/>
      <c r="AQ621" s="29"/>
      <c r="AR621" s="29"/>
      <c r="AS621" s="29"/>
      <c r="AT621" s="29"/>
      <c r="AU621" s="29"/>
      <c r="AV621" s="29"/>
      <c r="AW621" s="29"/>
      <c r="AX621" s="29"/>
      <c r="AY621" s="29"/>
      <c r="AZ621" s="29"/>
      <c r="BA621" s="29"/>
      <c r="BB621" s="29"/>
      <c r="BC621" s="29"/>
      <c r="BD621" s="29"/>
      <c r="BE621" s="29"/>
      <c r="BF621" s="29"/>
      <c r="BG621" s="29"/>
      <c r="BH621" s="29"/>
      <c r="BI621" s="29"/>
      <c r="BJ621" s="29"/>
      <c r="BK621" s="29"/>
      <c r="BL621" s="29"/>
      <c r="BM621" s="29"/>
      <c r="BN621" s="29"/>
      <c r="BO621" s="29"/>
      <c r="BP621" s="29"/>
      <c r="BQ621" s="29"/>
      <c r="BR621" s="29"/>
      <c r="BS621" s="29"/>
      <c r="BT621" s="29"/>
      <c r="BU621" s="29"/>
      <c r="BV621" s="227" t="s">
        <v>702</v>
      </c>
      <c r="BW621" s="10" t="s">
        <v>703</v>
      </c>
    </row>
    <row r="622" spans="2:75" hidden="1" outlineLevel="1" x14ac:dyDescent="0.35">
      <c r="B622" s="17" t="str">
        <f>+'[2]With PDA change'!A185</f>
        <v>TOD3</v>
      </c>
      <c r="C622" s="17" t="str">
        <f>+'[2]With PDA change'!B185</f>
        <v>MKE</v>
      </c>
      <c r="D622" s="51">
        <f>+'[2]With PDA change'!E185/1000000</f>
        <v>3.5316220000000002E-2</v>
      </c>
      <c r="AC622" s="29"/>
      <c r="AD622" s="29"/>
      <c r="AE622" s="29"/>
      <c r="AF622" s="29"/>
      <c r="AG622" s="29"/>
      <c r="AH622" s="29"/>
      <c r="AI622" s="29"/>
      <c r="AJ622" s="29"/>
      <c r="AK622" s="29"/>
      <c r="AL622" s="29"/>
      <c r="AM622" s="29"/>
      <c r="AN622" s="29"/>
      <c r="AO622" s="29"/>
      <c r="AP622" s="29"/>
      <c r="AQ622" s="29"/>
      <c r="AR622" s="29"/>
      <c r="AS622" s="29"/>
      <c r="AT622" s="29"/>
      <c r="AU622" s="29"/>
      <c r="AV622" s="29"/>
      <c r="AW622" s="29"/>
      <c r="AX622" s="29"/>
      <c r="AY622" s="29"/>
      <c r="AZ622" s="29"/>
      <c r="BA622" s="29"/>
      <c r="BB622" s="29"/>
      <c r="BC622" s="29"/>
      <c r="BD622" s="29"/>
      <c r="BE622" s="29"/>
      <c r="BF622" s="29"/>
      <c r="BG622" s="29"/>
      <c r="BH622" s="29"/>
      <c r="BI622" s="29"/>
      <c r="BJ622" s="29"/>
      <c r="BK622" s="29"/>
      <c r="BL622" s="29"/>
      <c r="BM622" s="29"/>
      <c r="BN622" s="29"/>
      <c r="BO622" s="29"/>
      <c r="BP622" s="29"/>
      <c r="BQ622" s="29"/>
      <c r="BR622" s="29"/>
      <c r="BS622" s="29"/>
      <c r="BT622" s="29"/>
      <c r="BU622" s="29"/>
      <c r="BV622" s="227" t="s">
        <v>702</v>
      </c>
      <c r="BW622" s="10" t="s">
        <v>703</v>
      </c>
    </row>
    <row r="623" spans="2:75" hidden="1" outlineLevel="1" x14ac:dyDescent="0.35">
      <c r="B623" s="17" t="str">
        <f>+'[2]With PDA change'!A186</f>
        <v>TOD3</v>
      </c>
      <c r="C623" s="17" t="str">
        <f>+'[2]With PDA change'!B186</f>
        <v>MKE</v>
      </c>
      <c r="D623" s="51">
        <f>+'[2]With PDA change'!E186/1000000</f>
        <v>7.7909999999999991E-5</v>
      </c>
      <c r="AC623" s="29"/>
      <c r="AD623" s="29"/>
      <c r="AE623" s="29"/>
      <c r="AF623" s="29"/>
      <c r="AG623" s="29"/>
      <c r="AH623" s="29"/>
      <c r="AI623" s="29"/>
      <c r="AJ623" s="29"/>
      <c r="AK623" s="29"/>
      <c r="AL623" s="29"/>
      <c r="AM623" s="29"/>
      <c r="AN623" s="29"/>
      <c r="AO623" s="29"/>
      <c r="AP623" s="29"/>
      <c r="AQ623" s="29"/>
      <c r="AR623" s="29"/>
      <c r="AS623" s="29"/>
      <c r="AT623" s="29"/>
      <c r="AU623" s="29"/>
      <c r="AV623" s="29"/>
      <c r="AW623" s="29"/>
      <c r="AX623" s="29"/>
      <c r="AY623" s="29"/>
      <c r="AZ623" s="29"/>
      <c r="BA623" s="29"/>
      <c r="BB623" s="29"/>
      <c r="BC623" s="29"/>
      <c r="BD623" s="29"/>
      <c r="BE623" s="29"/>
      <c r="BF623" s="29"/>
      <c r="BG623" s="29"/>
      <c r="BH623" s="29"/>
      <c r="BI623" s="29"/>
      <c r="BJ623" s="29"/>
      <c r="BK623" s="29"/>
      <c r="BL623" s="29"/>
      <c r="BM623" s="29"/>
      <c r="BN623" s="29"/>
      <c r="BO623" s="29"/>
      <c r="BP623" s="29"/>
      <c r="BQ623" s="29"/>
      <c r="BR623" s="29"/>
      <c r="BS623" s="29"/>
      <c r="BT623" s="29"/>
      <c r="BU623" s="29"/>
      <c r="BV623" s="227" t="s">
        <v>702</v>
      </c>
      <c r="BW623" s="10" t="s">
        <v>703</v>
      </c>
    </row>
    <row r="624" spans="2:75" hidden="1" outlineLevel="1" x14ac:dyDescent="0.35">
      <c r="B624" s="17" t="str">
        <f>+'[2]With PDA change'!A187</f>
        <v>TOPE</v>
      </c>
      <c r="C624" s="17" t="str">
        <f>+'[2]With PDA change'!B187</f>
        <v>KOE</v>
      </c>
      <c r="D624" s="51">
        <f>+'[2]With PDA change'!E187/1000000</f>
        <v>0.10061091999999999</v>
      </c>
      <c r="AC624" s="29"/>
      <c r="AD624" s="29"/>
      <c r="AE624" s="29"/>
      <c r="AF624" s="29"/>
      <c r="AG624" s="29"/>
      <c r="AH624" s="29"/>
      <c r="AI624" s="29"/>
      <c r="AJ624" s="29"/>
      <c r="AK624" s="29"/>
      <c r="AL624" s="29"/>
      <c r="AM624" s="29"/>
      <c r="AN624" s="29"/>
      <c r="AO624" s="29"/>
      <c r="AP624" s="29"/>
      <c r="AQ624" s="29"/>
      <c r="AR624" s="29"/>
      <c r="AS624" s="29"/>
      <c r="AT624" s="29"/>
      <c r="AU624" s="29"/>
      <c r="AV624" s="29"/>
      <c r="AW624" s="29"/>
      <c r="AX624" s="29"/>
      <c r="AY624" s="29"/>
      <c r="AZ624" s="29"/>
      <c r="BA624" s="29"/>
      <c r="BB624" s="29"/>
      <c r="BC624" s="29"/>
      <c r="BD624" s="29"/>
      <c r="BE624" s="29"/>
      <c r="BF624" s="29"/>
      <c r="BG624" s="29"/>
      <c r="BH624" s="29"/>
      <c r="BI624" s="29"/>
      <c r="BJ624" s="29"/>
      <c r="BK624" s="29"/>
      <c r="BL624" s="29"/>
      <c r="BM624" s="29"/>
      <c r="BN624" s="29"/>
      <c r="BO624" s="29"/>
      <c r="BP624" s="29"/>
      <c r="BQ624" s="29"/>
      <c r="BR624" s="29"/>
      <c r="BS624" s="29"/>
      <c r="BT624" s="29"/>
      <c r="BU624" s="29"/>
      <c r="BV624" s="227" t="s">
        <v>702</v>
      </c>
      <c r="BW624" s="10" t="s">
        <v>703</v>
      </c>
    </row>
    <row r="625" spans="2:75" hidden="1" outlineLevel="1" x14ac:dyDescent="0.35">
      <c r="B625" s="17" t="str">
        <f>+'[2]With PDA change'!A188</f>
        <v>TOPE</v>
      </c>
      <c r="C625" s="17" t="str">
        <f>+'[2]With PDA change'!B188</f>
        <v>KOE</v>
      </c>
      <c r="D625" s="51">
        <f>+'[2]With PDA change'!E188/1000000</f>
        <v>0.88898390000000005</v>
      </c>
      <c r="AC625" s="29"/>
      <c r="AD625" s="29"/>
      <c r="AE625" s="29"/>
      <c r="AF625" s="29"/>
      <c r="AG625" s="29"/>
      <c r="AH625" s="29"/>
      <c r="AI625" s="29"/>
      <c r="AJ625" s="29"/>
      <c r="AK625" s="29"/>
      <c r="AL625" s="29"/>
      <c r="AM625" s="29"/>
      <c r="AN625" s="29"/>
      <c r="AO625" s="29"/>
      <c r="AP625" s="29"/>
      <c r="AQ625" s="29"/>
      <c r="AR625" s="29"/>
      <c r="AS625" s="29"/>
      <c r="AT625" s="29"/>
      <c r="AU625" s="29"/>
      <c r="AV625" s="29"/>
      <c r="AW625" s="29"/>
      <c r="AX625" s="29"/>
      <c r="AY625" s="29"/>
      <c r="AZ625" s="29"/>
      <c r="BA625" s="29"/>
      <c r="BB625" s="29"/>
      <c r="BC625" s="29"/>
      <c r="BD625" s="29"/>
      <c r="BE625" s="29"/>
      <c r="BF625" s="29"/>
      <c r="BG625" s="29"/>
      <c r="BH625" s="29"/>
      <c r="BI625" s="29"/>
      <c r="BJ625" s="29"/>
      <c r="BK625" s="29"/>
      <c r="BL625" s="29"/>
      <c r="BM625" s="29"/>
      <c r="BN625" s="29"/>
      <c r="BO625" s="29"/>
      <c r="BP625" s="29"/>
      <c r="BQ625" s="29"/>
      <c r="BR625" s="29"/>
      <c r="BS625" s="29"/>
      <c r="BT625" s="29"/>
      <c r="BU625" s="29"/>
      <c r="BV625" s="227" t="s">
        <v>702</v>
      </c>
      <c r="BW625" s="10" t="s">
        <v>703</v>
      </c>
    </row>
    <row r="626" spans="2:75" hidden="1" outlineLevel="1" x14ac:dyDescent="0.35">
      <c r="B626" s="17" t="str">
        <f>+'[2]With PDA change'!A189</f>
        <v>TRNZ</v>
      </c>
      <c r="C626" s="17" t="str">
        <f>+'[2]With PDA change'!B189</f>
        <v>BPE</v>
      </c>
      <c r="D626" s="51">
        <f>+'[2]With PDA change'!E189/1000000</f>
        <v>7.4151999999999994E-3</v>
      </c>
      <c r="AC626" s="29"/>
      <c r="AD626" s="29"/>
      <c r="AE626" s="29"/>
      <c r="AF626" s="29"/>
      <c r="AG626" s="29"/>
      <c r="AH626" s="29"/>
      <c r="AI626" s="29"/>
      <c r="AJ626" s="29"/>
      <c r="AK626" s="29"/>
      <c r="AL626" s="29"/>
      <c r="AM626" s="29"/>
      <c r="AN626" s="29"/>
      <c r="AO626" s="29"/>
      <c r="AP626" s="29"/>
      <c r="AQ626" s="29"/>
      <c r="AR626" s="29"/>
      <c r="AS626" s="29"/>
      <c r="AT626" s="29"/>
      <c r="AU626" s="29"/>
      <c r="AV626" s="29"/>
      <c r="AW626" s="29"/>
      <c r="AX626" s="29"/>
      <c r="AY626" s="29"/>
      <c r="AZ626" s="29"/>
      <c r="BA626" s="29"/>
      <c r="BB626" s="29"/>
      <c r="BC626" s="29"/>
      <c r="BD626" s="29"/>
      <c r="BE626" s="29"/>
      <c r="BF626" s="29"/>
      <c r="BG626" s="29"/>
      <c r="BH626" s="29"/>
      <c r="BI626" s="29"/>
      <c r="BJ626" s="29"/>
      <c r="BK626" s="29"/>
      <c r="BL626" s="29"/>
      <c r="BM626" s="29"/>
      <c r="BN626" s="29"/>
      <c r="BO626" s="29"/>
      <c r="BP626" s="29"/>
      <c r="BQ626" s="29"/>
      <c r="BR626" s="29"/>
      <c r="BS626" s="29"/>
      <c r="BT626" s="29"/>
      <c r="BU626" s="29"/>
      <c r="BV626" s="227" t="s">
        <v>702</v>
      </c>
      <c r="BW626" s="10" t="s">
        <v>703</v>
      </c>
    </row>
    <row r="627" spans="2:75" hidden="1" outlineLevel="1" x14ac:dyDescent="0.35">
      <c r="B627" s="17" t="str">
        <f>+'[2]With PDA change'!A190</f>
        <v>TRNZ</v>
      </c>
      <c r="C627" s="17" t="str">
        <f>+'[2]With PDA change'!B190</f>
        <v>BPE</v>
      </c>
      <c r="D627" s="51">
        <f>+'[2]With PDA change'!E190/1000000</f>
        <v>0.38154396000000002</v>
      </c>
      <c r="AC627" s="29"/>
      <c r="AD627" s="29"/>
      <c r="AE627" s="29"/>
      <c r="AF627" s="29"/>
      <c r="AG627" s="29"/>
      <c r="AH627" s="29"/>
      <c r="AI627" s="29"/>
      <c r="AJ627" s="29"/>
      <c r="AK627" s="29"/>
      <c r="AL627" s="29"/>
      <c r="AM627" s="29"/>
      <c r="AN627" s="29"/>
      <c r="AO627" s="29"/>
      <c r="AP627" s="29"/>
      <c r="AQ627" s="29"/>
      <c r="AR627" s="29"/>
      <c r="AS627" s="29"/>
      <c r="AT627" s="29"/>
      <c r="AU627" s="29"/>
      <c r="AV627" s="29"/>
      <c r="AW627" s="29"/>
      <c r="AX627" s="29"/>
      <c r="AY627" s="29"/>
      <c r="AZ627" s="29"/>
      <c r="BA627" s="29"/>
      <c r="BB627" s="29"/>
      <c r="BC627" s="29"/>
      <c r="BD627" s="29"/>
      <c r="BE627" s="29"/>
      <c r="BF627" s="29"/>
      <c r="BG627" s="29"/>
      <c r="BH627" s="29"/>
      <c r="BI627" s="29"/>
      <c r="BJ627" s="29"/>
      <c r="BK627" s="29"/>
      <c r="BL627" s="29"/>
      <c r="BM627" s="29"/>
      <c r="BN627" s="29"/>
      <c r="BO627" s="29"/>
      <c r="BP627" s="29"/>
      <c r="BQ627" s="29"/>
      <c r="BR627" s="29"/>
      <c r="BS627" s="29"/>
      <c r="BT627" s="29"/>
      <c r="BU627" s="29"/>
      <c r="BV627" s="227" t="s">
        <v>702</v>
      </c>
      <c r="BW627" s="10" t="s">
        <v>703</v>
      </c>
    </row>
    <row r="628" spans="2:75" hidden="1" outlineLevel="1" x14ac:dyDescent="0.35">
      <c r="B628" s="17" t="str">
        <f>+'[2]With PDA change'!A191</f>
        <v>TRNZ</v>
      </c>
      <c r="C628" s="17" t="str">
        <f>+'[2]With PDA change'!B191</f>
        <v>HAM</v>
      </c>
      <c r="D628" s="51">
        <f>+'[2]With PDA change'!E191/1000000</f>
        <v>5.8673110000000001E-2</v>
      </c>
      <c r="AC628" s="29"/>
      <c r="AD628" s="29"/>
      <c r="AE628" s="29"/>
      <c r="AF628" s="29"/>
      <c r="AG628" s="29"/>
      <c r="AH628" s="29"/>
      <c r="AI628" s="29"/>
      <c r="AJ628" s="29"/>
      <c r="AK628" s="29"/>
      <c r="AL628" s="29"/>
      <c r="AM628" s="29"/>
      <c r="AN628" s="29"/>
      <c r="AO628" s="29"/>
      <c r="AP628" s="29"/>
      <c r="AQ628" s="29"/>
      <c r="AR628" s="29"/>
      <c r="AS628" s="29"/>
      <c r="AT628" s="29"/>
      <c r="AU628" s="29"/>
      <c r="AV628" s="29"/>
      <c r="AW628" s="29"/>
      <c r="AX628" s="29"/>
      <c r="AY628" s="29"/>
      <c r="AZ628" s="29"/>
      <c r="BA628" s="29"/>
      <c r="BB628" s="29"/>
      <c r="BC628" s="29"/>
      <c r="BD628" s="29"/>
      <c r="BE628" s="29"/>
      <c r="BF628" s="29"/>
      <c r="BG628" s="29"/>
      <c r="BH628" s="29"/>
      <c r="BI628" s="29"/>
      <c r="BJ628" s="29"/>
      <c r="BK628" s="29"/>
      <c r="BL628" s="29"/>
      <c r="BM628" s="29"/>
      <c r="BN628" s="29"/>
      <c r="BO628" s="29"/>
      <c r="BP628" s="29"/>
      <c r="BQ628" s="29"/>
      <c r="BR628" s="29"/>
      <c r="BS628" s="29"/>
      <c r="BT628" s="29"/>
      <c r="BU628" s="29"/>
      <c r="BV628" s="227" t="s">
        <v>702</v>
      </c>
      <c r="BW628" s="10" t="s">
        <v>703</v>
      </c>
    </row>
    <row r="629" spans="2:75" hidden="1" outlineLevel="1" x14ac:dyDescent="0.35">
      <c r="B629" s="17" t="str">
        <f>+'[2]With PDA change'!A192</f>
        <v>TRNZ</v>
      </c>
      <c r="C629" s="17" t="str">
        <f>+'[2]With PDA change'!B192</f>
        <v>HAM</v>
      </c>
      <c r="D629" s="51">
        <f>+'[2]With PDA change'!E192/1000000</f>
        <v>0.31245107999999999</v>
      </c>
      <c r="AC629" s="29"/>
      <c r="AD629" s="29"/>
      <c r="AE629" s="29"/>
      <c r="AF629" s="29"/>
      <c r="AG629" s="29"/>
      <c r="AH629" s="29"/>
      <c r="AI629" s="29"/>
      <c r="AJ629" s="29"/>
      <c r="AK629" s="29"/>
      <c r="AL629" s="29"/>
      <c r="AM629" s="29"/>
      <c r="AN629" s="29"/>
      <c r="AO629" s="29"/>
      <c r="AP629" s="29"/>
      <c r="AQ629" s="29"/>
      <c r="AR629" s="29"/>
      <c r="AS629" s="29"/>
      <c r="AT629" s="29"/>
      <c r="AU629" s="29"/>
      <c r="AV629" s="29"/>
      <c r="AW629" s="29"/>
      <c r="AX629" s="29"/>
      <c r="AY629" s="29"/>
      <c r="AZ629" s="29"/>
      <c r="BA629" s="29"/>
      <c r="BB629" s="29"/>
      <c r="BC629" s="29"/>
      <c r="BD629" s="29"/>
      <c r="BE629" s="29"/>
      <c r="BF629" s="29"/>
      <c r="BG629" s="29"/>
      <c r="BH629" s="29"/>
      <c r="BI629" s="29"/>
      <c r="BJ629" s="29"/>
      <c r="BK629" s="29"/>
      <c r="BL629" s="29"/>
      <c r="BM629" s="29"/>
      <c r="BN629" s="29"/>
      <c r="BO629" s="29"/>
      <c r="BP629" s="29"/>
      <c r="BQ629" s="29"/>
      <c r="BR629" s="29"/>
      <c r="BS629" s="29"/>
      <c r="BT629" s="29"/>
      <c r="BU629" s="29"/>
      <c r="BV629" s="227" t="s">
        <v>702</v>
      </c>
      <c r="BW629" s="10" t="s">
        <v>703</v>
      </c>
    </row>
    <row r="630" spans="2:75" hidden="1" outlineLevel="1" x14ac:dyDescent="0.35">
      <c r="B630" s="17" t="str">
        <f>+'[2]With PDA change'!A193</f>
        <v>TRNZ</v>
      </c>
      <c r="C630" s="17" t="str">
        <f>+'[2]With PDA change'!B193</f>
        <v>PEN</v>
      </c>
      <c r="D630" s="51">
        <f>+'[2]With PDA change'!E193/1000000</f>
        <v>1.6438999999999999E-4</v>
      </c>
      <c r="AC630" s="29"/>
      <c r="AD630" s="29"/>
      <c r="AE630" s="29"/>
      <c r="AF630" s="29"/>
      <c r="AG630" s="29"/>
      <c r="AH630" s="29"/>
      <c r="AI630" s="29"/>
      <c r="AJ630" s="29"/>
      <c r="AK630" s="29"/>
      <c r="AL630" s="29"/>
      <c r="AM630" s="29"/>
      <c r="AN630" s="29"/>
      <c r="AO630" s="29"/>
      <c r="AP630" s="29"/>
      <c r="AQ630" s="29"/>
      <c r="AR630" s="29"/>
      <c r="AS630" s="29"/>
      <c r="AT630" s="29"/>
      <c r="AU630" s="29"/>
      <c r="AV630" s="29"/>
      <c r="AW630" s="29"/>
      <c r="AX630" s="29"/>
      <c r="AY630" s="29"/>
      <c r="AZ630" s="29"/>
      <c r="BA630" s="29"/>
      <c r="BB630" s="29"/>
      <c r="BC630" s="29"/>
      <c r="BD630" s="29"/>
      <c r="BE630" s="29"/>
      <c r="BF630" s="29"/>
      <c r="BG630" s="29"/>
      <c r="BH630" s="29"/>
      <c r="BI630" s="29"/>
      <c r="BJ630" s="29"/>
      <c r="BK630" s="29"/>
      <c r="BL630" s="29"/>
      <c r="BM630" s="29"/>
      <c r="BN630" s="29"/>
      <c r="BO630" s="29"/>
      <c r="BP630" s="29"/>
      <c r="BQ630" s="29"/>
      <c r="BR630" s="29"/>
      <c r="BS630" s="29"/>
      <c r="BT630" s="29"/>
      <c r="BU630" s="29"/>
      <c r="BV630" s="227" t="s">
        <v>702</v>
      </c>
      <c r="BW630" s="10" t="s">
        <v>703</v>
      </c>
    </row>
    <row r="631" spans="2:75" hidden="1" outlineLevel="1" x14ac:dyDescent="0.35">
      <c r="B631" s="17" t="str">
        <f>+'[2]With PDA change'!A194</f>
        <v>TRNZ</v>
      </c>
      <c r="C631" s="17" t="str">
        <f>+'[2]With PDA change'!B194</f>
        <v>PEN</v>
      </c>
      <c r="D631" s="51">
        <f>+'[2]With PDA change'!E194/1000000</f>
        <v>0.13879060000000001</v>
      </c>
      <c r="AC631" s="29"/>
      <c r="AD631" s="29"/>
      <c r="AE631" s="29"/>
      <c r="AF631" s="29"/>
      <c r="AG631" s="29"/>
      <c r="AH631" s="29"/>
      <c r="AI631" s="29"/>
      <c r="AJ631" s="29"/>
      <c r="AK631" s="29"/>
      <c r="AL631" s="29"/>
      <c r="AM631" s="29"/>
      <c r="AN631" s="29"/>
      <c r="AO631" s="29"/>
      <c r="AP631" s="29"/>
      <c r="AQ631" s="29"/>
      <c r="AR631" s="29"/>
      <c r="AS631" s="29"/>
      <c r="AT631" s="29"/>
      <c r="AU631" s="29"/>
      <c r="AV631" s="29"/>
      <c r="AW631" s="29"/>
      <c r="AX631" s="29"/>
      <c r="AY631" s="29"/>
      <c r="AZ631" s="29"/>
      <c r="BA631" s="29"/>
      <c r="BB631" s="29"/>
      <c r="BC631" s="29"/>
      <c r="BD631" s="29"/>
      <c r="BE631" s="29"/>
      <c r="BF631" s="29"/>
      <c r="BG631" s="29"/>
      <c r="BH631" s="29"/>
      <c r="BI631" s="29"/>
      <c r="BJ631" s="29"/>
      <c r="BK631" s="29"/>
      <c r="BL631" s="29"/>
      <c r="BM631" s="29"/>
      <c r="BN631" s="29"/>
      <c r="BO631" s="29"/>
      <c r="BP631" s="29"/>
      <c r="BQ631" s="29"/>
      <c r="BR631" s="29"/>
      <c r="BS631" s="29"/>
      <c r="BT631" s="29"/>
      <c r="BU631" s="29"/>
      <c r="BV631" s="227" t="s">
        <v>702</v>
      </c>
      <c r="BW631" s="10" t="s">
        <v>703</v>
      </c>
    </row>
    <row r="632" spans="2:75" hidden="1" outlineLevel="1" x14ac:dyDescent="0.35">
      <c r="B632" s="17" t="str">
        <f>+'[2]With PDA change'!A195</f>
        <v>TRNZ</v>
      </c>
      <c r="C632" s="17" t="str">
        <f>+'[2]With PDA change'!B195</f>
        <v>SWN</v>
      </c>
      <c r="D632" s="51">
        <f>+'[2]With PDA change'!E195/1000000</f>
        <v>0.12414915</v>
      </c>
      <c r="AC632" s="29"/>
      <c r="AD632" s="29"/>
      <c r="AE632" s="29"/>
      <c r="AF632" s="29"/>
      <c r="AG632" s="29"/>
      <c r="AH632" s="29"/>
      <c r="AI632" s="29"/>
      <c r="AJ632" s="29"/>
      <c r="AK632" s="29"/>
      <c r="AL632" s="29"/>
      <c r="AM632" s="29"/>
      <c r="AN632" s="29"/>
      <c r="AO632" s="29"/>
      <c r="AP632" s="29"/>
      <c r="AQ632" s="29"/>
      <c r="AR632" s="29"/>
      <c r="AS632" s="29"/>
      <c r="AT632" s="29"/>
      <c r="AU632" s="29"/>
      <c r="AV632" s="29"/>
      <c r="AW632" s="29"/>
      <c r="AX632" s="29"/>
      <c r="AY632" s="29"/>
      <c r="AZ632" s="29"/>
      <c r="BA632" s="29"/>
      <c r="BB632" s="29"/>
      <c r="BC632" s="29"/>
      <c r="BD632" s="29"/>
      <c r="BE632" s="29"/>
      <c r="BF632" s="29"/>
      <c r="BG632" s="29"/>
      <c r="BH632" s="29"/>
      <c r="BI632" s="29"/>
      <c r="BJ632" s="29"/>
      <c r="BK632" s="29"/>
      <c r="BL632" s="29"/>
      <c r="BM632" s="29"/>
      <c r="BN632" s="29"/>
      <c r="BO632" s="29"/>
      <c r="BP632" s="29"/>
      <c r="BQ632" s="29"/>
      <c r="BR632" s="29"/>
      <c r="BS632" s="29"/>
      <c r="BT632" s="29"/>
      <c r="BU632" s="29"/>
      <c r="BV632" s="227" t="s">
        <v>702</v>
      </c>
      <c r="BW632" s="10" t="s">
        <v>703</v>
      </c>
    </row>
    <row r="633" spans="2:75" hidden="1" outlineLevel="1" x14ac:dyDescent="0.35">
      <c r="B633" s="17" t="str">
        <f>+'[2]With PDA change'!A196</f>
        <v>TRNZ</v>
      </c>
      <c r="C633" s="17" t="str">
        <f>+'[2]With PDA change'!B196</f>
        <v>TMN</v>
      </c>
      <c r="D633" s="51">
        <f>+'[2]With PDA change'!E196/1000000</f>
        <v>0.14293606</v>
      </c>
      <c r="AC633" s="29"/>
      <c r="AD633" s="29"/>
      <c r="AE633" s="29"/>
      <c r="AF633" s="29"/>
      <c r="AG633" s="29"/>
      <c r="AH633" s="29"/>
      <c r="AI633" s="29"/>
      <c r="AJ633" s="29"/>
      <c r="AK633" s="29"/>
      <c r="AL633" s="29"/>
      <c r="AM633" s="29"/>
      <c r="AN633" s="29"/>
      <c r="AO633" s="29"/>
      <c r="AP633" s="29"/>
      <c r="AQ633" s="29"/>
      <c r="AR633" s="29"/>
      <c r="AS633" s="29"/>
      <c r="AT633" s="29"/>
      <c r="AU633" s="29"/>
      <c r="AV633" s="29"/>
      <c r="AW633" s="29"/>
      <c r="AX633" s="29"/>
      <c r="AY633" s="29"/>
      <c r="AZ633" s="29"/>
      <c r="BA633" s="29"/>
      <c r="BB633" s="29"/>
      <c r="BC633" s="29"/>
      <c r="BD633" s="29"/>
      <c r="BE633" s="29"/>
      <c r="BF633" s="29"/>
      <c r="BG633" s="29"/>
      <c r="BH633" s="29"/>
      <c r="BI633" s="29"/>
      <c r="BJ633" s="29"/>
      <c r="BK633" s="29"/>
      <c r="BL633" s="29"/>
      <c r="BM633" s="29"/>
      <c r="BN633" s="29"/>
      <c r="BO633" s="29"/>
      <c r="BP633" s="29"/>
      <c r="BQ633" s="29"/>
      <c r="BR633" s="29"/>
      <c r="BS633" s="29"/>
      <c r="BT633" s="29"/>
      <c r="BU633" s="29"/>
      <c r="BV633" s="227" t="s">
        <v>702</v>
      </c>
      <c r="BW633" s="10" t="s">
        <v>703</v>
      </c>
    </row>
    <row r="634" spans="2:75" hidden="1" outlineLevel="1" x14ac:dyDescent="0.35">
      <c r="B634" s="17" t="str">
        <f>+'[2]With PDA change'!A197</f>
        <v>TRNZ</v>
      </c>
      <c r="C634" s="17" t="str">
        <f>+'[2]With PDA change'!B197</f>
        <v>TMN</v>
      </c>
      <c r="D634" s="51">
        <f>+'[2]With PDA change'!E197/1000000</f>
        <v>0.34113061</v>
      </c>
      <c r="AC634" s="29"/>
      <c r="AD634" s="29"/>
      <c r="AE634" s="29"/>
      <c r="AF634" s="29"/>
      <c r="AG634" s="29"/>
      <c r="AH634" s="29"/>
      <c r="AI634" s="29"/>
      <c r="AJ634" s="29"/>
      <c r="AK634" s="29"/>
      <c r="AL634" s="29"/>
      <c r="AM634" s="29"/>
      <c r="AN634" s="29"/>
      <c r="AO634" s="29"/>
      <c r="AP634" s="29"/>
      <c r="AQ634" s="29"/>
      <c r="AR634" s="29"/>
      <c r="AS634" s="29"/>
      <c r="AT634" s="29"/>
      <c r="AU634" s="29"/>
      <c r="AV634" s="29"/>
      <c r="AW634" s="29"/>
      <c r="AX634" s="29"/>
      <c r="AY634" s="29"/>
      <c r="AZ634" s="29"/>
      <c r="BA634" s="29"/>
      <c r="BB634" s="29"/>
      <c r="BC634" s="29"/>
      <c r="BD634" s="29"/>
      <c r="BE634" s="29"/>
      <c r="BF634" s="29"/>
      <c r="BG634" s="29"/>
      <c r="BH634" s="29"/>
      <c r="BI634" s="29"/>
      <c r="BJ634" s="29"/>
      <c r="BK634" s="29"/>
      <c r="BL634" s="29"/>
      <c r="BM634" s="29"/>
      <c r="BN634" s="29"/>
      <c r="BO634" s="29"/>
      <c r="BP634" s="29"/>
      <c r="BQ634" s="29"/>
      <c r="BR634" s="29"/>
      <c r="BS634" s="29"/>
      <c r="BT634" s="29"/>
      <c r="BU634" s="29"/>
      <c r="BV634" s="227" t="s">
        <v>702</v>
      </c>
      <c r="BW634" s="10" t="s">
        <v>703</v>
      </c>
    </row>
    <row r="635" spans="2:75" hidden="1" outlineLevel="1" x14ac:dyDescent="0.35">
      <c r="B635" s="17" t="str">
        <f>+'[2]With PDA change'!A198</f>
        <v>TRNZ</v>
      </c>
      <c r="C635" s="17" t="str">
        <f>+'[2]With PDA change'!B198</f>
        <v>TNG</v>
      </c>
      <c r="D635" s="51">
        <f>+'[2]With PDA change'!E198/1000000</f>
        <v>8.399732E-2</v>
      </c>
      <c r="AC635" s="29"/>
      <c r="AD635" s="29"/>
      <c r="AE635" s="29"/>
      <c r="AF635" s="29"/>
      <c r="AG635" s="29"/>
      <c r="AH635" s="29"/>
      <c r="AI635" s="29"/>
      <c r="AJ635" s="29"/>
      <c r="AK635" s="29"/>
      <c r="AL635" s="29"/>
      <c r="AM635" s="29"/>
      <c r="AN635" s="29"/>
      <c r="AO635" s="29"/>
      <c r="AP635" s="29"/>
      <c r="AQ635" s="29"/>
      <c r="AR635" s="29"/>
      <c r="AS635" s="29"/>
      <c r="AT635" s="29"/>
      <c r="AU635" s="29"/>
      <c r="AV635" s="29"/>
      <c r="AW635" s="29"/>
      <c r="AX635" s="29"/>
      <c r="AY635" s="29"/>
      <c r="AZ635" s="29"/>
      <c r="BA635" s="29"/>
      <c r="BB635" s="29"/>
      <c r="BC635" s="29"/>
      <c r="BD635" s="29"/>
      <c r="BE635" s="29"/>
      <c r="BF635" s="29"/>
      <c r="BG635" s="29"/>
      <c r="BH635" s="29"/>
      <c r="BI635" s="29"/>
      <c r="BJ635" s="29"/>
      <c r="BK635" s="29"/>
      <c r="BL635" s="29"/>
      <c r="BM635" s="29"/>
      <c r="BN635" s="29"/>
      <c r="BO635" s="29"/>
      <c r="BP635" s="29"/>
      <c r="BQ635" s="29"/>
      <c r="BR635" s="29"/>
      <c r="BS635" s="29"/>
      <c r="BT635" s="29"/>
      <c r="BU635" s="29"/>
      <c r="BV635" s="227" t="s">
        <v>702</v>
      </c>
      <c r="BW635" s="10" t="s">
        <v>703</v>
      </c>
    </row>
    <row r="636" spans="2:75" hidden="1" outlineLevel="1" x14ac:dyDescent="0.35">
      <c r="B636" s="17" t="str">
        <f>+'[2]With PDA change'!A199</f>
        <v>TRNZ</v>
      </c>
      <c r="C636" s="17" t="str">
        <f>+'[2]With PDA change'!B199</f>
        <v>TNG</v>
      </c>
      <c r="D636" s="51">
        <f>+'[2]With PDA change'!E199/1000000</f>
        <v>0.37884329</v>
      </c>
      <c r="AC636" s="29"/>
      <c r="AD636" s="29"/>
      <c r="AE636" s="29"/>
      <c r="AF636" s="29"/>
      <c r="AG636" s="29"/>
      <c r="AH636" s="29"/>
      <c r="AI636" s="29"/>
      <c r="AJ636" s="29"/>
      <c r="AK636" s="29"/>
      <c r="AL636" s="29"/>
      <c r="AM636" s="29"/>
      <c r="AN636" s="29"/>
      <c r="AO636" s="29"/>
      <c r="AP636" s="29"/>
      <c r="AQ636" s="29"/>
      <c r="AR636" s="29"/>
      <c r="AS636" s="29"/>
      <c r="AT636" s="29"/>
      <c r="AU636" s="29"/>
      <c r="AV636" s="29"/>
      <c r="AW636" s="29"/>
      <c r="AX636" s="29"/>
      <c r="AY636" s="29"/>
      <c r="AZ636" s="29"/>
      <c r="BA636" s="29"/>
      <c r="BB636" s="29"/>
      <c r="BC636" s="29"/>
      <c r="BD636" s="29"/>
      <c r="BE636" s="29"/>
      <c r="BF636" s="29"/>
      <c r="BG636" s="29"/>
      <c r="BH636" s="29"/>
      <c r="BI636" s="29"/>
      <c r="BJ636" s="29"/>
      <c r="BK636" s="29"/>
      <c r="BL636" s="29"/>
      <c r="BM636" s="29"/>
      <c r="BN636" s="29"/>
      <c r="BO636" s="29"/>
      <c r="BP636" s="29"/>
      <c r="BQ636" s="29"/>
      <c r="BR636" s="29"/>
      <c r="BS636" s="29"/>
      <c r="BT636" s="29"/>
      <c r="BU636" s="29"/>
      <c r="BV636" s="227" t="s">
        <v>702</v>
      </c>
      <c r="BW636" s="10" t="s">
        <v>703</v>
      </c>
    </row>
    <row r="637" spans="2:75" hidden="1" outlineLevel="1" x14ac:dyDescent="0.35">
      <c r="B637" s="17" t="str">
        <f>+'[2]With PDA change'!A200</f>
        <v>TRUG</v>
      </c>
      <c r="C637" s="17" t="str">
        <f>+'[2]With PDA change'!B200</f>
        <v>ARG</v>
      </c>
      <c r="D637" s="51">
        <f>+'[2]With PDA change'!E200/1000000</f>
        <v>5.203725E-2</v>
      </c>
      <c r="AC637" s="29"/>
      <c r="AD637" s="29"/>
      <c r="AE637" s="29"/>
      <c r="AF637" s="29"/>
      <c r="AG637" s="29"/>
      <c r="AH637" s="29"/>
      <c r="AI637" s="29"/>
      <c r="AJ637" s="29"/>
      <c r="AK637" s="29"/>
      <c r="AL637" s="29"/>
      <c r="AM637" s="29"/>
      <c r="AN637" s="29"/>
      <c r="AO637" s="29"/>
      <c r="AP637" s="29"/>
      <c r="AQ637" s="29"/>
      <c r="AR637" s="29"/>
      <c r="AS637" s="29"/>
      <c r="AT637" s="29"/>
      <c r="AU637" s="29"/>
      <c r="AV637" s="29"/>
      <c r="AW637" s="29"/>
      <c r="AX637" s="29"/>
      <c r="AY637" s="29"/>
      <c r="AZ637" s="29"/>
      <c r="BA637" s="29"/>
      <c r="BB637" s="29"/>
      <c r="BC637" s="29"/>
      <c r="BD637" s="29"/>
      <c r="BE637" s="29"/>
      <c r="BF637" s="29"/>
      <c r="BG637" s="29"/>
      <c r="BH637" s="29"/>
      <c r="BI637" s="29"/>
      <c r="BJ637" s="29"/>
      <c r="BK637" s="29"/>
      <c r="BL637" s="29"/>
      <c r="BM637" s="29"/>
      <c r="BN637" s="29"/>
      <c r="BO637" s="29"/>
      <c r="BP637" s="29"/>
      <c r="BQ637" s="29"/>
      <c r="BR637" s="29"/>
      <c r="BS637" s="29"/>
      <c r="BT637" s="29"/>
      <c r="BU637" s="29"/>
      <c r="BV637" s="227" t="s">
        <v>702</v>
      </c>
      <c r="BW637" s="10" t="s">
        <v>703</v>
      </c>
    </row>
    <row r="638" spans="2:75" hidden="1" outlineLevel="1" x14ac:dyDescent="0.35">
      <c r="B638" s="17" t="str">
        <f>+'[2]With PDA change'!A201</f>
        <v>TRUG</v>
      </c>
      <c r="C638" s="17" t="str">
        <f>+'[2]With PDA change'!B201</f>
        <v>ARG</v>
      </c>
      <c r="D638" s="51">
        <f>+'[2]With PDA change'!E201/1000000</f>
        <v>1.6631999999999999E-4</v>
      </c>
      <c r="AC638" s="29"/>
      <c r="AD638" s="29"/>
      <c r="AE638" s="29"/>
      <c r="AF638" s="29"/>
      <c r="AG638" s="29"/>
      <c r="AH638" s="29"/>
      <c r="AI638" s="29"/>
      <c r="AJ638" s="29"/>
      <c r="AK638" s="29"/>
      <c r="AL638" s="29"/>
      <c r="AM638" s="29"/>
      <c r="AN638" s="29"/>
      <c r="AO638" s="29"/>
      <c r="AP638" s="29"/>
      <c r="AQ638" s="29"/>
      <c r="AR638" s="29"/>
      <c r="AS638" s="29"/>
      <c r="AT638" s="29"/>
      <c r="AU638" s="29"/>
      <c r="AV638" s="29"/>
      <c r="AW638" s="29"/>
      <c r="AX638" s="29"/>
      <c r="AY638" s="29"/>
      <c r="AZ638" s="29"/>
      <c r="BA638" s="29"/>
      <c r="BB638" s="29"/>
      <c r="BC638" s="29"/>
      <c r="BD638" s="29"/>
      <c r="BE638" s="29"/>
      <c r="BF638" s="29"/>
      <c r="BG638" s="29"/>
      <c r="BH638" s="29"/>
      <c r="BI638" s="29"/>
      <c r="BJ638" s="29"/>
      <c r="BK638" s="29"/>
      <c r="BL638" s="29"/>
      <c r="BM638" s="29"/>
      <c r="BN638" s="29"/>
      <c r="BO638" s="29"/>
      <c r="BP638" s="29"/>
      <c r="BQ638" s="29"/>
      <c r="BR638" s="29"/>
      <c r="BS638" s="29"/>
      <c r="BT638" s="29"/>
      <c r="BU638" s="29"/>
      <c r="BV638" s="227" t="s">
        <v>702</v>
      </c>
      <c r="BW638" s="10" t="s">
        <v>703</v>
      </c>
    </row>
    <row r="639" spans="2:75" hidden="1" outlineLevel="1" x14ac:dyDescent="0.35">
      <c r="B639" s="17" t="str">
        <f>+'[2]With PDA change'!A202</f>
        <v>TRUG</v>
      </c>
      <c r="C639" s="17" t="str">
        <f>+'[2]With PDA change'!B202</f>
        <v>BWK</v>
      </c>
      <c r="D639" s="51">
        <f>+'[2]With PDA change'!E202/1000000</f>
        <v>0.1418992</v>
      </c>
      <c r="AC639" s="29"/>
      <c r="AD639" s="29"/>
      <c r="AE639" s="29"/>
      <c r="AF639" s="29"/>
      <c r="AG639" s="29"/>
      <c r="AH639" s="29"/>
      <c r="AI639" s="29"/>
      <c r="AJ639" s="29"/>
      <c r="AK639" s="29"/>
      <c r="AL639" s="29"/>
      <c r="AM639" s="29"/>
      <c r="AN639" s="29"/>
      <c r="AO639" s="29"/>
      <c r="AP639" s="29"/>
      <c r="AQ639" s="29"/>
      <c r="AR639" s="29"/>
      <c r="AS639" s="29"/>
      <c r="AT639" s="29"/>
      <c r="AU639" s="29"/>
      <c r="AV639" s="29"/>
      <c r="AW639" s="29"/>
      <c r="AX639" s="29"/>
      <c r="AY639" s="29"/>
      <c r="AZ639" s="29"/>
      <c r="BA639" s="29"/>
      <c r="BB639" s="29"/>
      <c r="BC639" s="29"/>
      <c r="BD639" s="29"/>
      <c r="BE639" s="29"/>
      <c r="BF639" s="29"/>
      <c r="BG639" s="29"/>
      <c r="BH639" s="29"/>
      <c r="BI639" s="29"/>
      <c r="BJ639" s="29"/>
      <c r="BK639" s="29"/>
      <c r="BL639" s="29"/>
      <c r="BM639" s="29"/>
      <c r="BN639" s="29"/>
      <c r="BO639" s="29"/>
      <c r="BP639" s="29"/>
      <c r="BQ639" s="29"/>
      <c r="BR639" s="29"/>
      <c r="BS639" s="29"/>
      <c r="BT639" s="29"/>
      <c r="BU639" s="29"/>
      <c r="BV639" s="227" t="s">
        <v>702</v>
      </c>
      <c r="BW639" s="10" t="s">
        <v>703</v>
      </c>
    </row>
    <row r="640" spans="2:75" hidden="1" outlineLevel="1" x14ac:dyDescent="0.35">
      <c r="B640" s="17" t="str">
        <f>+'[2]With PDA change'!A203</f>
        <v>TRUG</v>
      </c>
      <c r="C640" s="17" t="str">
        <f>+'[2]With PDA change'!B203</f>
        <v>BWK</v>
      </c>
      <c r="D640" s="51">
        <f>+'[2]With PDA change'!E203/1000000</f>
        <v>7.4159999999999995E-5</v>
      </c>
      <c r="AC640" s="29"/>
      <c r="AD640" s="29"/>
      <c r="AE640" s="29"/>
      <c r="AF640" s="29"/>
      <c r="AG640" s="29"/>
      <c r="AH640" s="29"/>
      <c r="AI640" s="29"/>
      <c r="AJ640" s="29"/>
      <c r="AK640" s="29"/>
      <c r="AL640" s="29"/>
      <c r="AM640" s="29"/>
      <c r="AN640" s="29"/>
      <c r="AO640" s="29"/>
      <c r="AP640" s="29"/>
      <c r="AQ640" s="29"/>
      <c r="AR640" s="29"/>
      <c r="AS640" s="29"/>
      <c r="AT640" s="29"/>
      <c r="AU640" s="29"/>
      <c r="AV640" s="29"/>
      <c r="AW640" s="29"/>
      <c r="AX640" s="29"/>
      <c r="AY640" s="29"/>
      <c r="AZ640" s="29"/>
      <c r="BA640" s="29"/>
      <c r="BB640" s="29"/>
      <c r="BC640" s="29"/>
      <c r="BD640" s="29"/>
      <c r="BE640" s="29"/>
      <c r="BF640" s="29"/>
      <c r="BG640" s="29"/>
      <c r="BH640" s="29"/>
      <c r="BI640" s="29"/>
      <c r="BJ640" s="29"/>
      <c r="BK640" s="29"/>
      <c r="BL640" s="29"/>
      <c r="BM640" s="29"/>
      <c r="BN640" s="29"/>
      <c r="BO640" s="29"/>
      <c r="BP640" s="29"/>
      <c r="BQ640" s="29"/>
      <c r="BR640" s="29"/>
      <c r="BS640" s="29"/>
      <c r="BT640" s="29"/>
      <c r="BU640" s="29"/>
      <c r="BV640" s="227" t="s">
        <v>702</v>
      </c>
      <c r="BW640" s="10" t="s">
        <v>703</v>
      </c>
    </row>
    <row r="641" spans="2:75" hidden="1" outlineLevel="1" x14ac:dyDescent="0.35">
      <c r="B641" s="17" t="str">
        <f>+'[2]With PDA change'!A204</f>
        <v>TRUG</v>
      </c>
      <c r="C641" s="17" t="str">
        <f>+'[2]With PDA change'!B204</f>
        <v>COL</v>
      </c>
      <c r="D641" s="51">
        <f>+'[2]With PDA change'!E204/1000000</f>
        <v>4.885399E-2</v>
      </c>
      <c r="AC641" s="29"/>
      <c r="AD641" s="29"/>
      <c r="AE641" s="29"/>
      <c r="AF641" s="29"/>
      <c r="AG641" s="29"/>
      <c r="AH641" s="29"/>
      <c r="AI641" s="29"/>
      <c r="AJ641" s="29"/>
      <c r="AK641" s="29"/>
      <c r="AL641" s="29"/>
      <c r="AM641" s="29"/>
      <c r="AN641" s="29"/>
      <c r="AO641" s="29"/>
      <c r="AP641" s="29"/>
      <c r="AQ641" s="29"/>
      <c r="AR641" s="29"/>
      <c r="AS641" s="29"/>
      <c r="AT641" s="29"/>
      <c r="AU641" s="29"/>
      <c r="AV641" s="29"/>
      <c r="AW641" s="29"/>
      <c r="AX641" s="29"/>
      <c r="AY641" s="29"/>
      <c r="AZ641" s="29"/>
      <c r="BA641" s="29"/>
      <c r="BB641" s="29"/>
      <c r="BC641" s="29"/>
      <c r="BD641" s="29"/>
      <c r="BE641" s="29"/>
      <c r="BF641" s="29"/>
      <c r="BG641" s="29"/>
      <c r="BH641" s="29"/>
      <c r="BI641" s="29"/>
      <c r="BJ641" s="29"/>
      <c r="BK641" s="29"/>
      <c r="BL641" s="29"/>
      <c r="BM641" s="29"/>
      <c r="BN641" s="29"/>
      <c r="BO641" s="29"/>
      <c r="BP641" s="29"/>
      <c r="BQ641" s="29"/>
      <c r="BR641" s="29"/>
      <c r="BS641" s="29"/>
      <c r="BT641" s="29"/>
      <c r="BU641" s="29"/>
      <c r="BV641" s="227" t="s">
        <v>702</v>
      </c>
      <c r="BW641" s="10" t="s">
        <v>703</v>
      </c>
    </row>
    <row r="642" spans="2:75" hidden="1" outlineLevel="1" x14ac:dyDescent="0.35">
      <c r="B642" s="17" t="str">
        <f>+'[2]With PDA change'!A205</f>
        <v>TRUG</v>
      </c>
      <c r="C642" s="17" t="str">
        <f>+'[2]With PDA change'!B205</f>
        <v>COL</v>
      </c>
      <c r="D642" s="51">
        <f>+'[2]With PDA change'!E205/1000000</f>
        <v>8.693000000000001E-5</v>
      </c>
      <c r="AC642" s="29"/>
      <c r="AD642" s="29"/>
      <c r="AE642" s="29"/>
      <c r="AF642" s="29"/>
      <c r="AG642" s="29"/>
      <c r="AH642" s="29"/>
      <c r="AI642" s="29"/>
      <c r="AJ642" s="29"/>
      <c r="AK642" s="29"/>
      <c r="AL642" s="29"/>
      <c r="AM642" s="29"/>
      <c r="AN642" s="29"/>
      <c r="AO642" s="29"/>
      <c r="AP642" s="29"/>
      <c r="AQ642" s="29"/>
      <c r="AR642" s="29"/>
      <c r="AS642" s="29"/>
      <c r="AT642" s="29"/>
      <c r="AU642" s="29"/>
      <c r="AV642" s="29"/>
      <c r="AW642" s="29"/>
      <c r="AX642" s="29"/>
      <c r="AY642" s="29"/>
      <c r="AZ642" s="29"/>
      <c r="BA642" s="29"/>
      <c r="BB642" s="29"/>
      <c r="BC642" s="29"/>
      <c r="BD642" s="29"/>
      <c r="BE642" s="29"/>
      <c r="BF642" s="29"/>
      <c r="BG642" s="29"/>
      <c r="BH642" s="29"/>
      <c r="BI642" s="29"/>
      <c r="BJ642" s="29"/>
      <c r="BK642" s="29"/>
      <c r="BL642" s="29"/>
      <c r="BM642" s="29"/>
      <c r="BN642" s="29"/>
      <c r="BO642" s="29"/>
      <c r="BP642" s="29"/>
      <c r="BQ642" s="29"/>
      <c r="BR642" s="29"/>
      <c r="BS642" s="29"/>
      <c r="BT642" s="29"/>
      <c r="BU642" s="29"/>
      <c r="BV642" s="227" t="s">
        <v>702</v>
      </c>
      <c r="BW642" s="10" t="s">
        <v>703</v>
      </c>
    </row>
    <row r="643" spans="2:75" hidden="1" outlineLevel="1" x14ac:dyDescent="0.35">
      <c r="B643" s="17" t="str">
        <f>+'[2]With PDA change'!A206</f>
        <v>TRUG</v>
      </c>
      <c r="C643" s="17" t="str">
        <f>+'[2]With PDA change'!B206</f>
        <v>HWA</v>
      </c>
      <c r="D643" s="51">
        <f>+'[2]With PDA change'!E206/1000000</f>
        <v>0.10076413000000001</v>
      </c>
      <c r="AC643" s="29"/>
      <c r="AD643" s="29"/>
      <c r="AE643" s="29"/>
      <c r="AF643" s="29"/>
      <c r="AG643" s="29"/>
      <c r="AH643" s="29"/>
      <c r="AI643" s="29"/>
      <c r="AJ643" s="29"/>
      <c r="AK643" s="29"/>
      <c r="AL643" s="29"/>
      <c r="AM643" s="29"/>
      <c r="AN643" s="29"/>
      <c r="AO643" s="29"/>
      <c r="AP643" s="29"/>
      <c r="AQ643" s="29"/>
      <c r="AR643" s="29"/>
      <c r="AS643" s="29"/>
      <c r="AT643" s="29"/>
      <c r="AU643" s="29"/>
      <c r="AV643" s="29"/>
      <c r="AW643" s="29"/>
      <c r="AX643" s="29"/>
      <c r="AY643" s="29"/>
      <c r="AZ643" s="29"/>
      <c r="BA643" s="29"/>
      <c r="BB643" s="29"/>
      <c r="BC643" s="29"/>
      <c r="BD643" s="29"/>
      <c r="BE643" s="29"/>
      <c r="BF643" s="29"/>
      <c r="BG643" s="29"/>
      <c r="BH643" s="29"/>
      <c r="BI643" s="29"/>
      <c r="BJ643" s="29"/>
      <c r="BK643" s="29"/>
      <c r="BL643" s="29"/>
      <c r="BM643" s="29"/>
      <c r="BN643" s="29"/>
      <c r="BO643" s="29"/>
      <c r="BP643" s="29"/>
      <c r="BQ643" s="29"/>
      <c r="BR643" s="29"/>
      <c r="BS643" s="29"/>
      <c r="BT643" s="29"/>
      <c r="BU643" s="29"/>
      <c r="BV643" s="227" t="s">
        <v>702</v>
      </c>
      <c r="BW643" s="10" t="s">
        <v>703</v>
      </c>
    </row>
    <row r="644" spans="2:75" hidden="1" outlineLevel="1" x14ac:dyDescent="0.35">
      <c r="B644" s="17" t="str">
        <f>+'[2]With PDA change'!A207</f>
        <v>TRUG</v>
      </c>
      <c r="C644" s="17" t="str">
        <f>+'[2]With PDA change'!B207</f>
        <v>HWA</v>
      </c>
      <c r="D644" s="51">
        <f>+'[2]With PDA change'!E207/1000000</f>
        <v>9.6551999999999999E-4</v>
      </c>
      <c r="AC644" s="29"/>
      <c r="AD644" s="29"/>
      <c r="AE644" s="29"/>
      <c r="AF644" s="29"/>
      <c r="AG644" s="29"/>
      <c r="AH644" s="29"/>
      <c r="AI644" s="29"/>
      <c r="AJ644" s="29"/>
      <c r="AK644" s="29"/>
      <c r="AL644" s="29"/>
      <c r="AM644" s="29"/>
      <c r="AN644" s="29"/>
      <c r="AO644" s="29"/>
      <c r="AP644" s="29"/>
      <c r="AQ644" s="29"/>
      <c r="AR644" s="29"/>
      <c r="AS644" s="29"/>
      <c r="AT644" s="29"/>
      <c r="AU644" s="29"/>
      <c r="AV644" s="29"/>
      <c r="AW644" s="29"/>
      <c r="AX644" s="29"/>
      <c r="AY644" s="29"/>
      <c r="AZ644" s="29"/>
      <c r="BA644" s="29"/>
      <c r="BB644" s="29"/>
      <c r="BC644" s="29"/>
      <c r="BD644" s="29"/>
      <c r="BE644" s="29"/>
      <c r="BF644" s="29"/>
      <c r="BG644" s="29"/>
      <c r="BH644" s="29"/>
      <c r="BI644" s="29"/>
      <c r="BJ644" s="29"/>
      <c r="BK644" s="29"/>
      <c r="BL644" s="29"/>
      <c r="BM644" s="29"/>
      <c r="BN644" s="29"/>
      <c r="BO644" s="29"/>
      <c r="BP644" s="29"/>
      <c r="BQ644" s="29"/>
      <c r="BR644" s="29"/>
      <c r="BS644" s="29"/>
      <c r="BT644" s="29"/>
      <c r="BU644" s="29"/>
      <c r="BV644" s="227" t="s">
        <v>702</v>
      </c>
      <c r="BW644" s="10" t="s">
        <v>703</v>
      </c>
    </row>
    <row r="645" spans="2:75" hidden="1" outlineLevel="1" x14ac:dyDescent="0.35">
      <c r="B645" s="17" t="str">
        <f>+'[2]With PDA change'!A208</f>
        <v>TRUG</v>
      </c>
      <c r="C645" s="17" t="str">
        <f>+'[2]With PDA change'!B208</f>
        <v>MAT</v>
      </c>
      <c r="D645" s="51">
        <f>+'[2]With PDA change'!E208/1000000</f>
        <v>0.44137315000000005</v>
      </c>
      <c r="AC645" s="29"/>
      <c r="AD645" s="29"/>
      <c r="AE645" s="29"/>
      <c r="AF645" s="29"/>
      <c r="AG645" s="29"/>
      <c r="AH645" s="29"/>
      <c r="AI645" s="29"/>
      <c r="AJ645" s="29"/>
      <c r="AK645" s="29"/>
      <c r="AL645" s="29"/>
      <c r="AM645" s="29"/>
      <c r="AN645" s="29"/>
      <c r="AO645" s="29"/>
      <c r="AP645" s="29"/>
      <c r="AQ645" s="29"/>
      <c r="AR645" s="29"/>
      <c r="AS645" s="29"/>
      <c r="AT645" s="29"/>
      <c r="AU645" s="29"/>
      <c r="AV645" s="29"/>
      <c r="AW645" s="29"/>
      <c r="AX645" s="29"/>
      <c r="AY645" s="29"/>
      <c r="AZ645" s="29"/>
      <c r="BA645" s="29"/>
      <c r="BB645" s="29"/>
      <c r="BC645" s="29"/>
      <c r="BD645" s="29"/>
      <c r="BE645" s="29"/>
      <c r="BF645" s="29"/>
      <c r="BG645" s="29"/>
      <c r="BH645" s="29"/>
      <c r="BI645" s="29"/>
      <c r="BJ645" s="29"/>
      <c r="BK645" s="29"/>
      <c r="BL645" s="29"/>
      <c r="BM645" s="29"/>
      <c r="BN645" s="29"/>
      <c r="BO645" s="29"/>
      <c r="BP645" s="29"/>
      <c r="BQ645" s="29"/>
      <c r="BR645" s="29"/>
      <c r="BS645" s="29"/>
      <c r="BT645" s="29"/>
      <c r="BU645" s="29"/>
      <c r="BV645" s="227" t="s">
        <v>702</v>
      </c>
      <c r="BW645" s="10" t="s">
        <v>703</v>
      </c>
    </row>
    <row r="646" spans="2:75" hidden="1" outlineLevel="1" x14ac:dyDescent="0.35">
      <c r="B646" s="17" t="str">
        <f>+'[2]With PDA change'!A209</f>
        <v>UNET</v>
      </c>
      <c r="C646" s="17" t="str">
        <f>+'[2]With PDA change'!B209</f>
        <v>CPK</v>
      </c>
      <c r="D646" s="51">
        <f>+'[2]With PDA change'!E209/1000000</f>
        <v>1.3186561699999999</v>
      </c>
      <c r="AC646" s="29"/>
      <c r="AD646" s="29"/>
      <c r="AE646" s="29"/>
      <c r="AF646" s="29"/>
      <c r="AG646" s="29"/>
      <c r="AH646" s="29"/>
      <c r="AI646" s="29"/>
      <c r="AJ646" s="29"/>
      <c r="AK646" s="29"/>
      <c r="AL646" s="29"/>
      <c r="AM646" s="29"/>
      <c r="AN646" s="29"/>
      <c r="AO646" s="29"/>
      <c r="AP646" s="29"/>
      <c r="AQ646" s="29"/>
      <c r="AR646" s="29"/>
      <c r="AS646" s="29"/>
      <c r="AT646" s="29"/>
      <c r="AU646" s="29"/>
      <c r="AV646" s="29"/>
      <c r="AW646" s="29"/>
      <c r="AX646" s="29"/>
      <c r="AY646" s="29"/>
      <c r="AZ646" s="29"/>
      <c r="BA646" s="29"/>
      <c r="BB646" s="29"/>
      <c r="BC646" s="29"/>
      <c r="BD646" s="29"/>
      <c r="BE646" s="29"/>
      <c r="BF646" s="29"/>
      <c r="BG646" s="29"/>
      <c r="BH646" s="29"/>
      <c r="BI646" s="29"/>
      <c r="BJ646" s="29"/>
      <c r="BK646" s="29"/>
      <c r="BL646" s="29"/>
      <c r="BM646" s="29"/>
      <c r="BN646" s="29"/>
      <c r="BO646" s="29"/>
      <c r="BP646" s="29"/>
      <c r="BQ646" s="29"/>
      <c r="BR646" s="29"/>
      <c r="BS646" s="29"/>
      <c r="BT646" s="29"/>
      <c r="BU646" s="29"/>
      <c r="BV646" s="227" t="s">
        <v>702</v>
      </c>
      <c r="BW646" s="10" t="s">
        <v>703</v>
      </c>
    </row>
    <row r="647" spans="2:75" hidden="1" outlineLevel="1" x14ac:dyDescent="0.35">
      <c r="B647" s="17" t="str">
        <f>+'[2]With PDA change'!A210</f>
        <v>UNET</v>
      </c>
      <c r="C647" s="17" t="str">
        <f>+'[2]With PDA change'!B210</f>
        <v>GFD</v>
      </c>
      <c r="D647" s="51">
        <f>+'[2]With PDA change'!E210/1000000</f>
        <v>1.1241834900000001</v>
      </c>
      <c r="AC647" s="29"/>
      <c r="AD647" s="29"/>
      <c r="AE647" s="29"/>
      <c r="AF647" s="29"/>
      <c r="AG647" s="29"/>
      <c r="AH647" s="29"/>
      <c r="AI647" s="29"/>
      <c r="AJ647" s="29"/>
      <c r="AK647" s="29"/>
      <c r="AL647" s="29"/>
      <c r="AM647" s="29"/>
      <c r="AN647" s="29"/>
      <c r="AO647" s="29"/>
      <c r="AP647" s="29"/>
      <c r="AQ647" s="29"/>
      <c r="AR647" s="29"/>
      <c r="AS647" s="29"/>
      <c r="AT647" s="29"/>
      <c r="AU647" s="29"/>
      <c r="AV647" s="29"/>
      <c r="AW647" s="29"/>
      <c r="AX647" s="29"/>
      <c r="AY647" s="29"/>
      <c r="AZ647" s="29"/>
      <c r="BA647" s="29"/>
      <c r="BB647" s="29"/>
      <c r="BC647" s="29"/>
      <c r="BD647" s="29"/>
      <c r="BE647" s="29"/>
      <c r="BF647" s="29"/>
      <c r="BG647" s="29"/>
      <c r="BH647" s="29"/>
      <c r="BI647" s="29"/>
      <c r="BJ647" s="29"/>
      <c r="BK647" s="29"/>
      <c r="BL647" s="29"/>
      <c r="BM647" s="29"/>
      <c r="BN647" s="29"/>
      <c r="BO647" s="29"/>
      <c r="BP647" s="29"/>
      <c r="BQ647" s="29"/>
      <c r="BR647" s="29"/>
      <c r="BS647" s="29"/>
      <c r="BT647" s="29"/>
      <c r="BU647" s="29"/>
      <c r="BV647" s="227" t="s">
        <v>702</v>
      </c>
      <c r="BW647" s="10" t="s">
        <v>703</v>
      </c>
    </row>
    <row r="648" spans="2:75" hidden="1" outlineLevel="1" x14ac:dyDescent="0.35">
      <c r="B648" s="17" t="str">
        <f>+'[2]With PDA change'!A211</f>
        <v>UNET</v>
      </c>
      <c r="C648" s="17" t="str">
        <f>+'[2]With PDA change'!B211</f>
        <v>HAY</v>
      </c>
      <c r="D648" s="51">
        <f>+'[2]With PDA change'!E211/1000000</f>
        <v>0.51296489000000001</v>
      </c>
      <c r="AC648" s="29"/>
      <c r="AD648" s="29"/>
      <c r="AE648" s="29"/>
      <c r="AF648" s="29"/>
      <c r="AG648" s="29"/>
      <c r="AH648" s="29"/>
      <c r="AI648" s="29"/>
      <c r="AJ648" s="29"/>
      <c r="AK648" s="29"/>
      <c r="AL648" s="29"/>
      <c r="AM648" s="29"/>
      <c r="AN648" s="29"/>
      <c r="AO648" s="29"/>
      <c r="AP648" s="29"/>
      <c r="AQ648" s="29"/>
      <c r="AR648" s="29"/>
      <c r="AS648" s="29"/>
      <c r="AT648" s="29"/>
      <c r="AU648" s="29"/>
      <c r="AV648" s="29"/>
      <c r="AW648" s="29"/>
      <c r="AX648" s="29"/>
      <c r="AY648" s="29"/>
      <c r="AZ648" s="29"/>
      <c r="BA648" s="29"/>
      <c r="BB648" s="29"/>
      <c r="BC648" s="29"/>
      <c r="BD648" s="29"/>
      <c r="BE648" s="29"/>
      <c r="BF648" s="29"/>
      <c r="BG648" s="29"/>
      <c r="BH648" s="29"/>
      <c r="BI648" s="29"/>
      <c r="BJ648" s="29"/>
      <c r="BK648" s="29"/>
      <c r="BL648" s="29"/>
      <c r="BM648" s="29"/>
      <c r="BN648" s="29"/>
      <c r="BO648" s="29"/>
      <c r="BP648" s="29"/>
      <c r="BQ648" s="29"/>
      <c r="BR648" s="29"/>
      <c r="BS648" s="29"/>
      <c r="BT648" s="29"/>
      <c r="BU648" s="29"/>
      <c r="BV648" s="227" t="s">
        <v>702</v>
      </c>
      <c r="BW648" s="10" t="s">
        <v>703</v>
      </c>
    </row>
    <row r="649" spans="2:75" hidden="1" outlineLevel="1" x14ac:dyDescent="0.35">
      <c r="B649" s="17" t="str">
        <f>+'[2]With PDA change'!A212</f>
        <v>UNET</v>
      </c>
      <c r="C649" s="17" t="str">
        <f>+'[2]With PDA change'!B212</f>
        <v>KWA</v>
      </c>
      <c r="D649" s="51">
        <f>+'[2]With PDA change'!E212/1000000</f>
        <v>0.39700491999999998</v>
      </c>
      <c r="AC649" s="29"/>
      <c r="AD649" s="29"/>
      <c r="AE649" s="29"/>
      <c r="AF649" s="29"/>
      <c r="AG649" s="29"/>
      <c r="AH649" s="29"/>
      <c r="AI649" s="29"/>
      <c r="AJ649" s="29"/>
      <c r="AK649" s="29"/>
      <c r="AL649" s="29"/>
      <c r="AM649" s="29"/>
      <c r="AN649" s="29"/>
      <c r="AO649" s="29"/>
      <c r="AP649" s="29"/>
      <c r="AQ649" s="29"/>
      <c r="AR649" s="29"/>
      <c r="AS649" s="29"/>
      <c r="AT649" s="29"/>
      <c r="AU649" s="29"/>
      <c r="AV649" s="29"/>
      <c r="AW649" s="29"/>
      <c r="AX649" s="29"/>
      <c r="AY649" s="29"/>
      <c r="AZ649" s="29"/>
      <c r="BA649" s="29"/>
      <c r="BB649" s="29"/>
      <c r="BC649" s="29"/>
      <c r="BD649" s="29"/>
      <c r="BE649" s="29"/>
      <c r="BF649" s="29"/>
      <c r="BG649" s="29"/>
      <c r="BH649" s="29"/>
      <c r="BI649" s="29"/>
      <c r="BJ649" s="29"/>
      <c r="BK649" s="29"/>
      <c r="BL649" s="29"/>
      <c r="BM649" s="29"/>
      <c r="BN649" s="29"/>
      <c r="BO649" s="29"/>
      <c r="BP649" s="29"/>
      <c r="BQ649" s="29"/>
      <c r="BR649" s="29"/>
      <c r="BS649" s="29"/>
      <c r="BT649" s="29"/>
      <c r="BU649" s="29"/>
      <c r="BV649" s="227" t="s">
        <v>702</v>
      </c>
      <c r="BW649" s="10" t="s">
        <v>703</v>
      </c>
    </row>
    <row r="650" spans="2:75" hidden="1" outlineLevel="1" x14ac:dyDescent="0.35">
      <c r="B650" s="17" t="str">
        <f>+'[2]With PDA change'!A213</f>
        <v>UNET</v>
      </c>
      <c r="C650" s="17" t="str">
        <f>+'[2]With PDA change'!B213</f>
        <v>MLG</v>
      </c>
      <c r="D650" s="51">
        <f>+'[2]With PDA change'!E213/1000000</f>
        <v>1.3994986999999999</v>
      </c>
      <c r="AC650" s="29"/>
      <c r="AD650" s="29"/>
      <c r="AE650" s="29"/>
      <c r="AF650" s="29"/>
      <c r="AG650" s="29"/>
      <c r="AH650" s="29"/>
      <c r="AI650" s="29"/>
      <c r="AJ650" s="29"/>
      <c r="AK650" s="29"/>
      <c r="AL650" s="29"/>
      <c r="AM650" s="29"/>
      <c r="AN650" s="29"/>
      <c r="AO650" s="29"/>
      <c r="AP650" s="29"/>
      <c r="AQ650" s="29"/>
      <c r="AR650" s="29"/>
      <c r="AS650" s="29"/>
      <c r="AT650" s="29"/>
      <c r="AU650" s="29"/>
      <c r="AV650" s="29"/>
      <c r="AW650" s="29"/>
      <c r="AX650" s="29"/>
      <c r="AY650" s="29"/>
      <c r="AZ650" s="29"/>
      <c r="BA650" s="29"/>
      <c r="BB650" s="29"/>
      <c r="BC650" s="29"/>
      <c r="BD650" s="29"/>
      <c r="BE650" s="29"/>
      <c r="BF650" s="29"/>
      <c r="BG650" s="29"/>
      <c r="BH650" s="29"/>
      <c r="BI650" s="29"/>
      <c r="BJ650" s="29"/>
      <c r="BK650" s="29"/>
      <c r="BL650" s="29"/>
      <c r="BM650" s="29"/>
      <c r="BN650" s="29"/>
      <c r="BO650" s="29"/>
      <c r="BP650" s="29"/>
      <c r="BQ650" s="29"/>
      <c r="BR650" s="29"/>
      <c r="BS650" s="29"/>
      <c r="BT650" s="29"/>
      <c r="BU650" s="29"/>
      <c r="BV650" s="227" t="s">
        <v>702</v>
      </c>
      <c r="BW650" s="10" t="s">
        <v>703</v>
      </c>
    </row>
    <row r="651" spans="2:75" hidden="1" outlineLevel="1" x14ac:dyDescent="0.35">
      <c r="B651" s="17" t="str">
        <f>+'[2]With PDA change'!A214</f>
        <v>UNET</v>
      </c>
      <c r="C651" s="17" t="str">
        <f>+'[2]With PDA change'!B214</f>
        <v>TKR</v>
      </c>
      <c r="D651" s="51">
        <f>+'[2]With PDA change'!E214/1000000</f>
        <v>0.13019654</v>
      </c>
      <c r="AC651" s="29"/>
      <c r="AD651" s="29"/>
      <c r="AE651" s="29"/>
      <c r="AF651" s="29"/>
      <c r="AG651" s="29"/>
      <c r="AH651" s="29"/>
      <c r="AI651" s="29"/>
      <c r="AJ651" s="29"/>
      <c r="AK651" s="29"/>
      <c r="AL651" s="29"/>
      <c r="AM651" s="29"/>
      <c r="AN651" s="29"/>
      <c r="AO651" s="29"/>
      <c r="AP651" s="29"/>
      <c r="AQ651" s="29"/>
      <c r="AR651" s="29"/>
      <c r="AS651" s="29"/>
      <c r="AT651" s="29"/>
      <c r="AU651" s="29"/>
      <c r="AV651" s="29"/>
      <c r="AW651" s="29"/>
      <c r="AX651" s="29"/>
      <c r="AY651" s="29"/>
      <c r="AZ651" s="29"/>
      <c r="BA651" s="29"/>
      <c r="BB651" s="29"/>
      <c r="BC651" s="29"/>
      <c r="BD651" s="29"/>
      <c r="BE651" s="29"/>
      <c r="BF651" s="29"/>
      <c r="BG651" s="29"/>
      <c r="BH651" s="29"/>
      <c r="BI651" s="29"/>
      <c r="BJ651" s="29"/>
      <c r="BK651" s="29"/>
      <c r="BL651" s="29"/>
      <c r="BM651" s="29"/>
      <c r="BN651" s="29"/>
      <c r="BO651" s="29"/>
      <c r="BP651" s="29"/>
      <c r="BQ651" s="29"/>
      <c r="BR651" s="29"/>
      <c r="BS651" s="29"/>
      <c r="BT651" s="29"/>
      <c r="BU651" s="29"/>
      <c r="BV651" s="227" t="s">
        <v>702</v>
      </c>
      <c r="BW651" s="10" t="s">
        <v>703</v>
      </c>
    </row>
    <row r="652" spans="2:75" hidden="1" outlineLevel="1" x14ac:dyDescent="0.35">
      <c r="B652" s="17" t="str">
        <f>+'[2]With PDA change'!A215</f>
        <v>UNET</v>
      </c>
      <c r="C652" s="17" t="str">
        <f>+'[2]With PDA change'!B215</f>
        <v>PNI</v>
      </c>
      <c r="D652" s="51">
        <f>+'[2]With PDA change'!E215/1000000</f>
        <v>1.0185905900000001</v>
      </c>
      <c r="AC652" s="29"/>
      <c r="AD652" s="29"/>
      <c r="AE652" s="29"/>
      <c r="AF652" s="29"/>
      <c r="AG652" s="29"/>
      <c r="AH652" s="29"/>
      <c r="AI652" s="29"/>
      <c r="AJ652" s="29"/>
      <c r="AK652" s="29"/>
      <c r="AL652" s="29"/>
      <c r="AM652" s="29"/>
      <c r="AN652" s="29"/>
      <c r="AO652" s="29"/>
      <c r="AP652" s="29"/>
      <c r="AQ652" s="29"/>
      <c r="AR652" s="29"/>
      <c r="AS652" s="29"/>
      <c r="AT652" s="29"/>
      <c r="AU652" s="29"/>
      <c r="AV652" s="29"/>
      <c r="AW652" s="29"/>
      <c r="AX652" s="29"/>
      <c r="AY652" s="29"/>
      <c r="AZ652" s="29"/>
      <c r="BA652" s="29"/>
      <c r="BB652" s="29"/>
      <c r="BC652" s="29"/>
      <c r="BD652" s="29"/>
      <c r="BE652" s="29"/>
      <c r="BF652" s="29"/>
      <c r="BG652" s="29"/>
      <c r="BH652" s="29"/>
      <c r="BI652" s="29"/>
      <c r="BJ652" s="29"/>
      <c r="BK652" s="29"/>
      <c r="BL652" s="29"/>
      <c r="BM652" s="29"/>
      <c r="BN652" s="29"/>
      <c r="BO652" s="29"/>
      <c r="BP652" s="29"/>
      <c r="BQ652" s="29"/>
      <c r="BR652" s="29"/>
      <c r="BS652" s="29"/>
      <c r="BT652" s="29"/>
      <c r="BU652" s="29"/>
      <c r="BV652" s="227" t="s">
        <v>702</v>
      </c>
      <c r="BW652" s="10" t="s">
        <v>703</v>
      </c>
    </row>
    <row r="653" spans="2:75" hidden="1" outlineLevel="1" x14ac:dyDescent="0.35">
      <c r="B653" s="17" t="str">
        <f>+'[2]With PDA change'!A216</f>
        <v>UNET</v>
      </c>
      <c r="C653" s="17" t="str">
        <f>+'[2]With PDA change'!B216</f>
        <v>TKR</v>
      </c>
      <c r="D653" s="51">
        <f>+'[2]With PDA change'!E216/1000000</f>
        <v>0.39700244000000001</v>
      </c>
      <c r="AC653" s="29"/>
      <c r="AD653" s="29"/>
      <c r="AE653" s="29"/>
      <c r="AF653" s="29"/>
      <c r="AG653" s="29"/>
      <c r="AH653" s="29"/>
      <c r="AI653" s="29"/>
      <c r="AJ653" s="29"/>
      <c r="AK653" s="29"/>
      <c r="AL653" s="29"/>
      <c r="AM653" s="29"/>
      <c r="AN653" s="29"/>
      <c r="AO653" s="29"/>
      <c r="AP653" s="29"/>
      <c r="AQ653" s="29"/>
      <c r="AR653" s="29"/>
      <c r="AS653" s="29"/>
      <c r="AT653" s="29"/>
      <c r="AU653" s="29"/>
      <c r="AV653" s="29"/>
      <c r="AW653" s="29"/>
      <c r="AX653" s="29"/>
      <c r="AY653" s="29"/>
      <c r="AZ653" s="29"/>
      <c r="BA653" s="29"/>
      <c r="BB653" s="29"/>
      <c r="BC653" s="29"/>
      <c r="BD653" s="29"/>
      <c r="BE653" s="29"/>
      <c r="BF653" s="29"/>
      <c r="BG653" s="29"/>
      <c r="BH653" s="29"/>
      <c r="BI653" s="29"/>
      <c r="BJ653" s="29"/>
      <c r="BK653" s="29"/>
      <c r="BL653" s="29"/>
      <c r="BM653" s="29"/>
      <c r="BN653" s="29"/>
      <c r="BO653" s="29"/>
      <c r="BP653" s="29"/>
      <c r="BQ653" s="29"/>
      <c r="BR653" s="29"/>
      <c r="BS653" s="29"/>
      <c r="BT653" s="29"/>
      <c r="BU653" s="29"/>
      <c r="BV653" s="227" t="s">
        <v>702</v>
      </c>
      <c r="BW653" s="10" t="s">
        <v>703</v>
      </c>
    </row>
    <row r="654" spans="2:75" hidden="1" outlineLevel="1" x14ac:dyDescent="0.35">
      <c r="B654" s="17" t="str">
        <f>+'[2]With PDA change'!A217</f>
        <v>UNET</v>
      </c>
      <c r="C654" s="17" t="str">
        <f>+'[2]With PDA change'!B217</f>
        <v>UHT</v>
      </c>
      <c r="D654" s="51">
        <f>+'[2]With PDA change'!E217/1000000</f>
        <v>0.30399664000000004</v>
      </c>
      <c r="AC654" s="29"/>
      <c r="AD654" s="29"/>
      <c r="AE654" s="29"/>
      <c r="AF654" s="29"/>
      <c r="AG654" s="29"/>
      <c r="AH654" s="29"/>
      <c r="AI654" s="29"/>
      <c r="AJ654" s="29"/>
      <c r="AK654" s="29"/>
      <c r="AL654" s="29"/>
      <c r="AM654" s="29"/>
      <c r="AN654" s="29"/>
      <c r="AO654" s="29"/>
      <c r="AP654" s="29"/>
      <c r="AQ654" s="29"/>
      <c r="AR654" s="29"/>
      <c r="AS654" s="29"/>
      <c r="AT654" s="29"/>
      <c r="AU654" s="29"/>
      <c r="AV654" s="29"/>
      <c r="AW654" s="29"/>
      <c r="AX654" s="29"/>
      <c r="AY654" s="29"/>
      <c r="AZ654" s="29"/>
      <c r="BA654" s="29"/>
      <c r="BB654" s="29"/>
      <c r="BC654" s="29"/>
      <c r="BD654" s="29"/>
      <c r="BE654" s="29"/>
      <c r="BF654" s="29"/>
      <c r="BG654" s="29"/>
      <c r="BH654" s="29"/>
      <c r="BI654" s="29"/>
      <c r="BJ654" s="29"/>
      <c r="BK654" s="29"/>
      <c r="BL654" s="29"/>
      <c r="BM654" s="29"/>
      <c r="BN654" s="29"/>
      <c r="BO654" s="29"/>
      <c r="BP654" s="29"/>
      <c r="BQ654" s="29"/>
      <c r="BR654" s="29"/>
      <c r="BS654" s="29"/>
      <c r="BT654" s="29"/>
      <c r="BU654" s="29"/>
      <c r="BV654" s="227" t="s">
        <v>702</v>
      </c>
      <c r="BW654" s="10" t="s">
        <v>703</v>
      </c>
    </row>
    <row r="655" spans="2:75" hidden="1" outlineLevel="1" x14ac:dyDescent="0.35">
      <c r="B655" s="17" t="str">
        <f>+'[2]With PDA change'!A218</f>
        <v>UNET</v>
      </c>
      <c r="C655" s="17" t="str">
        <f>+'[2]With PDA change'!B218</f>
        <v>WIL</v>
      </c>
      <c r="D655" s="51">
        <f>+'[2]With PDA change'!E218/1000000</f>
        <v>0.94967343000000004</v>
      </c>
      <c r="AC655" s="29"/>
      <c r="AD655" s="29"/>
      <c r="AE655" s="29"/>
      <c r="AF655" s="29"/>
      <c r="AG655" s="29"/>
      <c r="AH655" s="29"/>
      <c r="AI655" s="29"/>
      <c r="AJ655" s="29"/>
      <c r="AK655" s="29"/>
      <c r="AL655" s="29"/>
      <c r="AM655" s="29"/>
      <c r="AN655" s="29"/>
      <c r="AO655" s="29"/>
      <c r="AP655" s="29"/>
      <c r="AQ655" s="29"/>
      <c r="AR655" s="29"/>
      <c r="AS655" s="29"/>
      <c r="AT655" s="29"/>
      <c r="AU655" s="29"/>
      <c r="AV655" s="29"/>
      <c r="AW655" s="29"/>
      <c r="AX655" s="29"/>
      <c r="AY655" s="29"/>
      <c r="AZ655" s="29"/>
      <c r="BA655" s="29"/>
      <c r="BB655" s="29"/>
      <c r="BC655" s="29"/>
      <c r="BD655" s="29"/>
      <c r="BE655" s="29"/>
      <c r="BF655" s="29"/>
      <c r="BG655" s="29"/>
      <c r="BH655" s="29"/>
      <c r="BI655" s="29"/>
      <c r="BJ655" s="29"/>
      <c r="BK655" s="29"/>
      <c r="BL655" s="29"/>
      <c r="BM655" s="29"/>
      <c r="BN655" s="29"/>
      <c r="BO655" s="29"/>
      <c r="BP655" s="29"/>
      <c r="BQ655" s="29"/>
      <c r="BR655" s="29"/>
      <c r="BS655" s="29"/>
      <c r="BT655" s="29"/>
      <c r="BU655" s="29"/>
      <c r="BV655" s="227" t="s">
        <v>702</v>
      </c>
      <c r="BW655" s="10" t="s">
        <v>703</v>
      </c>
    </row>
    <row r="656" spans="2:75" hidden="1" outlineLevel="1" x14ac:dyDescent="0.35">
      <c r="B656" s="17" t="str">
        <f>+'[2]With PDA change'!A219</f>
        <v>UNET</v>
      </c>
      <c r="C656" s="17" t="str">
        <f>+'[2]With PDA change'!B219</f>
        <v>WIL</v>
      </c>
      <c r="D656" s="51">
        <f>+'[2]With PDA change'!E219/1000000</f>
        <v>0.62648325999999999</v>
      </c>
      <c r="AC656" s="29"/>
      <c r="AD656" s="29"/>
      <c r="AE656" s="29"/>
      <c r="AF656" s="29"/>
      <c r="AG656" s="29"/>
      <c r="AH656" s="29"/>
      <c r="AI656" s="29"/>
      <c r="AJ656" s="29"/>
      <c r="AK656" s="29"/>
      <c r="AL656" s="29"/>
      <c r="AM656" s="29"/>
      <c r="AN656" s="29"/>
      <c r="AO656" s="29"/>
      <c r="AP656" s="29"/>
      <c r="AQ656" s="29"/>
      <c r="AR656" s="29"/>
      <c r="AS656" s="29"/>
      <c r="AT656" s="29"/>
      <c r="AU656" s="29"/>
      <c r="AV656" s="29"/>
      <c r="AW656" s="29"/>
      <c r="AX656" s="29"/>
      <c r="AY656" s="29"/>
      <c r="AZ656" s="29"/>
      <c r="BA656" s="29"/>
      <c r="BB656" s="29"/>
      <c r="BC656" s="29"/>
      <c r="BD656" s="29"/>
      <c r="BE656" s="29"/>
      <c r="BF656" s="29"/>
      <c r="BG656" s="29"/>
      <c r="BH656" s="29"/>
      <c r="BI656" s="29"/>
      <c r="BJ656" s="29"/>
      <c r="BK656" s="29"/>
      <c r="BL656" s="29"/>
      <c r="BM656" s="29"/>
      <c r="BN656" s="29"/>
      <c r="BO656" s="29"/>
      <c r="BP656" s="29"/>
      <c r="BQ656" s="29"/>
      <c r="BR656" s="29"/>
      <c r="BS656" s="29"/>
      <c r="BT656" s="29"/>
      <c r="BU656" s="29"/>
      <c r="BV656" s="227" t="s">
        <v>702</v>
      </c>
      <c r="BW656" s="10" t="s">
        <v>703</v>
      </c>
    </row>
    <row r="657" spans="2:75" hidden="1" outlineLevel="1" x14ac:dyDescent="0.35">
      <c r="B657" s="17" t="str">
        <f>+'[2]With PDA change'!A220</f>
        <v>UNIS</v>
      </c>
      <c r="C657" s="17" t="str">
        <f>+'[2]With PDA change'!B220</f>
        <v>FHL</v>
      </c>
      <c r="D657" s="51">
        <f>+'[2]With PDA change'!E220/1000000</f>
        <v>0.53349298000000001</v>
      </c>
      <c r="AC657" s="29"/>
      <c r="AD657" s="29"/>
      <c r="AE657" s="29"/>
      <c r="AF657" s="29"/>
      <c r="AG657" s="29"/>
      <c r="AH657" s="29"/>
      <c r="AI657" s="29"/>
      <c r="AJ657" s="29"/>
      <c r="AK657" s="29"/>
      <c r="AL657" s="29"/>
      <c r="AM657" s="29"/>
      <c r="AN657" s="29"/>
      <c r="AO657" s="29"/>
      <c r="AP657" s="29"/>
      <c r="AQ657" s="29"/>
      <c r="AR657" s="29"/>
      <c r="AS657" s="29"/>
      <c r="AT657" s="29"/>
      <c r="AU657" s="29"/>
      <c r="AV657" s="29"/>
      <c r="AW657" s="29"/>
      <c r="AX657" s="29"/>
      <c r="AY657" s="29"/>
      <c r="AZ657" s="29"/>
      <c r="BA657" s="29"/>
      <c r="BB657" s="29"/>
      <c r="BC657" s="29"/>
      <c r="BD657" s="29"/>
      <c r="BE657" s="29"/>
      <c r="BF657" s="29"/>
      <c r="BG657" s="29"/>
      <c r="BH657" s="29"/>
      <c r="BI657" s="29"/>
      <c r="BJ657" s="29"/>
      <c r="BK657" s="29"/>
      <c r="BL657" s="29"/>
      <c r="BM657" s="29"/>
      <c r="BN657" s="29"/>
      <c r="BO657" s="29"/>
      <c r="BP657" s="29"/>
      <c r="BQ657" s="29"/>
      <c r="BR657" s="29"/>
      <c r="BS657" s="29"/>
      <c r="BT657" s="29"/>
      <c r="BU657" s="29"/>
      <c r="BV657" s="227" t="s">
        <v>702</v>
      </c>
      <c r="BW657" s="10" t="s">
        <v>703</v>
      </c>
    </row>
    <row r="658" spans="2:75" hidden="1" outlineLevel="1" x14ac:dyDescent="0.35">
      <c r="B658" s="17" t="str">
        <f>+'[2]With PDA change'!A221</f>
        <v>UNIS</v>
      </c>
      <c r="C658" s="17" t="str">
        <f>+'[2]With PDA change'!B221</f>
        <v>OWH</v>
      </c>
      <c r="D658" s="51">
        <f>+'[2]With PDA change'!E221/1000000</f>
        <v>0.80177158999999998</v>
      </c>
      <c r="AC658" s="29"/>
      <c r="AD658" s="29"/>
      <c r="AE658" s="29"/>
      <c r="AF658" s="29"/>
      <c r="AG658" s="29"/>
      <c r="AH658" s="29"/>
      <c r="AI658" s="29"/>
      <c r="AJ658" s="29"/>
      <c r="AK658" s="29"/>
      <c r="AL658" s="29"/>
      <c r="AM658" s="29"/>
      <c r="AN658" s="29"/>
      <c r="AO658" s="29"/>
      <c r="AP658" s="29"/>
      <c r="AQ658" s="29"/>
      <c r="AR658" s="29"/>
      <c r="AS658" s="29"/>
      <c r="AT658" s="29"/>
      <c r="AU658" s="29"/>
      <c r="AV658" s="29"/>
      <c r="AW658" s="29"/>
      <c r="AX658" s="29"/>
      <c r="AY658" s="29"/>
      <c r="AZ658" s="29"/>
      <c r="BA658" s="29"/>
      <c r="BB658" s="29"/>
      <c r="BC658" s="29"/>
      <c r="BD658" s="29"/>
      <c r="BE658" s="29"/>
      <c r="BF658" s="29"/>
      <c r="BG658" s="29"/>
      <c r="BH658" s="29"/>
      <c r="BI658" s="29"/>
      <c r="BJ658" s="29"/>
      <c r="BK658" s="29"/>
      <c r="BL658" s="29"/>
      <c r="BM658" s="29"/>
      <c r="BN658" s="29"/>
      <c r="BO658" s="29"/>
      <c r="BP658" s="29"/>
      <c r="BQ658" s="29"/>
      <c r="BR658" s="29"/>
      <c r="BS658" s="29"/>
      <c r="BT658" s="29"/>
      <c r="BU658" s="29"/>
      <c r="BV658" s="227" t="s">
        <v>702</v>
      </c>
      <c r="BW658" s="10" t="s">
        <v>703</v>
      </c>
    </row>
    <row r="659" spans="2:75" hidden="1" outlineLevel="1" x14ac:dyDescent="0.35">
      <c r="B659" s="17" t="str">
        <f>+'[2]With PDA change'!A222</f>
        <v>UNIS</v>
      </c>
      <c r="C659" s="17" t="str">
        <f>+'[2]With PDA change'!B222</f>
        <v>RDF</v>
      </c>
      <c r="D659" s="51">
        <f>+'[2]With PDA change'!E222/1000000</f>
        <v>0.39039915000000003</v>
      </c>
      <c r="AC659" s="29"/>
      <c r="AD659" s="29"/>
      <c r="AE659" s="29"/>
      <c r="AF659" s="29"/>
      <c r="AG659" s="29"/>
      <c r="AH659" s="29"/>
      <c r="AI659" s="29"/>
      <c r="AJ659" s="29"/>
      <c r="AK659" s="29"/>
      <c r="AL659" s="29"/>
      <c r="AM659" s="29"/>
      <c r="AN659" s="29"/>
      <c r="AO659" s="29"/>
      <c r="AP659" s="29"/>
      <c r="AQ659" s="29"/>
      <c r="AR659" s="29"/>
      <c r="AS659" s="29"/>
      <c r="AT659" s="29"/>
      <c r="AU659" s="29"/>
      <c r="AV659" s="29"/>
      <c r="AW659" s="29"/>
      <c r="AX659" s="29"/>
      <c r="AY659" s="29"/>
      <c r="AZ659" s="29"/>
      <c r="BA659" s="29"/>
      <c r="BB659" s="29"/>
      <c r="BC659" s="29"/>
      <c r="BD659" s="29"/>
      <c r="BE659" s="29"/>
      <c r="BF659" s="29"/>
      <c r="BG659" s="29"/>
      <c r="BH659" s="29"/>
      <c r="BI659" s="29"/>
      <c r="BJ659" s="29"/>
      <c r="BK659" s="29"/>
      <c r="BL659" s="29"/>
      <c r="BM659" s="29"/>
      <c r="BN659" s="29"/>
      <c r="BO659" s="29"/>
      <c r="BP659" s="29"/>
      <c r="BQ659" s="29"/>
      <c r="BR659" s="29"/>
      <c r="BS659" s="29"/>
      <c r="BT659" s="29"/>
      <c r="BU659" s="29"/>
      <c r="BV659" s="227" t="s">
        <v>702</v>
      </c>
      <c r="BW659" s="10" t="s">
        <v>703</v>
      </c>
    </row>
    <row r="660" spans="2:75" hidden="1" outlineLevel="1" x14ac:dyDescent="0.35">
      <c r="B660" s="17" t="str">
        <f>+'[2]With PDA change'!A223</f>
        <v>UNIS</v>
      </c>
      <c r="C660" s="17" t="str">
        <f>+'[2]With PDA change'!B223</f>
        <v>ROT</v>
      </c>
      <c r="D660" s="51">
        <f>+'[2]With PDA change'!E223/1000000</f>
        <v>1.44896114</v>
      </c>
      <c r="AC660" s="29"/>
      <c r="AD660" s="29"/>
      <c r="AE660" s="29"/>
      <c r="AF660" s="29"/>
      <c r="AG660" s="29"/>
      <c r="AH660" s="29"/>
      <c r="AI660" s="29"/>
      <c r="AJ660" s="29"/>
      <c r="AK660" s="29"/>
      <c r="AL660" s="29"/>
      <c r="AM660" s="29"/>
      <c r="AN660" s="29"/>
      <c r="AO660" s="29"/>
      <c r="AP660" s="29"/>
      <c r="AQ660" s="29"/>
      <c r="AR660" s="29"/>
      <c r="AS660" s="29"/>
      <c r="AT660" s="29"/>
      <c r="AU660" s="29"/>
      <c r="AV660" s="29"/>
      <c r="AW660" s="29"/>
      <c r="AX660" s="29"/>
      <c r="AY660" s="29"/>
      <c r="AZ660" s="29"/>
      <c r="BA660" s="29"/>
      <c r="BB660" s="29"/>
      <c r="BC660" s="29"/>
      <c r="BD660" s="29"/>
      <c r="BE660" s="29"/>
      <c r="BF660" s="29"/>
      <c r="BG660" s="29"/>
      <c r="BH660" s="29"/>
      <c r="BI660" s="29"/>
      <c r="BJ660" s="29"/>
      <c r="BK660" s="29"/>
      <c r="BL660" s="29"/>
      <c r="BM660" s="29"/>
      <c r="BN660" s="29"/>
      <c r="BO660" s="29"/>
      <c r="BP660" s="29"/>
      <c r="BQ660" s="29"/>
      <c r="BR660" s="29"/>
      <c r="BS660" s="29"/>
      <c r="BT660" s="29"/>
      <c r="BU660" s="29"/>
      <c r="BV660" s="227" t="s">
        <v>702</v>
      </c>
      <c r="BW660" s="10" t="s">
        <v>703</v>
      </c>
    </row>
    <row r="661" spans="2:75" hidden="1" outlineLevel="1" x14ac:dyDescent="0.35">
      <c r="B661" s="17" t="str">
        <f>+'[2]With PDA change'!A224</f>
        <v>UNIS</v>
      </c>
      <c r="C661" s="17" t="str">
        <f>+'[2]With PDA change'!B224</f>
        <v>TRK</v>
      </c>
      <c r="D661" s="51">
        <f>+'[2]With PDA change'!E224/1000000</f>
        <v>0.10917454</v>
      </c>
      <c r="AC661" s="29"/>
      <c r="AD661" s="29"/>
      <c r="AE661" s="29"/>
      <c r="AF661" s="29"/>
      <c r="AG661" s="29"/>
      <c r="AH661" s="29"/>
      <c r="AI661" s="29"/>
      <c r="AJ661" s="29"/>
      <c r="AK661" s="29"/>
      <c r="AL661" s="29"/>
      <c r="AM661" s="29"/>
      <c r="AN661" s="29"/>
      <c r="AO661" s="29"/>
      <c r="AP661" s="29"/>
      <c r="AQ661" s="29"/>
      <c r="AR661" s="29"/>
      <c r="AS661" s="29"/>
      <c r="AT661" s="29"/>
      <c r="AU661" s="29"/>
      <c r="AV661" s="29"/>
      <c r="AW661" s="29"/>
      <c r="AX661" s="29"/>
      <c r="AY661" s="29"/>
      <c r="AZ661" s="29"/>
      <c r="BA661" s="29"/>
      <c r="BB661" s="29"/>
      <c r="BC661" s="29"/>
      <c r="BD661" s="29"/>
      <c r="BE661" s="29"/>
      <c r="BF661" s="29"/>
      <c r="BG661" s="29"/>
      <c r="BH661" s="29"/>
      <c r="BI661" s="29"/>
      <c r="BJ661" s="29"/>
      <c r="BK661" s="29"/>
      <c r="BL661" s="29"/>
      <c r="BM661" s="29"/>
      <c r="BN661" s="29"/>
      <c r="BO661" s="29"/>
      <c r="BP661" s="29"/>
      <c r="BQ661" s="29"/>
      <c r="BR661" s="29"/>
      <c r="BS661" s="29"/>
      <c r="BT661" s="29"/>
      <c r="BU661" s="29"/>
      <c r="BV661" s="227" t="s">
        <v>702</v>
      </c>
      <c r="BW661" s="10" t="s">
        <v>703</v>
      </c>
    </row>
    <row r="662" spans="2:75" hidden="1" outlineLevel="1" x14ac:dyDescent="0.35">
      <c r="B662" s="17" t="str">
        <f>+'[2]With PDA change'!A225</f>
        <v>UNIS</v>
      </c>
      <c r="C662" s="17" t="str">
        <f>+'[2]With PDA change'!B225</f>
        <v>WRK</v>
      </c>
      <c r="D662" s="51">
        <f>+'[2]With PDA change'!E225/1000000</f>
        <v>0.91705281000000005</v>
      </c>
      <c r="AC662" s="29"/>
      <c r="AD662" s="29"/>
      <c r="AE662" s="29"/>
      <c r="AF662" s="29"/>
      <c r="AG662" s="29"/>
      <c r="AH662" s="29"/>
      <c r="AI662" s="29"/>
      <c r="AJ662" s="29"/>
      <c r="AK662" s="29"/>
      <c r="AL662" s="29"/>
      <c r="AM662" s="29"/>
      <c r="AN662" s="29"/>
      <c r="AO662" s="29"/>
      <c r="AP662" s="29"/>
      <c r="AQ662" s="29"/>
      <c r="AR662" s="29"/>
      <c r="AS662" s="29"/>
      <c r="AT662" s="29"/>
      <c r="AU662" s="29"/>
      <c r="AV662" s="29"/>
      <c r="AW662" s="29"/>
      <c r="AX662" s="29"/>
      <c r="AY662" s="29"/>
      <c r="AZ662" s="29"/>
      <c r="BA662" s="29"/>
      <c r="BB662" s="29"/>
      <c r="BC662" s="29"/>
      <c r="BD662" s="29"/>
      <c r="BE662" s="29"/>
      <c r="BF662" s="29"/>
      <c r="BG662" s="29"/>
      <c r="BH662" s="29"/>
      <c r="BI662" s="29"/>
      <c r="BJ662" s="29"/>
      <c r="BK662" s="29"/>
      <c r="BL662" s="29"/>
      <c r="BM662" s="29"/>
      <c r="BN662" s="29"/>
      <c r="BO662" s="29"/>
      <c r="BP662" s="29"/>
      <c r="BQ662" s="29"/>
      <c r="BR662" s="29"/>
      <c r="BS662" s="29"/>
      <c r="BT662" s="29"/>
      <c r="BU662" s="29"/>
      <c r="BV662" s="227" t="s">
        <v>702</v>
      </c>
      <c r="BW662" s="10" t="s">
        <v>703</v>
      </c>
    </row>
    <row r="663" spans="2:75" hidden="1" outlineLevel="1" x14ac:dyDescent="0.35">
      <c r="B663" s="17" t="str">
        <f>+'[2]With PDA change'!A226</f>
        <v>UNIS</v>
      </c>
      <c r="C663" s="17" t="str">
        <f>+'[2]With PDA change'!B226</f>
        <v>WRK</v>
      </c>
      <c r="D663" s="51">
        <f>+'[2]With PDA change'!E226/1000000</f>
        <v>0.12799089999999999</v>
      </c>
      <c r="AC663" s="29"/>
      <c r="AD663" s="29"/>
      <c r="AE663" s="29"/>
      <c r="AF663" s="29"/>
      <c r="AG663" s="29"/>
      <c r="AH663" s="29"/>
      <c r="AI663" s="29"/>
      <c r="AJ663" s="29"/>
      <c r="AK663" s="29"/>
      <c r="AL663" s="29"/>
      <c r="AM663" s="29"/>
      <c r="AN663" s="29"/>
      <c r="AO663" s="29"/>
      <c r="AP663" s="29"/>
      <c r="AQ663" s="29"/>
      <c r="AR663" s="29"/>
      <c r="AS663" s="29"/>
      <c r="AT663" s="29"/>
      <c r="AU663" s="29"/>
      <c r="AV663" s="29"/>
      <c r="AW663" s="29"/>
      <c r="AX663" s="29"/>
      <c r="AY663" s="29"/>
      <c r="AZ663" s="29"/>
      <c r="BA663" s="29"/>
      <c r="BB663" s="29"/>
      <c r="BC663" s="29"/>
      <c r="BD663" s="29"/>
      <c r="BE663" s="29"/>
      <c r="BF663" s="29"/>
      <c r="BG663" s="29"/>
      <c r="BH663" s="29"/>
      <c r="BI663" s="29"/>
      <c r="BJ663" s="29"/>
      <c r="BK663" s="29"/>
      <c r="BL663" s="29"/>
      <c r="BM663" s="29"/>
      <c r="BN663" s="29"/>
      <c r="BO663" s="29"/>
      <c r="BP663" s="29"/>
      <c r="BQ663" s="29"/>
      <c r="BR663" s="29"/>
      <c r="BS663" s="29"/>
      <c r="BT663" s="29"/>
      <c r="BU663" s="29"/>
      <c r="BV663" s="227" t="s">
        <v>702</v>
      </c>
      <c r="BW663" s="10" t="s">
        <v>703</v>
      </c>
    </row>
    <row r="664" spans="2:75" hidden="1" outlineLevel="1" x14ac:dyDescent="0.35">
      <c r="B664" s="17" t="str">
        <f>+'[2]With PDA change'!A227</f>
        <v>UNIS</v>
      </c>
      <c r="C664" s="17" t="str">
        <f>+'[2]With PDA change'!B227</f>
        <v>WTU</v>
      </c>
      <c r="D664" s="51">
        <f>+'[2]With PDA change'!E227/1000000</f>
        <v>1.3109661699999999</v>
      </c>
      <c r="AC664" s="29"/>
      <c r="AD664" s="29"/>
      <c r="AE664" s="29"/>
      <c r="AF664" s="29"/>
      <c r="AG664" s="29"/>
      <c r="AH664" s="29"/>
      <c r="AI664" s="29"/>
      <c r="AJ664" s="29"/>
      <c r="AK664" s="29"/>
      <c r="AL664" s="29"/>
      <c r="AM664" s="29"/>
      <c r="AN664" s="29"/>
      <c r="AO664" s="29"/>
      <c r="AP664" s="29"/>
      <c r="AQ664" s="29"/>
      <c r="AR664" s="29"/>
      <c r="AS664" s="29"/>
      <c r="AT664" s="29"/>
      <c r="AU664" s="29"/>
      <c r="AV664" s="29"/>
      <c r="AW664" s="29"/>
      <c r="AX664" s="29"/>
      <c r="AY664" s="29"/>
      <c r="AZ664" s="29"/>
      <c r="BA664" s="29"/>
      <c r="BB664" s="29"/>
      <c r="BC664" s="29"/>
      <c r="BD664" s="29"/>
      <c r="BE664" s="29"/>
      <c r="BF664" s="29"/>
      <c r="BG664" s="29"/>
      <c r="BH664" s="29"/>
      <c r="BI664" s="29"/>
      <c r="BJ664" s="29"/>
      <c r="BK664" s="29"/>
      <c r="BL664" s="29"/>
      <c r="BM664" s="29"/>
      <c r="BN664" s="29"/>
      <c r="BO664" s="29"/>
      <c r="BP664" s="29"/>
      <c r="BQ664" s="29"/>
      <c r="BR664" s="29"/>
      <c r="BS664" s="29"/>
      <c r="BT664" s="29"/>
      <c r="BU664" s="29"/>
      <c r="BV664" s="227" t="s">
        <v>702</v>
      </c>
      <c r="BW664" s="10" t="s">
        <v>703</v>
      </c>
    </row>
    <row r="665" spans="2:75" hidden="1" outlineLevel="1" x14ac:dyDescent="0.35">
      <c r="B665" s="17" t="str">
        <f>+'[2]With PDA change'!A228</f>
        <v>VECT</v>
      </c>
      <c r="C665" s="17" t="str">
        <f>+'[2]With PDA change'!B228</f>
        <v>ALB</v>
      </c>
      <c r="D665" s="51">
        <f>+'[2]With PDA change'!E228/1000000</f>
        <v>1.1406940000000001</v>
      </c>
      <c r="AC665" s="29"/>
      <c r="AD665" s="29"/>
      <c r="AE665" s="29"/>
      <c r="AF665" s="29"/>
      <c r="AG665" s="29"/>
      <c r="AH665" s="29"/>
      <c r="AI665" s="29"/>
      <c r="AJ665" s="29"/>
      <c r="AK665" s="29"/>
      <c r="AL665" s="29"/>
      <c r="AM665" s="29"/>
      <c r="AN665" s="29"/>
      <c r="AO665" s="29"/>
      <c r="AP665" s="29"/>
      <c r="AQ665" s="29"/>
      <c r="AR665" s="29"/>
      <c r="AS665" s="29"/>
      <c r="AT665" s="29"/>
      <c r="AU665" s="29"/>
      <c r="AV665" s="29"/>
      <c r="AW665" s="29"/>
      <c r="AX665" s="29"/>
      <c r="AY665" s="29"/>
      <c r="AZ665" s="29"/>
      <c r="BA665" s="29"/>
      <c r="BB665" s="29"/>
      <c r="BC665" s="29"/>
      <c r="BD665" s="29"/>
      <c r="BE665" s="29"/>
      <c r="BF665" s="29"/>
      <c r="BG665" s="29"/>
      <c r="BH665" s="29"/>
      <c r="BI665" s="29"/>
      <c r="BJ665" s="29"/>
      <c r="BK665" s="29"/>
      <c r="BL665" s="29"/>
      <c r="BM665" s="29"/>
      <c r="BN665" s="29"/>
      <c r="BO665" s="29"/>
      <c r="BP665" s="29"/>
      <c r="BQ665" s="29"/>
      <c r="BR665" s="29"/>
      <c r="BS665" s="29"/>
      <c r="BT665" s="29"/>
      <c r="BU665" s="29"/>
      <c r="BV665" s="227" t="s">
        <v>702</v>
      </c>
      <c r="BW665" s="10" t="s">
        <v>703</v>
      </c>
    </row>
    <row r="666" spans="2:75" hidden="1" outlineLevel="1" x14ac:dyDescent="0.35">
      <c r="B666" s="17" t="str">
        <f>+'[2]With PDA change'!A229</f>
        <v>VECT</v>
      </c>
      <c r="C666" s="17" t="str">
        <f>+'[2]With PDA change'!B229</f>
        <v>HEN</v>
      </c>
      <c r="D666" s="51">
        <f>+'[2]With PDA change'!E229/1000000</f>
        <v>0.49089333000000002</v>
      </c>
      <c r="AC666" s="29"/>
      <c r="AD666" s="29"/>
      <c r="AE666" s="29"/>
      <c r="AF666" s="29"/>
      <c r="AG666" s="29"/>
      <c r="AH666" s="29"/>
      <c r="AI666" s="29"/>
      <c r="AJ666" s="29"/>
      <c r="AK666" s="29"/>
      <c r="AL666" s="29"/>
      <c r="AM666" s="29"/>
      <c r="AN666" s="29"/>
      <c r="AO666" s="29"/>
      <c r="AP666" s="29"/>
      <c r="AQ666" s="29"/>
      <c r="AR666" s="29"/>
      <c r="AS666" s="29"/>
      <c r="AT666" s="29"/>
      <c r="AU666" s="29"/>
      <c r="AV666" s="29"/>
      <c r="AW666" s="29"/>
      <c r="AX666" s="29"/>
      <c r="AY666" s="29"/>
      <c r="AZ666" s="29"/>
      <c r="BA666" s="29"/>
      <c r="BB666" s="29"/>
      <c r="BC666" s="29"/>
      <c r="BD666" s="29"/>
      <c r="BE666" s="29"/>
      <c r="BF666" s="29"/>
      <c r="BG666" s="29"/>
      <c r="BH666" s="29"/>
      <c r="BI666" s="29"/>
      <c r="BJ666" s="29"/>
      <c r="BK666" s="29"/>
      <c r="BL666" s="29"/>
      <c r="BM666" s="29"/>
      <c r="BN666" s="29"/>
      <c r="BO666" s="29"/>
      <c r="BP666" s="29"/>
      <c r="BQ666" s="29"/>
      <c r="BR666" s="29"/>
      <c r="BS666" s="29"/>
      <c r="BT666" s="29"/>
      <c r="BU666" s="29"/>
      <c r="BV666" s="227" t="s">
        <v>702</v>
      </c>
      <c r="BW666" s="10" t="s">
        <v>703</v>
      </c>
    </row>
    <row r="667" spans="2:75" hidden="1" outlineLevel="1" x14ac:dyDescent="0.35">
      <c r="B667" s="17" t="str">
        <f>+'[2]With PDA change'!A230</f>
        <v>VECT</v>
      </c>
      <c r="C667" s="17" t="str">
        <f>+'[2]With PDA change'!B230</f>
        <v>HEP</v>
      </c>
      <c r="D667" s="51">
        <f>+'[2]With PDA change'!E230/1000000</f>
        <v>0.98512440000000001</v>
      </c>
      <c r="AC667" s="29"/>
      <c r="AD667" s="29"/>
      <c r="AE667" s="29"/>
      <c r="AF667" s="29"/>
      <c r="AG667" s="29"/>
      <c r="AH667" s="29"/>
      <c r="AI667" s="29"/>
      <c r="AJ667" s="29"/>
      <c r="AK667" s="29"/>
      <c r="AL667" s="29"/>
      <c r="AM667" s="29"/>
      <c r="AN667" s="29"/>
      <c r="AO667" s="29"/>
      <c r="AP667" s="29"/>
      <c r="AQ667" s="29"/>
      <c r="AR667" s="29"/>
      <c r="AS667" s="29"/>
      <c r="AT667" s="29"/>
      <c r="AU667" s="29"/>
      <c r="AV667" s="29"/>
      <c r="AW667" s="29"/>
      <c r="AX667" s="29"/>
      <c r="AY667" s="29"/>
      <c r="AZ667" s="29"/>
      <c r="BA667" s="29"/>
      <c r="BB667" s="29"/>
      <c r="BC667" s="29"/>
      <c r="BD667" s="29"/>
      <c r="BE667" s="29"/>
      <c r="BF667" s="29"/>
      <c r="BG667" s="29"/>
      <c r="BH667" s="29"/>
      <c r="BI667" s="29"/>
      <c r="BJ667" s="29"/>
      <c r="BK667" s="29"/>
      <c r="BL667" s="29"/>
      <c r="BM667" s="29"/>
      <c r="BN667" s="29"/>
      <c r="BO667" s="29"/>
      <c r="BP667" s="29"/>
      <c r="BQ667" s="29"/>
      <c r="BR667" s="29"/>
      <c r="BS667" s="29"/>
      <c r="BT667" s="29"/>
      <c r="BU667" s="29"/>
      <c r="BV667" s="227" t="s">
        <v>702</v>
      </c>
      <c r="BW667" s="10" t="s">
        <v>703</v>
      </c>
    </row>
    <row r="668" spans="2:75" hidden="1" outlineLevel="1" x14ac:dyDescent="0.35">
      <c r="B668" s="17" t="str">
        <f>+'[2]With PDA change'!A231</f>
        <v>VECT</v>
      </c>
      <c r="C668" s="17" t="str">
        <f>+'[2]With PDA change'!B231</f>
        <v>HOB</v>
      </c>
      <c r="D668" s="51">
        <f>+'[2]With PDA change'!E231/1000000</f>
        <v>0.80310384999999995</v>
      </c>
      <c r="AC668" s="29"/>
      <c r="AD668" s="29"/>
      <c r="AE668" s="29"/>
      <c r="AF668" s="29"/>
      <c r="AG668" s="29"/>
      <c r="AH668" s="29"/>
      <c r="AI668" s="29"/>
      <c r="AJ668" s="29"/>
      <c r="AK668" s="29"/>
      <c r="AL668" s="29"/>
      <c r="AM668" s="29"/>
      <c r="AN668" s="29"/>
      <c r="AO668" s="29"/>
      <c r="AP668" s="29"/>
      <c r="AQ668" s="29"/>
      <c r="AR668" s="29"/>
      <c r="AS668" s="29"/>
      <c r="AT668" s="29"/>
      <c r="AU668" s="29"/>
      <c r="AV668" s="29"/>
      <c r="AW668" s="29"/>
      <c r="AX668" s="29"/>
      <c r="AY668" s="29"/>
      <c r="AZ668" s="29"/>
      <c r="BA668" s="29"/>
      <c r="BB668" s="29"/>
      <c r="BC668" s="29"/>
      <c r="BD668" s="29"/>
      <c r="BE668" s="29"/>
      <c r="BF668" s="29"/>
      <c r="BG668" s="29"/>
      <c r="BH668" s="29"/>
      <c r="BI668" s="29"/>
      <c r="BJ668" s="29"/>
      <c r="BK668" s="29"/>
      <c r="BL668" s="29"/>
      <c r="BM668" s="29"/>
      <c r="BN668" s="29"/>
      <c r="BO668" s="29"/>
      <c r="BP668" s="29"/>
      <c r="BQ668" s="29"/>
      <c r="BR668" s="29"/>
      <c r="BS668" s="29"/>
      <c r="BT668" s="29"/>
      <c r="BU668" s="29"/>
      <c r="BV668" s="227" t="s">
        <v>702</v>
      </c>
      <c r="BW668" s="10" t="s">
        <v>703</v>
      </c>
    </row>
    <row r="669" spans="2:75" hidden="1" outlineLevel="1" x14ac:dyDescent="0.35">
      <c r="B669" s="17" t="str">
        <f>+'[2]With PDA change'!A232</f>
        <v>VECT</v>
      </c>
      <c r="C669" s="17" t="str">
        <f>+'[2]With PDA change'!B232</f>
        <v>LFD</v>
      </c>
      <c r="D669" s="51">
        <f>+'[2]With PDA change'!E232/1000000</f>
        <v>4.0709800000000004E-2</v>
      </c>
      <c r="AC669" s="29"/>
      <c r="AD669" s="29"/>
      <c r="AE669" s="29"/>
      <c r="AF669" s="29"/>
      <c r="AG669" s="29"/>
      <c r="AH669" s="29"/>
      <c r="AI669" s="29"/>
      <c r="AJ669" s="29"/>
      <c r="AK669" s="29"/>
      <c r="AL669" s="29"/>
      <c r="AM669" s="29"/>
      <c r="AN669" s="29"/>
      <c r="AO669" s="29"/>
      <c r="AP669" s="29"/>
      <c r="AQ669" s="29"/>
      <c r="AR669" s="29"/>
      <c r="AS669" s="29"/>
      <c r="AT669" s="29"/>
      <c r="AU669" s="29"/>
      <c r="AV669" s="29"/>
      <c r="AW669" s="29"/>
      <c r="AX669" s="29"/>
      <c r="AY669" s="29"/>
      <c r="AZ669" s="29"/>
      <c r="BA669" s="29"/>
      <c r="BB669" s="29"/>
      <c r="BC669" s="29"/>
      <c r="BD669" s="29"/>
      <c r="BE669" s="29"/>
      <c r="BF669" s="29"/>
      <c r="BG669" s="29"/>
      <c r="BH669" s="29"/>
      <c r="BI669" s="29"/>
      <c r="BJ669" s="29"/>
      <c r="BK669" s="29"/>
      <c r="BL669" s="29"/>
      <c r="BM669" s="29"/>
      <c r="BN669" s="29"/>
      <c r="BO669" s="29"/>
      <c r="BP669" s="29"/>
      <c r="BQ669" s="29"/>
      <c r="BR669" s="29"/>
      <c r="BS669" s="29"/>
      <c r="BT669" s="29"/>
      <c r="BU669" s="29"/>
      <c r="BV669" s="227" t="s">
        <v>702</v>
      </c>
      <c r="BW669" s="10" t="s">
        <v>703</v>
      </c>
    </row>
    <row r="670" spans="2:75" hidden="1" outlineLevel="1" x14ac:dyDescent="0.35">
      <c r="B670" s="17" t="str">
        <f>+'[2]With PDA change'!A233</f>
        <v>VECT</v>
      </c>
      <c r="C670" s="17" t="str">
        <f>+'[2]With PDA change'!B233</f>
        <v>MNG</v>
      </c>
      <c r="D670" s="51">
        <f>+'[2]With PDA change'!E233/1000000</f>
        <v>0.77729623000000003</v>
      </c>
      <c r="AC670" s="29"/>
      <c r="AD670" s="29"/>
      <c r="AE670" s="29"/>
      <c r="AF670" s="29"/>
      <c r="AG670" s="29"/>
      <c r="AH670" s="29"/>
      <c r="AI670" s="29"/>
      <c r="AJ670" s="29"/>
      <c r="AK670" s="29"/>
      <c r="AL670" s="29"/>
      <c r="AM670" s="29"/>
      <c r="AN670" s="29"/>
      <c r="AO670" s="29"/>
      <c r="AP670" s="29"/>
      <c r="AQ670" s="29"/>
      <c r="AR670" s="29"/>
      <c r="AS670" s="29"/>
      <c r="AT670" s="29"/>
      <c r="AU670" s="29"/>
      <c r="AV670" s="29"/>
      <c r="AW670" s="29"/>
      <c r="AX670" s="29"/>
      <c r="AY670" s="29"/>
      <c r="AZ670" s="29"/>
      <c r="BA670" s="29"/>
      <c r="BB670" s="29"/>
      <c r="BC670" s="29"/>
      <c r="BD670" s="29"/>
      <c r="BE670" s="29"/>
      <c r="BF670" s="29"/>
      <c r="BG670" s="29"/>
      <c r="BH670" s="29"/>
      <c r="BI670" s="29"/>
      <c r="BJ670" s="29"/>
      <c r="BK670" s="29"/>
      <c r="BL670" s="29"/>
      <c r="BM670" s="29"/>
      <c r="BN670" s="29"/>
      <c r="BO670" s="29"/>
      <c r="BP670" s="29"/>
      <c r="BQ670" s="29"/>
      <c r="BR670" s="29"/>
      <c r="BS670" s="29"/>
      <c r="BT670" s="29"/>
      <c r="BU670" s="29"/>
      <c r="BV670" s="227" t="s">
        <v>702</v>
      </c>
      <c r="BW670" s="10" t="s">
        <v>703</v>
      </c>
    </row>
    <row r="671" spans="2:75" hidden="1" outlineLevel="1" x14ac:dyDescent="0.35">
      <c r="B671" s="17" t="str">
        <f>+'[2]With PDA change'!A234</f>
        <v>VECT</v>
      </c>
      <c r="C671" s="17" t="str">
        <f>+'[2]With PDA change'!B234</f>
        <v>OTA</v>
      </c>
      <c r="D671" s="51">
        <f>+'[2]With PDA change'!E234/1000000</f>
        <v>0.88452522999999994</v>
      </c>
      <c r="AC671" s="29"/>
      <c r="AD671" s="29"/>
      <c r="AE671" s="29"/>
      <c r="AF671" s="29"/>
      <c r="AG671" s="29"/>
      <c r="AH671" s="29"/>
      <c r="AI671" s="29"/>
      <c r="AJ671" s="29"/>
      <c r="AK671" s="29"/>
      <c r="AL671" s="29"/>
      <c r="AM671" s="29"/>
      <c r="AN671" s="29"/>
      <c r="AO671" s="29"/>
      <c r="AP671" s="29"/>
      <c r="AQ671" s="29"/>
      <c r="AR671" s="29"/>
      <c r="AS671" s="29"/>
      <c r="AT671" s="29"/>
      <c r="AU671" s="29"/>
      <c r="AV671" s="29"/>
      <c r="AW671" s="29"/>
      <c r="AX671" s="29"/>
      <c r="AY671" s="29"/>
      <c r="AZ671" s="29"/>
      <c r="BA671" s="29"/>
      <c r="BB671" s="29"/>
      <c r="BC671" s="29"/>
      <c r="BD671" s="29"/>
      <c r="BE671" s="29"/>
      <c r="BF671" s="29"/>
      <c r="BG671" s="29"/>
      <c r="BH671" s="29"/>
      <c r="BI671" s="29"/>
      <c r="BJ671" s="29"/>
      <c r="BK671" s="29"/>
      <c r="BL671" s="29"/>
      <c r="BM671" s="29"/>
      <c r="BN671" s="29"/>
      <c r="BO671" s="29"/>
      <c r="BP671" s="29"/>
      <c r="BQ671" s="29"/>
      <c r="BR671" s="29"/>
      <c r="BS671" s="29"/>
      <c r="BT671" s="29"/>
      <c r="BU671" s="29"/>
      <c r="BV671" s="227" t="s">
        <v>702</v>
      </c>
      <c r="BW671" s="10" t="s">
        <v>703</v>
      </c>
    </row>
    <row r="672" spans="2:75" hidden="1" outlineLevel="1" x14ac:dyDescent="0.35">
      <c r="B672" s="17" t="str">
        <f>+'[2]With PDA change'!A235</f>
        <v>VECT</v>
      </c>
      <c r="C672" s="17" t="str">
        <f>+'[2]With PDA change'!B235</f>
        <v>PAK</v>
      </c>
      <c r="D672" s="51">
        <f>+'[2]With PDA change'!E235/1000000</f>
        <v>1.3246381299999999</v>
      </c>
      <c r="AC672" s="29"/>
      <c r="AD672" s="29"/>
      <c r="AE672" s="29"/>
      <c r="AF672" s="29"/>
      <c r="AG672" s="29"/>
      <c r="AH672" s="29"/>
      <c r="AI672" s="29"/>
      <c r="AJ672" s="29"/>
      <c r="AK672" s="29"/>
      <c r="AL672" s="29"/>
      <c r="AM672" s="29"/>
      <c r="AN672" s="29"/>
      <c r="AO672" s="29"/>
      <c r="AP672" s="29"/>
      <c r="AQ672" s="29"/>
      <c r="AR672" s="29"/>
      <c r="AS672" s="29"/>
      <c r="AT672" s="29"/>
      <c r="AU672" s="29"/>
      <c r="AV672" s="29"/>
      <c r="AW672" s="29"/>
      <c r="AX672" s="29"/>
      <c r="AY672" s="29"/>
      <c r="AZ672" s="29"/>
      <c r="BA672" s="29"/>
      <c r="BB672" s="29"/>
      <c r="BC672" s="29"/>
      <c r="BD672" s="29"/>
      <c r="BE672" s="29"/>
      <c r="BF672" s="29"/>
      <c r="BG672" s="29"/>
      <c r="BH672" s="29"/>
      <c r="BI672" s="29"/>
      <c r="BJ672" s="29"/>
      <c r="BK672" s="29"/>
      <c r="BL672" s="29"/>
      <c r="BM672" s="29"/>
      <c r="BN672" s="29"/>
      <c r="BO672" s="29"/>
      <c r="BP672" s="29"/>
      <c r="BQ672" s="29"/>
      <c r="BR672" s="29"/>
      <c r="BS672" s="29"/>
      <c r="BT672" s="29"/>
      <c r="BU672" s="29"/>
      <c r="BV672" s="227" t="s">
        <v>702</v>
      </c>
      <c r="BW672" s="10" t="s">
        <v>703</v>
      </c>
    </row>
    <row r="673" spans="2:75" hidden="1" outlineLevel="1" x14ac:dyDescent="0.35">
      <c r="B673" s="17" t="str">
        <f>+'[2]With PDA change'!A236</f>
        <v>VECT</v>
      </c>
      <c r="C673" s="17" t="str">
        <f>+'[2]With PDA change'!B236</f>
        <v>PEN</v>
      </c>
      <c r="D673" s="51">
        <f>+'[2]With PDA change'!E236/1000000</f>
        <v>1.98980851</v>
      </c>
      <c r="AC673" s="29"/>
      <c r="AD673" s="29"/>
      <c r="AE673" s="29"/>
      <c r="AF673" s="29"/>
      <c r="AG673" s="29"/>
      <c r="AH673" s="29"/>
      <c r="AI673" s="29"/>
      <c r="AJ673" s="29"/>
      <c r="AK673" s="29"/>
      <c r="AL673" s="29"/>
      <c r="AM673" s="29"/>
      <c r="AN673" s="29"/>
      <c r="AO673" s="29"/>
      <c r="AP673" s="29"/>
      <c r="AQ673" s="29"/>
      <c r="AR673" s="29"/>
      <c r="AS673" s="29"/>
      <c r="AT673" s="29"/>
      <c r="AU673" s="29"/>
      <c r="AV673" s="29"/>
      <c r="AW673" s="29"/>
      <c r="AX673" s="29"/>
      <c r="AY673" s="29"/>
      <c r="AZ673" s="29"/>
      <c r="BA673" s="29"/>
      <c r="BB673" s="29"/>
      <c r="BC673" s="29"/>
      <c r="BD673" s="29"/>
      <c r="BE673" s="29"/>
      <c r="BF673" s="29"/>
      <c r="BG673" s="29"/>
      <c r="BH673" s="29"/>
      <c r="BI673" s="29"/>
      <c r="BJ673" s="29"/>
      <c r="BK673" s="29"/>
      <c r="BL673" s="29"/>
      <c r="BM673" s="29"/>
      <c r="BN673" s="29"/>
      <c r="BO673" s="29"/>
      <c r="BP673" s="29"/>
      <c r="BQ673" s="29"/>
      <c r="BR673" s="29"/>
      <c r="BS673" s="29"/>
      <c r="BT673" s="29"/>
      <c r="BU673" s="29"/>
      <c r="BV673" s="227" t="s">
        <v>702</v>
      </c>
      <c r="BW673" s="10" t="s">
        <v>703</v>
      </c>
    </row>
    <row r="674" spans="2:75" hidden="1" outlineLevel="1" x14ac:dyDescent="0.35">
      <c r="B674" s="17" t="str">
        <f>+'[2]With PDA change'!A237</f>
        <v>VECT</v>
      </c>
      <c r="C674" s="17" t="str">
        <f>+'[2]With PDA change'!B237</f>
        <v>ROS</v>
      </c>
      <c r="D674" s="51">
        <f>+'[2]With PDA change'!E237/1000000</f>
        <v>0.76873615000000006</v>
      </c>
      <c r="AC674" s="29"/>
      <c r="AD674" s="29"/>
      <c r="AE674" s="29"/>
      <c r="AF674" s="29"/>
      <c r="AG674" s="29"/>
      <c r="AH674" s="29"/>
      <c r="AI674" s="29"/>
      <c r="AJ674" s="29"/>
      <c r="AK674" s="29"/>
      <c r="AL674" s="29"/>
      <c r="AM674" s="29"/>
      <c r="AN674" s="29"/>
      <c r="AO674" s="29"/>
      <c r="AP674" s="29"/>
      <c r="AQ674" s="29"/>
      <c r="AR674" s="29"/>
      <c r="AS674" s="29"/>
      <c r="AT674" s="29"/>
      <c r="AU674" s="29"/>
      <c r="AV674" s="29"/>
      <c r="AW674" s="29"/>
      <c r="AX674" s="29"/>
      <c r="AY674" s="29"/>
      <c r="AZ674" s="29"/>
      <c r="BA674" s="29"/>
      <c r="BB674" s="29"/>
      <c r="BC674" s="29"/>
      <c r="BD674" s="29"/>
      <c r="BE674" s="29"/>
      <c r="BF674" s="29"/>
      <c r="BG674" s="29"/>
      <c r="BH674" s="29"/>
      <c r="BI674" s="29"/>
      <c r="BJ674" s="29"/>
      <c r="BK674" s="29"/>
      <c r="BL674" s="29"/>
      <c r="BM674" s="29"/>
      <c r="BN674" s="29"/>
      <c r="BO674" s="29"/>
      <c r="BP674" s="29"/>
      <c r="BQ674" s="29"/>
      <c r="BR674" s="29"/>
      <c r="BS674" s="29"/>
      <c r="BT674" s="29"/>
      <c r="BU674" s="29"/>
      <c r="BV674" s="227" t="s">
        <v>702</v>
      </c>
      <c r="BW674" s="10" t="s">
        <v>703</v>
      </c>
    </row>
    <row r="675" spans="2:75" hidden="1" outlineLevel="1" x14ac:dyDescent="0.35">
      <c r="B675" s="17" t="str">
        <f>+'[2]With PDA change'!A238</f>
        <v>VECT</v>
      </c>
      <c r="C675" s="17" t="str">
        <f>+'[2]With PDA change'!B238</f>
        <v>SVL</v>
      </c>
      <c r="D675" s="51">
        <f>+'[2]With PDA change'!E238/1000000</f>
        <v>0.67050493999999994</v>
      </c>
      <c r="AC675" s="29"/>
      <c r="AD675" s="29"/>
      <c r="AE675" s="29"/>
      <c r="AF675" s="29"/>
      <c r="AG675" s="29"/>
      <c r="AH675" s="29"/>
      <c r="AI675" s="29"/>
      <c r="AJ675" s="29"/>
      <c r="AK675" s="29"/>
      <c r="AL675" s="29"/>
      <c r="AM675" s="29"/>
      <c r="AN675" s="29"/>
      <c r="AO675" s="29"/>
      <c r="AP675" s="29"/>
      <c r="AQ675" s="29"/>
      <c r="AR675" s="29"/>
      <c r="AS675" s="29"/>
      <c r="AT675" s="29"/>
      <c r="AU675" s="29"/>
      <c r="AV675" s="29"/>
      <c r="AW675" s="29"/>
      <c r="AX675" s="29"/>
      <c r="AY675" s="29"/>
      <c r="AZ675" s="29"/>
      <c r="BA675" s="29"/>
      <c r="BB675" s="29"/>
      <c r="BC675" s="29"/>
      <c r="BD675" s="29"/>
      <c r="BE675" s="29"/>
      <c r="BF675" s="29"/>
      <c r="BG675" s="29"/>
      <c r="BH675" s="29"/>
      <c r="BI675" s="29"/>
      <c r="BJ675" s="29"/>
      <c r="BK675" s="29"/>
      <c r="BL675" s="29"/>
      <c r="BM675" s="29"/>
      <c r="BN675" s="29"/>
      <c r="BO675" s="29"/>
      <c r="BP675" s="29"/>
      <c r="BQ675" s="29"/>
      <c r="BR675" s="29"/>
      <c r="BS675" s="29"/>
      <c r="BT675" s="29"/>
      <c r="BU675" s="29"/>
      <c r="BV675" s="227" t="s">
        <v>702</v>
      </c>
      <c r="BW675" s="10" t="s">
        <v>703</v>
      </c>
    </row>
    <row r="676" spans="2:75" hidden="1" outlineLevel="1" x14ac:dyDescent="0.35">
      <c r="B676" s="17" t="str">
        <f>+'[2]With PDA change'!A239</f>
        <v>VECT</v>
      </c>
      <c r="C676" s="17" t="str">
        <f>+'[2]With PDA change'!B239</f>
        <v>TAK</v>
      </c>
      <c r="D676" s="51">
        <f>+'[2]With PDA change'!E239/1000000</f>
        <v>1.1933257900000001</v>
      </c>
      <c r="AC676" s="29"/>
      <c r="AD676" s="29"/>
      <c r="AE676" s="29"/>
      <c r="AF676" s="29"/>
      <c r="AG676" s="29"/>
      <c r="AH676" s="29"/>
      <c r="AI676" s="29"/>
      <c r="AJ676" s="29"/>
      <c r="AK676" s="29"/>
      <c r="AL676" s="29"/>
      <c r="AM676" s="29"/>
      <c r="AN676" s="29"/>
      <c r="AO676" s="29"/>
      <c r="AP676" s="29"/>
      <c r="AQ676" s="29"/>
      <c r="AR676" s="29"/>
      <c r="AS676" s="29"/>
      <c r="AT676" s="29"/>
      <c r="AU676" s="29"/>
      <c r="AV676" s="29"/>
      <c r="AW676" s="29"/>
      <c r="AX676" s="29"/>
      <c r="AY676" s="29"/>
      <c r="AZ676" s="29"/>
      <c r="BA676" s="29"/>
      <c r="BB676" s="29"/>
      <c r="BC676" s="29"/>
      <c r="BD676" s="29"/>
      <c r="BE676" s="29"/>
      <c r="BF676" s="29"/>
      <c r="BG676" s="29"/>
      <c r="BH676" s="29"/>
      <c r="BI676" s="29"/>
      <c r="BJ676" s="29"/>
      <c r="BK676" s="29"/>
      <c r="BL676" s="29"/>
      <c r="BM676" s="29"/>
      <c r="BN676" s="29"/>
      <c r="BO676" s="29"/>
      <c r="BP676" s="29"/>
      <c r="BQ676" s="29"/>
      <c r="BR676" s="29"/>
      <c r="BS676" s="29"/>
      <c r="BT676" s="29"/>
      <c r="BU676" s="29"/>
      <c r="BV676" s="227" t="s">
        <v>702</v>
      </c>
      <c r="BW676" s="10" t="s">
        <v>703</v>
      </c>
    </row>
    <row r="677" spans="2:75" hidden="1" outlineLevel="1" x14ac:dyDescent="0.35">
      <c r="B677" s="17" t="str">
        <f>+'[2]With PDA change'!A240</f>
        <v>VECT</v>
      </c>
      <c r="C677" s="17" t="str">
        <f>+'[2]With PDA change'!B240</f>
        <v>WEL</v>
      </c>
      <c r="D677" s="51">
        <f>+'[2]With PDA change'!E240/1000000</f>
        <v>0.34901214000000003</v>
      </c>
      <c r="AC677" s="29"/>
      <c r="AD677" s="29"/>
      <c r="AE677" s="29"/>
      <c r="AF677" s="29"/>
      <c r="AG677" s="29"/>
      <c r="AH677" s="29"/>
      <c r="AI677" s="29"/>
      <c r="AJ677" s="29"/>
      <c r="AK677" s="29"/>
      <c r="AL677" s="29"/>
      <c r="AM677" s="29"/>
      <c r="AN677" s="29"/>
      <c r="AO677" s="29"/>
      <c r="AP677" s="29"/>
      <c r="AQ677" s="29"/>
      <c r="AR677" s="29"/>
      <c r="AS677" s="29"/>
      <c r="AT677" s="29"/>
      <c r="AU677" s="29"/>
      <c r="AV677" s="29"/>
      <c r="AW677" s="29"/>
      <c r="AX677" s="29"/>
      <c r="AY677" s="29"/>
      <c r="AZ677" s="29"/>
      <c r="BA677" s="29"/>
      <c r="BB677" s="29"/>
      <c r="BC677" s="29"/>
      <c r="BD677" s="29"/>
      <c r="BE677" s="29"/>
      <c r="BF677" s="29"/>
      <c r="BG677" s="29"/>
      <c r="BH677" s="29"/>
      <c r="BI677" s="29"/>
      <c r="BJ677" s="29"/>
      <c r="BK677" s="29"/>
      <c r="BL677" s="29"/>
      <c r="BM677" s="29"/>
      <c r="BN677" s="29"/>
      <c r="BO677" s="29"/>
      <c r="BP677" s="29"/>
      <c r="BQ677" s="29"/>
      <c r="BR677" s="29"/>
      <c r="BS677" s="29"/>
      <c r="BT677" s="29"/>
      <c r="BU677" s="29"/>
      <c r="BV677" s="227" t="s">
        <v>702</v>
      </c>
      <c r="BW677" s="10" t="s">
        <v>703</v>
      </c>
    </row>
    <row r="678" spans="2:75" hidden="1" outlineLevel="1" x14ac:dyDescent="0.35">
      <c r="B678" s="17" t="str">
        <f>+'[2]With PDA change'!A241</f>
        <v>VECT</v>
      </c>
      <c r="C678" s="17" t="str">
        <f>+'[2]With PDA change'!B241</f>
        <v>WIR</v>
      </c>
      <c r="D678" s="51">
        <f>+'[2]With PDA change'!E241/1000000</f>
        <v>1.2261795</v>
      </c>
      <c r="AC678" s="29"/>
      <c r="AD678" s="29"/>
      <c r="AE678" s="29"/>
      <c r="AF678" s="29"/>
      <c r="AG678" s="29"/>
      <c r="AH678" s="29"/>
      <c r="AI678" s="29"/>
      <c r="AJ678" s="29"/>
      <c r="AK678" s="29"/>
      <c r="AL678" s="29"/>
      <c r="AM678" s="29"/>
      <c r="AN678" s="29"/>
      <c r="AO678" s="29"/>
      <c r="AP678" s="29"/>
      <c r="AQ678" s="29"/>
      <c r="AR678" s="29"/>
      <c r="AS678" s="29"/>
      <c r="AT678" s="29"/>
      <c r="AU678" s="29"/>
      <c r="AV678" s="29"/>
      <c r="AW678" s="29"/>
      <c r="AX678" s="29"/>
      <c r="AY678" s="29"/>
      <c r="AZ678" s="29"/>
      <c r="BA678" s="29"/>
      <c r="BB678" s="29"/>
      <c r="BC678" s="29"/>
      <c r="BD678" s="29"/>
      <c r="BE678" s="29"/>
      <c r="BF678" s="29"/>
      <c r="BG678" s="29"/>
      <c r="BH678" s="29"/>
      <c r="BI678" s="29"/>
      <c r="BJ678" s="29"/>
      <c r="BK678" s="29"/>
      <c r="BL678" s="29"/>
      <c r="BM678" s="29"/>
      <c r="BN678" s="29"/>
      <c r="BO678" s="29"/>
      <c r="BP678" s="29"/>
      <c r="BQ678" s="29"/>
      <c r="BR678" s="29"/>
      <c r="BS678" s="29"/>
      <c r="BT678" s="29"/>
      <c r="BU678" s="29"/>
      <c r="BV678" s="227" t="s">
        <v>702</v>
      </c>
      <c r="BW678" s="10" t="s">
        <v>703</v>
      </c>
    </row>
    <row r="679" spans="2:75" hidden="1" outlineLevel="1" x14ac:dyDescent="0.35">
      <c r="B679" s="17" t="str">
        <f>+'[2]With PDA change'!A242</f>
        <v>VECT</v>
      </c>
      <c r="C679" s="17" t="str">
        <f>+'[2]With PDA change'!B242</f>
        <v>WRD</v>
      </c>
      <c r="D679" s="51">
        <f>+'[2]With PDA change'!E242/1000000</f>
        <v>0.50571301000000002</v>
      </c>
      <c r="AC679" s="29"/>
      <c r="AD679" s="29"/>
      <c r="AE679" s="29"/>
      <c r="AF679" s="29"/>
      <c r="AG679" s="29"/>
      <c r="AH679" s="29"/>
      <c r="AI679" s="29"/>
      <c r="AJ679" s="29"/>
      <c r="AK679" s="29"/>
      <c r="AL679" s="29"/>
      <c r="AM679" s="29"/>
      <c r="AN679" s="29"/>
      <c r="AO679" s="29"/>
      <c r="AP679" s="29"/>
      <c r="AQ679" s="29"/>
      <c r="AR679" s="29"/>
      <c r="AS679" s="29"/>
      <c r="AT679" s="29"/>
      <c r="AU679" s="29"/>
      <c r="AV679" s="29"/>
      <c r="AW679" s="29"/>
      <c r="AX679" s="29"/>
      <c r="AY679" s="29"/>
      <c r="AZ679" s="29"/>
      <c r="BA679" s="29"/>
      <c r="BB679" s="29"/>
      <c r="BC679" s="29"/>
      <c r="BD679" s="29"/>
      <c r="BE679" s="29"/>
      <c r="BF679" s="29"/>
      <c r="BG679" s="29"/>
      <c r="BH679" s="29"/>
      <c r="BI679" s="29"/>
      <c r="BJ679" s="29"/>
      <c r="BK679" s="29"/>
      <c r="BL679" s="29"/>
      <c r="BM679" s="29"/>
      <c r="BN679" s="29"/>
      <c r="BO679" s="29"/>
      <c r="BP679" s="29"/>
      <c r="BQ679" s="29"/>
      <c r="BR679" s="29"/>
      <c r="BS679" s="29"/>
      <c r="BT679" s="29"/>
      <c r="BU679" s="29"/>
      <c r="BV679" s="227" t="s">
        <v>702</v>
      </c>
      <c r="BW679" s="10" t="s">
        <v>703</v>
      </c>
    </row>
    <row r="680" spans="2:75" hidden="1" outlineLevel="1" x14ac:dyDescent="0.35">
      <c r="B680" s="17" t="str">
        <f>+'[2]With PDA change'!A243</f>
        <v>WAIP</v>
      </c>
      <c r="C680" s="17" t="str">
        <f>+'[2]With PDA change'!B243</f>
        <v>CBG</v>
      </c>
      <c r="D680" s="51">
        <f>+'[2]With PDA change'!E243/1000000</f>
        <v>0.57584706999999991</v>
      </c>
      <c r="AC680" s="29"/>
      <c r="AD680" s="29"/>
      <c r="AE680" s="29"/>
      <c r="AF680" s="29"/>
      <c r="AG680" s="29"/>
      <c r="AH680" s="29"/>
      <c r="AI680" s="29"/>
      <c r="AJ680" s="29"/>
      <c r="AK680" s="29"/>
      <c r="AL680" s="29"/>
      <c r="AM680" s="29"/>
      <c r="AN680" s="29"/>
      <c r="AO680" s="29"/>
      <c r="AP680" s="29"/>
      <c r="AQ680" s="29"/>
      <c r="AR680" s="29"/>
      <c r="AS680" s="29"/>
      <c r="AT680" s="29"/>
      <c r="AU680" s="29"/>
      <c r="AV680" s="29"/>
      <c r="AW680" s="29"/>
      <c r="AX680" s="29"/>
      <c r="AY680" s="29"/>
      <c r="AZ680" s="29"/>
      <c r="BA680" s="29"/>
      <c r="BB680" s="29"/>
      <c r="BC680" s="29"/>
      <c r="BD680" s="29"/>
      <c r="BE680" s="29"/>
      <c r="BF680" s="29"/>
      <c r="BG680" s="29"/>
      <c r="BH680" s="29"/>
      <c r="BI680" s="29"/>
      <c r="BJ680" s="29"/>
      <c r="BK680" s="29"/>
      <c r="BL680" s="29"/>
      <c r="BM680" s="29"/>
      <c r="BN680" s="29"/>
      <c r="BO680" s="29"/>
      <c r="BP680" s="29"/>
      <c r="BQ680" s="29"/>
      <c r="BR680" s="29"/>
      <c r="BS680" s="29"/>
      <c r="BT680" s="29"/>
      <c r="BU680" s="29"/>
      <c r="BV680" s="227" t="s">
        <v>702</v>
      </c>
      <c r="BW680" s="10" t="s">
        <v>703</v>
      </c>
    </row>
    <row r="681" spans="2:75" hidden="1" outlineLevel="1" x14ac:dyDescent="0.35">
      <c r="B681" s="17" t="str">
        <f>+'[2]With PDA change'!A244</f>
        <v>WAIP</v>
      </c>
      <c r="C681" s="17" t="str">
        <f>+'[2]With PDA change'!B244</f>
        <v>TMU</v>
      </c>
      <c r="D681" s="51">
        <f>+'[2]With PDA change'!E244/1000000</f>
        <v>0.59247273999999994</v>
      </c>
      <c r="AC681" s="29"/>
      <c r="AD681" s="29"/>
      <c r="AE681" s="29"/>
      <c r="AF681" s="29"/>
      <c r="AG681" s="29"/>
      <c r="AH681" s="29"/>
      <c r="AI681" s="29"/>
      <c r="AJ681" s="29"/>
      <c r="AK681" s="29"/>
      <c r="AL681" s="29"/>
      <c r="AM681" s="29"/>
      <c r="AN681" s="29"/>
      <c r="AO681" s="29"/>
      <c r="AP681" s="29"/>
      <c r="AQ681" s="29"/>
      <c r="AR681" s="29"/>
      <c r="AS681" s="29"/>
      <c r="AT681" s="29"/>
      <c r="AU681" s="29"/>
      <c r="AV681" s="29"/>
      <c r="AW681" s="29"/>
      <c r="AX681" s="29"/>
      <c r="AY681" s="29"/>
      <c r="AZ681" s="29"/>
      <c r="BA681" s="29"/>
      <c r="BB681" s="29"/>
      <c r="BC681" s="29"/>
      <c r="BD681" s="29"/>
      <c r="BE681" s="29"/>
      <c r="BF681" s="29"/>
      <c r="BG681" s="29"/>
      <c r="BH681" s="29"/>
      <c r="BI681" s="29"/>
      <c r="BJ681" s="29"/>
      <c r="BK681" s="29"/>
      <c r="BL681" s="29"/>
      <c r="BM681" s="29"/>
      <c r="BN681" s="29"/>
      <c r="BO681" s="29"/>
      <c r="BP681" s="29"/>
      <c r="BQ681" s="29"/>
      <c r="BR681" s="29"/>
      <c r="BS681" s="29"/>
      <c r="BT681" s="29"/>
      <c r="BU681" s="29"/>
      <c r="BV681" s="227" t="s">
        <v>702</v>
      </c>
      <c r="BW681" s="10" t="s">
        <v>703</v>
      </c>
    </row>
    <row r="682" spans="2:75" hidden="1" outlineLevel="1" x14ac:dyDescent="0.35">
      <c r="B682" s="17" t="str">
        <f>+'[2]With PDA change'!A245</f>
        <v>WATA</v>
      </c>
      <c r="C682" s="17" t="str">
        <f>+'[2]With PDA change'!B245</f>
        <v>BPT</v>
      </c>
      <c r="D682" s="51">
        <f>+'[2]With PDA change'!E245/1000000</f>
        <v>1.8487449999999999E-2</v>
      </c>
      <c r="AC682" s="29"/>
      <c r="AD682" s="29"/>
      <c r="AE682" s="29"/>
      <c r="AF682" s="29"/>
      <c r="AG682" s="29"/>
      <c r="AH682" s="29"/>
      <c r="AI682" s="29"/>
      <c r="AJ682" s="29"/>
      <c r="AK682" s="29"/>
      <c r="AL682" s="29"/>
      <c r="AM682" s="29"/>
      <c r="AN682" s="29"/>
      <c r="AO682" s="29"/>
      <c r="AP682" s="29"/>
      <c r="AQ682" s="29"/>
      <c r="AR682" s="29"/>
      <c r="AS682" s="29"/>
      <c r="AT682" s="29"/>
      <c r="AU682" s="29"/>
      <c r="AV682" s="29"/>
      <c r="AW682" s="29"/>
      <c r="AX682" s="29"/>
      <c r="AY682" s="29"/>
      <c r="AZ682" s="29"/>
      <c r="BA682" s="29"/>
      <c r="BB682" s="29"/>
      <c r="BC682" s="29"/>
      <c r="BD682" s="29"/>
      <c r="BE682" s="29"/>
      <c r="BF682" s="29"/>
      <c r="BG682" s="29"/>
      <c r="BH682" s="29"/>
      <c r="BI682" s="29"/>
      <c r="BJ682" s="29"/>
      <c r="BK682" s="29"/>
      <c r="BL682" s="29"/>
      <c r="BM682" s="29"/>
      <c r="BN682" s="29"/>
      <c r="BO682" s="29"/>
      <c r="BP682" s="29"/>
      <c r="BQ682" s="29"/>
      <c r="BR682" s="29"/>
      <c r="BS682" s="29"/>
      <c r="BT682" s="29"/>
      <c r="BU682" s="29"/>
      <c r="BV682" s="227" t="s">
        <v>702</v>
      </c>
      <c r="BW682" s="10" t="s">
        <v>703</v>
      </c>
    </row>
    <row r="683" spans="2:75" hidden="1" outlineLevel="1" x14ac:dyDescent="0.35">
      <c r="B683" s="17" t="str">
        <f>+'[2]With PDA change'!A246</f>
        <v>WATA</v>
      </c>
      <c r="C683" s="17" t="str">
        <f>+'[2]With PDA change'!B246</f>
        <v>OAM</v>
      </c>
      <c r="D683" s="51">
        <f>+'[2]With PDA change'!E246/1000000</f>
        <v>0.55080659999999992</v>
      </c>
      <c r="AC683" s="29"/>
      <c r="AD683" s="29"/>
      <c r="AE683" s="29"/>
      <c r="AF683" s="29"/>
      <c r="AG683" s="29"/>
      <c r="AH683" s="29"/>
      <c r="AI683" s="29"/>
      <c r="AJ683" s="29"/>
      <c r="AK683" s="29"/>
      <c r="AL683" s="29"/>
      <c r="AM683" s="29"/>
      <c r="AN683" s="29"/>
      <c r="AO683" s="29"/>
      <c r="AP683" s="29"/>
      <c r="AQ683" s="29"/>
      <c r="AR683" s="29"/>
      <c r="AS683" s="29"/>
      <c r="AT683" s="29"/>
      <c r="AU683" s="29"/>
      <c r="AV683" s="29"/>
      <c r="AW683" s="29"/>
      <c r="AX683" s="29"/>
      <c r="AY683" s="29"/>
      <c r="AZ683" s="29"/>
      <c r="BA683" s="29"/>
      <c r="BB683" s="29"/>
      <c r="BC683" s="29"/>
      <c r="BD683" s="29"/>
      <c r="BE683" s="29"/>
      <c r="BF683" s="29"/>
      <c r="BG683" s="29"/>
      <c r="BH683" s="29"/>
      <c r="BI683" s="29"/>
      <c r="BJ683" s="29"/>
      <c r="BK683" s="29"/>
      <c r="BL683" s="29"/>
      <c r="BM683" s="29"/>
      <c r="BN683" s="29"/>
      <c r="BO683" s="29"/>
      <c r="BP683" s="29"/>
      <c r="BQ683" s="29"/>
      <c r="BR683" s="29"/>
      <c r="BS683" s="29"/>
      <c r="BT683" s="29"/>
      <c r="BU683" s="29"/>
      <c r="BV683" s="227" t="s">
        <v>702</v>
      </c>
      <c r="BW683" s="10" t="s">
        <v>703</v>
      </c>
    </row>
    <row r="684" spans="2:75" hidden="1" outlineLevel="1" x14ac:dyDescent="0.35">
      <c r="B684" s="17" t="str">
        <f>+'[2]With PDA change'!A247</f>
        <v>WATA</v>
      </c>
      <c r="C684" s="17" t="str">
        <f>+'[2]With PDA change'!B247</f>
        <v>TWZ</v>
      </c>
      <c r="D684" s="51">
        <f>+'[2]With PDA change'!E247/1000000</f>
        <v>0.18585913000000001</v>
      </c>
      <c r="AC684" s="29"/>
      <c r="AD684" s="29"/>
      <c r="AE684" s="29"/>
      <c r="AF684" s="29"/>
      <c r="AG684" s="29"/>
      <c r="AH684" s="29"/>
      <c r="AI684" s="29"/>
      <c r="AJ684" s="29"/>
      <c r="AK684" s="29"/>
      <c r="AL684" s="29"/>
      <c r="AM684" s="29"/>
      <c r="AN684" s="29"/>
      <c r="AO684" s="29"/>
      <c r="AP684" s="29"/>
      <c r="AQ684" s="29"/>
      <c r="AR684" s="29"/>
      <c r="AS684" s="29"/>
      <c r="AT684" s="29"/>
      <c r="AU684" s="29"/>
      <c r="AV684" s="29"/>
      <c r="AW684" s="29"/>
      <c r="AX684" s="29"/>
      <c r="AY684" s="29"/>
      <c r="AZ684" s="29"/>
      <c r="BA684" s="29"/>
      <c r="BB684" s="29"/>
      <c r="BC684" s="29"/>
      <c r="BD684" s="29"/>
      <c r="BE684" s="29"/>
      <c r="BF684" s="29"/>
      <c r="BG684" s="29"/>
      <c r="BH684" s="29"/>
      <c r="BI684" s="29"/>
      <c r="BJ684" s="29"/>
      <c r="BK684" s="29"/>
      <c r="BL684" s="29"/>
      <c r="BM684" s="29"/>
      <c r="BN684" s="29"/>
      <c r="BO684" s="29"/>
      <c r="BP684" s="29"/>
      <c r="BQ684" s="29"/>
      <c r="BR684" s="29"/>
      <c r="BS684" s="29"/>
      <c r="BT684" s="29"/>
      <c r="BU684" s="29"/>
      <c r="BV684" s="227" t="s">
        <v>702</v>
      </c>
      <c r="BW684" s="10" t="s">
        <v>703</v>
      </c>
    </row>
    <row r="685" spans="2:75" hidden="1" outlineLevel="1" x14ac:dyDescent="0.35">
      <c r="B685" s="17" t="str">
        <f>+'[2]With PDA change'!A248</f>
        <v>WATA</v>
      </c>
      <c r="C685" s="17" t="str">
        <f>+'[2]With PDA change'!B248</f>
        <v>WTK</v>
      </c>
      <c r="D685" s="51">
        <f>+'[2]With PDA change'!E248/1000000</f>
        <v>0.18058307000000001</v>
      </c>
      <c r="AC685" s="29"/>
      <c r="AD685" s="29"/>
      <c r="AE685" s="29"/>
      <c r="AF685" s="29"/>
      <c r="AG685" s="29"/>
      <c r="AH685" s="29"/>
      <c r="AI685" s="29"/>
      <c r="AJ685" s="29"/>
      <c r="AK685" s="29"/>
      <c r="AL685" s="29"/>
      <c r="AM685" s="29"/>
      <c r="AN685" s="29"/>
      <c r="AO685" s="29"/>
      <c r="AP685" s="29"/>
      <c r="AQ685" s="29"/>
      <c r="AR685" s="29"/>
      <c r="AS685" s="29"/>
      <c r="AT685" s="29"/>
      <c r="AU685" s="29"/>
      <c r="AV685" s="29"/>
      <c r="AW685" s="29"/>
      <c r="AX685" s="29"/>
      <c r="AY685" s="29"/>
      <c r="AZ685" s="29"/>
      <c r="BA685" s="29"/>
      <c r="BB685" s="29"/>
      <c r="BC685" s="29"/>
      <c r="BD685" s="29"/>
      <c r="BE685" s="29"/>
      <c r="BF685" s="29"/>
      <c r="BG685" s="29"/>
      <c r="BH685" s="29"/>
      <c r="BI685" s="29"/>
      <c r="BJ685" s="29"/>
      <c r="BK685" s="29"/>
      <c r="BL685" s="29"/>
      <c r="BM685" s="29"/>
      <c r="BN685" s="29"/>
      <c r="BO685" s="29"/>
      <c r="BP685" s="29"/>
      <c r="BQ685" s="29"/>
      <c r="BR685" s="29"/>
      <c r="BS685" s="29"/>
      <c r="BT685" s="29"/>
      <c r="BU685" s="29"/>
      <c r="BV685" s="227" t="s">
        <v>702</v>
      </c>
      <c r="BW685" s="10" t="s">
        <v>703</v>
      </c>
    </row>
    <row r="686" spans="2:75" hidden="1" outlineLevel="1" x14ac:dyDescent="0.35">
      <c r="B686" s="17" t="str">
        <f>+'[2]With PDA change'!A249</f>
        <v>WAV1</v>
      </c>
      <c r="C686" s="17" t="str">
        <f>+'[2]With PDA change'!B249</f>
        <v>WVY</v>
      </c>
      <c r="D686" s="51">
        <f>+'[2]With PDA change'!E249/1000000</f>
        <v>7.3377059999999994E-2</v>
      </c>
      <c r="AC686" s="29"/>
      <c r="AD686" s="29"/>
      <c r="AE686" s="29"/>
      <c r="AF686" s="29"/>
      <c r="AG686" s="29"/>
      <c r="AH686" s="29"/>
      <c r="AI686" s="29"/>
      <c r="AJ686" s="29"/>
      <c r="AK686" s="29"/>
      <c r="AL686" s="29"/>
      <c r="AM686" s="29"/>
      <c r="AN686" s="29"/>
      <c r="AO686" s="29"/>
      <c r="AP686" s="29"/>
      <c r="AQ686" s="29"/>
      <c r="AR686" s="29"/>
      <c r="AS686" s="29"/>
      <c r="AT686" s="29"/>
      <c r="AU686" s="29"/>
      <c r="AV686" s="29"/>
      <c r="AW686" s="29"/>
      <c r="AX686" s="29"/>
      <c r="AY686" s="29"/>
      <c r="AZ686" s="29"/>
      <c r="BA686" s="29"/>
      <c r="BB686" s="29"/>
      <c r="BC686" s="29"/>
      <c r="BD686" s="29"/>
      <c r="BE686" s="29"/>
      <c r="BF686" s="29"/>
      <c r="BG686" s="29"/>
      <c r="BH686" s="29"/>
      <c r="BI686" s="29"/>
      <c r="BJ686" s="29"/>
      <c r="BK686" s="29"/>
      <c r="BL686" s="29"/>
      <c r="BM686" s="29"/>
      <c r="BN686" s="29"/>
      <c r="BO686" s="29"/>
      <c r="BP686" s="29"/>
      <c r="BQ686" s="29"/>
      <c r="BR686" s="29"/>
      <c r="BS686" s="29"/>
      <c r="BT686" s="29"/>
      <c r="BU686" s="29"/>
      <c r="BV686" s="227" t="s">
        <v>702</v>
      </c>
      <c r="BW686" s="10" t="s">
        <v>703</v>
      </c>
    </row>
    <row r="687" spans="2:75" hidden="1" outlineLevel="1" x14ac:dyDescent="0.35">
      <c r="B687" s="17" t="str">
        <f>+'[2]With PDA change'!A250</f>
        <v>WELE</v>
      </c>
      <c r="C687" s="17" t="str">
        <f>+'[2]With PDA change'!B250</f>
        <v>HAM</v>
      </c>
      <c r="D687" s="51">
        <f>+'[2]With PDA change'!E250/1000000</f>
        <v>1.07495081</v>
      </c>
      <c r="AC687" s="29"/>
      <c r="AD687" s="29"/>
      <c r="AE687" s="29"/>
      <c r="AF687" s="29"/>
      <c r="AG687" s="29"/>
      <c r="AH687" s="29"/>
      <c r="AI687" s="29"/>
      <c r="AJ687" s="29"/>
      <c r="AK687" s="29"/>
      <c r="AL687" s="29"/>
      <c r="AM687" s="29"/>
      <c r="AN687" s="29"/>
      <c r="AO687" s="29"/>
      <c r="AP687" s="29"/>
      <c r="AQ687" s="29"/>
      <c r="AR687" s="29"/>
      <c r="AS687" s="29"/>
      <c r="AT687" s="29"/>
      <c r="AU687" s="29"/>
      <c r="AV687" s="29"/>
      <c r="AW687" s="29"/>
      <c r="AX687" s="29"/>
      <c r="AY687" s="29"/>
      <c r="AZ687" s="29"/>
      <c r="BA687" s="29"/>
      <c r="BB687" s="29"/>
      <c r="BC687" s="29"/>
      <c r="BD687" s="29"/>
      <c r="BE687" s="29"/>
      <c r="BF687" s="29"/>
      <c r="BG687" s="29"/>
      <c r="BH687" s="29"/>
      <c r="BI687" s="29"/>
      <c r="BJ687" s="29"/>
      <c r="BK687" s="29"/>
      <c r="BL687" s="29"/>
      <c r="BM687" s="29"/>
      <c r="BN687" s="29"/>
      <c r="BO687" s="29"/>
      <c r="BP687" s="29"/>
      <c r="BQ687" s="29"/>
      <c r="BR687" s="29"/>
      <c r="BS687" s="29"/>
      <c r="BT687" s="29"/>
      <c r="BU687" s="29"/>
      <c r="BV687" s="227" t="s">
        <v>702</v>
      </c>
      <c r="BW687" s="10" t="s">
        <v>703</v>
      </c>
    </row>
    <row r="688" spans="2:75" hidden="1" outlineLevel="1" x14ac:dyDescent="0.35">
      <c r="B688" s="17" t="str">
        <f>+'[2]With PDA change'!A251</f>
        <v>WELE</v>
      </c>
      <c r="C688" s="17" t="str">
        <f>+'[2]With PDA change'!B251</f>
        <v>HLY</v>
      </c>
      <c r="D688" s="51">
        <f>+'[2]With PDA change'!E251/1000000</f>
        <v>0.15056498000000001</v>
      </c>
      <c r="AC688" s="29"/>
      <c r="AD688" s="29"/>
      <c r="AE688" s="29"/>
      <c r="AF688" s="29"/>
      <c r="AG688" s="29"/>
      <c r="AH688" s="29"/>
      <c r="AI688" s="29"/>
      <c r="AJ688" s="29"/>
      <c r="AK688" s="29"/>
      <c r="AL688" s="29"/>
      <c r="AM688" s="29"/>
      <c r="AN688" s="29"/>
      <c r="AO688" s="29"/>
      <c r="AP688" s="29"/>
      <c r="AQ688" s="29"/>
      <c r="AR688" s="29"/>
      <c r="AS688" s="29"/>
      <c r="AT688" s="29"/>
      <c r="AU688" s="29"/>
      <c r="AV688" s="29"/>
      <c r="AW688" s="29"/>
      <c r="AX688" s="29"/>
      <c r="AY688" s="29"/>
      <c r="AZ688" s="29"/>
      <c r="BA688" s="29"/>
      <c r="BB688" s="29"/>
      <c r="BC688" s="29"/>
      <c r="BD688" s="29"/>
      <c r="BE688" s="29"/>
      <c r="BF688" s="29"/>
      <c r="BG688" s="29"/>
      <c r="BH688" s="29"/>
      <c r="BI688" s="29"/>
      <c r="BJ688" s="29"/>
      <c r="BK688" s="29"/>
      <c r="BL688" s="29"/>
      <c r="BM688" s="29"/>
      <c r="BN688" s="29"/>
      <c r="BO688" s="29"/>
      <c r="BP688" s="29"/>
      <c r="BQ688" s="29"/>
      <c r="BR688" s="29"/>
      <c r="BS688" s="29"/>
      <c r="BT688" s="29"/>
      <c r="BU688" s="29"/>
      <c r="BV688" s="227" t="s">
        <v>702</v>
      </c>
      <c r="BW688" s="10" t="s">
        <v>703</v>
      </c>
    </row>
    <row r="689" spans="2:75" hidden="1" outlineLevel="1" x14ac:dyDescent="0.35">
      <c r="B689" s="17" t="str">
        <f>+'[2]With PDA change'!A252</f>
        <v>WELE</v>
      </c>
      <c r="C689" s="17" t="str">
        <f>+'[2]With PDA change'!B252</f>
        <v>TWH</v>
      </c>
      <c r="D689" s="51">
        <f>+'[2]With PDA change'!E252/1000000</f>
        <v>0.35705528000000003</v>
      </c>
      <c r="AC689" s="29"/>
      <c r="AD689" s="29"/>
      <c r="AE689" s="29"/>
      <c r="AF689" s="29"/>
      <c r="AG689" s="29"/>
      <c r="AH689" s="29"/>
      <c r="AI689" s="29"/>
      <c r="AJ689" s="29"/>
      <c r="AK689" s="29"/>
      <c r="AL689" s="29"/>
      <c r="AM689" s="29"/>
      <c r="AN689" s="29"/>
      <c r="AO689" s="29"/>
      <c r="AP689" s="29"/>
      <c r="AQ689" s="29"/>
      <c r="AR689" s="29"/>
      <c r="AS689" s="29"/>
      <c r="AT689" s="29"/>
      <c r="AU689" s="29"/>
      <c r="AV689" s="29"/>
      <c r="AW689" s="29"/>
      <c r="AX689" s="29"/>
      <c r="AY689" s="29"/>
      <c r="AZ689" s="29"/>
      <c r="BA689" s="29"/>
      <c r="BB689" s="29"/>
      <c r="BC689" s="29"/>
      <c r="BD689" s="29"/>
      <c r="BE689" s="29"/>
      <c r="BF689" s="29"/>
      <c r="BG689" s="29"/>
      <c r="BH689" s="29"/>
      <c r="BI689" s="29"/>
      <c r="BJ689" s="29"/>
      <c r="BK689" s="29"/>
      <c r="BL689" s="29"/>
      <c r="BM689" s="29"/>
      <c r="BN689" s="29"/>
      <c r="BO689" s="29"/>
      <c r="BP689" s="29"/>
      <c r="BQ689" s="29"/>
      <c r="BR689" s="29"/>
      <c r="BS689" s="29"/>
      <c r="BT689" s="29"/>
      <c r="BU689" s="29"/>
      <c r="BV689" s="227" t="s">
        <v>702</v>
      </c>
      <c r="BW689" s="10" t="s">
        <v>703</v>
      </c>
    </row>
    <row r="690" spans="2:75" hidden="1" outlineLevel="1" x14ac:dyDescent="0.35">
      <c r="B690" s="17" t="str">
        <f>+'[2]With PDA change'!A253</f>
        <v>WELE</v>
      </c>
      <c r="C690" s="17" t="str">
        <f>+'[2]With PDA change'!B253</f>
        <v>TWH</v>
      </c>
      <c r="D690" s="51">
        <f>+'[2]With PDA change'!E253/1000000</f>
        <v>0.14602534</v>
      </c>
      <c r="AC690" s="29"/>
      <c r="AD690" s="29"/>
      <c r="AE690" s="29"/>
      <c r="AF690" s="29"/>
      <c r="AG690" s="29"/>
      <c r="AH690" s="29"/>
      <c r="AI690" s="29"/>
      <c r="AJ690" s="29"/>
      <c r="AK690" s="29"/>
      <c r="AL690" s="29"/>
      <c r="AM690" s="29"/>
      <c r="AN690" s="29"/>
      <c r="AO690" s="29"/>
      <c r="AP690" s="29"/>
      <c r="AQ690" s="29"/>
      <c r="AR690" s="29"/>
      <c r="AS690" s="29"/>
      <c r="AT690" s="29"/>
      <c r="AU690" s="29"/>
      <c r="AV690" s="29"/>
      <c r="AW690" s="29"/>
      <c r="AX690" s="29"/>
      <c r="AY690" s="29"/>
      <c r="AZ690" s="29"/>
      <c r="BA690" s="29"/>
      <c r="BB690" s="29"/>
      <c r="BC690" s="29"/>
      <c r="BD690" s="29"/>
      <c r="BE690" s="29"/>
      <c r="BF690" s="29"/>
      <c r="BG690" s="29"/>
      <c r="BH690" s="29"/>
      <c r="BI690" s="29"/>
      <c r="BJ690" s="29"/>
      <c r="BK690" s="29"/>
      <c r="BL690" s="29"/>
      <c r="BM690" s="29"/>
      <c r="BN690" s="29"/>
      <c r="BO690" s="29"/>
      <c r="BP690" s="29"/>
      <c r="BQ690" s="29"/>
      <c r="BR690" s="29"/>
      <c r="BS690" s="29"/>
      <c r="BT690" s="29"/>
      <c r="BU690" s="29"/>
      <c r="BV690" s="227" t="s">
        <v>702</v>
      </c>
      <c r="BW690" s="10" t="s">
        <v>703</v>
      </c>
    </row>
    <row r="691" spans="2:75" hidden="1" outlineLevel="1" x14ac:dyDescent="0.35">
      <c r="B691" s="17" t="str">
        <f>+'[2]With PDA change'!A254</f>
        <v>WNST</v>
      </c>
      <c r="C691" s="17" t="str">
        <f>+'[2]With PDA change'!B254</f>
        <v>TNG</v>
      </c>
      <c r="D691" s="51">
        <f>+'[2]With PDA change'!E254/1000000</f>
        <v>1.13163349</v>
      </c>
      <c r="AC691" s="29"/>
      <c r="AD691" s="29"/>
      <c r="AE691" s="29"/>
      <c r="AF691" s="29"/>
      <c r="AG691" s="29"/>
      <c r="AH691" s="29"/>
      <c r="AI691" s="29"/>
      <c r="AJ691" s="29"/>
      <c r="AK691" s="29"/>
      <c r="AL691" s="29"/>
      <c r="AM691" s="29"/>
      <c r="AN691" s="29"/>
      <c r="AO691" s="29"/>
      <c r="AP691" s="29"/>
      <c r="AQ691" s="29"/>
      <c r="AR691" s="29"/>
      <c r="AS691" s="29"/>
      <c r="AT691" s="29"/>
      <c r="AU691" s="29"/>
      <c r="AV691" s="29"/>
      <c r="AW691" s="29"/>
      <c r="AX691" s="29"/>
      <c r="AY691" s="29"/>
      <c r="AZ691" s="29"/>
      <c r="BA691" s="29"/>
      <c r="BB691" s="29"/>
      <c r="BC691" s="29"/>
      <c r="BD691" s="29"/>
      <c r="BE691" s="29"/>
      <c r="BF691" s="29"/>
      <c r="BG691" s="29"/>
      <c r="BH691" s="29"/>
      <c r="BI691" s="29"/>
      <c r="BJ691" s="29"/>
      <c r="BK691" s="29"/>
      <c r="BL691" s="29"/>
      <c r="BM691" s="29"/>
      <c r="BN691" s="29"/>
      <c r="BO691" s="29"/>
      <c r="BP691" s="29"/>
      <c r="BQ691" s="29"/>
      <c r="BR691" s="29"/>
      <c r="BS691" s="29"/>
      <c r="BT691" s="29"/>
      <c r="BU691" s="29"/>
      <c r="BV691" s="227" t="s">
        <v>702</v>
      </c>
      <c r="BW691" s="10" t="s">
        <v>703</v>
      </c>
    </row>
    <row r="692" spans="2:75" hidden="1" outlineLevel="1" x14ac:dyDescent="0.35">
      <c r="B692" s="17" t="str">
        <f>+'[2]With PDA change'!A255</f>
        <v>WPOW</v>
      </c>
      <c r="C692" s="17" t="str">
        <f>+'[2]With PDA change'!B255</f>
        <v>ATU</v>
      </c>
      <c r="D692" s="51">
        <f>+'[2]With PDA change'!E255/1000000</f>
        <v>7.555742E-2</v>
      </c>
      <c r="AC692" s="29"/>
      <c r="AD692" s="29"/>
      <c r="AE692" s="29"/>
      <c r="AF692" s="29"/>
      <c r="AG692" s="29"/>
      <c r="AH692" s="29"/>
      <c r="AI692" s="29"/>
      <c r="AJ692" s="29"/>
      <c r="AK692" s="29"/>
      <c r="AL692" s="29"/>
      <c r="AM692" s="29"/>
      <c r="AN692" s="29"/>
      <c r="AO692" s="29"/>
      <c r="AP692" s="29"/>
      <c r="AQ692" s="29"/>
      <c r="AR692" s="29"/>
      <c r="AS692" s="29"/>
      <c r="AT692" s="29"/>
      <c r="AU692" s="29"/>
      <c r="AV692" s="29"/>
      <c r="AW692" s="29"/>
      <c r="AX692" s="29"/>
      <c r="AY692" s="29"/>
      <c r="AZ692" s="29"/>
      <c r="BA692" s="29"/>
      <c r="BB692" s="29"/>
      <c r="BC692" s="29"/>
      <c r="BD692" s="29"/>
      <c r="BE692" s="29"/>
      <c r="BF692" s="29"/>
      <c r="BG692" s="29"/>
      <c r="BH692" s="29"/>
      <c r="BI692" s="29"/>
      <c r="BJ692" s="29"/>
      <c r="BK692" s="29"/>
      <c r="BL692" s="29"/>
      <c r="BM692" s="29"/>
      <c r="BN692" s="29"/>
      <c r="BO692" s="29"/>
      <c r="BP692" s="29"/>
      <c r="BQ692" s="29"/>
      <c r="BR692" s="29"/>
      <c r="BS692" s="29"/>
      <c r="BT692" s="29"/>
      <c r="BU692" s="29"/>
      <c r="BV692" s="227" t="s">
        <v>702</v>
      </c>
      <c r="BW692" s="10" t="s">
        <v>703</v>
      </c>
    </row>
    <row r="693" spans="2:75" hidden="1" outlineLevel="1" x14ac:dyDescent="0.35">
      <c r="B693" s="17" t="str">
        <f>+'[2]With PDA change'!A256</f>
        <v>WPOW</v>
      </c>
      <c r="C693" s="17" t="str">
        <f>+'[2]With PDA change'!B256</f>
        <v>DOB</v>
      </c>
      <c r="D693" s="51">
        <f>+'[2]With PDA change'!E256/1000000</f>
        <v>5.7894089999999995E-2</v>
      </c>
      <c r="AC693" s="29"/>
      <c r="AD693" s="29"/>
      <c r="AE693" s="29"/>
      <c r="AF693" s="29"/>
      <c r="AG693" s="29"/>
      <c r="AH693" s="29"/>
      <c r="AI693" s="29"/>
      <c r="AJ693" s="29"/>
      <c r="AK693" s="29"/>
      <c r="AL693" s="29"/>
      <c r="AM693" s="29"/>
      <c r="AN693" s="29"/>
      <c r="AO693" s="29"/>
      <c r="AP693" s="29"/>
      <c r="AQ693" s="29"/>
      <c r="AR693" s="29"/>
      <c r="AS693" s="29"/>
      <c r="AT693" s="29"/>
      <c r="AU693" s="29"/>
      <c r="AV693" s="29"/>
      <c r="AW693" s="29"/>
      <c r="AX693" s="29"/>
      <c r="AY693" s="29"/>
      <c r="AZ693" s="29"/>
      <c r="BA693" s="29"/>
      <c r="BB693" s="29"/>
      <c r="BC693" s="29"/>
      <c r="BD693" s="29"/>
      <c r="BE693" s="29"/>
      <c r="BF693" s="29"/>
      <c r="BG693" s="29"/>
      <c r="BH693" s="29"/>
      <c r="BI693" s="29"/>
      <c r="BJ693" s="29"/>
      <c r="BK693" s="29"/>
      <c r="BL693" s="29"/>
      <c r="BM693" s="29"/>
      <c r="BN693" s="29"/>
      <c r="BO693" s="29"/>
      <c r="BP693" s="29"/>
      <c r="BQ693" s="29"/>
      <c r="BR693" s="29"/>
      <c r="BS693" s="29"/>
      <c r="BT693" s="29"/>
      <c r="BU693" s="29"/>
      <c r="BV693" s="227" t="s">
        <v>702</v>
      </c>
      <c r="BW693" s="10" t="s">
        <v>703</v>
      </c>
    </row>
    <row r="694" spans="2:75" hidden="1" outlineLevel="1" x14ac:dyDescent="0.35">
      <c r="B694" s="17" t="str">
        <f>+'[2]With PDA change'!A257</f>
        <v>WPOW</v>
      </c>
      <c r="C694" s="17" t="str">
        <f>+'[2]With PDA change'!B257</f>
        <v>DOB</v>
      </c>
      <c r="D694" s="51">
        <f>+'[2]With PDA change'!E257/1000000</f>
        <v>0.26335315999999998</v>
      </c>
      <c r="AC694" s="29"/>
      <c r="AD694" s="29"/>
      <c r="AE694" s="29"/>
      <c r="AF694" s="29"/>
      <c r="AG694" s="29"/>
      <c r="AH694" s="29"/>
      <c r="AI694" s="29"/>
      <c r="AJ694" s="29"/>
      <c r="AK694" s="29"/>
      <c r="AL694" s="29"/>
      <c r="AM694" s="29"/>
      <c r="AN694" s="29"/>
      <c r="AO694" s="29"/>
      <c r="AP694" s="29"/>
      <c r="AQ694" s="29"/>
      <c r="AR694" s="29"/>
      <c r="AS694" s="29"/>
      <c r="AT694" s="29"/>
      <c r="AU694" s="29"/>
      <c r="AV694" s="29"/>
      <c r="AW694" s="29"/>
      <c r="AX694" s="29"/>
      <c r="AY694" s="29"/>
      <c r="AZ694" s="29"/>
      <c r="BA694" s="29"/>
      <c r="BB694" s="29"/>
      <c r="BC694" s="29"/>
      <c r="BD694" s="29"/>
      <c r="BE694" s="29"/>
      <c r="BF694" s="29"/>
      <c r="BG694" s="29"/>
      <c r="BH694" s="29"/>
      <c r="BI694" s="29"/>
      <c r="BJ694" s="29"/>
      <c r="BK694" s="29"/>
      <c r="BL694" s="29"/>
      <c r="BM694" s="29"/>
      <c r="BN694" s="29"/>
      <c r="BO694" s="29"/>
      <c r="BP694" s="29"/>
      <c r="BQ694" s="29"/>
      <c r="BR694" s="29"/>
      <c r="BS694" s="29"/>
      <c r="BT694" s="29"/>
      <c r="BU694" s="29"/>
      <c r="BV694" s="227" t="s">
        <v>702</v>
      </c>
      <c r="BW694" s="10" t="s">
        <v>703</v>
      </c>
    </row>
    <row r="695" spans="2:75" hidden="1" outlineLevel="1" x14ac:dyDescent="0.35">
      <c r="B695" s="17" t="str">
        <f>+'[2]With PDA change'!A258</f>
        <v>WPOW</v>
      </c>
      <c r="C695" s="17" t="str">
        <f>+'[2]With PDA change'!B258</f>
        <v>GYM</v>
      </c>
      <c r="D695" s="51">
        <f>+'[2]With PDA change'!E258/1000000</f>
        <v>2.8260999999999998E-3</v>
      </c>
      <c r="AC695" s="29"/>
      <c r="AD695" s="29"/>
      <c r="AE695" s="29"/>
      <c r="AF695" s="29"/>
      <c r="AG695" s="29"/>
      <c r="AH695" s="29"/>
      <c r="AI695" s="29"/>
      <c r="AJ695" s="29"/>
      <c r="AK695" s="29"/>
      <c r="AL695" s="29"/>
      <c r="AM695" s="29"/>
      <c r="AN695" s="29"/>
      <c r="AO695" s="29"/>
      <c r="AP695" s="29"/>
      <c r="AQ695" s="29"/>
      <c r="AR695" s="29"/>
      <c r="AS695" s="29"/>
      <c r="AT695" s="29"/>
      <c r="AU695" s="29"/>
      <c r="AV695" s="29"/>
      <c r="AW695" s="29"/>
      <c r="AX695" s="29"/>
      <c r="AY695" s="29"/>
      <c r="AZ695" s="29"/>
      <c r="BA695" s="29"/>
      <c r="BB695" s="29"/>
      <c r="BC695" s="29"/>
      <c r="BD695" s="29"/>
      <c r="BE695" s="29"/>
      <c r="BF695" s="29"/>
      <c r="BG695" s="29"/>
      <c r="BH695" s="29"/>
      <c r="BI695" s="29"/>
      <c r="BJ695" s="29"/>
      <c r="BK695" s="29"/>
      <c r="BL695" s="29"/>
      <c r="BM695" s="29"/>
      <c r="BN695" s="29"/>
      <c r="BO695" s="29"/>
      <c r="BP695" s="29"/>
      <c r="BQ695" s="29"/>
      <c r="BR695" s="29"/>
      <c r="BS695" s="29"/>
      <c r="BT695" s="29"/>
      <c r="BU695" s="29"/>
      <c r="BV695" s="227" t="s">
        <v>702</v>
      </c>
      <c r="BW695" s="10" t="s">
        <v>703</v>
      </c>
    </row>
    <row r="696" spans="2:75" hidden="1" outlineLevel="1" x14ac:dyDescent="0.35">
      <c r="B696" s="17" t="str">
        <f>+'[2]With PDA change'!A259</f>
        <v>WPOW</v>
      </c>
      <c r="C696" s="17" t="str">
        <f>+'[2]With PDA change'!B259</f>
        <v>GYM</v>
      </c>
      <c r="D696" s="51">
        <f>+'[2]With PDA change'!E259/1000000</f>
        <v>4.0647600000000006E-3</v>
      </c>
      <c r="AC696" s="29"/>
      <c r="AD696" s="29"/>
      <c r="AE696" s="29"/>
      <c r="AF696" s="29"/>
      <c r="AG696" s="29"/>
      <c r="AH696" s="29"/>
      <c r="AI696" s="29"/>
      <c r="AJ696" s="29"/>
      <c r="AK696" s="29"/>
      <c r="AL696" s="29"/>
      <c r="AM696" s="29"/>
      <c r="AN696" s="29"/>
      <c r="AO696" s="29"/>
      <c r="AP696" s="29"/>
      <c r="AQ696" s="29"/>
      <c r="AR696" s="29"/>
      <c r="AS696" s="29"/>
      <c r="AT696" s="29"/>
      <c r="AU696" s="29"/>
      <c r="AV696" s="29"/>
      <c r="AW696" s="29"/>
      <c r="AX696" s="29"/>
      <c r="AY696" s="29"/>
      <c r="AZ696" s="29"/>
      <c r="BA696" s="29"/>
      <c r="BB696" s="29"/>
      <c r="BC696" s="29"/>
      <c r="BD696" s="29"/>
      <c r="BE696" s="29"/>
      <c r="BF696" s="29"/>
      <c r="BG696" s="29"/>
      <c r="BH696" s="29"/>
      <c r="BI696" s="29"/>
      <c r="BJ696" s="29"/>
      <c r="BK696" s="29"/>
      <c r="BL696" s="29"/>
      <c r="BM696" s="29"/>
      <c r="BN696" s="29"/>
      <c r="BO696" s="29"/>
      <c r="BP696" s="29"/>
      <c r="BQ696" s="29"/>
      <c r="BR696" s="29"/>
      <c r="BS696" s="29"/>
      <c r="BT696" s="29"/>
      <c r="BU696" s="29"/>
      <c r="BV696" s="227" t="s">
        <v>702</v>
      </c>
      <c r="BW696" s="10" t="s">
        <v>703</v>
      </c>
    </row>
    <row r="697" spans="2:75" hidden="1" outlineLevel="1" x14ac:dyDescent="0.35">
      <c r="B697" s="17" t="str">
        <f>+'[2]With PDA change'!A260</f>
        <v>WPOW</v>
      </c>
      <c r="C697" s="17" t="str">
        <f>+'[2]With PDA change'!B260</f>
        <v>HKK</v>
      </c>
      <c r="D697" s="51">
        <f>+'[2]With PDA change'!E260/1000000</f>
        <v>4.3749010000000005E-2</v>
      </c>
      <c r="AC697" s="29"/>
      <c r="AD697" s="29"/>
      <c r="AE697" s="29"/>
      <c r="AF697" s="29"/>
      <c r="AG697" s="29"/>
      <c r="AH697" s="29"/>
      <c r="AI697" s="29"/>
      <c r="AJ697" s="29"/>
      <c r="AK697" s="29"/>
      <c r="AL697" s="29"/>
      <c r="AM697" s="29"/>
      <c r="AN697" s="29"/>
      <c r="AO697" s="29"/>
      <c r="AP697" s="29"/>
      <c r="AQ697" s="29"/>
      <c r="AR697" s="29"/>
      <c r="AS697" s="29"/>
      <c r="AT697" s="29"/>
      <c r="AU697" s="29"/>
      <c r="AV697" s="29"/>
      <c r="AW697" s="29"/>
      <c r="AX697" s="29"/>
      <c r="AY697" s="29"/>
      <c r="AZ697" s="29"/>
      <c r="BA697" s="29"/>
      <c r="BB697" s="29"/>
      <c r="BC697" s="29"/>
      <c r="BD697" s="29"/>
      <c r="BE697" s="29"/>
      <c r="BF697" s="29"/>
      <c r="BG697" s="29"/>
      <c r="BH697" s="29"/>
      <c r="BI697" s="29"/>
      <c r="BJ697" s="29"/>
      <c r="BK697" s="29"/>
      <c r="BL697" s="29"/>
      <c r="BM697" s="29"/>
      <c r="BN697" s="29"/>
      <c r="BO697" s="29"/>
      <c r="BP697" s="29"/>
      <c r="BQ697" s="29"/>
      <c r="BR697" s="29"/>
      <c r="BS697" s="29"/>
      <c r="BT697" s="29"/>
      <c r="BU697" s="29"/>
      <c r="BV697" s="227" t="s">
        <v>702</v>
      </c>
      <c r="BW697" s="10" t="s">
        <v>703</v>
      </c>
    </row>
    <row r="698" spans="2:75" hidden="1" outlineLevel="1" x14ac:dyDescent="0.35">
      <c r="B698" s="17" t="str">
        <f>+'[2]With PDA change'!A261</f>
        <v>WPOW</v>
      </c>
      <c r="C698" s="17" t="str">
        <f>+'[2]With PDA change'!B261</f>
        <v>HKK</v>
      </c>
      <c r="D698" s="51">
        <f>+'[2]With PDA change'!E261/1000000</f>
        <v>8.0843449999999997E-2</v>
      </c>
      <c r="AC698" s="29"/>
      <c r="AD698" s="29"/>
      <c r="AE698" s="29"/>
      <c r="AF698" s="29"/>
      <c r="AG698" s="29"/>
      <c r="AH698" s="29"/>
      <c r="AI698" s="29"/>
      <c r="AJ698" s="29"/>
      <c r="AK698" s="29"/>
      <c r="AL698" s="29"/>
      <c r="AM698" s="29"/>
      <c r="AN698" s="29"/>
      <c r="AO698" s="29"/>
      <c r="AP698" s="29"/>
      <c r="AQ698" s="29"/>
      <c r="AR698" s="29"/>
      <c r="AS698" s="29"/>
      <c r="AT698" s="29"/>
      <c r="AU698" s="29"/>
      <c r="AV698" s="29"/>
      <c r="AW698" s="29"/>
      <c r="AX698" s="29"/>
      <c r="AY698" s="29"/>
      <c r="AZ698" s="29"/>
      <c r="BA698" s="29"/>
      <c r="BB698" s="29"/>
      <c r="BC698" s="29"/>
      <c r="BD698" s="29"/>
      <c r="BE698" s="29"/>
      <c r="BF698" s="29"/>
      <c r="BG698" s="29"/>
      <c r="BH698" s="29"/>
      <c r="BI698" s="29"/>
      <c r="BJ698" s="29"/>
      <c r="BK698" s="29"/>
      <c r="BL698" s="29"/>
      <c r="BM698" s="29"/>
      <c r="BN698" s="29"/>
      <c r="BO698" s="29"/>
      <c r="BP698" s="29"/>
      <c r="BQ698" s="29"/>
      <c r="BR698" s="29"/>
      <c r="BS698" s="29"/>
      <c r="BT698" s="29"/>
      <c r="BU698" s="29"/>
      <c r="BV698" s="227" t="s">
        <v>702</v>
      </c>
      <c r="BW698" s="10" t="s">
        <v>703</v>
      </c>
    </row>
    <row r="699" spans="2:75" hidden="1" outlineLevel="1" x14ac:dyDescent="0.35">
      <c r="B699" s="17" t="str">
        <f>+'[2]With PDA change'!A262</f>
        <v>WPOW</v>
      </c>
      <c r="C699" s="17" t="str">
        <f>+'[2]With PDA change'!B262</f>
        <v>OTI</v>
      </c>
      <c r="D699" s="51">
        <f>+'[2]With PDA change'!E262/1000000</f>
        <v>0.17726463000000001</v>
      </c>
      <c r="AC699" s="29"/>
      <c r="AD699" s="29"/>
      <c r="AE699" s="29"/>
      <c r="AF699" s="29"/>
      <c r="AG699" s="29"/>
      <c r="AH699" s="29"/>
      <c r="AI699" s="29"/>
      <c r="AJ699" s="29"/>
      <c r="AK699" s="29"/>
      <c r="AL699" s="29"/>
      <c r="AM699" s="29"/>
      <c r="AN699" s="29"/>
      <c r="AO699" s="29"/>
      <c r="AP699" s="29"/>
      <c r="AQ699" s="29"/>
      <c r="AR699" s="29"/>
      <c r="AS699" s="29"/>
      <c r="AT699" s="29"/>
      <c r="AU699" s="29"/>
      <c r="AV699" s="29"/>
      <c r="AW699" s="29"/>
      <c r="AX699" s="29"/>
      <c r="AY699" s="29"/>
      <c r="AZ699" s="29"/>
      <c r="BA699" s="29"/>
      <c r="BB699" s="29"/>
      <c r="BC699" s="29"/>
      <c r="BD699" s="29"/>
      <c r="BE699" s="29"/>
      <c r="BF699" s="29"/>
      <c r="BG699" s="29"/>
      <c r="BH699" s="29"/>
      <c r="BI699" s="29"/>
      <c r="BJ699" s="29"/>
      <c r="BK699" s="29"/>
      <c r="BL699" s="29"/>
      <c r="BM699" s="29"/>
      <c r="BN699" s="29"/>
      <c r="BO699" s="29"/>
      <c r="BP699" s="29"/>
      <c r="BQ699" s="29"/>
      <c r="BR699" s="29"/>
      <c r="BS699" s="29"/>
      <c r="BT699" s="29"/>
      <c r="BU699" s="29"/>
      <c r="BV699" s="227" t="s">
        <v>702</v>
      </c>
      <c r="BW699" s="10" t="s">
        <v>703</v>
      </c>
    </row>
    <row r="700" spans="2:75" hidden="1" outlineLevel="1" x14ac:dyDescent="0.35">
      <c r="B700" s="17" t="str">
        <f>+'[2]With PDA change'!A263</f>
        <v>WPOW</v>
      </c>
      <c r="C700" s="17" t="str">
        <f>+'[2]With PDA change'!B263</f>
        <v>RFN</v>
      </c>
      <c r="D700" s="51">
        <f>+'[2]With PDA change'!E263/1000000</f>
        <v>3.90362E-3</v>
      </c>
      <c r="AC700" s="29"/>
      <c r="AD700" s="29"/>
      <c r="AE700" s="29"/>
      <c r="AF700" s="29"/>
      <c r="AG700" s="29"/>
      <c r="AH700" s="29"/>
      <c r="AI700" s="29"/>
      <c r="AJ700" s="29"/>
      <c r="AK700" s="29"/>
      <c r="AL700" s="29"/>
      <c r="AM700" s="29"/>
      <c r="AN700" s="29"/>
      <c r="AO700" s="29"/>
      <c r="AP700" s="29"/>
      <c r="AQ700" s="29"/>
      <c r="AR700" s="29"/>
      <c r="AS700" s="29"/>
      <c r="AT700" s="29"/>
      <c r="AU700" s="29"/>
      <c r="AV700" s="29"/>
      <c r="AW700" s="29"/>
      <c r="AX700" s="29"/>
      <c r="AY700" s="29"/>
      <c r="AZ700" s="29"/>
      <c r="BA700" s="29"/>
      <c r="BB700" s="29"/>
      <c r="BC700" s="29"/>
      <c r="BD700" s="29"/>
      <c r="BE700" s="29"/>
      <c r="BF700" s="29"/>
      <c r="BG700" s="29"/>
      <c r="BH700" s="29"/>
      <c r="BI700" s="29"/>
      <c r="BJ700" s="29"/>
      <c r="BK700" s="29"/>
      <c r="BL700" s="29"/>
      <c r="BM700" s="29"/>
      <c r="BN700" s="29"/>
      <c r="BO700" s="29"/>
      <c r="BP700" s="29"/>
      <c r="BQ700" s="29"/>
      <c r="BR700" s="29"/>
      <c r="BS700" s="29"/>
      <c r="BT700" s="29"/>
      <c r="BU700" s="29"/>
      <c r="BV700" s="227" t="s">
        <v>702</v>
      </c>
      <c r="BW700" s="10" t="s">
        <v>703</v>
      </c>
    </row>
    <row r="701" spans="2:75" hidden="1" outlineLevel="1" x14ac:dyDescent="0.35">
      <c r="B701" s="17" t="str">
        <f>+'[2]With PDA change'!A264</f>
        <v>WTOM</v>
      </c>
      <c r="C701" s="17" t="str">
        <f>+'[2]With PDA change'!B264</f>
        <v>HTI</v>
      </c>
      <c r="D701" s="51">
        <f>+'[2]With PDA change'!E264/1000000</f>
        <v>0.50091658000000006</v>
      </c>
      <c r="AC701" s="29"/>
      <c r="AD701" s="29"/>
      <c r="AE701" s="29"/>
      <c r="AF701" s="29"/>
      <c r="AG701" s="29"/>
      <c r="AH701" s="29"/>
      <c r="AI701" s="29"/>
      <c r="AJ701" s="29"/>
      <c r="AK701" s="29"/>
      <c r="AL701" s="29"/>
      <c r="AM701" s="29"/>
      <c r="AN701" s="29"/>
      <c r="AO701" s="29"/>
      <c r="AP701" s="29"/>
      <c r="AQ701" s="29"/>
      <c r="AR701" s="29"/>
      <c r="AS701" s="29"/>
      <c r="AT701" s="29"/>
      <c r="AU701" s="29"/>
      <c r="AV701" s="29"/>
      <c r="AW701" s="29"/>
      <c r="AX701" s="29"/>
      <c r="AY701" s="29"/>
      <c r="AZ701" s="29"/>
      <c r="BA701" s="29"/>
      <c r="BB701" s="29"/>
      <c r="BC701" s="29"/>
      <c r="BD701" s="29"/>
      <c r="BE701" s="29"/>
      <c r="BF701" s="29"/>
      <c r="BG701" s="29"/>
      <c r="BH701" s="29"/>
      <c r="BI701" s="29"/>
      <c r="BJ701" s="29"/>
      <c r="BK701" s="29"/>
      <c r="BL701" s="29"/>
      <c r="BM701" s="29"/>
      <c r="BN701" s="29"/>
      <c r="BO701" s="29"/>
      <c r="BP701" s="29"/>
      <c r="BQ701" s="29"/>
      <c r="BR701" s="29"/>
      <c r="BS701" s="29"/>
      <c r="BT701" s="29"/>
      <c r="BU701" s="29"/>
      <c r="BV701" s="227" t="s">
        <v>702</v>
      </c>
      <c r="BW701" s="10" t="s">
        <v>703</v>
      </c>
    </row>
    <row r="702" spans="2:75" hidden="1" outlineLevel="1" x14ac:dyDescent="0.35">
      <c r="B702" s="17" t="str">
        <f>+'[2]With PDA change'!A265</f>
        <v>WTOM</v>
      </c>
      <c r="C702" s="17" t="str">
        <f>+'[2]With PDA change'!B265</f>
        <v>NPK</v>
      </c>
      <c r="D702" s="51">
        <f>+'[2]With PDA change'!E265/1000000</f>
        <v>2.513752E-2</v>
      </c>
      <c r="AC702" s="29"/>
      <c r="AD702" s="29"/>
      <c r="AE702" s="29"/>
      <c r="AF702" s="29"/>
      <c r="AG702" s="29"/>
      <c r="AH702" s="29"/>
      <c r="AI702" s="29"/>
      <c r="AJ702" s="29"/>
      <c r="AK702" s="29"/>
      <c r="AL702" s="29"/>
      <c r="AM702" s="29"/>
      <c r="AN702" s="29"/>
      <c r="AO702" s="29"/>
      <c r="AP702" s="29"/>
      <c r="AQ702" s="29"/>
      <c r="AR702" s="29"/>
      <c r="AS702" s="29"/>
      <c r="AT702" s="29"/>
      <c r="AU702" s="29"/>
      <c r="AV702" s="29"/>
      <c r="AW702" s="29"/>
      <c r="AX702" s="29"/>
      <c r="AY702" s="29"/>
      <c r="AZ702" s="29"/>
      <c r="BA702" s="29"/>
      <c r="BB702" s="29"/>
      <c r="BC702" s="29"/>
      <c r="BD702" s="29"/>
      <c r="BE702" s="29"/>
      <c r="BF702" s="29"/>
      <c r="BG702" s="29"/>
      <c r="BH702" s="29"/>
      <c r="BI702" s="29"/>
      <c r="BJ702" s="29"/>
      <c r="BK702" s="29"/>
      <c r="BL702" s="29"/>
      <c r="BM702" s="29"/>
      <c r="BN702" s="29"/>
      <c r="BO702" s="29"/>
      <c r="BP702" s="29"/>
      <c r="BQ702" s="29"/>
      <c r="BR702" s="29"/>
      <c r="BS702" s="29"/>
      <c r="BT702" s="29"/>
      <c r="BU702" s="29"/>
      <c r="BV702" s="227" t="s">
        <v>702</v>
      </c>
      <c r="BW702" s="10" t="s">
        <v>703</v>
      </c>
    </row>
    <row r="703" spans="2:75" hidden="1" outlineLevel="1" x14ac:dyDescent="0.35">
      <c r="B703" s="17" t="str">
        <f>+'[2]With PDA change'!A266</f>
        <v>WTOM</v>
      </c>
      <c r="C703" s="17" t="str">
        <f>+'[2]With PDA change'!B266</f>
        <v>NPK</v>
      </c>
      <c r="D703" s="51">
        <f>+'[2]With PDA change'!E266/1000000</f>
        <v>0.23338228</v>
      </c>
      <c r="AC703" s="29"/>
      <c r="AD703" s="29"/>
      <c r="AE703" s="29"/>
      <c r="AF703" s="29"/>
      <c r="AG703" s="29"/>
      <c r="AH703" s="29"/>
      <c r="AI703" s="29"/>
      <c r="AJ703" s="29"/>
      <c r="AK703" s="29"/>
      <c r="AL703" s="29"/>
      <c r="AM703" s="29"/>
      <c r="AN703" s="29"/>
      <c r="AO703" s="29"/>
      <c r="AP703" s="29"/>
      <c r="AQ703" s="29"/>
      <c r="AR703" s="29"/>
      <c r="AS703" s="29"/>
      <c r="AT703" s="29"/>
      <c r="AU703" s="29"/>
      <c r="AV703" s="29"/>
      <c r="AW703" s="29"/>
      <c r="AX703" s="29"/>
      <c r="AY703" s="29"/>
      <c r="AZ703" s="29"/>
      <c r="BA703" s="29"/>
      <c r="BB703" s="29"/>
      <c r="BC703" s="29"/>
      <c r="BD703" s="29"/>
      <c r="BE703" s="29"/>
      <c r="BF703" s="29"/>
      <c r="BG703" s="29"/>
      <c r="BH703" s="29"/>
      <c r="BI703" s="29"/>
      <c r="BJ703" s="29"/>
      <c r="BK703" s="29"/>
      <c r="BL703" s="29"/>
      <c r="BM703" s="29"/>
      <c r="BN703" s="29"/>
      <c r="BO703" s="29"/>
      <c r="BP703" s="29"/>
      <c r="BQ703" s="29"/>
      <c r="BR703" s="29"/>
      <c r="BS703" s="29"/>
      <c r="BT703" s="29"/>
      <c r="BU703" s="29"/>
      <c r="BV703" s="227" t="s">
        <v>702</v>
      </c>
      <c r="BW703" s="10" t="s">
        <v>703</v>
      </c>
    </row>
    <row r="704" spans="2:75" hidden="1" outlineLevel="1" x14ac:dyDescent="0.35">
      <c r="B704" s="17" t="str">
        <f>+'[2]With PDA change'!A267</f>
        <v>WTOM</v>
      </c>
      <c r="C704" s="17" t="str">
        <f>+'[2]With PDA change'!B267</f>
        <v>OKN</v>
      </c>
      <c r="D704" s="51">
        <f>+'[2]With PDA change'!E267/1000000</f>
        <v>0.16273032000000001</v>
      </c>
      <c r="AC704" s="29"/>
      <c r="AD704" s="29"/>
      <c r="AE704" s="29"/>
      <c r="AF704" s="29"/>
      <c r="AG704" s="29"/>
      <c r="AH704" s="29"/>
      <c r="AI704" s="29"/>
      <c r="AJ704" s="29"/>
      <c r="AK704" s="29"/>
      <c r="AL704" s="29"/>
      <c r="AM704" s="29"/>
      <c r="AN704" s="29"/>
      <c r="AO704" s="29"/>
      <c r="AP704" s="29"/>
      <c r="AQ704" s="29"/>
      <c r="AR704" s="29"/>
      <c r="AS704" s="29"/>
      <c r="AT704" s="29"/>
      <c r="AU704" s="29"/>
      <c r="AV704" s="29"/>
      <c r="AW704" s="29"/>
      <c r="AX704" s="29"/>
      <c r="AY704" s="29"/>
      <c r="AZ704" s="29"/>
      <c r="BA704" s="29"/>
      <c r="BB704" s="29"/>
      <c r="BC704" s="29"/>
      <c r="BD704" s="29"/>
      <c r="BE704" s="29"/>
      <c r="BF704" s="29"/>
      <c r="BG704" s="29"/>
      <c r="BH704" s="29"/>
      <c r="BI704" s="29"/>
      <c r="BJ704" s="29"/>
      <c r="BK704" s="29"/>
      <c r="BL704" s="29"/>
      <c r="BM704" s="29"/>
      <c r="BN704" s="29"/>
      <c r="BO704" s="29"/>
      <c r="BP704" s="29"/>
      <c r="BQ704" s="29"/>
      <c r="BR704" s="29"/>
      <c r="BS704" s="29"/>
      <c r="BT704" s="29"/>
      <c r="BU704" s="29"/>
      <c r="BV704" s="227" t="s">
        <v>702</v>
      </c>
      <c r="BW704" s="10" t="s">
        <v>703</v>
      </c>
    </row>
    <row r="705" spans="1:75" hidden="1" outlineLevel="1" x14ac:dyDescent="0.35">
      <c r="B705" s="17" t="str">
        <f>+'[2]With PDA change'!A268</f>
        <v>WTOM</v>
      </c>
      <c r="C705" s="17" t="str">
        <f>+'[2]With PDA change'!B268</f>
        <v>ONG</v>
      </c>
      <c r="D705" s="51">
        <f>+'[2]With PDA change'!E268/1000000</f>
        <v>0.11791525999999999</v>
      </c>
      <c r="AC705" s="29"/>
      <c r="AD705" s="29"/>
      <c r="AE705" s="29"/>
      <c r="AF705" s="29"/>
      <c r="AG705" s="29"/>
      <c r="AH705" s="29"/>
      <c r="AI705" s="29"/>
      <c r="AJ705" s="29"/>
      <c r="AK705" s="29"/>
      <c r="AL705" s="29"/>
      <c r="AM705" s="29"/>
      <c r="AN705" s="29"/>
      <c r="AO705" s="29"/>
      <c r="AP705" s="29"/>
      <c r="AQ705" s="29"/>
      <c r="AR705" s="29"/>
      <c r="AS705" s="29"/>
      <c r="AT705" s="29"/>
      <c r="AU705" s="29"/>
      <c r="AV705" s="29"/>
      <c r="AW705" s="29"/>
      <c r="AX705" s="29"/>
      <c r="AY705" s="29"/>
      <c r="AZ705" s="29"/>
      <c r="BA705" s="29"/>
      <c r="BB705" s="29"/>
      <c r="BC705" s="29"/>
      <c r="BD705" s="29"/>
      <c r="BE705" s="29"/>
      <c r="BF705" s="29"/>
      <c r="BG705" s="29"/>
      <c r="BH705" s="29"/>
      <c r="BI705" s="29"/>
      <c r="BJ705" s="29"/>
      <c r="BK705" s="29"/>
      <c r="BL705" s="29"/>
      <c r="BM705" s="29"/>
      <c r="BN705" s="29"/>
      <c r="BO705" s="29"/>
      <c r="BP705" s="29"/>
      <c r="BQ705" s="29"/>
      <c r="BR705" s="29"/>
      <c r="BS705" s="29"/>
      <c r="BT705" s="29"/>
      <c r="BU705" s="29"/>
      <c r="BV705" s="227" t="s">
        <v>702</v>
      </c>
      <c r="BW705" s="10" t="s">
        <v>703</v>
      </c>
    </row>
    <row r="706" spans="1:75" hidden="1" outlineLevel="1" x14ac:dyDescent="0.35">
      <c r="B706" s="17" t="str">
        <f>+'[2]With PDA change'!A269</f>
        <v>WTOM</v>
      </c>
      <c r="C706" s="17" t="str">
        <f>+'[2]With PDA change'!B269</f>
        <v>ONG</v>
      </c>
      <c r="D706" s="51">
        <f>+'[2]With PDA change'!E269/1000000</f>
        <v>0.21535829000000001</v>
      </c>
      <c r="AC706" s="29"/>
      <c r="AD706" s="29"/>
      <c r="AE706" s="29"/>
      <c r="AF706" s="29"/>
      <c r="AG706" s="29"/>
      <c r="AH706" s="29"/>
      <c r="AI706" s="29"/>
      <c r="AJ706" s="29"/>
      <c r="AK706" s="29"/>
      <c r="AL706" s="29"/>
      <c r="AM706" s="29"/>
      <c r="AN706" s="29"/>
      <c r="AO706" s="29"/>
      <c r="AP706" s="29"/>
      <c r="AQ706" s="29"/>
      <c r="AR706" s="29"/>
      <c r="AS706" s="29"/>
      <c r="AT706" s="29"/>
      <c r="AU706" s="29"/>
      <c r="AV706" s="29"/>
      <c r="AW706" s="29"/>
      <c r="AX706" s="29"/>
      <c r="AY706" s="29"/>
      <c r="AZ706" s="29"/>
      <c r="BA706" s="29"/>
      <c r="BB706" s="29"/>
      <c r="BC706" s="29"/>
      <c r="BD706" s="29"/>
      <c r="BE706" s="29"/>
      <c r="BF706" s="29"/>
      <c r="BG706" s="29"/>
      <c r="BH706" s="29"/>
      <c r="BI706" s="29"/>
      <c r="BJ706" s="29"/>
      <c r="BK706" s="29"/>
      <c r="BL706" s="29"/>
      <c r="BM706" s="29"/>
      <c r="BN706" s="29"/>
      <c r="BO706" s="29"/>
      <c r="BP706" s="29"/>
      <c r="BQ706" s="29"/>
      <c r="BR706" s="29"/>
      <c r="BS706" s="29"/>
      <c r="BT706" s="29"/>
      <c r="BU706" s="29"/>
      <c r="BV706" s="227" t="s">
        <v>702</v>
      </c>
      <c r="BW706" s="10" t="s">
        <v>703</v>
      </c>
    </row>
    <row r="707" spans="1:75" hidden="1" outlineLevel="1" x14ac:dyDescent="0.35">
      <c r="B707" s="17" t="str">
        <f>+'[2]With PDA change'!A270</f>
        <v>WTOM</v>
      </c>
      <c r="C707" s="17" t="str">
        <f>+'[2]With PDA change'!B270</f>
        <v>TKU</v>
      </c>
      <c r="D707" s="51">
        <f>+'[2]With PDA change'!E270/1000000</f>
        <v>1.8628560000000002E-2</v>
      </c>
      <c r="AC707" s="29"/>
      <c r="AD707" s="29"/>
      <c r="AE707" s="29"/>
      <c r="AF707" s="29"/>
      <c r="AG707" s="29"/>
      <c r="AH707" s="29"/>
      <c r="AI707" s="29"/>
      <c r="AJ707" s="29"/>
      <c r="AK707" s="29"/>
      <c r="AL707" s="29"/>
      <c r="AM707" s="29"/>
      <c r="AN707" s="29"/>
      <c r="AO707" s="29"/>
      <c r="AP707" s="29"/>
      <c r="AQ707" s="29"/>
      <c r="AR707" s="29"/>
      <c r="AS707" s="29"/>
      <c r="AT707" s="29"/>
      <c r="AU707" s="29"/>
      <c r="AV707" s="29"/>
      <c r="AW707" s="29"/>
      <c r="AX707" s="29"/>
      <c r="AY707" s="29"/>
      <c r="AZ707" s="29"/>
      <c r="BA707" s="29"/>
      <c r="BB707" s="29"/>
      <c r="BC707" s="29"/>
      <c r="BD707" s="29"/>
      <c r="BE707" s="29"/>
      <c r="BF707" s="29"/>
      <c r="BG707" s="29"/>
      <c r="BH707" s="29"/>
      <c r="BI707" s="29"/>
      <c r="BJ707" s="29"/>
      <c r="BK707" s="29"/>
      <c r="BL707" s="29"/>
      <c r="BM707" s="29"/>
      <c r="BN707" s="29"/>
      <c r="BO707" s="29"/>
      <c r="BP707" s="29"/>
      <c r="BQ707" s="29"/>
      <c r="BR707" s="29"/>
      <c r="BS707" s="29"/>
      <c r="BT707" s="29"/>
      <c r="BU707" s="29"/>
      <c r="BV707" s="227" t="s">
        <v>702</v>
      </c>
      <c r="BW707" s="10" t="s">
        <v>703</v>
      </c>
    </row>
    <row r="708" spans="1:75" hidden="1" outlineLevel="1" x14ac:dyDescent="0.35">
      <c r="B708" s="17" t="str">
        <f>+'[2]With PDA change'!A271</f>
        <v>WTOM</v>
      </c>
      <c r="C708" s="17" t="str">
        <f>+'[2]With PDA change'!B271</f>
        <v>TKU</v>
      </c>
      <c r="D708" s="51">
        <f>+'[2]With PDA change'!E271/1000000</f>
        <v>9.4943550000000002E-2</v>
      </c>
      <c r="AC708" s="29"/>
      <c r="AD708" s="29"/>
      <c r="AE708" s="29"/>
      <c r="AF708" s="29"/>
      <c r="AG708" s="29"/>
      <c r="AH708" s="29"/>
      <c r="AI708" s="29"/>
      <c r="AJ708" s="29"/>
      <c r="AK708" s="29"/>
      <c r="AL708" s="29"/>
      <c r="AM708" s="29"/>
      <c r="AN708" s="29"/>
      <c r="AO708" s="29"/>
      <c r="AP708" s="29"/>
      <c r="AQ708" s="29"/>
      <c r="AR708" s="29"/>
      <c r="AS708" s="29"/>
      <c r="AT708" s="29"/>
      <c r="AU708" s="29"/>
      <c r="AV708" s="29"/>
      <c r="AW708" s="29"/>
      <c r="AX708" s="29"/>
      <c r="AY708" s="29"/>
      <c r="AZ708" s="29"/>
      <c r="BA708" s="29"/>
      <c r="BB708" s="29"/>
      <c r="BC708" s="29"/>
      <c r="BD708" s="29"/>
      <c r="BE708" s="29"/>
      <c r="BF708" s="29"/>
      <c r="BG708" s="29"/>
      <c r="BH708" s="29"/>
      <c r="BI708" s="29"/>
      <c r="BJ708" s="29"/>
      <c r="BK708" s="29"/>
      <c r="BL708" s="29"/>
      <c r="BM708" s="29"/>
      <c r="BN708" s="29"/>
      <c r="BO708" s="29"/>
      <c r="BP708" s="29"/>
      <c r="BQ708" s="29"/>
      <c r="BR708" s="29"/>
      <c r="BS708" s="29"/>
      <c r="BT708" s="29"/>
      <c r="BU708" s="29"/>
      <c r="BV708" s="227" t="s">
        <v>702</v>
      </c>
      <c r="BW708" s="10" t="s">
        <v>703</v>
      </c>
    </row>
    <row r="709" spans="1:75" hidden="1" outlineLevel="1" x14ac:dyDescent="0.35"/>
    <row r="710" spans="1:75" s="9" customFormat="1" ht="18" collapsed="1" thickTop="1" thickBot="1" x14ac:dyDescent="0.45">
      <c r="A710" s="9" t="s">
        <v>412</v>
      </c>
    </row>
    <row r="711" spans="1:75" ht="15" hidden="1" outlineLevel="1" thickTop="1" x14ac:dyDescent="0.35">
      <c r="A711" s="8"/>
    </row>
    <row r="712" spans="1:75" s="20" customFormat="1" ht="15" hidden="1" outlineLevel="1" thickBot="1" x14ac:dyDescent="0.4">
      <c r="A712" s="20" t="s">
        <v>496</v>
      </c>
    </row>
    <row r="713" spans="1:75" hidden="1" outlineLevel="2" x14ac:dyDescent="0.35">
      <c r="A713" s="219" t="s">
        <v>123</v>
      </c>
    </row>
    <row r="714" spans="1:75" hidden="1" outlineLevel="2" x14ac:dyDescent="0.35">
      <c r="A714" s="8"/>
      <c r="B714" s="131" t="s">
        <v>497</v>
      </c>
      <c r="C714" s="131" t="s">
        <v>496</v>
      </c>
    </row>
    <row r="715" spans="1:75" s="16" customFormat="1" hidden="1" outlineLevel="2" x14ac:dyDescent="0.35">
      <c r="B715" s="17" t="str">
        <f>'[3]Analysis I'!B10</f>
        <v>BPE-HAY A&amp;B Reconductoring</v>
      </c>
      <c r="C715" s="24">
        <f>'[3]Analysis I'!G10</f>
        <v>5.5677887057271285</v>
      </c>
      <c r="D715" s="10"/>
      <c r="E715" s="10"/>
      <c r="F715" s="10"/>
      <c r="G715" s="10"/>
      <c r="H715" s="10"/>
      <c r="I715" s="10"/>
      <c r="J715" s="10"/>
      <c r="K715" s="10"/>
      <c r="L715" s="10"/>
      <c r="M715" s="10"/>
      <c r="O715" s="10"/>
      <c r="P715" s="10"/>
      <c r="Q715" s="10"/>
      <c r="R715" s="10"/>
      <c r="S715" s="10"/>
      <c r="T715" s="10"/>
      <c r="U715" s="10"/>
      <c r="V715" s="10"/>
      <c r="W715" s="10"/>
      <c r="X715" s="10"/>
      <c r="Y715" s="10"/>
      <c r="Z715" s="10"/>
      <c r="AA715" s="10"/>
      <c r="AB715" s="10"/>
      <c r="AC715" s="28"/>
      <c r="AD715" s="28"/>
      <c r="AE715" s="28"/>
      <c r="AF715" s="28"/>
      <c r="AG715" s="28"/>
      <c r="AH715" s="28"/>
      <c r="AI715" s="28"/>
      <c r="AJ715" s="28"/>
      <c r="AK715" s="28"/>
      <c r="AL715" s="28"/>
      <c r="AM715" s="28"/>
      <c r="AN715" s="28"/>
      <c r="AO715" s="28"/>
      <c r="AP715" s="28"/>
      <c r="AQ715" s="28"/>
      <c r="AR715" s="28"/>
      <c r="AS715" s="28"/>
      <c r="AT715" s="28"/>
      <c r="AU715" s="28"/>
      <c r="AV715" s="28"/>
      <c r="AW715" s="28"/>
      <c r="AX715" s="28"/>
      <c r="AY715" s="28"/>
      <c r="AZ715" s="28"/>
      <c r="BA715" s="28"/>
      <c r="BB715" s="28"/>
      <c r="BC715" s="28"/>
      <c r="BD715" s="28"/>
      <c r="BE715" s="28"/>
      <c r="BF715" s="28"/>
      <c r="BG715" s="28"/>
      <c r="BH715" s="28"/>
      <c r="BI715" s="28"/>
      <c r="BJ715" s="28"/>
      <c r="BK715" s="28"/>
      <c r="BL715" s="28"/>
      <c r="BM715" s="28"/>
      <c r="BN715" s="28"/>
      <c r="BO715" s="28"/>
      <c r="BP715" s="28"/>
      <c r="BQ715" s="28"/>
      <c r="BR715" s="28"/>
      <c r="BS715" s="28"/>
      <c r="BT715" s="28"/>
      <c r="BU715" s="28"/>
      <c r="BV715" s="228" t="s">
        <v>125</v>
      </c>
    </row>
    <row r="716" spans="1:75" hidden="1" outlineLevel="2" x14ac:dyDescent="0.35">
      <c r="B716" s="17" t="str">
        <f>'[3]Analysis I'!B11</f>
        <v xml:space="preserve">HVDC </v>
      </c>
      <c r="C716" s="24">
        <f>'[3]Analysis I'!G11</f>
        <v>122.89274190516426</v>
      </c>
      <c r="AC716" s="28"/>
      <c r="AD716" s="28"/>
      <c r="AE716" s="28"/>
      <c r="AF716" s="28"/>
      <c r="AG716" s="28"/>
      <c r="AH716" s="28"/>
      <c r="AI716" s="28"/>
      <c r="AJ716" s="28"/>
      <c r="AK716" s="28"/>
      <c r="AL716" s="28"/>
      <c r="AM716" s="28"/>
      <c r="AN716" s="28"/>
      <c r="AO716" s="28"/>
      <c r="AP716" s="28"/>
      <c r="AQ716" s="28"/>
      <c r="AR716" s="28"/>
      <c r="AS716" s="28"/>
      <c r="AT716" s="28"/>
      <c r="AU716" s="28"/>
      <c r="AV716" s="28"/>
      <c r="AW716" s="28"/>
      <c r="AX716" s="28"/>
      <c r="AY716" s="28"/>
      <c r="AZ716" s="28"/>
      <c r="BA716" s="28"/>
      <c r="BB716" s="28"/>
      <c r="BC716" s="28"/>
      <c r="BD716" s="28"/>
      <c r="BE716" s="28"/>
      <c r="BF716" s="28"/>
      <c r="BG716" s="28"/>
      <c r="BH716" s="28"/>
      <c r="BI716" s="28"/>
      <c r="BJ716" s="28"/>
      <c r="BK716" s="28"/>
      <c r="BL716" s="28"/>
      <c r="BM716" s="28"/>
      <c r="BN716" s="28"/>
      <c r="BO716" s="28"/>
      <c r="BP716" s="28"/>
      <c r="BQ716" s="28"/>
      <c r="BR716" s="28"/>
      <c r="BS716" s="28"/>
      <c r="BT716" s="28"/>
      <c r="BU716" s="28"/>
      <c r="BV716" s="228" t="s">
        <v>125</v>
      </c>
    </row>
    <row r="717" spans="1:75" hidden="1" outlineLevel="2" x14ac:dyDescent="0.35">
      <c r="B717" s="17" t="str">
        <f>'[3]Analysis I'!B12</f>
        <v>LSI Reliability</v>
      </c>
      <c r="C717" s="51">
        <f>'[3]Analysis I'!G12</f>
        <v>2.8604045908529123</v>
      </c>
      <c r="AC717" s="28"/>
      <c r="AD717" s="28"/>
      <c r="AE717" s="28"/>
      <c r="AF717" s="28"/>
      <c r="AG717" s="28"/>
      <c r="AH717" s="28"/>
      <c r="AI717" s="28"/>
      <c r="AJ717" s="28"/>
      <c r="AK717" s="28"/>
      <c r="AL717" s="28"/>
      <c r="AM717" s="28"/>
      <c r="AN717" s="28"/>
      <c r="AO717" s="28"/>
      <c r="AP717" s="28"/>
      <c r="AQ717" s="28"/>
      <c r="AR717" s="28"/>
      <c r="AS717" s="28"/>
      <c r="AT717" s="28"/>
      <c r="AU717" s="28"/>
      <c r="AV717" s="28"/>
      <c r="AW717" s="28"/>
      <c r="AX717" s="28"/>
      <c r="AY717" s="28"/>
      <c r="AZ717" s="28"/>
      <c r="BA717" s="28"/>
      <c r="BB717" s="28"/>
      <c r="BC717" s="28"/>
      <c r="BD717" s="28"/>
      <c r="BE717" s="28"/>
      <c r="BF717" s="28"/>
      <c r="BG717" s="28"/>
      <c r="BH717" s="28"/>
      <c r="BI717" s="28"/>
      <c r="BJ717" s="28"/>
      <c r="BK717" s="28"/>
      <c r="BL717" s="28"/>
      <c r="BM717" s="28"/>
      <c r="BN717" s="28"/>
      <c r="BO717" s="28"/>
      <c r="BP717" s="28"/>
      <c r="BQ717" s="28"/>
      <c r="BR717" s="28"/>
      <c r="BS717" s="28"/>
      <c r="BT717" s="28"/>
      <c r="BU717" s="28"/>
      <c r="BV717" s="228" t="s">
        <v>125</v>
      </c>
    </row>
    <row r="718" spans="1:75" hidden="1" outlineLevel="2" x14ac:dyDescent="0.35">
      <c r="B718" s="17" t="str">
        <f>'[3]Analysis I'!B13</f>
        <v>LSI Renewables</v>
      </c>
      <c r="C718" s="51">
        <f>'[3]Analysis I'!G13</f>
        <v>2.8624861585553552</v>
      </c>
      <c r="AC718" s="28"/>
      <c r="AD718" s="28"/>
      <c r="AE718" s="28"/>
      <c r="AF718" s="28"/>
      <c r="AG718" s="28"/>
      <c r="AH718" s="28"/>
      <c r="AI718" s="28"/>
      <c r="AJ718" s="28"/>
      <c r="AK718" s="28"/>
      <c r="AL718" s="28"/>
      <c r="AM718" s="28"/>
      <c r="AN718" s="28"/>
      <c r="AO718" s="28"/>
      <c r="AP718" s="28"/>
      <c r="AQ718" s="28"/>
      <c r="AR718" s="28"/>
      <c r="AS718" s="28"/>
      <c r="AT718" s="28"/>
      <c r="AU718" s="28"/>
      <c r="AV718" s="28"/>
      <c r="AW718" s="28"/>
      <c r="AX718" s="28"/>
      <c r="AY718" s="28"/>
      <c r="AZ718" s="28"/>
      <c r="BA718" s="28"/>
      <c r="BB718" s="28"/>
      <c r="BC718" s="28"/>
      <c r="BD718" s="28"/>
      <c r="BE718" s="28"/>
      <c r="BF718" s="28"/>
      <c r="BG718" s="28"/>
      <c r="BH718" s="28"/>
      <c r="BI718" s="28"/>
      <c r="BJ718" s="28"/>
      <c r="BK718" s="28"/>
      <c r="BL718" s="28"/>
      <c r="BM718" s="28"/>
      <c r="BN718" s="28"/>
      <c r="BO718" s="28"/>
      <c r="BP718" s="28"/>
      <c r="BQ718" s="28"/>
      <c r="BR718" s="28"/>
      <c r="BS718" s="28"/>
      <c r="BT718" s="28"/>
      <c r="BU718" s="28"/>
      <c r="BV718" s="228" t="s">
        <v>125</v>
      </c>
    </row>
    <row r="719" spans="1:75" hidden="1" outlineLevel="2" x14ac:dyDescent="0.35">
      <c r="B719" s="17" t="str">
        <f>'[3]Analysis I'!B14</f>
        <v>North Island Grid Upgrade Project (NIGUP)</v>
      </c>
      <c r="C719" s="24">
        <f>'[3]Analysis I'!G14</f>
        <v>68.111799298169984</v>
      </c>
      <c r="AC719" s="28"/>
      <c r="AD719" s="28"/>
      <c r="AE719" s="28"/>
      <c r="AF719" s="28"/>
      <c r="AG719" s="28"/>
      <c r="AH719" s="28"/>
      <c r="AI719" s="28"/>
      <c r="AJ719" s="28"/>
      <c r="AK719" s="28"/>
      <c r="AL719" s="28"/>
      <c r="AM719" s="28"/>
      <c r="AN719" s="28"/>
      <c r="AO719" s="28"/>
      <c r="AP719" s="28"/>
      <c r="AQ719" s="28"/>
      <c r="AR719" s="28"/>
      <c r="AS719" s="28"/>
      <c r="AT719" s="28"/>
      <c r="AU719" s="28"/>
      <c r="AV719" s="28"/>
      <c r="AW719" s="28"/>
      <c r="AX719" s="28"/>
      <c r="AY719" s="28"/>
      <c r="AZ719" s="28"/>
      <c r="BA719" s="28"/>
      <c r="BB719" s="28"/>
      <c r="BC719" s="28"/>
      <c r="BD719" s="28"/>
      <c r="BE719" s="28"/>
      <c r="BF719" s="28"/>
      <c r="BG719" s="28"/>
      <c r="BH719" s="28"/>
      <c r="BI719" s="28"/>
      <c r="BJ719" s="28"/>
      <c r="BK719" s="28"/>
      <c r="BL719" s="28"/>
      <c r="BM719" s="28"/>
      <c r="BN719" s="28"/>
      <c r="BO719" s="28"/>
      <c r="BP719" s="28"/>
      <c r="BQ719" s="28"/>
      <c r="BR719" s="28"/>
      <c r="BS719" s="28"/>
      <c r="BT719" s="28"/>
      <c r="BU719" s="28"/>
      <c r="BV719" s="228" t="s">
        <v>125</v>
      </c>
    </row>
    <row r="720" spans="1:75" hidden="1" outlineLevel="2" x14ac:dyDescent="0.35">
      <c r="B720" s="17" t="str">
        <f>'[3]Analysis I'!B15</f>
        <v>WRK-WKM C (Wairakei Ring)</v>
      </c>
      <c r="C720" s="24">
        <f>'[3]Analysis I'!G15</f>
        <v>9.9569018114615808</v>
      </c>
      <c r="AC720" s="28"/>
      <c r="AD720" s="28"/>
      <c r="AE720" s="28"/>
      <c r="AF720" s="28"/>
      <c r="AG720" s="28"/>
      <c r="AH720" s="28"/>
      <c r="AI720" s="28"/>
      <c r="AJ720" s="28"/>
      <c r="AK720" s="28"/>
      <c r="AL720" s="28"/>
      <c r="AM720" s="28"/>
      <c r="AN720" s="28"/>
      <c r="AO720" s="28"/>
      <c r="AP720" s="28"/>
      <c r="AQ720" s="28"/>
      <c r="AR720" s="28"/>
      <c r="AS720" s="28"/>
      <c r="AT720" s="28"/>
      <c r="AU720" s="28"/>
      <c r="AV720" s="28"/>
      <c r="AW720" s="28"/>
      <c r="AX720" s="28"/>
      <c r="AY720" s="28"/>
      <c r="AZ720" s="28"/>
      <c r="BA720" s="28"/>
      <c r="BB720" s="28"/>
      <c r="BC720" s="28"/>
      <c r="BD720" s="28"/>
      <c r="BE720" s="28"/>
      <c r="BF720" s="28"/>
      <c r="BG720" s="28"/>
      <c r="BH720" s="28"/>
      <c r="BI720" s="28"/>
      <c r="BJ720" s="28"/>
      <c r="BK720" s="28"/>
      <c r="BL720" s="28"/>
      <c r="BM720" s="28"/>
      <c r="BN720" s="28"/>
      <c r="BO720" s="28"/>
      <c r="BP720" s="28"/>
      <c r="BQ720" s="28"/>
      <c r="BR720" s="28"/>
      <c r="BS720" s="28"/>
      <c r="BT720" s="28"/>
      <c r="BU720" s="28"/>
      <c r="BV720" s="228" t="s">
        <v>125</v>
      </c>
    </row>
    <row r="721" spans="2:74" hidden="1" outlineLevel="2" x14ac:dyDescent="0.35">
      <c r="B721" s="17" t="str">
        <f>'[3]Analysis I'!B16</f>
        <v>Upper North Island Dynamic Reactive Support (UNIDRS)</v>
      </c>
      <c r="C721" s="24">
        <f>'[3]Analysis I'!G16</f>
        <v>4.8729762875229143</v>
      </c>
      <c r="AC721" s="28"/>
      <c r="AD721" s="28"/>
      <c r="AE721" s="28"/>
      <c r="AF721" s="28"/>
      <c r="AG721" s="28"/>
      <c r="AH721" s="28"/>
      <c r="AI721" s="28"/>
      <c r="AJ721" s="28"/>
      <c r="AK721" s="28"/>
      <c r="AL721" s="28"/>
      <c r="AM721" s="28"/>
      <c r="AN721" s="28"/>
      <c r="AO721" s="28"/>
      <c r="AP721" s="28"/>
      <c r="AQ721" s="28"/>
      <c r="AR721" s="28"/>
      <c r="AS721" s="28"/>
      <c r="AT721" s="28"/>
      <c r="AU721" s="28"/>
      <c r="AV721" s="28"/>
      <c r="AW721" s="28"/>
      <c r="AX721" s="28"/>
      <c r="AY721" s="28"/>
      <c r="AZ721" s="28"/>
      <c r="BA721" s="28"/>
      <c r="BB721" s="28"/>
      <c r="BC721" s="28"/>
      <c r="BD721" s="28"/>
      <c r="BE721" s="28"/>
      <c r="BF721" s="28"/>
      <c r="BG721" s="28"/>
      <c r="BH721" s="28"/>
      <c r="BI721" s="28"/>
      <c r="BJ721" s="28"/>
      <c r="BK721" s="28"/>
      <c r="BL721" s="28"/>
      <c r="BM721" s="28"/>
      <c r="BN721" s="28"/>
      <c r="BO721" s="28"/>
      <c r="BP721" s="28"/>
      <c r="BQ721" s="28"/>
      <c r="BR721" s="28"/>
      <c r="BS721" s="28"/>
      <c r="BT721" s="28"/>
      <c r="BU721" s="28"/>
      <c r="BV721" s="228" t="s">
        <v>125</v>
      </c>
    </row>
    <row r="722" spans="2:74" hidden="1" outlineLevel="2" x14ac:dyDescent="0.35">
      <c r="B722" s="17" t="str">
        <f>'[3]Analysis I'!B17</f>
        <v>BOP_LV</v>
      </c>
      <c r="C722" s="24">
        <f>'[3]Analysis I'!G17</f>
        <v>0.22765101266512622</v>
      </c>
      <c r="AC722" s="28"/>
      <c r="AD722" s="28"/>
      <c r="AE722" s="28"/>
      <c r="AF722" s="28"/>
      <c r="AG722" s="28"/>
      <c r="AH722" s="28"/>
      <c r="AI722" s="28"/>
      <c r="AJ722" s="28"/>
      <c r="AK722" s="28"/>
      <c r="AL722" s="28"/>
      <c r="AM722" s="28"/>
      <c r="AN722" s="28"/>
      <c r="AO722" s="28"/>
      <c r="AP722" s="28"/>
      <c r="AQ722" s="28"/>
      <c r="AR722" s="28"/>
      <c r="AS722" s="28"/>
      <c r="AT722" s="28"/>
      <c r="AU722" s="28"/>
      <c r="AV722" s="28"/>
      <c r="AW722" s="28"/>
      <c r="AX722" s="28"/>
      <c r="AY722" s="28"/>
      <c r="AZ722" s="28"/>
      <c r="BA722" s="28"/>
      <c r="BB722" s="28"/>
      <c r="BC722" s="28"/>
      <c r="BD722" s="28"/>
      <c r="BE722" s="28"/>
      <c r="BF722" s="28"/>
      <c r="BG722" s="28"/>
      <c r="BH722" s="28"/>
      <c r="BI722" s="28"/>
      <c r="BJ722" s="28"/>
      <c r="BK722" s="28"/>
      <c r="BL722" s="28"/>
      <c r="BM722" s="28"/>
      <c r="BN722" s="28"/>
      <c r="BO722" s="28"/>
      <c r="BP722" s="28"/>
      <c r="BQ722" s="28"/>
      <c r="BR722" s="28"/>
      <c r="BS722" s="28"/>
      <c r="BT722" s="28"/>
      <c r="BU722" s="28"/>
      <c r="BV722" s="228" t="s">
        <v>125</v>
      </c>
    </row>
    <row r="723" spans="2:74" hidden="1" outlineLevel="2" x14ac:dyDescent="0.35">
      <c r="B723" s="17" t="str">
        <f>'[3]Analysis I'!B18</f>
        <v>CML_LV</v>
      </c>
      <c r="C723" s="24">
        <f>'[3]Analysis I'!G18</f>
        <v>0</v>
      </c>
      <c r="AC723" s="28"/>
      <c r="AD723" s="28"/>
      <c r="AE723" s="28"/>
      <c r="AF723" s="28"/>
      <c r="AG723" s="28"/>
      <c r="AH723" s="28"/>
      <c r="AI723" s="28"/>
      <c r="AJ723" s="28"/>
      <c r="AK723" s="28"/>
      <c r="AL723" s="28"/>
      <c r="AM723" s="28"/>
      <c r="AN723" s="28"/>
      <c r="AO723" s="28"/>
      <c r="AP723" s="28"/>
      <c r="AQ723" s="28"/>
      <c r="AR723" s="28"/>
      <c r="AS723" s="28"/>
      <c r="AT723" s="28"/>
      <c r="AU723" s="28"/>
      <c r="AV723" s="28"/>
      <c r="AW723" s="28"/>
      <c r="AX723" s="28"/>
      <c r="AY723" s="28"/>
      <c r="AZ723" s="28"/>
      <c r="BA723" s="28"/>
      <c r="BB723" s="28"/>
      <c r="BC723" s="28"/>
      <c r="BD723" s="28"/>
      <c r="BE723" s="28"/>
      <c r="BF723" s="28"/>
      <c r="BG723" s="28"/>
      <c r="BH723" s="28"/>
      <c r="BI723" s="28"/>
      <c r="BJ723" s="28"/>
      <c r="BK723" s="28"/>
      <c r="BL723" s="28"/>
      <c r="BM723" s="28"/>
      <c r="BN723" s="28"/>
      <c r="BO723" s="28"/>
      <c r="BP723" s="28"/>
      <c r="BQ723" s="28"/>
      <c r="BR723" s="28"/>
      <c r="BS723" s="28"/>
      <c r="BT723" s="28"/>
      <c r="BU723" s="28"/>
      <c r="BV723" s="228" t="s">
        <v>125</v>
      </c>
    </row>
    <row r="724" spans="2:74" hidden="1" outlineLevel="2" x14ac:dyDescent="0.35">
      <c r="B724" s="17" t="str">
        <f>'[3]Analysis I'!B19</f>
        <v>CNI_LV</v>
      </c>
      <c r="C724" s="24">
        <f>'[3]Analysis I'!G19</f>
        <v>1.3639739768215802</v>
      </c>
      <c r="AC724" s="28"/>
      <c r="AD724" s="28"/>
      <c r="AE724" s="28"/>
      <c r="AF724" s="28"/>
      <c r="AG724" s="28"/>
      <c r="AH724" s="28"/>
      <c r="AI724" s="28"/>
      <c r="AJ724" s="28"/>
      <c r="AK724" s="28"/>
      <c r="AL724" s="28"/>
      <c r="AM724" s="28"/>
      <c r="AN724" s="28"/>
      <c r="AO724" s="28"/>
      <c r="AP724" s="28"/>
      <c r="AQ724" s="28"/>
      <c r="AR724" s="28"/>
      <c r="AS724" s="28"/>
      <c r="AT724" s="28"/>
      <c r="AU724" s="28"/>
      <c r="AV724" s="28"/>
      <c r="AW724" s="28"/>
      <c r="AX724" s="28"/>
      <c r="AY724" s="28"/>
      <c r="AZ724" s="28"/>
      <c r="BA724" s="28"/>
      <c r="BB724" s="28"/>
      <c r="BC724" s="28"/>
      <c r="BD724" s="28"/>
      <c r="BE724" s="28"/>
      <c r="BF724" s="28"/>
      <c r="BG724" s="28"/>
      <c r="BH724" s="28"/>
      <c r="BI724" s="28"/>
      <c r="BJ724" s="28"/>
      <c r="BK724" s="28"/>
      <c r="BL724" s="28"/>
      <c r="BM724" s="28"/>
      <c r="BN724" s="28"/>
      <c r="BO724" s="28"/>
      <c r="BP724" s="28"/>
      <c r="BQ724" s="28"/>
      <c r="BR724" s="28"/>
      <c r="BS724" s="28"/>
      <c r="BT724" s="28"/>
      <c r="BU724" s="28"/>
      <c r="BV724" s="228" t="s">
        <v>125</v>
      </c>
    </row>
    <row r="725" spans="2:74" hidden="1" outlineLevel="2" x14ac:dyDescent="0.35">
      <c r="B725" s="17" t="str">
        <f>'[3]Analysis I'!B20</f>
        <v>CSI_HV</v>
      </c>
      <c r="C725" s="24">
        <f>'[3]Analysis I'!G20</f>
        <v>6.7180445171466166E-2</v>
      </c>
      <c r="AC725" s="28"/>
      <c r="AD725" s="28"/>
      <c r="AE725" s="28"/>
      <c r="AF725" s="28"/>
      <c r="AG725" s="28"/>
      <c r="AH725" s="28"/>
      <c r="AI725" s="28"/>
      <c r="AJ725" s="28"/>
      <c r="AK725" s="28"/>
      <c r="AL725" s="28"/>
      <c r="AM725" s="28"/>
      <c r="AN725" s="28"/>
      <c r="AO725" s="28"/>
      <c r="AP725" s="28"/>
      <c r="AQ725" s="28"/>
      <c r="AR725" s="28"/>
      <c r="AS725" s="28"/>
      <c r="AT725" s="28"/>
      <c r="AU725" s="28"/>
      <c r="AV725" s="28"/>
      <c r="AW725" s="28"/>
      <c r="AX725" s="28"/>
      <c r="AY725" s="28"/>
      <c r="AZ725" s="28"/>
      <c r="BA725" s="28"/>
      <c r="BB725" s="28"/>
      <c r="BC725" s="28"/>
      <c r="BD725" s="28"/>
      <c r="BE725" s="28"/>
      <c r="BF725" s="28"/>
      <c r="BG725" s="28"/>
      <c r="BH725" s="28"/>
      <c r="BI725" s="28"/>
      <c r="BJ725" s="28"/>
      <c r="BK725" s="28"/>
      <c r="BL725" s="28"/>
      <c r="BM725" s="28"/>
      <c r="BN725" s="28"/>
      <c r="BO725" s="28"/>
      <c r="BP725" s="28"/>
      <c r="BQ725" s="28"/>
      <c r="BR725" s="28"/>
      <c r="BS725" s="28"/>
      <c r="BT725" s="28"/>
      <c r="BU725" s="28"/>
      <c r="BV725" s="228" t="s">
        <v>125</v>
      </c>
    </row>
    <row r="726" spans="2:74" hidden="1" outlineLevel="2" x14ac:dyDescent="0.35">
      <c r="B726" s="17" t="str">
        <f>'[3]Analysis I'!B21</f>
        <v>CSI_HV_LNI_HV_HVDC</v>
      </c>
      <c r="C726" s="24">
        <f>'[3]Analysis I'!G21</f>
        <v>0.5538270772091991</v>
      </c>
      <c r="AC726" s="28"/>
      <c r="AD726" s="28"/>
      <c r="AE726" s="28"/>
      <c r="AF726" s="28"/>
      <c r="AG726" s="28"/>
      <c r="AH726" s="28"/>
      <c r="AI726" s="28"/>
      <c r="AJ726" s="28"/>
      <c r="AK726" s="28"/>
      <c r="AL726" s="28"/>
      <c r="AM726" s="28"/>
      <c r="AN726" s="28"/>
      <c r="AO726" s="28"/>
      <c r="AP726" s="28"/>
      <c r="AQ726" s="28"/>
      <c r="AR726" s="28"/>
      <c r="AS726" s="28"/>
      <c r="AT726" s="28"/>
      <c r="AU726" s="28"/>
      <c r="AV726" s="28"/>
      <c r="AW726" s="28"/>
      <c r="AX726" s="28"/>
      <c r="AY726" s="28"/>
      <c r="AZ726" s="28"/>
      <c r="BA726" s="28"/>
      <c r="BB726" s="28"/>
      <c r="BC726" s="28"/>
      <c r="BD726" s="28"/>
      <c r="BE726" s="28"/>
      <c r="BF726" s="28"/>
      <c r="BG726" s="28"/>
      <c r="BH726" s="28"/>
      <c r="BI726" s="28"/>
      <c r="BJ726" s="28"/>
      <c r="BK726" s="28"/>
      <c r="BL726" s="28"/>
      <c r="BM726" s="28"/>
      <c r="BN726" s="28"/>
      <c r="BO726" s="28"/>
      <c r="BP726" s="28"/>
      <c r="BQ726" s="28"/>
      <c r="BR726" s="28"/>
      <c r="BS726" s="28"/>
      <c r="BT726" s="28"/>
      <c r="BU726" s="28"/>
      <c r="BV726" s="228" t="s">
        <v>125</v>
      </c>
    </row>
    <row r="727" spans="2:74" hidden="1" outlineLevel="2" x14ac:dyDescent="0.35">
      <c r="B727" s="17" t="str">
        <f>'[3]Analysis I'!B22</f>
        <v>HB_HV</v>
      </c>
      <c r="C727" s="24">
        <f>'[3]Analysis I'!G22</f>
        <v>5.4512910849951884E-2</v>
      </c>
      <c r="AC727" s="28"/>
      <c r="AD727" s="28"/>
      <c r="AE727" s="28"/>
      <c r="AF727" s="28"/>
      <c r="AG727" s="28"/>
      <c r="AH727" s="28"/>
      <c r="AI727" s="28"/>
      <c r="AJ727" s="28"/>
      <c r="AK727" s="28"/>
      <c r="AL727" s="28"/>
      <c r="AM727" s="28"/>
      <c r="AN727" s="28"/>
      <c r="AO727" s="28"/>
      <c r="AP727" s="28"/>
      <c r="AQ727" s="28"/>
      <c r="AR727" s="28"/>
      <c r="AS727" s="28"/>
      <c r="AT727" s="28"/>
      <c r="AU727" s="28"/>
      <c r="AV727" s="28"/>
      <c r="AW727" s="28"/>
      <c r="AX727" s="28"/>
      <c r="AY727" s="28"/>
      <c r="AZ727" s="28"/>
      <c r="BA727" s="28"/>
      <c r="BB727" s="28"/>
      <c r="BC727" s="28"/>
      <c r="BD727" s="28"/>
      <c r="BE727" s="28"/>
      <c r="BF727" s="28"/>
      <c r="BG727" s="28"/>
      <c r="BH727" s="28"/>
      <c r="BI727" s="28"/>
      <c r="BJ727" s="28"/>
      <c r="BK727" s="28"/>
      <c r="BL727" s="28"/>
      <c r="BM727" s="28"/>
      <c r="BN727" s="28"/>
      <c r="BO727" s="28"/>
      <c r="BP727" s="28"/>
      <c r="BQ727" s="28"/>
      <c r="BR727" s="28"/>
      <c r="BS727" s="28"/>
      <c r="BT727" s="28"/>
      <c r="BU727" s="28"/>
      <c r="BV727" s="228" t="s">
        <v>125</v>
      </c>
    </row>
    <row r="728" spans="2:74" hidden="1" outlineLevel="2" x14ac:dyDescent="0.35">
      <c r="B728" s="17" t="str">
        <f>'[3]Analysis I'!B23</f>
        <v>HB_LV</v>
      </c>
      <c r="C728" s="24">
        <f>'[3]Analysis I'!G23</f>
        <v>0.37845170520872318</v>
      </c>
      <c r="AC728" s="28"/>
      <c r="AD728" s="28"/>
      <c r="AE728" s="28"/>
      <c r="AF728" s="28"/>
      <c r="AG728" s="28"/>
      <c r="AH728" s="28"/>
      <c r="AI728" s="28"/>
      <c r="AJ728" s="28"/>
      <c r="AK728" s="28"/>
      <c r="AL728" s="28"/>
      <c r="AM728" s="28"/>
      <c r="AN728" s="28"/>
      <c r="AO728" s="28"/>
      <c r="AP728" s="28"/>
      <c r="AQ728" s="28"/>
      <c r="AR728" s="28"/>
      <c r="AS728" s="28"/>
      <c r="AT728" s="28"/>
      <c r="AU728" s="28"/>
      <c r="AV728" s="28"/>
      <c r="AW728" s="28"/>
      <c r="AX728" s="28"/>
      <c r="AY728" s="28"/>
      <c r="AZ728" s="28"/>
      <c r="BA728" s="28"/>
      <c r="BB728" s="28"/>
      <c r="BC728" s="28"/>
      <c r="BD728" s="28"/>
      <c r="BE728" s="28"/>
      <c r="BF728" s="28"/>
      <c r="BG728" s="28"/>
      <c r="BH728" s="28"/>
      <c r="BI728" s="28"/>
      <c r="BJ728" s="28"/>
      <c r="BK728" s="28"/>
      <c r="BL728" s="28"/>
      <c r="BM728" s="28"/>
      <c r="BN728" s="28"/>
      <c r="BO728" s="28"/>
      <c r="BP728" s="28"/>
      <c r="BQ728" s="28"/>
      <c r="BR728" s="28"/>
      <c r="BS728" s="28"/>
      <c r="BT728" s="28"/>
      <c r="BU728" s="28"/>
      <c r="BV728" s="228" t="s">
        <v>125</v>
      </c>
    </row>
    <row r="729" spans="2:74" hidden="1" outlineLevel="2" x14ac:dyDescent="0.35">
      <c r="B729" s="17" t="str">
        <f>'[3]Analysis I'!B24</f>
        <v>LNI_HV</v>
      </c>
      <c r="C729" s="24">
        <f>'[3]Analysis I'!G24</f>
        <v>2.3892553900421527</v>
      </c>
      <c r="AC729" s="28"/>
      <c r="AD729" s="28"/>
      <c r="AE729" s="28"/>
      <c r="AF729" s="28"/>
      <c r="AG729" s="28"/>
      <c r="AH729" s="28"/>
      <c r="AI729" s="28"/>
      <c r="AJ729" s="28"/>
      <c r="AK729" s="28"/>
      <c r="AL729" s="28"/>
      <c r="AM729" s="28"/>
      <c r="AN729" s="28"/>
      <c r="AO729" s="28"/>
      <c r="AP729" s="28"/>
      <c r="AQ729" s="28"/>
      <c r="AR729" s="28"/>
      <c r="AS729" s="28"/>
      <c r="AT729" s="28"/>
      <c r="AU729" s="28"/>
      <c r="AV729" s="28"/>
      <c r="AW729" s="28"/>
      <c r="AX729" s="28"/>
      <c r="AY729" s="28"/>
      <c r="AZ729" s="28"/>
      <c r="BA729" s="28"/>
      <c r="BB729" s="28"/>
      <c r="BC729" s="28"/>
      <c r="BD729" s="28"/>
      <c r="BE729" s="28"/>
      <c r="BF729" s="28"/>
      <c r="BG729" s="28"/>
      <c r="BH729" s="28"/>
      <c r="BI729" s="28"/>
      <c r="BJ729" s="28"/>
      <c r="BK729" s="28"/>
      <c r="BL729" s="28"/>
      <c r="BM729" s="28"/>
      <c r="BN729" s="28"/>
      <c r="BO729" s="28"/>
      <c r="BP729" s="28"/>
      <c r="BQ729" s="28"/>
      <c r="BR729" s="28"/>
      <c r="BS729" s="28"/>
      <c r="BT729" s="28"/>
      <c r="BU729" s="28"/>
      <c r="BV729" s="228" t="s">
        <v>125</v>
      </c>
    </row>
    <row r="730" spans="2:74" hidden="1" outlineLevel="2" x14ac:dyDescent="0.35">
      <c r="B730" s="17" t="str">
        <f>'[3]Analysis I'!B25</f>
        <v>LSI_HV</v>
      </c>
      <c r="C730" s="24">
        <f>'[3]Analysis I'!G25</f>
        <v>0.58332123356643484</v>
      </c>
      <c r="AC730" s="28"/>
      <c r="AD730" s="28"/>
      <c r="AE730" s="28"/>
      <c r="AF730" s="28"/>
      <c r="AG730" s="28"/>
      <c r="AH730" s="28"/>
      <c r="AI730" s="28"/>
      <c r="AJ730" s="28"/>
      <c r="AK730" s="28"/>
      <c r="AL730" s="28"/>
      <c r="AM730" s="28"/>
      <c r="AN730" s="28"/>
      <c r="AO730" s="28"/>
      <c r="AP730" s="28"/>
      <c r="AQ730" s="28"/>
      <c r="AR730" s="28"/>
      <c r="AS730" s="28"/>
      <c r="AT730" s="28"/>
      <c r="AU730" s="28"/>
      <c r="AV730" s="28"/>
      <c r="AW730" s="28"/>
      <c r="AX730" s="28"/>
      <c r="AY730" s="28"/>
      <c r="AZ730" s="28"/>
      <c r="BA730" s="28"/>
      <c r="BB730" s="28"/>
      <c r="BC730" s="28"/>
      <c r="BD730" s="28"/>
      <c r="BE730" s="28"/>
      <c r="BF730" s="28"/>
      <c r="BG730" s="28"/>
      <c r="BH730" s="28"/>
      <c r="BI730" s="28"/>
      <c r="BJ730" s="28"/>
      <c r="BK730" s="28"/>
      <c r="BL730" s="28"/>
      <c r="BM730" s="28"/>
      <c r="BN730" s="28"/>
      <c r="BO730" s="28"/>
      <c r="BP730" s="28"/>
      <c r="BQ730" s="28"/>
      <c r="BR730" s="28"/>
      <c r="BS730" s="28"/>
      <c r="BT730" s="28"/>
      <c r="BU730" s="28"/>
      <c r="BV730" s="228" t="s">
        <v>125</v>
      </c>
    </row>
    <row r="731" spans="2:74" hidden="1" outlineLevel="2" x14ac:dyDescent="0.35">
      <c r="B731" s="17" t="str">
        <f>'[3]Analysis I'!B26</f>
        <v>NLD_HV</v>
      </c>
      <c r="C731" s="24">
        <f>'[3]Analysis I'!G26</f>
        <v>0.36166794062651564</v>
      </c>
      <c r="AC731" s="28"/>
      <c r="AD731" s="28"/>
      <c r="AE731" s="28"/>
      <c r="AF731" s="28"/>
      <c r="AG731" s="28"/>
      <c r="AH731" s="28"/>
      <c r="AI731" s="28"/>
      <c r="AJ731" s="28"/>
      <c r="AK731" s="28"/>
      <c r="AL731" s="28"/>
      <c r="AM731" s="28"/>
      <c r="AN731" s="28"/>
      <c r="AO731" s="28"/>
      <c r="AP731" s="28"/>
      <c r="AQ731" s="28"/>
      <c r="AR731" s="28"/>
      <c r="AS731" s="28"/>
      <c r="AT731" s="28"/>
      <c r="AU731" s="28"/>
      <c r="AV731" s="28"/>
      <c r="AW731" s="28"/>
      <c r="AX731" s="28"/>
      <c r="AY731" s="28"/>
      <c r="AZ731" s="28"/>
      <c r="BA731" s="28"/>
      <c r="BB731" s="28"/>
      <c r="BC731" s="28"/>
      <c r="BD731" s="28"/>
      <c r="BE731" s="28"/>
      <c r="BF731" s="28"/>
      <c r="BG731" s="28"/>
      <c r="BH731" s="28"/>
      <c r="BI731" s="28"/>
      <c r="BJ731" s="28"/>
      <c r="BK731" s="28"/>
      <c r="BL731" s="28"/>
      <c r="BM731" s="28"/>
      <c r="BN731" s="28"/>
      <c r="BO731" s="28"/>
      <c r="BP731" s="28"/>
      <c r="BQ731" s="28"/>
      <c r="BR731" s="28"/>
      <c r="BS731" s="28"/>
      <c r="BT731" s="28"/>
      <c r="BU731" s="28"/>
      <c r="BV731" s="228" t="s">
        <v>125</v>
      </c>
    </row>
    <row r="732" spans="2:74" hidden="1" outlineLevel="2" x14ac:dyDescent="0.35">
      <c r="B732" s="17" t="str">
        <f>'[3]Analysis I'!B27</f>
        <v>NLD_LV</v>
      </c>
      <c r="C732" s="24">
        <f>'[3]Analysis I'!G27</f>
        <v>0.12768602052003497</v>
      </c>
      <c r="AC732" s="28"/>
      <c r="AD732" s="28"/>
      <c r="AE732" s="28"/>
      <c r="AF732" s="28"/>
      <c r="AG732" s="28"/>
      <c r="AH732" s="28"/>
      <c r="AI732" s="28"/>
      <c r="AJ732" s="28"/>
      <c r="AK732" s="28"/>
      <c r="AL732" s="28"/>
      <c r="AM732" s="28"/>
      <c r="AN732" s="28"/>
      <c r="AO732" s="28"/>
      <c r="AP732" s="28"/>
      <c r="AQ732" s="28"/>
      <c r="AR732" s="28"/>
      <c r="AS732" s="28"/>
      <c r="AT732" s="28"/>
      <c r="AU732" s="28"/>
      <c r="AV732" s="28"/>
      <c r="AW732" s="28"/>
      <c r="AX732" s="28"/>
      <c r="AY732" s="28"/>
      <c r="AZ732" s="28"/>
      <c r="BA732" s="28"/>
      <c r="BB732" s="28"/>
      <c r="BC732" s="28"/>
      <c r="BD732" s="28"/>
      <c r="BE732" s="28"/>
      <c r="BF732" s="28"/>
      <c r="BG732" s="28"/>
      <c r="BH732" s="28"/>
      <c r="BI732" s="28"/>
      <c r="BJ732" s="28"/>
      <c r="BK732" s="28"/>
      <c r="BL732" s="28"/>
      <c r="BM732" s="28"/>
      <c r="BN732" s="28"/>
      <c r="BO732" s="28"/>
      <c r="BP732" s="28"/>
      <c r="BQ732" s="28"/>
      <c r="BR732" s="28"/>
      <c r="BS732" s="28"/>
      <c r="BT732" s="28"/>
      <c r="BU732" s="28"/>
      <c r="BV732" s="228" t="s">
        <v>125</v>
      </c>
    </row>
    <row r="733" spans="2:74" hidden="1" outlineLevel="2" x14ac:dyDescent="0.35">
      <c r="B733" s="17" t="str">
        <f>'[3]Analysis I'!B28</f>
        <v>NMB_LV</v>
      </c>
      <c r="C733" s="24">
        <f>'[3]Analysis I'!G28</f>
        <v>0.25729438376799535</v>
      </c>
      <c r="AC733" s="28"/>
      <c r="AD733" s="28"/>
      <c r="AE733" s="28"/>
      <c r="AF733" s="28"/>
      <c r="AG733" s="28"/>
      <c r="AH733" s="28"/>
      <c r="AI733" s="28"/>
      <c r="AJ733" s="28"/>
      <c r="AK733" s="28"/>
      <c r="AL733" s="28"/>
      <c r="AM733" s="28"/>
      <c r="AN733" s="28"/>
      <c r="AO733" s="28"/>
      <c r="AP733" s="28"/>
      <c r="AQ733" s="28"/>
      <c r="AR733" s="28"/>
      <c r="AS733" s="28"/>
      <c r="AT733" s="28"/>
      <c r="AU733" s="28"/>
      <c r="AV733" s="28"/>
      <c r="AW733" s="28"/>
      <c r="AX733" s="28"/>
      <c r="AY733" s="28"/>
      <c r="AZ733" s="28"/>
      <c r="BA733" s="28"/>
      <c r="BB733" s="28"/>
      <c r="BC733" s="28"/>
      <c r="BD733" s="28"/>
      <c r="BE733" s="28"/>
      <c r="BF733" s="28"/>
      <c r="BG733" s="28"/>
      <c r="BH733" s="28"/>
      <c r="BI733" s="28"/>
      <c r="BJ733" s="28"/>
      <c r="BK733" s="28"/>
      <c r="BL733" s="28"/>
      <c r="BM733" s="28"/>
      <c r="BN733" s="28"/>
      <c r="BO733" s="28"/>
      <c r="BP733" s="28"/>
      <c r="BQ733" s="28"/>
      <c r="BR733" s="28"/>
      <c r="BS733" s="28"/>
      <c r="BT733" s="28"/>
      <c r="BU733" s="28"/>
      <c r="BV733" s="228" t="s">
        <v>125</v>
      </c>
    </row>
    <row r="734" spans="2:74" hidden="1" outlineLevel="2" x14ac:dyDescent="0.35">
      <c r="B734" s="17" t="str">
        <f>'[3]Analysis I'!B29</f>
        <v>SLD_LV</v>
      </c>
      <c r="C734" s="24">
        <f>'[3]Analysis I'!G29</f>
        <v>0.22457893680535004</v>
      </c>
      <c r="AC734" s="28"/>
      <c r="AD734" s="28"/>
      <c r="AE734" s="28"/>
      <c r="AF734" s="28"/>
      <c r="AG734" s="28"/>
      <c r="AH734" s="28"/>
      <c r="AI734" s="28"/>
      <c r="AJ734" s="28"/>
      <c r="AK734" s="28"/>
      <c r="AL734" s="28"/>
      <c r="AM734" s="28"/>
      <c r="AN734" s="28"/>
      <c r="AO734" s="28"/>
      <c r="AP734" s="28"/>
      <c r="AQ734" s="28"/>
      <c r="AR734" s="28"/>
      <c r="AS734" s="28"/>
      <c r="AT734" s="28"/>
      <c r="AU734" s="28"/>
      <c r="AV734" s="28"/>
      <c r="AW734" s="28"/>
      <c r="AX734" s="28"/>
      <c r="AY734" s="28"/>
      <c r="AZ734" s="28"/>
      <c r="BA734" s="28"/>
      <c r="BB734" s="28"/>
      <c r="BC734" s="28"/>
      <c r="BD734" s="28"/>
      <c r="BE734" s="28"/>
      <c r="BF734" s="28"/>
      <c r="BG734" s="28"/>
      <c r="BH734" s="28"/>
      <c r="BI734" s="28"/>
      <c r="BJ734" s="28"/>
      <c r="BK734" s="28"/>
      <c r="BL734" s="28"/>
      <c r="BM734" s="28"/>
      <c r="BN734" s="28"/>
      <c r="BO734" s="28"/>
      <c r="BP734" s="28"/>
      <c r="BQ734" s="28"/>
      <c r="BR734" s="28"/>
      <c r="BS734" s="28"/>
      <c r="BT734" s="28"/>
      <c r="BU734" s="28"/>
      <c r="BV734" s="228" t="s">
        <v>125</v>
      </c>
    </row>
    <row r="735" spans="2:74" hidden="1" outlineLevel="2" x14ac:dyDescent="0.35">
      <c r="B735" s="17" t="str">
        <f>'[3]Analysis I'!B30</f>
        <v>TIM_LV</v>
      </c>
      <c r="C735" s="24">
        <f>'[3]Analysis I'!G30</f>
        <v>3.1234293129479163E-3</v>
      </c>
      <c r="AC735" s="28"/>
      <c r="AD735" s="28"/>
      <c r="AE735" s="28"/>
      <c r="AF735" s="28"/>
      <c r="AG735" s="28"/>
      <c r="AH735" s="28"/>
      <c r="AI735" s="28"/>
      <c r="AJ735" s="28"/>
      <c r="AK735" s="28"/>
      <c r="AL735" s="28"/>
      <c r="AM735" s="28"/>
      <c r="AN735" s="28"/>
      <c r="AO735" s="28"/>
      <c r="AP735" s="28"/>
      <c r="AQ735" s="28"/>
      <c r="AR735" s="28"/>
      <c r="AS735" s="28"/>
      <c r="AT735" s="28"/>
      <c r="AU735" s="28"/>
      <c r="AV735" s="28"/>
      <c r="AW735" s="28"/>
      <c r="AX735" s="28"/>
      <c r="AY735" s="28"/>
      <c r="AZ735" s="28"/>
      <c r="BA735" s="28"/>
      <c r="BB735" s="28"/>
      <c r="BC735" s="28"/>
      <c r="BD735" s="28"/>
      <c r="BE735" s="28"/>
      <c r="BF735" s="28"/>
      <c r="BG735" s="28"/>
      <c r="BH735" s="28"/>
      <c r="BI735" s="28"/>
      <c r="BJ735" s="28"/>
      <c r="BK735" s="28"/>
      <c r="BL735" s="28"/>
      <c r="BM735" s="28"/>
      <c r="BN735" s="28"/>
      <c r="BO735" s="28"/>
      <c r="BP735" s="28"/>
      <c r="BQ735" s="28"/>
      <c r="BR735" s="28"/>
      <c r="BS735" s="28"/>
      <c r="BT735" s="28"/>
      <c r="BU735" s="28"/>
      <c r="BV735" s="228" t="s">
        <v>125</v>
      </c>
    </row>
    <row r="736" spans="2:74" hidden="1" outlineLevel="2" x14ac:dyDescent="0.35">
      <c r="B736" s="17" t="str">
        <f>'[3]Analysis I'!B31</f>
        <v>UNI_HV</v>
      </c>
      <c r="C736" s="24">
        <f>'[3]Analysis I'!G31</f>
        <v>0.70075900599848118</v>
      </c>
      <c r="AC736" s="28"/>
      <c r="AD736" s="28"/>
      <c r="AE736" s="28"/>
      <c r="AF736" s="28"/>
      <c r="AG736" s="28"/>
      <c r="AH736" s="28"/>
      <c r="AI736" s="28"/>
      <c r="AJ736" s="28"/>
      <c r="AK736" s="28"/>
      <c r="AL736" s="28"/>
      <c r="AM736" s="28"/>
      <c r="AN736" s="28"/>
      <c r="AO736" s="28"/>
      <c r="AP736" s="28"/>
      <c r="AQ736" s="28"/>
      <c r="AR736" s="28"/>
      <c r="AS736" s="28"/>
      <c r="AT736" s="28"/>
      <c r="AU736" s="28"/>
      <c r="AV736" s="28"/>
      <c r="AW736" s="28"/>
      <c r="AX736" s="28"/>
      <c r="AY736" s="28"/>
      <c r="AZ736" s="28"/>
      <c r="BA736" s="28"/>
      <c r="BB736" s="28"/>
      <c r="BC736" s="28"/>
      <c r="BD736" s="28"/>
      <c r="BE736" s="28"/>
      <c r="BF736" s="28"/>
      <c r="BG736" s="28"/>
      <c r="BH736" s="28"/>
      <c r="BI736" s="28"/>
      <c r="BJ736" s="28"/>
      <c r="BK736" s="28"/>
      <c r="BL736" s="28"/>
      <c r="BM736" s="28"/>
      <c r="BN736" s="28"/>
      <c r="BO736" s="28"/>
      <c r="BP736" s="28"/>
      <c r="BQ736" s="28"/>
      <c r="BR736" s="28"/>
      <c r="BS736" s="28"/>
      <c r="BT736" s="28"/>
      <c r="BU736" s="28"/>
      <c r="BV736" s="228" t="s">
        <v>125</v>
      </c>
    </row>
    <row r="737" spans="2:74" hidden="1" outlineLevel="2" x14ac:dyDescent="0.35">
      <c r="B737" s="17" t="str">
        <f>'[3]Analysis I'!B32</f>
        <v>UNI_LV</v>
      </c>
      <c r="C737" s="24">
        <f>'[3]Analysis I'!G32</f>
        <v>1.4275370243885384</v>
      </c>
      <c r="AC737" s="28"/>
      <c r="AD737" s="28"/>
      <c r="AE737" s="28"/>
      <c r="AF737" s="28"/>
      <c r="AG737" s="28"/>
      <c r="AH737" s="28"/>
      <c r="AI737" s="28"/>
      <c r="AJ737" s="28"/>
      <c r="AK737" s="28"/>
      <c r="AL737" s="28"/>
      <c r="AM737" s="28"/>
      <c r="AN737" s="28"/>
      <c r="AO737" s="28"/>
      <c r="AP737" s="28"/>
      <c r="AQ737" s="28"/>
      <c r="AR737" s="28"/>
      <c r="AS737" s="28"/>
      <c r="AT737" s="28"/>
      <c r="AU737" s="28"/>
      <c r="AV737" s="28"/>
      <c r="AW737" s="28"/>
      <c r="AX737" s="28"/>
      <c r="AY737" s="28"/>
      <c r="AZ737" s="28"/>
      <c r="BA737" s="28"/>
      <c r="BB737" s="28"/>
      <c r="BC737" s="28"/>
      <c r="BD737" s="28"/>
      <c r="BE737" s="28"/>
      <c r="BF737" s="28"/>
      <c r="BG737" s="28"/>
      <c r="BH737" s="28"/>
      <c r="BI737" s="28"/>
      <c r="BJ737" s="28"/>
      <c r="BK737" s="28"/>
      <c r="BL737" s="28"/>
      <c r="BM737" s="28"/>
      <c r="BN737" s="28"/>
      <c r="BO737" s="28"/>
      <c r="BP737" s="28"/>
      <c r="BQ737" s="28"/>
      <c r="BR737" s="28"/>
      <c r="BS737" s="28"/>
      <c r="BT737" s="28"/>
      <c r="BU737" s="28"/>
      <c r="BV737" s="228" t="s">
        <v>125</v>
      </c>
    </row>
    <row r="738" spans="2:74" hidden="1" outlineLevel="2" x14ac:dyDescent="0.35">
      <c r="B738" s="17" t="str">
        <f>'[3]Analysis I'!B33</f>
        <v>USI_HV</v>
      </c>
      <c r="C738" s="24">
        <f>'[3]Analysis I'!G33</f>
        <v>0.3775939394996447</v>
      </c>
      <c r="AC738" s="28"/>
      <c r="AD738" s="28"/>
      <c r="AE738" s="28"/>
      <c r="AF738" s="28"/>
      <c r="AG738" s="28"/>
      <c r="AH738" s="28"/>
      <c r="AI738" s="28"/>
      <c r="AJ738" s="28"/>
      <c r="AK738" s="28"/>
      <c r="AL738" s="28"/>
      <c r="AM738" s="28"/>
      <c r="AN738" s="28"/>
      <c r="AO738" s="28"/>
      <c r="AP738" s="28"/>
      <c r="AQ738" s="28"/>
      <c r="AR738" s="28"/>
      <c r="AS738" s="28"/>
      <c r="AT738" s="28"/>
      <c r="AU738" s="28"/>
      <c r="AV738" s="28"/>
      <c r="AW738" s="28"/>
      <c r="AX738" s="28"/>
      <c r="AY738" s="28"/>
      <c r="AZ738" s="28"/>
      <c r="BA738" s="28"/>
      <c r="BB738" s="28"/>
      <c r="BC738" s="28"/>
      <c r="BD738" s="28"/>
      <c r="BE738" s="28"/>
      <c r="BF738" s="28"/>
      <c r="BG738" s="28"/>
      <c r="BH738" s="28"/>
      <c r="BI738" s="28"/>
      <c r="BJ738" s="28"/>
      <c r="BK738" s="28"/>
      <c r="BL738" s="28"/>
      <c r="BM738" s="28"/>
      <c r="BN738" s="28"/>
      <c r="BO738" s="28"/>
      <c r="BP738" s="28"/>
      <c r="BQ738" s="28"/>
      <c r="BR738" s="28"/>
      <c r="BS738" s="28"/>
      <c r="BT738" s="28"/>
      <c r="BU738" s="28"/>
      <c r="BV738" s="228" t="s">
        <v>125</v>
      </c>
    </row>
    <row r="739" spans="2:74" hidden="1" outlineLevel="2" x14ac:dyDescent="0.35">
      <c r="B739" s="17" t="str">
        <f>'[3]Analysis I'!B34</f>
        <v>USI_LV</v>
      </c>
      <c r="C739" s="24">
        <f>'[3]Analysis I'!G34</f>
        <v>0.32906946641441748</v>
      </c>
      <c r="AC739" s="28"/>
      <c r="AD739" s="28"/>
      <c r="AE739" s="28"/>
      <c r="AF739" s="28"/>
      <c r="AG739" s="28"/>
      <c r="AH739" s="28"/>
      <c r="AI739" s="28"/>
      <c r="AJ739" s="28"/>
      <c r="AK739" s="28"/>
      <c r="AL739" s="28"/>
      <c r="AM739" s="28"/>
      <c r="AN739" s="28"/>
      <c r="AO739" s="28"/>
      <c r="AP739" s="28"/>
      <c r="AQ739" s="28"/>
      <c r="AR739" s="28"/>
      <c r="AS739" s="28"/>
      <c r="AT739" s="28"/>
      <c r="AU739" s="28"/>
      <c r="AV739" s="28"/>
      <c r="AW739" s="28"/>
      <c r="AX739" s="28"/>
      <c r="AY739" s="28"/>
      <c r="AZ739" s="28"/>
      <c r="BA739" s="28"/>
      <c r="BB739" s="28"/>
      <c r="BC739" s="28"/>
      <c r="BD739" s="28"/>
      <c r="BE739" s="28"/>
      <c r="BF739" s="28"/>
      <c r="BG739" s="28"/>
      <c r="BH739" s="28"/>
      <c r="BI739" s="28"/>
      <c r="BJ739" s="28"/>
      <c r="BK739" s="28"/>
      <c r="BL739" s="28"/>
      <c r="BM739" s="28"/>
      <c r="BN739" s="28"/>
      <c r="BO739" s="28"/>
      <c r="BP739" s="28"/>
      <c r="BQ739" s="28"/>
      <c r="BR739" s="28"/>
      <c r="BS739" s="28"/>
      <c r="BT739" s="28"/>
      <c r="BU739" s="28"/>
      <c r="BV739" s="228" t="s">
        <v>125</v>
      </c>
    </row>
    <row r="740" spans="2:74" hidden="1" outlineLevel="2" x14ac:dyDescent="0.35">
      <c r="B740" s="17" t="str">
        <f>'[3]Analysis I'!B35</f>
        <v>WTK_LV</v>
      </c>
      <c r="C740" s="24">
        <f>'[3]Analysis I'!G35</f>
        <v>3.7019131662244771E-3</v>
      </c>
      <c r="AC740" s="28"/>
      <c r="AD740" s="28"/>
      <c r="AE740" s="28"/>
      <c r="AF740" s="28"/>
      <c r="AG740" s="28"/>
      <c r="AH740" s="28"/>
      <c r="AI740" s="28"/>
      <c r="AJ740" s="28"/>
      <c r="AK740" s="28"/>
      <c r="AL740" s="28"/>
      <c r="AM740" s="28"/>
      <c r="AN740" s="28"/>
      <c r="AO740" s="28"/>
      <c r="AP740" s="28"/>
      <c r="AQ740" s="28"/>
      <c r="AR740" s="28"/>
      <c r="AS740" s="28"/>
      <c r="AT740" s="28"/>
      <c r="AU740" s="28"/>
      <c r="AV740" s="28"/>
      <c r="AW740" s="28"/>
      <c r="AX740" s="28"/>
      <c r="AY740" s="28"/>
      <c r="AZ740" s="28"/>
      <c r="BA740" s="28"/>
      <c r="BB740" s="28"/>
      <c r="BC740" s="28"/>
      <c r="BD740" s="28"/>
      <c r="BE740" s="28"/>
      <c r="BF740" s="28"/>
      <c r="BG740" s="28"/>
      <c r="BH740" s="28"/>
      <c r="BI740" s="28"/>
      <c r="BJ740" s="28"/>
      <c r="BK740" s="28"/>
      <c r="BL740" s="28"/>
      <c r="BM740" s="28"/>
      <c r="BN740" s="28"/>
      <c r="BO740" s="28"/>
      <c r="BP740" s="28"/>
      <c r="BQ740" s="28"/>
      <c r="BR740" s="28"/>
      <c r="BS740" s="28"/>
      <c r="BT740" s="28"/>
      <c r="BU740" s="28"/>
      <c r="BV740" s="228" t="s">
        <v>125</v>
      </c>
    </row>
    <row r="741" spans="2:74" hidden="1" outlineLevel="2" x14ac:dyDescent="0.35">
      <c r="B741" s="17" t="str">
        <f>'[3]Analysis I'!B36</f>
        <v>WTN_LV</v>
      </c>
      <c r="C741" s="24">
        <f>'[3]Analysis I'!G36</f>
        <v>1.552283230559548</v>
      </c>
      <c r="AC741" s="28"/>
      <c r="AD741" s="28"/>
      <c r="AE741" s="28"/>
      <c r="AF741" s="28"/>
      <c r="AG741" s="28"/>
      <c r="AH741" s="28"/>
      <c r="AI741" s="28"/>
      <c r="AJ741" s="28"/>
      <c r="AK741" s="28"/>
      <c r="AL741" s="28"/>
      <c r="AM741" s="28"/>
      <c r="AN741" s="28"/>
      <c r="AO741" s="28"/>
      <c r="AP741" s="28"/>
      <c r="AQ741" s="28"/>
      <c r="AR741" s="28"/>
      <c r="AS741" s="28"/>
      <c r="AT741" s="28"/>
      <c r="AU741" s="28"/>
      <c r="AV741" s="28"/>
      <c r="AW741" s="28"/>
      <c r="AX741" s="28"/>
      <c r="AY741" s="28"/>
      <c r="AZ741" s="28"/>
      <c r="BA741" s="28"/>
      <c r="BB741" s="28"/>
      <c r="BC741" s="28"/>
      <c r="BD741" s="28"/>
      <c r="BE741" s="28"/>
      <c r="BF741" s="28"/>
      <c r="BG741" s="28"/>
      <c r="BH741" s="28"/>
      <c r="BI741" s="28"/>
      <c r="BJ741" s="28"/>
      <c r="BK741" s="28"/>
      <c r="BL741" s="28"/>
      <c r="BM741" s="28"/>
      <c r="BN741" s="28"/>
      <c r="BO741" s="28"/>
      <c r="BP741" s="28"/>
      <c r="BQ741" s="28"/>
      <c r="BR741" s="28"/>
      <c r="BS741" s="28"/>
      <c r="BT741" s="28"/>
      <c r="BU741" s="28"/>
      <c r="BV741" s="228" t="s">
        <v>125</v>
      </c>
    </row>
    <row r="742" spans="2:74" hidden="1" outlineLevel="2" x14ac:dyDescent="0.35">
      <c r="B742" s="17" t="str">
        <f>'[3]Analysis I'!B37</f>
        <v>WTO_LV</v>
      </c>
      <c r="C742" s="24">
        <f>'[3]Analysis I'!G37</f>
        <v>0.26031669382910072</v>
      </c>
      <c r="AC742" s="28"/>
      <c r="AD742" s="28"/>
      <c r="AE742" s="28"/>
      <c r="AF742" s="28"/>
      <c r="AG742" s="28"/>
      <c r="AH742" s="28"/>
      <c r="AI742" s="28"/>
      <c r="AJ742" s="28"/>
      <c r="AK742" s="28"/>
      <c r="AL742" s="28"/>
      <c r="AM742" s="28"/>
      <c r="AN742" s="28"/>
      <c r="AO742" s="28"/>
      <c r="AP742" s="28"/>
      <c r="AQ742" s="28"/>
      <c r="AR742" s="28"/>
      <c r="AS742" s="28"/>
      <c r="AT742" s="28"/>
      <c r="AU742" s="28"/>
      <c r="AV742" s="28"/>
      <c r="AW742" s="28"/>
      <c r="AX742" s="28"/>
      <c r="AY742" s="28"/>
      <c r="AZ742" s="28"/>
      <c r="BA742" s="28"/>
      <c r="BB742" s="28"/>
      <c r="BC742" s="28"/>
      <c r="BD742" s="28"/>
      <c r="BE742" s="28"/>
      <c r="BF742" s="28"/>
      <c r="BG742" s="28"/>
      <c r="BH742" s="28"/>
      <c r="BI742" s="28"/>
      <c r="BJ742" s="28"/>
      <c r="BK742" s="28"/>
      <c r="BL742" s="28"/>
      <c r="BM742" s="28"/>
      <c r="BN742" s="28"/>
      <c r="BO742" s="28"/>
      <c r="BP742" s="28"/>
      <c r="BQ742" s="28"/>
      <c r="BR742" s="28"/>
      <c r="BS742" s="28"/>
      <c r="BT742" s="28"/>
      <c r="BU742" s="28"/>
      <c r="BV742" s="228" t="s">
        <v>125</v>
      </c>
    </row>
    <row r="743" spans="2:74" hidden="1" outlineLevel="2" x14ac:dyDescent="0.35">
      <c r="B743" s="17" t="str">
        <f>'[3]Analysis I'!B38</f>
        <v>[project name]</v>
      </c>
      <c r="C743" s="24">
        <f>'[3]Analysis I'!G38</f>
        <v>0</v>
      </c>
      <c r="AC743" s="28"/>
      <c r="AD743" s="28"/>
      <c r="AE743" s="28"/>
      <c r="AF743" s="28"/>
      <c r="AG743" s="28"/>
      <c r="AH743" s="28"/>
      <c r="AI743" s="28"/>
      <c r="AJ743" s="28"/>
      <c r="AK743" s="28"/>
      <c r="AL743" s="28"/>
      <c r="AM743" s="28"/>
      <c r="AN743" s="28"/>
      <c r="AO743" s="28"/>
      <c r="AP743" s="28"/>
      <c r="AQ743" s="28"/>
      <c r="AR743" s="28"/>
      <c r="AS743" s="28"/>
      <c r="AT743" s="28"/>
      <c r="AU743" s="28"/>
      <c r="AV743" s="28"/>
      <c r="AW743" s="28"/>
      <c r="AX743" s="28"/>
      <c r="AY743" s="28"/>
      <c r="AZ743" s="28"/>
      <c r="BA743" s="28"/>
      <c r="BB743" s="28"/>
      <c r="BC743" s="28"/>
      <c r="BD743" s="28"/>
      <c r="BE743" s="28"/>
      <c r="BF743" s="28"/>
      <c r="BG743" s="28"/>
      <c r="BH743" s="28"/>
      <c r="BI743" s="28"/>
      <c r="BJ743" s="28"/>
      <c r="BK743" s="28"/>
      <c r="BL743" s="28"/>
      <c r="BM743" s="28"/>
      <c r="BN743" s="28"/>
      <c r="BO743" s="28"/>
      <c r="BP743" s="28"/>
      <c r="BQ743" s="28"/>
      <c r="BR743" s="28"/>
      <c r="BS743" s="28"/>
      <c r="BT743" s="28"/>
      <c r="BU743" s="28"/>
      <c r="BV743" s="228" t="s">
        <v>125</v>
      </c>
    </row>
    <row r="744" spans="2:74" hidden="1" outlineLevel="2" x14ac:dyDescent="0.35">
      <c r="B744" s="17" t="str">
        <f>'[3]Analysis I'!B39</f>
        <v>[project name]</v>
      </c>
      <c r="C744" s="24">
        <f>'[3]Analysis I'!G39</f>
        <v>0</v>
      </c>
      <c r="AC744" s="28"/>
      <c r="AD744" s="28"/>
      <c r="AE744" s="28"/>
      <c r="AF744" s="28"/>
      <c r="AG744" s="28"/>
      <c r="AH744" s="28"/>
      <c r="AI744" s="28"/>
      <c r="AJ744" s="28"/>
      <c r="AK744" s="28"/>
      <c r="AL744" s="28"/>
      <c r="AM744" s="28"/>
      <c r="AN744" s="28"/>
      <c r="AO744" s="28"/>
      <c r="AP744" s="28"/>
      <c r="AQ744" s="28"/>
      <c r="AR744" s="28"/>
      <c r="AS744" s="28"/>
      <c r="AT744" s="28"/>
      <c r="AU744" s="28"/>
      <c r="AV744" s="28"/>
      <c r="AW744" s="28"/>
      <c r="AX744" s="28"/>
      <c r="AY744" s="28"/>
      <c r="AZ744" s="28"/>
      <c r="BA744" s="28"/>
      <c r="BB744" s="28"/>
      <c r="BC744" s="28"/>
      <c r="BD744" s="28"/>
      <c r="BE744" s="28"/>
      <c r="BF744" s="28"/>
      <c r="BG744" s="28"/>
      <c r="BH744" s="28"/>
      <c r="BI744" s="28"/>
      <c r="BJ744" s="28"/>
      <c r="BK744" s="28"/>
      <c r="BL744" s="28"/>
      <c r="BM744" s="28"/>
      <c r="BN744" s="28"/>
      <c r="BO744" s="28"/>
      <c r="BP744" s="28"/>
      <c r="BQ744" s="28"/>
      <c r="BR744" s="28"/>
      <c r="BS744" s="28"/>
      <c r="BT744" s="28"/>
      <c r="BU744" s="28"/>
      <c r="BV744" s="228" t="s">
        <v>125</v>
      </c>
    </row>
    <row r="745" spans="2:74" hidden="1" outlineLevel="2" x14ac:dyDescent="0.35">
      <c r="B745" s="17" t="str">
        <f>'[3]Analysis I'!B40</f>
        <v>[project name]</v>
      </c>
      <c r="C745" s="24">
        <f>'[3]Analysis I'!G40</f>
        <v>0</v>
      </c>
      <c r="AC745" s="28"/>
      <c r="AD745" s="28"/>
      <c r="AE745" s="28"/>
      <c r="AF745" s="28"/>
      <c r="AG745" s="28"/>
      <c r="AH745" s="28"/>
      <c r="AI745" s="28"/>
      <c r="AJ745" s="28"/>
      <c r="AK745" s="28"/>
      <c r="AL745" s="28"/>
      <c r="AM745" s="28"/>
      <c r="AN745" s="28"/>
      <c r="AO745" s="28"/>
      <c r="AP745" s="28"/>
      <c r="AQ745" s="28"/>
      <c r="AR745" s="28"/>
      <c r="AS745" s="28"/>
      <c r="AT745" s="28"/>
      <c r="AU745" s="28"/>
      <c r="AV745" s="28"/>
      <c r="AW745" s="28"/>
      <c r="AX745" s="28"/>
      <c r="AY745" s="28"/>
      <c r="AZ745" s="28"/>
      <c r="BA745" s="28"/>
      <c r="BB745" s="28"/>
      <c r="BC745" s="28"/>
      <c r="BD745" s="28"/>
      <c r="BE745" s="28"/>
      <c r="BF745" s="28"/>
      <c r="BG745" s="28"/>
      <c r="BH745" s="28"/>
      <c r="BI745" s="28"/>
      <c r="BJ745" s="28"/>
      <c r="BK745" s="28"/>
      <c r="BL745" s="28"/>
      <c r="BM745" s="28"/>
      <c r="BN745" s="28"/>
      <c r="BO745" s="28"/>
      <c r="BP745" s="28"/>
      <c r="BQ745" s="28"/>
      <c r="BR745" s="28"/>
      <c r="BS745" s="28"/>
      <c r="BT745" s="28"/>
      <c r="BU745" s="28"/>
      <c r="BV745" s="228" t="s">
        <v>125</v>
      </c>
    </row>
    <row r="746" spans="2:74" hidden="1" outlineLevel="2" x14ac:dyDescent="0.35">
      <c r="B746" s="17" t="str">
        <f>'[3]Analysis I'!B41</f>
        <v>[project name]</v>
      </c>
      <c r="C746" s="24">
        <f>'[3]Analysis I'!G41</f>
        <v>0</v>
      </c>
      <c r="AC746" s="28"/>
      <c r="AD746" s="28"/>
      <c r="AE746" s="28"/>
      <c r="AF746" s="28"/>
      <c r="AG746" s="28"/>
      <c r="AH746" s="28"/>
      <c r="AI746" s="28"/>
      <c r="AJ746" s="28"/>
      <c r="AK746" s="28"/>
      <c r="AL746" s="28"/>
      <c r="AM746" s="28"/>
      <c r="AN746" s="28"/>
      <c r="AO746" s="28"/>
      <c r="AP746" s="28"/>
      <c r="AQ746" s="28"/>
      <c r="AR746" s="28"/>
      <c r="AS746" s="28"/>
      <c r="AT746" s="28"/>
      <c r="AU746" s="28"/>
      <c r="AV746" s="28"/>
      <c r="AW746" s="28"/>
      <c r="AX746" s="28"/>
      <c r="AY746" s="28"/>
      <c r="AZ746" s="28"/>
      <c r="BA746" s="28"/>
      <c r="BB746" s="28"/>
      <c r="BC746" s="28"/>
      <c r="BD746" s="28"/>
      <c r="BE746" s="28"/>
      <c r="BF746" s="28"/>
      <c r="BG746" s="28"/>
      <c r="BH746" s="28"/>
      <c r="BI746" s="28"/>
      <c r="BJ746" s="28"/>
      <c r="BK746" s="28"/>
      <c r="BL746" s="28"/>
      <c r="BM746" s="28"/>
      <c r="BN746" s="28"/>
      <c r="BO746" s="28"/>
      <c r="BP746" s="28"/>
      <c r="BQ746" s="28"/>
      <c r="BR746" s="28"/>
      <c r="BS746" s="28"/>
      <c r="BT746" s="28"/>
      <c r="BU746" s="28"/>
      <c r="BV746" s="228" t="s">
        <v>125</v>
      </c>
    </row>
    <row r="747" spans="2:74" hidden="1" outlineLevel="2" x14ac:dyDescent="0.35">
      <c r="B747" s="17" t="str">
        <f>'[3]Analysis I'!B42</f>
        <v>[project name]</v>
      </c>
      <c r="C747" s="24">
        <f>'[3]Analysis I'!G42</f>
        <v>0</v>
      </c>
      <c r="AC747" s="28"/>
      <c r="AD747" s="28"/>
      <c r="AE747" s="28"/>
      <c r="AF747" s="28"/>
      <c r="AG747" s="28"/>
      <c r="AH747" s="28"/>
      <c r="AI747" s="28"/>
      <c r="AJ747" s="28"/>
      <c r="AK747" s="28"/>
      <c r="AL747" s="28"/>
      <c r="AM747" s="28"/>
      <c r="AN747" s="28"/>
      <c r="AO747" s="28"/>
      <c r="AP747" s="28"/>
      <c r="AQ747" s="28"/>
      <c r="AR747" s="28"/>
      <c r="AS747" s="28"/>
      <c r="AT747" s="28"/>
      <c r="AU747" s="28"/>
      <c r="AV747" s="28"/>
      <c r="AW747" s="28"/>
      <c r="AX747" s="28"/>
      <c r="AY747" s="28"/>
      <c r="AZ747" s="28"/>
      <c r="BA747" s="28"/>
      <c r="BB747" s="28"/>
      <c r="BC747" s="28"/>
      <c r="BD747" s="28"/>
      <c r="BE747" s="28"/>
      <c r="BF747" s="28"/>
      <c r="BG747" s="28"/>
      <c r="BH747" s="28"/>
      <c r="BI747" s="28"/>
      <c r="BJ747" s="28"/>
      <c r="BK747" s="28"/>
      <c r="BL747" s="28"/>
      <c r="BM747" s="28"/>
      <c r="BN747" s="28"/>
      <c r="BO747" s="28"/>
      <c r="BP747" s="28"/>
      <c r="BQ747" s="28"/>
      <c r="BR747" s="28"/>
      <c r="BS747" s="28"/>
      <c r="BT747" s="28"/>
      <c r="BU747" s="28"/>
      <c r="BV747" s="228" t="s">
        <v>125</v>
      </c>
    </row>
    <row r="748" spans="2:74" hidden="1" outlineLevel="2" x14ac:dyDescent="0.35">
      <c r="B748" s="17" t="str">
        <f>'[3]Analysis I'!B43</f>
        <v>[project name]</v>
      </c>
      <c r="C748" s="24">
        <f>'[3]Analysis I'!G43</f>
        <v>0</v>
      </c>
      <c r="AC748" s="28"/>
      <c r="AD748" s="28"/>
      <c r="AE748" s="28"/>
      <c r="AF748" s="28"/>
      <c r="AG748" s="28"/>
      <c r="AH748" s="28"/>
      <c r="AI748" s="28"/>
      <c r="AJ748" s="28"/>
      <c r="AK748" s="28"/>
      <c r="AL748" s="28"/>
      <c r="AM748" s="28"/>
      <c r="AN748" s="28"/>
      <c r="AO748" s="28"/>
      <c r="AP748" s="28"/>
      <c r="AQ748" s="28"/>
      <c r="AR748" s="28"/>
      <c r="AS748" s="28"/>
      <c r="AT748" s="28"/>
      <c r="AU748" s="28"/>
      <c r="AV748" s="28"/>
      <c r="AW748" s="28"/>
      <c r="AX748" s="28"/>
      <c r="AY748" s="28"/>
      <c r="AZ748" s="28"/>
      <c r="BA748" s="28"/>
      <c r="BB748" s="28"/>
      <c r="BC748" s="28"/>
      <c r="BD748" s="28"/>
      <c r="BE748" s="28"/>
      <c r="BF748" s="28"/>
      <c r="BG748" s="28"/>
      <c r="BH748" s="28"/>
      <c r="BI748" s="28"/>
      <c r="BJ748" s="28"/>
      <c r="BK748" s="28"/>
      <c r="BL748" s="28"/>
      <c r="BM748" s="28"/>
      <c r="BN748" s="28"/>
      <c r="BO748" s="28"/>
      <c r="BP748" s="28"/>
      <c r="BQ748" s="28"/>
      <c r="BR748" s="28"/>
      <c r="BS748" s="28"/>
      <c r="BT748" s="28"/>
      <c r="BU748" s="28"/>
      <c r="BV748" s="228" t="s">
        <v>125</v>
      </c>
    </row>
    <row r="749" spans="2:74" hidden="1" outlineLevel="2" x14ac:dyDescent="0.35">
      <c r="B749" s="17" t="str">
        <f>'[3]Analysis I'!B44</f>
        <v>[project name]</v>
      </c>
      <c r="C749" s="24">
        <f>'[3]Analysis I'!G44</f>
        <v>0</v>
      </c>
      <c r="AC749" s="28"/>
      <c r="AD749" s="28"/>
      <c r="AE749" s="28"/>
      <c r="AF749" s="28"/>
      <c r="AG749" s="28"/>
      <c r="AH749" s="28"/>
      <c r="AI749" s="28"/>
      <c r="AJ749" s="28"/>
      <c r="AK749" s="28"/>
      <c r="AL749" s="28"/>
      <c r="AM749" s="28"/>
      <c r="AN749" s="28"/>
      <c r="AO749" s="28"/>
      <c r="AP749" s="28"/>
      <c r="AQ749" s="28"/>
      <c r="AR749" s="28"/>
      <c r="AS749" s="28"/>
      <c r="AT749" s="28"/>
      <c r="AU749" s="28"/>
      <c r="AV749" s="28"/>
      <c r="AW749" s="28"/>
      <c r="AX749" s="28"/>
      <c r="AY749" s="28"/>
      <c r="AZ749" s="28"/>
      <c r="BA749" s="28"/>
      <c r="BB749" s="28"/>
      <c r="BC749" s="28"/>
      <c r="BD749" s="28"/>
      <c r="BE749" s="28"/>
      <c r="BF749" s="28"/>
      <c r="BG749" s="28"/>
      <c r="BH749" s="28"/>
      <c r="BI749" s="28"/>
      <c r="BJ749" s="28"/>
      <c r="BK749" s="28"/>
      <c r="BL749" s="28"/>
      <c r="BM749" s="28"/>
      <c r="BN749" s="28"/>
      <c r="BO749" s="28"/>
      <c r="BP749" s="28"/>
      <c r="BQ749" s="28"/>
      <c r="BR749" s="28"/>
      <c r="BS749" s="28"/>
      <c r="BT749" s="28"/>
      <c r="BU749" s="28"/>
      <c r="BV749" s="228" t="s">
        <v>125</v>
      </c>
    </row>
    <row r="750" spans="2:74" hidden="1" outlineLevel="2" x14ac:dyDescent="0.35">
      <c r="B750" s="17" t="str">
        <f>'[3]Analysis I'!B45</f>
        <v>[project name]</v>
      </c>
      <c r="C750" s="24">
        <f>'[3]Analysis I'!G45</f>
        <v>0</v>
      </c>
      <c r="AC750" s="28"/>
      <c r="AD750" s="28"/>
      <c r="AE750" s="28"/>
      <c r="AF750" s="28"/>
      <c r="AG750" s="28"/>
      <c r="AH750" s="28"/>
      <c r="AI750" s="28"/>
      <c r="AJ750" s="28"/>
      <c r="AK750" s="28"/>
      <c r="AL750" s="28"/>
      <c r="AM750" s="28"/>
      <c r="AN750" s="28"/>
      <c r="AO750" s="28"/>
      <c r="AP750" s="28"/>
      <c r="AQ750" s="28"/>
      <c r="AR750" s="28"/>
      <c r="AS750" s="28"/>
      <c r="AT750" s="28"/>
      <c r="AU750" s="28"/>
      <c r="AV750" s="28"/>
      <c r="AW750" s="28"/>
      <c r="AX750" s="28"/>
      <c r="AY750" s="28"/>
      <c r="AZ750" s="28"/>
      <c r="BA750" s="28"/>
      <c r="BB750" s="28"/>
      <c r="BC750" s="28"/>
      <c r="BD750" s="28"/>
      <c r="BE750" s="28"/>
      <c r="BF750" s="28"/>
      <c r="BG750" s="28"/>
      <c r="BH750" s="28"/>
      <c r="BI750" s="28"/>
      <c r="BJ750" s="28"/>
      <c r="BK750" s="28"/>
      <c r="BL750" s="28"/>
      <c r="BM750" s="28"/>
      <c r="BN750" s="28"/>
      <c r="BO750" s="28"/>
      <c r="BP750" s="28"/>
      <c r="BQ750" s="28"/>
      <c r="BR750" s="28"/>
      <c r="BS750" s="28"/>
      <c r="BT750" s="28"/>
      <c r="BU750" s="28"/>
      <c r="BV750" s="228" t="s">
        <v>125</v>
      </c>
    </row>
    <row r="751" spans="2:74" hidden="1" outlineLevel="2" x14ac:dyDescent="0.35">
      <c r="B751" s="17" t="str">
        <f>'[3]Analysis I'!B46</f>
        <v>[project name]</v>
      </c>
      <c r="C751" s="24">
        <f>'[3]Analysis I'!G46</f>
        <v>0</v>
      </c>
      <c r="AC751" s="28"/>
      <c r="AD751" s="28"/>
      <c r="AE751" s="28"/>
      <c r="AF751" s="28"/>
      <c r="AG751" s="28"/>
      <c r="AH751" s="28"/>
      <c r="AI751" s="28"/>
      <c r="AJ751" s="28"/>
      <c r="AK751" s="28"/>
      <c r="AL751" s="28"/>
      <c r="AM751" s="28"/>
      <c r="AN751" s="28"/>
      <c r="AO751" s="28"/>
      <c r="AP751" s="28"/>
      <c r="AQ751" s="28"/>
      <c r="AR751" s="28"/>
      <c r="AS751" s="28"/>
      <c r="AT751" s="28"/>
      <c r="AU751" s="28"/>
      <c r="AV751" s="28"/>
      <c r="AW751" s="28"/>
      <c r="AX751" s="28"/>
      <c r="AY751" s="28"/>
      <c r="AZ751" s="28"/>
      <c r="BA751" s="28"/>
      <c r="BB751" s="28"/>
      <c r="BC751" s="28"/>
      <c r="BD751" s="28"/>
      <c r="BE751" s="28"/>
      <c r="BF751" s="28"/>
      <c r="BG751" s="28"/>
      <c r="BH751" s="28"/>
      <c r="BI751" s="28"/>
      <c r="BJ751" s="28"/>
      <c r="BK751" s="28"/>
      <c r="BL751" s="28"/>
      <c r="BM751" s="28"/>
      <c r="BN751" s="28"/>
      <c r="BO751" s="28"/>
      <c r="BP751" s="28"/>
      <c r="BQ751" s="28"/>
      <c r="BR751" s="28"/>
      <c r="BS751" s="28"/>
      <c r="BT751" s="28"/>
      <c r="BU751" s="28"/>
      <c r="BV751" s="228" t="s">
        <v>125</v>
      </c>
    </row>
    <row r="752" spans="2:74" hidden="1" outlineLevel="2" x14ac:dyDescent="0.35">
      <c r="B752" s="17" t="str">
        <f>'[3]Analysis I'!B47</f>
        <v>[project name]</v>
      </c>
      <c r="C752" s="24">
        <f>'[3]Analysis I'!G47</f>
        <v>0</v>
      </c>
      <c r="AC752" s="28"/>
      <c r="AD752" s="28"/>
      <c r="AE752" s="28"/>
      <c r="AF752" s="28"/>
      <c r="AG752" s="28"/>
      <c r="AH752" s="28"/>
      <c r="AI752" s="28"/>
      <c r="AJ752" s="28"/>
      <c r="AK752" s="28"/>
      <c r="AL752" s="28"/>
      <c r="AM752" s="28"/>
      <c r="AN752" s="28"/>
      <c r="AO752" s="28"/>
      <c r="AP752" s="28"/>
      <c r="AQ752" s="28"/>
      <c r="AR752" s="28"/>
      <c r="AS752" s="28"/>
      <c r="AT752" s="28"/>
      <c r="AU752" s="28"/>
      <c r="AV752" s="28"/>
      <c r="AW752" s="28"/>
      <c r="AX752" s="28"/>
      <c r="AY752" s="28"/>
      <c r="AZ752" s="28"/>
      <c r="BA752" s="28"/>
      <c r="BB752" s="28"/>
      <c r="BC752" s="28"/>
      <c r="BD752" s="28"/>
      <c r="BE752" s="28"/>
      <c r="BF752" s="28"/>
      <c r="BG752" s="28"/>
      <c r="BH752" s="28"/>
      <c r="BI752" s="28"/>
      <c r="BJ752" s="28"/>
      <c r="BK752" s="28"/>
      <c r="BL752" s="28"/>
      <c r="BM752" s="28"/>
      <c r="BN752" s="28"/>
      <c r="BO752" s="28"/>
      <c r="BP752" s="28"/>
      <c r="BQ752" s="28"/>
      <c r="BR752" s="28"/>
      <c r="BS752" s="28"/>
      <c r="BT752" s="28"/>
      <c r="BU752" s="28"/>
      <c r="BV752" s="228" t="s">
        <v>125</v>
      </c>
    </row>
    <row r="753" spans="2:74" hidden="1" outlineLevel="2" x14ac:dyDescent="0.35">
      <c r="B753" s="17" t="str">
        <f>'[3]Analysis I'!B48</f>
        <v>[project name]</v>
      </c>
      <c r="C753" s="24">
        <f>'[3]Analysis I'!G48</f>
        <v>0</v>
      </c>
      <c r="AC753" s="28"/>
      <c r="AD753" s="28"/>
      <c r="AE753" s="28"/>
      <c r="AF753" s="28"/>
      <c r="AG753" s="28"/>
      <c r="AH753" s="28"/>
      <c r="AI753" s="28"/>
      <c r="AJ753" s="28"/>
      <c r="AK753" s="28"/>
      <c r="AL753" s="28"/>
      <c r="AM753" s="28"/>
      <c r="AN753" s="28"/>
      <c r="AO753" s="28"/>
      <c r="AP753" s="28"/>
      <c r="AQ753" s="28"/>
      <c r="AR753" s="28"/>
      <c r="AS753" s="28"/>
      <c r="AT753" s="28"/>
      <c r="AU753" s="28"/>
      <c r="AV753" s="28"/>
      <c r="AW753" s="28"/>
      <c r="AX753" s="28"/>
      <c r="AY753" s="28"/>
      <c r="AZ753" s="28"/>
      <c r="BA753" s="28"/>
      <c r="BB753" s="28"/>
      <c r="BC753" s="28"/>
      <c r="BD753" s="28"/>
      <c r="BE753" s="28"/>
      <c r="BF753" s="28"/>
      <c r="BG753" s="28"/>
      <c r="BH753" s="28"/>
      <c r="BI753" s="28"/>
      <c r="BJ753" s="28"/>
      <c r="BK753" s="28"/>
      <c r="BL753" s="28"/>
      <c r="BM753" s="28"/>
      <c r="BN753" s="28"/>
      <c r="BO753" s="28"/>
      <c r="BP753" s="28"/>
      <c r="BQ753" s="28"/>
      <c r="BR753" s="28"/>
      <c r="BS753" s="28"/>
      <c r="BT753" s="28"/>
      <c r="BU753" s="28"/>
      <c r="BV753" s="228" t="s">
        <v>125</v>
      </c>
    </row>
    <row r="754" spans="2:74" hidden="1" outlineLevel="2" x14ac:dyDescent="0.35">
      <c r="B754" s="17" t="str">
        <f>'[3]Analysis I'!B49</f>
        <v>[project name]</v>
      </c>
      <c r="C754" s="24">
        <f>'[3]Analysis I'!G49</f>
        <v>0</v>
      </c>
      <c r="AC754" s="28"/>
      <c r="AD754" s="28"/>
      <c r="AE754" s="28"/>
      <c r="AF754" s="28"/>
      <c r="AG754" s="28"/>
      <c r="AH754" s="28"/>
      <c r="AI754" s="28"/>
      <c r="AJ754" s="28"/>
      <c r="AK754" s="28"/>
      <c r="AL754" s="28"/>
      <c r="AM754" s="28"/>
      <c r="AN754" s="28"/>
      <c r="AO754" s="28"/>
      <c r="AP754" s="28"/>
      <c r="AQ754" s="28"/>
      <c r="AR754" s="28"/>
      <c r="AS754" s="28"/>
      <c r="AT754" s="28"/>
      <c r="AU754" s="28"/>
      <c r="AV754" s="28"/>
      <c r="AW754" s="28"/>
      <c r="AX754" s="28"/>
      <c r="AY754" s="28"/>
      <c r="AZ754" s="28"/>
      <c r="BA754" s="28"/>
      <c r="BB754" s="28"/>
      <c r="BC754" s="28"/>
      <c r="BD754" s="28"/>
      <c r="BE754" s="28"/>
      <c r="BF754" s="28"/>
      <c r="BG754" s="28"/>
      <c r="BH754" s="28"/>
      <c r="BI754" s="28"/>
      <c r="BJ754" s="28"/>
      <c r="BK754" s="28"/>
      <c r="BL754" s="28"/>
      <c r="BM754" s="28"/>
      <c r="BN754" s="28"/>
      <c r="BO754" s="28"/>
      <c r="BP754" s="28"/>
      <c r="BQ754" s="28"/>
      <c r="BR754" s="28"/>
      <c r="BS754" s="28"/>
      <c r="BT754" s="28"/>
      <c r="BU754" s="28"/>
      <c r="BV754" s="228" t="s">
        <v>125</v>
      </c>
    </row>
    <row r="755" spans="2:74" hidden="1" outlineLevel="2" x14ac:dyDescent="0.35">
      <c r="B755" s="17" t="str">
        <f>'[3]Analysis I'!B50</f>
        <v>[project name]</v>
      </c>
      <c r="C755" s="24">
        <f>'[3]Analysis I'!G50</f>
        <v>0</v>
      </c>
      <c r="AC755" s="28"/>
      <c r="AD755" s="28"/>
      <c r="AE755" s="28"/>
      <c r="AF755" s="28"/>
      <c r="AG755" s="28"/>
      <c r="AH755" s="28"/>
      <c r="AI755" s="28"/>
      <c r="AJ755" s="28"/>
      <c r="AK755" s="28"/>
      <c r="AL755" s="28"/>
      <c r="AM755" s="28"/>
      <c r="AN755" s="28"/>
      <c r="AO755" s="28"/>
      <c r="AP755" s="28"/>
      <c r="AQ755" s="28"/>
      <c r="AR755" s="28"/>
      <c r="AS755" s="28"/>
      <c r="AT755" s="28"/>
      <c r="AU755" s="28"/>
      <c r="AV755" s="28"/>
      <c r="AW755" s="28"/>
      <c r="AX755" s="28"/>
      <c r="AY755" s="28"/>
      <c r="AZ755" s="28"/>
      <c r="BA755" s="28"/>
      <c r="BB755" s="28"/>
      <c r="BC755" s="28"/>
      <c r="BD755" s="28"/>
      <c r="BE755" s="28"/>
      <c r="BF755" s="28"/>
      <c r="BG755" s="28"/>
      <c r="BH755" s="28"/>
      <c r="BI755" s="28"/>
      <c r="BJ755" s="28"/>
      <c r="BK755" s="28"/>
      <c r="BL755" s="28"/>
      <c r="BM755" s="28"/>
      <c r="BN755" s="28"/>
      <c r="BO755" s="28"/>
      <c r="BP755" s="28"/>
      <c r="BQ755" s="28"/>
      <c r="BR755" s="28"/>
      <c r="BS755" s="28"/>
      <c r="BT755" s="28"/>
      <c r="BU755" s="28"/>
      <c r="BV755" s="228" t="s">
        <v>125</v>
      </c>
    </row>
    <row r="756" spans="2:74" hidden="1" outlineLevel="2" x14ac:dyDescent="0.35">
      <c r="B756" s="17" t="str">
        <f>'[3]Analysis I'!B51</f>
        <v>[project name]</v>
      </c>
      <c r="C756" s="24">
        <f>'[3]Analysis I'!G51</f>
        <v>0</v>
      </c>
      <c r="AC756" s="28"/>
      <c r="AD756" s="28"/>
      <c r="AE756" s="28"/>
      <c r="AF756" s="28"/>
      <c r="AG756" s="28"/>
      <c r="AH756" s="28"/>
      <c r="AI756" s="28"/>
      <c r="AJ756" s="28"/>
      <c r="AK756" s="28"/>
      <c r="AL756" s="28"/>
      <c r="AM756" s="28"/>
      <c r="AN756" s="28"/>
      <c r="AO756" s="28"/>
      <c r="AP756" s="28"/>
      <c r="AQ756" s="28"/>
      <c r="AR756" s="28"/>
      <c r="AS756" s="28"/>
      <c r="AT756" s="28"/>
      <c r="AU756" s="28"/>
      <c r="AV756" s="28"/>
      <c r="AW756" s="28"/>
      <c r="AX756" s="28"/>
      <c r="AY756" s="28"/>
      <c r="AZ756" s="28"/>
      <c r="BA756" s="28"/>
      <c r="BB756" s="28"/>
      <c r="BC756" s="28"/>
      <c r="BD756" s="28"/>
      <c r="BE756" s="28"/>
      <c r="BF756" s="28"/>
      <c r="BG756" s="28"/>
      <c r="BH756" s="28"/>
      <c r="BI756" s="28"/>
      <c r="BJ756" s="28"/>
      <c r="BK756" s="28"/>
      <c r="BL756" s="28"/>
      <c r="BM756" s="28"/>
      <c r="BN756" s="28"/>
      <c r="BO756" s="28"/>
      <c r="BP756" s="28"/>
      <c r="BQ756" s="28"/>
      <c r="BR756" s="28"/>
      <c r="BS756" s="28"/>
      <c r="BT756" s="28"/>
      <c r="BU756" s="28"/>
      <c r="BV756" s="228" t="s">
        <v>125</v>
      </c>
    </row>
    <row r="757" spans="2:74" hidden="1" outlineLevel="2" x14ac:dyDescent="0.35">
      <c r="B757" s="17" t="str">
        <f>'[3]Analysis I'!B52</f>
        <v>[project name]</v>
      </c>
      <c r="C757" s="24">
        <f>'[3]Analysis I'!G52</f>
        <v>0</v>
      </c>
      <c r="AC757" s="28"/>
      <c r="AD757" s="28"/>
      <c r="AE757" s="28"/>
      <c r="AF757" s="28"/>
      <c r="AG757" s="28"/>
      <c r="AH757" s="28"/>
      <c r="AI757" s="28"/>
      <c r="AJ757" s="28"/>
      <c r="AK757" s="28"/>
      <c r="AL757" s="28"/>
      <c r="AM757" s="28"/>
      <c r="AN757" s="28"/>
      <c r="AO757" s="28"/>
      <c r="AP757" s="28"/>
      <c r="AQ757" s="28"/>
      <c r="AR757" s="28"/>
      <c r="AS757" s="28"/>
      <c r="AT757" s="28"/>
      <c r="AU757" s="28"/>
      <c r="AV757" s="28"/>
      <c r="AW757" s="28"/>
      <c r="AX757" s="28"/>
      <c r="AY757" s="28"/>
      <c r="AZ757" s="28"/>
      <c r="BA757" s="28"/>
      <c r="BB757" s="28"/>
      <c r="BC757" s="28"/>
      <c r="BD757" s="28"/>
      <c r="BE757" s="28"/>
      <c r="BF757" s="28"/>
      <c r="BG757" s="28"/>
      <c r="BH757" s="28"/>
      <c r="BI757" s="28"/>
      <c r="BJ757" s="28"/>
      <c r="BK757" s="28"/>
      <c r="BL757" s="28"/>
      <c r="BM757" s="28"/>
      <c r="BN757" s="28"/>
      <c r="BO757" s="28"/>
      <c r="BP757" s="28"/>
      <c r="BQ757" s="28"/>
      <c r="BR757" s="28"/>
      <c r="BS757" s="28"/>
      <c r="BT757" s="28"/>
      <c r="BU757" s="28"/>
      <c r="BV757" s="228" t="s">
        <v>125</v>
      </c>
    </row>
    <row r="758" spans="2:74" hidden="1" outlineLevel="2" x14ac:dyDescent="0.35">
      <c r="B758" s="17" t="str">
        <f>'[3]Analysis I'!B53</f>
        <v>[project name]</v>
      </c>
      <c r="C758" s="24">
        <f>'[3]Analysis I'!G53</f>
        <v>0</v>
      </c>
      <c r="AC758" s="28"/>
      <c r="AD758" s="28"/>
      <c r="AE758" s="28"/>
      <c r="AF758" s="28"/>
      <c r="AG758" s="28"/>
      <c r="AH758" s="28"/>
      <c r="AI758" s="28"/>
      <c r="AJ758" s="28"/>
      <c r="AK758" s="28"/>
      <c r="AL758" s="28"/>
      <c r="AM758" s="28"/>
      <c r="AN758" s="28"/>
      <c r="AO758" s="28"/>
      <c r="AP758" s="28"/>
      <c r="AQ758" s="28"/>
      <c r="AR758" s="28"/>
      <c r="AS758" s="28"/>
      <c r="AT758" s="28"/>
      <c r="AU758" s="28"/>
      <c r="AV758" s="28"/>
      <c r="AW758" s="28"/>
      <c r="AX758" s="28"/>
      <c r="AY758" s="28"/>
      <c r="AZ758" s="28"/>
      <c r="BA758" s="28"/>
      <c r="BB758" s="28"/>
      <c r="BC758" s="28"/>
      <c r="BD758" s="28"/>
      <c r="BE758" s="28"/>
      <c r="BF758" s="28"/>
      <c r="BG758" s="28"/>
      <c r="BH758" s="28"/>
      <c r="BI758" s="28"/>
      <c r="BJ758" s="28"/>
      <c r="BK758" s="28"/>
      <c r="BL758" s="28"/>
      <c r="BM758" s="28"/>
      <c r="BN758" s="28"/>
      <c r="BO758" s="28"/>
      <c r="BP758" s="28"/>
      <c r="BQ758" s="28"/>
      <c r="BR758" s="28"/>
      <c r="BS758" s="28"/>
      <c r="BT758" s="28"/>
      <c r="BU758" s="28"/>
      <c r="BV758" s="228" t="s">
        <v>125</v>
      </c>
    </row>
    <row r="759" spans="2:74" hidden="1" outlineLevel="2" x14ac:dyDescent="0.35">
      <c r="B759" s="17" t="str">
        <f>'[3]Analysis I'!B54</f>
        <v>[project name]</v>
      </c>
      <c r="C759" s="24">
        <f>'[3]Analysis I'!G54</f>
        <v>0</v>
      </c>
      <c r="AC759" s="28"/>
      <c r="AD759" s="28"/>
      <c r="AE759" s="28"/>
      <c r="AF759" s="28"/>
      <c r="AG759" s="28"/>
      <c r="AH759" s="28"/>
      <c r="AI759" s="28"/>
      <c r="AJ759" s="28"/>
      <c r="AK759" s="28"/>
      <c r="AL759" s="28"/>
      <c r="AM759" s="28"/>
      <c r="AN759" s="28"/>
      <c r="AO759" s="28"/>
      <c r="AP759" s="28"/>
      <c r="AQ759" s="28"/>
      <c r="AR759" s="28"/>
      <c r="AS759" s="28"/>
      <c r="AT759" s="28"/>
      <c r="AU759" s="28"/>
      <c r="AV759" s="28"/>
      <c r="AW759" s="28"/>
      <c r="AX759" s="28"/>
      <c r="AY759" s="28"/>
      <c r="AZ759" s="28"/>
      <c r="BA759" s="28"/>
      <c r="BB759" s="28"/>
      <c r="BC759" s="28"/>
      <c r="BD759" s="28"/>
      <c r="BE759" s="28"/>
      <c r="BF759" s="28"/>
      <c r="BG759" s="28"/>
      <c r="BH759" s="28"/>
      <c r="BI759" s="28"/>
      <c r="BJ759" s="28"/>
      <c r="BK759" s="28"/>
      <c r="BL759" s="28"/>
      <c r="BM759" s="28"/>
      <c r="BN759" s="28"/>
      <c r="BO759" s="28"/>
      <c r="BP759" s="28"/>
      <c r="BQ759" s="28"/>
      <c r="BR759" s="28"/>
      <c r="BS759" s="28"/>
      <c r="BT759" s="28"/>
      <c r="BU759" s="28"/>
      <c r="BV759" s="228" t="s">
        <v>125</v>
      </c>
    </row>
    <row r="760" spans="2:74" hidden="1" outlineLevel="2" x14ac:dyDescent="0.35">
      <c r="B760" s="17" t="str">
        <f>'[3]Analysis I'!B55</f>
        <v>[project name]</v>
      </c>
      <c r="C760" s="24">
        <f>'[3]Analysis I'!G55</f>
        <v>0</v>
      </c>
      <c r="AC760" s="28"/>
      <c r="AD760" s="28"/>
      <c r="AE760" s="28"/>
      <c r="AF760" s="28"/>
      <c r="AG760" s="28"/>
      <c r="AH760" s="28"/>
      <c r="AI760" s="28"/>
      <c r="AJ760" s="28"/>
      <c r="AK760" s="28"/>
      <c r="AL760" s="28"/>
      <c r="AM760" s="28"/>
      <c r="AN760" s="28"/>
      <c r="AO760" s="28"/>
      <c r="AP760" s="28"/>
      <c r="AQ760" s="28"/>
      <c r="AR760" s="28"/>
      <c r="AS760" s="28"/>
      <c r="AT760" s="28"/>
      <c r="AU760" s="28"/>
      <c r="AV760" s="28"/>
      <c r="AW760" s="28"/>
      <c r="AX760" s="28"/>
      <c r="AY760" s="28"/>
      <c r="AZ760" s="28"/>
      <c r="BA760" s="28"/>
      <c r="BB760" s="28"/>
      <c r="BC760" s="28"/>
      <c r="BD760" s="28"/>
      <c r="BE760" s="28"/>
      <c r="BF760" s="28"/>
      <c r="BG760" s="28"/>
      <c r="BH760" s="28"/>
      <c r="BI760" s="28"/>
      <c r="BJ760" s="28"/>
      <c r="BK760" s="28"/>
      <c r="BL760" s="28"/>
      <c r="BM760" s="28"/>
      <c r="BN760" s="28"/>
      <c r="BO760" s="28"/>
      <c r="BP760" s="28"/>
      <c r="BQ760" s="28"/>
      <c r="BR760" s="28"/>
      <c r="BS760" s="28"/>
      <c r="BT760" s="28"/>
      <c r="BU760" s="28"/>
      <c r="BV760" s="228" t="s">
        <v>125</v>
      </c>
    </row>
    <row r="761" spans="2:74" hidden="1" outlineLevel="2" x14ac:dyDescent="0.35">
      <c r="B761" s="17" t="str">
        <f>'[3]Analysis I'!B56</f>
        <v>[project name]</v>
      </c>
      <c r="C761" s="24">
        <f>'[3]Analysis I'!G56</f>
        <v>0</v>
      </c>
      <c r="AC761" s="28"/>
      <c r="AD761" s="28"/>
      <c r="AE761" s="28"/>
      <c r="AF761" s="28"/>
      <c r="AG761" s="28"/>
      <c r="AH761" s="28"/>
      <c r="AI761" s="28"/>
      <c r="AJ761" s="28"/>
      <c r="AK761" s="28"/>
      <c r="AL761" s="28"/>
      <c r="AM761" s="28"/>
      <c r="AN761" s="28"/>
      <c r="AO761" s="28"/>
      <c r="AP761" s="28"/>
      <c r="AQ761" s="28"/>
      <c r="AR761" s="28"/>
      <c r="AS761" s="28"/>
      <c r="AT761" s="28"/>
      <c r="AU761" s="28"/>
      <c r="AV761" s="28"/>
      <c r="AW761" s="28"/>
      <c r="AX761" s="28"/>
      <c r="AY761" s="28"/>
      <c r="AZ761" s="28"/>
      <c r="BA761" s="28"/>
      <c r="BB761" s="28"/>
      <c r="BC761" s="28"/>
      <c r="BD761" s="28"/>
      <c r="BE761" s="28"/>
      <c r="BF761" s="28"/>
      <c r="BG761" s="28"/>
      <c r="BH761" s="28"/>
      <c r="BI761" s="28"/>
      <c r="BJ761" s="28"/>
      <c r="BK761" s="28"/>
      <c r="BL761" s="28"/>
      <c r="BM761" s="28"/>
      <c r="BN761" s="28"/>
      <c r="BO761" s="28"/>
      <c r="BP761" s="28"/>
      <c r="BQ761" s="28"/>
      <c r="BR761" s="28"/>
      <c r="BS761" s="28"/>
      <c r="BT761" s="28"/>
      <c r="BU761" s="28"/>
      <c r="BV761" s="228" t="s">
        <v>125</v>
      </c>
    </row>
    <row r="762" spans="2:74" hidden="1" outlineLevel="2" x14ac:dyDescent="0.35">
      <c r="B762" s="17" t="str">
        <f>'[3]Analysis I'!B57</f>
        <v>[project name]</v>
      </c>
      <c r="C762" s="24">
        <f>'[3]Analysis I'!G57</f>
        <v>0</v>
      </c>
      <c r="AC762" s="28"/>
      <c r="AD762" s="28"/>
      <c r="AE762" s="28"/>
      <c r="AF762" s="28"/>
      <c r="AG762" s="28"/>
      <c r="AH762" s="28"/>
      <c r="AI762" s="28"/>
      <c r="AJ762" s="28"/>
      <c r="AK762" s="28"/>
      <c r="AL762" s="28"/>
      <c r="AM762" s="28"/>
      <c r="AN762" s="28"/>
      <c r="AO762" s="28"/>
      <c r="AP762" s="28"/>
      <c r="AQ762" s="28"/>
      <c r="AR762" s="28"/>
      <c r="AS762" s="28"/>
      <c r="AT762" s="28"/>
      <c r="AU762" s="28"/>
      <c r="AV762" s="28"/>
      <c r="AW762" s="28"/>
      <c r="AX762" s="28"/>
      <c r="AY762" s="28"/>
      <c r="AZ762" s="28"/>
      <c r="BA762" s="28"/>
      <c r="BB762" s="28"/>
      <c r="BC762" s="28"/>
      <c r="BD762" s="28"/>
      <c r="BE762" s="28"/>
      <c r="BF762" s="28"/>
      <c r="BG762" s="28"/>
      <c r="BH762" s="28"/>
      <c r="BI762" s="28"/>
      <c r="BJ762" s="28"/>
      <c r="BK762" s="28"/>
      <c r="BL762" s="28"/>
      <c r="BM762" s="28"/>
      <c r="BN762" s="28"/>
      <c r="BO762" s="28"/>
      <c r="BP762" s="28"/>
      <c r="BQ762" s="28"/>
      <c r="BR762" s="28"/>
      <c r="BS762" s="28"/>
      <c r="BT762" s="28"/>
      <c r="BU762" s="28"/>
      <c r="BV762" s="228" t="s">
        <v>125</v>
      </c>
    </row>
    <row r="763" spans="2:74" hidden="1" outlineLevel="2" x14ac:dyDescent="0.35">
      <c r="B763" s="17" t="str">
        <f>'[3]Analysis I'!B58</f>
        <v>[project name]</v>
      </c>
      <c r="C763" s="24">
        <f>'[3]Analysis I'!G58</f>
        <v>0</v>
      </c>
      <c r="AC763" s="28"/>
      <c r="AD763" s="28"/>
      <c r="AE763" s="28"/>
      <c r="AF763" s="28"/>
      <c r="AG763" s="28"/>
      <c r="AH763" s="28"/>
      <c r="AI763" s="28"/>
      <c r="AJ763" s="28"/>
      <c r="AK763" s="28"/>
      <c r="AL763" s="28"/>
      <c r="AM763" s="28"/>
      <c r="AN763" s="28"/>
      <c r="AO763" s="28"/>
      <c r="AP763" s="28"/>
      <c r="AQ763" s="28"/>
      <c r="AR763" s="28"/>
      <c r="AS763" s="28"/>
      <c r="AT763" s="28"/>
      <c r="AU763" s="28"/>
      <c r="AV763" s="28"/>
      <c r="AW763" s="28"/>
      <c r="AX763" s="28"/>
      <c r="AY763" s="28"/>
      <c r="AZ763" s="28"/>
      <c r="BA763" s="28"/>
      <c r="BB763" s="28"/>
      <c r="BC763" s="28"/>
      <c r="BD763" s="28"/>
      <c r="BE763" s="28"/>
      <c r="BF763" s="28"/>
      <c r="BG763" s="28"/>
      <c r="BH763" s="28"/>
      <c r="BI763" s="28"/>
      <c r="BJ763" s="28"/>
      <c r="BK763" s="28"/>
      <c r="BL763" s="28"/>
      <c r="BM763" s="28"/>
      <c r="BN763" s="28"/>
      <c r="BO763" s="28"/>
      <c r="BP763" s="28"/>
      <c r="BQ763" s="28"/>
      <c r="BR763" s="28"/>
      <c r="BS763" s="28"/>
      <c r="BT763" s="28"/>
      <c r="BU763" s="28"/>
      <c r="BV763" s="228" t="s">
        <v>125</v>
      </c>
    </row>
    <row r="764" spans="2:74" hidden="1" outlineLevel="2" x14ac:dyDescent="0.35">
      <c r="B764" s="17" t="str">
        <f>'[3]Analysis I'!B59</f>
        <v>[project name]</v>
      </c>
      <c r="C764" s="24">
        <f>'[3]Analysis I'!G59</f>
        <v>0</v>
      </c>
      <c r="AC764" s="28"/>
      <c r="AD764" s="28"/>
      <c r="AE764" s="28"/>
      <c r="AF764" s="28"/>
      <c r="AG764" s="28"/>
      <c r="AH764" s="28"/>
      <c r="AI764" s="28"/>
      <c r="AJ764" s="28"/>
      <c r="AK764" s="28"/>
      <c r="AL764" s="28"/>
      <c r="AM764" s="28"/>
      <c r="AN764" s="28"/>
      <c r="AO764" s="28"/>
      <c r="AP764" s="28"/>
      <c r="AQ764" s="28"/>
      <c r="AR764" s="28"/>
      <c r="AS764" s="28"/>
      <c r="AT764" s="28"/>
      <c r="AU764" s="28"/>
      <c r="AV764" s="28"/>
      <c r="AW764" s="28"/>
      <c r="AX764" s="28"/>
      <c r="AY764" s="28"/>
      <c r="AZ764" s="28"/>
      <c r="BA764" s="28"/>
      <c r="BB764" s="28"/>
      <c r="BC764" s="28"/>
      <c r="BD764" s="28"/>
      <c r="BE764" s="28"/>
      <c r="BF764" s="28"/>
      <c r="BG764" s="28"/>
      <c r="BH764" s="28"/>
      <c r="BI764" s="28"/>
      <c r="BJ764" s="28"/>
      <c r="BK764" s="28"/>
      <c r="BL764" s="28"/>
      <c r="BM764" s="28"/>
      <c r="BN764" s="28"/>
      <c r="BO764" s="28"/>
      <c r="BP764" s="28"/>
      <c r="BQ764" s="28"/>
      <c r="BR764" s="28"/>
      <c r="BS764" s="28"/>
      <c r="BT764" s="28"/>
      <c r="BU764" s="28"/>
      <c r="BV764" s="228" t="s">
        <v>125</v>
      </c>
    </row>
    <row r="765" spans="2:74" hidden="1" outlineLevel="2" x14ac:dyDescent="0.35">
      <c r="B765" s="17" t="str">
        <f>'[3]Analysis I'!B60</f>
        <v>[project name]</v>
      </c>
      <c r="C765" s="24">
        <f>'[3]Analysis I'!G60</f>
        <v>0</v>
      </c>
      <c r="AC765" s="28"/>
      <c r="AD765" s="28"/>
      <c r="AE765" s="28"/>
      <c r="AF765" s="28"/>
      <c r="AG765" s="28"/>
      <c r="AH765" s="28"/>
      <c r="AI765" s="28"/>
      <c r="AJ765" s="28"/>
      <c r="AK765" s="28"/>
      <c r="AL765" s="28"/>
      <c r="AM765" s="28"/>
      <c r="AN765" s="28"/>
      <c r="AO765" s="28"/>
      <c r="AP765" s="28"/>
      <c r="AQ765" s="28"/>
      <c r="AR765" s="28"/>
      <c r="AS765" s="28"/>
      <c r="AT765" s="28"/>
      <c r="AU765" s="28"/>
      <c r="AV765" s="28"/>
      <c r="AW765" s="28"/>
      <c r="AX765" s="28"/>
      <c r="AY765" s="28"/>
      <c r="AZ765" s="28"/>
      <c r="BA765" s="28"/>
      <c r="BB765" s="28"/>
      <c r="BC765" s="28"/>
      <c r="BD765" s="28"/>
      <c r="BE765" s="28"/>
      <c r="BF765" s="28"/>
      <c r="BG765" s="28"/>
      <c r="BH765" s="28"/>
      <c r="BI765" s="28"/>
      <c r="BJ765" s="28"/>
      <c r="BK765" s="28"/>
      <c r="BL765" s="28"/>
      <c r="BM765" s="28"/>
      <c r="BN765" s="28"/>
      <c r="BO765" s="28"/>
      <c r="BP765" s="28"/>
      <c r="BQ765" s="28"/>
      <c r="BR765" s="28"/>
      <c r="BS765" s="28"/>
      <c r="BT765" s="28"/>
      <c r="BU765" s="28"/>
      <c r="BV765" s="228" t="s">
        <v>125</v>
      </c>
    </row>
    <row r="766" spans="2:74" hidden="1" outlineLevel="2" x14ac:dyDescent="0.35">
      <c r="B766" s="17" t="str">
        <f>'[3]Analysis I'!B61</f>
        <v>[project name]</v>
      </c>
      <c r="C766" s="24">
        <f>'[3]Analysis I'!G61</f>
        <v>0</v>
      </c>
      <c r="AC766" s="28"/>
      <c r="AD766" s="28"/>
      <c r="AE766" s="28"/>
      <c r="AF766" s="28"/>
      <c r="AG766" s="28"/>
      <c r="AH766" s="28"/>
      <c r="AI766" s="28"/>
      <c r="AJ766" s="28"/>
      <c r="AK766" s="28"/>
      <c r="AL766" s="28"/>
      <c r="AM766" s="28"/>
      <c r="AN766" s="28"/>
      <c r="AO766" s="28"/>
      <c r="AP766" s="28"/>
      <c r="AQ766" s="28"/>
      <c r="AR766" s="28"/>
      <c r="AS766" s="28"/>
      <c r="AT766" s="28"/>
      <c r="AU766" s="28"/>
      <c r="AV766" s="28"/>
      <c r="AW766" s="28"/>
      <c r="AX766" s="28"/>
      <c r="AY766" s="28"/>
      <c r="AZ766" s="28"/>
      <c r="BA766" s="28"/>
      <c r="BB766" s="28"/>
      <c r="BC766" s="28"/>
      <c r="BD766" s="28"/>
      <c r="BE766" s="28"/>
      <c r="BF766" s="28"/>
      <c r="BG766" s="28"/>
      <c r="BH766" s="28"/>
      <c r="BI766" s="28"/>
      <c r="BJ766" s="28"/>
      <c r="BK766" s="28"/>
      <c r="BL766" s="28"/>
      <c r="BM766" s="28"/>
      <c r="BN766" s="28"/>
      <c r="BO766" s="28"/>
      <c r="BP766" s="28"/>
      <c r="BQ766" s="28"/>
      <c r="BR766" s="28"/>
      <c r="BS766" s="28"/>
      <c r="BT766" s="28"/>
      <c r="BU766" s="28"/>
      <c r="BV766" s="228" t="s">
        <v>125</v>
      </c>
    </row>
    <row r="767" spans="2:74" hidden="1" outlineLevel="2" x14ac:dyDescent="0.35">
      <c r="B767" s="17" t="str">
        <f>'[3]Analysis I'!B62</f>
        <v>[project name]</v>
      </c>
      <c r="C767" s="24">
        <f>'[3]Analysis I'!G62</f>
        <v>0</v>
      </c>
      <c r="AC767" s="28"/>
      <c r="AD767" s="28"/>
      <c r="AE767" s="28"/>
      <c r="AF767" s="28"/>
      <c r="AG767" s="28"/>
      <c r="AH767" s="28"/>
      <c r="AI767" s="28"/>
      <c r="AJ767" s="28"/>
      <c r="AK767" s="28"/>
      <c r="AL767" s="28"/>
      <c r="AM767" s="28"/>
      <c r="AN767" s="28"/>
      <c r="AO767" s="28"/>
      <c r="AP767" s="28"/>
      <c r="AQ767" s="28"/>
      <c r="AR767" s="28"/>
      <c r="AS767" s="28"/>
      <c r="AT767" s="28"/>
      <c r="AU767" s="28"/>
      <c r="AV767" s="28"/>
      <c r="AW767" s="28"/>
      <c r="AX767" s="28"/>
      <c r="AY767" s="28"/>
      <c r="AZ767" s="28"/>
      <c r="BA767" s="28"/>
      <c r="BB767" s="28"/>
      <c r="BC767" s="28"/>
      <c r="BD767" s="28"/>
      <c r="BE767" s="28"/>
      <c r="BF767" s="28"/>
      <c r="BG767" s="28"/>
      <c r="BH767" s="28"/>
      <c r="BI767" s="28"/>
      <c r="BJ767" s="28"/>
      <c r="BK767" s="28"/>
      <c r="BL767" s="28"/>
      <c r="BM767" s="28"/>
      <c r="BN767" s="28"/>
      <c r="BO767" s="28"/>
      <c r="BP767" s="28"/>
      <c r="BQ767" s="28"/>
      <c r="BR767" s="28"/>
      <c r="BS767" s="28"/>
      <c r="BT767" s="28"/>
      <c r="BU767" s="28"/>
      <c r="BV767" s="228" t="s">
        <v>125</v>
      </c>
    </row>
    <row r="768" spans="2:74" hidden="1" outlineLevel="2" x14ac:dyDescent="0.35">
      <c r="B768" s="17" t="str">
        <f>'[3]Analysis I'!B63</f>
        <v>[project name]</v>
      </c>
      <c r="C768" s="24">
        <f>'[3]Analysis I'!G63</f>
        <v>0</v>
      </c>
      <c r="AC768" s="28"/>
      <c r="AD768" s="28"/>
      <c r="AE768" s="28"/>
      <c r="AF768" s="28"/>
      <c r="AG768" s="28"/>
      <c r="AH768" s="28"/>
      <c r="AI768" s="28"/>
      <c r="AJ768" s="28"/>
      <c r="AK768" s="28"/>
      <c r="AL768" s="28"/>
      <c r="AM768" s="28"/>
      <c r="AN768" s="28"/>
      <c r="AO768" s="28"/>
      <c r="AP768" s="28"/>
      <c r="AQ768" s="28"/>
      <c r="AR768" s="28"/>
      <c r="AS768" s="28"/>
      <c r="AT768" s="28"/>
      <c r="AU768" s="28"/>
      <c r="AV768" s="28"/>
      <c r="AW768" s="28"/>
      <c r="AX768" s="28"/>
      <c r="AY768" s="28"/>
      <c r="AZ768" s="28"/>
      <c r="BA768" s="28"/>
      <c r="BB768" s="28"/>
      <c r="BC768" s="28"/>
      <c r="BD768" s="28"/>
      <c r="BE768" s="28"/>
      <c r="BF768" s="28"/>
      <c r="BG768" s="28"/>
      <c r="BH768" s="28"/>
      <c r="BI768" s="28"/>
      <c r="BJ768" s="28"/>
      <c r="BK768" s="28"/>
      <c r="BL768" s="28"/>
      <c r="BM768" s="28"/>
      <c r="BN768" s="28"/>
      <c r="BO768" s="28"/>
      <c r="BP768" s="28"/>
      <c r="BQ768" s="28"/>
      <c r="BR768" s="28"/>
      <c r="BS768" s="28"/>
      <c r="BT768" s="28"/>
      <c r="BU768" s="28"/>
      <c r="BV768" s="228" t="s">
        <v>125</v>
      </c>
    </row>
    <row r="769" spans="2:74" hidden="1" outlineLevel="2" x14ac:dyDescent="0.35">
      <c r="B769" s="17" t="str">
        <f>'[3]Analysis I'!B64</f>
        <v>[project name]</v>
      </c>
      <c r="C769" s="24">
        <f>'[3]Analysis I'!G64</f>
        <v>0</v>
      </c>
      <c r="AC769" s="28"/>
      <c r="AD769" s="28"/>
      <c r="AE769" s="28"/>
      <c r="AF769" s="28"/>
      <c r="AG769" s="28"/>
      <c r="AH769" s="28"/>
      <c r="AI769" s="28"/>
      <c r="AJ769" s="28"/>
      <c r="AK769" s="28"/>
      <c r="AL769" s="28"/>
      <c r="AM769" s="28"/>
      <c r="AN769" s="28"/>
      <c r="AO769" s="28"/>
      <c r="AP769" s="28"/>
      <c r="AQ769" s="28"/>
      <c r="AR769" s="28"/>
      <c r="AS769" s="28"/>
      <c r="AT769" s="28"/>
      <c r="AU769" s="28"/>
      <c r="AV769" s="28"/>
      <c r="AW769" s="28"/>
      <c r="AX769" s="28"/>
      <c r="AY769" s="28"/>
      <c r="AZ769" s="28"/>
      <c r="BA769" s="28"/>
      <c r="BB769" s="28"/>
      <c r="BC769" s="28"/>
      <c r="BD769" s="28"/>
      <c r="BE769" s="28"/>
      <c r="BF769" s="28"/>
      <c r="BG769" s="28"/>
      <c r="BH769" s="28"/>
      <c r="BI769" s="28"/>
      <c r="BJ769" s="28"/>
      <c r="BK769" s="28"/>
      <c r="BL769" s="28"/>
      <c r="BM769" s="28"/>
      <c r="BN769" s="28"/>
      <c r="BO769" s="28"/>
      <c r="BP769" s="28"/>
      <c r="BQ769" s="28"/>
      <c r="BR769" s="28"/>
      <c r="BS769" s="28"/>
      <c r="BT769" s="28"/>
      <c r="BU769" s="28"/>
      <c r="BV769" s="228" t="s">
        <v>125</v>
      </c>
    </row>
    <row r="770" spans="2:74" hidden="1" outlineLevel="2" x14ac:dyDescent="0.35">
      <c r="B770" s="17" t="str">
        <f>'[3]Analysis I'!B65</f>
        <v>[project name]</v>
      </c>
      <c r="C770" s="24">
        <f>'[3]Analysis I'!G65</f>
        <v>0</v>
      </c>
      <c r="AC770" s="28"/>
      <c r="AD770" s="28"/>
      <c r="AE770" s="28"/>
      <c r="AF770" s="28"/>
      <c r="AG770" s="28"/>
      <c r="AH770" s="28"/>
      <c r="AI770" s="28"/>
      <c r="AJ770" s="28"/>
      <c r="AK770" s="28"/>
      <c r="AL770" s="28"/>
      <c r="AM770" s="28"/>
      <c r="AN770" s="28"/>
      <c r="AO770" s="28"/>
      <c r="AP770" s="28"/>
      <c r="AQ770" s="28"/>
      <c r="AR770" s="28"/>
      <c r="AS770" s="28"/>
      <c r="AT770" s="28"/>
      <c r="AU770" s="28"/>
      <c r="AV770" s="28"/>
      <c r="AW770" s="28"/>
      <c r="AX770" s="28"/>
      <c r="AY770" s="28"/>
      <c r="AZ770" s="28"/>
      <c r="BA770" s="28"/>
      <c r="BB770" s="28"/>
      <c r="BC770" s="28"/>
      <c r="BD770" s="28"/>
      <c r="BE770" s="28"/>
      <c r="BF770" s="28"/>
      <c r="BG770" s="28"/>
      <c r="BH770" s="28"/>
      <c r="BI770" s="28"/>
      <c r="BJ770" s="28"/>
      <c r="BK770" s="28"/>
      <c r="BL770" s="28"/>
      <c r="BM770" s="28"/>
      <c r="BN770" s="28"/>
      <c r="BO770" s="28"/>
      <c r="BP770" s="28"/>
      <c r="BQ770" s="28"/>
      <c r="BR770" s="28"/>
      <c r="BS770" s="28"/>
      <c r="BT770" s="28"/>
      <c r="BU770" s="28"/>
      <c r="BV770" s="228" t="s">
        <v>125</v>
      </c>
    </row>
    <row r="771" spans="2:74" hidden="1" outlineLevel="2" x14ac:dyDescent="0.35">
      <c r="B771" s="17" t="str">
        <f>'[3]Analysis I'!B66</f>
        <v>[project name]</v>
      </c>
      <c r="C771" s="24">
        <f>'[3]Analysis I'!G66</f>
        <v>0</v>
      </c>
      <c r="AC771" s="28"/>
      <c r="AD771" s="28"/>
      <c r="AE771" s="28"/>
      <c r="AF771" s="28"/>
      <c r="AG771" s="28"/>
      <c r="AH771" s="28"/>
      <c r="AI771" s="28"/>
      <c r="AJ771" s="28"/>
      <c r="AK771" s="28"/>
      <c r="AL771" s="28"/>
      <c r="AM771" s="28"/>
      <c r="AN771" s="28"/>
      <c r="AO771" s="28"/>
      <c r="AP771" s="28"/>
      <c r="AQ771" s="28"/>
      <c r="AR771" s="28"/>
      <c r="AS771" s="28"/>
      <c r="AT771" s="28"/>
      <c r="AU771" s="28"/>
      <c r="AV771" s="28"/>
      <c r="AW771" s="28"/>
      <c r="AX771" s="28"/>
      <c r="AY771" s="28"/>
      <c r="AZ771" s="28"/>
      <c r="BA771" s="28"/>
      <c r="BB771" s="28"/>
      <c r="BC771" s="28"/>
      <c r="BD771" s="28"/>
      <c r="BE771" s="28"/>
      <c r="BF771" s="28"/>
      <c r="BG771" s="28"/>
      <c r="BH771" s="28"/>
      <c r="BI771" s="28"/>
      <c r="BJ771" s="28"/>
      <c r="BK771" s="28"/>
      <c r="BL771" s="28"/>
      <c r="BM771" s="28"/>
      <c r="BN771" s="28"/>
      <c r="BO771" s="28"/>
      <c r="BP771" s="28"/>
      <c r="BQ771" s="28"/>
      <c r="BR771" s="28"/>
      <c r="BS771" s="28"/>
      <c r="BT771" s="28"/>
      <c r="BU771" s="28"/>
      <c r="BV771" s="228" t="s">
        <v>125</v>
      </c>
    </row>
    <row r="772" spans="2:74" hidden="1" outlineLevel="2" x14ac:dyDescent="0.35">
      <c r="B772" s="17" t="str">
        <f>'[3]Analysis I'!B67</f>
        <v>[project name]</v>
      </c>
      <c r="C772" s="24">
        <f>'[3]Analysis I'!G67</f>
        <v>0</v>
      </c>
      <c r="AC772" s="28"/>
      <c r="AD772" s="28"/>
      <c r="AE772" s="28"/>
      <c r="AF772" s="28"/>
      <c r="AG772" s="28"/>
      <c r="AH772" s="28"/>
      <c r="AI772" s="28"/>
      <c r="AJ772" s="28"/>
      <c r="AK772" s="28"/>
      <c r="AL772" s="28"/>
      <c r="AM772" s="28"/>
      <c r="AN772" s="28"/>
      <c r="AO772" s="28"/>
      <c r="AP772" s="28"/>
      <c r="AQ772" s="28"/>
      <c r="AR772" s="28"/>
      <c r="AS772" s="28"/>
      <c r="AT772" s="28"/>
      <c r="AU772" s="28"/>
      <c r="AV772" s="28"/>
      <c r="AW772" s="28"/>
      <c r="AX772" s="28"/>
      <c r="AY772" s="28"/>
      <c r="AZ772" s="28"/>
      <c r="BA772" s="28"/>
      <c r="BB772" s="28"/>
      <c r="BC772" s="28"/>
      <c r="BD772" s="28"/>
      <c r="BE772" s="28"/>
      <c r="BF772" s="28"/>
      <c r="BG772" s="28"/>
      <c r="BH772" s="28"/>
      <c r="BI772" s="28"/>
      <c r="BJ772" s="28"/>
      <c r="BK772" s="28"/>
      <c r="BL772" s="28"/>
      <c r="BM772" s="28"/>
      <c r="BN772" s="28"/>
      <c r="BO772" s="28"/>
      <c r="BP772" s="28"/>
      <c r="BQ772" s="28"/>
      <c r="BR772" s="28"/>
      <c r="BS772" s="28"/>
      <c r="BT772" s="28"/>
      <c r="BU772" s="28"/>
      <c r="BV772" s="228" t="s">
        <v>125</v>
      </c>
    </row>
    <row r="773" spans="2:74" hidden="1" outlineLevel="2" x14ac:dyDescent="0.35">
      <c r="B773" s="17" t="str">
        <f>'[3]Analysis I'!B68</f>
        <v>[project name]</v>
      </c>
      <c r="C773" s="24">
        <f>'[3]Analysis I'!G68</f>
        <v>0</v>
      </c>
      <c r="AC773" s="28"/>
      <c r="AD773" s="28"/>
      <c r="AE773" s="28"/>
      <c r="AF773" s="28"/>
      <c r="AG773" s="28"/>
      <c r="AH773" s="28"/>
      <c r="AI773" s="28"/>
      <c r="AJ773" s="28"/>
      <c r="AK773" s="28"/>
      <c r="AL773" s="28"/>
      <c r="AM773" s="28"/>
      <c r="AN773" s="28"/>
      <c r="AO773" s="28"/>
      <c r="AP773" s="28"/>
      <c r="AQ773" s="28"/>
      <c r="AR773" s="28"/>
      <c r="AS773" s="28"/>
      <c r="AT773" s="28"/>
      <c r="AU773" s="28"/>
      <c r="AV773" s="28"/>
      <c r="AW773" s="28"/>
      <c r="AX773" s="28"/>
      <c r="AY773" s="28"/>
      <c r="AZ773" s="28"/>
      <c r="BA773" s="28"/>
      <c r="BB773" s="28"/>
      <c r="BC773" s="28"/>
      <c r="BD773" s="28"/>
      <c r="BE773" s="28"/>
      <c r="BF773" s="28"/>
      <c r="BG773" s="28"/>
      <c r="BH773" s="28"/>
      <c r="BI773" s="28"/>
      <c r="BJ773" s="28"/>
      <c r="BK773" s="28"/>
      <c r="BL773" s="28"/>
      <c r="BM773" s="28"/>
      <c r="BN773" s="28"/>
      <c r="BO773" s="28"/>
      <c r="BP773" s="28"/>
      <c r="BQ773" s="28"/>
      <c r="BR773" s="28"/>
      <c r="BS773" s="28"/>
      <c r="BT773" s="28"/>
      <c r="BU773" s="28"/>
      <c r="BV773" s="228" t="s">
        <v>125</v>
      </c>
    </row>
    <row r="774" spans="2:74" hidden="1" outlineLevel="2" x14ac:dyDescent="0.35">
      <c r="B774" s="17" t="str">
        <f>'[3]Analysis I'!B69</f>
        <v>[project name]</v>
      </c>
      <c r="C774" s="24">
        <f>'[3]Analysis I'!G69</f>
        <v>0</v>
      </c>
      <c r="AC774" s="28"/>
      <c r="AD774" s="28"/>
      <c r="AE774" s="28"/>
      <c r="AF774" s="28"/>
      <c r="AG774" s="28"/>
      <c r="AH774" s="28"/>
      <c r="AI774" s="28"/>
      <c r="AJ774" s="28"/>
      <c r="AK774" s="28"/>
      <c r="AL774" s="28"/>
      <c r="AM774" s="28"/>
      <c r="AN774" s="28"/>
      <c r="AO774" s="28"/>
      <c r="AP774" s="28"/>
      <c r="AQ774" s="28"/>
      <c r="AR774" s="28"/>
      <c r="AS774" s="28"/>
      <c r="AT774" s="28"/>
      <c r="AU774" s="28"/>
      <c r="AV774" s="28"/>
      <c r="AW774" s="28"/>
      <c r="AX774" s="28"/>
      <c r="AY774" s="28"/>
      <c r="AZ774" s="28"/>
      <c r="BA774" s="28"/>
      <c r="BB774" s="28"/>
      <c r="BC774" s="28"/>
      <c r="BD774" s="28"/>
      <c r="BE774" s="28"/>
      <c r="BF774" s="28"/>
      <c r="BG774" s="28"/>
      <c r="BH774" s="28"/>
      <c r="BI774" s="28"/>
      <c r="BJ774" s="28"/>
      <c r="BK774" s="28"/>
      <c r="BL774" s="28"/>
      <c r="BM774" s="28"/>
      <c r="BN774" s="28"/>
      <c r="BO774" s="28"/>
      <c r="BP774" s="28"/>
      <c r="BQ774" s="28"/>
      <c r="BR774" s="28"/>
      <c r="BS774" s="28"/>
      <c r="BT774" s="28"/>
      <c r="BU774" s="28"/>
      <c r="BV774" s="228" t="s">
        <v>125</v>
      </c>
    </row>
    <row r="775" spans="2:74" hidden="1" outlineLevel="2" x14ac:dyDescent="0.35">
      <c r="B775" s="17" t="str">
        <f>'[3]Analysis I'!B70</f>
        <v>[project name]</v>
      </c>
      <c r="C775" s="24">
        <f>'[3]Analysis I'!G70</f>
        <v>0</v>
      </c>
      <c r="AC775" s="28"/>
      <c r="AD775" s="28"/>
      <c r="AE775" s="28"/>
      <c r="AF775" s="28"/>
      <c r="AG775" s="28"/>
      <c r="AH775" s="28"/>
      <c r="AI775" s="28"/>
      <c r="AJ775" s="28"/>
      <c r="AK775" s="28"/>
      <c r="AL775" s="28"/>
      <c r="AM775" s="28"/>
      <c r="AN775" s="28"/>
      <c r="AO775" s="28"/>
      <c r="AP775" s="28"/>
      <c r="AQ775" s="28"/>
      <c r="AR775" s="28"/>
      <c r="AS775" s="28"/>
      <c r="AT775" s="28"/>
      <c r="AU775" s="28"/>
      <c r="AV775" s="28"/>
      <c r="AW775" s="28"/>
      <c r="AX775" s="28"/>
      <c r="AY775" s="28"/>
      <c r="AZ775" s="28"/>
      <c r="BA775" s="28"/>
      <c r="BB775" s="28"/>
      <c r="BC775" s="28"/>
      <c r="BD775" s="28"/>
      <c r="BE775" s="28"/>
      <c r="BF775" s="28"/>
      <c r="BG775" s="28"/>
      <c r="BH775" s="28"/>
      <c r="BI775" s="28"/>
      <c r="BJ775" s="28"/>
      <c r="BK775" s="28"/>
      <c r="BL775" s="28"/>
      <c r="BM775" s="28"/>
      <c r="BN775" s="28"/>
      <c r="BO775" s="28"/>
      <c r="BP775" s="28"/>
      <c r="BQ775" s="28"/>
      <c r="BR775" s="28"/>
      <c r="BS775" s="28"/>
      <c r="BT775" s="28"/>
      <c r="BU775" s="28"/>
      <c r="BV775" s="228" t="s">
        <v>125</v>
      </c>
    </row>
    <row r="776" spans="2:74" hidden="1" outlineLevel="2" x14ac:dyDescent="0.35">
      <c r="B776" s="17" t="str">
        <f>'[3]Analysis I'!B71</f>
        <v>[project name]</v>
      </c>
      <c r="C776" s="24">
        <f>'[3]Analysis I'!G71</f>
        <v>0</v>
      </c>
      <c r="AC776" s="28"/>
      <c r="AD776" s="28"/>
      <c r="AE776" s="28"/>
      <c r="AF776" s="28"/>
      <c r="AG776" s="28"/>
      <c r="AH776" s="28"/>
      <c r="AI776" s="28"/>
      <c r="AJ776" s="28"/>
      <c r="AK776" s="28"/>
      <c r="AL776" s="28"/>
      <c r="AM776" s="28"/>
      <c r="AN776" s="28"/>
      <c r="AO776" s="28"/>
      <c r="AP776" s="28"/>
      <c r="AQ776" s="28"/>
      <c r="AR776" s="28"/>
      <c r="AS776" s="28"/>
      <c r="AT776" s="28"/>
      <c r="AU776" s="28"/>
      <c r="AV776" s="28"/>
      <c r="AW776" s="28"/>
      <c r="AX776" s="28"/>
      <c r="AY776" s="28"/>
      <c r="AZ776" s="28"/>
      <c r="BA776" s="28"/>
      <c r="BB776" s="28"/>
      <c r="BC776" s="28"/>
      <c r="BD776" s="28"/>
      <c r="BE776" s="28"/>
      <c r="BF776" s="28"/>
      <c r="BG776" s="28"/>
      <c r="BH776" s="28"/>
      <c r="BI776" s="28"/>
      <c r="BJ776" s="28"/>
      <c r="BK776" s="28"/>
      <c r="BL776" s="28"/>
      <c r="BM776" s="28"/>
      <c r="BN776" s="28"/>
      <c r="BO776" s="28"/>
      <c r="BP776" s="28"/>
      <c r="BQ776" s="28"/>
      <c r="BR776" s="28"/>
      <c r="BS776" s="28"/>
      <c r="BT776" s="28"/>
      <c r="BU776" s="28"/>
      <c r="BV776" s="228" t="s">
        <v>125</v>
      </c>
    </row>
    <row r="777" spans="2:74" hidden="1" outlineLevel="2" x14ac:dyDescent="0.35">
      <c r="B777" s="17" t="str">
        <f>'[3]Analysis I'!B72</f>
        <v>[project name]</v>
      </c>
      <c r="C777" s="24">
        <f>'[3]Analysis I'!G72</f>
        <v>0</v>
      </c>
      <c r="AC777" s="28"/>
      <c r="AD777" s="28"/>
      <c r="AE777" s="28"/>
      <c r="AF777" s="28"/>
      <c r="AG777" s="28"/>
      <c r="AH777" s="28"/>
      <c r="AI777" s="28"/>
      <c r="AJ777" s="28"/>
      <c r="AK777" s="28"/>
      <c r="AL777" s="28"/>
      <c r="AM777" s="28"/>
      <c r="AN777" s="28"/>
      <c r="AO777" s="28"/>
      <c r="AP777" s="28"/>
      <c r="AQ777" s="28"/>
      <c r="AR777" s="28"/>
      <c r="AS777" s="28"/>
      <c r="AT777" s="28"/>
      <c r="AU777" s="28"/>
      <c r="AV777" s="28"/>
      <c r="AW777" s="28"/>
      <c r="AX777" s="28"/>
      <c r="AY777" s="28"/>
      <c r="AZ777" s="28"/>
      <c r="BA777" s="28"/>
      <c r="BB777" s="28"/>
      <c r="BC777" s="28"/>
      <c r="BD777" s="28"/>
      <c r="BE777" s="28"/>
      <c r="BF777" s="28"/>
      <c r="BG777" s="28"/>
      <c r="BH777" s="28"/>
      <c r="BI777" s="28"/>
      <c r="BJ777" s="28"/>
      <c r="BK777" s="28"/>
      <c r="BL777" s="28"/>
      <c r="BM777" s="28"/>
      <c r="BN777" s="28"/>
      <c r="BO777" s="28"/>
      <c r="BP777" s="28"/>
      <c r="BQ777" s="28"/>
      <c r="BR777" s="28"/>
      <c r="BS777" s="28"/>
      <c r="BT777" s="28"/>
      <c r="BU777" s="28"/>
      <c r="BV777" s="228" t="s">
        <v>125</v>
      </c>
    </row>
    <row r="778" spans="2:74" hidden="1" outlineLevel="2" x14ac:dyDescent="0.35">
      <c r="B778" s="17" t="str">
        <f>'[3]Analysis I'!B73</f>
        <v>[project name]</v>
      </c>
      <c r="C778" s="24">
        <f>'[3]Analysis I'!G73</f>
        <v>0</v>
      </c>
      <c r="AC778" s="28"/>
      <c r="AD778" s="28"/>
      <c r="AE778" s="28"/>
      <c r="AF778" s="28"/>
      <c r="AG778" s="28"/>
      <c r="AH778" s="28"/>
      <c r="AI778" s="28"/>
      <c r="AJ778" s="28"/>
      <c r="AK778" s="28"/>
      <c r="AL778" s="28"/>
      <c r="AM778" s="28"/>
      <c r="AN778" s="28"/>
      <c r="AO778" s="28"/>
      <c r="AP778" s="28"/>
      <c r="AQ778" s="28"/>
      <c r="AR778" s="28"/>
      <c r="AS778" s="28"/>
      <c r="AT778" s="28"/>
      <c r="AU778" s="28"/>
      <c r="AV778" s="28"/>
      <c r="AW778" s="28"/>
      <c r="AX778" s="28"/>
      <c r="AY778" s="28"/>
      <c r="AZ778" s="28"/>
      <c r="BA778" s="28"/>
      <c r="BB778" s="28"/>
      <c r="BC778" s="28"/>
      <c r="BD778" s="28"/>
      <c r="BE778" s="28"/>
      <c r="BF778" s="28"/>
      <c r="BG778" s="28"/>
      <c r="BH778" s="28"/>
      <c r="BI778" s="28"/>
      <c r="BJ778" s="28"/>
      <c r="BK778" s="28"/>
      <c r="BL778" s="28"/>
      <c r="BM778" s="28"/>
      <c r="BN778" s="28"/>
      <c r="BO778" s="28"/>
      <c r="BP778" s="28"/>
      <c r="BQ778" s="28"/>
      <c r="BR778" s="28"/>
      <c r="BS778" s="28"/>
      <c r="BT778" s="28"/>
      <c r="BU778" s="28"/>
      <c r="BV778" s="228" t="s">
        <v>125</v>
      </c>
    </row>
    <row r="779" spans="2:74" hidden="1" outlineLevel="2" x14ac:dyDescent="0.35">
      <c r="B779" s="17" t="str">
        <f>'[3]Analysis I'!B74</f>
        <v>[project name]</v>
      </c>
      <c r="C779" s="24">
        <f>'[3]Analysis I'!G74</f>
        <v>0</v>
      </c>
      <c r="AC779" s="28"/>
      <c r="AD779" s="28"/>
      <c r="AE779" s="28"/>
      <c r="AF779" s="28"/>
      <c r="AG779" s="28"/>
      <c r="AH779" s="28"/>
      <c r="AI779" s="28"/>
      <c r="AJ779" s="28"/>
      <c r="AK779" s="28"/>
      <c r="AL779" s="28"/>
      <c r="AM779" s="28"/>
      <c r="AN779" s="28"/>
      <c r="AO779" s="28"/>
      <c r="AP779" s="28"/>
      <c r="AQ779" s="28"/>
      <c r="AR779" s="28"/>
      <c r="AS779" s="28"/>
      <c r="AT779" s="28"/>
      <c r="AU779" s="28"/>
      <c r="AV779" s="28"/>
      <c r="AW779" s="28"/>
      <c r="AX779" s="28"/>
      <c r="AY779" s="28"/>
      <c r="AZ779" s="28"/>
      <c r="BA779" s="28"/>
      <c r="BB779" s="28"/>
      <c r="BC779" s="28"/>
      <c r="BD779" s="28"/>
      <c r="BE779" s="28"/>
      <c r="BF779" s="28"/>
      <c r="BG779" s="28"/>
      <c r="BH779" s="28"/>
      <c r="BI779" s="28"/>
      <c r="BJ779" s="28"/>
      <c r="BK779" s="28"/>
      <c r="BL779" s="28"/>
      <c r="BM779" s="28"/>
      <c r="BN779" s="28"/>
      <c r="BO779" s="28"/>
      <c r="BP779" s="28"/>
      <c r="BQ779" s="28"/>
      <c r="BR779" s="28"/>
      <c r="BS779" s="28"/>
      <c r="BT779" s="28"/>
      <c r="BU779" s="28"/>
      <c r="BV779" s="228" t="s">
        <v>125</v>
      </c>
    </row>
    <row r="780" spans="2:74" hidden="1" outlineLevel="2" x14ac:dyDescent="0.35">
      <c r="B780" s="17" t="str">
        <f>'[3]Analysis I'!B75</f>
        <v>[project name]</v>
      </c>
      <c r="C780" s="24">
        <f>'[3]Analysis I'!G75</f>
        <v>0</v>
      </c>
      <c r="AC780" s="28"/>
      <c r="AD780" s="28"/>
      <c r="AE780" s="28"/>
      <c r="AF780" s="28"/>
      <c r="AG780" s="28"/>
      <c r="AH780" s="28"/>
      <c r="AI780" s="28"/>
      <c r="AJ780" s="28"/>
      <c r="AK780" s="28"/>
      <c r="AL780" s="28"/>
      <c r="AM780" s="28"/>
      <c r="AN780" s="28"/>
      <c r="AO780" s="28"/>
      <c r="AP780" s="28"/>
      <c r="AQ780" s="28"/>
      <c r="AR780" s="28"/>
      <c r="AS780" s="28"/>
      <c r="AT780" s="28"/>
      <c r="AU780" s="28"/>
      <c r="AV780" s="28"/>
      <c r="AW780" s="28"/>
      <c r="AX780" s="28"/>
      <c r="AY780" s="28"/>
      <c r="AZ780" s="28"/>
      <c r="BA780" s="28"/>
      <c r="BB780" s="28"/>
      <c r="BC780" s="28"/>
      <c r="BD780" s="28"/>
      <c r="BE780" s="28"/>
      <c r="BF780" s="28"/>
      <c r="BG780" s="28"/>
      <c r="BH780" s="28"/>
      <c r="BI780" s="28"/>
      <c r="BJ780" s="28"/>
      <c r="BK780" s="28"/>
      <c r="BL780" s="28"/>
      <c r="BM780" s="28"/>
      <c r="BN780" s="28"/>
      <c r="BO780" s="28"/>
      <c r="BP780" s="28"/>
      <c r="BQ780" s="28"/>
      <c r="BR780" s="28"/>
      <c r="BS780" s="28"/>
      <c r="BT780" s="28"/>
      <c r="BU780" s="28"/>
      <c r="BV780" s="228" t="s">
        <v>125</v>
      </c>
    </row>
    <row r="781" spans="2:74" hidden="1" outlineLevel="2" x14ac:dyDescent="0.35">
      <c r="B781" s="17" t="str">
        <f>'[3]Analysis I'!B76</f>
        <v>[project name]</v>
      </c>
      <c r="C781" s="24">
        <f>'[3]Analysis I'!G76</f>
        <v>0</v>
      </c>
      <c r="AC781" s="28"/>
      <c r="AD781" s="28"/>
      <c r="AE781" s="28"/>
      <c r="AF781" s="28"/>
      <c r="AG781" s="28"/>
      <c r="AH781" s="28"/>
      <c r="AI781" s="28"/>
      <c r="AJ781" s="28"/>
      <c r="AK781" s="28"/>
      <c r="AL781" s="28"/>
      <c r="AM781" s="28"/>
      <c r="AN781" s="28"/>
      <c r="AO781" s="28"/>
      <c r="AP781" s="28"/>
      <c r="AQ781" s="28"/>
      <c r="AR781" s="28"/>
      <c r="AS781" s="28"/>
      <c r="AT781" s="28"/>
      <c r="AU781" s="28"/>
      <c r="AV781" s="28"/>
      <c r="AW781" s="28"/>
      <c r="AX781" s="28"/>
      <c r="AY781" s="28"/>
      <c r="AZ781" s="28"/>
      <c r="BA781" s="28"/>
      <c r="BB781" s="28"/>
      <c r="BC781" s="28"/>
      <c r="BD781" s="28"/>
      <c r="BE781" s="28"/>
      <c r="BF781" s="28"/>
      <c r="BG781" s="28"/>
      <c r="BH781" s="28"/>
      <c r="BI781" s="28"/>
      <c r="BJ781" s="28"/>
      <c r="BK781" s="28"/>
      <c r="BL781" s="28"/>
      <c r="BM781" s="28"/>
      <c r="BN781" s="28"/>
      <c r="BO781" s="28"/>
      <c r="BP781" s="28"/>
      <c r="BQ781" s="28"/>
      <c r="BR781" s="28"/>
      <c r="BS781" s="28"/>
      <c r="BT781" s="28"/>
      <c r="BU781" s="28"/>
      <c r="BV781" s="228" t="s">
        <v>125</v>
      </c>
    </row>
    <row r="782" spans="2:74" hidden="1" outlineLevel="2" x14ac:dyDescent="0.35">
      <c r="B782" s="17" t="str">
        <f>'[3]Analysis I'!B77</f>
        <v>[project name]</v>
      </c>
      <c r="C782" s="24">
        <f>'[3]Analysis I'!G77</f>
        <v>0</v>
      </c>
      <c r="AC782" s="28"/>
      <c r="AD782" s="28"/>
      <c r="AE782" s="28"/>
      <c r="AF782" s="28"/>
      <c r="AG782" s="28"/>
      <c r="AH782" s="28"/>
      <c r="AI782" s="28"/>
      <c r="AJ782" s="28"/>
      <c r="AK782" s="28"/>
      <c r="AL782" s="28"/>
      <c r="AM782" s="28"/>
      <c r="AN782" s="28"/>
      <c r="AO782" s="28"/>
      <c r="AP782" s="28"/>
      <c r="AQ782" s="28"/>
      <c r="AR782" s="28"/>
      <c r="AS782" s="28"/>
      <c r="AT782" s="28"/>
      <c r="AU782" s="28"/>
      <c r="AV782" s="28"/>
      <c r="AW782" s="28"/>
      <c r="AX782" s="28"/>
      <c r="AY782" s="28"/>
      <c r="AZ782" s="28"/>
      <c r="BA782" s="28"/>
      <c r="BB782" s="28"/>
      <c r="BC782" s="28"/>
      <c r="BD782" s="28"/>
      <c r="BE782" s="28"/>
      <c r="BF782" s="28"/>
      <c r="BG782" s="28"/>
      <c r="BH782" s="28"/>
      <c r="BI782" s="28"/>
      <c r="BJ782" s="28"/>
      <c r="BK782" s="28"/>
      <c r="BL782" s="28"/>
      <c r="BM782" s="28"/>
      <c r="BN782" s="28"/>
      <c r="BO782" s="28"/>
      <c r="BP782" s="28"/>
      <c r="BQ782" s="28"/>
      <c r="BR782" s="28"/>
      <c r="BS782" s="28"/>
      <c r="BT782" s="28"/>
      <c r="BU782" s="28"/>
      <c r="BV782" s="228" t="s">
        <v>125</v>
      </c>
    </row>
    <row r="783" spans="2:74" hidden="1" outlineLevel="2" x14ac:dyDescent="0.35">
      <c r="B783" s="17" t="str">
        <f>'[3]Analysis I'!B78</f>
        <v>[project name]</v>
      </c>
      <c r="C783" s="24">
        <f>'[3]Analysis I'!G78</f>
        <v>0</v>
      </c>
      <c r="AC783" s="28"/>
      <c r="AD783" s="28"/>
      <c r="AE783" s="28"/>
      <c r="AF783" s="28"/>
      <c r="AG783" s="28"/>
      <c r="AH783" s="28"/>
      <c r="AI783" s="28"/>
      <c r="AJ783" s="28"/>
      <c r="AK783" s="28"/>
      <c r="AL783" s="28"/>
      <c r="AM783" s="28"/>
      <c r="AN783" s="28"/>
      <c r="AO783" s="28"/>
      <c r="AP783" s="28"/>
      <c r="AQ783" s="28"/>
      <c r="AR783" s="28"/>
      <c r="AS783" s="28"/>
      <c r="AT783" s="28"/>
      <c r="AU783" s="28"/>
      <c r="AV783" s="28"/>
      <c r="AW783" s="28"/>
      <c r="AX783" s="28"/>
      <c r="AY783" s="28"/>
      <c r="AZ783" s="28"/>
      <c r="BA783" s="28"/>
      <c r="BB783" s="28"/>
      <c r="BC783" s="28"/>
      <c r="BD783" s="28"/>
      <c r="BE783" s="28"/>
      <c r="BF783" s="28"/>
      <c r="BG783" s="28"/>
      <c r="BH783" s="28"/>
      <c r="BI783" s="28"/>
      <c r="BJ783" s="28"/>
      <c r="BK783" s="28"/>
      <c r="BL783" s="28"/>
      <c r="BM783" s="28"/>
      <c r="BN783" s="28"/>
      <c r="BO783" s="28"/>
      <c r="BP783" s="28"/>
      <c r="BQ783" s="28"/>
      <c r="BR783" s="28"/>
      <c r="BS783" s="28"/>
      <c r="BT783" s="28"/>
      <c r="BU783" s="28"/>
      <c r="BV783" s="228" t="s">
        <v>125</v>
      </c>
    </row>
    <row r="784" spans="2:74" hidden="1" outlineLevel="2" x14ac:dyDescent="0.35">
      <c r="B784" s="17" t="str">
        <f>'[3]Analysis I'!B79</f>
        <v>[project name]</v>
      </c>
      <c r="C784" s="24">
        <f>'[3]Analysis I'!G79</f>
        <v>0</v>
      </c>
      <c r="AC784" s="28"/>
      <c r="AD784" s="28"/>
      <c r="AE784" s="28"/>
      <c r="AF784" s="28"/>
      <c r="AG784" s="28"/>
      <c r="AH784" s="28"/>
      <c r="AI784" s="28"/>
      <c r="AJ784" s="28"/>
      <c r="AK784" s="28"/>
      <c r="AL784" s="28"/>
      <c r="AM784" s="28"/>
      <c r="AN784" s="28"/>
      <c r="AO784" s="28"/>
      <c r="AP784" s="28"/>
      <c r="AQ784" s="28"/>
      <c r="AR784" s="28"/>
      <c r="AS784" s="28"/>
      <c r="AT784" s="28"/>
      <c r="AU784" s="28"/>
      <c r="AV784" s="28"/>
      <c r="AW784" s="28"/>
      <c r="AX784" s="28"/>
      <c r="AY784" s="28"/>
      <c r="AZ784" s="28"/>
      <c r="BA784" s="28"/>
      <c r="BB784" s="28"/>
      <c r="BC784" s="28"/>
      <c r="BD784" s="28"/>
      <c r="BE784" s="28"/>
      <c r="BF784" s="28"/>
      <c r="BG784" s="28"/>
      <c r="BH784" s="28"/>
      <c r="BI784" s="28"/>
      <c r="BJ784" s="28"/>
      <c r="BK784" s="28"/>
      <c r="BL784" s="28"/>
      <c r="BM784" s="28"/>
      <c r="BN784" s="28"/>
      <c r="BO784" s="28"/>
      <c r="BP784" s="28"/>
      <c r="BQ784" s="28"/>
      <c r="BR784" s="28"/>
      <c r="BS784" s="28"/>
      <c r="BT784" s="28"/>
      <c r="BU784" s="28"/>
      <c r="BV784" s="228" t="s">
        <v>125</v>
      </c>
    </row>
    <row r="785" spans="1:118" hidden="1" outlineLevel="1" x14ac:dyDescent="0.35"/>
    <row r="786" spans="1:118" s="20" customFormat="1" ht="15" hidden="1" outlineLevel="1" thickBot="1" x14ac:dyDescent="0.4">
      <c r="A786" s="20" t="s">
        <v>498</v>
      </c>
    </row>
    <row r="787" spans="1:118" hidden="1" outlineLevel="2" x14ac:dyDescent="0.35">
      <c r="A787" s="219" t="s">
        <v>127</v>
      </c>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row>
    <row r="788" spans="1:118" s="132" customFormat="1" ht="98.65" hidden="1" customHeight="1" outlineLevel="2" x14ac:dyDescent="0.35">
      <c r="B788" s="132" t="str">
        <f t="shared" ref="B788:B819" si="2">+B17</f>
        <v>Customer code</v>
      </c>
      <c r="C788" s="132" t="str" cm="1">
        <f t="array" ref="C788:BT788">+TRANSPOSE(B715:B784)</f>
        <v>BPE-HAY A&amp;B Reconductoring</v>
      </c>
      <c r="D788" s="132" t="str">
        <v xml:space="preserve">HVDC </v>
      </c>
      <c r="E788" s="132" t="str">
        <v>LSI Reliability</v>
      </c>
      <c r="F788" s="132" t="str">
        <v>LSI Renewables</v>
      </c>
      <c r="G788" s="132" t="str">
        <v>North Island Grid Upgrade Project (NIGUP)</v>
      </c>
      <c r="H788" s="132" t="str">
        <v>WRK-WKM C (Wairakei Ring)</v>
      </c>
      <c r="I788" s="132" t="str">
        <v>Upper North Island Dynamic Reactive Support (UNIDRS)</v>
      </c>
      <c r="J788" s="132" t="str">
        <v>BOP_LV</v>
      </c>
      <c r="K788" s="132" t="str">
        <v>CML_LV</v>
      </c>
      <c r="L788" s="132" t="str">
        <v>CNI_LV</v>
      </c>
      <c r="M788" s="132" t="str">
        <v>CSI_HV</v>
      </c>
      <c r="N788" s="132" t="str">
        <v>CSI_HV_LNI_HV_HVDC</v>
      </c>
      <c r="O788" s="132" t="str">
        <v>HB_HV</v>
      </c>
      <c r="P788" s="132" t="str">
        <v>HB_LV</v>
      </c>
      <c r="Q788" s="132" t="str">
        <v>LNI_HV</v>
      </c>
      <c r="R788" s="132" t="str">
        <v>LSI_HV</v>
      </c>
      <c r="S788" s="132" t="str">
        <v>NLD_HV</v>
      </c>
      <c r="T788" s="132" t="str">
        <v>NLD_LV</v>
      </c>
      <c r="U788" s="132" t="str">
        <v>NMB_LV</v>
      </c>
      <c r="V788" s="132" t="str">
        <v>SLD_LV</v>
      </c>
      <c r="W788" s="132" t="str">
        <v>TIM_LV</v>
      </c>
      <c r="X788" s="132" t="str">
        <v>UNI_HV</v>
      </c>
      <c r="Y788" s="132" t="str">
        <v>UNI_LV</v>
      </c>
      <c r="Z788" s="132" t="str">
        <v>USI_HV</v>
      </c>
      <c r="AA788" s="132" t="str">
        <v>USI_LV</v>
      </c>
      <c r="AB788" s="132" t="str">
        <v>WTK_LV</v>
      </c>
      <c r="AC788" s="132" t="str">
        <v>WTN_LV</v>
      </c>
      <c r="AD788" s="132" t="str">
        <v>WTO_LV</v>
      </c>
      <c r="AE788" s="132" t="str">
        <v>[project name]</v>
      </c>
      <c r="AF788" s="132" t="str">
        <v>[project name]</v>
      </c>
      <c r="AG788" s="132" t="str">
        <v>[project name]</v>
      </c>
      <c r="AH788" s="132" t="str">
        <v>[project name]</v>
      </c>
      <c r="AI788" s="132" t="str">
        <v>[project name]</v>
      </c>
      <c r="AJ788" s="132" t="str">
        <v>[project name]</v>
      </c>
      <c r="AK788" s="132" t="str">
        <v>[project name]</v>
      </c>
      <c r="AL788" s="132" t="str">
        <v>[project name]</v>
      </c>
      <c r="AM788" s="132" t="str">
        <v>[project name]</v>
      </c>
      <c r="AN788" s="132" t="str">
        <v>[project name]</v>
      </c>
      <c r="AO788" s="132" t="str">
        <v>[project name]</v>
      </c>
      <c r="AP788" s="132" t="str">
        <v>[project name]</v>
      </c>
      <c r="AQ788" s="132" t="str">
        <v>[project name]</v>
      </c>
      <c r="AR788" s="132" t="str">
        <v>[project name]</v>
      </c>
      <c r="AS788" s="132" t="str">
        <v>[project name]</v>
      </c>
      <c r="AT788" s="132" t="str">
        <v>[project name]</v>
      </c>
      <c r="AU788" s="132" t="str">
        <v>[project name]</v>
      </c>
      <c r="AV788" s="132" t="str">
        <v>[project name]</v>
      </c>
      <c r="AW788" s="132" t="str">
        <v>[project name]</v>
      </c>
      <c r="AX788" s="132" t="str">
        <v>[project name]</v>
      </c>
      <c r="AY788" s="132" t="str">
        <v>[project name]</v>
      </c>
      <c r="AZ788" s="132" t="str">
        <v>[project name]</v>
      </c>
      <c r="BA788" s="132" t="str">
        <v>[project name]</v>
      </c>
      <c r="BB788" s="132" t="str">
        <v>[project name]</v>
      </c>
      <c r="BC788" s="132" t="str">
        <v>[project name]</v>
      </c>
      <c r="BD788" s="132" t="str">
        <v>[project name]</v>
      </c>
      <c r="BE788" s="132" t="str">
        <v>[project name]</v>
      </c>
      <c r="BF788" s="132" t="str">
        <v>[project name]</v>
      </c>
      <c r="BG788" s="132" t="str">
        <v>[project name]</v>
      </c>
      <c r="BH788" s="132" t="str">
        <v>[project name]</v>
      </c>
      <c r="BI788" s="132" t="str">
        <v>[project name]</v>
      </c>
      <c r="BJ788" s="132" t="str">
        <v>[project name]</v>
      </c>
      <c r="BK788" s="132" t="str">
        <v>[project name]</v>
      </c>
      <c r="BL788" s="132" t="str">
        <v>[project name]</v>
      </c>
      <c r="BM788" s="132" t="str">
        <v>[project name]</v>
      </c>
      <c r="BN788" s="132" t="str">
        <v>[project name]</v>
      </c>
      <c r="BO788" s="132" t="str">
        <v>[project name]</v>
      </c>
      <c r="BP788" s="132" t="str">
        <v>[project name]</v>
      </c>
      <c r="BQ788" s="132" t="str">
        <v>[project name]</v>
      </c>
      <c r="BR788" s="132" t="str">
        <v>[project name]</v>
      </c>
      <c r="BS788" s="132" t="str">
        <v>[project name]</v>
      </c>
      <c r="BT788" s="132" t="str">
        <v>[project name]</v>
      </c>
      <c r="BU788" s="26"/>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row>
    <row r="789" spans="1:118" hidden="1" outlineLevel="2" x14ac:dyDescent="0.35">
      <c r="B789" s="17" t="str">
        <f t="shared" si="2"/>
        <v>ALPE</v>
      </c>
      <c r="C789" s="209" cm="1">
        <f t="array" ref="C789">SUMPRODUCT(($B789='[4]6. Scaled'!$A$2:$A$197)*(C$788='[4]6. Scaled'!$D$1:$J$1),'[4]6. Scaled'!$D$2:$J$197)</f>
        <v>3.0737063869027109E-2</v>
      </c>
      <c r="D789" s="209" cm="1">
        <f t="array" ref="D789">SUMPRODUCT(($B789='[4]6. Scaled'!$A$2:$A$197)*(D$788='[4]6. Scaled'!$D$1:$J$1),'[4]6. Scaled'!$D$2:$J$197)</f>
        <v>8.5369847419630197E-3</v>
      </c>
      <c r="E789" s="209" cm="1">
        <f t="array" ref="E789">SUMPRODUCT(($B789='[4]6. Scaled'!$A$2:$A$197)*(E$788='[4]6. Scaled'!$D$1:$J$1),'[4]6. Scaled'!$D$2:$J$197)</f>
        <v>1.4989651869790557E-2</v>
      </c>
      <c r="F789" s="209" cm="1">
        <f t="array" ref="F789">SUMPRODUCT(($B789='[4]6. Scaled'!$A$2:$A$197)*(F$788='[4]6. Scaled'!$D$1:$J$1),'[4]6. Scaled'!$D$2:$J$197)</f>
        <v>2.986266508507578E-2</v>
      </c>
      <c r="G789" s="209" cm="1">
        <f t="array" ref="G789">SUMPRODUCT(($B789='[4]6. Scaled'!$A$2:$A$197)*(G$788='[4]6. Scaled'!$D$1:$J$1),'[4]6. Scaled'!$D$2:$J$197)</f>
        <v>2.9732892548975333E-3</v>
      </c>
      <c r="H789" s="209" cm="1">
        <f t="array" ref="H789">SUMPRODUCT(($B789='[4]6. Scaled'!$A$2:$A$197)*(H$788='[4]6. Scaled'!$D$1:$J$1),'[4]6. Scaled'!$D$2:$J$197)</f>
        <v>2.448070189482409E-3</v>
      </c>
      <c r="I789" s="240" cm="1">
        <f t="array" ref="I789">SUMPRODUCT(($B789='[4]6. Scaled'!$A$2:$A$197)*(I$788='[4]6. Scaled'!$D$1:$J$1),'[4]6. Scaled'!$D$2:$J$197)</f>
        <v>2.9732892548975333E-3</v>
      </c>
      <c r="J789" s="241" cm="1">
        <f t="array" ref="J789">+SUMPRODUCT(($B789='[5]Customer Alloc by OFT &amp; GEN'!$C$3:$C$205)*(J$788='[5]Customer Alloc by OFT &amp; GEN'!$AZ$2:$CO$2),'[5]Customer Alloc by OFT &amp; GEN'!$AZ$3:$CO$205)</f>
        <v>8.361153266306071E-5</v>
      </c>
      <c r="K789" s="209" cm="1">
        <f t="array" ref="K789">+SUMPRODUCT(($B789='[5]Customer Alloc by OFT &amp; GEN'!$C$3:$C$205)*(K$788='[5]Customer Alloc by OFT &amp; GEN'!$AZ$2:$CO$2),'[5]Customer Alloc by OFT &amp; GEN'!$AZ$3:$CO$205)</f>
        <v>0</v>
      </c>
      <c r="L789" s="209" cm="1">
        <f t="array" ref="L789">+SUMPRODUCT(($B789='[5]Customer Alloc by OFT &amp; GEN'!$C$3:$C$205)*(L$788='[5]Customer Alloc by OFT &amp; GEN'!$AZ$2:$CO$2),'[5]Customer Alloc by OFT &amp; GEN'!$AZ$3:$CO$205)</f>
        <v>1.0934159812521456E-5</v>
      </c>
      <c r="M789" s="209" cm="1">
        <f t="array" ref="M789">+SUMPRODUCT(($B789='[5]Customer Alloc by OFT &amp; GEN'!$C$3:$C$205)*(M$788='[5]Customer Alloc by OFT &amp; GEN'!$AZ$2:$CO$2),'[5]Customer Alloc by OFT &amp; GEN'!$AZ$3:$CO$205)</f>
        <v>3.477853631513806E-2</v>
      </c>
      <c r="N789" s="209" cm="1">
        <f t="array" ref="N789">+SUMPRODUCT(($B789='[5]Customer Alloc by OFT &amp; GEN'!$C$3:$C$205)*(N$788='[5]Customer Alloc by OFT &amp; GEN'!$AZ$2:$CO$2),'[5]Customer Alloc by OFT &amp; GEN'!$AZ$3:$CO$205)</f>
        <v>7.3423092252881605E-3</v>
      </c>
      <c r="O789" s="209" cm="1">
        <f t="array" ref="O789">+SUMPRODUCT(($B789='[5]Customer Alloc by OFT &amp; GEN'!$C$3:$C$205)*(O$788='[5]Customer Alloc by OFT &amp; GEN'!$AZ$2:$CO$2),'[5]Customer Alloc by OFT &amp; GEN'!$AZ$3:$CO$205)</f>
        <v>8.5239927197374154E-7</v>
      </c>
      <c r="P789" s="209" cm="1">
        <f t="array" ref="P789">+SUMPRODUCT(($B789='[5]Customer Alloc by OFT &amp; GEN'!$C$3:$C$205)*(P$788='[5]Customer Alloc by OFT &amp; GEN'!$AZ$2:$CO$2),'[5]Customer Alloc by OFT &amp; GEN'!$AZ$3:$CO$205)</f>
        <v>5.1729005293436937E-7</v>
      </c>
      <c r="Q789" s="209" cm="1">
        <f t="array" ref="Q789">+SUMPRODUCT(($B789='[5]Customer Alloc by OFT &amp; GEN'!$C$3:$C$205)*(Q$788='[5]Customer Alloc by OFT &amp; GEN'!$AZ$2:$CO$2),'[5]Customer Alloc by OFT &amp; GEN'!$AZ$3:$CO$205)</f>
        <v>6.1967109428315813E-4</v>
      </c>
      <c r="R789" s="209" cm="1">
        <f t="array" ref="R789">+SUMPRODUCT(($B789='[5]Customer Alloc by OFT &amp; GEN'!$C$3:$C$205)*(R$788='[5]Customer Alloc by OFT &amp; GEN'!$AZ$2:$CO$2),'[5]Customer Alloc by OFT &amp; GEN'!$AZ$3:$CO$205)</f>
        <v>7.5402954023223818E-3</v>
      </c>
      <c r="S789" s="209" cm="1">
        <f t="array" ref="S789">+SUMPRODUCT(($B789='[5]Customer Alloc by OFT &amp; GEN'!$C$3:$C$205)*(S$788='[5]Customer Alloc by OFT &amp; GEN'!$AZ$2:$CO$2),'[5]Customer Alloc by OFT &amp; GEN'!$AZ$3:$CO$205)</f>
        <v>0</v>
      </c>
      <c r="T789" s="209" cm="1">
        <f t="array" ref="T789">+SUMPRODUCT(($B789='[5]Customer Alloc by OFT &amp; GEN'!$C$3:$C$205)*(T$788='[5]Customer Alloc by OFT &amp; GEN'!$AZ$2:$CO$2),'[5]Customer Alloc by OFT &amp; GEN'!$AZ$3:$CO$205)</f>
        <v>0</v>
      </c>
      <c r="U789" s="209" cm="1">
        <f t="array" ref="U789">+SUMPRODUCT(($B789='[5]Customer Alloc by OFT &amp; GEN'!$C$3:$C$205)*(U$788='[5]Customer Alloc by OFT &amp; GEN'!$AZ$2:$CO$2),'[5]Customer Alloc by OFT &amp; GEN'!$AZ$3:$CO$205)</f>
        <v>2.4499777675104882E-5</v>
      </c>
      <c r="V789" s="209" cm="1">
        <f t="array" ref="V789">+SUMPRODUCT(($B789='[5]Customer Alloc by OFT &amp; GEN'!$C$3:$C$205)*(V$788='[5]Customer Alloc by OFT &amp; GEN'!$AZ$2:$CO$2),'[5]Customer Alloc by OFT &amp; GEN'!$AZ$3:$CO$205)</f>
        <v>4.8465075143980908E-4</v>
      </c>
      <c r="W789" s="209" cm="1">
        <f t="array" ref="W789">+SUMPRODUCT(($B789='[5]Customer Alloc by OFT &amp; GEN'!$C$3:$C$205)*(W$788='[5]Customer Alloc by OFT &amp; GEN'!$AZ$2:$CO$2),'[5]Customer Alloc by OFT &amp; GEN'!$AZ$3:$CO$205)</f>
        <v>0.50584881480113331</v>
      </c>
      <c r="X789" s="209" cm="1">
        <f t="array" ref="X789">+SUMPRODUCT(($B789='[5]Customer Alloc by OFT &amp; GEN'!$C$3:$C$205)*(X$788='[5]Customer Alloc by OFT &amp; GEN'!$AZ$2:$CO$2),'[5]Customer Alloc by OFT &amp; GEN'!$AZ$3:$CO$205)</f>
        <v>2.5226037125253879E-9</v>
      </c>
      <c r="Y789" s="209" cm="1">
        <f t="array" ref="Y789">+SUMPRODUCT(($B789='[5]Customer Alloc by OFT &amp; GEN'!$C$3:$C$205)*(Y$788='[5]Customer Alloc by OFT &amp; GEN'!$AZ$2:$CO$2),'[5]Customer Alloc by OFT &amp; GEN'!$AZ$3:$CO$205)</f>
        <v>6.3965213937025274E-9</v>
      </c>
      <c r="Z789" s="209" cm="1">
        <f t="array" ref="Z789">+SUMPRODUCT(($B789='[5]Customer Alloc by OFT &amp; GEN'!$C$3:$C$205)*(Z$788='[5]Customer Alloc by OFT &amp; GEN'!$AZ$2:$CO$2),'[5]Customer Alloc by OFT &amp; GEN'!$AZ$3:$CO$205)</f>
        <v>4.2521225241102585E-2</v>
      </c>
      <c r="AA789" s="209" cm="1">
        <f t="array" ref="AA789">+SUMPRODUCT(($B789='[5]Customer Alloc by OFT &amp; GEN'!$C$3:$C$205)*(AA$788='[5]Customer Alloc by OFT &amp; GEN'!$AZ$2:$CO$2),'[5]Customer Alloc by OFT &amp; GEN'!$AZ$3:$CO$205)</f>
        <v>6.9180704910514573E-7</v>
      </c>
      <c r="AB789" s="209" cm="1">
        <f t="array" ref="AB789">+SUMPRODUCT(($B789='[5]Customer Alloc by OFT &amp; GEN'!$C$3:$C$205)*(AB$788='[5]Customer Alloc by OFT &amp; GEN'!$AZ$2:$CO$2),'[5]Customer Alloc by OFT &amp; GEN'!$AZ$3:$CO$205)</f>
        <v>0.19793964703125511</v>
      </c>
      <c r="AC789" s="209" cm="1">
        <f t="array" ref="AC789">+SUMPRODUCT(($B789='[5]Customer Alloc by OFT &amp; GEN'!$C$3:$C$205)*(AC$788='[5]Customer Alloc by OFT &amp; GEN'!$AZ$2:$CO$2),'[5]Customer Alloc by OFT &amp; GEN'!$AZ$3:$CO$205)</f>
        <v>1.6315456781023889E-7</v>
      </c>
      <c r="AD789" s="209" cm="1">
        <f t="array" ref="AD789">+SUMPRODUCT(($B789='[5]Customer Alloc by OFT &amp; GEN'!$C$3:$C$205)*(AD$788='[5]Customer Alloc by OFT &amp; GEN'!$AZ$2:$CO$2),'[5]Customer Alloc by OFT &amp; GEN'!$AZ$3:$CO$205)</f>
        <v>5.2653902760091309E-7</v>
      </c>
      <c r="AE789" s="209" cm="1">
        <f t="array" ref="AE789">+SUMPRODUCT(($B789='[5]Customer Alloc by OFT &amp; GEN'!$C$3:$C$205)*(AE$788='[5]Customer Alloc by OFT &amp; GEN'!$AZ$2:$CO$2),'[5]Customer Alloc by OFT &amp; GEN'!$AZ$3:$CO$205)</f>
        <v>0</v>
      </c>
      <c r="AF789" s="209" cm="1">
        <f t="array" ref="AF789">+SUMPRODUCT(($B789='[5]Customer Alloc by OFT &amp; GEN'!$C$3:$C$205)*(AF$788='[5]Customer Alloc by OFT &amp; GEN'!$AZ$2:$CO$2),'[5]Customer Alloc by OFT &amp; GEN'!$AZ$3:$CO$205)</f>
        <v>0</v>
      </c>
      <c r="AG789" s="209" cm="1">
        <f t="array" ref="AG789">+SUMPRODUCT(($B789='[5]Customer Alloc by OFT &amp; GEN'!$C$3:$C$205)*(AG$788='[5]Customer Alloc by OFT &amp; GEN'!$AZ$2:$CO$2),'[5]Customer Alloc by OFT &amp; GEN'!$AZ$3:$CO$205)</f>
        <v>0</v>
      </c>
      <c r="AH789" s="209" cm="1">
        <f t="array" ref="AH789">+SUMPRODUCT(($B789='[5]Customer Alloc by OFT &amp; GEN'!$C$3:$C$205)*(AH$788='[5]Customer Alloc by OFT &amp; GEN'!$AZ$2:$CO$2),'[5]Customer Alloc by OFT &amp; GEN'!$AZ$3:$CO$205)</f>
        <v>0</v>
      </c>
      <c r="AI789" s="209" cm="1">
        <f t="array" ref="AI789">+SUMPRODUCT(($B789='[5]Customer Alloc by OFT &amp; GEN'!$C$3:$C$205)*(AI$788='[5]Customer Alloc by OFT &amp; GEN'!$AZ$2:$CO$2),'[5]Customer Alloc by OFT &amp; GEN'!$AZ$3:$CO$205)</f>
        <v>0</v>
      </c>
      <c r="AJ789" s="209" cm="1">
        <f t="array" ref="AJ789">+SUMPRODUCT(($B789='[5]Customer Alloc by OFT &amp; GEN'!$C$3:$C$205)*(AJ$788='[5]Customer Alloc by OFT &amp; GEN'!$AZ$2:$CO$2),'[5]Customer Alloc by OFT &amp; GEN'!$AZ$3:$CO$205)</f>
        <v>0</v>
      </c>
      <c r="AK789" s="209" cm="1">
        <f t="array" ref="AK789">+SUMPRODUCT(($B789='[5]Customer Alloc by OFT &amp; GEN'!$C$3:$C$205)*(AK$788='[5]Customer Alloc by OFT &amp; GEN'!$AZ$2:$CO$2),'[5]Customer Alloc by OFT &amp; GEN'!$AZ$3:$CO$205)</f>
        <v>0</v>
      </c>
      <c r="AL789" s="209" cm="1">
        <f t="array" ref="AL789">+SUMPRODUCT(($B789='[5]Customer Alloc by OFT &amp; GEN'!$C$3:$C$205)*(AL$788='[5]Customer Alloc by OFT &amp; GEN'!$AZ$2:$CO$2),'[5]Customer Alloc by OFT &amp; GEN'!$AZ$3:$CO$205)</f>
        <v>0</v>
      </c>
      <c r="AM789" s="209" cm="1">
        <f t="array" ref="AM789">+SUMPRODUCT(($B789='[5]Customer Alloc by OFT &amp; GEN'!$C$3:$C$205)*(AM$788='[5]Customer Alloc by OFT &amp; GEN'!$AZ$2:$CO$2),'[5]Customer Alloc by OFT &amp; GEN'!$AZ$3:$CO$205)</f>
        <v>0</v>
      </c>
      <c r="AN789" s="209" cm="1">
        <f t="array" ref="AN789">+SUMPRODUCT(($B789='[5]Customer Alloc by OFT &amp; GEN'!$C$3:$C$205)*(AN$788='[5]Customer Alloc by OFT &amp; GEN'!$AZ$2:$CO$2),'[5]Customer Alloc by OFT &amp; GEN'!$AZ$3:$CO$205)</f>
        <v>0</v>
      </c>
      <c r="AO789" s="209" cm="1">
        <f t="array" ref="AO789">+SUMPRODUCT(($B789='[5]Customer Alloc by OFT &amp; GEN'!$C$3:$C$205)*(AO$788='[5]Customer Alloc by OFT &amp; GEN'!$AZ$2:$CO$2),'[5]Customer Alloc by OFT &amp; GEN'!$AZ$3:$CO$205)</f>
        <v>0</v>
      </c>
      <c r="AP789" s="209" cm="1">
        <f t="array" ref="AP789">+SUMPRODUCT(($B789='[5]Customer Alloc by OFT &amp; GEN'!$C$3:$C$205)*(AP$788='[5]Customer Alloc by OFT &amp; GEN'!$AZ$2:$CO$2),'[5]Customer Alloc by OFT &amp; GEN'!$AZ$3:$CO$205)</f>
        <v>0</v>
      </c>
      <c r="AQ789" s="209" cm="1">
        <f t="array" ref="AQ789">+SUMPRODUCT(($B789='[5]Customer Alloc by OFT &amp; GEN'!$C$3:$C$205)*(AQ$788='[5]Customer Alloc by OFT &amp; GEN'!$AZ$2:$CO$2),'[5]Customer Alloc by OFT &amp; GEN'!$AZ$3:$CO$205)</f>
        <v>0</v>
      </c>
      <c r="AR789" s="209" cm="1">
        <f t="array" ref="AR789">+SUMPRODUCT(($B789='[5]Customer Alloc by OFT &amp; GEN'!$C$3:$C$205)*(AR$788='[5]Customer Alloc by OFT &amp; GEN'!$AZ$2:$CO$2),'[5]Customer Alloc by OFT &amp; GEN'!$AZ$3:$CO$205)</f>
        <v>0</v>
      </c>
      <c r="AS789" s="209" cm="1">
        <f t="array" ref="AS789">+SUMPRODUCT(($B789='[5]Customer Alloc by OFT &amp; GEN'!$C$3:$C$205)*(AS$788='[5]Customer Alloc by OFT &amp; GEN'!$AZ$2:$CO$2),'[5]Customer Alloc by OFT &amp; GEN'!$AZ$3:$CO$205)</f>
        <v>0</v>
      </c>
      <c r="AT789" s="209" cm="1">
        <f t="array" ref="AT789">+SUMPRODUCT(($B789='[5]Customer Alloc by OFT &amp; GEN'!$C$3:$C$205)*(AT$788='[5]Customer Alloc by OFT &amp; GEN'!$AZ$2:$CO$2),'[5]Customer Alloc by OFT &amp; GEN'!$AZ$3:$CO$205)</f>
        <v>0</v>
      </c>
      <c r="AU789" s="209" cm="1">
        <f t="array" ref="AU789">+SUMPRODUCT(($B789='[5]Customer Alloc by OFT &amp; GEN'!$C$3:$C$205)*(AU$788='[5]Customer Alloc by OFT &amp; GEN'!$AZ$2:$CO$2),'[5]Customer Alloc by OFT &amp; GEN'!$AZ$3:$CO$205)</f>
        <v>0</v>
      </c>
      <c r="AV789" s="209" cm="1">
        <f t="array" ref="AV789">+SUMPRODUCT(($B789='[5]Customer Alloc by OFT &amp; GEN'!$C$3:$C$205)*(AV$788='[5]Customer Alloc by OFT &amp; GEN'!$AZ$2:$CO$2),'[5]Customer Alloc by OFT &amp; GEN'!$AZ$3:$CO$205)</f>
        <v>0</v>
      </c>
      <c r="AW789" s="209" cm="1">
        <f t="array" ref="AW789">+SUMPRODUCT(($B789='[5]Customer Alloc by OFT &amp; GEN'!$C$3:$C$205)*(AW$788='[5]Customer Alloc by OFT &amp; GEN'!$AZ$2:$CO$2),'[5]Customer Alloc by OFT &amp; GEN'!$AZ$3:$CO$205)</f>
        <v>0</v>
      </c>
      <c r="AX789" s="209" cm="1">
        <f t="array" ref="AX789">+SUMPRODUCT(($B789='[5]Customer Alloc by OFT &amp; GEN'!$C$3:$C$205)*(AX$788='[5]Customer Alloc by OFT &amp; GEN'!$AZ$2:$CO$2),'[5]Customer Alloc by OFT &amp; GEN'!$AZ$3:$CO$205)</f>
        <v>0</v>
      </c>
      <c r="AY789" s="209" cm="1">
        <f t="array" ref="AY789">+SUMPRODUCT(($B789='[5]Customer Alloc by OFT &amp; GEN'!$C$3:$C$205)*(AY$788='[5]Customer Alloc by OFT &amp; GEN'!$AZ$2:$CO$2),'[5]Customer Alloc by OFT &amp; GEN'!$AZ$3:$CO$205)</f>
        <v>0</v>
      </c>
      <c r="AZ789" s="209" cm="1">
        <f t="array" ref="AZ789">+SUMPRODUCT(($B789='[5]Customer Alloc by OFT &amp; GEN'!$C$3:$C$205)*(AZ$788='[5]Customer Alloc by OFT &amp; GEN'!$AZ$2:$CO$2),'[5]Customer Alloc by OFT &amp; GEN'!$AZ$3:$CO$205)</f>
        <v>0</v>
      </c>
      <c r="BA789" s="209" cm="1">
        <f t="array" ref="BA789">+SUMPRODUCT(($B789='[5]Customer Alloc by OFT &amp; GEN'!$C$3:$C$205)*(BA$788='[5]Customer Alloc by OFT &amp; GEN'!$AZ$2:$CO$2),'[5]Customer Alloc by OFT &amp; GEN'!$AZ$3:$CO$205)</f>
        <v>0</v>
      </c>
      <c r="BB789" s="209" cm="1">
        <f t="array" ref="BB789">+SUMPRODUCT(($B789='[5]Customer Alloc by OFT &amp; GEN'!$C$3:$C$205)*(BB$788='[5]Customer Alloc by OFT &amp; GEN'!$AZ$2:$CO$2),'[5]Customer Alloc by OFT &amp; GEN'!$AZ$3:$CO$205)</f>
        <v>0</v>
      </c>
      <c r="BC789" s="209" cm="1">
        <f t="array" ref="BC789">+SUMPRODUCT(($B789='[5]Customer Alloc by OFT &amp; GEN'!$C$3:$C$205)*(BC$788='[5]Customer Alloc by OFT &amp; GEN'!$AZ$2:$CO$2),'[5]Customer Alloc by OFT &amp; GEN'!$AZ$3:$CO$205)</f>
        <v>0</v>
      </c>
      <c r="BD789" s="209" cm="1">
        <f t="array" ref="BD789">+SUMPRODUCT(($B789='[5]Customer Alloc by OFT &amp; GEN'!$C$3:$C$205)*(BD$788='[5]Customer Alloc by OFT &amp; GEN'!$AZ$2:$CO$2),'[5]Customer Alloc by OFT &amp; GEN'!$AZ$3:$CO$205)</f>
        <v>0</v>
      </c>
      <c r="BE789" s="209" cm="1">
        <f t="array" ref="BE789">+SUMPRODUCT(($B789='[5]Customer Alloc by OFT &amp; GEN'!$C$3:$C$205)*(BE$788='[5]Customer Alloc by OFT &amp; GEN'!$AZ$2:$CO$2),'[5]Customer Alloc by OFT &amp; GEN'!$AZ$3:$CO$205)</f>
        <v>0</v>
      </c>
      <c r="BF789" s="209" cm="1">
        <f t="array" ref="BF789">+SUMPRODUCT(($B789='[5]Customer Alloc by OFT &amp; GEN'!$C$3:$C$205)*(BF$788='[5]Customer Alloc by OFT &amp; GEN'!$AZ$2:$CO$2),'[5]Customer Alloc by OFT &amp; GEN'!$AZ$3:$CO$205)</f>
        <v>0</v>
      </c>
      <c r="BG789" s="209" cm="1">
        <f t="array" ref="BG789">+SUMPRODUCT(($B789='[5]Customer Alloc by OFT &amp; GEN'!$C$3:$C$205)*(BG$788='[5]Customer Alloc by OFT &amp; GEN'!$AZ$2:$CO$2),'[5]Customer Alloc by OFT &amp; GEN'!$AZ$3:$CO$205)</f>
        <v>0</v>
      </c>
      <c r="BH789" s="209" cm="1">
        <f t="array" ref="BH789">+SUMPRODUCT(($B789='[5]Customer Alloc by OFT &amp; GEN'!$C$3:$C$205)*(BH$788='[5]Customer Alloc by OFT &amp; GEN'!$AZ$2:$CO$2),'[5]Customer Alloc by OFT &amp; GEN'!$AZ$3:$CO$205)</f>
        <v>0</v>
      </c>
      <c r="BI789" s="209" cm="1">
        <f t="array" ref="BI789">+SUMPRODUCT(($B789='[5]Customer Alloc by OFT &amp; GEN'!$C$3:$C$205)*(BI$788='[5]Customer Alloc by OFT &amp; GEN'!$AZ$2:$CO$2),'[5]Customer Alloc by OFT &amp; GEN'!$AZ$3:$CO$205)</f>
        <v>0</v>
      </c>
      <c r="BJ789" s="209" cm="1">
        <f t="array" ref="BJ789">+SUMPRODUCT(($B789='[5]Customer Alloc by OFT &amp; GEN'!$C$3:$C$205)*(BJ$788='[5]Customer Alloc by OFT &amp; GEN'!$AZ$2:$CO$2),'[5]Customer Alloc by OFT &amp; GEN'!$AZ$3:$CO$205)</f>
        <v>0</v>
      </c>
      <c r="BK789" s="209" cm="1">
        <f t="array" ref="BK789">+SUMPRODUCT(($B789='[5]Customer Alloc by OFT &amp; GEN'!$C$3:$C$205)*(BK$788='[5]Customer Alloc by OFT &amp; GEN'!$AZ$2:$CO$2),'[5]Customer Alloc by OFT &amp; GEN'!$AZ$3:$CO$205)</f>
        <v>0</v>
      </c>
      <c r="BL789" s="209" cm="1">
        <f t="array" ref="BL789">+SUMPRODUCT(($B789='[5]Customer Alloc by OFT &amp; GEN'!$C$3:$C$205)*(BL$788='[5]Customer Alloc by OFT &amp; GEN'!$AZ$2:$CO$2),'[5]Customer Alloc by OFT &amp; GEN'!$AZ$3:$CO$205)</f>
        <v>0</v>
      </c>
      <c r="BM789" s="209" cm="1">
        <f t="array" ref="BM789">+SUMPRODUCT(($B789='[5]Customer Alloc by OFT &amp; GEN'!$C$3:$C$205)*(BM$788='[5]Customer Alloc by OFT &amp; GEN'!$AZ$2:$CO$2),'[5]Customer Alloc by OFT &amp; GEN'!$AZ$3:$CO$205)</f>
        <v>0</v>
      </c>
      <c r="BN789" s="209" cm="1">
        <f t="array" ref="BN789">+SUMPRODUCT(($B789='[5]Customer Alloc by OFT &amp; GEN'!$C$3:$C$205)*(BN$788='[5]Customer Alloc by OFT &amp; GEN'!$AZ$2:$CO$2),'[5]Customer Alloc by OFT &amp; GEN'!$AZ$3:$CO$205)</f>
        <v>0</v>
      </c>
      <c r="BO789" s="209" cm="1">
        <f t="array" ref="BO789">+SUMPRODUCT(($B789='[5]Customer Alloc by OFT &amp; GEN'!$C$3:$C$205)*(BO$788='[5]Customer Alloc by OFT &amp; GEN'!$AZ$2:$CO$2),'[5]Customer Alloc by OFT &amp; GEN'!$AZ$3:$CO$205)</f>
        <v>0</v>
      </c>
      <c r="BP789" s="209" cm="1">
        <f t="array" ref="BP789">+SUMPRODUCT(($B789='[5]Customer Alloc by OFT &amp; GEN'!$C$3:$C$205)*(BP$788='[5]Customer Alloc by OFT &amp; GEN'!$AZ$2:$CO$2),'[5]Customer Alloc by OFT &amp; GEN'!$AZ$3:$CO$205)</f>
        <v>0</v>
      </c>
      <c r="BQ789" s="209" cm="1">
        <f t="array" ref="BQ789">+SUMPRODUCT(($B789='[5]Customer Alloc by OFT &amp; GEN'!$C$3:$C$205)*(BQ$788='[5]Customer Alloc by OFT &amp; GEN'!$AZ$2:$CO$2),'[5]Customer Alloc by OFT &amp; GEN'!$AZ$3:$CO$205)</f>
        <v>0</v>
      </c>
      <c r="BR789" s="209" cm="1">
        <f t="array" ref="BR789">+SUMPRODUCT(($B789='[5]Customer Alloc by OFT &amp; GEN'!$C$3:$C$205)*(BR$788='[5]Customer Alloc by OFT &amp; GEN'!$AZ$2:$CO$2),'[5]Customer Alloc by OFT &amp; GEN'!$AZ$3:$CO$205)</f>
        <v>0</v>
      </c>
      <c r="BS789" s="209" cm="1">
        <f t="array" ref="BS789">+SUMPRODUCT(($B789='[5]Customer Alloc by OFT &amp; GEN'!$C$3:$C$205)*(BS$788='[5]Customer Alloc by OFT &amp; GEN'!$AZ$2:$CO$2),'[5]Customer Alloc by OFT &amp; GEN'!$AZ$3:$CO$205)</f>
        <v>0</v>
      </c>
      <c r="BT789" s="209" cm="1">
        <f t="array" ref="BT789">+SUMPRODUCT(($B789='[5]Customer Alloc by OFT &amp; GEN'!$C$3:$C$205)*(BT$788='[5]Customer Alloc by OFT &amp; GEN'!$AZ$2:$CO$2),'[5]Customer Alloc by OFT &amp; GEN'!$AZ$3:$CO$205)</f>
        <v>0</v>
      </c>
      <c r="BU789" s="26"/>
      <c r="BV789" s="228" t="s">
        <v>698</v>
      </c>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row>
    <row r="790" spans="1:118" hidden="1" outlineLevel="2" x14ac:dyDescent="0.35">
      <c r="B790" s="17" t="str">
        <f t="shared" si="2"/>
        <v>BUEL</v>
      </c>
      <c r="C790" s="209" cm="1">
        <f t="array" ref="C790">SUMPRODUCT(($B790='[4]6. Scaled'!$A$2:$A$197)*(C$788='[4]6. Scaled'!$D$1:$J$1),'[4]6. Scaled'!$D$2:$J$197)</f>
        <v>2.5788997303244059E-3</v>
      </c>
      <c r="D790" s="209" cm="1">
        <f t="array" ref="D790">SUMPRODUCT(($B790='[4]6. Scaled'!$A$2:$A$197)*(D$788='[4]6. Scaled'!$D$1:$J$1),'[4]6. Scaled'!$D$2:$J$197)</f>
        <v>7.5489851921534395E-4</v>
      </c>
      <c r="E790" s="209" cm="1">
        <f t="array" ref="E790">SUMPRODUCT(($B790='[4]6. Scaled'!$A$2:$A$197)*(E$788='[4]6. Scaled'!$D$1:$J$1),'[4]6. Scaled'!$D$2:$J$197)</f>
        <v>7.5813018370848536E-4</v>
      </c>
      <c r="F790" s="209" cm="1">
        <f t="array" ref="F790">SUMPRODUCT(($B790='[4]6. Scaled'!$A$2:$A$197)*(F$788='[4]6. Scaled'!$D$1:$J$1),'[4]6. Scaled'!$D$2:$J$197)</f>
        <v>1.9368241380668416E-3</v>
      </c>
      <c r="G790" s="209" cm="1">
        <f t="array" ref="G790">SUMPRODUCT(($B790='[4]6. Scaled'!$A$2:$A$197)*(G$788='[4]6. Scaled'!$D$1:$J$1),'[4]6. Scaled'!$D$2:$J$197)</f>
        <v>1.4827448766678344E-4</v>
      </c>
      <c r="H790" s="209" cm="1">
        <f t="array" ref="H790">SUMPRODUCT(($B790='[4]6. Scaled'!$A$2:$A$197)*(H$788='[4]6. Scaled'!$D$1:$J$1),'[4]6. Scaled'!$D$2:$J$197)</f>
        <v>1.3825466391456621E-4</v>
      </c>
      <c r="I790" s="240" cm="1">
        <f t="array" ref="I790">SUMPRODUCT(($B790='[4]6. Scaled'!$A$2:$A$197)*(I$788='[4]6. Scaled'!$D$1:$J$1),'[4]6. Scaled'!$D$2:$J$197)</f>
        <v>1.4827448766678344E-4</v>
      </c>
      <c r="J790" s="241" cm="1">
        <f t="array" ref="J790">+SUMPRODUCT(($B790='[5]Customer Alloc by OFT &amp; GEN'!$C$3:$C$205)*(J$788='[5]Customer Alloc by OFT &amp; GEN'!$AZ$2:$CO$2),'[5]Customer Alloc by OFT &amp; GEN'!$AZ$3:$CO$205)</f>
        <v>3.4264328714350783E-6</v>
      </c>
      <c r="K790" s="209" cm="1">
        <f t="array" ref="K790">+SUMPRODUCT(($B790='[5]Customer Alloc by OFT &amp; GEN'!$C$3:$C$205)*(K$788='[5]Customer Alloc by OFT &amp; GEN'!$AZ$2:$CO$2),'[5]Customer Alloc by OFT &amp; GEN'!$AZ$3:$CO$205)</f>
        <v>0</v>
      </c>
      <c r="L790" s="209" cm="1">
        <f t="array" ref="L790">+SUMPRODUCT(($B790='[5]Customer Alloc by OFT &amp; GEN'!$C$3:$C$205)*(L$788='[5]Customer Alloc by OFT &amp; GEN'!$AZ$2:$CO$2),'[5]Customer Alloc by OFT &amp; GEN'!$AZ$3:$CO$205)</f>
        <v>5.8309998434021313E-7</v>
      </c>
      <c r="M790" s="209" cm="1">
        <f t="array" ref="M790">+SUMPRODUCT(($B790='[5]Customer Alloc by OFT &amp; GEN'!$C$3:$C$205)*(M$788='[5]Customer Alloc by OFT &amp; GEN'!$AZ$2:$CO$2),'[5]Customer Alloc by OFT &amp; GEN'!$AZ$3:$CO$205)</f>
        <v>1.7067739709762406E-3</v>
      </c>
      <c r="N790" s="209" cm="1">
        <f t="array" ref="N790">+SUMPRODUCT(($B790='[5]Customer Alloc by OFT &amp; GEN'!$C$3:$C$205)*(N$788='[5]Customer Alloc by OFT &amp; GEN'!$AZ$2:$CO$2),'[5]Customer Alloc by OFT &amp; GEN'!$AZ$3:$CO$205)</f>
        <v>3.2184923102505681E-4</v>
      </c>
      <c r="O790" s="209" cm="1">
        <f t="array" ref="O790">+SUMPRODUCT(($B790='[5]Customer Alloc by OFT &amp; GEN'!$C$3:$C$205)*(O$788='[5]Customer Alloc by OFT &amp; GEN'!$AZ$2:$CO$2),'[5]Customer Alloc by OFT &amp; GEN'!$AZ$3:$CO$205)</f>
        <v>4.7442204838152814E-8</v>
      </c>
      <c r="P790" s="209" cm="1">
        <f t="array" ref="P790">+SUMPRODUCT(($B790='[5]Customer Alloc by OFT &amp; GEN'!$C$3:$C$205)*(P$788='[5]Customer Alloc by OFT &amp; GEN'!$AZ$2:$CO$2),'[5]Customer Alloc by OFT &amp; GEN'!$AZ$3:$CO$205)</f>
        <v>2.7193676390524177E-8</v>
      </c>
      <c r="Q790" s="209" cm="1">
        <f t="array" ref="Q790">+SUMPRODUCT(($B790='[5]Customer Alloc by OFT &amp; GEN'!$C$3:$C$205)*(Q$788='[5]Customer Alloc by OFT &amp; GEN'!$AZ$2:$CO$2),'[5]Customer Alloc by OFT &amp; GEN'!$AZ$3:$CO$205)</f>
        <v>2.6713083130464443E-5</v>
      </c>
      <c r="R790" s="209" cm="1">
        <f t="array" ref="R790">+SUMPRODUCT(($B790='[5]Customer Alloc by OFT &amp; GEN'!$C$3:$C$205)*(R$788='[5]Customer Alloc by OFT &amp; GEN'!$AZ$2:$CO$2),'[5]Customer Alloc by OFT &amp; GEN'!$AZ$3:$CO$205)</f>
        <v>3.7772688500573086E-4</v>
      </c>
      <c r="S790" s="209" cm="1">
        <f t="array" ref="S790">+SUMPRODUCT(($B790='[5]Customer Alloc by OFT &amp; GEN'!$C$3:$C$205)*(S$788='[5]Customer Alloc by OFT &amp; GEN'!$AZ$2:$CO$2),'[5]Customer Alloc by OFT &amp; GEN'!$AZ$3:$CO$205)</f>
        <v>0</v>
      </c>
      <c r="T790" s="209" cm="1">
        <f t="array" ref="T790">+SUMPRODUCT(($B790='[5]Customer Alloc by OFT &amp; GEN'!$C$3:$C$205)*(T$788='[5]Customer Alloc by OFT &amp; GEN'!$AZ$2:$CO$2),'[5]Customer Alloc by OFT &amp; GEN'!$AZ$3:$CO$205)</f>
        <v>0</v>
      </c>
      <c r="U790" s="209" cm="1">
        <f t="array" ref="U790">+SUMPRODUCT(($B790='[5]Customer Alloc by OFT &amp; GEN'!$C$3:$C$205)*(U$788='[5]Customer Alloc by OFT &amp; GEN'!$AZ$2:$CO$2),'[5]Customer Alloc by OFT &amp; GEN'!$AZ$3:$CO$205)</f>
        <v>3.8737831158860564E-2</v>
      </c>
      <c r="V790" s="209" cm="1">
        <f t="array" ref="V790">+SUMPRODUCT(($B790='[5]Customer Alloc by OFT &amp; GEN'!$C$3:$C$205)*(V$788='[5]Customer Alloc by OFT &amp; GEN'!$AZ$2:$CO$2),'[5]Customer Alloc by OFT &amp; GEN'!$AZ$3:$CO$205)</f>
        <v>2.7190533026297022E-5</v>
      </c>
      <c r="W790" s="209" cm="1">
        <f t="array" ref="W790">+SUMPRODUCT(($B790='[5]Customer Alloc by OFT &amp; GEN'!$C$3:$C$205)*(W$788='[5]Customer Alloc by OFT &amp; GEN'!$AZ$2:$CO$2),'[5]Customer Alloc by OFT &amp; GEN'!$AZ$3:$CO$205)</f>
        <v>3.3244871839635256E-10</v>
      </c>
      <c r="X790" s="209" cm="1">
        <f t="array" ref="X790">+SUMPRODUCT(($B790='[5]Customer Alloc by OFT &amp; GEN'!$C$3:$C$205)*(X$788='[5]Customer Alloc by OFT &amp; GEN'!$AZ$2:$CO$2),'[5]Customer Alloc by OFT &amp; GEN'!$AZ$3:$CO$205)</f>
        <v>1.2649691514450373E-10</v>
      </c>
      <c r="Y790" s="209" cm="1">
        <f t="array" ref="Y790">+SUMPRODUCT(($B790='[5]Customer Alloc by OFT &amp; GEN'!$C$3:$C$205)*(Y$788='[5]Customer Alloc by OFT &amp; GEN'!$AZ$2:$CO$2),'[5]Customer Alloc by OFT &amp; GEN'!$AZ$3:$CO$205)</f>
        <v>3.2088102054837094E-10</v>
      </c>
      <c r="Z790" s="209" cm="1">
        <f t="array" ref="Z790">+SUMPRODUCT(($B790='[5]Customer Alloc by OFT &amp; GEN'!$C$3:$C$205)*(Z$788='[5]Customer Alloc by OFT &amp; GEN'!$AZ$2:$CO$2),'[5]Customer Alloc by OFT &amp; GEN'!$AZ$3:$CO$205)</f>
        <v>2.8611747643681215E-3</v>
      </c>
      <c r="AA790" s="209" cm="1">
        <f t="array" ref="AA790">+SUMPRODUCT(($B790='[5]Customer Alloc by OFT &amp; GEN'!$C$3:$C$205)*(AA$788='[5]Customer Alloc by OFT &amp; GEN'!$AZ$2:$CO$2),'[5]Customer Alloc by OFT &amp; GEN'!$AZ$3:$CO$205)</f>
        <v>2.2799666141898225E-4</v>
      </c>
      <c r="AB790" s="209" cm="1">
        <f t="array" ref="AB790">+SUMPRODUCT(($B790='[5]Customer Alloc by OFT &amp; GEN'!$C$3:$C$205)*(AB$788='[5]Customer Alloc by OFT &amp; GEN'!$AZ$2:$CO$2),'[5]Customer Alloc by OFT &amp; GEN'!$AZ$3:$CO$205)</f>
        <v>2.657520373877941E-15</v>
      </c>
      <c r="AC790" s="209" cm="1">
        <f t="array" ref="AC790">+SUMPRODUCT(($B790='[5]Customer Alloc by OFT &amp; GEN'!$C$3:$C$205)*(AC$788='[5]Customer Alloc by OFT &amp; GEN'!$AZ$2:$CO$2),'[5]Customer Alloc by OFT &amp; GEN'!$AZ$3:$CO$205)</f>
        <v>7.8532619410309295E-9</v>
      </c>
      <c r="AD790" s="209" cm="1">
        <f t="array" ref="AD790">+SUMPRODUCT(($B790='[5]Customer Alloc by OFT &amp; GEN'!$C$3:$C$205)*(AD$788='[5]Customer Alloc by OFT &amp; GEN'!$AZ$2:$CO$2),'[5]Customer Alloc by OFT &amp; GEN'!$AZ$3:$CO$205)</f>
        <v>2.6501451104201551E-8</v>
      </c>
      <c r="AE790" s="209" cm="1">
        <f t="array" ref="AE790">+SUMPRODUCT(($B790='[5]Customer Alloc by OFT &amp; GEN'!$C$3:$C$205)*(AE$788='[5]Customer Alloc by OFT &amp; GEN'!$AZ$2:$CO$2),'[5]Customer Alloc by OFT &amp; GEN'!$AZ$3:$CO$205)</f>
        <v>0</v>
      </c>
      <c r="AF790" s="209" cm="1">
        <f t="array" ref="AF790">+SUMPRODUCT(($B790='[5]Customer Alloc by OFT &amp; GEN'!$C$3:$C$205)*(AF$788='[5]Customer Alloc by OFT &amp; GEN'!$AZ$2:$CO$2),'[5]Customer Alloc by OFT &amp; GEN'!$AZ$3:$CO$205)</f>
        <v>0</v>
      </c>
      <c r="AG790" s="209" cm="1">
        <f t="array" ref="AG790">+SUMPRODUCT(($B790='[5]Customer Alloc by OFT &amp; GEN'!$C$3:$C$205)*(AG$788='[5]Customer Alloc by OFT &amp; GEN'!$AZ$2:$CO$2),'[5]Customer Alloc by OFT &amp; GEN'!$AZ$3:$CO$205)</f>
        <v>0</v>
      </c>
      <c r="AH790" s="209" cm="1">
        <f t="array" ref="AH790">+SUMPRODUCT(($B790='[5]Customer Alloc by OFT &amp; GEN'!$C$3:$C$205)*(AH$788='[5]Customer Alloc by OFT &amp; GEN'!$AZ$2:$CO$2),'[5]Customer Alloc by OFT &amp; GEN'!$AZ$3:$CO$205)</f>
        <v>0</v>
      </c>
      <c r="AI790" s="209" cm="1">
        <f t="array" ref="AI790">+SUMPRODUCT(($B790='[5]Customer Alloc by OFT &amp; GEN'!$C$3:$C$205)*(AI$788='[5]Customer Alloc by OFT &amp; GEN'!$AZ$2:$CO$2),'[5]Customer Alloc by OFT &amp; GEN'!$AZ$3:$CO$205)</f>
        <v>0</v>
      </c>
      <c r="AJ790" s="209" cm="1">
        <f t="array" ref="AJ790">+SUMPRODUCT(($B790='[5]Customer Alloc by OFT &amp; GEN'!$C$3:$C$205)*(AJ$788='[5]Customer Alloc by OFT &amp; GEN'!$AZ$2:$CO$2),'[5]Customer Alloc by OFT &amp; GEN'!$AZ$3:$CO$205)</f>
        <v>0</v>
      </c>
      <c r="AK790" s="209" cm="1">
        <f t="array" ref="AK790">+SUMPRODUCT(($B790='[5]Customer Alloc by OFT &amp; GEN'!$C$3:$C$205)*(AK$788='[5]Customer Alloc by OFT &amp; GEN'!$AZ$2:$CO$2),'[5]Customer Alloc by OFT &amp; GEN'!$AZ$3:$CO$205)</f>
        <v>0</v>
      </c>
      <c r="AL790" s="209" cm="1">
        <f t="array" ref="AL790">+SUMPRODUCT(($B790='[5]Customer Alloc by OFT &amp; GEN'!$C$3:$C$205)*(AL$788='[5]Customer Alloc by OFT &amp; GEN'!$AZ$2:$CO$2),'[5]Customer Alloc by OFT &amp; GEN'!$AZ$3:$CO$205)</f>
        <v>0</v>
      </c>
      <c r="AM790" s="209" cm="1">
        <f t="array" ref="AM790">+SUMPRODUCT(($B790='[5]Customer Alloc by OFT &amp; GEN'!$C$3:$C$205)*(AM$788='[5]Customer Alloc by OFT &amp; GEN'!$AZ$2:$CO$2),'[5]Customer Alloc by OFT &amp; GEN'!$AZ$3:$CO$205)</f>
        <v>0</v>
      </c>
      <c r="AN790" s="209" cm="1">
        <f t="array" ref="AN790">+SUMPRODUCT(($B790='[5]Customer Alloc by OFT &amp; GEN'!$C$3:$C$205)*(AN$788='[5]Customer Alloc by OFT &amp; GEN'!$AZ$2:$CO$2),'[5]Customer Alloc by OFT &amp; GEN'!$AZ$3:$CO$205)</f>
        <v>0</v>
      </c>
      <c r="AO790" s="209" cm="1">
        <f t="array" ref="AO790">+SUMPRODUCT(($B790='[5]Customer Alloc by OFT &amp; GEN'!$C$3:$C$205)*(AO$788='[5]Customer Alloc by OFT &amp; GEN'!$AZ$2:$CO$2),'[5]Customer Alloc by OFT &amp; GEN'!$AZ$3:$CO$205)</f>
        <v>0</v>
      </c>
      <c r="AP790" s="209" cm="1">
        <f t="array" ref="AP790">+SUMPRODUCT(($B790='[5]Customer Alloc by OFT &amp; GEN'!$C$3:$C$205)*(AP$788='[5]Customer Alloc by OFT &amp; GEN'!$AZ$2:$CO$2),'[5]Customer Alloc by OFT &amp; GEN'!$AZ$3:$CO$205)</f>
        <v>0</v>
      </c>
      <c r="AQ790" s="209" cm="1">
        <f t="array" ref="AQ790">+SUMPRODUCT(($B790='[5]Customer Alloc by OFT &amp; GEN'!$C$3:$C$205)*(AQ$788='[5]Customer Alloc by OFT &amp; GEN'!$AZ$2:$CO$2),'[5]Customer Alloc by OFT &amp; GEN'!$AZ$3:$CO$205)</f>
        <v>0</v>
      </c>
      <c r="AR790" s="209" cm="1">
        <f t="array" ref="AR790">+SUMPRODUCT(($B790='[5]Customer Alloc by OFT &amp; GEN'!$C$3:$C$205)*(AR$788='[5]Customer Alloc by OFT &amp; GEN'!$AZ$2:$CO$2),'[5]Customer Alloc by OFT &amp; GEN'!$AZ$3:$CO$205)</f>
        <v>0</v>
      </c>
      <c r="AS790" s="209" cm="1">
        <f t="array" ref="AS790">+SUMPRODUCT(($B790='[5]Customer Alloc by OFT &amp; GEN'!$C$3:$C$205)*(AS$788='[5]Customer Alloc by OFT &amp; GEN'!$AZ$2:$CO$2),'[5]Customer Alloc by OFT &amp; GEN'!$AZ$3:$CO$205)</f>
        <v>0</v>
      </c>
      <c r="AT790" s="209" cm="1">
        <f t="array" ref="AT790">+SUMPRODUCT(($B790='[5]Customer Alloc by OFT &amp; GEN'!$C$3:$C$205)*(AT$788='[5]Customer Alloc by OFT &amp; GEN'!$AZ$2:$CO$2),'[5]Customer Alloc by OFT &amp; GEN'!$AZ$3:$CO$205)</f>
        <v>0</v>
      </c>
      <c r="AU790" s="209" cm="1">
        <f t="array" ref="AU790">+SUMPRODUCT(($B790='[5]Customer Alloc by OFT &amp; GEN'!$C$3:$C$205)*(AU$788='[5]Customer Alloc by OFT &amp; GEN'!$AZ$2:$CO$2),'[5]Customer Alloc by OFT &amp; GEN'!$AZ$3:$CO$205)</f>
        <v>0</v>
      </c>
      <c r="AV790" s="209" cm="1">
        <f t="array" ref="AV790">+SUMPRODUCT(($B790='[5]Customer Alloc by OFT &amp; GEN'!$C$3:$C$205)*(AV$788='[5]Customer Alloc by OFT &amp; GEN'!$AZ$2:$CO$2),'[5]Customer Alloc by OFT &amp; GEN'!$AZ$3:$CO$205)</f>
        <v>0</v>
      </c>
      <c r="AW790" s="209" cm="1">
        <f t="array" ref="AW790">+SUMPRODUCT(($B790='[5]Customer Alloc by OFT &amp; GEN'!$C$3:$C$205)*(AW$788='[5]Customer Alloc by OFT &amp; GEN'!$AZ$2:$CO$2),'[5]Customer Alloc by OFT &amp; GEN'!$AZ$3:$CO$205)</f>
        <v>0</v>
      </c>
      <c r="AX790" s="209" cm="1">
        <f t="array" ref="AX790">+SUMPRODUCT(($B790='[5]Customer Alloc by OFT &amp; GEN'!$C$3:$C$205)*(AX$788='[5]Customer Alloc by OFT &amp; GEN'!$AZ$2:$CO$2),'[5]Customer Alloc by OFT &amp; GEN'!$AZ$3:$CO$205)</f>
        <v>0</v>
      </c>
      <c r="AY790" s="209" cm="1">
        <f t="array" ref="AY790">+SUMPRODUCT(($B790='[5]Customer Alloc by OFT &amp; GEN'!$C$3:$C$205)*(AY$788='[5]Customer Alloc by OFT &amp; GEN'!$AZ$2:$CO$2),'[5]Customer Alloc by OFT &amp; GEN'!$AZ$3:$CO$205)</f>
        <v>0</v>
      </c>
      <c r="AZ790" s="209" cm="1">
        <f t="array" ref="AZ790">+SUMPRODUCT(($B790='[5]Customer Alloc by OFT &amp; GEN'!$C$3:$C$205)*(AZ$788='[5]Customer Alloc by OFT &amp; GEN'!$AZ$2:$CO$2),'[5]Customer Alloc by OFT &amp; GEN'!$AZ$3:$CO$205)</f>
        <v>0</v>
      </c>
      <c r="BA790" s="209" cm="1">
        <f t="array" ref="BA790">+SUMPRODUCT(($B790='[5]Customer Alloc by OFT &amp; GEN'!$C$3:$C$205)*(BA$788='[5]Customer Alloc by OFT &amp; GEN'!$AZ$2:$CO$2),'[5]Customer Alloc by OFT &amp; GEN'!$AZ$3:$CO$205)</f>
        <v>0</v>
      </c>
      <c r="BB790" s="209" cm="1">
        <f t="array" ref="BB790">+SUMPRODUCT(($B790='[5]Customer Alloc by OFT &amp; GEN'!$C$3:$C$205)*(BB$788='[5]Customer Alloc by OFT &amp; GEN'!$AZ$2:$CO$2),'[5]Customer Alloc by OFT &amp; GEN'!$AZ$3:$CO$205)</f>
        <v>0</v>
      </c>
      <c r="BC790" s="209" cm="1">
        <f t="array" ref="BC790">+SUMPRODUCT(($B790='[5]Customer Alloc by OFT &amp; GEN'!$C$3:$C$205)*(BC$788='[5]Customer Alloc by OFT &amp; GEN'!$AZ$2:$CO$2),'[5]Customer Alloc by OFT &amp; GEN'!$AZ$3:$CO$205)</f>
        <v>0</v>
      </c>
      <c r="BD790" s="209" cm="1">
        <f t="array" ref="BD790">+SUMPRODUCT(($B790='[5]Customer Alloc by OFT &amp; GEN'!$C$3:$C$205)*(BD$788='[5]Customer Alloc by OFT &amp; GEN'!$AZ$2:$CO$2),'[5]Customer Alloc by OFT &amp; GEN'!$AZ$3:$CO$205)</f>
        <v>0</v>
      </c>
      <c r="BE790" s="209" cm="1">
        <f t="array" ref="BE790">+SUMPRODUCT(($B790='[5]Customer Alloc by OFT &amp; GEN'!$C$3:$C$205)*(BE$788='[5]Customer Alloc by OFT &amp; GEN'!$AZ$2:$CO$2),'[5]Customer Alloc by OFT &amp; GEN'!$AZ$3:$CO$205)</f>
        <v>0</v>
      </c>
      <c r="BF790" s="209" cm="1">
        <f t="array" ref="BF790">+SUMPRODUCT(($B790='[5]Customer Alloc by OFT &amp; GEN'!$C$3:$C$205)*(BF$788='[5]Customer Alloc by OFT &amp; GEN'!$AZ$2:$CO$2),'[5]Customer Alloc by OFT &amp; GEN'!$AZ$3:$CO$205)</f>
        <v>0</v>
      </c>
      <c r="BG790" s="209" cm="1">
        <f t="array" ref="BG790">+SUMPRODUCT(($B790='[5]Customer Alloc by OFT &amp; GEN'!$C$3:$C$205)*(BG$788='[5]Customer Alloc by OFT &amp; GEN'!$AZ$2:$CO$2),'[5]Customer Alloc by OFT &amp; GEN'!$AZ$3:$CO$205)</f>
        <v>0</v>
      </c>
      <c r="BH790" s="209" cm="1">
        <f t="array" ref="BH790">+SUMPRODUCT(($B790='[5]Customer Alloc by OFT &amp; GEN'!$C$3:$C$205)*(BH$788='[5]Customer Alloc by OFT &amp; GEN'!$AZ$2:$CO$2),'[5]Customer Alloc by OFT &amp; GEN'!$AZ$3:$CO$205)</f>
        <v>0</v>
      </c>
      <c r="BI790" s="209" cm="1">
        <f t="array" ref="BI790">+SUMPRODUCT(($B790='[5]Customer Alloc by OFT &amp; GEN'!$C$3:$C$205)*(BI$788='[5]Customer Alloc by OFT &amp; GEN'!$AZ$2:$CO$2),'[5]Customer Alloc by OFT &amp; GEN'!$AZ$3:$CO$205)</f>
        <v>0</v>
      </c>
      <c r="BJ790" s="209" cm="1">
        <f t="array" ref="BJ790">+SUMPRODUCT(($B790='[5]Customer Alloc by OFT &amp; GEN'!$C$3:$C$205)*(BJ$788='[5]Customer Alloc by OFT &amp; GEN'!$AZ$2:$CO$2),'[5]Customer Alloc by OFT &amp; GEN'!$AZ$3:$CO$205)</f>
        <v>0</v>
      </c>
      <c r="BK790" s="209" cm="1">
        <f t="array" ref="BK790">+SUMPRODUCT(($B790='[5]Customer Alloc by OFT &amp; GEN'!$C$3:$C$205)*(BK$788='[5]Customer Alloc by OFT &amp; GEN'!$AZ$2:$CO$2),'[5]Customer Alloc by OFT &amp; GEN'!$AZ$3:$CO$205)</f>
        <v>0</v>
      </c>
      <c r="BL790" s="209" cm="1">
        <f t="array" ref="BL790">+SUMPRODUCT(($B790='[5]Customer Alloc by OFT &amp; GEN'!$C$3:$C$205)*(BL$788='[5]Customer Alloc by OFT &amp; GEN'!$AZ$2:$CO$2),'[5]Customer Alloc by OFT &amp; GEN'!$AZ$3:$CO$205)</f>
        <v>0</v>
      </c>
      <c r="BM790" s="209" cm="1">
        <f t="array" ref="BM790">+SUMPRODUCT(($B790='[5]Customer Alloc by OFT &amp; GEN'!$C$3:$C$205)*(BM$788='[5]Customer Alloc by OFT &amp; GEN'!$AZ$2:$CO$2),'[5]Customer Alloc by OFT &amp; GEN'!$AZ$3:$CO$205)</f>
        <v>0</v>
      </c>
      <c r="BN790" s="209" cm="1">
        <f t="array" ref="BN790">+SUMPRODUCT(($B790='[5]Customer Alloc by OFT &amp; GEN'!$C$3:$C$205)*(BN$788='[5]Customer Alloc by OFT &amp; GEN'!$AZ$2:$CO$2),'[5]Customer Alloc by OFT &amp; GEN'!$AZ$3:$CO$205)</f>
        <v>0</v>
      </c>
      <c r="BO790" s="209" cm="1">
        <f t="array" ref="BO790">+SUMPRODUCT(($B790='[5]Customer Alloc by OFT &amp; GEN'!$C$3:$C$205)*(BO$788='[5]Customer Alloc by OFT &amp; GEN'!$AZ$2:$CO$2),'[5]Customer Alloc by OFT &amp; GEN'!$AZ$3:$CO$205)</f>
        <v>0</v>
      </c>
      <c r="BP790" s="209" cm="1">
        <f t="array" ref="BP790">+SUMPRODUCT(($B790='[5]Customer Alloc by OFT &amp; GEN'!$C$3:$C$205)*(BP$788='[5]Customer Alloc by OFT &amp; GEN'!$AZ$2:$CO$2),'[5]Customer Alloc by OFT &amp; GEN'!$AZ$3:$CO$205)</f>
        <v>0</v>
      </c>
      <c r="BQ790" s="209" cm="1">
        <f t="array" ref="BQ790">+SUMPRODUCT(($B790='[5]Customer Alloc by OFT &amp; GEN'!$C$3:$C$205)*(BQ$788='[5]Customer Alloc by OFT &amp; GEN'!$AZ$2:$CO$2),'[5]Customer Alloc by OFT &amp; GEN'!$AZ$3:$CO$205)</f>
        <v>0</v>
      </c>
      <c r="BR790" s="209" cm="1">
        <f t="array" ref="BR790">+SUMPRODUCT(($B790='[5]Customer Alloc by OFT &amp; GEN'!$C$3:$C$205)*(BR$788='[5]Customer Alloc by OFT &amp; GEN'!$AZ$2:$CO$2),'[5]Customer Alloc by OFT &amp; GEN'!$AZ$3:$CO$205)</f>
        <v>0</v>
      </c>
      <c r="BS790" s="209" cm="1">
        <f t="array" ref="BS790">+SUMPRODUCT(($B790='[5]Customer Alloc by OFT &amp; GEN'!$C$3:$C$205)*(BS$788='[5]Customer Alloc by OFT &amp; GEN'!$AZ$2:$CO$2),'[5]Customer Alloc by OFT &amp; GEN'!$AZ$3:$CO$205)</f>
        <v>0</v>
      </c>
      <c r="BT790" s="209" cm="1">
        <f t="array" ref="BT790">+SUMPRODUCT(($B790='[5]Customer Alloc by OFT &amp; GEN'!$C$3:$C$205)*(BT$788='[5]Customer Alloc by OFT &amp; GEN'!$AZ$2:$CO$2),'[5]Customer Alloc by OFT &amp; GEN'!$AZ$3:$CO$205)</f>
        <v>0</v>
      </c>
      <c r="BU790" s="26"/>
      <c r="BV790" s="228" t="s">
        <v>698</v>
      </c>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row>
    <row r="791" spans="1:118" hidden="1" outlineLevel="2" x14ac:dyDescent="0.35">
      <c r="B791" s="17" t="str">
        <f t="shared" si="2"/>
        <v>CHBP</v>
      </c>
      <c r="C791" s="209" cm="1">
        <f t="array" ref="C791">SUMPRODUCT(($B791='[4]6. Scaled'!$A$2:$A$197)*(C$788='[4]6. Scaled'!$D$1:$J$1),'[4]6. Scaled'!$D$2:$J$197)</f>
        <v>6.6603968834256307E-4</v>
      </c>
      <c r="D791" s="209" cm="1">
        <f t="array" ref="D791">SUMPRODUCT(($B791='[4]6. Scaled'!$A$2:$A$197)*(D$788='[4]6. Scaled'!$D$1:$J$1),'[4]6. Scaled'!$D$2:$J$197)</f>
        <v>2.0875339090441793E-3</v>
      </c>
      <c r="E791" s="209" cm="1">
        <f t="array" ref="E791">SUMPRODUCT(($B791='[4]6. Scaled'!$A$2:$A$197)*(E$788='[4]6. Scaled'!$D$1:$J$1),'[4]6. Scaled'!$D$2:$J$197)</f>
        <v>2.3949220973097864E-3</v>
      </c>
      <c r="F791" s="209" cm="1">
        <f t="array" ref="F791">SUMPRODUCT(($B791='[4]6. Scaled'!$A$2:$A$197)*(F$788='[4]6. Scaled'!$D$1:$J$1),'[4]6. Scaled'!$D$2:$J$197)</f>
        <v>1.724753760365937E-3</v>
      </c>
      <c r="G791" s="209" cm="1">
        <f t="array" ref="G791">SUMPRODUCT(($B791='[4]6. Scaled'!$A$2:$A$197)*(G$788='[4]6. Scaled'!$D$1:$J$1),'[4]6. Scaled'!$D$2:$J$197)</f>
        <v>4.7141108167408354E-4</v>
      </c>
      <c r="H791" s="209" cm="1">
        <f t="array" ref="H791">SUMPRODUCT(($B791='[4]6. Scaled'!$A$2:$A$197)*(H$788='[4]6. Scaled'!$D$1:$J$1),'[4]6. Scaled'!$D$2:$J$197)</f>
        <v>1.2600073166385556E-4</v>
      </c>
      <c r="I791" s="240" cm="1">
        <f t="array" ref="I791">SUMPRODUCT(($B791='[4]6. Scaled'!$A$2:$A$197)*(I$788='[4]6. Scaled'!$D$1:$J$1),'[4]6. Scaled'!$D$2:$J$197)</f>
        <v>4.7141108167408354E-4</v>
      </c>
      <c r="J791" s="241" cm="1">
        <f t="array" ref="J791">+SUMPRODUCT(($B791='[5]Customer Alloc by OFT &amp; GEN'!$C$3:$C$205)*(J$788='[5]Customer Alloc by OFT &amp; GEN'!$AZ$2:$CO$2),'[5]Customer Alloc by OFT &amp; GEN'!$AZ$3:$CO$205)</f>
        <v>8.3667789821140019E-5</v>
      </c>
      <c r="K791" s="209" cm="1">
        <f t="array" ref="K791">+SUMPRODUCT(($B791='[5]Customer Alloc by OFT &amp; GEN'!$C$3:$C$205)*(K$788='[5]Customer Alloc by OFT &amp; GEN'!$AZ$2:$CO$2),'[5]Customer Alloc by OFT &amp; GEN'!$AZ$3:$CO$205)</f>
        <v>0</v>
      </c>
      <c r="L791" s="209" cm="1">
        <f t="array" ref="L791">+SUMPRODUCT(($B791='[5]Customer Alloc by OFT &amp; GEN'!$C$3:$C$205)*(L$788='[5]Customer Alloc by OFT &amp; GEN'!$AZ$2:$CO$2),'[5]Customer Alloc by OFT &amp; GEN'!$AZ$3:$CO$205)</f>
        <v>3.3293315122442824E-2</v>
      </c>
      <c r="M791" s="209" cm="1">
        <f t="array" ref="M791">+SUMPRODUCT(($B791='[5]Customer Alloc by OFT &amp; GEN'!$C$3:$C$205)*(M$788='[5]Customer Alloc by OFT &amp; GEN'!$AZ$2:$CO$2),'[5]Customer Alloc by OFT &amp; GEN'!$AZ$3:$CO$205)</f>
        <v>3.9212907173928911E-4</v>
      </c>
      <c r="N791" s="209" cm="1">
        <f t="array" ref="N791">+SUMPRODUCT(($B791='[5]Customer Alloc by OFT &amp; GEN'!$C$3:$C$205)*(N$788='[5]Customer Alloc by OFT &amp; GEN'!$AZ$2:$CO$2),'[5]Customer Alloc by OFT &amp; GEN'!$AZ$3:$CO$205)</f>
        <v>1.2700782671181282E-3</v>
      </c>
      <c r="O791" s="209" cm="1">
        <f t="array" ref="O791">+SUMPRODUCT(($B791='[5]Customer Alloc by OFT &amp; GEN'!$C$3:$C$205)*(O$788='[5]Customer Alloc by OFT &amp; GEN'!$AZ$2:$CO$2),'[5]Customer Alloc by OFT &amp; GEN'!$AZ$3:$CO$205)</f>
        <v>4.4122448866934984E-7</v>
      </c>
      <c r="P791" s="209" cm="1">
        <f t="array" ref="P791">+SUMPRODUCT(($B791='[5]Customer Alloc by OFT &amp; GEN'!$C$3:$C$205)*(P$788='[5]Customer Alloc by OFT &amp; GEN'!$AZ$2:$CO$2),'[5]Customer Alloc by OFT &amp; GEN'!$AZ$3:$CO$205)</f>
        <v>2.0012512288813633E-7</v>
      </c>
      <c r="Q791" s="209" cm="1">
        <f t="array" ref="Q791">+SUMPRODUCT(($B791='[5]Customer Alloc by OFT &amp; GEN'!$C$3:$C$205)*(Q$788='[5]Customer Alloc by OFT &amp; GEN'!$AZ$2:$CO$2),'[5]Customer Alloc by OFT &amp; GEN'!$AZ$3:$CO$205)</f>
        <v>1.4566612053231948E-3</v>
      </c>
      <c r="R791" s="209" cm="1">
        <f t="array" ref="R791">+SUMPRODUCT(($B791='[5]Customer Alloc by OFT &amp; GEN'!$C$3:$C$205)*(R$788='[5]Customer Alloc by OFT &amp; GEN'!$AZ$2:$CO$2),'[5]Customer Alloc by OFT &amp; GEN'!$AZ$3:$CO$205)</f>
        <v>1.2204908059752068E-4</v>
      </c>
      <c r="S791" s="209" cm="1">
        <f t="array" ref="S791">+SUMPRODUCT(($B791='[5]Customer Alloc by OFT &amp; GEN'!$C$3:$C$205)*(S$788='[5]Customer Alloc by OFT &amp; GEN'!$AZ$2:$CO$2),'[5]Customer Alloc by OFT &amp; GEN'!$AZ$3:$CO$205)</f>
        <v>2.1475649883529664E-9</v>
      </c>
      <c r="T791" s="209" cm="1">
        <f t="array" ref="T791">+SUMPRODUCT(($B791='[5]Customer Alloc by OFT &amp; GEN'!$C$3:$C$205)*(T$788='[5]Customer Alloc by OFT &amp; GEN'!$AZ$2:$CO$2),'[5]Customer Alloc by OFT &amp; GEN'!$AZ$3:$CO$205)</f>
        <v>3.2670410933622564E-9</v>
      </c>
      <c r="U791" s="209" cm="1">
        <f t="array" ref="U791">+SUMPRODUCT(($B791='[5]Customer Alloc by OFT &amp; GEN'!$C$3:$C$205)*(U$788='[5]Customer Alloc by OFT &amp; GEN'!$AZ$2:$CO$2),'[5]Customer Alloc by OFT &amp; GEN'!$AZ$3:$CO$205)</f>
        <v>0</v>
      </c>
      <c r="V791" s="209" cm="1">
        <f t="array" ref="V791">+SUMPRODUCT(($B791='[5]Customer Alloc by OFT &amp; GEN'!$C$3:$C$205)*(V$788='[5]Customer Alloc by OFT &amp; GEN'!$AZ$2:$CO$2),'[5]Customer Alloc by OFT &amp; GEN'!$AZ$3:$CO$205)</f>
        <v>8.0848361158083937E-6</v>
      </c>
      <c r="W791" s="209" cm="1">
        <f t="array" ref="W791">+SUMPRODUCT(($B791='[5]Customer Alloc by OFT &amp; GEN'!$C$3:$C$205)*(W$788='[5]Customer Alloc by OFT &amp; GEN'!$AZ$2:$CO$2),'[5]Customer Alloc by OFT &amp; GEN'!$AZ$3:$CO$205)</f>
        <v>0</v>
      </c>
      <c r="X791" s="209" cm="1">
        <f t="array" ref="X791">+SUMPRODUCT(($B791='[5]Customer Alloc by OFT &amp; GEN'!$C$3:$C$205)*(X$788='[5]Customer Alloc by OFT &amp; GEN'!$AZ$2:$CO$2),'[5]Customer Alloc by OFT &amp; GEN'!$AZ$3:$CO$205)</f>
        <v>1.3114886083633573E-6</v>
      </c>
      <c r="Y791" s="209" cm="1">
        <f t="array" ref="Y791">+SUMPRODUCT(($B791='[5]Customer Alloc by OFT &amp; GEN'!$C$3:$C$205)*(Y$788='[5]Customer Alloc by OFT &amp; GEN'!$AZ$2:$CO$2),'[5]Customer Alloc by OFT &amp; GEN'!$AZ$3:$CO$205)</f>
        <v>3.2622970358788941E-6</v>
      </c>
      <c r="Z791" s="209" cm="1">
        <f t="array" ref="Z791">+SUMPRODUCT(($B791='[5]Customer Alloc by OFT &amp; GEN'!$C$3:$C$205)*(Z$788='[5]Customer Alloc by OFT &amp; GEN'!$AZ$2:$CO$2),'[5]Customer Alloc by OFT &amp; GEN'!$AZ$3:$CO$205)</f>
        <v>1.1612367961605612E-22</v>
      </c>
      <c r="AA791" s="209" cm="1">
        <f t="array" ref="AA791">+SUMPRODUCT(($B791='[5]Customer Alloc by OFT &amp; GEN'!$C$3:$C$205)*(AA$788='[5]Customer Alloc by OFT &amp; GEN'!$AZ$2:$CO$2),'[5]Customer Alloc by OFT &amp; GEN'!$AZ$3:$CO$205)</f>
        <v>3.3813220562860102E-24</v>
      </c>
      <c r="AB791" s="209" cm="1">
        <f t="array" ref="AB791">+SUMPRODUCT(($B791='[5]Customer Alloc by OFT &amp; GEN'!$C$3:$C$205)*(AB$788='[5]Customer Alloc by OFT &amp; GEN'!$AZ$2:$CO$2),'[5]Customer Alloc by OFT &amp; GEN'!$AZ$3:$CO$205)</f>
        <v>0</v>
      </c>
      <c r="AC791" s="209" cm="1">
        <f t="array" ref="AC791">+SUMPRODUCT(($B791='[5]Customer Alloc by OFT &amp; GEN'!$C$3:$C$205)*(AC$788='[5]Customer Alloc by OFT &amp; GEN'!$AZ$2:$CO$2),'[5]Customer Alloc by OFT &amp; GEN'!$AZ$3:$CO$205)</f>
        <v>5.1657884781456114E-4</v>
      </c>
      <c r="AD791" s="209" cm="1">
        <f t="array" ref="AD791">+SUMPRODUCT(($B791='[5]Customer Alloc by OFT &amp; GEN'!$C$3:$C$205)*(AD$788='[5]Customer Alloc by OFT &amp; GEN'!$AZ$2:$CO$2),'[5]Customer Alloc by OFT &amp; GEN'!$AZ$3:$CO$205)</f>
        <v>1.9919819832478385E-4</v>
      </c>
      <c r="AE791" s="209" cm="1">
        <f t="array" ref="AE791">+SUMPRODUCT(($B791='[5]Customer Alloc by OFT &amp; GEN'!$C$3:$C$205)*(AE$788='[5]Customer Alloc by OFT &amp; GEN'!$AZ$2:$CO$2),'[5]Customer Alloc by OFT &amp; GEN'!$AZ$3:$CO$205)</f>
        <v>0</v>
      </c>
      <c r="AF791" s="209" cm="1">
        <f t="array" ref="AF791">+SUMPRODUCT(($B791='[5]Customer Alloc by OFT &amp; GEN'!$C$3:$C$205)*(AF$788='[5]Customer Alloc by OFT &amp; GEN'!$AZ$2:$CO$2),'[5]Customer Alloc by OFT &amp; GEN'!$AZ$3:$CO$205)</f>
        <v>0</v>
      </c>
      <c r="AG791" s="209" cm="1">
        <f t="array" ref="AG791">+SUMPRODUCT(($B791='[5]Customer Alloc by OFT &amp; GEN'!$C$3:$C$205)*(AG$788='[5]Customer Alloc by OFT &amp; GEN'!$AZ$2:$CO$2),'[5]Customer Alloc by OFT &amp; GEN'!$AZ$3:$CO$205)</f>
        <v>0</v>
      </c>
      <c r="AH791" s="209" cm="1">
        <f t="array" ref="AH791">+SUMPRODUCT(($B791='[5]Customer Alloc by OFT &amp; GEN'!$C$3:$C$205)*(AH$788='[5]Customer Alloc by OFT &amp; GEN'!$AZ$2:$CO$2),'[5]Customer Alloc by OFT &amp; GEN'!$AZ$3:$CO$205)</f>
        <v>0</v>
      </c>
      <c r="AI791" s="209" cm="1">
        <f t="array" ref="AI791">+SUMPRODUCT(($B791='[5]Customer Alloc by OFT &amp; GEN'!$C$3:$C$205)*(AI$788='[5]Customer Alloc by OFT &amp; GEN'!$AZ$2:$CO$2),'[5]Customer Alloc by OFT &amp; GEN'!$AZ$3:$CO$205)</f>
        <v>0</v>
      </c>
      <c r="AJ791" s="209" cm="1">
        <f t="array" ref="AJ791">+SUMPRODUCT(($B791='[5]Customer Alloc by OFT &amp; GEN'!$C$3:$C$205)*(AJ$788='[5]Customer Alloc by OFT &amp; GEN'!$AZ$2:$CO$2),'[5]Customer Alloc by OFT &amp; GEN'!$AZ$3:$CO$205)</f>
        <v>0</v>
      </c>
      <c r="AK791" s="209" cm="1">
        <f t="array" ref="AK791">+SUMPRODUCT(($B791='[5]Customer Alloc by OFT &amp; GEN'!$C$3:$C$205)*(AK$788='[5]Customer Alloc by OFT &amp; GEN'!$AZ$2:$CO$2),'[5]Customer Alloc by OFT &amp; GEN'!$AZ$3:$CO$205)</f>
        <v>0</v>
      </c>
      <c r="AL791" s="209" cm="1">
        <f t="array" ref="AL791">+SUMPRODUCT(($B791='[5]Customer Alloc by OFT &amp; GEN'!$C$3:$C$205)*(AL$788='[5]Customer Alloc by OFT &amp; GEN'!$AZ$2:$CO$2),'[5]Customer Alloc by OFT &amp; GEN'!$AZ$3:$CO$205)</f>
        <v>0</v>
      </c>
      <c r="AM791" s="209" cm="1">
        <f t="array" ref="AM791">+SUMPRODUCT(($B791='[5]Customer Alloc by OFT &amp; GEN'!$C$3:$C$205)*(AM$788='[5]Customer Alloc by OFT &amp; GEN'!$AZ$2:$CO$2),'[5]Customer Alloc by OFT &amp; GEN'!$AZ$3:$CO$205)</f>
        <v>0</v>
      </c>
      <c r="AN791" s="209" cm="1">
        <f t="array" ref="AN791">+SUMPRODUCT(($B791='[5]Customer Alloc by OFT &amp; GEN'!$C$3:$C$205)*(AN$788='[5]Customer Alloc by OFT &amp; GEN'!$AZ$2:$CO$2),'[5]Customer Alloc by OFT &amp; GEN'!$AZ$3:$CO$205)</f>
        <v>0</v>
      </c>
      <c r="AO791" s="209" cm="1">
        <f t="array" ref="AO791">+SUMPRODUCT(($B791='[5]Customer Alloc by OFT &amp; GEN'!$C$3:$C$205)*(AO$788='[5]Customer Alloc by OFT &amp; GEN'!$AZ$2:$CO$2),'[5]Customer Alloc by OFT &amp; GEN'!$AZ$3:$CO$205)</f>
        <v>0</v>
      </c>
      <c r="AP791" s="209" cm="1">
        <f t="array" ref="AP791">+SUMPRODUCT(($B791='[5]Customer Alloc by OFT &amp; GEN'!$C$3:$C$205)*(AP$788='[5]Customer Alloc by OFT &amp; GEN'!$AZ$2:$CO$2),'[5]Customer Alloc by OFT &amp; GEN'!$AZ$3:$CO$205)</f>
        <v>0</v>
      </c>
      <c r="AQ791" s="209" cm="1">
        <f t="array" ref="AQ791">+SUMPRODUCT(($B791='[5]Customer Alloc by OFT &amp; GEN'!$C$3:$C$205)*(AQ$788='[5]Customer Alloc by OFT &amp; GEN'!$AZ$2:$CO$2),'[5]Customer Alloc by OFT &amp; GEN'!$AZ$3:$CO$205)</f>
        <v>0</v>
      </c>
      <c r="AR791" s="209" cm="1">
        <f t="array" ref="AR791">+SUMPRODUCT(($B791='[5]Customer Alloc by OFT &amp; GEN'!$C$3:$C$205)*(AR$788='[5]Customer Alloc by OFT &amp; GEN'!$AZ$2:$CO$2),'[5]Customer Alloc by OFT &amp; GEN'!$AZ$3:$CO$205)</f>
        <v>0</v>
      </c>
      <c r="AS791" s="209" cm="1">
        <f t="array" ref="AS791">+SUMPRODUCT(($B791='[5]Customer Alloc by OFT &amp; GEN'!$C$3:$C$205)*(AS$788='[5]Customer Alloc by OFT &amp; GEN'!$AZ$2:$CO$2),'[5]Customer Alloc by OFT &amp; GEN'!$AZ$3:$CO$205)</f>
        <v>0</v>
      </c>
      <c r="AT791" s="209" cm="1">
        <f t="array" ref="AT791">+SUMPRODUCT(($B791='[5]Customer Alloc by OFT &amp; GEN'!$C$3:$C$205)*(AT$788='[5]Customer Alloc by OFT &amp; GEN'!$AZ$2:$CO$2),'[5]Customer Alloc by OFT &amp; GEN'!$AZ$3:$CO$205)</f>
        <v>0</v>
      </c>
      <c r="AU791" s="209" cm="1">
        <f t="array" ref="AU791">+SUMPRODUCT(($B791='[5]Customer Alloc by OFT &amp; GEN'!$C$3:$C$205)*(AU$788='[5]Customer Alloc by OFT &amp; GEN'!$AZ$2:$CO$2),'[5]Customer Alloc by OFT &amp; GEN'!$AZ$3:$CO$205)</f>
        <v>0</v>
      </c>
      <c r="AV791" s="209" cm="1">
        <f t="array" ref="AV791">+SUMPRODUCT(($B791='[5]Customer Alloc by OFT &amp; GEN'!$C$3:$C$205)*(AV$788='[5]Customer Alloc by OFT &amp; GEN'!$AZ$2:$CO$2),'[5]Customer Alloc by OFT &amp; GEN'!$AZ$3:$CO$205)</f>
        <v>0</v>
      </c>
      <c r="AW791" s="209" cm="1">
        <f t="array" ref="AW791">+SUMPRODUCT(($B791='[5]Customer Alloc by OFT &amp; GEN'!$C$3:$C$205)*(AW$788='[5]Customer Alloc by OFT &amp; GEN'!$AZ$2:$CO$2),'[5]Customer Alloc by OFT &amp; GEN'!$AZ$3:$CO$205)</f>
        <v>0</v>
      </c>
      <c r="AX791" s="209" cm="1">
        <f t="array" ref="AX791">+SUMPRODUCT(($B791='[5]Customer Alloc by OFT &amp; GEN'!$C$3:$C$205)*(AX$788='[5]Customer Alloc by OFT &amp; GEN'!$AZ$2:$CO$2),'[5]Customer Alloc by OFT &amp; GEN'!$AZ$3:$CO$205)</f>
        <v>0</v>
      </c>
      <c r="AY791" s="209" cm="1">
        <f t="array" ref="AY791">+SUMPRODUCT(($B791='[5]Customer Alloc by OFT &amp; GEN'!$C$3:$C$205)*(AY$788='[5]Customer Alloc by OFT &amp; GEN'!$AZ$2:$CO$2),'[5]Customer Alloc by OFT &amp; GEN'!$AZ$3:$CO$205)</f>
        <v>0</v>
      </c>
      <c r="AZ791" s="209" cm="1">
        <f t="array" ref="AZ791">+SUMPRODUCT(($B791='[5]Customer Alloc by OFT &amp; GEN'!$C$3:$C$205)*(AZ$788='[5]Customer Alloc by OFT &amp; GEN'!$AZ$2:$CO$2),'[5]Customer Alloc by OFT &amp; GEN'!$AZ$3:$CO$205)</f>
        <v>0</v>
      </c>
      <c r="BA791" s="209" cm="1">
        <f t="array" ref="BA791">+SUMPRODUCT(($B791='[5]Customer Alloc by OFT &amp; GEN'!$C$3:$C$205)*(BA$788='[5]Customer Alloc by OFT &amp; GEN'!$AZ$2:$CO$2),'[5]Customer Alloc by OFT &amp; GEN'!$AZ$3:$CO$205)</f>
        <v>0</v>
      </c>
      <c r="BB791" s="209" cm="1">
        <f t="array" ref="BB791">+SUMPRODUCT(($B791='[5]Customer Alloc by OFT &amp; GEN'!$C$3:$C$205)*(BB$788='[5]Customer Alloc by OFT &amp; GEN'!$AZ$2:$CO$2),'[5]Customer Alloc by OFT &amp; GEN'!$AZ$3:$CO$205)</f>
        <v>0</v>
      </c>
      <c r="BC791" s="209" cm="1">
        <f t="array" ref="BC791">+SUMPRODUCT(($B791='[5]Customer Alloc by OFT &amp; GEN'!$C$3:$C$205)*(BC$788='[5]Customer Alloc by OFT &amp; GEN'!$AZ$2:$CO$2),'[5]Customer Alloc by OFT &amp; GEN'!$AZ$3:$CO$205)</f>
        <v>0</v>
      </c>
      <c r="BD791" s="209" cm="1">
        <f t="array" ref="BD791">+SUMPRODUCT(($B791='[5]Customer Alloc by OFT &amp; GEN'!$C$3:$C$205)*(BD$788='[5]Customer Alloc by OFT &amp; GEN'!$AZ$2:$CO$2),'[5]Customer Alloc by OFT &amp; GEN'!$AZ$3:$CO$205)</f>
        <v>0</v>
      </c>
      <c r="BE791" s="209" cm="1">
        <f t="array" ref="BE791">+SUMPRODUCT(($B791='[5]Customer Alloc by OFT &amp; GEN'!$C$3:$C$205)*(BE$788='[5]Customer Alloc by OFT &amp; GEN'!$AZ$2:$CO$2),'[5]Customer Alloc by OFT &amp; GEN'!$AZ$3:$CO$205)</f>
        <v>0</v>
      </c>
      <c r="BF791" s="209" cm="1">
        <f t="array" ref="BF791">+SUMPRODUCT(($B791='[5]Customer Alloc by OFT &amp; GEN'!$C$3:$C$205)*(BF$788='[5]Customer Alloc by OFT &amp; GEN'!$AZ$2:$CO$2),'[5]Customer Alloc by OFT &amp; GEN'!$AZ$3:$CO$205)</f>
        <v>0</v>
      </c>
      <c r="BG791" s="209" cm="1">
        <f t="array" ref="BG791">+SUMPRODUCT(($B791='[5]Customer Alloc by OFT &amp; GEN'!$C$3:$C$205)*(BG$788='[5]Customer Alloc by OFT &amp; GEN'!$AZ$2:$CO$2),'[5]Customer Alloc by OFT &amp; GEN'!$AZ$3:$CO$205)</f>
        <v>0</v>
      </c>
      <c r="BH791" s="209" cm="1">
        <f t="array" ref="BH791">+SUMPRODUCT(($B791='[5]Customer Alloc by OFT &amp; GEN'!$C$3:$C$205)*(BH$788='[5]Customer Alloc by OFT &amp; GEN'!$AZ$2:$CO$2),'[5]Customer Alloc by OFT &amp; GEN'!$AZ$3:$CO$205)</f>
        <v>0</v>
      </c>
      <c r="BI791" s="209" cm="1">
        <f t="array" ref="BI791">+SUMPRODUCT(($B791='[5]Customer Alloc by OFT &amp; GEN'!$C$3:$C$205)*(BI$788='[5]Customer Alloc by OFT &amp; GEN'!$AZ$2:$CO$2),'[5]Customer Alloc by OFT &amp; GEN'!$AZ$3:$CO$205)</f>
        <v>0</v>
      </c>
      <c r="BJ791" s="209" cm="1">
        <f t="array" ref="BJ791">+SUMPRODUCT(($B791='[5]Customer Alloc by OFT &amp; GEN'!$C$3:$C$205)*(BJ$788='[5]Customer Alloc by OFT &amp; GEN'!$AZ$2:$CO$2),'[5]Customer Alloc by OFT &amp; GEN'!$AZ$3:$CO$205)</f>
        <v>0</v>
      </c>
      <c r="BK791" s="209" cm="1">
        <f t="array" ref="BK791">+SUMPRODUCT(($B791='[5]Customer Alloc by OFT &amp; GEN'!$C$3:$C$205)*(BK$788='[5]Customer Alloc by OFT &amp; GEN'!$AZ$2:$CO$2),'[5]Customer Alloc by OFT &amp; GEN'!$AZ$3:$CO$205)</f>
        <v>0</v>
      </c>
      <c r="BL791" s="209" cm="1">
        <f t="array" ref="BL791">+SUMPRODUCT(($B791='[5]Customer Alloc by OFT &amp; GEN'!$C$3:$C$205)*(BL$788='[5]Customer Alloc by OFT &amp; GEN'!$AZ$2:$CO$2),'[5]Customer Alloc by OFT &amp; GEN'!$AZ$3:$CO$205)</f>
        <v>0</v>
      </c>
      <c r="BM791" s="209" cm="1">
        <f t="array" ref="BM791">+SUMPRODUCT(($B791='[5]Customer Alloc by OFT &amp; GEN'!$C$3:$C$205)*(BM$788='[5]Customer Alloc by OFT &amp; GEN'!$AZ$2:$CO$2),'[5]Customer Alloc by OFT &amp; GEN'!$AZ$3:$CO$205)</f>
        <v>0</v>
      </c>
      <c r="BN791" s="209" cm="1">
        <f t="array" ref="BN791">+SUMPRODUCT(($B791='[5]Customer Alloc by OFT &amp; GEN'!$C$3:$C$205)*(BN$788='[5]Customer Alloc by OFT &amp; GEN'!$AZ$2:$CO$2),'[5]Customer Alloc by OFT &amp; GEN'!$AZ$3:$CO$205)</f>
        <v>0</v>
      </c>
      <c r="BO791" s="209" cm="1">
        <f t="array" ref="BO791">+SUMPRODUCT(($B791='[5]Customer Alloc by OFT &amp; GEN'!$C$3:$C$205)*(BO$788='[5]Customer Alloc by OFT &amp; GEN'!$AZ$2:$CO$2),'[5]Customer Alloc by OFT &amp; GEN'!$AZ$3:$CO$205)</f>
        <v>0</v>
      </c>
      <c r="BP791" s="209" cm="1">
        <f t="array" ref="BP791">+SUMPRODUCT(($B791='[5]Customer Alloc by OFT &amp; GEN'!$C$3:$C$205)*(BP$788='[5]Customer Alloc by OFT &amp; GEN'!$AZ$2:$CO$2),'[5]Customer Alloc by OFT &amp; GEN'!$AZ$3:$CO$205)</f>
        <v>0</v>
      </c>
      <c r="BQ791" s="209" cm="1">
        <f t="array" ref="BQ791">+SUMPRODUCT(($B791='[5]Customer Alloc by OFT &amp; GEN'!$C$3:$C$205)*(BQ$788='[5]Customer Alloc by OFT &amp; GEN'!$AZ$2:$CO$2),'[5]Customer Alloc by OFT &amp; GEN'!$AZ$3:$CO$205)</f>
        <v>0</v>
      </c>
      <c r="BR791" s="209" cm="1">
        <f t="array" ref="BR791">+SUMPRODUCT(($B791='[5]Customer Alloc by OFT &amp; GEN'!$C$3:$C$205)*(BR$788='[5]Customer Alloc by OFT &amp; GEN'!$AZ$2:$CO$2),'[5]Customer Alloc by OFT &amp; GEN'!$AZ$3:$CO$205)</f>
        <v>0</v>
      </c>
      <c r="BS791" s="209" cm="1">
        <f t="array" ref="BS791">+SUMPRODUCT(($B791='[5]Customer Alloc by OFT &amp; GEN'!$C$3:$C$205)*(BS$788='[5]Customer Alloc by OFT &amp; GEN'!$AZ$2:$CO$2),'[5]Customer Alloc by OFT &amp; GEN'!$AZ$3:$CO$205)</f>
        <v>0</v>
      </c>
      <c r="BT791" s="209" cm="1">
        <f t="array" ref="BT791">+SUMPRODUCT(($B791='[5]Customer Alloc by OFT &amp; GEN'!$C$3:$C$205)*(BT$788='[5]Customer Alloc by OFT &amp; GEN'!$AZ$2:$CO$2),'[5]Customer Alloc by OFT &amp; GEN'!$AZ$3:$CO$205)</f>
        <v>0</v>
      </c>
      <c r="BU791" s="26"/>
      <c r="BV791" s="228" t="s">
        <v>698</v>
      </c>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row>
    <row r="792" spans="1:118" hidden="1" outlineLevel="2" x14ac:dyDescent="0.35">
      <c r="B792" s="17" t="str">
        <f t="shared" si="2"/>
        <v>COUP</v>
      </c>
      <c r="C792" s="209" cm="1">
        <f t="array" ref="C792">SUMPRODUCT(($B792='[4]6. Scaled'!$A$2:$A$197)*(C$788='[4]6. Scaled'!$D$1:$J$1),'[4]6. Scaled'!$D$2:$J$197)</f>
        <v>3.1279468006343005E-3</v>
      </c>
      <c r="D792" s="209" cm="1">
        <f t="array" ref="D792">SUMPRODUCT(($B792='[4]6. Scaled'!$A$2:$A$197)*(D$788='[4]6. Scaled'!$D$1:$J$1),'[4]6. Scaled'!$D$2:$J$197)</f>
        <v>1.059584488204638E-2</v>
      </c>
      <c r="E792" s="209" cm="1">
        <f t="array" ref="E792">SUMPRODUCT(($B792='[4]6. Scaled'!$A$2:$A$197)*(E$788='[4]6. Scaled'!$D$1:$J$1),'[4]6. Scaled'!$D$2:$J$197)</f>
        <v>1.0838492831847339E-2</v>
      </c>
      <c r="F792" s="209" cm="1">
        <f t="array" ref="F792">SUMPRODUCT(($B792='[4]6. Scaled'!$A$2:$A$197)*(F$788='[4]6. Scaled'!$D$1:$J$1),'[4]6. Scaled'!$D$2:$J$197)</f>
        <v>8.4776805488633779E-3</v>
      </c>
      <c r="G792" s="209" cm="1">
        <f t="array" ref="G792">SUMPRODUCT(($B792='[4]6. Scaled'!$A$2:$A$197)*(G$788='[4]6. Scaled'!$D$1:$J$1),'[4]6. Scaled'!$D$2:$J$197)</f>
        <v>2.6039390363502824E-2</v>
      </c>
      <c r="H792" s="209" cm="1">
        <f t="array" ref="H792">SUMPRODUCT(($B792='[4]6. Scaled'!$A$2:$A$197)*(H$788='[4]6. Scaled'!$D$1:$J$1),'[4]6. Scaled'!$D$2:$J$197)</f>
        <v>1.4170735086263233E-2</v>
      </c>
      <c r="I792" s="240" cm="1">
        <f t="array" ref="I792">SUMPRODUCT(($B792='[4]6. Scaled'!$A$2:$A$197)*(I$788='[4]6. Scaled'!$D$1:$J$1),'[4]6. Scaled'!$D$2:$J$197)</f>
        <v>2.6039390363502824E-2</v>
      </c>
      <c r="J792" s="241" cm="1">
        <f t="array" ref="J792">+SUMPRODUCT(($B792='[5]Customer Alloc by OFT &amp; GEN'!$C$3:$C$205)*(J$788='[5]Customer Alloc by OFT &amp; GEN'!$AZ$2:$CO$2),'[5]Customer Alloc by OFT &amp; GEN'!$AZ$3:$CO$205)</f>
        <v>5.1557128243420779E-4</v>
      </c>
      <c r="K792" s="209" cm="1">
        <f t="array" ref="K792">+SUMPRODUCT(($B792='[5]Customer Alloc by OFT &amp; GEN'!$C$3:$C$205)*(K$788='[5]Customer Alloc by OFT &amp; GEN'!$AZ$2:$CO$2),'[5]Customer Alloc by OFT &amp; GEN'!$AZ$3:$CO$205)</f>
        <v>0</v>
      </c>
      <c r="L792" s="209" cm="1">
        <f t="array" ref="L792">+SUMPRODUCT(($B792='[5]Customer Alloc by OFT &amp; GEN'!$C$3:$C$205)*(L$788='[5]Customer Alloc by OFT &amp; GEN'!$AZ$2:$CO$2),'[5]Customer Alloc by OFT &amp; GEN'!$AZ$3:$CO$205)</f>
        <v>4.3079703032434333E-3</v>
      </c>
      <c r="M792" s="209" cm="1">
        <f t="array" ref="M792">+SUMPRODUCT(($B792='[5]Customer Alloc by OFT &amp; GEN'!$C$3:$C$205)*(M$788='[5]Customer Alloc by OFT &amp; GEN'!$AZ$2:$CO$2),'[5]Customer Alloc by OFT &amp; GEN'!$AZ$3:$CO$205)</f>
        <v>2.4759993230106946E-3</v>
      </c>
      <c r="N792" s="209" cm="1">
        <f t="array" ref="N792">+SUMPRODUCT(($B792='[5]Customer Alloc by OFT &amp; GEN'!$C$3:$C$205)*(N$788='[5]Customer Alloc by OFT &amp; GEN'!$AZ$2:$CO$2),'[5]Customer Alloc by OFT &amp; GEN'!$AZ$3:$CO$205)</f>
        <v>8.242014160563027E-3</v>
      </c>
      <c r="O792" s="209" cm="1">
        <f t="array" ref="O792">+SUMPRODUCT(($B792='[5]Customer Alloc by OFT &amp; GEN'!$C$3:$C$205)*(O$788='[5]Customer Alloc by OFT &amp; GEN'!$AZ$2:$CO$2),'[5]Customer Alloc by OFT &amp; GEN'!$AZ$3:$CO$205)</f>
        <v>3.1088643908509558E-6</v>
      </c>
      <c r="P792" s="209" cm="1">
        <f t="array" ref="P792">+SUMPRODUCT(($B792='[5]Customer Alloc by OFT &amp; GEN'!$C$3:$C$205)*(P$788='[5]Customer Alloc by OFT &amp; GEN'!$AZ$2:$CO$2),'[5]Customer Alloc by OFT &amp; GEN'!$AZ$3:$CO$205)</f>
        <v>1.063916174605127E-6</v>
      </c>
      <c r="Q792" s="209" cm="1">
        <f t="array" ref="Q792">+SUMPRODUCT(($B792='[5]Customer Alloc by OFT &amp; GEN'!$C$3:$C$205)*(Q$788='[5]Customer Alloc by OFT &amp; GEN'!$AZ$2:$CO$2),'[5]Customer Alloc by OFT &amp; GEN'!$AZ$3:$CO$205)</f>
        <v>9.6871009449076059E-3</v>
      </c>
      <c r="R792" s="209" cm="1">
        <f t="array" ref="R792">+SUMPRODUCT(($B792='[5]Customer Alloc by OFT &amp; GEN'!$C$3:$C$205)*(R$788='[5]Customer Alloc by OFT &amp; GEN'!$AZ$2:$CO$2),'[5]Customer Alloc by OFT &amp; GEN'!$AZ$3:$CO$205)</f>
        <v>7.7259829961117148E-4</v>
      </c>
      <c r="S792" s="209" cm="1">
        <f t="array" ref="S792">+SUMPRODUCT(($B792='[5]Customer Alloc by OFT &amp; GEN'!$C$3:$C$205)*(S$788='[5]Customer Alloc by OFT &amp; GEN'!$AZ$2:$CO$2),'[5]Customer Alloc by OFT &amp; GEN'!$AZ$3:$CO$205)</f>
        <v>2.86570711130332E-6</v>
      </c>
      <c r="T792" s="209" cm="1">
        <f t="array" ref="T792">+SUMPRODUCT(($B792='[5]Customer Alloc by OFT &amp; GEN'!$C$3:$C$205)*(T$788='[5]Customer Alloc by OFT &amp; GEN'!$AZ$2:$CO$2),'[5]Customer Alloc by OFT &amp; GEN'!$AZ$3:$CO$205)</f>
        <v>4.2022026053278765E-6</v>
      </c>
      <c r="U792" s="209" cm="1">
        <f t="array" ref="U792">+SUMPRODUCT(($B792='[5]Customer Alloc by OFT &amp; GEN'!$C$3:$C$205)*(U$788='[5]Customer Alloc by OFT &amp; GEN'!$AZ$2:$CO$2),'[5]Customer Alloc by OFT &amp; GEN'!$AZ$3:$CO$205)</f>
        <v>0</v>
      </c>
      <c r="V792" s="209" cm="1">
        <f t="array" ref="V792">+SUMPRODUCT(($B792='[5]Customer Alloc by OFT &amp; GEN'!$C$3:$C$205)*(V$788='[5]Customer Alloc by OFT &amp; GEN'!$AZ$2:$CO$2),'[5]Customer Alloc by OFT &amp; GEN'!$AZ$3:$CO$205)</f>
        <v>6.3058079488225414E-5</v>
      </c>
      <c r="W792" s="209" cm="1">
        <f t="array" ref="W792">+SUMPRODUCT(($B792='[5]Customer Alloc by OFT &amp; GEN'!$C$3:$C$205)*(W$788='[5]Customer Alloc by OFT &amp; GEN'!$AZ$2:$CO$2),'[5]Customer Alloc by OFT &amp; GEN'!$AZ$3:$CO$205)</f>
        <v>0</v>
      </c>
      <c r="X792" s="209" cm="1">
        <f t="array" ref="X792">+SUMPRODUCT(($B792='[5]Customer Alloc by OFT &amp; GEN'!$C$3:$C$205)*(X$788='[5]Customer Alloc by OFT &amp; GEN'!$AZ$2:$CO$2),'[5]Customer Alloc by OFT &amp; GEN'!$AZ$3:$CO$205)</f>
        <v>7.09234106854424E-3</v>
      </c>
      <c r="Y792" s="209" cm="1">
        <f t="array" ref="Y792">+SUMPRODUCT(($B792='[5]Customer Alloc by OFT &amp; GEN'!$C$3:$C$205)*(Y$788='[5]Customer Alloc by OFT &amp; GEN'!$AZ$2:$CO$2),'[5]Customer Alloc by OFT &amp; GEN'!$AZ$3:$CO$205)</f>
        <v>1.6063977123264518E-3</v>
      </c>
      <c r="Z792" s="209" cm="1">
        <f t="array" ref="Z792">+SUMPRODUCT(($B792='[5]Customer Alloc by OFT &amp; GEN'!$C$3:$C$205)*(Z$788='[5]Customer Alloc by OFT &amp; GEN'!$AZ$2:$CO$2),'[5]Customer Alloc by OFT &amp; GEN'!$AZ$3:$CO$205)</f>
        <v>0</v>
      </c>
      <c r="AA792" s="209" cm="1">
        <f t="array" ref="AA792">+SUMPRODUCT(($B792='[5]Customer Alloc by OFT &amp; GEN'!$C$3:$C$205)*(AA$788='[5]Customer Alloc by OFT &amp; GEN'!$AZ$2:$CO$2),'[5]Customer Alloc by OFT &amp; GEN'!$AZ$3:$CO$205)</f>
        <v>9.6396613351139833E-24</v>
      </c>
      <c r="AB792" s="209" cm="1">
        <f t="array" ref="AB792">+SUMPRODUCT(($B792='[5]Customer Alloc by OFT &amp; GEN'!$C$3:$C$205)*(AB$788='[5]Customer Alloc by OFT &amp; GEN'!$AZ$2:$CO$2),'[5]Customer Alloc by OFT &amp; GEN'!$AZ$3:$CO$205)</f>
        <v>0</v>
      </c>
      <c r="AC792" s="209" cm="1">
        <f t="array" ref="AC792">+SUMPRODUCT(($B792='[5]Customer Alloc by OFT &amp; GEN'!$C$3:$C$205)*(AC$788='[5]Customer Alloc by OFT &amp; GEN'!$AZ$2:$CO$2),'[5]Customer Alloc by OFT &amp; GEN'!$AZ$3:$CO$205)</f>
        <v>1.0194887344907508E-4</v>
      </c>
      <c r="AD792" s="209" cm="1">
        <f t="array" ref="AD792">+SUMPRODUCT(($B792='[5]Customer Alloc by OFT &amp; GEN'!$C$3:$C$205)*(AD$788='[5]Customer Alloc by OFT &amp; GEN'!$AZ$2:$CO$2),'[5]Customer Alloc by OFT &amp; GEN'!$AZ$3:$CO$205)</f>
        <v>9.6123699709996013E-2</v>
      </c>
      <c r="AE792" s="209" cm="1">
        <f t="array" ref="AE792">+SUMPRODUCT(($B792='[5]Customer Alloc by OFT &amp; GEN'!$C$3:$C$205)*(AE$788='[5]Customer Alloc by OFT &amp; GEN'!$AZ$2:$CO$2),'[5]Customer Alloc by OFT &amp; GEN'!$AZ$3:$CO$205)</f>
        <v>0</v>
      </c>
      <c r="AF792" s="209" cm="1">
        <f t="array" ref="AF792">+SUMPRODUCT(($B792='[5]Customer Alloc by OFT &amp; GEN'!$C$3:$C$205)*(AF$788='[5]Customer Alloc by OFT &amp; GEN'!$AZ$2:$CO$2),'[5]Customer Alloc by OFT &amp; GEN'!$AZ$3:$CO$205)</f>
        <v>0</v>
      </c>
      <c r="AG792" s="209" cm="1">
        <f t="array" ref="AG792">+SUMPRODUCT(($B792='[5]Customer Alloc by OFT &amp; GEN'!$C$3:$C$205)*(AG$788='[5]Customer Alloc by OFT &amp; GEN'!$AZ$2:$CO$2),'[5]Customer Alloc by OFT &amp; GEN'!$AZ$3:$CO$205)</f>
        <v>0</v>
      </c>
      <c r="AH792" s="209" cm="1">
        <f t="array" ref="AH792">+SUMPRODUCT(($B792='[5]Customer Alloc by OFT &amp; GEN'!$C$3:$C$205)*(AH$788='[5]Customer Alloc by OFT &amp; GEN'!$AZ$2:$CO$2),'[5]Customer Alloc by OFT &amp; GEN'!$AZ$3:$CO$205)</f>
        <v>0</v>
      </c>
      <c r="AI792" s="209" cm="1">
        <f t="array" ref="AI792">+SUMPRODUCT(($B792='[5]Customer Alloc by OFT &amp; GEN'!$C$3:$C$205)*(AI$788='[5]Customer Alloc by OFT &amp; GEN'!$AZ$2:$CO$2),'[5]Customer Alloc by OFT &amp; GEN'!$AZ$3:$CO$205)</f>
        <v>0</v>
      </c>
      <c r="AJ792" s="209" cm="1">
        <f t="array" ref="AJ792">+SUMPRODUCT(($B792='[5]Customer Alloc by OFT &amp; GEN'!$C$3:$C$205)*(AJ$788='[5]Customer Alloc by OFT &amp; GEN'!$AZ$2:$CO$2),'[5]Customer Alloc by OFT &amp; GEN'!$AZ$3:$CO$205)</f>
        <v>0</v>
      </c>
      <c r="AK792" s="209" cm="1">
        <f t="array" ref="AK792">+SUMPRODUCT(($B792='[5]Customer Alloc by OFT &amp; GEN'!$C$3:$C$205)*(AK$788='[5]Customer Alloc by OFT &amp; GEN'!$AZ$2:$CO$2),'[5]Customer Alloc by OFT &amp; GEN'!$AZ$3:$CO$205)</f>
        <v>0</v>
      </c>
      <c r="AL792" s="209" cm="1">
        <f t="array" ref="AL792">+SUMPRODUCT(($B792='[5]Customer Alloc by OFT &amp; GEN'!$C$3:$C$205)*(AL$788='[5]Customer Alloc by OFT &amp; GEN'!$AZ$2:$CO$2),'[5]Customer Alloc by OFT &amp; GEN'!$AZ$3:$CO$205)</f>
        <v>0</v>
      </c>
      <c r="AM792" s="209" cm="1">
        <f t="array" ref="AM792">+SUMPRODUCT(($B792='[5]Customer Alloc by OFT &amp; GEN'!$C$3:$C$205)*(AM$788='[5]Customer Alloc by OFT &amp; GEN'!$AZ$2:$CO$2),'[5]Customer Alloc by OFT &amp; GEN'!$AZ$3:$CO$205)</f>
        <v>0</v>
      </c>
      <c r="AN792" s="209" cm="1">
        <f t="array" ref="AN792">+SUMPRODUCT(($B792='[5]Customer Alloc by OFT &amp; GEN'!$C$3:$C$205)*(AN$788='[5]Customer Alloc by OFT &amp; GEN'!$AZ$2:$CO$2),'[5]Customer Alloc by OFT &amp; GEN'!$AZ$3:$CO$205)</f>
        <v>0</v>
      </c>
      <c r="AO792" s="209" cm="1">
        <f t="array" ref="AO792">+SUMPRODUCT(($B792='[5]Customer Alloc by OFT &amp; GEN'!$C$3:$C$205)*(AO$788='[5]Customer Alloc by OFT &amp; GEN'!$AZ$2:$CO$2),'[5]Customer Alloc by OFT &amp; GEN'!$AZ$3:$CO$205)</f>
        <v>0</v>
      </c>
      <c r="AP792" s="209" cm="1">
        <f t="array" ref="AP792">+SUMPRODUCT(($B792='[5]Customer Alloc by OFT &amp; GEN'!$C$3:$C$205)*(AP$788='[5]Customer Alloc by OFT &amp; GEN'!$AZ$2:$CO$2),'[5]Customer Alloc by OFT &amp; GEN'!$AZ$3:$CO$205)</f>
        <v>0</v>
      </c>
      <c r="AQ792" s="209" cm="1">
        <f t="array" ref="AQ792">+SUMPRODUCT(($B792='[5]Customer Alloc by OFT &amp; GEN'!$C$3:$C$205)*(AQ$788='[5]Customer Alloc by OFT &amp; GEN'!$AZ$2:$CO$2),'[5]Customer Alloc by OFT &amp; GEN'!$AZ$3:$CO$205)</f>
        <v>0</v>
      </c>
      <c r="AR792" s="209" cm="1">
        <f t="array" ref="AR792">+SUMPRODUCT(($B792='[5]Customer Alloc by OFT &amp; GEN'!$C$3:$C$205)*(AR$788='[5]Customer Alloc by OFT &amp; GEN'!$AZ$2:$CO$2),'[5]Customer Alloc by OFT &amp; GEN'!$AZ$3:$CO$205)</f>
        <v>0</v>
      </c>
      <c r="AS792" s="209" cm="1">
        <f t="array" ref="AS792">+SUMPRODUCT(($B792='[5]Customer Alloc by OFT &amp; GEN'!$C$3:$C$205)*(AS$788='[5]Customer Alloc by OFT &amp; GEN'!$AZ$2:$CO$2),'[5]Customer Alloc by OFT &amp; GEN'!$AZ$3:$CO$205)</f>
        <v>0</v>
      </c>
      <c r="AT792" s="209" cm="1">
        <f t="array" ref="AT792">+SUMPRODUCT(($B792='[5]Customer Alloc by OFT &amp; GEN'!$C$3:$C$205)*(AT$788='[5]Customer Alloc by OFT &amp; GEN'!$AZ$2:$CO$2),'[5]Customer Alloc by OFT &amp; GEN'!$AZ$3:$CO$205)</f>
        <v>0</v>
      </c>
      <c r="AU792" s="209" cm="1">
        <f t="array" ref="AU792">+SUMPRODUCT(($B792='[5]Customer Alloc by OFT &amp; GEN'!$C$3:$C$205)*(AU$788='[5]Customer Alloc by OFT &amp; GEN'!$AZ$2:$CO$2),'[5]Customer Alloc by OFT &amp; GEN'!$AZ$3:$CO$205)</f>
        <v>0</v>
      </c>
      <c r="AV792" s="209" cm="1">
        <f t="array" ref="AV792">+SUMPRODUCT(($B792='[5]Customer Alloc by OFT &amp; GEN'!$C$3:$C$205)*(AV$788='[5]Customer Alloc by OFT &amp; GEN'!$AZ$2:$CO$2),'[5]Customer Alloc by OFT &amp; GEN'!$AZ$3:$CO$205)</f>
        <v>0</v>
      </c>
      <c r="AW792" s="209" cm="1">
        <f t="array" ref="AW792">+SUMPRODUCT(($B792='[5]Customer Alloc by OFT &amp; GEN'!$C$3:$C$205)*(AW$788='[5]Customer Alloc by OFT &amp; GEN'!$AZ$2:$CO$2),'[5]Customer Alloc by OFT &amp; GEN'!$AZ$3:$CO$205)</f>
        <v>0</v>
      </c>
      <c r="AX792" s="209" cm="1">
        <f t="array" ref="AX792">+SUMPRODUCT(($B792='[5]Customer Alloc by OFT &amp; GEN'!$C$3:$C$205)*(AX$788='[5]Customer Alloc by OFT &amp; GEN'!$AZ$2:$CO$2),'[5]Customer Alloc by OFT &amp; GEN'!$AZ$3:$CO$205)</f>
        <v>0</v>
      </c>
      <c r="AY792" s="209" cm="1">
        <f t="array" ref="AY792">+SUMPRODUCT(($B792='[5]Customer Alloc by OFT &amp; GEN'!$C$3:$C$205)*(AY$788='[5]Customer Alloc by OFT &amp; GEN'!$AZ$2:$CO$2),'[5]Customer Alloc by OFT &amp; GEN'!$AZ$3:$CO$205)</f>
        <v>0</v>
      </c>
      <c r="AZ792" s="209" cm="1">
        <f t="array" ref="AZ792">+SUMPRODUCT(($B792='[5]Customer Alloc by OFT &amp; GEN'!$C$3:$C$205)*(AZ$788='[5]Customer Alloc by OFT &amp; GEN'!$AZ$2:$CO$2),'[5]Customer Alloc by OFT &amp; GEN'!$AZ$3:$CO$205)</f>
        <v>0</v>
      </c>
      <c r="BA792" s="209" cm="1">
        <f t="array" ref="BA792">+SUMPRODUCT(($B792='[5]Customer Alloc by OFT &amp; GEN'!$C$3:$C$205)*(BA$788='[5]Customer Alloc by OFT &amp; GEN'!$AZ$2:$CO$2),'[5]Customer Alloc by OFT &amp; GEN'!$AZ$3:$CO$205)</f>
        <v>0</v>
      </c>
      <c r="BB792" s="209" cm="1">
        <f t="array" ref="BB792">+SUMPRODUCT(($B792='[5]Customer Alloc by OFT &amp; GEN'!$C$3:$C$205)*(BB$788='[5]Customer Alloc by OFT &amp; GEN'!$AZ$2:$CO$2),'[5]Customer Alloc by OFT &amp; GEN'!$AZ$3:$CO$205)</f>
        <v>0</v>
      </c>
      <c r="BC792" s="209" cm="1">
        <f t="array" ref="BC792">+SUMPRODUCT(($B792='[5]Customer Alloc by OFT &amp; GEN'!$C$3:$C$205)*(BC$788='[5]Customer Alloc by OFT &amp; GEN'!$AZ$2:$CO$2),'[5]Customer Alloc by OFT &amp; GEN'!$AZ$3:$CO$205)</f>
        <v>0</v>
      </c>
      <c r="BD792" s="209" cm="1">
        <f t="array" ref="BD792">+SUMPRODUCT(($B792='[5]Customer Alloc by OFT &amp; GEN'!$C$3:$C$205)*(BD$788='[5]Customer Alloc by OFT &amp; GEN'!$AZ$2:$CO$2),'[5]Customer Alloc by OFT &amp; GEN'!$AZ$3:$CO$205)</f>
        <v>0</v>
      </c>
      <c r="BE792" s="209" cm="1">
        <f t="array" ref="BE792">+SUMPRODUCT(($B792='[5]Customer Alloc by OFT &amp; GEN'!$C$3:$C$205)*(BE$788='[5]Customer Alloc by OFT &amp; GEN'!$AZ$2:$CO$2),'[5]Customer Alloc by OFT &amp; GEN'!$AZ$3:$CO$205)</f>
        <v>0</v>
      </c>
      <c r="BF792" s="209" cm="1">
        <f t="array" ref="BF792">+SUMPRODUCT(($B792='[5]Customer Alloc by OFT &amp; GEN'!$C$3:$C$205)*(BF$788='[5]Customer Alloc by OFT &amp; GEN'!$AZ$2:$CO$2),'[5]Customer Alloc by OFT &amp; GEN'!$AZ$3:$CO$205)</f>
        <v>0</v>
      </c>
      <c r="BG792" s="209" cm="1">
        <f t="array" ref="BG792">+SUMPRODUCT(($B792='[5]Customer Alloc by OFT &amp; GEN'!$C$3:$C$205)*(BG$788='[5]Customer Alloc by OFT &amp; GEN'!$AZ$2:$CO$2),'[5]Customer Alloc by OFT &amp; GEN'!$AZ$3:$CO$205)</f>
        <v>0</v>
      </c>
      <c r="BH792" s="209" cm="1">
        <f t="array" ref="BH792">+SUMPRODUCT(($B792='[5]Customer Alloc by OFT &amp; GEN'!$C$3:$C$205)*(BH$788='[5]Customer Alloc by OFT &amp; GEN'!$AZ$2:$CO$2),'[5]Customer Alloc by OFT &amp; GEN'!$AZ$3:$CO$205)</f>
        <v>0</v>
      </c>
      <c r="BI792" s="209" cm="1">
        <f t="array" ref="BI792">+SUMPRODUCT(($B792='[5]Customer Alloc by OFT &amp; GEN'!$C$3:$C$205)*(BI$788='[5]Customer Alloc by OFT &amp; GEN'!$AZ$2:$CO$2),'[5]Customer Alloc by OFT &amp; GEN'!$AZ$3:$CO$205)</f>
        <v>0</v>
      </c>
      <c r="BJ792" s="209" cm="1">
        <f t="array" ref="BJ792">+SUMPRODUCT(($B792='[5]Customer Alloc by OFT &amp; GEN'!$C$3:$C$205)*(BJ$788='[5]Customer Alloc by OFT &amp; GEN'!$AZ$2:$CO$2),'[5]Customer Alloc by OFT &amp; GEN'!$AZ$3:$CO$205)</f>
        <v>0</v>
      </c>
      <c r="BK792" s="209" cm="1">
        <f t="array" ref="BK792">+SUMPRODUCT(($B792='[5]Customer Alloc by OFT &amp; GEN'!$C$3:$C$205)*(BK$788='[5]Customer Alloc by OFT &amp; GEN'!$AZ$2:$CO$2),'[5]Customer Alloc by OFT &amp; GEN'!$AZ$3:$CO$205)</f>
        <v>0</v>
      </c>
      <c r="BL792" s="209" cm="1">
        <f t="array" ref="BL792">+SUMPRODUCT(($B792='[5]Customer Alloc by OFT &amp; GEN'!$C$3:$C$205)*(BL$788='[5]Customer Alloc by OFT &amp; GEN'!$AZ$2:$CO$2),'[5]Customer Alloc by OFT &amp; GEN'!$AZ$3:$CO$205)</f>
        <v>0</v>
      </c>
      <c r="BM792" s="209" cm="1">
        <f t="array" ref="BM792">+SUMPRODUCT(($B792='[5]Customer Alloc by OFT &amp; GEN'!$C$3:$C$205)*(BM$788='[5]Customer Alloc by OFT &amp; GEN'!$AZ$2:$CO$2),'[5]Customer Alloc by OFT &amp; GEN'!$AZ$3:$CO$205)</f>
        <v>0</v>
      </c>
      <c r="BN792" s="209" cm="1">
        <f t="array" ref="BN792">+SUMPRODUCT(($B792='[5]Customer Alloc by OFT &amp; GEN'!$C$3:$C$205)*(BN$788='[5]Customer Alloc by OFT &amp; GEN'!$AZ$2:$CO$2),'[5]Customer Alloc by OFT &amp; GEN'!$AZ$3:$CO$205)</f>
        <v>0</v>
      </c>
      <c r="BO792" s="209" cm="1">
        <f t="array" ref="BO792">+SUMPRODUCT(($B792='[5]Customer Alloc by OFT &amp; GEN'!$C$3:$C$205)*(BO$788='[5]Customer Alloc by OFT &amp; GEN'!$AZ$2:$CO$2),'[5]Customer Alloc by OFT &amp; GEN'!$AZ$3:$CO$205)</f>
        <v>0</v>
      </c>
      <c r="BP792" s="209" cm="1">
        <f t="array" ref="BP792">+SUMPRODUCT(($B792='[5]Customer Alloc by OFT &amp; GEN'!$C$3:$C$205)*(BP$788='[5]Customer Alloc by OFT &amp; GEN'!$AZ$2:$CO$2),'[5]Customer Alloc by OFT &amp; GEN'!$AZ$3:$CO$205)</f>
        <v>0</v>
      </c>
      <c r="BQ792" s="209" cm="1">
        <f t="array" ref="BQ792">+SUMPRODUCT(($B792='[5]Customer Alloc by OFT &amp; GEN'!$C$3:$C$205)*(BQ$788='[5]Customer Alloc by OFT &amp; GEN'!$AZ$2:$CO$2),'[5]Customer Alloc by OFT &amp; GEN'!$AZ$3:$CO$205)</f>
        <v>0</v>
      </c>
      <c r="BR792" s="209" cm="1">
        <f t="array" ref="BR792">+SUMPRODUCT(($B792='[5]Customer Alloc by OFT &amp; GEN'!$C$3:$C$205)*(BR$788='[5]Customer Alloc by OFT &amp; GEN'!$AZ$2:$CO$2),'[5]Customer Alloc by OFT &amp; GEN'!$AZ$3:$CO$205)</f>
        <v>0</v>
      </c>
      <c r="BS792" s="209" cm="1">
        <f t="array" ref="BS792">+SUMPRODUCT(($B792='[5]Customer Alloc by OFT &amp; GEN'!$C$3:$C$205)*(BS$788='[5]Customer Alloc by OFT &amp; GEN'!$AZ$2:$CO$2),'[5]Customer Alloc by OFT &amp; GEN'!$AZ$3:$CO$205)</f>
        <v>0</v>
      </c>
      <c r="BT792" s="209" cm="1">
        <f t="array" ref="BT792">+SUMPRODUCT(($B792='[5]Customer Alloc by OFT &amp; GEN'!$C$3:$C$205)*(BT$788='[5]Customer Alloc by OFT &amp; GEN'!$AZ$2:$CO$2),'[5]Customer Alloc by OFT &amp; GEN'!$AZ$3:$CO$205)</f>
        <v>0</v>
      </c>
      <c r="BU792" s="26"/>
      <c r="BV792" s="228" t="s">
        <v>698</v>
      </c>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row>
    <row r="793" spans="1:118" hidden="1" outlineLevel="2" x14ac:dyDescent="0.35">
      <c r="B793" s="17" t="str">
        <f t="shared" si="2"/>
        <v>CTCT</v>
      </c>
      <c r="C793" s="209" cm="1">
        <f t="array" ref="C793">SUMPRODUCT(($B793='[4]6. Scaled'!$A$2:$A$197)*(C$788='[4]6. Scaled'!$D$1:$J$1),'[4]6. Scaled'!$D$2:$J$197)</f>
        <v>2.0778673880987784E-2</v>
      </c>
      <c r="D793" s="209" cm="1">
        <f t="array" ref="D793">SUMPRODUCT(($B793='[4]6. Scaled'!$A$2:$A$197)*(D$788='[4]6. Scaled'!$D$1:$J$1),'[4]6. Scaled'!$D$2:$J$197)</f>
        <v>0.12560883021804864</v>
      </c>
      <c r="E793" s="209" cm="1">
        <f t="array" ref="E793">SUMPRODUCT(($B793='[4]6. Scaled'!$A$2:$A$197)*(E$788='[4]6. Scaled'!$D$1:$J$1),'[4]6. Scaled'!$D$2:$J$197)</f>
        <v>0.24066945958282412</v>
      </c>
      <c r="F793" s="209" cm="1">
        <f t="array" ref="F793">SUMPRODUCT(($B793='[4]6. Scaled'!$A$2:$A$197)*(F$788='[4]6. Scaled'!$D$1:$J$1),'[4]6. Scaled'!$D$2:$J$197)</f>
        <v>8.7226369742706919E-4</v>
      </c>
      <c r="G793" s="209" cm="1">
        <f t="array" ref="G793">SUMPRODUCT(($B793='[4]6. Scaled'!$A$2:$A$197)*(G$788='[4]6. Scaled'!$D$1:$J$1),'[4]6. Scaled'!$D$2:$J$197)</f>
        <v>5.8960624003541885E-2</v>
      </c>
      <c r="H793" s="209" cm="1">
        <f t="array" ref="H793">SUMPRODUCT(($B793='[4]6. Scaled'!$A$2:$A$197)*(H$788='[4]6. Scaled'!$D$1:$J$1),'[4]6. Scaled'!$D$2:$J$197)</f>
        <v>0.21385554128445461</v>
      </c>
      <c r="I793" s="240" cm="1">
        <f t="array" ref="I793">SUMPRODUCT(($B793='[4]6. Scaled'!$A$2:$A$197)*(I$788='[4]6. Scaled'!$D$1:$J$1),'[4]6. Scaled'!$D$2:$J$197)</f>
        <v>5.8960624003541885E-2</v>
      </c>
      <c r="J793" s="241" cm="1">
        <f t="array" ref="J793">+SUMPRODUCT(($B793='[5]Customer Alloc by OFT &amp; GEN'!$C$3:$C$205)*(J$788='[5]Customer Alloc by OFT &amp; GEN'!$AZ$2:$CO$2),'[5]Customer Alloc by OFT &amp; GEN'!$AZ$3:$CO$205)</f>
        <v>1.0721270844868291E-2</v>
      </c>
      <c r="K793" s="209" cm="1">
        <f t="array" ref="K793">+SUMPRODUCT(($B793='[5]Customer Alloc by OFT &amp; GEN'!$C$3:$C$205)*(K$788='[5]Customer Alloc by OFT &amp; GEN'!$AZ$2:$CO$2),'[5]Customer Alloc by OFT &amp; GEN'!$AZ$3:$CO$205)</f>
        <v>3.6726271918353579E-2</v>
      </c>
      <c r="L793" s="209" cm="1">
        <f t="array" ref="L793">+SUMPRODUCT(($B793='[5]Customer Alloc by OFT &amp; GEN'!$C$3:$C$205)*(L$788='[5]Customer Alloc by OFT &amp; GEN'!$AZ$2:$CO$2),'[5]Customer Alloc by OFT &amp; GEN'!$AZ$3:$CO$205)</f>
        <v>5.4657279642363395E-2</v>
      </c>
      <c r="M793" s="209" cm="1">
        <f t="array" ref="M793">+SUMPRODUCT(($B793='[5]Customer Alloc by OFT &amp; GEN'!$C$3:$C$205)*(M$788='[5]Customer Alloc by OFT &amp; GEN'!$AZ$2:$CO$2),'[5]Customer Alloc by OFT &amp; GEN'!$AZ$3:$CO$205)</f>
        <v>3.6828393954608664E-2</v>
      </c>
      <c r="N793" s="209" cm="1">
        <f t="array" ref="N793">+SUMPRODUCT(($B793='[5]Customer Alloc by OFT &amp; GEN'!$C$3:$C$205)*(N$788='[5]Customer Alloc by OFT &amp; GEN'!$AZ$2:$CO$2),'[5]Customer Alloc by OFT &amp; GEN'!$AZ$3:$CO$205)</f>
        <v>5.3302156077193373E-2</v>
      </c>
      <c r="O793" s="209" cm="1">
        <f t="array" ref="O793">+SUMPRODUCT(($B793='[5]Customer Alloc by OFT &amp; GEN'!$C$3:$C$205)*(O$788='[5]Customer Alloc by OFT &amp; GEN'!$AZ$2:$CO$2),'[5]Customer Alloc by OFT &amp; GEN'!$AZ$3:$CO$205)</f>
        <v>0.11784362901220349</v>
      </c>
      <c r="P793" s="209" cm="1">
        <f t="array" ref="P793">+SUMPRODUCT(($B793='[5]Customer Alloc by OFT &amp; GEN'!$C$3:$C$205)*(P$788='[5]Customer Alloc by OFT &amp; GEN'!$AZ$2:$CO$2),'[5]Customer Alloc by OFT &amp; GEN'!$AZ$3:$CO$205)</f>
        <v>5.9955352003276272E-2</v>
      </c>
      <c r="Q793" s="209" cm="1">
        <f t="array" ref="Q793">+SUMPRODUCT(($B793='[5]Customer Alloc by OFT &amp; GEN'!$C$3:$C$205)*(Q$788='[5]Customer Alloc by OFT &amp; GEN'!$AZ$2:$CO$2),'[5]Customer Alloc by OFT &amp; GEN'!$AZ$3:$CO$205)</f>
        <v>0.1214479488182221</v>
      </c>
      <c r="R793" s="209" cm="1">
        <f t="array" ref="R793">+SUMPRODUCT(($B793='[5]Customer Alloc by OFT &amp; GEN'!$C$3:$C$205)*(R$788='[5]Customer Alloc by OFT &amp; GEN'!$AZ$2:$CO$2),'[5]Customer Alloc by OFT &amp; GEN'!$AZ$3:$CO$205)</f>
        <v>0.14217688145940738</v>
      </c>
      <c r="S793" s="209" cm="1">
        <f t="array" ref="S793">+SUMPRODUCT(($B793='[5]Customer Alloc by OFT &amp; GEN'!$C$3:$C$205)*(S$788='[5]Customer Alloc by OFT &amp; GEN'!$AZ$2:$CO$2),'[5]Customer Alloc by OFT &amp; GEN'!$AZ$3:$CO$205)</f>
        <v>0.12001565767631117</v>
      </c>
      <c r="T793" s="209" cm="1">
        <f t="array" ref="T793">+SUMPRODUCT(($B793='[5]Customer Alloc by OFT &amp; GEN'!$C$3:$C$205)*(T$788='[5]Customer Alloc by OFT &amp; GEN'!$AZ$2:$CO$2),'[5]Customer Alloc by OFT &amp; GEN'!$AZ$3:$CO$205)</f>
        <v>0.12001100182234041</v>
      </c>
      <c r="U793" s="209" cm="1">
        <f t="array" ref="U793">+SUMPRODUCT(($B793='[5]Customer Alloc by OFT &amp; GEN'!$C$3:$C$205)*(U$788='[5]Customer Alloc by OFT &amp; GEN'!$AZ$2:$CO$2),'[5]Customer Alloc by OFT &amp; GEN'!$AZ$3:$CO$205)</f>
        <v>2.755269630240845E-2</v>
      </c>
      <c r="V793" s="209" cm="1">
        <f t="array" ref="V793">+SUMPRODUCT(($B793='[5]Customer Alloc by OFT &amp; GEN'!$C$3:$C$205)*(V$788='[5]Customer Alloc by OFT &amp; GEN'!$AZ$2:$CO$2),'[5]Customer Alloc by OFT &amp; GEN'!$AZ$3:$CO$205)</f>
        <v>0.38088021784476855</v>
      </c>
      <c r="W793" s="209" cm="1">
        <f t="array" ref="W793">+SUMPRODUCT(($B793='[5]Customer Alloc by OFT &amp; GEN'!$C$3:$C$205)*(W$788='[5]Customer Alloc by OFT &amp; GEN'!$AZ$2:$CO$2),'[5]Customer Alloc by OFT &amp; GEN'!$AZ$3:$CO$205)</f>
        <v>2.8528094331575944E-2</v>
      </c>
      <c r="X793" s="209" cm="1">
        <f t="array" ref="X793">+SUMPRODUCT(($B793='[5]Customer Alloc by OFT &amp; GEN'!$C$3:$C$205)*(X$788='[5]Customer Alloc by OFT &amp; GEN'!$AZ$2:$CO$2),'[5]Customer Alloc by OFT &amp; GEN'!$AZ$3:$CO$205)</f>
        <v>0.12010773008194509</v>
      </c>
      <c r="Y793" s="209" cm="1">
        <f t="array" ref="Y793">+SUMPRODUCT(($B793='[5]Customer Alloc by OFT &amp; GEN'!$C$3:$C$205)*(Y$788='[5]Customer Alloc by OFT &amp; GEN'!$AZ$2:$CO$2),'[5]Customer Alloc by OFT &amp; GEN'!$AZ$3:$CO$205)</f>
        <v>0.12055179109810552</v>
      </c>
      <c r="Z793" s="209" cm="1">
        <f t="array" ref="Z793">+SUMPRODUCT(($B793='[5]Customer Alloc by OFT &amp; GEN'!$C$3:$C$205)*(Z$788='[5]Customer Alloc by OFT &amp; GEN'!$AZ$2:$CO$2),'[5]Customer Alloc by OFT &amp; GEN'!$AZ$3:$CO$205)</f>
        <v>3.6867733215533542E-2</v>
      </c>
      <c r="AA793" s="209" cm="1">
        <f t="array" ref="AA793">+SUMPRODUCT(($B793='[5]Customer Alloc by OFT &amp; GEN'!$C$3:$C$205)*(AA$788='[5]Customer Alloc by OFT &amp; GEN'!$AZ$2:$CO$2),'[5]Customer Alloc by OFT &amp; GEN'!$AZ$3:$CO$205)</f>
        <v>3.2565203081102438E-2</v>
      </c>
      <c r="AB793" s="209" cm="1">
        <f t="array" ref="AB793">+SUMPRODUCT(($B793='[5]Customer Alloc by OFT &amp; GEN'!$C$3:$C$205)*(AB$788='[5]Customer Alloc by OFT &amp; GEN'!$AZ$2:$CO$2),'[5]Customer Alloc by OFT &amp; GEN'!$AZ$3:$CO$205)</f>
        <v>3.7031557944403888E-2</v>
      </c>
      <c r="AC793" s="209" cm="1">
        <f t="array" ref="AC793">+SUMPRODUCT(($B793='[5]Customer Alloc by OFT &amp; GEN'!$C$3:$C$205)*(AC$788='[5]Customer Alloc by OFT &amp; GEN'!$AZ$2:$CO$2),'[5]Customer Alloc by OFT &amp; GEN'!$AZ$3:$CO$205)</f>
        <v>9.0980794511964252E-2</v>
      </c>
      <c r="AD793" s="209" cm="1">
        <f t="array" ref="AD793">+SUMPRODUCT(($B793='[5]Customer Alloc by OFT &amp; GEN'!$C$3:$C$205)*(AD$788='[5]Customer Alloc by OFT &amp; GEN'!$AZ$2:$CO$2),'[5]Customer Alloc by OFT &amp; GEN'!$AZ$3:$CO$205)</f>
        <v>6.7234614933499762E-2</v>
      </c>
      <c r="AE793" s="209" cm="1">
        <f t="array" ref="AE793">+SUMPRODUCT(($B793='[5]Customer Alloc by OFT &amp; GEN'!$C$3:$C$205)*(AE$788='[5]Customer Alloc by OFT &amp; GEN'!$AZ$2:$CO$2),'[5]Customer Alloc by OFT &amp; GEN'!$AZ$3:$CO$205)</f>
        <v>0</v>
      </c>
      <c r="AF793" s="209" cm="1">
        <f t="array" ref="AF793">+SUMPRODUCT(($B793='[5]Customer Alloc by OFT &amp; GEN'!$C$3:$C$205)*(AF$788='[5]Customer Alloc by OFT &amp; GEN'!$AZ$2:$CO$2),'[5]Customer Alloc by OFT &amp; GEN'!$AZ$3:$CO$205)</f>
        <v>0</v>
      </c>
      <c r="AG793" s="209" cm="1">
        <f t="array" ref="AG793">+SUMPRODUCT(($B793='[5]Customer Alloc by OFT &amp; GEN'!$C$3:$C$205)*(AG$788='[5]Customer Alloc by OFT &amp; GEN'!$AZ$2:$CO$2),'[5]Customer Alloc by OFT &amp; GEN'!$AZ$3:$CO$205)</f>
        <v>0</v>
      </c>
      <c r="AH793" s="209" cm="1">
        <f t="array" ref="AH793">+SUMPRODUCT(($B793='[5]Customer Alloc by OFT &amp; GEN'!$C$3:$C$205)*(AH$788='[5]Customer Alloc by OFT &amp; GEN'!$AZ$2:$CO$2),'[5]Customer Alloc by OFT &amp; GEN'!$AZ$3:$CO$205)</f>
        <v>0</v>
      </c>
      <c r="AI793" s="209" cm="1">
        <f t="array" ref="AI793">+SUMPRODUCT(($B793='[5]Customer Alloc by OFT &amp; GEN'!$C$3:$C$205)*(AI$788='[5]Customer Alloc by OFT &amp; GEN'!$AZ$2:$CO$2),'[5]Customer Alloc by OFT &amp; GEN'!$AZ$3:$CO$205)</f>
        <v>0</v>
      </c>
      <c r="AJ793" s="209" cm="1">
        <f t="array" ref="AJ793">+SUMPRODUCT(($B793='[5]Customer Alloc by OFT &amp; GEN'!$C$3:$C$205)*(AJ$788='[5]Customer Alloc by OFT &amp; GEN'!$AZ$2:$CO$2),'[5]Customer Alloc by OFT &amp; GEN'!$AZ$3:$CO$205)</f>
        <v>0</v>
      </c>
      <c r="AK793" s="209" cm="1">
        <f t="array" ref="AK793">+SUMPRODUCT(($B793='[5]Customer Alloc by OFT &amp; GEN'!$C$3:$C$205)*(AK$788='[5]Customer Alloc by OFT &amp; GEN'!$AZ$2:$CO$2),'[5]Customer Alloc by OFT &amp; GEN'!$AZ$3:$CO$205)</f>
        <v>0</v>
      </c>
      <c r="AL793" s="209" cm="1">
        <f t="array" ref="AL793">+SUMPRODUCT(($B793='[5]Customer Alloc by OFT &amp; GEN'!$C$3:$C$205)*(AL$788='[5]Customer Alloc by OFT &amp; GEN'!$AZ$2:$CO$2),'[5]Customer Alloc by OFT &amp; GEN'!$AZ$3:$CO$205)</f>
        <v>0</v>
      </c>
      <c r="AM793" s="209" cm="1">
        <f t="array" ref="AM793">+SUMPRODUCT(($B793='[5]Customer Alloc by OFT &amp; GEN'!$C$3:$C$205)*(AM$788='[5]Customer Alloc by OFT &amp; GEN'!$AZ$2:$CO$2),'[5]Customer Alloc by OFT &amp; GEN'!$AZ$3:$CO$205)</f>
        <v>0</v>
      </c>
      <c r="AN793" s="209" cm="1">
        <f t="array" ref="AN793">+SUMPRODUCT(($B793='[5]Customer Alloc by OFT &amp; GEN'!$C$3:$C$205)*(AN$788='[5]Customer Alloc by OFT &amp; GEN'!$AZ$2:$CO$2),'[5]Customer Alloc by OFT &amp; GEN'!$AZ$3:$CO$205)</f>
        <v>0</v>
      </c>
      <c r="AO793" s="209" cm="1">
        <f t="array" ref="AO793">+SUMPRODUCT(($B793='[5]Customer Alloc by OFT &amp; GEN'!$C$3:$C$205)*(AO$788='[5]Customer Alloc by OFT &amp; GEN'!$AZ$2:$CO$2),'[5]Customer Alloc by OFT &amp; GEN'!$AZ$3:$CO$205)</f>
        <v>0</v>
      </c>
      <c r="AP793" s="209" cm="1">
        <f t="array" ref="AP793">+SUMPRODUCT(($B793='[5]Customer Alloc by OFT &amp; GEN'!$C$3:$C$205)*(AP$788='[5]Customer Alloc by OFT &amp; GEN'!$AZ$2:$CO$2),'[5]Customer Alloc by OFT &amp; GEN'!$AZ$3:$CO$205)</f>
        <v>0</v>
      </c>
      <c r="AQ793" s="209" cm="1">
        <f t="array" ref="AQ793">+SUMPRODUCT(($B793='[5]Customer Alloc by OFT &amp; GEN'!$C$3:$C$205)*(AQ$788='[5]Customer Alloc by OFT &amp; GEN'!$AZ$2:$CO$2),'[5]Customer Alloc by OFT &amp; GEN'!$AZ$3:$CO$205)</f>
        <v>0</v>
      </c>
      <c r="AR793" s="209" cm="1">
        <f t="array" ref="AR793">+SUMPRODUCT(($B793='[5]Customer Alloc by OFT &amp; GEN'!$C$3:$C$205)*(AR$788='[5]Customer Alloc by OFT &amp; GEN'!$AZ$2:$CO$2),'[5]Customer Alloc by OFT &amp; GEN'!$AZ$3:$CO$205)</f>
        <v>0</v>
      </c>
      <c r="AS793" s="209" cm="1">
        <f t="array" ref="AS793">+SUMPRODUCT(($B793='[5]Customer Alloc by OFT &amp; GEN'!$C$3:$C$205)*(AS$788='[5]Customer Alloc by OFT &amp; GEN'!$AZ$2:$CO$2),'[5]Customer Alloc by OFT &amp; GEN'!$AZ$3:$CO$205)</f>
        <v>0</v>
      </c>
      <c r="AT793" s="209" cm="1">
        <f t="array" ref="AT793">+SUMPRODUCT(($B793='[5]Customer Alloc by OFT &amp; GEN'!$C$3:$C$205)*(AT$788='[5]Customer Alloc by OFT &amp; GEN'!$AZ$2:$CO$2),'[5]Customer Alloc by OFT &amp; GEN'!$AZ$3:$CO$205)</f>
        <v>0</v>
      </c>
      <c r="AU793" s="209" cm="1">
        <f t="array" ref="AU793">+SUMPRODUCT(($B793='[5]Customer Alloc by OFT &amp; GEN'!$C$3:$C$205)*(AU$788='[5]Customer Alloc by OFT &amp; GEN'!$AZ$2:$CO$2),'[5]Customer Alloc by OFT &amp; GEN'!$AZ$3:$CO$205)</f>
        <v>0</v>
      </c>
      <c r="AV793" s="209" cm="1">
        <f t="array" ref="AV793">+SUMPRODUCT(($B793='[5]Customer Alloc by OFT &amp; GEN'!$C$3:$C$205)*(AV$788='[5]Customer Alloc by OFT &amp; GEN'!$AZ$2:$CO$2),'[5]Customer Alloc by OFT &amp; GEN'!$AZ$3:$CO$205)</f>
        <v>0</v>
      </c>
      <c r="AW793" s="209" cm="1">
        <f t="array" ref="AW793">+SUMPRODUCT(($B793='[5]Customer Alloc by OFT &amp; GEN'!$C$3:$C$205)*(AW$788='[5]Customer Alloc by OFT &amp; GEN'!$AZ$2:$CO$2),'[5]Customer Alloc by OFT &amp; GEN'!$AZ$3:$CO$205)</f>
        <v>0</v>
      </c>
      <c r="AX793" s="209" cm="1">
        <f t="array" ref="AX793">+SUMPRODUCT(($B793='[5]Customer Alloc by OFT &amp; GEN'!$C$3:$C$205)*(AX$788='[5]Customer Alloc by OFT &amp; GEN'!$AZ$2:$CO$2),'[5]Customer Alloc by OFT &amp; GEN'!$AZ$3:$CO$205)</f>
        <v>0</v>
      </c>
      <c r="AY793" s="209" cm="1">
        <f t="array" ref="AY793">+SUMPRODUCT(($B793='[5]Customer Alloc by OFT &amp; GEN'!$C$3:$C$205)*(AY$788='[5]Customer Alloc by OFT &amp; GEN'!$AZ$2:$CO$2),'[5]Customer Alloc by OFT &amp; GEN'!$AZ$3:$CO$205)</f>
        <v>0</v>
      </c>
      <c r="AZ793" s="209" cm="1">
        <f t="array" ref="AZ793">+SUMPRODUCT(($B793='[5]Customer Alloc by OFT &amp; GEN'!$C$3:$C$205)*(AZ$788='[5]Customer Alloc by OFT &amp; GEN'!$AZ$2:$CO$2),'[5]Customer Alloc by OFT &amp; GEN'!$AZ$3:$CO$205)</f>
        <v>0</v>
      </c>
      <c r="BA793" s="209" cm="1">
        <f t="array" ref="BA793">+SUMPRODUCT(($B793='[5]Customer Alloc by OFT &amp; GEN'!$C$3:$C$205)*(BA$788='[5]Customer Alloc by OFT &amp; GEN'!$AZ$2:$CO$2),'[5]Customer Alloc by OFT &amp; GEN'!$AZ$3:$CO$205)</f>
        <v>0</v>
      </c>
      <c r="BB793" s="209" cm="1">
        <f t="array" ref="BB793">+SUMPRODUCT(($B793='[5]Customer Alloc by OFT &amp; GEN'!$C$3:$C$205)*(BB$788='[5]Customer Alloc by OFT &amp; GEN'!$AZ$2:$CO$2),'[5]Customer Alloc by OFT &amp; GEN'!$AZ$3:$CO$205)</f>
        <v>0</v>
      </c>
      <c r="BC793" s="209" cm="1">
        <f t="array" ref="BC793">+SUMPRODUCT(($B793='[5]Customer Alloc by OFT &amp; GEN'!$C$3:$C$205)*(BC$788='[5]Customer Alloc by OFT &amp; GEN'!$AZ$2:$CO$2),'[5]Customer Alloc by OFT &amp; GEN'!$AZ$3:$CO$205)</f>
        <v>0</v>
      </c>
      <c r="BD793" s="209" cm="1">
        <f t="array" ref="BD793">+SUMPRODUCT(($B793='[5]Customer Alloc by OFT &amp; GEN'!$C$3:$C$205)*(BD$788='[5]Customer Alloc by OFT &amp; GEN'!$AZ$2:$CO$2),'[5]Customer Alloc by OFT &amp; GEN'!$AZ$3:$CO$205)</f>
        <v>0</v>
      </c>
      <c r="BE793" s="209" cm="1">
        <f t="array" ref="BE793">+SUMPRODUCT(($B793='[5]Customer Alloc by OFT &amp; GEN'!$C$3:$C$205)*(BE$788='[5]Customer Alloc by OFT &amp; GEN'!$AZ$2:$CO$2),'[5]Customer Alloc by OFT &amp; GEN'!$AZ$3:$CO$205)</f>
        <v>0</v>
      </c>
      <c r="BF793" s="209" cm="1">
        <f t="array" ref="BF793">+SUMPRODUCT(($B793='[5]Customer Alloc by OFT &amp; GEN'!$C$3:$C$205)*(BF$788='[5]Customer Alloc by OFT &amp; GEN'!$AZ$2:$CO$2),'[5]Customer Alloc by OFT &amp; GEN'!$AZ$3:$CO$205)</f>
        <v>0</v>
      </c>
      <c r="BG793" s="209" cm="1">
        <f t="array" ref="BG793">+SUMPRODUCT(($B793='[5]Customer Alloc by OFT &amp; GEN'!$C$3:$C$205)*(BG$788='[5]Customer Alloc by OFT &amp; GEN'!$AZ$2:$CO$2),'[5]Customer Alloc by OFT &amp; GEN'!$AZ$3:$CO$205)</f>
        <v>0</v>
      </c>
      <c r="BH793" s="209" cm="1">
        <f t="array" ref="BH793">+SUMPRODUCT(($B793='[5]Customer Alloc by OFT &amp; GEN'!$C$3:$C$205)*(BH$788='[5]Customer Alloc by OFT &amp; GEN'!$AZ$2:$CO$2),'[5]Customer Alloc by OFT &amp; GEN'!$AZ$3:$CO$205)</f>
        <v>0</v>
      </c>
      <c r="BI793" s="209" cm="1">
        <f t="array" ref="BI793">+SUMPRODUCT(($B793='[5]Customer Alloc by OFT &amp; GEN'!$C$3:$C$205)*(BI$788='[5]Customer Alloc by OFT &amp; GEN'!$AZ$2:$CO$2),'[5]Customer Alloc by OFT &amp; GEN'!$AZ$3:$CO$205)</f>
        <v>0</v>
      </c>
      <c r="BJ793" s="209" cm="1">
        <f t="array" ref="BJ793">+SUMPRODUCT(($B793='[5]Customer Alloc by OFT &amp; GEN'!$C$3:$C$205)*(BJ$788='[5]Customer Alloc by OFT &amp; GEN'!$AZ$2:$CO$2),'[5]Customer Alloc by OFT &amp; GEN'!$AZ$3:$CO$205)</f>
        <v>0</v>
      </c>
      <c r="BK793" s="209" cm="1">
        <f t="array" ref="BK793">+SUMPRODUCT(($B793='[5]Customer Alloc by OFT &amp; GEN'!$C$3:$C$205)*(BK$788='[5]Customer Alloc by OFT &amp; GEN'!$AZ$2:$CO$2),'[5]Customer Alloc by OFT &amp; GEN'!$AZ$3:$CO$205)</f>
        <v>0</v>
      </c>
      <c r="BL793" s="209" cm="1">
        <f t="array" ref="BL793">+SUMPRODUCT(($B793='[5]Customer Alloc by OFT &amp; GEN'!$C$3:$C$205)*(BL$788='[5]Customer Alloc by OFT &amp; GEN'!$AZ$2:$CO$2),'[5]Customer Alloc by OFT &amp; GEN'!$AZ$3:$CO$205)</f>
        <v>0</v>
      </c>
      <c r="BM793" s="209" cm="1">
        <f t="array" ref="BM793">+SUMPRODUCT(($B793='[5]Customer Alloc by OFT &amp; GEN'!$C$3:$C$205)*(BM$788='[5]Customer Alloc by OFT &amp; GEN'!$AZ$2:$CO$2),'[5]Customer Alloc by OFT &amp; GEN'!$AZ$3:$CO$205)</f>
        <v>0</v>
      </c>
      <c r="BN793" s="209" cm="1">
        <f t="array" ref="BN793">+SUMPRODUCT(($B793='[5]Customer Alloc by OFT &amp; GEN'!$C$3:$C$205)*(BN$788='[5]Customer Alloc by OFT &amp; GEN'!$AZ$2:$CO$2),'[5]Customer Alloc by OFT &amp; GEN'!$AZ$3:$CO$205)</f>
        <v>0</v>
      </c>
      <c r="BO793" s="209" cm="1">
        <f t="array" ref="BO793">+SUMPRODUCT(($B793='[5]Customer Alloc by OFT &amp; GEN'!$C$3:$C$205)*(BO$788='[5]Customer Alloc by OFT &amp; GEN'!$AZ$2:$CO$2),'[5]Customer Alloc by OFT &amp; GEN'!$AZ$3:$CO$205)</f>
        <v>0</v>
      </c>
      <c r="BP793" s="209" cm="1">
        <f t="array" ref="BP793">+SUMPRODUCT(($B793='[5]Customer Alloc by OFT &amp; GEN'!$C$3:$C$205)*(BP$788='[5]Customer Alloc by OFT &amp; GEN'!$AZ$2:$CO$2),'[5]Customer Alloc by OFT &amp; GEN'!$AZ$3:$CO$205)</f>
        <v>0</v>
      </c>
      <c r="BQ793" s="209" cm="1">
        <f t="array" ref="BQ793">+SUMPRODUCT(($B793='[5]Customer Alloc by OFT &amp; GEN'!$C$3:$C$205)*(BQ$788='[5]Customer Alloc by OFT &amp; GEN'!$AZ$2:$CO$2),'[5]Customer Alloc by OFT &amp; GEN'!$AZ$3:$CO$205)</f>
        <v>0</v>
      </c>
      <c r="BR793" s="209" cm="1">
        <f t="array" ref="BR793">+SUMPRODUCT(($B793='[5]Customer Alloc by OFT &amp; GEN'!$C$3:$C$205)*(BR$788='[5]Customer Alloc by OFT &amp; GEN'!$AZ$2:$CO$2),'[5]Customer Alloc by OFT &amp; GEN'!$AZ$3:$CO$205)</f>
        <v>0</v>
      </c>
      <c r="BS793" s="209" cm="1">
        <f t="array" ref="BS793">+SUMPRODUCT(($B793='[5]Customer Alloc by OFT &amp; GEN'!$C$3:$C$205)*(BS$788='[5]Customer Alloc by OFT &amp; GEN'!$AZ$2:$CO$2),'[5]Customer Alloc by OFT &amp; GEN'!$AZ$3:$CO$205)</f>
        <v>0</v>
      </c>
      <c r="BT793" s="209" cm="1">
        <f t="array" ref="BT793">+SUMPRODUCT(($B793='[5]Customer Alloc by OFT &amp; GEN'!$C$3:$C$205)*(BT$788='[5]Customer Alloc by OFT &amp; GEN'!$AZ$2:$CO$2),'[5]Customer Alloc by OFT &amp; GEN'!$AZ$3:$CO$205)</f>
        <v>0</v>
      </c>
      <c r="BU793" s="26"/>
      <c r="BV793" s="228" t="s">
        <v>698</v>
      </c>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row>
    <row r="794" spans="1:118" hidden="1" outlineLevel="2" x14ac:dyDescent="0.35">
      <c r="B794" s="17" t="str">
        <f t="shared" si="2"/>
        <v>DUNE</v>
      </c>
      <c r="C794" s="209" cm="1">
        <f t="array" ref="C794">SUMPRODUCT(($B794='[4]6. Scaled'!$A$2:$A$197)*(C$788='[4]6. Scaled'!$D$1:$J$1),'[4]6. Scaled'!$D$2:$J$197)</f>
        <v>5.6365899915831769E-2</v>
      </c>
      <c r="D794" s="209" cm="1">
        <f t="array" ref="D794">SUMPRODUCT(($B794='[4]6. Scaled'!$A$2:$A$197)*(D$788='[4]6. Scaled'!$D$1:$J$1),'[4]6. Scaled'!$D$2:$J$197)</f>
        <v>1.5712945468809955E-2</v>
      </c>
      <c r="E794" s="209" cm="1">
        <f t="array" ref="E794">SUMPRODUCT(($B794='[4]6. Scaled'!$A$2:$A$197)*(E$788='[4]6. Scaled'!$D$1:$J$1),'[4]6. Scaled'!$D$2:$J$197)</f>
        <v>9.0396121817951005E-3</v>
      </c>
      <c r="F794" s="209" cm="1">
        <f t="array" ref="F794">SUMPRODUCT(($B794='[4]6. Scaled'!$A$2:$A$197)*(F$788='[4]6. Scaled'!$D$1:$J$1),'[4]6. Scaled'!$D$2:$J$197)</f>
        <v>4.4887513619905436E-2</v>
      </c>
      <c r="G794" s="209" cm="1">
        <f t="array" ref="G794">SUMPRODUCT(($B794='[4]6. Scaled'!$A$2:$A$197)*(G$788='[4]6. Scaled'!$D$1:$J$1),'[4]6. Scaled'!$D$2:$J$197)</f>
        <v>2.9714197673613076E-3</v>
      </c>
      <c r="H794" s="209" cm="1">
        <f t="array" ref="H794">SUMPRODUCT(($B794='[4]6. Scaled'!$A$2:$A$197)*(H$788='[4]6. Scaled'!$D$1:$J$1),'[4]6. Scaled'!$D$2:$J$197)</f>
        <v>2.7318417536906564E-3</v>
      </c>
      <c r="I794" s="240" cm="1">
        <f t="array" ref="I794">SUMPRODUCT(($B794='[4]6. Scaled'!$A$2:$A$197)*(I$788='[4]6. Scaled'!$D$1:$J$1),'[4]6. Scaled'!$D$2:$J$197)</f>
        <v>2.9714197673613076E-3</v>
      </c>
      <c r="J794" s="241" cm="1">
        <f t="array" ref="J794">+SUMPRODUCT(($B794='[5]Customer Alloc by OFT &amp; GEN'!$C$3:$C$205)*(J$788='[5]Customer Alloc by OFT &amp; GEN'!$AZ$2:$CO$2),'[5]Customer Alloc by OFT &amp; GEN'!$AZ$3:$CO$205)</f>
        <v>8.4624175551970579E-5</v>
      </c>
      <c r="K794" s="209" cm="1">
        <f t="array" ref="K794">+SUMPRODUCT(($B794='[5]Customer Alloc by OFT &amp; GEN'!$C$3:$C$205)*(K$788='[5]Customer Alloc by OFT &amp; GEN'!$AZ$2:$CO$2),'[5]Customer Alloc by OFT &amp; GEN'!$AZ$3:$CO$205)</f>
        <v>0.45067988390801683</v>
      </c>
      <c r="L794" s="209" cm="1">
        <f t="array" ref="L794">+SUMPRODUCT(($B794='[5]Customer Alloc by OFT &amp; GEN'!$C$3:$C$205)*(L$788='[5]Customer Alloc by OFT &amp; GEN'!$AZ$2:$CO$2),'[5]Customer Alloc by OFT &amp; GEN'!$AZ$3:$CO$205)</f>
        <v>7.0814242135805835E-5</v>
      </c>
      <c r="M794" s="209" cm="1">
        <f t="array" ref="M794">+SUMPRODUCT(($B794='[5]Customer Alloc by OFT &amp; GEN'!$C$3:$C$205)*(M$788='[5]Customer Alloc by OFT &amp; GEN'!$AZ$2:$CO$2),'[5]Customer Alloc by OFT &amp; GEN'!$AZ$3:$CO$205)</f>
        <v>2.3534176550623336E-2</v>
      </c>
      <c r="N794" s="209" cm="1">
        <f t="array" ref="N794">+SUMPRODUCT(($B794='[5]Customer Alloc by OFT &amp; GEN'!$C$3:$C$205)*(N$788='[5]Customer Alloc by OFT &amp; GEN'!$AZ$2:$CO$2),'[5]Customer Alloc by OFT &amp; GEN'!$AZ$3:$CO$205)</f>
        <v>6.3487288226557097E-3</v>
      </c>
      <c r="O794" s="209" cm="1">
        <f t="array" ref="O794">+SUMPRODUCT(($B794='[5]Customer Alloc by OFT &amp; GEN'!$C$3:$C$205)*(O$788='[5]Customer Alloc by OFT &amp; GEN'!$AZ$2:$CO$2),'[5]Customer Alloc by OFT &amp; GEN'!$AZ$3:$CO$205)</f>
        <v>1.1077798823532131E-4</v>
      </c>
      <c r="P794" s="209" cm="1">
        <f t="array" ref="P794">+SUMPRODUCT(($B794='[5]Customer Alloc by OFT &amp; GEN'!$C$3:$C$205)*(P$788='[5]Customer Alloc by OFT &amp; GEN'!$AZ$2:$CO$2),'[5]Customer Alloc by OFT &amp; GEN'!$AZ$3:$CO$205)</f>
        <v>5.9065239757241077E-5</v>
      </c>
      <c r="Q794" s="209" cm="1">
        <f t="array" ref="Q794">+SUMPRODUCT(($B794='[5]Customer Alloc by OFT &amp; GEN'!$C$3:$C$205)*(Q$788='[5]Customer Alloc by OFT &amp; GEN'!$AZ$2:$CO$2),'[5]Customer Alloc by OFT &amp; GEN'!$AZ$3:$CO$205)</f>
        <v>6.387943719492555E-4</v>
      </c>
      <c r="R794" s="209" cm="1">
        <f t="array" ref="R794">+SUMPRODUCT(($B794='[5]Customer Alloc by OFT &amp; GEN'!$C$3:$C$205)*(R$788='[5]Customer Alloc by OFT &amp; GEN'!$AZ$2:$CO$2),'[5]Customer Alloc by OFT &amp; GEN'!$AZ$3:$CO$205)</f>
        <v>4.7003990779289295E-2</v>
      </c>
      <c r="S794" s="209" cm="1">
        <f t="array" ref="S794">+SUMPRODUCT(($B794='[5]Customer Alloc by OFT &amp; GEN'!$C$3:$C$205)*(S$788='[5]Customer Alloc by OFT &amp; GEN'!$AZ$2:$CO$2),'[5]Customer Alloc by OFT &amp; GEN'!$AZ$3:$CO$205)</f>
        <v>1.1100018900098988E-4</v>
      </c>
      <c r="T794" s="209" cm="1">
        <f t="array" ref="T794">+SUMPRODUCT(($B794='[5]Customer Alloc by OFT &amp; GEN'!$C$3:$C$205)*(T$788='[5]Customer Alloc by OFT &amp; GEN'!$AZ$2:$CO$2),'[5]Customer Alloc by OFT &amp; GEN'!$AZ$3:$CO$205)</f>
        <v>1.1107778156085619E-4</v>
      </c>
      <c r="U794" s="209" cm="1">
        <f t="array" ref="U794">+SUMPRODUCT(($B794='[5]Customer Alloc by OFT &amp; GEN'!$C$3:$C$205)*(U$788='[5]Customer Alloc by OFT &amp; GEN'!$AZ$2:$CO$2),'[5]Customer Alloc by OFT &amp; GEN'!$AZ$3:$CO$205)</f>
        <v>4.6030718811741885E-4</v>
      </c>
      <c r="V794" s="209" cm="1">
        <f t="array" ref="V794">+SUMPRODUCT(($B794='[5]Customer Alloc by OFT &amp; GEN'!$C$3:$C$205)*(V$788='[5]Customer Alloc by OFT &amp; GEN'!$AZ$2:$CO$2),'[5]Customer Alloc by OFT &amp; GEN'!$AZ$3:$CO$205)</f>
        <v>3.350506178348566E-3</v>
      </c>
      <c r="W794" s="209" cm="1">
        <f t="array" ref="W794">+SUMPRODUCT(($B794='[5]Customer Alloc by OFT &amp; GEN'!$C$3:$C$205)*(W$788='[5]Customer Alloc by OFT &amp; GEN'!$AZ$2:$CO$2),'[5]Customer Alloc by OFT &amp; GEN'!$AZ$3:$CO$205)</f>
        <v>4.7241887245241972E-4</v>
      </c>
      <c r="X794" s="209" cm="1">
        <f t="array" ref="X794">+SUMPRODUCT(($B794='[5]Customer Alloc by OFT &amp; GEN'!$C$3:$C$205)*(X$788='[5]Customer Alloc by OFT &amp; GEN'!$AZ$2:$CO$2),'[5]Customer Alloc by OFT &amp; GEN'!$AZ$3:$CO$205)</f>
        <v>1.1109919508769443E-4</v>
      </c>
      <c r="Y794" s="209" cm="1">
        <f t="array" ref="Y794">+SUMPRODUCT(($B794='[5]Customer Alloc by OFT &amp; GEN'!$C$3:$C$205)*(Y$788='[5]Customer Alloc by OFT &amp; GEN'!$AZ$2:$CO$2),'[5]Customer Alloc by OFT &amp; GEN'!$AZ$3:$CO$205)</f>
        <v>1.1161699384642196E-4</v>
      </c>
      <c r="Z794" s="209" cm="1">
        <f t="array" ref="Z794">+SUMPRODUCT(($B794='[5]Customer Alloc by OFT &amp; GEN'!$C$3:$C$205)*(Z$788='[5]Customer Alloc by OFT &amp; GEN'!$AZ$2:$CO$2),'[5]Customer Alloc by OFT &amp; GEN'!$AZ$3:$CO$205)</f>
        <v>6.1585693501950097E-4</v>
      </c>
      <c r="AA794" s="209" cm="1">
        <f t="array" ref="AA794">+SUMPRODUCT(($B794='[5]Customer Alloc by OFT &amp; GEN'!$C$3:$C$205)*(AA$788='[5]Customer Alloc by OFT &amp; GEN'!$AZ$2:$CO$2),'[5]Customer Alloc by OFT &amp; GEN'!$AZ$3:$CO$205)</f>
        <v>5.4310406093593564E-4</v>
      </c>
      <c r="AB794" s="209" cm="1">
        <f t="array" ref="AB794">+SUMPRODUCT(($B794='[5]Customer Alloc by OFT &amp; GEN'!$C$3:$C$205)*(AB$788='[5]Customer Alloc by OFT &amp; GEN'!$AZ$2:$CO$2),'[5]Customer Alloc by OFT &amp; GEN'!$AZ$3:$CO$205)</f>
        <v>6.185821791839536E-4</v>
      </c>
      <c r="AC794" s="209" cm="1">
        <f t="array" ref="AC794">+SUMPRODUCT(($B794='[5]Customer Alloc by OFT &amp; GEN'!$C$3:$C$205)*(AC$788='[5]Customer Alloc by OFT &amp; GEN'!$AZ$2:$CO$2),'[5]Customer Alloc by OFT &amp; GEN'!$AZ$3:$CO$205)</f>
        <v>9.0357372146261116E-5</v>
      </c>
      <c r="AD794" s="209" cm="1">
        <f t="array" ref="AD794">+SUMPRODUCT(($B794='[5]Customer Alloc by OFT &amp; GEN'!$C$3:$C$205)*(AD$788='[5]Customer Alloc by OFT &amp; GEN'!$AZ$2:$CO$2),'[5]Customer Alloc by OFT &amp; GEN'!$AZ$3:$CO$205)</f>
        <v>6.3984299350740826E-5</v>
      </c>
      <c r="AE794" s="209" cm="1">
        <f t="array" ref="AE794">+SUMPRODUCT(($B794='[5]Customer Alloc by OFT &amp; GEN'!$C$3:$C$205)*(AE$788='[5]Customer Alloc by OFT &amp; GEN'!$AZ$2:$CO$2),'[5]Customer Alloc by OFT &amp; GEN'!$AZ$3:$CO$205)</f>
        <v>0</v>
      </c>
      <c r="AF794" s="209" cm="1">
        <f t="array" ref="AF794">+SUMPRODUCT(($B794='[5]Customer Alloc by OFT &amp; GEN'!$C$3:$C$205)*(AF$788='[5]Customer Alloc by OFT &amp; GEN'!$AZ$2:$CO$2),'[5]Customer Alloc by OFT &amp; GEN'!$AZ$3:$CO$205)</f>
        <v>0</v>
      </c>
      <c r="AG794" s="209" cm="1">
        <f t="array" ref="AG794">+SUMPRODUCT(($B794='[5]Customer Alloc by OFT &amp; GEN'!$C$3:$C$205)*(AG$788='[5]Customer Alloc by OFT &amp; GEN'!$AZ$2:$CO$2),'[5]Customer Alloc by OFT &amp; GEN'!$AZ$3:$CO$205)</f>
        <v>0</v>
      </c>
      <c r="AH794" s="209" cm="1">
        <f t="array" ref="AH794">+SUMPRODUCT(($B794='[5]Customer Alloc by OFT &amp; GEN'!$C$3:$C$205)*(AH$788='[5]Customer Alloc by OFT &amp; GEN'!$AZ$2:$CO$2),'[5]Customer Alloc by OFT &amp; GEN'!$AZ$3:$CO$205)</f>
        <v>0</v>
      </c>
      <c r="AI794" s="209" cm="1">
        <f t="array" ref="AI794">+SUMPRODUCT(($B794='[5]Customer Alloc by OFT &amp; GEN'!$C$3:$C$205)*(AI$788='[5]Customer Alloc by OFT &amp; GEN'!$AZ$2:$CO$2),'[5]Customer Alloc by OFT &amp; GEN'!$AZ$3:$CO$205)</f>
        <v>0</v>
      </c>
      <c r="AJ794" s="209" cm="1">
        <f t="array" ref="AJ794">+SUMPRODUCT(($B794='[5]Customer Alloc by OFT &amp; GEN'!$C$3:$C$205)*(AJ$788='[5]Customer Alloc by OFT &amp; GEN'!$AZ$2:$CO$2),'[5]Customer Alloc by OFT &amp; GEN'!$AZ$3:$CO$205)</f>
        <v>0</v>
      </c>
      <c r="AK794" s="209" cm="1">
        <f t="array" ref="AK794">+SUMPRODUCT(($B794='[5]Customer Alloc by OFT &amp; GEN'!$C$3:$C$205)*(AK$788='[5]Customer Alloc by OFT &amp; GEN'!$AZ$2:$CO$2),'[5]Customer Alloc by OFT &amp; GEN'!$AZ$3:$CO$205)</f>
        <v>0</v>
      </c>
      <c r="AL794" s="209" cm="1">
        <f t="array" ref="AL794">+SUMPRODUCT(($B794='[5]Customer Alloc by OFT &amp; GEN'!$C$3:$C$205)*(AL$788='[5]Customer Alloc by OFT &amp; GEN'!$AZ$2:$CO$2),'[5]Customer Alloc by OFT &amp; GEN'!$AZ$3:$CO$205)</f>
        <v>0</v>
      </c>
      <c r="AM794" s="209" cm="1">
        <f t="array" ref="AM794">+SUMPRODUCT(($B794='[5]Customer Alloc by OFT &amp; GEN'!$C$3:$C$205)*(AM$788='[5]Customer Alloc by OFT &amp; GEN'!$AZ$2:$CO$2),'[5]Customer Alloc by OFT &amp; GEN'!$AZ$3:$CO$205)</f>
        <v>0</v>
      </c>
      <c r="AN794" s="209" cm="1">
        <f t="array" ref="AN794">+SUMPRODUCT(($B794='[5]Customer Alloc by OFT &amp; GEN'!$C$3:$C$205)*(AN$788='[5]Customer Alloc by OFT &amp; GEN'!$AZ$2:$CO$2),'[5]Customer Alloc by OFT &amp; GEN'!$AZ$3:$CO$205)</f>
        <v>0</v>
      </c>
      <c r="AO794" s="209" cm="1">
        <f t="array" ref="AO794">+SUMPRODUCT(($B794='[5]Customer Alloc by OFT &amp; GEN'!$C$3:$C$205)*(AO$788='[5]Customer Alloc by OFT &amp; GEN'!$AZ$2:$CO$2),'[5]Customer Alloc by OFT &amp; GEN'!$AZ$3:$CO$205)</f>
        <v>0</v>
      </c>
      <c r="AP794" s="209" cm="1">
        <f t="array" ref="AP794">+SUMPRODUCT(($B794='[5]Customer Alloc by OFT &amp; GEN'!$C$3:$C$205)*(AP$788='[5]Customer Alloc by OFT &amp; GEN'!$AZ$2:$CO$2),'[5]Customer Alloc by OFT &amp; GEN'!$AZ$3:$CO$205)</f>
        <v>0</v>
      </c>
      <c r="AQ794" s="209" cm="1">
        <f t="array" ref="AQ794">+SUMPRODUCT(($B794='[5]Customer Alloc by OFT &amp; GEN'!$C$3:$C$205)*(AQ$788='[5]Customer Alloc by OFT &amp; GEN'!$AZ$2:$CO$2),'[5]Customer Alloc by OFT &amp; GEN'!$AZ$3:$CO$205)</f>
        <v>0</v>
      </c>
      <c r="AR794" s="209" cm="1">
        <f t="array" ref="AR794">+SUMPRODUCT(($B794='[5]Customer Alloc by OFT &amp; GEN'!$C$3:$C$205)*(AR$788='[5]Customer Alloc by OFT &amp; GEN'!$AZ$2:$CO$2),'[5]Customer Alloc by OFT &amp; GEN'!$AZ$3:$CO$205)</f>
        <v>0</v>
      </c>
      <c r="AS794" s="209" cm="1">
        <f t="array" ref="AS794">+SUMPRODUCT(($B794='[5]Customer Alloc by OFT &amp; GEN'!$C$3:$C$205)*(AS$788='[5]Customer Alloc by OFT &amp; GEN'!$AZ$2:$CO$2),'[5]Customer Alloc by OFT &amp; GEN'!$AZ$3:$CO$205)</f>
        <v>0</v>
      </c>
      <c r="AT794" s="209" cm="1">
        <f t="array" ref="AT794">+SUMPRODUCT(($B794='[5]Customer Alloc by OFT &amp; GEN'!$C$3:$C$205)*(AT$788='[5]Customer Alloc by OFT &amp; GEN'!$AZ$2:$CO$2),'[5]Customer Alloc by OFT &amp; GEN'!$AZ$3:$CO$205)</f>
        <v>0</v>
      </c>
      <c r="AU794" s="209" cm="1">
        <f t="array" ref="AU794">+SUMPRODUCT(($B794='[5]Customer Alloc by OFT &amp; GEN'!$C$3:$C$205)*(AU$788='[5]Customer Alloc by OFT &amp; GEN'!$AZ$2:$CO$2),'[5]Customer Alloc by OFT &amp; GEN'!$AZ$3:$CO$205)</f>
        <v>0</v>
      </c>
      <c r="AV794" s="209" cm="1">
        <f t="array" ref="AV794">+SUMPRODUCT(($B794='[5]Customer Alloc by OFT &amp; GEN'!$C$3:$C$205)*(AV$788='[5]Customer Alloc by OFT &amp; GEN'!$AZ$2:$CO$2),'[5]Customer Alloc by OFT &amp; GEN'!$AZ$3:$CO$205)</f>
        <v>0</v>
      </c>
      <c r="AW794" s="209" cm="1">
        <f t="array" ref="AW794">+SUMPRODUCT(($B794='[5]Customer Alloc by OFT &amp; GEN'!$C$3:$C$205)*(AW$788='[5]Customer Alloc by OFT &amp; GEN'!$AZ$2:$CO$2),'[5]Customer Alloc by OFT &amp; GEN'!$AZ$3:$CO$205)</f>
        <v>0</v>
      </c>
      <c r="AX794" s="209" cm="1">
        <f t="array" ref="AX794">+SUMPRODUCT(($B794='[5]Customer Alloc by OFT &amp; GEN'!$C$3:$C$205)*(AX$788='[5]Customer Alloc by OFT &amp; GEN'!$AZ$2:$CO$2),'[5]Customer Alloc by OFT &amp; GEN'!$AZ$3:$CO$205)</f>
        <v>0</v>
      </c>
      <c r="AY794" s="209" cm="1">
        <f t="array" ref="AY794">+SUMPRODUCT(($B794='[5]Customer Alloc by OFT &amp; GEN'!$C$3:$C$205)*(AY$788='[5]Customer Alloc by OFT &amp; GEN'!$AZ$2:$CO$2),'[5]Customer Alloc by OFT &amp; GEN'!$AZ$3:$CO$205)</f>
        <v>0</v>
      </c>
      <c r="AZ794" s="209" cm="1">
        <f t="array" ref="AZ794">+SUMPRODUCT(($B794='[5]Customer Alloc by OFT &amp; GEN'!$C$3:$C$205)*(AZ$788='[5]Customer Alloc by OFT &amp; GEN'!$AZ$2:$CO$2),'[5]Customer Alloc by OFT &amp; GEN'!$AZ$3:$CO$205)</f>
        <v>0</v>
      </c>
      <c r="BA794" s="209" cm="1">
        <f t="array" ref="BA794">+SUMPRODUCT(($B794='[5]Customer Alloc by OFT &amp; GEN'!$C$3:$C$205)*(BA$788='[5]Customer Alloc by OFT &amp; GEN'!$AZ$2:$CO$2),'[5]Customer Alloc by OFT &amp; GEN'!$AZ$3:$CO$205)</f>
        <v>0</v>
      </c>
      <c r="BB794" s="209" cm="1">
        <f t="array" ref="BB794">+SUMPRODUCT(($B794='[5]Customer Alloc by OFT &amp; GEN'!$C$3:$C$205)*(BB$788='[5]Customer Alloc by OFT &amp; GEN'!$AZ$2:$CO$2),'[5]Customer Alloc by OFT &amp; GEN'!$AZ$3:$CO$205)</f>
        <v>0</v>
      </c>
      <c r="BC794" s="209" cm="1">
        <f t="array" ref="BC794">+SUMPRODUCT(($B794='[5]Customer Alloc by OFT &amp; GEN'!$C$3:$C$205)*(BC$788='[5]Customer Alloc by OFT &amp; GEN'!$AZ$2:$CO$2),'[5]Customer Alloc by OFT &amp; GEN'!$AZ$3:$CO$205)</f>
        <v>0</v>
      </c>
      <c r="BD794" s="209" cm="1">
        <f t="array" ref="BD794">+SUMPRODUCT(($B794='[5]Customer Alloc by OFT &amp; GEN'!$C$3:$C$205)*(BD$788='[5]Customer Alloc by OFT &amp; GEN'!$AZ$2:$CO$2),'[5]Customer Alloc by OFT &amp; GEN'!$AZ$3:$CO$205)</f>
        <v>0</v>
      </c>
      <c r="BE794" s="209" cm="1">
        <f t="array" ref="BE794">+SUMPRODUCT(($B794='[5]Customer Alloc by OFT &amp; GEN'!$C$3:$C$205)*(BE$788='[5]Customer Alloc by OFT &amp; GEN'!$AZ$2:$CO$2),'[5]Customer Alloc by OFT &amp; GEN'!$AZ$3:$CO$205)</f>
        <v>0</v>
      </c>
      <c r="BF794" s="209" cm="1">
        <f t="array" ref="BF794">+SUMPRODUCT(($B794='[5]Customer Alloc by OFT &amp; GEN'!$C$3:$C$205)*(BF$788='[5]Customer Alloc by OFT &amp; GEN'!$AZ$2:$CO$2),'[5]Customer Alloc by OFT &amp; GEN'!$AZ$3:$CO$205)</f>
        <v>0</v>
      </c>
      <c r="BG794" s="209" cm="1">
        <f t="array" ref="BG794">+SUMPRODUCT(($B794='[5]Customer Alloc by OFT &amp; GEN'!$C$3:$C$205)*(BG$788='[5]Customer Alloc by OFT &amp; GEN'!$AZ$2:$CO$2),'[5]Customer Alloc by OFT &amp; GEN'!$AZ$3:$CO$205)</f>
        <v>0</v>
      </c>
      <c r="BH794" s="209" cm="1">
        <f t="array" ref="BH794">+SUMPRODUCT(($B794='[5]Customer Alloc by OFT &amp; GEN'!$C$3:$C$205)*(BH$788='[5]Customer Alloc by OFT &amp; GEN'!$AZ$2:$CO$2),'[5]Customer Alloc by OFT &amp; GEN'!$AZ$3:$CO$205)</f>
        <v>0</v>
      </c>
      <c r="BI794" s="209" cm="1">
        <f t="array" ref="BI794">+SUMPRODUCT(($B794='[5]Customer Alloc by OFT &amp; GEN'!$C$3:$C$205)*(BI$788='[5]Customer Alloc by OFT &amp; GEN'!$AZ$2:$CO$2),'[5]Customer Alloc by OFT &amp; GEN'!$AZ$3:$CO$205)</f>
        <v>0</v>
      </c>
      <c r="BJ794" s="209" cm="1">
        <f t="array" ref="BJ794">+SUMPRODUCT(($B794='[5]Customer Alloc by OFT &amp; GEN'!$C$3:$C$205)*(BJ$788='[5]Customer Alloc by OFT &amp; GEN'!$AZ$2:$CO$2),'[5]Customer Alloc by OFT &amp; GEN'!$AZ$3:$CO$205)</f>
        <v>0</v>
      </c>
      <c r="BK794" s="209" cm="1">
        <f t="array" ref="BK794">+SUMPRODUCT(($B794='[5]Customer Alloc by OFT &amp; GEN'!$C$3:$C$205)*(BK$788='[5]Customer Alloc by OFT &amp; GEN'!$AZ$2:$CO$2),'[5]Customer Alloc by OFT &amp; GEN'!$AZ$3:$CO$205)</f>
        <v>0</v>
      </c>
      <c r="BL794" s="209" cm="1">
        <f t="array" ref="BL794">+SUMPRODUCT(($B794='[5]Customer Alloc by OFT &amp; GEN'!$C$3:$C$205)*(BL$788='[5]Customer Alloc by OFT &amp; GEN'!$AZ$2:$CO$2),'[5]Customer Alloc by OFT &amp; GEN'!$AZ$3:$CO$205)</f>
        <v>0</v>
      </c>
      <c r="BM794" s="209" cm="1">
        <f t="array" ref="BM794">+SUMPRODUCT(($B794='[5]Customer Alloc by OFT &amp; GEN'!$C$3:$C$205)*(BM$788='[5]Customer Alloc by OFT &amp; GEN'!$AZ$2:$CO$2),'[5]Customer Alloc by OFT &amp; GEN'!$AZ$3:$CO$205)</f>
        <v>0</v>
      </c>
      <c r="BN794" s="209" cm="1">
        <f t="array" ref="BN794">+SUMPRODUCT(($B794='[5]Customer Alloc by OFT &amp; GEN'!$C$3:$C$205)*(BN$788='[5]Customer Alloc by OFT &amp; GEN'!$AZ$2:$CO$2),'[5]Customer Alloc by OFT &amp; GEN'!$AZ$3:$CO$205)</f>
        <v>0</v>
      </c>
      <c r="BO794" s="209" cm="1">
        <f t="array" ref="BO794">+SUMPRODUCT(($B794='[5]Customer Alloc by OFT &amp; GEN'!$C$3:$C$205)*(BO$788='[5]Customer Alloc by OFT &amp; GEN'!$AZ$2:$CO$2),'[5]Customer Alloc by OFT &amp; GEN'!$AZ$3:$CO$205)</f>
        <v>0</v>
      </c>
      <c r="BP794" s="209" cm="1">
        <f t="array" ref="BP794">+SUMPRODUCT(($B794='[5]Customer Alloc by OFT &amp; GEN'!$C$3:$C$205)*(BP$788='[5]Customer Alloc by OFT &amp; GEN'!$AZ$2:$CO$2),'[5]Customer Alloc by OFT &amp; GEN'!$AZ$3:$CO$205)</f>
        <v>0</v>
      </c>
      <c r="BQ794" s="209" cm="1">
        <f t="array" ref="BQ794">+SUMPRODUCT(($B794='[5]Customer Alloc by OFT &amp; GEN'!$C$3:$C$205)*(BQ$788='[5]Customer Alloc by OFT &amp; GEN'!$AZ$2:$CO$2),'[5]Customer Alloc by OFT &amp; GEN'!$AZ$3:$CO$205)</f>
        <v>0</v>
      </c>
      <c r="BR794" s="209" cm="1">
        <f t="array" ref="BR794">+SUMPRODUCT(($B794='[5]Customer Alloc by OFT &amp; GEN'!$C$3:$C$205)*(BR$788='[5]Customer Alloc by OFT &amp; GEN'!$AZ$2:$CO$2),'[5]Customer Alloc by OFT &amp; GEN'!$AZ$3:$CO$205)</f>
        <v>0</v>
      </c>
      <c r="BS794" s="209" cm="1">
        <f t="array" ref="BS794">+SUMPRODUCT(($B794='[5]Customer Alloc by OFT &amp; GEN'!$C$3:$C$205)*(BS$788='[5]Customer Alloc by OFT &amp; GEN'!$AZ$2:$CO$2),'[5]Customer Alloc by OFT &amp; GEN'!$AZ$3:$CO$205)</f>
        <v>0</v>
      </c>
      <c r="BT794" s="209" cm="1">
        <f t="array" ref="BT794">+SUMPRODUCT(($B794='[5]Customer Alloc by OFT &amp; GEN'!$C$3:$C$205)*(BT$788='[5]Customer Alloc by OFT &amp; GEN'!$AZ$2:$CO$2),'[5]Customer Alloc by OFT &amp; GEN'!$AZ$3:$CO$205)</f>
        <v>0</v>
      </c>
      <c r="BU794" s="26"/>
      <c r="BV794" s="228" t="s">
        <v>698</v>
      </c>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row>
    <row r="795" spans="1:118" hidden="1" outlineLevel="2" x14ac:dyDescent="0.35">
      <c r="B795" s="17" t="str">
        <f t="shared" si="2"/>
        <v>EASH</v>
      </c>
      <c r="C795" s="209" cm="1">
        <f t="array" ref="C795">SUMPRODUCT(($B795='[4]6. Scaled'!$A$2:$A$197)*(C$788='[4]6. Scaled'!$D$1:$J$1),'[4]6. Scaled'!$D$2:$J$197)</f>
        <v>1.6808348414083737E-2</v>
      </c>
      <c r="D795" s="209" cm="1">
        <f t="array" ref="D795">SUMPRODUCT(($B795='[4]6. Scaled'!$A$2:$A$197)*(D$788='[4]6. Scaled'!$D$1:$J$1),'[4]6. Scaled'!$D$2:$J$197)</f>
        <v>5.0927775097874993E-3</v>
      </c>
      <c r="E795" s="209" cm="1">
        <f t="array" ref="E795">SUMPRODUCT(($B795='[4]6. Scaled'!$A$2:$A$197)*(E$788='[4]6. Scaled'!$D$1:$J$1),'[4]6. Scaled'!$D$2:$J$197)</f>
        <v>7.6300740117918615E-3</v>
      </c>
      <c r="F795" s="209" cm="1">
        <f t="array" ref="F795">SUMPRODUCT(($B795='[4]6. Scaled'!$A$2:$A$197)*(F$788='[4]6. Scaled'!$D$1:$J$1),'[4]6. Scaled'!$D$2:$J$197)</f>
        <v>1.7106334232249668E-2</v>
      </c>
      <c r="G795" s="209" cm="1">
        <f t="array" ref="G795">SUMPRODUCT(($B795='[4]6. Scaled'!$A$2:$A$197)*(G$788='[4]6. Scaled'!$D$1:$J$1),'[4]6. Scaled'!$D$2:$J$197)</f>
        <v>2.5644980836134401E-3</v>
      </c>
      <c r="H795" s="209" cm="1">
        <f t="array" ref="H795">SUMPRODUCT(($B795='[4]6. Scaled'!$A$2:$A$197)*(H$788='[4]6. Scaled'!$D$1:$J$1),'[4]6. Scaled'!$D$2:$J$197)</f>
        <v>1.4796269090838292E-3</v>
      </c>
      <c r="I795" s="240" cm="1">
        <f t="array" ref="I795">SUMPRODUCT(($B795='[4]6. Scaled'!$A$2:$A$197)*(I$788='[4]6. Scaled'!$D$1:$J$1),'[4]6. Scaled'!$D$2:$J$197)</f>
        <v>2.5644980836134401E-3</v>
      </c>
      <c r="J795" s="241" cm="1">
        <f t="array" ref="J795">+SUMPRODUCT(($B795='[5]Customer Alloc by OFT &amp; GEN'!$C$3:$C$205)*(J$788='[5]Customer Alloc by OFT &amp; GEN'!$AZ$2:$CO$2),'[5]Customer Alloc by OFT &amp; GEN'!$AZ$3:$CO$205)</f>
        <v>5.1538373780450886E-5</v>
      </c>
      <c r="K795" s="209" cm="1">
        <f t="array" ref="K795">+SUMPRODUCT(($B795='[5]Customer Alloc by OFT &amp; GEN'!$C$3:$C$205)*(K$788='[5]Customer Alloc by OFT &amp; GEN'!$AZ$2:$CO$2),'[5]Customer Alloc by OFT &amp; GEN'!$AZ$3:$CO$205)</f>
        <v>0</v>
      </c>
      <c r="L795" s="209" cm="1">
        <f t="array" ref="L795">+SUMPRODUCT(($B795='[5]Customer Alloc by OFT &amp; GEN'!$C$3:$C$205)*(L$788='[5]Customer Alloc by OFT &amp; GEN'!$AZ$2:$CO$2),'[5]Customer Alloc by OFT &amp; GEN'!$AZ$3:$CO$205)</f>
        <v>9.2310481704848555E-6</v>
      </c>
      <c r="M795" s="209" cm="1">
        <f t="array" ref="M795">+SUMPRODUCT(($B795='[5]Customer Alloc by OFT &amp; GEN'!$C$3:$C$205)*(M$788='[5]Customer Alloc by OFT &amp; GEN'!$AZ$2:$CO$2),'[5]Customer Alloc by OFT &amp; GEN'!$AZ$3:$CO$205)</f>
        <v>2.5037127006183022E-2</v>
      </c>
      <c r="N795" s="209" cm="1">
        <f t="array" ref="N795">+SUMPRODUCT(($B795='[5]Customer Alloc by OFT &amp; GEN'!$C$3:$C$205)*(N$788='[5]Customer Alloc by OFT &amp; GEN'!$AZ$2:$CO$2),'[5]Customer Alloc by OFT &amp; GEN'!$AZ$3:$CO$205)</f>
        <v>4.7756670191462158E-3</v>
      </c>
      <c r="O795" s="209" cm="1">
        <f t="array" ref="O795">+SUMPRODUCT(($B795='[5]Customer Alloc by OFT &amp; GEN'!$C$3:$C$205)*(O$788='[5]Customer Alloc by OFT &amp; GEN'!$AZ$2:$CO$2),'[5]Customer Alloc by OFT &amp; GEN'!$AZ$3:$CO$205)</f>
        <v>5.7086065282679384E-7</v>
      </c>
      <c r="P795" s="209" cm="1">
        <f t="array" ref="P795">+SUMPRODUCT(($B795='[5]Customer Alloc by OFT &amp; GEN'!$C$3:$C$205)*(P$788='[5]Customer Alloc by OFT &amp; GEN'!$AZ$2:$CO$2),'[5]Customer Alloc by OFT &amp; GEN'!$AZ$3:$CO$205)</f>
        <v>3.4244402993243461E-7</v>
      </c>
      <c r="Q795" s="209" cm="1">
        <f t="array" ref="Q795">+SUMPRODUCT(($B795='[5]Customer Alloc by OFT &amp; GEN'!$C$3:$C$205)*(Q$788='[5]Customer Alloc by OFT &amp; GEN'!$AZ$2:$CO$2),'[5]Customer Alloc by OFT &amp; GEN'!$AZ$3:$CO$205)</f>
        <v>3.9431850301527521E-4</v>
      </c>
      <c r="R795" s="209" cm="1">
        <f t="array" ref="R795">+SUMPRODUCT(($B795='[5]Customer Alloc by OFT &amp; GEN'!$C$3:$C$205)*(R$788='[5]Customer Alloc by OFT &amp; GEN'!$AZ$2:$CO$2),'[5]Customer Alloc by OFT &amp; GEN'!$AZ$3:$CO$205)</f>
        <v>5.7190381017847508E-3</v>
      </c>
      <c r="S795" s="209" cm="1">
        <f t="array" ref="S795">+SUMPRODUCT(($B795='[5]Customer Alloc by OFT &amp; GEN'!$C$3:$C$205)*(S$788='[5]Customer Alloc by OFT &amp; GEN'!$AZ$2:$CO$2),'[5]Customer Alloc by OFT &amp; GEN'!$AZ$3:$CO$205)</f>
        <v>0</v>
      </c>
      <c r="T795" s="209" cm="1">
        <f t="array" ref="T795">+SUMPRODUCT(($B795='[5]Customer Alloc by OFT &amp; GEN'!$C$3:$C$205)*(T$788='[5]Customer Alloc by OFT &amp; GEN'!$AZ$2:$CO$2),'[5]Customer Alloc by OFT &amp; GEN'!$AZ$3:$CO$205)</f>
        <v>0</v>
      </c>
      <c r="U795" s="209" cm="1">
        <f t="array" ref="U795">+SUMPRODUCT(($B795='[5]Customer Alloc by OFT &amp; GEN'!$C$3:$C$205)*(U$788='[5]Customer Alloc by OFT &amp; GEN'!$AZ$2:$CO$2),'[5]Customer Alloc by OFT &amp; GEN'!$AZ$3:$CO$205)</f>
        <v>6.0200591316079387E-5</v>
      </c>
      <c r="V795" s="209" cm="1">
        <f t="array" ref="V795">+SUMPRODUCT(($B795='[5]Customer Alloc by OFT &amp; GEN'!$C$3:$C$205)*(V$788='[5]Customer Alloc by OFT &amp; GEN'!$AZ$2:$CO$2),'[5]Customer Alloc by OFT &amp; GEN'!$AZ$3:$CO$205)</f>
        <v>4.164793405899868E-4</v>
      </c>
      <c r="W795" s="209" cm="1">
        <f t="array" ref="W795">+SUMPRODUCT(($B795='[5]Customer Alloc by OFT &amp; GEN'!$C$3:$C$205)*(W$788='[5]Customer Alloc by OFT &amp; GEN'!$AZ$2:$CO$2),'[5]Customer Alloc by OFT &amp; GEN'!$AZ$3:$CO$205)</f>
        <v>4.0074295992788225E-5</v>
      </c>
      <c r="X795" s="209" cm="1">
        <f t="array" ref="X795">+SUMPRODUCT(($B795='[5]Customer Alloc by OFT &amp; GEN'!$C$3:$C$205)*(X$788='[5]Customer Alloc by OFT &amp; GEN'!$AZ$2:$CO$2),'[5]Customer Alloc by OFT &amp; GEN'!$AZ$3:$CO$205)</f>
        <v>2.2109044672365006E-9</v>
      </c>
      <c r="Y795" s="209" cm="1">
        <f t="array" ref="Y795">+SUMPRODUCT(($B795='[5]Customer Alloc by OFT &amp; GEN'!$C$3:$C$205)*(Y$788='[5]Customer Alloc by OFT &amp; GEN'!$AZ$2:$CO$2),'[5]Customer Alloc by OFT &amp; GEN'!$AZ$3:$CO$205)</f>
        <v>5.6129979026146572E-9</v>
      </c>
      <c r="Z795" s="209" cm="1">
        <f t="array" ref="Z795">+SUMPRODUCT(($B795='[5]Customer Alloc by OFT &amp; GEN'!$C$3:$C$205)*(Z$788='[5]Customer Alloc by OFT &amp; GEN'!$AZ$2:$CO$2),'[5]Customer Alloc by OFT &amp; GEN'!$AZ$3:$CO$205)</f>
        <v>4.1901249766117414E-2</v>
      </c>
      <c r="AA795" s="209" cm="1">
        <f t="array" ref="AA795">+SUMPRODUCT(($B795='[5]Customer Alloc by OFT &amp; GEN'!$C$3:$C$205)*(AA$788='[5]Customer Alloc by OFT &amp; GEN'!$AZ$2:$CO$2),'[5]Customer Alloc by OFT &amp; GEN'!$AZ$3:$CO$205)</f>
        <v>5.2144834666864461E-5</v>
      </c>
      <c r="AB795" s="209" cm="1">
        <f t="array" ref="AB795">+SUMPRODUCT(($B795='[5]Customer Alloc by OFT &amp; GEN'!$C$3:$C$205)*(AB$788='[5]Customer Alloc by OFT &amp; GEN'!$AZ$2:$CO$2),'[5]Customer Alloc by OFT &amp; GEN'!$AZ$3:$CO$205)</f>
        <v>5.3470945804716454E-8</v>
      </c>
      <c r="AC795" s="209" cm="1">
        <f t="array" ref="AC795">+SUMPRODUCT(($B795='[5]Customer Alloc by OFT &amp; GEN'!$C$3:$C$205)*(AC$788='[5]Customer Alloc by OFT &amp; GEN'!$AZ$2:$CO$2),'[5]Customer Alloc by OFT &amp; GEN'!$AZ$3:$CO$205)</f>
        <v>8.8886898144916651E-8</v>
      </c>
      <c r="AD795" s="209" cm="1">
        <f t="array" ref="AD795">+SUMPRODUCT(($B795='[5]Customer Alloc by OFT &amp; GEN'!$C$3:$C$205)*(AD$788='[5]Customer Alloc by OFT &amp; GEN'!$AZ$2:$CO$2),'[5]Customer Alloc by OFT &amp; GEN'!$AZ$3:$CO$205)</f>
        <v>4.4715017158958714E-7</v>
      </c>
      <c r="AE795" s="209" cm="1">
        <f t="array" ref="AE795">+SUMPRODUCT(($B795='[5]Customer Alloc by OFT &amp; GEN'!$C$3:$C$205)*(AE$788='[5]Customer Alloc by OFT &amp; GEN'!$AZ$2:$CO$2),'[5]Customer Alloc by OFT &amp; GEN'!$AZ$3:$CO$205)</f>
        <v>0</v>
      </c>
      <c r="AF795" s="209" cm="1">
        <f t="array" ref="AF795">+SUMPRODUCT(($B795='[5]Customer Alloc by OFT &amp; GEN'!$C$3:$C$205)*(AF$788='[5]Customer Alloc by OFT &amp; GEN'!$AZ$2:$CO$2),'[5]Customer Alloc by OFT &amp; GEN'!$AZ$3:$CO$205)</f>
        <v>0</v>
      </c>
      <c r="AG795" s="209" cm="1">
        <f t="array" ref="AG795">+SUMPRODUCT(($B795='[5]Customer Alloc by OFT &amp; GEN'!$C$3:$C$205)*(AG$788='[5]Customer Alloc by OFT &amp; GEN'!$AZ$2:$CO$2),'[5]Customer Alloc by OFT &amp; GEN'!$AZ$3:$CO$205)</f>
        <v>0</v>
      </c>
      <c r="AH795" s="209" cm="1">
        <f t="array" ref="AH795">+SUMPRODUCT(($B795='[5]Customer Alloc by OFT &amp; GEN'!$C$3:$C$205)*(AH$788='[5]Customer Alloc by OFT &amp; GEN'!$AZ$2:$CO$2),'[5]Customer Alloc by OFT &amp; GEN'!$AZ$3:$CO$205)</f>
        <v>0</v>
      </c>
      <c r="AI795" s="209" cm="1">
        <f t="array" ref="AI795">+SUMPRODUCT(($B795='[5]Customer Alloc by OFT &amp; GEN'!$C$3:$C$205)*(AI$788='[5]Customer Alloc by OFT &amp; GEN'!$AZ$2:$CO$2),'[5]Customer Alloc by OFT &amp; GEN'!$AZ$3:$CO$205)</f>
        <v>0</v>
      </c>
      <c r="AJ795" s="209" cm="1">
        <f t="array" ref="AJ795">+SUMPRODUCT(($B795='[5]Customer Alloc by OFT &amp; GEN'!$C$3:$C$205)*(AJ$788='[5]Customer Alloc by OFT &amp; GEN'!$AZ$2:$CO$2),'[5]Customer Alloc by OFT &amp; GEN'!$AZ$3:$CO$205)</f>
        <v>0</v>
      </c>
      <c r="AK795" s="209" cm="1">
        <f t="array" ref="AK795">+SUMPRODUCT(($B795='[5]Customer Alloc by OFT &amp; GEN'!$C$3:$C$205)*(AK$788='[5]Customer Alloc by OFT &amp; GEN'!$AZ$2:$CO$2),'[5]Customer Alloc by OFT &amp; GEN'!$AZ$3:$CO$205)</f>
        <v>0</v>
      </c>
      <c r="AL795" s="209" cm="1">
        <f t="array" ref="AL795">+SUMPRODUCT(($B795='[5]Customer Alloc by OFT &amp; GEN'!$C$3:$C$205)*(AL$788='[5]Customer Alloc by OFT &amp; GEN'!$AZ$2:$CO$2),'[5]Customer Alloc by OFT &amp; GEN'!$AZ$3:$CO$205)</f>
        <v>0</v>
      </c>
      <c r="AM795" s="209" cm="1">
        <f t="array" ref="AM795">+SUMPRODUCT(($B795='[5]Customer Alloc by OFT &amp; GEN'!$C$3:$C$205)*(AM$788='[5]Customer Alloc by OFT &amp; GEN'!$AZ$2:$CO$2),'[5]Customer Alloc by OFT &amp; GEN'!$AZ$3:$CO$205)</f>
        <v>0</v>
      </c>
      <c r="AN795" s="209" cm="1">
        <f t="array" ref="AN795">+SUMPRODUCT(($B795='[5]Customer Alloc by OFT &amp; GEN'!$C$3:$C$205)*(AN$788='[5]Customer Alloc by OFT &amp; GEN'!$AZ$2:$CO$2),'[5]Customer Alloc by OFT &amp; GEN'!$AZ$3:$CO$205)</f>
        <v>0</v>
      </c>
      <c r="AO795" s="209" cm="1">
        <f t="array" ref="AO795">+SUMPRODUCT(($B795='[5]Customer Alloc by OFT &amp; GEN'!$C$3:$C$205)*(AO$788='[5]Customer Alloc by OFT &amp; GEN'!$AZ$2:$CO$2),'[5]Customer Alloc by OFT &amp; GEN'!$AZ$3:$CO$205)</f>
        <v>0</v>
      </c>
      <c r="AP795" s="209" cm="1">
        <f t="array" ref="AP795">+SUMPRODUCT(($B795='[5]Customer Alloc by OFT &amp; GEN'!$C$3:$C$205)*(AP$788='[5]Customer Alloc by OFT &amp; GEN'!$AZ$2:$CO$2),'[5]Customer Alloc by OFT &amp; GEN'!$AZ$3:$CO$205)</f>
        <v>0</v>
      </c>
      <c r="AQ795" s="209" cm="1">
        <f t="array" ref="AQ795">+SUMPRODUCT(($B795='[5]Customer Alloc by OFT &amp; GEN'!$C$3:$C$205)*(AQ$788='[5]Customer Alloc by OFT &amp; GEN'!$AZ$2:$CO$2),'[5]Customer Alloc by OFT &amp; GEN'!$AZ$3:$CO$205)</f>
        <v>0</v>
      </c>
      <c r="AR795" s="209" cm="1">
        <f t="array" ref="AR795">+SUMPRODUCT(($B795='[5]Customer Alloc by OFT &amp; GEN'!$C$3:$C$205)*(AR$788='[5]Customer Alloc by OFT &amp; GEN'!$AZ$2:$CO$2),'[5]Customer Alloc by OFT &amp; GEN'!$AZ$3:$CO$205)</f>
        <v>0</v>
      </c>
      <c r="AS795" s="209" cm="1">
        <f t="array" ref="AS795">+SUMPRODUCT(($B795='[5]Customer Alloc by OFT &amp; GEN'!$C$3:$C$205)*(AS$788='[5]Customer Alloc by OFT &amp; GEN'!$AZ$2:$CO$2),'[5]Customer Alloc by OFT &amp; GEN'!$AZ$3:$CO$205)</f>
        <v>0</v>
      </c>
      <c r="AT795" s="209" cm="1">
        <f t="array" ref="AT795">+SUMPRODUCT(($B795='[5]Customer Alloc by OFT &amp; GEN'!$C$3:$C$205)*(AT$788='[5]Customer Alloc by OFT &amp; GEN'!$AZ$2:$CO$2),'[5]Customer Alloc by OFT &amp; GEN'!$AZ$3:$CO$205)</f>
        <v>0</v>
      </c>
      <c r="AU795" s="209" cm="1">
        <f t="array" ref="AU795">+SUMPRODUCT(($B795='[5]Customer Alloc by OFT &amp; GEN'!$C$3:$C$205)*(AU$788='[5]Customer Alloc by OFT &amp; GEN'!$AZ$2:$CO$2),'[5]Customer Alloc by OFT &amp; GEN'!$AZ$3:$CO$205)</f>
        <v>0</v>
      </c>
      <c r="AV795" s="209" cm="1">
        <f t="array" ref="AV795">+SUMPRODUCT(($B795='[5]Customer Alloc by OFT &amp; GEN'!$C$3:$C$205)*(AV$788='[5]Customer Alloc by OFT &amp; GEN'!$AZ$2:$CO$2),'[5]Customer Alloc by OFT &amp; GEN'!$AZ$3:$CO$205)</f>
        <v>0</v>
      </c>
      <c r="AW795" s="209" cm="1">
        <f t="array" ref="AW795">+SUMPRODUCT(($B795='[5]Customer Alloc by OFT &amp; GEN'!$C$3:$C$205)*(AW$788='[5]Customer Alloc by OFT &amp; GEN'!$AZ$2:$CO$2),'[5]Customer Alloc by OFT &amp; GEN'!$AZ$3:$CO$205)</f>
        <v>0</v>
      </c>
      <c r="AX795" s="209" cm="1">
        <f t="array" ref="AX795">+SUMPRODUCT(($B795='[5]Customer Alloc by OFT &amp; GEN'!$C$3:$C$205)*(AX$788='[5]Customer Alloc by OFT &amp; GEN'!$AZ$2:$CO$2),'[5]Customer Alloc by OFT &amp; GEN'!$AZ$3:$CO$205)</f>
        <v>0</v>
      </c>
      <c r="AY795" s="209" cm="1">
        <f t="array" ref="AY795">+SUMPRODUCT(($B795='[5]Customer Alloc by OFT &amp; GEN'!$C$3:$C$205)*(AY$788='[5]Customer Alloc by OFT &amp; GEN'!$AZ$2:$CO$2),'[5]Customer Alloc by OFT &amp; GEN'!$AZ$3:$CO$205)</f>
        <v>0</v>
      </c>
      <c r="AZ795" s="209" cm="1">
        <f t="array" ref="AZ795">+SUMPRODUCT(($B795='[5]Customer Alloc by OFT &amp; GEN'!$C$3:$C$205)*(AZ$788='[5]Customer Alloc by OFT &amp; GEN'!$AZ$2:$CO$2),'[5]Customer Alloc by OFT &amp; GEN'!$AZ$3:$CO$205)</f>
        <v>0</v>
      </c>
      <c r="BA795" s="209" cm="1">
        <f t="array" ref="BA795">+SUMPRODUCT(($B795='[5]Customer Alloc by OFT &amp; GEN'!$C$3:$C$205)*(BA$788='[5]Customer Alloc by OFT &amp; GEN'!$AZ$2:$CO$2),'[5]Customer Alloc by OFT &amp; GEN'!$AZ$3:$CO$205)</f>
        <v>0</v>
      </c>
      <c r="BB795" s="209" cm="1">
        <f t="array" ref="BB795">+SUMPRODUCT(($B795='[5]Customer Alloc by OFT &amp; GEN'!$C$3:$C$205)*(BB$788='[5]Customer Alloc by OFT &amp; GEN'!$AZ$2:$CO$2),'[5]Customer Alloc by OFT &amp; GEN'!$AZ$3:$CO$205)</f>
        <v>0</v>
      </c>
      <c r="BC795" s="209" cm="1">
        <f t="array" ref="BC795">+SUMPRODUCT(($B795='[5]Customer Alloc by OFT &amp; GEN'!$C$3:$C$205)*(BC$788='[5]Customer Alloc by OFT &amp; GEN'!$AZ$2:$CO$2),'[5]Customer Alloc by OFT &amp; GEN'!$AZ$3:$CO$205)</f>
        <v>0</v>
      </c>
      <c r="BD795" s="209" cm="1">
        <f t="array" ref="BD795">+SUMPRODUCT(($B795='[5]Customer Alloc by OFT &amp; GEN'!$C$3:$C$205)*(BD$788='[5]Customer Alloc by OFT &amp; GEN'!$AZ$2:$CO$2),'[5]Customer Alloc by OFT &amp; GEN'!$AZ$3:$CO$205)</f>
        <v>0</v>
      </c>
      <c r="BE795" s="209" cm="1">
        <f t="array" ref="BE795">+SUMPRODUCT(($B795='[5]Customer Alloc by OFT &amp; GEN'!$C$3:$C$205)*(BE$788='[5]Customer Alloc by OFT &amp; GEN'!$AZ$2:$CO$2),'[5]Customer Alloc by OFT &amp; GEN'!$AZ$3:$CO$205)</f>
        <v>0</v>
      </c>
      <c r="BF795" s="209" cm="1">
        <f t="array" ref="BF795">+SUMPRODUCT(($B795='[5]Customer Alloc by OFT &amp; GEN'!$C$3:$C$205)*(BF$788='[5]Customer Alloc by OFT &amp; GEN'!$AZ$2:$CO$2),'[5]Customer Alloc by OFT &amp; GEN'!$AZ$3:$CO$205)</f>
        <v>0</v>
      </c>
      <c r="BG795" s="209" cm="1">
        <f t="array" ref="BG795">+SUMPRODUCT(($B795='[5]Customer Alloc by OFT &amp; GEN'!$C$3:$C$205)*(BG$788='[5]Customer Alloc by OFT &amp; GEN'!$AZ$2:$CO$2),'[5]Customer Alloc by OFT &amp; GEN'!$AZ$3:$CO$205)</f>
        <v>0</v>
      </c>
      <c r="BH795" s="209" cm="1">
        <f t="array" ref="BH795">+SUMPRODUCT(($B795='[5]Customer Alloc by OFT &amp; GEN'!$C$3:$C$205)*(BH$788='[5]Customer Alloc by OFT &amp; GEN'!$AZ$2:$CO$2),'[5]Customer Alloc by OFT &amp; GEN'!$AZ$3:$CO$205)</f>
        <v>0</v>
      </c>
      <c r="BI795" s="209" cm="1">
        <f t="array" ref="BI795">+SUMPRODUCT(($B795='[5]Customer Alloc by OFT &amp; GEN'!$C$3:$C$205)*(BI$788='[5]Customer Alloc by OFT &amp; GEN'!$AZ$2:$CO$2),'[5]Customer Alloc by OFT &amp; GEN'!$AZ$3:$CO$205)</f>
        <v>0</v>
      </c>
      <c r="BJ795" s="209" cm="1">
        <f t="array" ref="BJ795">+SUMPRODUCT(($B795='[5]Customer Alloc by OFT &amp; GEN'!$C$3:$C$205)*(BJ$788='[5]Customer Alloc by OFT &amp; GEN'!$AZ$2:$CO$2),'[5]Customer Alloc by OFT &amp; GEN'!$AZ$3:$CO$205)</f>
        <v>0</v>
      </c>
      <c r="BK795" s="209" cm="1">
        <f t="array" ref="BK795">+SUMPRODUCT(($B795='[5]Customer Alloc by OFT &amp; GEN'!$C$3:$C$205)*(BK$788='[5]Customer Alloc by OFT &amp; GEN'!$AZ$2:$CO$2),'[5]Customer Alloc by OFT &amp; GEN'!$AZ$3:$CO$205)</f>
        <v>0</v>
      </c>
      <c r="BL795" s="209" cm="1">
        <f t="array" ref="BL795">+SUMPRODUCT(($B795='[5]Customer Alloc by OFT &amp; GEN'!$C$3:$C$205)*(BL$788='[5]Customer Alloc by OFT &amp; GEN'!$AZ$2:$CO$2),'[5]Customer Alloc by OFT &amp; GEN'!$AZ$3:$CO$205)</f>
        <v>0</v>
      </c>
      <c r="BM795" s="209" cm="1">
        <f t="array" ref="BM795">+SUMPRODUCT(($B795='[5]Customer Alloc by OFT &amp; GEN'!$C$3:$C$205)*(BM$788='[5]Customer Alloc by OFT &amp; GEN'!$AZ$2:$CO$2),'[5]Customer Alloc by OFT &amp; GEN'!$AZ$3:$CO$205)</f>
        <v>0</v>
      </c>
      <c r="BN795" s="209" cm="1">
        <f t="array" ref="BN795">+SUMPRODUCT(($B795='[5]Customer Alloc by OFT &amp; GEN'!$C$3:$C$205)*(BN$788='[5]Customer Alloc by OFT &amp; GEN'!$AZ$2:$CO$2),'[5]Customer Alloc by OFT &amp; GEN'!$AZ$3:$CO$205)</f>
        <v>0</v>
      </c>
      <c r="BO795" s="209" cm="1">
        <f t="array" ref="BO795">+SUMPRODUCT(($B795='[5]Customer Alloc by OFT &amp; GEN'!$C$3:$C$205)*(BO$788='[5]Customer Alloc by OFT &amp; GEN'!$AZ$2:$CO$2),'[5]Customer Alloc by OFT &amp; GEN'!$AZ$3:$CO$205)</f>
        <v>0</v>
      </c>
      <c r="BP795" s="209" cm="1">
        <f t="array" ref="BP795">+SUMPRODUCT(($B795='[5]Customer Alloc by OFT &amp; GEN'!$C$3:$C$205)*(BP$788='[5]Customer Alloc by OFT &amp; GEN'!$AZ$2:$CO$2),'[5]Customer Alloc by OFT &amp; GEN'!$AZ$3:$CO$205)</f>
        <v>0</v>
      </c>
      <c r="BQ795" s="209" cm="1">
        <f t="array" ref="BQ795">+SUMPRODUCT(($B795='[5]Customer Alloc by OFT &amp; GEN'!$C$3:$C$205)*(BQ$788='[5]Customer Alloc by OFT &amp; GEN'!$AZ$2:$CO$2),'[5]Customer Alloc by OFT &amp; GEN'!$AZ$3:$CO$205)</f>
        <v>0</v>
      </c>
      <c r="BR795" s="209" cm="1">
        <f t="array" ref="BR795">+SUMPRODUCT(($B795='[5]Customer Alloc by OFT &amp; GEN'!$C$3:$C$205)*(BR$788='[5]Customer Alloc by OFT &amp; GEN'!$AZ$2:$CO$2),'[5]Customer Alloc by OFT &amp; GEN'!$AZ$3:$CO$205)</f>
        <v>0</v>
      </c>
      <c r="BS795" s="209" cm="1">
        <f t="array" ref="BS795">+SUMPRODUCT(($B795='[5]Customer Alloc by OFT &amp; GEN'!$C$3:$C$205)*(BS$788='[5]Customer Alloc by OFT &amp; GEN'!$AZ$2:$CO$2),'[5]Customer Alloc by OFT &amp; GEN'!$AZ$3:$CO$205)</f>
        <v>0</v>
      </c>
      <c r="BT795" s="209" cm="1">
        <f t="array" ref="BT795">+SUMPRODUCT(($B795='[5]Customer Alloc by OFT &amp; GEN'!$C$3:$C$205)*(BT$788='[5]Customer Alloc by OFT &amp; GEN'!$AZ$2:$CO$2),'[5]Customer Alloc by OFT &amp; GEN'!$AZ$3:$CO$205)</f>
        <v>0</v>
      </c>
      <c r="BU795" s="26"/>
      <c r="BV795" s="228" t="s">
        <v>698</v>
      </c>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row>
    <row r="796" spans="1:118" hidden="1" outlineLevel="2" x14ac:dyDescent="0.35">
      <c r="B796" s="17" t="str">
        <f t="shared" si="2"/>
        <v>EAST</v>
      </c>
      <c r="C796" s="209" cm="1">
        <f t="array" ref="C796">SUMPRODUCT(($B796='[4]6. Scaled'!$A$2:$A$197)*(C$788='[4]6. Scaled'!$D$1:$J$1),'[4]6. Scaled'!$D$2:$J$197)</f>
        <v>1.6982468769659918E-3</v>
      </c>
      <c r="D796" s="209" cm="1">
        <f t="array" ref="D796">SUMPRODUCT(($B796='[4]6. Scaled'!$A$2:$A$197)*(D$788='[4]6. Scaled'!$D$1:$J$1),'[4]6. Scaled'!$D$2:$J$197)</f>
        <v>3.4744697179975863E-3</v>
      </c>
      <c r="E796" s="209" cm="1">
        <f t="array" ref="E796">SUMPRODUCT(($B796='[4]6. Scaled'!$A$2:$A$197)*(E$788='[4]6. Scaled'!$D$1:$J$1),'[4]6. Scaled'!$D$2:$J$197)</f>
        <v>5.6554224713053257E-3</v>
      </c>
      <c r="F796" s="209" cm="1">
        <f t="array" ref="F796">SUMPRODUCT(($B796='[4]6. Scaled'!$A$2:$A$197)*(F$788='[4]6. Scaled'!$D$1:$J$1),'[4]6. Scaled'!$D$2:$J$197)</f>
        <v>4.0997755457794554E-3</v>
      </c>
      <c r="G796" s="209" cm="1">
        <f t="array" ref="G796">SUMPRODUCT(($B796='[4]6. Scaled'!$A$2:$A$197)*(G$788='[4]6. Scaled'!$D$1:$J$1),'[4]6. Scaled'!$D$2:$J$197)</f>
        <v>4.614730614448697E-4</v>
      </c>
      <c r="H796" s="209" cm="1">
        <f t="array" ref="H796">SUMPRODUCT(($B796='[4]6. Scaled'!$A$2:$A$197)*(H$788='[4]6. Scaled'!$D$1:$J$1),'[4]6. Scaled'!$D$2:$J$197)</f>
        <v>2.6411695397135934E-8</v>
      </c>
      <c r="I796" s="240" cm="1">
        <f t="array" ref="I796">SUMPRODUCT(($B796='[4]6. Scaled'!$A$2:$A$197)*(I$788='[4]6. Scaled'!$D$1:$J$1),'[4]6. Scaled'!$D$2:$J$197)</f>
        <v>4.614730614448697E-4</v>
      </c>
      <c r="J796" s="241" cm="1">
        <f t="array" ref="J796">+SUMPRODUCT(($B796='[5]Customer Alloc by OFT &amp; GEN'!$C$3:$C$205)*(J$788='[5]Customer Alloc by OFT &amp; GEN'!$AZ$2:$CO$2),'[5]Customer Alloc by OFT &amp; GEN'!$AZ$3:$CO$205)</f>
        <v>1.9441317586821929E-4</v>
      </c>
      <c r="K796" s="209" cm="1">
        <f t="array" ref="K796">+SUMPRODUCT(($B796='[5]Customer Alloc by OFT &amp; GEN'!$C$3:$C$205)*(K$788='[5]Customer Alloc by OFT &amp; GEN'!$AZ$2:$CO$2),'[5]Customer Alloc by OFT &amp; GEN'!$AZ$3:$CO$205)</f>
        <v>0</v>
      </c>
      <c r="L796" s="209" cm="1">
        <f t="array" ref="L796">+SUMPRODUCT(($B796='[5]Customer Alloc by OFT &amp; GEN'!$C$3:$C$205)*(L$788='[5]Customer Alloc by OFT &amp; GEN'!$AZ$2:$CO$2),'[5]Customer Alloc by OFT &amp; GEN'!$AZ$3:$CO$205)</f>
        <v>1.6508515147243258E-5</v>
      </c>
      <c r="M796" s="209" cm="1">
        <f t="array" ref="M796">+SUMPRODUCT(($B796='[5]Customer Alloc by OFT &amp; GEN'!$C$3:$C$205)*(M$788='[5]Customer Alloc by OFT &amp; GEN'!$AZ$2:$CO$2),'[5]Customer Alloc by OFT &amp; GEN'!$AZ$3:$CO$205)</f>
        <v>1.0462676762051722E-3</v>
      </c>
      <c r="N796" s="209" cm="1">
        <f t="array" ref="N796">+SUMPRODUCT(($B796='[5]Customer Alloc by OFT &amp; GEN'!$C$3:$C$205)*(N$788='[5]Customer Alloc by OFT &amp; GEN'!$AZ$2:$CO$2),'[5]Customer Alloc by OFT &amp; GEN'!$AZ$3:$CO$205)</f>
        <v>3.4186827784553546E-3</v>
      </c>
      <c r="O796" s="209" cm="1">
        <f t="array" ref="O796">+SUMPRODUCT(($B796='[5]Customer Alloc by OFT &amp; GEN'!$C$3:$C$205)*(O$788='[5]Customer Alloc by OFT &amp; GEN'!$AZ$2:$CO$2),'[5]Customer Alloc by OFT &amp; GEN'!$AZ$3:$CO$205)</f>
        <v>4.9494738752596211E-2</v>
      </c>
      <c r="P796" s="209" cm="1">
        <f t="array" ref="P796">+SUMPRODUCT(($B796='[5]Customer Alloc by OFT &amp; GEN'!$C$3:$C$205)*(P$788='[5]Customer Alloc by OFT &amp; GEN'!$AZ$2:$CO$2),'[5]Customer Alloc by OFT &amp; GEN'!$AZ$3:$CO$205)</f>
        <v>0.16638021393366437</v>
      </c>
      <c r="Q796" s="209" cm="1">
        <f t="array" ref="Q796">+SUMPRODUCT(($B796='[5]Customer Alloc by OFT &amp; GEN'!$C$3:$C$205)*(Q$788='[5]Customer Alloc by OFT &amp; GEN'!$AZ$2:$CO$2),'[5]Customer Alloc by OFT &amp; GEN'!$AZ$3:$CO$205)</f>
        <v>3.8898812286491035E-3</v>
      </c>
      <c r="R796" s="209" cm="1">
        <f t="array" ref="R796">+SUMPRODUCT(($B796='[5]Customer Alloc by OFT &amp; GEN'!$C$3:$C$205)*(R$788='[5]Customer Alloc by OFT &amp; GEN'!$AZ$2:$CO$2),'[5]Customer Alloc by OFT &amp; GEN'!$AZ$3:$CO$205)</f>
        <v>3.2419241055973178E-4</v>
      </c>
      <c r="S796" s="209" cm="1">
        <f t="array" ref="S796">+SUMPRODUCT(($B796='[5]Customer Alloc by OFT &amp; GEN'!$C$3:$C$205)*(S$788='[5]Customer Alloc by OFT &amp; GEN'!$AZ$2:$CO$2),'[5]Customer Alloc by OFT &amp; GEN'!$AZ$3:$CO$205)</f>
        <v>2.8069252693093281E-13</v>
      </c>
      <c r="T796" s="209" cm="1">
        <f t="array" ref="T796">+SUMPRODUCT(($B796='[5]Customer Alloc by OFT &amp; GEN'!$C$3:$C$205)*(T$788='[5]Customer Alloc by OFT &amp; GEN'!$AZ$2:$CO$2),'[5]Customer Alloc by OFT &amp; GEN'!$AZ$3:$CO$205)</f>
        <v>3.9103238235166464E-13</v>
      </c>
      <c r="U796" s="209" cm="1">
        <f t="array" ref="U796">+SUMPRODUCT(($B796='[5]Customer Alloc by OFT &amp; GEN'!$C$3:$C$205)*(U$788='[5]Customer Alloc by OFT &amp; GEN'!$AZ$2:$CO$2),'[5]Customer Alloc by OFT &amp; GEN'!$AZ$3:$CO$205)</f>
        <v>0</v>
      </c>
      <c r="V796" s="209" cm="1">
        <f t="array" ref="V796">+SUMPRODUCT(($B796='[5]Customer Alloc by OFT &amp; GEN'!$C$3:$C$205)*(V$788='[5]Customer Alloc by OFT &amp; GEN'!$AZ$2:$CO$2),'[5]Customer Alloc by OFT &amp; GEN'!$AZ$3:$CO$205)</f>
        <v>2.571644508607686E-5</v>
      </c>
      <c r="W796" s="209" cm="1">
        <f t="array" ref="W796">+SUMPRODUCT(($B796='[5]Customer Alloc by OFT &amp; GEN'!$C$3:$C$205)*(W$788='[5]Customer Alloc by OFT &amp; GEN'!$AZ$2:$CO$2),'[5]Customer Alloc by OFT &amp; GEN'!$AZ$3:$CO$205)</f>
        <v>0</v>
      </c>
      <c r="X796" s="209" cm="1">
        <f t="array" ref="X796">+SUMPRODUCT(($B796='[5]Customer Alloc by OFT &amp; GEN'!$C$3:$C$205)*(X$788='[5]Customer Alloc by OFT &amp; GEN'!$AZ$2:$CO$2),'[5]Customer Alloc by OFT &amp; GEN'!$AZ$3:$CO$205)</f>
        <v>9.6937754548118033E-9</v>
      </c>
      <c r="Y796" s="209" cm="1">
        <f t="array" ref="Y796">+SUMPRODUCT(($B796='[5]Customer Alloc by OFT &amp; GEN'!$C$3:$C$205)*(Y$788='[5]Customer Alloc by OFT &amp; GEN'!$AZ$2:$CO$2),'[5]Customer Alloc by OFT &amp; GEN'!$AZ$3:$CO$205)</f>
        <v>2.3550951835648045E-8</v>
      </c>
      <c r="Z796" s="209" cm="1">
        <f t="array" ref="Z796">+SUMPRODUCT(($B796='[5]Customer Alloc by OFT &amp; GEN'!$C$3:$C$205)*(Z$788='[5]Customer Alloc by OFT &amp; GEN'!$AZ$2:$CO$2),'[5]Customer Alloc by OFT &amp; GEN'!$AZ$3:$CO$205)</f>
        <v>1.3369733233056853E-22</v>
      </c>
      <c r="AA796" s="209" cm="1">
        <f t="array" ref="AA796">+SUMPRODUCT(($B796='[5]Customer Alloc by OFT &amp; GEN'!$C$3:$C$205)*(AA$788='[5]Customer Alloc by OFT &amp; GEN'!$AZ$2:$CO$2),'[5]Customer Alloc by OFT &amp; GEN'!$AZ$3:$CO$205)</f>
        <v>4.6465931731533463E-24</v>
      </c>
      <c r="AB796" s="209" cm="1">
        <f t="array" ref="AB796">+SUMPRODUCT(($B796='[5]Customer Alloc by OFT &amp; GEN'!$C$3:$C$205)*(AB$788='[5]Customer Alloc by OFT &amp; GEN'!$AZ$2:$CO$2),'[5]Customer Alloc by OFT &amp; GEN'!$AZ$3:$CO$205)</f>
        <v>0</v>
      </c>
      <c r="AC796" s="209" cm="1">
        <f t="array" ref="AC796">+SUMPRODUCT(($B796='[5]Customer Alloc by OFT &amp; GEN'!$C$3:$C$205)*(AC$788='[5]Customer Alloc by OFT &amp; GEN'!$AZ$2:$CO$2),'[5]Customer Alloc by OFT &amp; GEN'!$AZ$3:$CO$205)</f>
        <v>1.2824755316417374E-7</v>
      </c>
      <c r="AD796" s="209" cm="1">
        <f t="array" ref="AD796">+SUMPRODUCT(($B796='[5]Customer Alloc by OFT &amp; GEN'!$C$3:$C$205)*(AD$788='[5]Customer Alloc by OFT &amp; GEN'!$AZ$2:$CO$2),'[5]Customer Alloc by OFT &amp; GEN'!$AZ$3:$CO$205)</f>
        <v>3.6840197456493064E-7</v>
      </c>
      <c r="AE796" s="209" cm="1">
        <f t="array" ref="AE796">+SUMPRODUCT(($B796='[5]Customer Alloc by OFT &amp; GEN'!$C$3:$C$205)*(AE$788='[5]Customer Alloc by OFT &amp; GEN'!$AZ$2:$CO$2),'[5]Customer Alloc by OFT &amp; GEN'!$AZ$3:$CO$205)</f>
        <v>0</v>
      </c>
      <c r="AF796" s="209" cm="1">
        <f t="array" ref="AF796">+SUMPRODUCT(($B796='[5]Customer Alloc by OFT &amp; GEN'!$C$3:$C$205)*(AF$788='[5]Customer Alloc by OFT &amp; GEN'!$AZ$2:$CO$2),'[5]Customer Alloc by OFT &amp; GEN'!$AZ$3:$CO$205)</f>
        <v>0</v>
      </c>
      <c r="AG796" s="209" cm="1">
        <f t="array" ref="AG796">+SUMPRODUCT(($B796='[5]Customer Alloc by OFT &amp; GEN'!$C$3:$C$205)*(AG$788='[5]Customer Alloc by OFT &amp; GEN'!$AZ$2:$CO$2),'[5]Customer Alloc by OFT &amp; GEN'!$AZ$3:$CO$205)</f>
        <v>0</v>
      </c>
      <c r="AH796" s="209" cm="1">
        <f t="array" ref="AH796">+SUMPRODUCT(($B796='[5]Customer Alloc by OFT &amp; GEN'!$C$3:$C$205)*(AH$788='[5]Customer Alloc by OFT &amp; GEN'!$AZ$2:$CO$2),'[5]Customer Alloc by OFT &amp; GEN'!$AZ$3:$CO$205)</f>
        <v>0</v>
      </c>
      <c r="AI796" s="209" cm="1">
        <f t="array" ref="AI796">+SUMPRODUCT(($B796='[5]Customer Alloc by OFT &amp; GEN'!$C$3:$C$205)*(AI$788='[5]Customer Alloc by OFT &amp; GEN'!$AZ$2:$CO$2),'[5]Customer Alloc by OFT &amp; GEN'!$AZ$3:$CO$205)</f>
        <v>0</v>
      </c>
      <c r="AJ796" s="209" cm="1">
        <f t="array" ref="AJ796">+SUMPRODUCT(($B796='[5]Customer Alloc by OFT &amp; GEN'!$C$3:$C$205)*(AJ$788='[5]Customer Alloc by OFT &amp; GEN'!$AZ$2:$CO$2),'[5]Customer Alloc by OFT &amp; GEN'!$AZ$3:$CO$205)</f>
        <v>0</v>
      </c>
      <c r="AK796" s="209" cm="1">
        <f t="array" ref="AK796">+SUMPRODUCT(($B796='[5]Customer Alloc by OFT &amp; GEN'!$C$3:$C$205)*(AK$788='[5]Customer Alloc by OFT &amp; GEN'!$AZ$2:$CO$2),'[5]Customer Alloc by OFT &amp; GEN'!$AZ$3:$CO$205)</f>
        <v>0</v>
      </c>
      <c r="AL796" s="209" cm="1">
        <f t="array" ref="AL796">+SUMPRODUCT(($B796='[5]Customer Alloc by OFT &amp; GEN'!$C$3:$C$205)*(AL$788='[5]Customer Alloc by OFT &amp; GEN'!$AZ$2:$CO$2),'[5]Customer Alloc by OFT &amp; GEN'!$AZ$3:$CO$205)</f>
        <v>0</v>
      </c>
      <c r="AM796" s="209" cm="1">
        <f t="array" ref="AM796">+SUMPRODUCT(($B796='[5]Customer Alloc by OFT &amp; GEN'!$C$3:$C$205)*(AM$788='[5]Customer Alloc by OFT &amp; GEN'!$AZ$2:$CO$2),'[5]Customer Alloc by OFT &amp; GEN'!$AZ$3:$CO$205)</f>
        <v>0</v>
      </c>
      <c r="AN796" s="209" cm="1">
        <f t="array" ref="AN796">+SUMPRODUCT(($B796='[5]Customer Alloc by OFT &amp; GEN'!$C$3:$C$205)*(AN$788='[5]Customer Alloc by OFT &amp; GEN'!$AZ$2:$CO$2),'[5]Customer Alloc by OFT &amp; GEN'!$AZ$3:$CO$205)</f>
        <v>0</v>
      </c>
      <c r="AO796" s="209" cm="1">
        <f t="array" ref="AO796">+SUMPRODUCT(($B796='[5]Customer Alloc by OFT &amp; GEN'!$C$3:$C$205)*(AO$788='[5]Customer Alloc by OFT &amp; GEN'!$AZ$2:$CO$2),'[5]Customer Alloc by OFT &amp; GEN'!$AZ$3:$CO$205)</f>
        <v>0</v>
      </c>
      <c r="AP796" s="209" cm="1">
        <f t="array" ref="AP796">+SUMPRODUCT(($B796='[5]Customer Alloc by OFT &amp; GEN'!$C$3:$C$205)*(AP$788='[5]Customer Alloc by OFT &amp; GEN'!$AZ$2:$CO$2),'[5]Customer Alloc by OFT &amp; GEN'!$AZ$3:$CO$205)</f>
        <v>0</v>
      </c>
      <c r="AQ796" s="209" cm="1">
        <f t="array" ref="AQ796">+SUMPRODUCT(($B796='[5]Customer Alloc by OFT &amp; GEN'!$C$3:$C$205)*(AQ$788='[5]Customer Alloc by OFT &amp; GEN'!$AZ$2:$CO$2),'[5]Customer Alloc by OFT &amp; GEN'!$AZ$3:$CO$205)</f>
        <v>0</v>
      </c>
      <c r="AR796" s="209" cm="1">
        <f t="array" ref="AR796">+SUMPRODUCT(($B796='[5]Customer Alloc by OFT &amp; GEN'!$C$3:$C$205)*(AR$788='[5]Customer Alloc by OFT &amp; GEN'!$AZ$2:$CO$2),'[5]Customer Alloc by OFT &amp; GEN'!$AZ$3:$CO$205)</f>
        <v>0</v>
      </c>
      <c r="AS796" s="209" cm="1">
        <f t="array" ref="AS796">+SUMPRODUCT(($B796='[5]Customer Alloc by OFT &amp; GEN'!$C$3:$C$205)*(AS$788='[5]Customer Alloc by OFT &amp; GEN'!$AZ$2:$CO$2),'[5]Customer Alloc by OFT &amp; GEN'!$AZ$3:$CO$205)</f>
        <v>0</v>
      </c>
      <c r="AT796" s="209" cm="1">
        <f t="array" ref="AT796">+SUMPRODUCT(($B796='[5]Customer Alloc by OFT &amp; GEN'!$C$3:$C$205)*(AT$788='[5]Customer Alloc by OFT &amp; GEN'!$AZ$2:$CO$2),'[5]Customer Alloc by OFT &amp; GEN'!$AZ$3:$CO$205)</f>
        <v>0</v>
      </c>
      <c r="AU796" s="209" cm="1">
        <f t="array" ref="AU796">+SUMPRODUCT(($B796='[5]Customer Alloc by OFT &amp; GEN'!$C$3:$C$205)*(AU$788='[5]Customer Alloc by OFT &amp; GEN'!$AZ$2:$CO$2),'[5]Customer Alloc by OFT &amp; GEN'!$AZ$3:$CO$205)</f>
        <v>0</v>
      </c>
      <c r="AV796" s="209" cm="1">
        <f t="array" ref="AV796">+SUMPRODUCT(($B796='[5]Customer Alloc by OFT &amp; GEN'!$C$3:$C$205)*(AV$788='[5]Customer Alloc by OFT &amp; GEN'!$AZ$2:$CO$2),'[5]Customer Alloc by OFT &amp; GEN'!$AZ$3:$CO$205)</f>
        <v>0</v>
      </c>
      <c r="AW796" s="209" cm="1">
        <f t="array" ref="AW796">+SUMPRODUCT(($B796='[5]Customer Alloc by OFT &amp; GEN'!$C$3:$C$205)*(AW$788='[5]Customer Alloc by OFT &amp; GEN'!$AZ$2:$CO$2),'[5]Customer Alloc by OFT &amp; GEN'!$AZ$3:$CO$205)</f>
        <v>0</v>
      </c>
      <c r="AX796" s="209" cm="1">
        <f t="array" ref="AX796">+SUMPRODUCT(($B796='[5]Customer Alloc by OFT &amp; GEN'!$C$3:$C$205)*(AX$788='[5]Customer Alloc by OFT &amp; GEN'!$AZ$2:$CO$2),'[5]Customer Alloc by OFT &amp; GEN'!$AZ$3:$CO$205)</f>
        <v>0</v>
      </c>
      <c r="AY796" s="209" cm="1">
        <f t="array" ref="AY796">+SUMPRODUCT(($B796='[5]Customer Alloc by OFT &amp; GEN'!$C$3:$C$205)*(AY$788='[5]Customer Alloc by OFT &amp; GEN'!$AZ$2:$CO$2),'[5]Customer Alloc by OFT &amp; GEN'!$AZ$3:$CO$205)</f>
        <v>0</v>
      </c>
      <c r="AZ796" s="209" cm="1">
        <f t="array" ref="AZ796">+SUMPRODUCT(($B796='[5]Customer Alloc by OFT &amp; GEN'!$C$3:$C$205)*(AZ$788='[5]Customer Alloc by OFT &amp; GEN'!$AZ$2:$CO$2),'[5]Customer Alloc by OFT &amp; GEN'!$AZ$3:$CO$205)</f>
        <v>0</v>
      </c>
      <c r="BA796" s="209" cm="1">
        <f t="array" ref="BA796">+SUMPRODUCT(($B796='[5]Customer Alloc by OFT &amp; GEN'!$C$3:$C$205)*(BA$788='[5]Customer Alloc by OFT &amp; GEN'!$AZ$2:$CO$2),'[5]Customer Alloc by OFT &amp; GEN'!$AZ$3:$CO$205)</f>
        <v>0</v>
      </c>
      <c r="BB796" s="209" cm="1">
        <f t="array" ref="BB796">+SUMPRODUCT(($B796='[5]Customer Alloc by OFT &amp; GEN'!$C$3:$C$205)*(BB$788='[5]Customer Alloc by OFT &amp; GEN'!$AZ$2:$CO$2),'[5]Customer Alloc by OFT &amp; GEN'!$AZ$3:$CO$205)</f>
        <v>0</v>
      </c>
      <c r="BC796" s="209" cm="1">
        <f t="array" ref="BC796">+SUMPRODUCT(($B796='[5]Customer Alloc by OFT &amp; GEN'!$C$3:$C$205)*(BC$788='[5]Customer Alloc by OFT &amp; GEN'!$AZ$2:$CO$2),'[5]Customer Alloc by OFT &amp; GEN'!$AZ$3:$CO$205)</f>
        <v>0</v>
      </c>
      <c r="BD796" s="209" cm="1">
        <f t="array" ref="BD796">+SUMPRODUCT(($B796='[5]Customer Alloc by OFT &amp; GEN'!$C$3:$C$205)*(BD$788='[5]Customer Alloc by OFT &amp; GEN'!$AZ$2:$CO$2),'[5]Customer Alloc by OFT &amp; GEN'!$AZ$3:$CO$205)</f>
        <v>0</v>
      </c>
      <c r="BE796" s="209" cm="1">
        <f t="array" ref="BE796">+SUMPRODUCT(($B796='[5]Customer Alloc by OFT &amp; GEN'!$C$3:$C$205)*(BE$788='[5]Customer Alloc by OFT &amp; GEN'!$AZ$2:$CO$2),'[5]Customer Alloc by OFT &amp; GEN'!$AZ$3:$CO$205)</f>
        <v>0</v>
      </c>
      <c r="BF796" s="209" cm="1">
        <f t="array" ref="BF796">+SUMPRODUCT(($B796='[5]Customer Alloc by OFT &amp; GEN'!$C$3:$C$205)*(BF$788='[5]Customer Alloc by OFT &amp; GEN'!$AZ$2:$CO$2),'[5]Customer Alloc by OFT &amp; GEN'!$AZ$3:$CO$205)</f>
        <v>0</v>
      </c>
      <c r="BG796" s="209" cm="1">
        <f t="array" ref="BG796">+SUMPRODUCT(($B796='[5]Customer Alloc by OFT &amp; GEN'!$C$3:$C$205)*(BG$788='[5]Customer Alloc by OFT &amp; GEN'!$AZ$2:$CO$2),'[5]Customer Alloc by OFT &amp; GEN'!$AZ$3:$CO$205)</f>
        <v>0</v>
      </c>
      <c r="BH796" s="209" cm="1">
        <f t="array" ref="BH796">+SUMPRODUCT(($B796='[5]Customer Alloc by OFT &amp; GEN'!$C$3:$C$205)*(BH$788='[5]Customer Alloc by OFT &amp; GEN'!$AZ$2:$CO$2),'[5]Customer Alloc by OFT &amp; GEN'!$AZ$3:$CO$205)</f>
        <v>0</v>
      </c>
      <c r="BI796" s="209" cm="1">
        <f t="array" ref="BI796">+SUMPRODUCT(($B796='[5]Customer Alloc by OFT &amp; GEN'!$C$3:$C$205)*(BI$788='[5]Customer Alloc by OFT &amp; GEN'!$AZ$2:$CO$2),'[5]Customer Alloc by OFT &amp; GEN'!$AZ$3:$CO$205)</f>
        <v>0</v>
      </c>
      <c r="BJ796" s="209" cm="1">
        <f t="array" ref="BJ796">+SUMPRODUCT(($B796='[5]Customer Alloc by OFT &amp; GEN'!$C$3:$C$205)*(BJ$788='[5]Customer Alloc by OFT &amp; GEN'!$AZ$2:$CO$2),'[5]Customer Alloc by OFT &amp; GEN'!$AZ$3:$CO$205)</f>
        <v>0</v>
      </c>
      <c r="BK796" s="209" cm="1">
        <f t="array" ref="BK796">+SUMPRODUCT(($B796='[5]Customer Alloc by OFT &amp; GEN'!$C$3:$C$205)*(BK$788='[5]Customer Alloc by OFT &amp; GEN'!$AZ$2:$CO$2),'[5]Customer Alloc by OFT &amp; GEN'!$AZ$3:$CO$205)</f>
        <v>0</v>
      </c>
      <c r="BL796" s="209" cm="1">
        <f t="array" ref="BL796">+SUMPRODUCT(($B796='[5]Customer Alloc by OFT &amp; GEN'!$C$3:$C$205)*(BL$788='[5]Customer Alloc by OFT &amp; GEN'!$AZ$2:$CO$2),'[5]Customer Alloc by OFT &amp; GEN'!$AZ$3:$CO$205)</f>
        <v>0</v>
      </c>
      <c r="BM796" s="209" cm="1">
        <f t="array" ref="BM796">+SUMPRODUCT(($B796='[5]Customer Alloc by OFT &amp; GEN'!$C$3:$C$205)*(BM$788='[5]Customer Alloc by OFT &amp; GEN'!$AZ$2:$CO$2),'[5]Customer Alloc by OFT &amp; GEN'!$AZ$3:$CO$205)</f>
        <v>0</v>
      </c>
      <c r="BN796" s="209" cm="1">
        <f t="array" ref="BN796">+SUMPRODUCT(($B796='[5]Customer Alloc by OFT &amp; GEN'!$C$3:$C$205)*(BN$788='[5]Customer Alloc by OFT &amp; GEN'!$AZ$2:$CO$2),'[5]Customer Alloc by OFT &amp; GEN'!$AZ$3:$CO$205)</f>
        <v>0</v>
      </c>
      <c r="BO796" s="209" cm="1">
        <f t="array" ref="BO796">+SUMPRODUCT(($B796='[5]Customer Alloc by OFT &amp; GEN'!$C$3:$C$205)*(BO$788='[5]Customer Alloc by OFT &amp; GEN'!$AZ$2:$CO$2),'[5]Customer Alloc by OFT &amp; GEN'!$AZ$3:$CO$205)</f>
        <v>0</v>
      </c>
      <c r="BP796" s="209" cm="1">
        <f t="array" ref="BP796">+SUMPRODUCT(($B796='[5]Customer Alloc by OFT &amp; GEN'!$C$3:$C$205)*(BP$788='[5]Customer Alloc by OFT &amp; GEN'!$AZ$2:$CO$2),'[5]Customer Alloc by OFT &amp; GEN'!$AZ$3:$CO$205)</f>
        <v>0</v>
      </c>
      <c r="BQ796" s="209" cm="1">
        <f t="array" ref="BQ796">+SUMPRODUCT(($B796='[5]Customer Alloc by OFT &amp; GEN'!$C$3:$C$205)*(BQ$788='[5]Customer Alloc by OFT &amp; GEN'!$AZ$2:$CO$2),'[5]Customer Alloc by OFT &amp; GEN'!$AZ$3:$CO$205)</f>
        <v>0</v>
      </c>
      <c r="BR796" s="209" cm="1">
        <f t="array" ref="BR796">+SUMPRODUCT(($B796='[5]Customer Alloc by OFT &amp; GEN'!$C$3:$C$205)*(BR$788='[5]Customer Alloc by OFT &amp; GEN'!$AZ$2:$CO$2),'[5]Customer Alloc by OFT &amp; GEN'!$AZ$3:$CO$205)</f>
        <v>0</v>
      </c>
      <c r="BS796" s="209" cm="1">
        <f t="array" ref="BS796">+SUMPRODUCT(($B796='[5]Customer Alloc by OFT &amp; GEN'!$C$3:$C$205)*(BS$788='[5]Customer Alloc by OFT &amp; GEN'!$AZ$2:$CO$2),'[5]Customer Alloc by OFT &amp; GEN'!$AZ$3:$CO$205)</f>
        <v>0</v>
      </c>
      <c r="BT796" s="209" cm="1">
        <f t="array" ref="BT796">+SUMPRODUCT(($B796='[5]Customer Alloc by OFT &amp; GEN'!$C$3:$C$205)*(BT$788='[5]Customer Alloc by OFT &amp; GEN'!$AZ$2:$CO$2),'[5]Customer Alloc by OFT &amp; GEN'!$AZ$3:$CO$205)</f>
        <v>0</v>
      </c>
      <c r="BU796" s="26"/>
      <c r="BV796" s="228" t="s">
        <v>698</v>
      </c>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row>
    <row r="797" spans="1:118" hidden="1" outlineLevel="2" x14ac:dyDescent="0.35">
      <c r="B797" s="17" t="str">
        <f t="shared" si="2"/>
        <v>GENE</v>
      </c>
      <c r="C797" s="209" cm="1">
        <f t="array" ref="C797">SUMPRODUCT(($B797='[4]6. Scaled'!$A$2:$A$197)*(C$788='[4]6. Scaled'!$D$1:$J$1),'[4]6. Scaled'!$D$2:$J$197)</f>
        <v>1.2026052435769553E-2</v>
      </c>
      <c r="D797" s="209" cm="1">
        <f t="array" ref="D797">SUMPRODUCT(($B797='[4]6. Scaled'!$A$2:$A$197)*(D$788='[4]6. Scaled'!$D$1:$J$1),'[4]6. Scaled'!$D$2:$J$197)</f>
        <v>3.232179825551619E-2</v>
      </c>
      <c r="E797" s="209" cm="1">
        <f t="array" ref="E797">SUMPRODUCT(($B797='[4]6. Scaled'!$A$2:$A$197)*(E$788='[4]6. Scaled'!$D$1:$J$1),'[4]6. Scaled'!$D$2:$J$197)</f>
        <v>2.0150035821878831E-5</v>
      </c>
      <c r="F797" s="209" cm="1">
        <f t="array" ref="F797">SUMPRODUCT(($B797='[4]6. Scaled'!$A$2:$A$197)*(F$788='[4]6. Scaled'!$D$1:$J$1),'[4]6. Scaled'!$D$2:$J$197)</f>
        <v>2.7578853795703234E-4</v>
      </c>
      <c r="G797" s="209" cm="1">
        <f t="array" ref="G797">SUMPRODUCT(($B797='[4]6. Scaled'!$A$2:$A$197)*(G$788='[4]6. Scaled'!$D$1:$J$1),'[4]6. Scaled'!$D$2:$J$197)</f>
        <v>3.6341366190429672E-2</v>
      </c>
      <c r="H797" s="209" cm="1">
        <f t="array" ref="H797">SUMPRODUCT(($B797='[4]6. Scaled'!$A$2:$A$197)*(H$788='[4]6. Scaled'!$D$1:$J$1),'[4]6. Scaled'!$D$2:$J$197)</f>
        <v>7.6875914650577665E-2</v>
      </c>
      <c r="I797" s="240" cm="1">
        <f t="array" ref="I797">SUMPRODUCT(($B797='[4]6. Scaled'!$A$2:$A$197)*(I$788='[4]6. Scaled'!$D$1:$J$1),'[4]6. Scaled'!$D$2:$J$197)</f>
        <v>3.6341366190429672E-2</v>
      </c>
      <c r="J797" s="241" cm="1">
        <f t="array" ref="J797">+SUMPRODUCT(($B797='[5]Customer Alloc by OFT &amp; GEN'!$C$3:$C$205)*(J$788='[5]Customer Alloc by OFT &amp; GEN'!$AZ$2:$CO$2),'[5]Customer Alloc by OFT &amp; GEN'!$AZ$3:$CO$205)</f>
        <v>1.2677004590960699E-2</v>
      </c>
      <c r="K797" s="209" cm="1">
        <f t="array" ref="K797">+SUMPRODUCT(($B797='[5]Customer Alloc by OFT &amp; GEN'!$C$3:$C$205)*(K$788='[5]Customer Alloc by OFT &amp; GEN'!$AZ$2:$CO$2),'[5]Customer Alloc by OFT &amp; GEN'!$AZ$3:$CO$205)</f>
        <v>4.5813864829779075E-2</v>
      </c>
      <c r="L797" s="209" cm="1">
        <f t="array" ref="L797">+SUMPRODUCT(($B797='[5]Customer Alloc by OFT &amp; GEN'!$C$3:$C$205)*(L$788='[5]Customer Alloc by OFT &amp; GEN'!$AZ$2:$CO$2),'[5]Customer Alloc by OFT &amp; GEN'!$AZ$3:$CO$205)</f>
        <v>6.4782919895007507E-2</v>
      </c>
      <c r="M797" s="209" cm="1">
        <f t="array" ref="M797">+SUMPRODUCT(($B797='[5]Customer Alloc by OFT &amp; GEN'!$C$3:$C$205)*(M$788='[5]Customer Alloc by OFT &amp; GEN'!$AZ$2:$CO$2),'[5]Customer Alloc by OFT &amp; GEN'!$AZ$3:$CO$205)</f>
        <v>4.5904902192341987E-2</v>
      </c>
      <c r="N797" s="209" cm="1">
        <f t="array" ref="N797">+SUMPRODUCT(($B797='[5]Customer Alloc by OFT &amp; GEN'!$C$3:$C$205)*(N$788='[5]Customer Alloc by OFT &amp; GEN'!$AZ$2:$CO$2),'[5]Customer Alloc by OFT &amp; GEN'!$AZ$3:$CO$205)</f>
        <v>6.044122402078498E-2</v>
      </c>
      <c r="O797" s="209" cm="1">
        <f t="array" ref="O797">+SUMPRODUCT(($B797='[5]Customer Alloc by OFT &amp; GEN'!$C$3:$C$205)*(O$788='[5]Customer Alloc by OFT &amp; GEN'!$AZ$2:$CO$2),'[5]Customer Alloc by OFT &amp; GEN'!$AZ$3:$CO$205)</f>
        <v>0.15429035926554019</v>
      </c>
      <c r="P797" s="209" cm="1">
        <f t="array" ref="P797">+SUMPRODUCT(($B797='[5]Customer Alloc by OFT &amp; GEN'!$C$3:$C$205)*(P$788='[5]Customer Alloc by OFT &amp; GEN'!$AZ$2:$CO$2),'[5]Customer Alloc by OFT &amp; GEN'!$AZ$3:$CO$205)</f>
        <v>0.32428710575376557</v>
      </c>
      <c r="Q797" s="209" cm="1">
        <f t="array" ref="Q797">+SUMPRODUCT(($B797='[5]Customer Alloc by OFT &amp; GEN'!$C$3:$C$205)*(Q$788='[5]Customer Alloc by OFT &amp; GEN'!$AZ$2:$CO$2),'[5]Customer Alloc by OFT &amp; GEN'!$AZ$3:$CO$205)</f>
        <v>0.14410376740929914</v>
      </c>
      <c r="R797" s="209" cm="1">
        <f t="array" ref="R797">+SUMPRODUCT(($B797='[5]Customer Alloc by OFT &amp; GEN'!$C$3:$C$205)*(R$788='[5]Customer Alloc by OFT &amp; GEN'!$AZ$2:$CO$2),'[5]Customer Alloc by OFT &amp; GEN'!$AZ$3:$CO$205)</f>
        <v>3.7852053382846649E-3</v>
      </c>
      <c r="S797" s="209" cm="1">
        <f t="array" ref="S797">+SUMPRODUCT(($B797='[5]Customer Alloc by OFT &amp; GEN'!$C$3:$C$205)*(S$788='[5]Customer Alloc by OFT &amp; GEN'!$AZ$2:$CO$2),'[5]Customer Alloc by OFT &amp; GEN'!$AZ$3:$CO$205)</f>
        <v>0.14246248081131388</v>
      </c>
      <c r="T797" s="209" cm="1">
        <f t="array" ref="T797">+SUMPRODUCT(($B797='[5]Customer Alloc by OFT &amp; GEN'!$C$3:$C$205)*(T$788='[5]Customer Alloc by OFT &amp; GEN'!$AZ$2:$CO$2),'[5]Customer Alloc by OFT &amp; GEN'!$AZ$3:$CO$205)</f>
        <v>0.14245489282568219</v>
      </c>
      <c r="U797" s="209" cm="1">
        <f t="array" ref="U797">+SUMPRODUCT(($B797='[5]Customer Alloc by OFT &amp; GEN'!$C$3:$C$205)*(U$788='[5]Customer Alloc by OFT &amp; GEN'!$AZ$2:$CO$2),'[5]Customer Alloc by OFT &amp; GEN'!$AZ$3:$CO$205)</f>
        <v>3.5260850831759713E-2</v>
      </c>
      <c r="V797" s="209" cm="1">
        <f t="array" ref="V797">+SUMPRODUCT(($B797='[5]Customer Alloc by OFT &amp; GEN'!$C$3:$C$205)*(V$788='[5]Customer Alloc by OFT &amp; GEN'!$AZ$2:$CO$2),'[5]Customer Alloc by OFT &amp; GEN'!$AZ$3:$CO$205)</f>
        <v>1.2736011479051526E-3</v>
      </c>
      <c r="W797" s="209" cm="1">
        <f t="array" ref="W797">+SUMPRODUCT(($B797='[5]Customer Alloc by OFT &amp; GEN'!$C$3:$C$205)*(W$788='[5]Customer Alloc by OFT &amp; GEN'!$AZ$2:$CO$2),'[5]Customer Alloc by OFT &amp; GEN'!$AZ$3:$CO$205)</f>
        <v>0.13504005485320159</v>
      </c>
      <c r="X797" s="209" cm="1">
        <f t="array" ref="X797">+SUMPRODUCT(($B797='[5]Customer Alloc by OFT &amp; GEN'!$C$3:$C$205)*(X$788='[5]Customer Alloc by OFT &amp; GEN'!$AZ$2:$CO$2),'[5]Customer Alloc by OFT &amp; GEN'!$AZ$3:$CO$205)</f>
        <v>0.14257145007646008</v>
      </c>
      <c r="Y797" s="209" cm="1">
        <f t="array" ref="Y797">+SUMPRODUCT(($B797='[5]Customer Alloc by OFT &amp; GEN'!$C$3:$C$205)*(Y$788='[5]Customer Alloc by OFT &amp; GEN'!$AZ$2:$CO$2),'[5]Customer Alloc by OFT &amp; GEN'!$AZ$3:$CO$205)</f>
        <v>0.14309631378310084</v>
      </c>
      <c r="Z797" s="209" cm="1">
        <f t="array" ref="Z797">+SUMPRODUCT(($B797='[5]Customer Alloc by OFT &amp; GEN'!$C$3:$C$205)*(Z$788='[5]Customer Alloc by OFT &amp; GEN'!$AZ$2:$CO$2),'[5]Customer Alloc by OFT &amp; GEN'!$AZ$3:$CO$205)</f>
        <v>4.6000111217998157E-2</v>
      </c>
      <c r="AA797" s="209" cm="1">
        <f t="array" ref="AA797">+SUMPRODUCT(($B797='[5]Customer Alloc by OFT &amp; GEN'!$C$3:$C$205)*(AA$788='[5]Customer Alloc by OFT &amp; GEN'!$AZ$2:$CO$2),'[5]Customer Alloc by OFT &amp; GEN'!$AZ$3:$CO$205)</f>
        <v>4.0741398042592726E-2</v>
      </c>
      <c r="AB797" s="209" cm="1">
        <f t="array" ref="AB797">+SUMPRODUCT(($B797='[5]Customer Alloc by OFT &amp; GEN'!$C$3:$C$205)*(AB$788='[5]Customer Alloc by OFT &amp; GEN'!$AZ$2:$CO$2),'[5]Customer Alloc by OFT &amp; GEN'!$AZ$3:$CO$205)</f>
        <v>4.6711673748200989E-2</v>
      </c>
      <c r="AC797" s="209" cm="1">
        <f t="array" ref="AC797">+SUMPRODUCT(($B797='[5]Customer Alloc by OFT &amp; GEN'!$C$3:$C$205)*(AC$788='[5]Customer Alloc by OFT &amp; GEN'!$AZ$2:$CO$2),'[5]Customer Alloc by OFT &amp; GEN'!$AZ$3:$CO$205)</f>
        <v>0.10798823879047567</v>
      </c>
      <c r="AD797" s="209" cm="1">
        <f t="array" ref="AD797">+SUMPRODUCT(($B797='[5]Customer Alloc by OFT &amp; GEN'!$C$3:$C$205)*(AD$788='[5]Customer Alloc by OFT &amp; GEN'!$AZ$2:$CO$2),'[5]Customer Alloc by OFT &amp; GEN'!$AZ$3:$CO$205)</f>
        <v>7.9776096378889549E-2</v>
      </c>
      <c r="AE797" s="209" cm="1">
        <f t="array" ref="AE797">+SUMPRODUCT(($B797='[5]Customer Alloc by OFT &amp; GEN'!$C$3:$C$205)*(AE$788='[5]Customer Alloc by OFT &amp; GEN'!$AZ$2:$CO$2),'[5]Customer Alloc by OFT &amp; GEN'!$AZ$3:$CO$205)</f>
        <v>0</v>
      </c>
      <c r="AF797" s="209" cm="1">
        <f t="array" ref="AF797">+SUMPRODUCT(($B797='[5]Customer Alloc by OFT &amp; GEN'!$C$3:$C$205)*(AF$788='[5]Customer Alloc by OFT &amp; GEN'!$AZ$2:$CO$2),'[5]Customer Alloc by OFT &amp; GEN'!$AZ$3:$CO$205)</f>
        <v>0</v>
      </c>
      <c r="AG797" s="209" cm="1">
        <f t="array" ref="AG797">+SUMPRODUCT(($B797='[5]Customer Alloc by OFT &amp; GEN'!$C$3:$C$205)*(AG$788='[5]Customer Alloc by OFT &amp; GEN'!$AZ$2:$CO$2),'[5]Customer Alloc by OFT &amp; GEN'!$AZ$3:$CO$205)</f>
        <v>0</v>
      </c>
      <c r="AH797" s="209" cm="1">
        <f t="array" ref="AH797">+SUMPRODUCT(($B797='[5]Customer Alloc by OFT &amp; GEN'!$C$3:$C$205)*(AH$788='[5]Customer Alloc by OFT &amp; GEN'!$AZ$2:$CO$2),'[5]Customer Alloc by OFT &amp; GEN'!$AZ$3:$CO$205)</f>
        <v>0</v>
      </c>
      <c r="AI797" s="209" cm="1">
        <f t="array" ref="AI797">+SUMPRODUCT(($B797='[5]Customer Alloc by OFT &amp; GEN'!$C$3:$C$205)*(AI$788='[5]Customer Alloc by OFT &amp; GEN'!$AZ$2:$CO$2),'[5]Customer Alloc by OFT &amp; GEN'!$AZ$3:$CO$205)</f>
        <v>0</v>
      </c>
      <c r="AJ797" s="209" cm="1">
        <f t="array" ref="AJ797">+SUMPRODUCT(($B797='[5]Customer Alloc by OFT &amp; GEN'!$C$3:$C$205)*(AJ$788='[5]Customer Alloc by OFT &amp; GEN'!$AZ$2:$CO$2),'[5]Customer Alloc by OFT &amp; GEN'!$AZ$3:$CO$205)</f>
        <v>0</v>
      </c>
      <c r="AK797" s="209" cm="1">
        <f t="array" ref="AK797">+SUMPRODUCT(($B797='[5]Customer Alloc by OFT &amp; GEN'!$C$3:$C$205)*(AK$788='[5]Customer Alloc by OFT &amp; GEN'!$AZ$2:$CO$2),'[5]Customer Alloc by OFT &amp; GEN'!$AZ$3:$CO$205)</f>
        <v>0</v>
      </c>
      <c r="AL797" s="209" cm="1">
        <f t="array" ref="AL797">+SUMPRODUCT(($B797='[5]Customer Alloc by OFT &amp; GEN'!$C$3:$C$205)*(AL$788='[5]Customer Alloc by OFT &amp; GEN'!$AZ$2:$CO$2),'[5]Customer Alloc by OFT &amp; GEN'!$AZ$3:$CO$205)</f>
        <v>0</v>
      </c>
      <c r="AM797" s="209" cm="1">
        <f t="array" ref="AM797">+SUMPRODUCT(($B797='[5]Customer Alloc by OFT &amp; GEN'!$C$3:$C$205)*(AM$788='[5]Customer Alloc by OFT &amp; GEN'!$AZ$2:$CO$2),'[5]Customer Alloc by OFT &amp; GEN'!$AZ$3:$CO$205)</f>
        <v>0</v>
      </c>
      <c r="AN797" s="209" cm="1">
        <f t="array" ref="AN797">+SUMPRODUCT(($B797='[5]Customer Alloc by OFT &amp; GEN'!$C$3:$C$205)*(AN$788='[5]Customer Alloc by OFT &amp; GEN'!$AZ$2:$CO$2),'[5]Customer Alloc by OFT &amp; GEN'!$AZ$3:$CO$205)</f>
        <v>0</v>
      </c>
      <c r="AO797" s="209" cm="1">
        <f t="array" ref="AO797">+SUMPRODUCT(($B797='[5]Customer Alloc by OFT &amp; GEN'!$C$3:$C$205)*(AO$788='[5]Customer Alloc by OFT &amp; GEN'!$AZ$2:$CO$2),'[5]Customer Alloc by OFT &amp; GEN'!$AZ$3:$CO$205)</f>
        <v>0</v>
      </c>
      <c r="AP797" s="209" cm="1">
        <f t="array" ref="AP797">+SUMPRODUCT(($B797='[5]Customer Alloc by OFT &amp; GEN'!$C$3:$C$205)*(AP$788='[5]Customer Alloc by OFT &amp; GEN'!$AZ$2:$CO$2),'[5]Customer Alloc by OFT &amp; GEN'!$AZ$3:$CO$205)</f>
        <v>0</v>
      </c>
      <c r="AQ797" s="209" cm="1">
        <f t="array" ref="AQ797">+SUMPRODUCT(($B797='[5]Customer Alloc by OFT &amp; GEN'!$C$3:$C$205)*(AQ$788='[5]Customer Alloc by OFT &amp; GEN'!$AZ$2:$CO$2),'[5]Customer Alloc by OFT &amp; GEN'!$AZ$3:$CO$205)</f>
        <v>0</v>
      </c>
      <c r="AR797" s="209" cm="1">
        <f t="array" ref="AR797">+SUMPRODUCT(($B797='[5]Customer Alloc by OFT &amp; GEN'!$C$3:$C$205)*(AR$788='[5]Customer Alloc by OFT &amp; GEN'!$AZ$2:$CO$2),'[5]Customer Alloc by OFT &amp; GEN'!$AZ$3:$CO$205)</f>
        <v>0</v>
      </c>
      <c r="AS797" s="209" cm="1">
        <f t="array" ref="AS797">+SUMPRODUCT(($B797='[5]Customer Alloc by OFT &amp; GEN'!$C$3:$C$205)*(AS$788='[5]Customer Alloc by OFT &amp; GEN'!$AZ$2:$CO$2),'[5]Customer Alloc by OFT &amp; GEN'!$AZ$3:$CO$205)</f>
        <v>0</v>
      </c>
      <c r="AT797" s="209" cm="1">
        <f t="array" ref="AT797">+SUMPRODUCT(($B797='[5]Customer Alloc by OFT &amp; GEN'!$C$3:$C$205)*(AT$788='[5]Customer Alloc by OFT &amp; GEN'!$AZ$2:$CO$2),'[5]Customer Alloc by OFT &amp; GEN'!$AZ$3:$CO$205)</f>
        <v>0</v>
      </c>
      <c r="AU797" s="209" cm="1">
        <f t="array" ref="AU797">+SUMPRODUCT(($B797='[5]Customer Alloc by OFT &amp; GEN'!$C$3:$C$205)*(AU$788='[5]Customer Alloc by OFT &amp; GEN'!$AZ$2:$CO$2),'[5]Customer Alloc by OFT &amp; GEN'!$AZ$3:$CO$205)</f>
        <v>0</v>
      </c>
      <c r="AV797" s="209" cm="1">
        <f t="array" ref="AV797">+SUMPRODUCT(($B797='[5]Customer Alloc by OFT &amp; GEN'!$C$3:$C$205)*(AV$788='[5]Customer Alloc by OFT &amp; GEN'!$AZ$2:$CO$2),'[5]Customer Alloc by OFT &amp; GEN'!$AZ$3:$CO$205)</f>
        <v>0</v>
      </c>
      <c r="AW797" s="209" cm="1">
        <f t="array" ref="AW797">+SUMPRODUCT(($B797='[5]Customer Alloc by OFT &amp; GEN'!$C$3:$C$205)*(AW$788='[5]Customer Alloc by OFT &amp; GEN'!$AZ$2:$CO$2),'[5]Customer Alloc by OFT &amp; GEN'!$AZ$3:$CO$205)</f>
        <v>0</v>
      </c>
      <c r="AX797" s="209" cm="1">
        <f t="array" ref="AX797">+SUMPRODUCT(($B797='[5]Customer Alloc by OFT &amp; GEN'!$C$3:$C$205)*(AX$788='[5]Customer Alloc by OFT &amp; GEN'!$AZ$2:$CO$2),'[5]Customer Alloc by OFT &amp; GEN'!$AZ$3:$CO$205)</f>
        <v>0</v>
      </c>
      <c r="AY797" s="209" cm="1">
        <f t="array" ref="AY797">+SUMPRODUCT(($B797='[5]Customer Alloc by OFT &amp; GEN'!$C$3:$C$205)*(AY$788='[5]Customer Alloc by OFT &amp; GEN'!$AZ$2:$CO$2),'[5]Customer Alloc by OFT &amp; GEN'!$AZ$3:$CO$205)</f>
        <v>0</v>
      </c>
      <c r="AZ797" s="209" cm="1">
        <f t="array" ref="AZ797">+SUMPRODUCT(($B797='[5]Customer Alloc by OFT &amp; GEN'!$C$3:$C$205)*(AZ$788='[5]Customer Alloc by OFT &amp; GEN'!$AZ$2:$CO$2),'[5]Customer Alloc by OFT &amp; GEN'!$AZ$3:$CO$205)</f>
        <v>0</v>
      </c>
      <c r="BA797" s="209" cm="1">
        <f t="array" ref="BA797">+SUMPRODUCT(($B797='[5]Customer Alloc by OFT &amp; GEN'!$C$3:$C$205)*(BA$788='[5]Customer Alloc by OFT &amp; GEN'!$AZ$2:$CO$2),'[5]Customer Alloc by OFT &amp; GEN'!$AZ$3:$CO$205)</f>
        <v>0</v>
      </c>
      <c r="BB797" s="209" cm="1">
        <f t="array" ref="BB797">+SUMPRODUCT(($B797='[5]Customer Alloc by OFT &amp; GEN'!$C$3:$C$205)*(BB$788='[5]Customer Alloc by OFT &amp; GEN'!$AZ$2:$CO$2),'[5]Customer Alloc by OFT &amp; GEN'!$AZ$3:$CO$205)</f>
        <v>0</v>
      </c>
      <c r="BC797" s="209" cm="1">
        <f t="array" ref="BC797">+SUMPRODUCT(($B797='[5]Customer Alloc by OFT &amp; GEN'!$C$3:$C$205)*(BC$788='[5]Customer Alloc by OFT &amp; GEN'!$AZ$2:$CO$2),'[5]Customer Alloc by OFT &amp; GEN'!$AZ$3:$CO$205)</f>
        <v>0</v>
      </c>
      <c r="BD797" s="209" cm="1">
        <f t="array" ref="BD797">+SUMPRODUCT(($B797='[5]Customer Alloc by OFT &amp; GEN'!$C$3:$C$205)*(BD$788='[5]Customer Alloc by OFT &amp; GEN'!$AZ$2:$CO$2),'[5]Customer Alloc by OFT &amp; GEN'!$AZ$3:$CO$205)</f>
        <v>0</v>
      </c>
      <c r="BE797" s="209" cm="1">
        <f t="array" ref="BE797">+SUMPRODUCT(($B797='[5]Customer Alloc by OFT &amp; GEN'!$C$3:$C$205)*(BE$788='[5]Customer Alloc by OFT &amp; GEN'!$AZ$2:$CO$2),'[5]Customer Alloc by OFT &amp; GEN'!$AZ$3:$CO$205)</f>
        <v>0</v>
      </c>
      <c r="BF797" s="209" cm="1">
        <f t="array" ref="BF797">+SUMPRODUCT(($B797='[5]Customer Alloc by OFT &amp; GEN'!$C$3:$C$205)*(BF$788='[5]Customer Alloc by OFT &amp; GEN'!$AZ$2:$CO$2),'[5]Customer Alloc by OFT &amp; GEN'!$AZ$3:$CO$205)</f>
        <v>0</v>
      </c>
      <c r="BG797" s="209" cm="1">
        <f t="array" ref="BG797">+SUMPRODUCT(($B797='[5]Customer Alloc by OFT &amp; GEN'!$C$3:$C$205)*(BG$788='[5]Customer Alloc by OFT &amp; GEN'!$AZ$2:$CO$2),'[5]Customer Alloc by OFT &amp; GEN'!$AZ$3:$CO$205)</f>
        <v>0</v>
      </c>
      <c r="BH797" s="209" cm="1">
        <f t="array" ref="BH797">+SUMPRODUCT(($B797='[5]Customer Alloc by OFT &amp; GEN'!$C$3:$C$205)*(BH$788='[5]Customer Alloc by OFT &amp; GEN'!$AZ$2:$CO$2),'[5]Customer Alloc by OFT &amp; GEN'!$AZ$3:$CO$205)</f>
        <v>0</v>
      </c>
      <c r="BI797" s="209" cm="1">
        <f t="array" ref="BI797">+SUMPRODUCT(($B797='[5]Customer Alloc by OFT &amp; GEN'!$C$3:$C$205)*(BI$788='[5]Customer Alloc by OFT &amp; GEN'!$AZ$2:$CO$2),'[5]Customer Alloc by OFT &amp; GEN'!$AZ$3:$CO$205)</f>
        <v>0</v>
      </c>
      <c r="BJ797" s="209" cm="1">
        <f t="array" ref="BJ797">+SUMPRODUCT(($B797='[5]Customer Alloc by OFT &amp; GEN'!$C$3:$C$205)*(BJ$788='[5]Customer Alloc by OFT &amp; GEN'!$AZ$2:$CO$2),'[5]Customer Alloc by OFT &amp; GEN'!$AZ$3:$CO$205)</f>
        <v>0</v>
      </c>
      <c r="BK797" s="209" cm="1">
        <f t="array" ref="BK797">+SUMPRODUCT(($B797='[5]Customer Alloc by OFT &amp; GEN'!$C$3:$C$205)*(BK$788='[5]Customer Alloc by OFT &amp; GEN'!$AZ$2:$CO$2),'[5]Customer Alloc by OFT &amp; GEN'!$AZ$3:$CO$205)</f>
        <v>0</v>
      </c>
      <c r="BL797" s="209" cm="1">
        <f t="array" ref="BL797">+SUMPRODUCT(($B797='[5]Customer Alloc by OFT &amp; GEN'!$C$3:$C$205)*(BL$788='[5]Customer Alloc by OFT &amp; GEN'!$AZ$2:$CO$2),'[5]Customer Alloc by OFT &amp; GEN'!$AZ$3:$CO$205)</f>
        <v>0</v>
      </c>
      <c r="BM797" s="209" cm="1">
        <f t="array" ref="BM797">+SUMPRODUCT(($B797='[5]Customer Alloc by OFT &amp; GEN'!$C$3:$C$205)*(BM$788='[5]Customer Alloc by OFT &amp; GEN'!$AZ$2:$CO$2),'[5]Customer Alloc by OFT &amp; GEN'!$AZ$3:$CO$205)</f>
        <v>0</v>
      </c>
      <c r="BN797" s="209" cm="1">
        <f t="array" ref="BN797">+SUMPRODUCT(($B797='[5]Customer Alloc by OFT &amp; GEN'!$C$3:$C$205)*(BN$788='[5]Customer Alloc by OFT &amp; GEN'!$AZ$2:$CO$2),'[5]Customer Alloc by OFT &amp; GEN'!$AZ$3:$CO$205)</f>
        <v>0</v>
      </c>
      <c r="BO797" s="209" cm="1">
        <f t="array" ref="BO797">+SUMPRODUCT(($B797='[5]Customer Alloc by OFT &amp; GEN'!$C$3:$C$205)*(BO$788='[5]Customer Alloc by OFT &amp; GEN'!$AZ$2:$CO$2),'[5]Customer Alloc by OFT &amp; GEN'!$AZ$3:$CO$205)</f>
        <v>0</v>
      </c>
      <c r="BP797" s="209" cm="1">
        <f t="array" ref="BP797">+SUMPRODUCT(($B797='[5]Customer Alloc by OFT &amp; GEN'!$C$3:$C$205)*(BP$788='[5]Customer Alloc by OFT &amp; GEN'!$AZ$2:$CO$2),'[5]Customer Alloc by OFT &amp; GEN'!$AZ$3:$CO$205)</f>
        <v>0</v>
      </c>
      <c r="BQ797" s="209" cm="1">
        <f t="array" ref="BQ797">+SUMPRODUCT(($B797='[5]Customer Alloc by OFT &amp; GEN'!$C$3:$C$205)*(BQ$788='[5]Customer Alloc by OFT &amp; GEN'!$AZ$2:$CO$2),'[5]Customer Alloc by OFT &amp; GEN'!$AZ$3:$CO$205)</f>
        <v>0</v>
      </c>
      <c r="BR797" s="209" cm="1">
        <f t="array" ref="BR797">+SUMPRODUCT(($B797='[5]Customer Alloc by OFT &amp; GEN'!$C$3:$C$205)*(BR$788='[5]Customer Alloc by OFT &amp; GEN'!$AZ$2:$CO$2),'[5]Customer Alloc by OFT &amp; GEN'!$AZ$3:$CO$205)</f>
        <v>0</v>
      </c>
      <c r="BS797" s="209" cm="1">
        <f t="array" ref="BS797">+SUMPRODUCT(($B797='[5]Customer Alloc by OFT &amp; GEN'!$C$3:$C$205)*(BS$788='[5]Customer Alloc by OFT &amp; GEN'!$AZ$2:$CO$2),'[5]Customer Alloc by OFT &amp; GEN'!$AZ$3:$CO$205)</f>
        <v>0</v>
      </c>
      <c r="BT797" s="209" cm="1">
        <f t="array" ref="BT797">+SUMPRODUCT(($B797='[5]Customer Alloc by OFT &amp; GEN'!$C$3:$C$205)*(BT$788='[5]Customer Alloc by OFT &amp; GEN'!$AZ$2:$CO$2),'[5]Customer Alloc by OFT &amp; GEN'!$AZ$3:$CO$205)</f>
        <v>0</v>
      </c>
      <c r="BU797" s="26"/>
      <c r="BV797" s="228" t="s">
        <v>698</v>
      </c>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row>
    <row r="798" spans="1:118" hidden="1" outlineLevel="2" x14ac:dyDescent="0.35">
      <c r="B798" s="17" t="str">
        <f t="shared" si="2"/>
        <v>HORO</v>
      </c>
      <c r="C798" s="209" cm="1">
        <f t="array" ref="C798">SUMPRODUCT(($B798='[4]6. Scaled'!$A$2:$A$197)*(C$788='[4]6. Scaled'!$D$1:$J$1),'[4]6. Scaled'!$D$2:$J$197)</f>
        <v>2.7149746635941011E-2</v>
      </c>
      <c r="D798" s="209" cm="1">
        <f t="array" ref="D798">SUMPRODUCT(($B798='[4]6. Scaled'!$A$2:$A$197)*(D$788='[4]6. Scaled'!$D$1:$J$1),'[4]6. Scaled'!$D$2:$J$197)</f>
        <v>7.9113566760355917E-3</v>
      </c>
      <c r="E798" s="209" cm="1">
        <f t="array" ref="E798">SUMPRODUCT(($B798='[4]6. Scaled'!$A$2:$A$197)*(E$788='[4]6. Scaled'!$D$1:$J$1),'[4]6. Scaled'!$D$2:$J$197)</f>
        <v>9.5479875251469545E-3</v>
      </c>
      <c r="F798" s="209" cm="1">
        <f t="array" ref="F798">SUMPRODUCT(($B798='[4]6. Scaled'!$A$2:$A$197)*(F$788='[4]6. Scaled'!$D$1:$J$1),'[4]6. Scaled'!$D$2:$J$197)</f>
        <v>6.7115990956557285E-3</v>
      </c>
      <c r="G798" s="209" cm="1">
        <f t="array" ref="G798">SUMPRODUCT(($B798='[4]6. Scaled'!$A$2:$A$197)*(G$788='[4]6. Scaled'!$D$1:$J$1),'[4]6. Scaled'!$D$2:$J$197)</f>
        <v>3.4093411132554846E-3</v>
      </c>
      <c r="H798" s="209" cm="1">
        <f t="array" ref="H798">SUMPRODUCT(($B798='[4]6. Scaled'!$A$2:$A$197)*(H$788='[4]6. Scaled'!$D$1:$J$1),'[4]6. Scaled'!$D$2:$J$197)</f>
        <v>1.4571582129711295E-3</v>
      </c>
      <c r="I798" s="240" cm="1">
        <f t="array" ref="I798">SUMPRODUCT(($B798='[4]6. Scaled'!$A$2:$A$197)*(I$788='[4]6. Scaled'!$D$1:$J$1),'[4]6. Scaled'!$D$2:$J$197)</f>
        <v>3.4093411132554846E-3</v>
      </c>
      <c r="J798" s="241" cm="1">
        <f t="array" ref="J798">+SUMPRODUCT(($B798='[5]Customer Alloc by OFT &amp; GEN'!$C$3:$C$205)*(J$788='[5]Customer Alloc by OFT &amp; GEN'!$AZ$2:$CO$2),'[5]Customer Alloc by OFT &amp; GEN'!$AZ$3:$CO$205)</f>
        <v>4.2958447043267914E-4</v>
      </c>
      <c r="K798" s="209" cm="1">
        <f t="array" ref="K798">+SUMPRODUCT(($B798='[5]Customer Alloc by OFT &amp; GEN'!$C$3:$C$205)*(K$788='[5]Customer Alloc by OFT &amp; GEN'!$AZ$2:$CO$2),'[5]Customer Alloc by OFT &amp; GEN'!$AZ$3:$CO$205)</f>
        <v>9.2340668397807055E-7</v>
      </c>
      <c r="L798" s="209" cm="1">
        <f t="array" ref="L798">+SUMPRODUCT(($B798='[5]Customer Alloc by OFT &amp; GEN'!$C$3:$C$205)*(L$788='[5]Customer Alloc by OFT &amp; GEN'!$AZ$2:$CO$2),'[5]Customer Alloc by OFT &amp; GEN'!$AZ$3:$CO$205)</f>
        <v>2.4992440948473651E-2</v>
      </c>
      <c r="M798" s="209" cm="1">
        <f t="array" ref="M798">+SUMPRODUCT(($B798='[5]Customer Alloc by OFT &amp; GEN'!$C$3:$C$205)*(M$788='[5]Customer Alloc by OFT &amp; GEN'!$AZ$2:$CO$2),'[5]Customer Alloc by OFT &amp; GEN'!$AZ$3:$CO$205)</f>
        <v>2.0027318179738039E-3</v>
      </c>
      <c r="N798" s="209" cm="1">
        <f t="array" ref="N798">+SUMPRODUCT(($B798='[5]Customer Alloc by OFT &amp; GEN'!$C$3:$C$205)*(N$788='[5]Customer Alloc by OFT &amp; GEN'!$AZ$2:$CO$2),'[5]Customer Alloc by OFT &amp; GEN'!$AZ$3:$CO$205)</f>
        <v>6.6010772512231997E-3</v>
      </c>
      <c r="O798" s="209" cm="1">
        <f t="array" ref="O798">+SUMPRODUCT(($B798='[5]Customer Alloc by OFT &amp; GEN'!$C$3:$C$205)*(O$788='[5]Customer Alloc by OFT &amp; GEN'!$AZ$2:$CO$2),'[5]Customer Alloc by OFT &amp; GEN'!$AZ$3:$CO$205)</f>
        <v>8.0657202523273875E-6</v>
      </c>
      <c r="P798" s="209" cm="1">
        <f t="array" ref="P798">+SUMPRODUCT(($B798='[5]Customer Alloc by OFT &amp; GEN'!$C$3:$C$205)*(P$788='[5]Customer Alloc by OFT &amp; GEN'!$AZ$2:$CO$2),'[5]Customer Alloc by OFT &amp; GEN'!$AZ$3:$CO$205)</f>
        <v>3.4268974126422777E-6</v>
      </c>
      <c r="Q798" s="209" cm="1">
        <f t="array" ref="Q798">+SUMPRODUCT(($B798='[5]Customer Alloc by OFT &amp; GEN'!$C$3:$C$205)*(Q$788='[5]Customer Alloc by OFT &amp; GEN'!$AZ$2:$CO$2),'[5]Customer Alloc by OFT &amp; GEN'!$AZ$3:$CO$205)</f>
        <v>7.789232249089624E-3</v>
      </c>
      <c r="R798" s="209" cm="1">
        <f t="array" ref="R798">+SUMPRODUCT(($B798='[5]Customer Alloc by OFT &amp; GEN'!$C$3:$C$205)*(R$788='[5]Customer Alloc by OFT &amp; GEN'!$AZ$2:$CO$2),'[5]Customer Alloc by OFT &amp; GEN'!$AZ$3:$CO$205)</f>
        <v>6.2323049670081991E-4</v>
      </c>
      <c r="S798" s="209" cm="1">
        <f t="array" ref="S798">+SUMPRODUCT(($B798='[5]Customer Alloc by OFT &amp; GEN'!$C$3:$C$205)*(S$788='[5]Customer Alloc by OFT &amp; GEN'!$AZ$2:$CO$2),'[5]Customer Alloc by OFT &amp; GEN'!$AZ$3:$CO$205)</f>
        <v>5.8788159215937997E-6</v>
      </c>
      <c r="T798" s="209" cm="1">
        <f t="array" ref="T798">+SUMPRODUCT(($B798='[5]Customer Alloc by OFT &amp; GEN'!$C$3:$C$205)*(T$788='[5]Customer Alloc by OFT &amp; GEN'!$AZ$2:$CO$2),'[5]Customer Alloc by OFT &amp; GEN'!$AZ$3:$CO$205)</f>
        <v>5.9706913058953007E-6</v>
      </c>
      <c r="U798" s="209" cm="1">
        <f t="array" ref="U798">+SUMPRODUCT(($B798='[5]Customer Alloc by OFT &amp; GEN'!$C$3:$C$205)*(U$788='[5]Customer Alloc by OFT &amp; GEN'!$AZ$2:$CO$2),'[5]Customer Alloc by OFT &amp; GEN'!$AZ$3:$CO$205)</f>
        <v>6.7379067315350022E-7</v>
      </c>
      <c r="V798" s="209" cm="1">
        <f t="array" ref="V798">+SUMPRODUCT(($B798='[5]Customer Alloc by OFT &amp; GEN'!$C$3:$C$205)*(V$788='[5]Customer Alloc by OFT &amp; GEN'!$AZ$2:$CO$2),'[5]Customer Alloc by OFT &amp; GEN'!$AZ$3:$CO$205)</f>
        <v>5.2169040150561066E-5</v>
      </c>
      <c r="W798" s="209" cm="1">
        <f t="array" ref="W798">+SUMPRODUCT(($B798='[5]Customer Alloc by OFT &amp; GEN'!$C$3:$C$205)*(W$788='[5]Customer Alloc by OFT &amp; GEN'!$AZ$2:$CO$2),'[5]Customer Alloc by OFT &amp; GEN'!$AZ$3:$CO$205)</f>
        <v>6.5021075331804475E-7</v>
      </c>
      <c r="X798" s="209" cm="1">
        <f t="array" ref="X798">+SUMPRODUCT(($B798='[5]Customer Alloc by OFT &amp; GEN'!$C$3:$C$205)*(X$788='[5]Customer Alloc by OFT &amp; GEN'!$AZ$2:$CO$2),'[5]Customer Alloc by OFT &amp; GEN'!$AZ$3:$CO$205)</f>
        <v>6.6523916600463055E-6</v>
      </c>
      <c r="Y798" s="209" cm="1">
        <f t="array" ref="Y798">+SUMPRODUCT(($B798='[5]Customer Alloc by OFT &amp; GEN'!$C$3:$C$205)*(Y$788='[5]Customer Alloc by OFT &amp; GEN'!$AZ$2:$CO$2),'[5]Customer Alloc by OFT &amp; GEN'!$AZ$3:$CO$205)</f>
        <v>8.9764211416148676E-6</v>
      </c>
      <c r="Z798" s="209" cm="1">
        <f t="array" ref="Z798">+SUMPRODUCT(($B798='[5]Customer Alloc by OFT &amp; GEN'!$C$3:$C$205)*(Z$788='[5]Customer Alloc by OFT &amp; GEN'!$AZ$2:$CO$2),'[5]Customer Alloc by OFT &amp; GEN'!$AZ$3:$CO$205)</f>
        <v>9.2537226933065748E-7</v>
      </c>
      <c r="AA798" s="209" cm="1">
        <f t="array" ref="AA798">+SUMPRODUCT(($B798='[5]Customer Alloc by OFT &amp; GEN'!$C$3:$C$205)*(AA$788='[5]Customer Alloc by OFT &amp; GEN'!$AZ$2:$CO$2),'[5]Customer Alloc by OFT &amp; GEN'!$AZ$3:$CO$205)</f>
        <v>8.3179707194217517E-7</v>
      </c>
      <c r="AB798" s="209" cm="1">
        <f t="array" ref="AB798">+SUMPRODUCT(($B798='[5]Customer Alloc by OFT &amp; GEN'!$C$3:$C$205)*(AB$788='[5]Customer Alloc by OFT &amp; GEN'!$AZ$2:$CO$2),'[5]Customer Alloc by OFT &amp; GEN'!$AZ$3:$CO$205)</f>
        <v>9.2756072160039045E-7</v>
      </c>
      <c r="AC798" s="209" cm="1">
        <f t="array" ref="AC798">+SUMPRODUCT(($B798='[5]Customer Alloc by OFT &amp; GEN'!$C$3:$C$205)*(AC$788='[5]Customer Alloc by OFT &amp; GEN'!$AZ$2:$CO$2),'[5]Customer Alloc by OFT &amp; GEN'!$AZ$3:$CO$205)</f>
        <v>4.9188201477818618E-4</v>
      </c>
      <c r="AD798" s="209" cm="1">
        <f t="array" ref="AD798">+SUMPRODUCT(($B798='[5]Customer Alloc by OFT &amp; GEN'!$C$3:$C$205)*(AD$788='[5]Customer Alloc by OFT &amp; GEN'!$AZ$2:$CO$2),'[5]Customer Alloc by OFT &amp; GEN'!$AZ$3:$CO$205)</f>
        <v>3.1928073355240845E-4</v>
      </c>
      <c r="AE798" s="209" cm="1">
        <f t="array" ref="AE798">+SUMPRODUCT(($B798='[5]Customer Alloc by OFT &amp; GEN'!$C$3:$C$205)*(AE$788='[5]Customer Alloc by OFT &amp; GEN'!$AZ$2:$CO$2),'[5]Customer Alloc by OFT &amp; GEN'!$AZ$3:$CO$205)</f>
        <v>0</v>
      </c>
      <c r="AF798" s="209" cm="1">
        <f t="array" ref="AF798">+SUMPRODUCT(($B798='[5]Customer Alloc by OFT &amp; GEN'!$C$3:$C$205)*(AF$788='[5]Customer Alloc by OFT &amp; GEN'!$AZ$2:$CO$2),'[5]Customer Alloc by OFT &amp; GEN'!$AZ$3:$CO$205)</f>
        <v>0</v>
      </c>
      <c r="AG798" s="209" cm="1">
        <f t="array" ref="AG798">+SUMPRODUCT(($B798='[5]Customer Alloc by OFT &amp; GEN'!$C$3:$C$205)*(AG$788='[5]Customer Alloc by OFT &amp; GEN'!$AZ$2:$CO$2),'[5]Customer Alloc by OFT &amp; GEN'!$AZ$3:$CO$205)</f>
        <v>0</v>
      </c>
      <c r="AH798" s="209" cm="1">
        <f t="array" ref="AH798">+SUMPRODUCT(($B798='[5]Customer Alloc by OFT &amp; GEN'!$C$3:$C$205)*(AH$788='[5]Customer Alloc by OFT &amp; GEN'!$AZ$2:$CO$2),'[5]Customer Alloc by OFT &amp; GEN'!$AZ$3:$CO$205)</f>
        <v>0</v>
      </c>
      <c r="AI798" s="209" cm="1">
        <f t="array" ref="AI798">+SUMPRODUCT(($B798='[5]Customer Alloc by OFT &amp; GEN'!$C$3:$C$205)*(AI$788='[5]Customer Alloc by OFT &amp; GEN'!$AZ$2:$CO$2),'[5]Customer Alloc by OFT &amp; GEN'!$AZ$3:$CO$205)</f>
        <v>0</v>
      </c>
      <c r="AJ798" s="209" cm="1">
        <f t="array" ref="AJ798">+SUMPRODUCT(($B798='[5]Customer Alloc by OFT &amp; GEN'!$C$3:$C$205)*(AJ$788='[5]Customer Alloc by OFT &amp; GEN'!$AZ$2:$CO$2),'[5]Customer Alloc by OFT &amp; GEN'!$AZ$3:$CO$205)</f>
        <v>0</v>
      </c>
      <c r="AK798" s="209" cm="1">
        <f t="array" ref="AK798">+SUMPRODUCT(($B798='[5]Customer Alloc by OFT &amp; GEN'!$C$3:$C$205)*(AK$788='[5]Customer Alloc by OFT &amp; GEN'!$AZ$2:$CO$2),'[5]Customer Alloc by OFT &amp; GEN'!$AZ$3:$CO$205)</f>
        <v>0</v>
      </c>
      <c r="AL798" s="209" cm="1">
        <f t="array" ref="AL798">+SUMPRODUCT(($B798='[5]Customer Alloc by OFT &amp; GEN'!$C$3:$C$205)*(AL$788='[5]Customer Alloc by OFT &amp; GEN'!$AZ$2:$CO$2),'[5]Customer Alloc by OFT &amp; GEN'!$AZ$3:$CO$205)</f>
        <v>0</v>
      </c>
      <c r="AM798" s="209" cm="1">
        <f t="array" ref="AM798">+SUMPRODUCT(($B798='[5]Customer Alloc by OFT &amp; GEN'!$C$3:$C$205)*(AM$788='[5]Customer Alloc by OFT &amp; GEN'!$AZ$2:$CO$2),'[5]Customer Alloc by OFT &amp; GEN'!$AZ$3:$CO$205)</f>
        <v>0</v>
      </c>
      <c r="AN798" s="209" cm="1">
        <f t="array" ref="AN798">+SUMPRODUCT(($B798='[5]Customer Alloc by OFT &amp; GEN'!$C$3:$C$205)*(AN$788='[5]Customer Alloc by OFT &amp; GEN'!$AZ$2:$CO$2),'[5]Customer Alloc by OFT &amp; GEN'!$AZ$3:$CO$205)</f>
        <v>0</v>
      </c>
      <c r="AO798" s="209" cm="1">
        <f t="array" ref="AO798">+SUMPRODUCT(($B798='[5]Customer Alloc by OFT &amp; GEN'!$C$3:$C$205)*(AO$788='[5]Customer Alloc by OFT &amp; GEN'!$AZ$2:$CO$2),'[5]Customer Alloc by OFT &amp; GEN'!$AZ$3:$CO$205)</f>
        <v>0</v>
      </c>
      <c r="AP798" s="209" cm="1">
        <f t="array" ref="AP798">+SUMPRODUCT(($B798='[5]Customer Alloc by OFT &amp; GEN'!$C$3:$C$205)*(AP$788='[5]Customer Alloc by OFT &amp; GEN'!$AZ$2:$CO$2),'[5]Customer Alloc by OFT &amp; GEN'!$AZ$3:$CO$205)</f>
        <v>0</v>
      </c>
      <c r="AQ798" s="209" cm="1">
        <f t="array" ref="AQ798">+SUMPRODUCT(($B798='[5]Customer Alloc by OFT &amp; GEN'!$C$3:$C$205)*(AQ$788='[5]Customer Alloc by OFT &amp; GEN'!$AZ$2:$CO$2),'[5]Customer Alloc by OFT &amp; GEN'!$AZ$3:$CO$205)</f>
        <v>0</v>
      </c>
      <c r="AR798" s="209" cm="1">
        <f t="array" ref="AR798">+SUMPRODUCT(($B798='[5]Customer Alloc by OFT &amp; GEN'!$C$3:$C$205)*(AR$788='[5]Customer Alloc by OFT &amp; GEN'!$AZ$2:$CO$2),'[5]Customer Alloc by OFT &amp; GEN'!$AZ$3:$CO$205)</f>
        <v>0</v>
      </c>
      <c r="AS798" s="209" cm="1">
        <f t="array" ref="AS798">+SUMPRODUCT(($B798='[5]Customer Alloc by OFT &amp; GEN'!$C$3:$C$205)*(AS$788='[5]Customer Alloc by OFT &amp; GEN'!$AZ$2:$CO$2),'[5]Customer Alloc by OFT &amp; GEN'!$AZ$3:$CO$205)</f>
        <v>0</v>
      </c>
      <c r="AT798" s="209" cm="1">
        <f t="array" ref="AT798">+SUMPRODUCT(($B798='[5]Customer Alloc by OFT &amp; GEN'!$C$3:$C$205)*(AT$788='[5]Customer Alloc by OFT &amp; GEN'!$AZ$2:$CO$2),'[5]Customer Alloc by OFT &amp; GEN'!$AZ$3:$CO$205)</f>
        <v>0</v>
      </c>
      <c r="AU798" s="209" cm="1">
        <f t="array" ref="AU798">+SUMPRODUCT(($B798='[5]Customer Alloc by OFT &amp; GEN'!$C$3:$C$205)*(AU$788='[5]Customer Alloc by OFT &amp; GEN'!$AZ$2:$CO$2),'[5]Customer Alloc by OFT &amp; GEN'!$AZ$3:$CO$205)</f>
        <v>0</v>
      </c>
      <c r="AV798" s="209" cm="1">
        <f t="array" ref="AV798">+SUMPRODUCT(($B798='[5]Customer Alloc by OFT &amp; GEN'!$C$3:$C$205)*(AV$788='[5]Customer Alloc by OFT &amp; GEN'!$AZ$2:$CO$2),'[5]Customer Alloc by OFT &amp; GEN'!$AZ$3:$CO$205)</f>
        <v>0</v>
      </c>
      <c r="AW798" s="209" cm="1">
        <f t="array" ref="AW798">+SUMPRODUCT(($B798='[5]Customer Alloc by OFT &amp; GEN'!$C$3:$C$205)*(AW$788='[5]Customer Alloc by OFT &amp; GEN'!$AZ$2:$CO$2),'[5]Customer Alloc by OFT &amp; GEN'!$AZ$3:$CO$205)</f>
        <v>0</v>
      </c>
      <c r="AX798" s="209" cm="1">
        <f t="array" ref="AX798">+SUMPRODUCT(($B798='[5]Customer Alloc by OFT &amp; GEN'!$C$3:$C$205)*(AX$788='[5]Customer Alloc by OFT &amp; GEN'!$AZ$2:$CO$2),'[5]Customer Alloc by OFT &amp; GEN'!$AZ$3:$CO$205)</f>
        <v>0</v>
      </c>
      <c r="AY798" s="209" cm="1">
        <f t="array" ref="AY798">+SUMPRODUCT(($B798='[5]Customer Alloc by OFT &amp; GEN'!$C$3:$C$205)*(AY$788='[5]Customer Alloc by OFT &amp; GEN'!$AZ$2:$CO$2),'[5]Customer Alloc by OFT &amp; GEN'!$AZ$3:$CO$205)</f>
        <v>0</v>
      </c>
      <c r="AZ798" s="209" cm="1">
        <f t="array" ref="AZ798">+SUMPRODUCT(($B798='[5]Customer Alloc by OFT &amp; GEN'!$C$3:$C$205)*(AZ$788='[5]Customer Alloc by OFT &amp; GEN'!$AZ$2:$CO$2),'[5]Customer Alloc by OFT &amp; GEN'!$AZ$3:$CO$205)</f>
        <v>0</v>
      </c>
      <c r="BA798" s="209" cm="1">
        <f t="array" ref="BA798">+SUMPRODUCT(($B798='[5]Customer Alloc by OFT &amp; GEN'!$C$3:$C$205)*(BA$788='[5]Customer Alloc by OFT &amp; GEN'!$AZ$2:$CO$2),'[5]Customer Alloc by OFT &amp; GEN'!$AZ$3:$CO$205)</f>
        <v>0</v>
      </c>
      <c r="BB798" s="209" cm="1">
        <f t="array" ref="BB798">+SUMPRODUCT(($B798='[5]Customer Alloc by OFT &amp; GEN'!$C$3:$C$205)*(BB$788='[5]Customer Alloc by OFT &amp; GEN'!$AZ$2:$CO$2),'[5]Customer Alloc by OFT &amp; GEN'!$AZ$3:$CO$205)</f>
        <v>0</v>
      </c>
      <c r="BC798" s="209" cm="1">
        <f t="array" ref="BC798">+SUMPRODUCT(($B798='[5]Customer Alloc by OFT &amp; GEN'!$C$3:$C$205)*(BC$788='[5]Customer Alloc by OFT &amp; GEN'!$AZ$2:$CO$2),'[5]Customer Alloc by OFT &amp; GEN'!$AZ$3:$CO$205)</f>
        <v>0</v>
      </c>
      <c r="BD798" s="209" cm="1">
        <f t="array" ref="BD798">+SUMPRODUCT(($B798='[5]Customer Alloc by OFT &amp; GEN'!$C$3:$C$205)*(BD$788='[5]Customer Alloc by OFT &amp; GEN'!$AZ$2:$CO$2),'[5]Customer Alloc by OFT &amp; GEN'!$AZ$3:$CO$205)</f>
        <v>0</v>
      </c>
      <c r="BE798" s="209" cm="1">
        <f t="array" ref="BE798">+SUMPRODUCT(($B798='[5]Customer Alloc by OFT &amp; GEN'!$C$3:$C$205)*(BE$788='[5]Customer Alloc by OFT &amp; GEN'!$AZ$2:$CO$2),'[5]Customer Alloc by OFT &amp; GEN'!$AZ$3:$CO$205)</f>
        <v>0</v>
      </c>
      <c r="BF798" s="209" cm="1">
        <f t="array" ref="BF798">+SUMPRODUCT(($B798='[5]Customer Alloc by OFT &amp; GEN'!$C$3:$C$205)*(BF$788='[5]Customer Alloc by OFT &amp; GEN'!$AZ$2:$CO$2),'[5]Customer Alloc by OFT &amp; GEN'!$AZ$3:$CO$205)</f>
        <v>0</v>
      </c>
      <c r="BG798" s="209" cm="1">
        <f t="array" ref="BG798">+SUMPRODUCT(($B798='[5]Customer Alloc by OFT &amp; GEN'!$C$3:$C$205)*(BG$788='[5]Customer Alloc by OFT &amp; GEN'!$AZ$2:$CO$2),'[5]Customer Alloc by OFT &amp; GEN'!$AZ$3:$CO$205)</f>
        <v>0</v>
      </c>
      <c r="BH798" s="209" cm="1">
        <f t="array" ref="BH798">+SUMPRODUCT(($B798='[5]Customer Alloc by OFT &amp; GEN'!$C$3:$C$205)*(BH$788='[5]Customer Alloc by OFT &amp; GEN'!$AZ$2:$CO$2),'[5]Customer Alloc by OFT &amp; GEN'!$AZ$3:$CO$205)</f>
        <v>0</v>
      </c>
      <c r="BI798" s="209" cm="1">
        <f t="array" ref="BI798">+SUMPRODUCT(($B798='[5]Customer Alloc by OFT &amp; GEN'!$C$3:$C$205)*(BI$788='[5]Customer Alloc by OFT &amp; GEN'!$AZ$2:$CO$2),'[5]Customer Alloc by OFT &amp; GEN'!$AZ$3:$CO$205)</f>
        <v>0</v>
      </c>
      <c r="BJ798" s="209" cm="1">
        <f t="array" ref="BJ798">+SUMPRODUCT(($B798='[5]Customer Alloc by OFT &amp; GEN'!$C$3:$C$205)*(BJ$788='[5]Customer Alloc by OFT &amp; GEN'!$AZ$2:$CO$2),'[5]Customer Alloc by OFT &amp; GEN'!$AZ$3:$CO$205)</f>
        <v>0</v>
      </c>
      <c r="BK798" s="209" cm="1">
        <f t="array" ref="BK798">+SUMPRODUCT(($B798='[5]Customer Alloc by OFT &amp; GEN'!$C$3:$C$205)*(BK$788='[5]Customer Alloc by OFT &amp; GEN'!$AZ$2:$CO$2),'[5]Customer Alloc by OFT &amp; GEN'!$AZ$3:$CO$205)</f>
        <v>0</v>
      </c>
      <c r="BL798" s="209" cm="1">
        <f t="array" ref="BL798">+SUMPRODUCT(($B798='[5]Customer Alloc by OFT &amp; GEN'!$C$3:$C$205)*(BL$788='[5]Customer Alloc by OFT &amp; GEN'!$AZ$2:$CO$2),'[5]Customer Alloc by OFT &amp; GEN'!$AZ$3:$CO$205)</f>
        <v>0</v>
      </c>
      <c r="BM798" s="209" cm="1">
        <f t="array" ref="BM798">+SUMPRODUCT(($B798='[5]Customer Alloc by OFT &amp; GEN'!$C$3:$C$205)*(BM$788='[5]Customer Alloc by OFT &amp; GEN'!$AZ$2:$CO$2),'[5]Customer Alloc by OFT &amp; GEN'!$AZ$3:$CO$205)</f>
        <v>0</v>
      </c>
      <c r="BN798" s="209" cm="1">
        <f t="array" ref="BN798">+SUMPRODUCT(($B798='[5]Customer Alloc by OFT &amp; GEN'!$C$3:$C$205)*(BN$788='[5]Customer Alloc by OFT &amp; GEN'!$AZ$2:$CO$2),'[5]Customer Alloc by OFT &amp; GEN'!$AZ$3:$CO$205)</f>
        <v>0</v>
      </c>
      <c r="BO798" s="209" cm="1">
        <f t="array" ref="BO798">+SUMPRODUCT(($B798='[5]Customer Alloc by OFT &amp; GEN'!$C$3:$C$205)*(BO$788='[5]Customer Alloc by OFT &amp; GEN'!$AZ$2:$CO$2),'[5]Customer Alloc by OFT &amp; GEN'!$AZ$3:$CO$205)</f>
        <v>0</v>
      </c>
      <c r="BP798" s="209" cm="1">
        <f t="array" ref="BP798">+SUMPRODUCT(($B798='[5]Customer Alloc by OFT &amp; GEN'!$C$3:$C$205)*(BP$788='[5]Customer Alloc by OFT &amp; GEN'!$AZ$2:$CO$2),'[5]Customer Alloc by OFT &amp; GEN'!$AZ$3:$CO$205)</f>
        <v>0</v>
      </c>
      <c r="BQ798" s="209" cm="1">
        <f t="array" ref="BQ798">+SUMPRODUCT(($B798='[5]Customer Alloc by OFT &amp; GEN'!$C$3:$C$205)*(BQ$788='[5]Customer Alloc by OFT &amp; GEN'!$AZ$2:$CO$2),'[5]Customer Alloc by OFT &amp; GEN'!$AZ$3:$CO$205)</f>
        <v>0</v>
      </c>
      <c r="BR798" s="209" cm="1">
        <f t="array" ref="BR798">+SUMPRODUCT(($B798='[5]Customer Alloc by OFT &amp; GEN'!$C$3:$C$205)*(BR$788='[5]Customer Alloc by OFT &amp; GEN'!$AZ$2:$CO$2),'[5]Customer Alloc by OFT &amp; GEN'!$AZ$3:$CO$205)</f>
        <v>0</v>
      </c>
      <c r="BS798" s="209" cm="1">
        <f t="array" ref="BS798">+SUMPRODUCT(($B798='[5]Customer Alloc by OFT &amp; GEN'!$C$3:$C$205)*(BS$788='[5]Customer Alloc by OFT &amp; GEN'!$AZ$2:$CO$2),'[5]Customer Alloc by OFT &amp; GEN'!$AZ$3:$CO$205)</f>
        <v>0</v>
      </c>
      <c r="BT798" s="209" cm="1">
        <f t="array" ref="BT798">+SUMPRODUCT(($B798='[5]Customer Alloc by OFT &amp; GEN'!$C$3:$C$205)*(BT$788='[5]Customer Alloc by OFT &amp; GEN'!$AZ$2:$CO$2),'[5]Customer Alloc by OFT &amp; GEN'!$AZ$3:$CO$205)</f>
        <v>0</v>
      </c>
      <c r="BU798" s="26"/>
      <c r="BV798" s="228" t="s">
        <v>698</v>
      </c>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row>
    <row r="799" spans="1:118" hidden="1" outlineLevel="2" x14ac:dyDescent="0.35">
      <c r="B799" s="17" t="str">
        <f t="shared" si="2"/>
        <v>HRZE</v>
      </c>
      <c r="C799" s="209" cm="1">
        <f t="array" ref="C799">SUMPRODUCT(($B799='[4]6. Scaled'!$A$2:$A$197)*(C$788='[4]6. Scaled'!$D$1:$J$1),'[4]6. Scaled'!$D$2:$J$197)</f>
        <v>2.3309407900950333E-3</v>
      </c>
      <c r="D799" s="209" cm="1">
        <f t="array" ref="D799">SUMPRODUCT(($B799='[4]6. Scaled'!$A$2:$A$197)*(D$788='[4]6. Scaled'!$D$1:$J$1),'[4]6. Scaled'!$D$2:$J$197)</f>
        <v>2.4143390679174301E-3</v>
      </c>
      <c r="E799" s="209" cm="1">
        <f t="array" ref="E799">SUMPRODUCT(($B799='[4]6. Scaled'!$A$2:$A$197)*(E$788='[4]6. Scaled'!$D$1:$J$1),'[4]6. Scaled'!$D$2:$J$197)</f>
        <v>3.6616713360316253E-3</v>
      </c>
      <c r="F799" s="209" cm="1">
        <f t="array" ref="F799">SUMPRODUCT(($B799='[4]6. Scaled'!$A$2:$A$197)*(F$788='[4]6. Scaled'!$D$1:$J$1),'[4]6. Scaled'!$D$2:$J$197)</f>
        <v>4.3065862629473872E-3</v>
      </c>
      <c r="G799" s="209" cm="1">
        <f t="array" ref="G799">SUMPRODUCT(($B799='[4]6. Scaled'!$A$2:$A$197)*(G$788='[4]6. Scaled'!$D$1:$J$1),'[4]6. Scaled'!$D$2:$J$197)</f>
        <v>3.5925248325602819E-4</v>
      </c>
      <c r="H799" s="209" cm="1">
        <f t="array" ref="H799">SUMPRODUCT(($B799='[4]6. Scaled'!$A$2:$A$197)*(H$788='[4]6. Scaled'!$D$1:$J$1),'[4]6. Scaled'!$D$2:$J$197)</f>
        <v>5.794356078847343E-9</v>
      </c>
      <c r="I799" s="240" cm="1">
        <f t="array" ref="I799">SUMPRODUCT(($B799='[4]6. Scaled'!$A$2:$A$197)*(I$788='[4]6. Scaled'!$D$1:$J$1),'[4]6. Scaled'!$D$2:$J$197)</f>
        <v>3.5925248325602819E-4</v>
      </c>
      <c r="J799" s="241" cm="1">
        <f t="array" ref="J799">+SUMPRODUCT(($B799='[5]Customer Alloc by OFT &amp; GEN'!$C$3:$C$205)*(J$788='[5]Customer Alloc by OFT &amp; GEN'!$AZ$2:$CO$2),'[5]Customer Alloc by OFT &amp; GEN'!$AZ$3:$CO$205)</f>
        <v>4.0056939639663482E-2</v>
      </c>
      <c r="K799" s="209" cm="1">
        <f t="array" ref="K799">+SUMPRODUCT(($B799='[5]Customer Alloc by OFT &amp; GEN'!$C$3:$C$205)*(K$788='[5]Customer Alloc by OFT &amp; GEN'!$AZ$2:$CO$2),'[5]Customer Alloc by OFT &amp; GEN'!$AZ$3:$CO$205)</f>
        <v>4.2757434235861884E-6</v>
      </c>
      <c r="L799" s="209" cm="1">
        <f t="array" ref="L799">+SUMPRODUCT(($B799='[5]Customer Alloc by OFT &amp; GEN'!$C$3:$C$205)*(L$788='[5]Customer Alloc by OFT &amp; GEN'!$AZ$2:$CO$2),'[5]Customer Alloc by OFT &amp; GEN'!$AZ$3:$CO$205)</f>
        <v>6.7755706723396307E-5</v>
      </c>
      <c r="M799" s="209" cm="1">
        <f t="array" ref="M799">+SUMPRODUCT(($B799='[5]Customer Alloc by OFT &amp; GEN'!$C$3:$C$205)*(M$788='[5]Customer Alloc by OFT &amp; GEN'!$AZ$2:$CO$2),'[5]Customer Alloc by OFT &amp; GEN'!$AZ$3:$CO$205)</f>
        <v>2.1801946492318717E-3</v>
      </c>
      <c r="N799" s="209" cm="1">
        <f t="array" ref="N799">+SUMPRODUCT(($B799='[5]Customer Alloc by OFT &amp; GEN'!$C$3:$C$205)*(N$788='[5]Customer Alloc by OFT &amp; GEN'!$AZ$2:$CO$2),'[5]Customer Alloc by OFT &amp; GEN'!$AZ$3:$CO$205)</f>
        <v>7.1847125264976894E-3</v>
      </c>
      <c r="O799" s="209" cm="1">
        <f t="array" ref="O799">+SUMPRODUCT(($B799='[5]Customer Alloc by OFT &amp; GEN'!$C$3:$C$205)*(O$788='[5]Customer Alloc by OFT &amp; GEN'!$AZ$2:$CO$2),'[5]Customer Alloc by OFT &amp; GEN'!$AZ$3:$CO$205)</f>
        <v>5.0885114565654718E-5</v>
      </c>
      <c r="P799" s="209" cm="1">
        <f t="array" ref="P799">+SUMPRODUCT(($B799='[5]Customer Alloc by OFT &amp; GEN'!$C$3:$C$205)*(P$788='[5]Customer Alloc by OFT &amp; GEN'!$AZ$2:$CO$2),'[5]Customer Alloc by OFT &amp; GEN'!$AZ$3:$CO$205)</f>
        <v>2.6166159841650884E-5</v>
      </c>
      <c r="Q799" s="209" cm="1">
        <f t="array" ref="Q799">+SUMPRODUCT(($B799='[5]Customer Alloc by OFT &amp; GEN'!$C$3:$C$205)*(Q$788='[5]Customer Alloc by OFT &amp; GEN'!$AZ$2:$CO$2),'[5]Customer Alloc by OFT &amp; GEN'!$AZ$3:$CO$205)</f>
        <v>8.5061800318139685E-3</v>
      </c>
      <c r="R799" s="209" cm="1">
        <f t="array" ref="R799">+SUMPRODUCT(($B799='[5]Customer Alloc by OFT &amp; GEN'!$C$3:$C$205)*(R$788='[5]Customer Alloc by OFT &amp; GEN'!$AZ$2:$CO$2),'[5]Customer Alloc by OFT &amp; GEN'!$AZ$3:$CO$205)</f>
        <v>6.8027466629020197E-4</v>
      </c>
      <c r="S799" s="209" cm="1">
        <f t="array" ref="S799">+SUMPRODUCT(($B799='[5]Customer Alloc by OFT &amp; GEN'!$C$3:$C$205)*(S$788='[5]Customer Alloc by OFT &amp; GEN'!$AZ$2:$CO$2),'[5]Customer Alloc by OFT &amp; GEN'!$AZ$3:$CO$205)</f>
        <v>5.1373528824027202E-5</v>
      </c>
      <c r="T799" s="209" cm="1">
        <f t="array" ref="T799">+SUMPRODUCT(($B799='[5]Customer Alloc by OFT &amp; GEN'!$C$3:$C$205)*(T$788='[5]Customer Alloc by OFT &amp; GEN'!$AZ$2:$CO$2),'[5]Customer Alloc by OFT &amp; GEN'!$AZ$3:$CO$205)</f>
        <v>5.1312103206697291E-5</v>
      </c>
      <c r="U799" s="209" cm="1">
        <f t="array" ref="U799">+SUMPRODUCT(($B799='[5]Customer Alloc by OFT &amp; GEN'!$C$3:$C$205)*(U$788='[5]Customer Alloc by OFT &amp; GEN'!$AZ$2:$CO$2),'[5]Customer Alloc by OFT &amp; GEN'!$AZ$3:$CO$205)</f>
        <v>3.0605828306008121E-6</v>
      </c>
      <c r="V799" s="209" cm="1">
        <f t="array" ref="V799">+SUMPRODUCT(($B799='[5]Customer Alloc by OFT &amp; GEN'!$C$3:$C$205)*(V$788='[5]Customer Alloc by OFT &amp; GEN'!$AZ$2:$CO$2),'[5]Customer Alloc by OFT &amp; GEN'!$AZ$3:$CO$205)</f>
        <v>5.943090237408033E-5</v>
      </c>
      <c r="W799" s="209" cm="1">
        <f t="array" ref="W799">+SUMPRODUCT(($B799='[5]Customer Alloc by OFT &amp; GEN'!$C$3:$C$205)*(W$788='[5]Customer Alloc by OFT &amp; GEN'!$AZ$2:$CO$2),'[5]Customer Alloc by OFT &amp; GEN'!$AZ$3:$CO$205)</f>
        <v>3.5959482770775326E-6</v>
      </c>
      <c r="X799" s="209" cm="1">
        <f t="array" ref="X799">+SUMPRODUCT(($B799='[5]Customer Alloc by OFT &amp; GEN'!$C$3:$C$205)*(X$788='[5]Customer Alloc by OFT &amp; GEN'!$AZ$2:$CO$2),'[5]Customer Alloc by OFT &amp; GEN'!$AZ$3:$CO$205)</f>
        <v>5.1436968857539471E-5</v>
      </c>
      <c r="Y799" s="209" cm="1">
        <f t="array" ref="Y799">+SUMPRODUCT(($B799='[5]Customer Alloc by OFT &amp; GEN'!$C$3:$C$205)*(Y$788='[5]Customer Alloc by OFT &amp; GEN'!$AZ$2:$CO$2),'[5]Customer Alloc by OFT &amp; GEN'!$AZ$3:$CO$205)</f>
        <v>5.1516308755695991E-5</v>
      </c>
      <c r="Z799" s="209" cm="1">
        <f t="array" ref="Z799">+SUMPRODUCT(($B799='[5]Customer Alloc by OFT &amp; GEN'!$C$3:$C$205)*(Z$788='[5]Customer Alloc by OFT &amp; GEN'!$AZ$2:$CO$2),'[5]Customer Alloc by OFT &amp; GEN'!$AZ$3:$CO$205)</f>
        <v>4.2851090504557726E-6</v>
      </c>
      <c r="AA799" s="209" cm="1">
        <f t="array" ref="AA799">+SUMPRODUCT(($B799='[5]Customer Alloc by OFT &amp; GEN'!$C$3:$C$205)*(AA$788='[5]Customer Alloc by OFT &amp; GEN'!$AZ$2:$CO$2),'[5]Customer Alloc by OFT &amp; GEN'!$AZ$3:$CO$205)</f>
        <v>3.8059509907888007E-6</v>
      </c>
      <c r="AB799" s="209" cm="1">
        <f t="array" ref="AB799">+SUMPRODUCT(($B799='[5]Customer Alloc by OFT &amp; GEN'!$C$3:$C$205)*(AB$788='[5]Customer Alloc by OFT &amp; GEN'!$AZ$2:$CO$2),'[5]Customer Alloc by OFT &amp; GEN'!$AZ$3:$CO$205)</f>
        <v>4.3066068399059343E-6</v>
      </c>
      <c r="AC799" s="209" cm="1">
        <f t="array" ref="AC799">+SUMPRODUCT(($B799='[5]Customer Alloc by OFT &amp; GEN'!$C$3:$C$205)*(AC$788='[5]Customer Alloc by OFT &amp; GEN'!$AZ$2:$CO$2),'[5]Customer Alloc by OFT &amp; GEN'!$AZ$3:$CO$205)</f>
        <v>3.6916377435091187E-5</v>
      </c>
      <c r="AD799" s="209" cm="1">
        <f t="array" ref="AD799">+SUMPRODUCT(($B799='[5]Customer Alloc by OFT &amp; GEN'!$C$3:$C$205)*(AD$788='[5]Customer Alloc by OFT &amp; GEN'!$AZ$2:$CO$2),'[5]Customer Alloc by OFT &amp; GEN'!$AZ$3:$CO$205)</f>
        <v>2.9673937386486143E-5</v>
      </c>
      <c r="AE799" s="209" cm="1">
        <f t="array" ref="AE799">+SUMPRODUCT(($B799='[5]Customer Alloc by OFT &amp; GEN'!$C$3:$C$205)*(AE$788='[5]Customer Alloc by OFT &amp; GEN'!$AZ$2:$CO$2),'[5]Customer Alloc by OFT &amp; GEN'!$AZ$3:$CO$205)</f>
        <v>0</v>
      </c>
      <c r="AF799" s="209" cm="1">
        <f t="array" ref="AF799">+SUMPRODUCT(($B799='[5]Customer Alloc by OFT &amp; GEN'!$C$3:$C$205)*(AF$788='[5]Customer Alloc by OFT &amp; GEN'!$AZ$2:$CO$2),'[5]Customer Alloc by OFT &amp; GEN'!$AZ$3:$CO$205)</f>
        <v>0</v>
      </c>
      <c r="AG799" s="209" cm="1">
        <f t="array" ref="AG799">+SUMPRODUCT(($B799='[5]Customer Alloc by OFT &amp; GEN'!$C$3:$C$205)*(AG$788='[5]Customer Alloc by OFT &amp; GEN'!$AZ$2:$CO$2),'[5]Customer Alloc by OFT &amp; GEN'!$AZ$3:$CO$205)</f>
        <v>0</v>
      </c>
      <c r="AH799" s="209" cm="1">
        <f t="array" ref="AH799">+SUMPRODUCT(($B799='[5]Customer Alloc by OFT &amp; GEN'!$C$3:$C$205)*(AH$788='[5]Customer Alloc by OFT &amp; GEN'!$AZ$2:$CO$2),'[5]Customer Alloc by OFT &amp; GEN'!$AZ$3:$CO$205)</f>
        <v>0</v>
      </c>
      <c r="AI799" s="209" cm="1">
        <f t="array" ref="AI799">+SUMPRODUCT(($B799='[5]Customer Alloc by OFT &amp; GEN'!$C$3:$C$205)*(AI$788='[5]Customer Alloc by OFT &amp; GEN'!$AZ$2:$CO$2),'[5]Customer Alloc by OFT &amp; GEN'!$AZ$3:$CO$205)</f>
        <v>0</v>
      </c>
      <c r="AJ799" s="209" cm="1">
        <f t="array" ref="AJ799">+SUMPRODUCT(($B799='[5]Customer Alloc by OFT &amp; GEN'!$C$3:$C$205)*(AJ$788='[5]Customer Alloc by OFT &amp; GEN'!$AZ$2:$CO$2),'[5]Customer Alloc by OFT &amp; GEN'!$AZ$3:$CO$205)</f>
        <v>0</v>
      </c>
      <c r="AK799" s="209" cm="1">
        <f t="array" ref="AK799">+SUMPRODUCT(($B799='[5]Customer Alloc by OFT &amp; GEN'!$C$3:$C$205)*(AK$788='[5]Customer Alloc by OFT &amp; GEN'!$AZ$2:$CO$2),'[5]Customer Alloc by OFT &amp; GEN'!$AZ$3:$CO$205)</f>
        <v>0</v>
      </c>
      <c r="AL799" s="209" cm="1">
        <f t="array" ref="AL799">+SUMPRODUCT(($B799='[5]Customer Alloc by OFT &amp; GEN'!$C$3:$C$205)*(AL$788='[5]Customer Alloc by OFT &amp; GEN'!$AZ$2:$CO$2),'[5]Customer Alloc by OFT &amp; GEN'!$AZ$3:$CO$205)</f>
        <v>0</v>
      </c>
      <c r="AM799" s="209" cm="1">
        <f t="array" ref="AM799">+SUMPRODUCT(($B799='[5]Customer Alloc by OFT &amp; GEN'!$C$3:$C$205)*(AM$788='[5]Customer Alloc by OFT &amp; GEN'!$AZ$2:$CO$2),'[5]Customer Alloc by OFT &amp; GEN'!$AZ$3:$CO$205)</f>
        <v>0</v>
      </c>
      <c r="AN799" s="209" cm="1">
        <f t="array" ref="AN799">+SUMPRODUCT(($B799='[5]Customer Alloc by OFT &amp; GEN'!$C$3:$C$205)*(AN$788='[5]Customer Alloc by OFT &amp; GEN'!$AZ$2:$CO$2),'[5]Customer Alloc by OFT &amp; GEN'!$AZ$3:$CO$205)</f>
        <v>0</v>
      </c>
      <c r="AO799" s="209" cm="1">
        <f t="array" ref="AO799">+SUMPRODUCT(($B799='[5]Customer Alloc by OFT &amp; GEN'!$C$3:$C$205)*(AO$788='[5]Customer Alloc by OFT &amp; GEN'!$AZ$2:$CO$2),'[5]Customer Alloc by OFT &amp; GEN'!$AZ$3:$CO$205)</f>
        <v>0</v>
      </c>
      <c r="AP799" s="209" cm="1">
        <f t="array" ref="AP799">+SUMPRODUCT(($B799='[5]Customer Alloc by OFT &amp; GEN'!$C$3:$C$205)*(AP$788='[5]Customer Alloc by OFT &amp; GEN'!$AZ$2:$CO$2),'[5]Customer Alloc by OFT &amp; GEN'!$AZ$3:$CO$205)</f>
        <v>0</v>
      </c>
      <c r="AQ799" s="209" cm="1">
        <f t="array" ref="AQ799">+SUMPRODUCT(($B799='[5]Customer Alloc by OFT &amp; GEN'!$C$3:$C$205)*(AQ$788='[5]Customer Alloc by OFT &amp; GEN'!$AZ$2:$CO$2),'[5]Customer Alloc by OFT &amp; GEN'!$AZ$3:$CO$205)</f>
        <v>0</v>
      </c>
      <c r="AR799" s="209" cm="1">
        <f t="array" ref="AR799">+SUMPRODUCT(($B799='[5]Customer Alloc by OFT &amp; GEN'!$C$3:$C$205)*(AR$788='[5]Customer Alloc by OFT &amp; GEN'!$AZ$2:$CO$2),'[5]Customer Alloc by OFT &amp; GEN'!$AZ$3:$CO$205)</f>
        <v>0</v>
      </c>
      <c r="AS799" s="209" cm="1">
        <f t="array" ref="AS799">+SUMPRODUCT(($B799='[5]Customer Alloc by OFT &amp; GEN'!$C$3:$C$205)*(AS$788='[5]Customer Alloc by OFT &amp; GEN'!$AZ$2:$CO$2),'[5]Customer Alloc by OFT &amp; GEN'!$AZ$3:$CO$205)</f>
        <v>0</v>
      </c>
      <c r="AT799" s="209" cm="1">
        <f t="array" ref="AT799">+SUMPRODUCT(($B799='[5]Customer Alloc by OFT &amp; GEN'!$C$3:$C$205)*(AT$788='[5]Customer Alloc by OFT &amp; GEN'!$AZ$2:$CO$2),'[5]Customer Alloc by OFT &amp; GEN'!$AZ$3:$CO$205)</f>
        <v>0</v>
      </c>
      <c r="AU799" s="209" cm="1">
        <f t="array" ref="AU799">+SUMPRODUCT(($B799='[5]Customer Alloc by OFT &amp; GEN'!$C$3:$C$205)*(AU$788='[5]Customer Alloc by OFT &amp; GEN'!$AZ$2:$CO$2),'[5]Customer Alloc by OFT &amp; GEN'!$AZ$3:$CO$205)</f>
        <v>0</v>
      </c>
      <c r="AV799" s="209" cm="1">
        <f t="array" ref="AV799">+SUMPRODUCT(($B799='[5]Customer Alloc by OFT &amp; GEN'!$C$3:$C$205)*(AV$788='[5]Customer Alloc by OFT &amp; GEN'!$AZ$2:$CO$2),'[5]Customer Alloc by OFT &amp; GEN'!$AZ$3:$CO$205)</f>
        <v>0</v>
      </c>
      <c r="AW799" s="209" cm="1">
        <f t="array" ref="AW799">+SUMPRODUCT(($B799='[5]Customer Alloc by OFT &amp; GEN'!$C$3:$C$205)*(AW$788='[5]Customer Alloc by OFT &amp; GEN'!$AZ$2:$CO$2),'[5]Customer Alloc by OFT &amp; GEN'!$AZ$3:$CO$205)</f>
        <v>0</v>
      </c>
      <c r="AX799" s="209" cm="1">
        <f t="array" ref="AX799">+SUMPRODUCT(($B799='[5]Customer Alloc by OFT &amp; GEN'!$C$3:$C$205)*(AX$788='[5]Customer Alloc by OFT &amp; GEN'!$AZ$2:$CO$2),'[5]Customer Alloc by OFT &amp; GEN'!$AZ$3:$CO$205)</f>
        <v>0</v>
      </c>
      <c r="AY799" s="209" cm="1">
        <f t="array" ref="AY799">+SUMPRODUCT(($B799='[5]Customer Alloc by OFT &amp; GEN'!$C$3:$C$205)*(AY$788='[5]Customer Alloc by OFT &amp; GEN'!$AZ$2:$CO$2),'[5]Customer Alloc by OFT &amp; GEN'!$AZ$3:$CO$205)</f>
        <v>0</v>
      </c>
      <c r="AZ799" s="209" cm="1">
        <f t="array" ref="AZ799">+SUMPRODUCT(($B799='[5]Customer Alloc by OFT &amp; GEN'!$C$3:$C$205)*(AZ$788='[5]Customer Alloc by OFT &amp; GEN'!$AZ$2:$CO$2),'[5]Customer Alloc by OFT &amp; GEN'!$AZ$3:$CO$205)</f>
        <v>0</v>
      </c>
      <c r="BA799" s="209" cm="1">
        <f t="array" ref="BA799">+SUMPRODUCT(($B799='[5]Customer Alloc by OFT &amp; GEN'!$C$3:$C$205)*(BA$788='[5]Customer Alloc by OFT &amp; GEN'!$AZ$2:$CO$2),'[5]Customer Alloc by OFT &amp; GEN'!$AZ$3:$CO$205)</f>
        <v>0</v>
      </c>
      <c r="BB799" s="209" cm="1">
        <f t="array" ref="BB799">+SUMPRODUCT(($B799='[5]Customer Alloc by OFT &amp; GEN'!$C$3:$C$205)*(BB$788='[5]Customer Alloc by OFT &amp; GEN'!$AZ$2:$CO$2),'[5]Customer Alloc by OFT &amp; GEN'!$AZ$3:$CO$205)</f>
        <v>0</v>
      </c>
      <c r="BC799" s="209" cm="1">
        <f t="array" ref="BC799">+SUMPRODUCT(($B799='[5]Customer Alloc by OFT &amp; GEN'!$C$3:$C$205)*(BC$788='[5]Customer Alloc by OFT &amp; GEN'!$AZ$2:$CO$2),'[5]Customer Alloc by OFT &amp; GEN'!$AZ$3:$CO$205)</f>
        <v>0</v>
      </c>
      <c r="BD799" s="209" cm="1">
        <f t="array" ref="BD799">+SUMPRODUCT(($B799='[5]Customer Alloc by OFT &amp; GEN'!$C$3:$C$205)*(BD$788='[5]Customer Alloc by OFT &amp; GEN'!$AZ$2:$CO$2),'[5]Customer Alloc by OFT &amp; GEN'!$AZ$3:$CO$205)</f>
        <v>0</v>
      </c>
      <c r="BE799" s="209" cm="1">
        <f t="array" ref="BE799">+SUMPRODUCT(($B799='[5]Customer Alloc by OFT &amp; GEN'!$C$3:$C$205)*(BE$788='[5]Customer Alloc by OFT &amp; GEN'!$AZ$2:$CO$2),'[5]Customer Alloc by OFT &amp; GEN'!$AZ$3:$CO$205)</f>
        <v>0</v>
      </c>
      <c r="BF799" s="209" cm="1">
        <f t="array" ref="BF799">+SUMPRODUCT(($B799='[5]Customer Alloc by OFT &amp; GEN'!$C$3:$C$205)*(BF$788='[5]Customer Alloc by OFT &amp; GEN'!$AZ$2:$CO$2),'[5]Customer Alloc by OFT &amp; GEN'!$AZ$3:$CO$205)</f>
        <v>0</v>
      </c>
      <c r="BG799" s="209" cm="1">
        <f t="array" ref="BG799">+SUMPRODUCT(($B799='[5]Customer Alloc by OFT &amp; GEN'!$C$3:$C$205)*(BG$788='[5]Customer Alloc by OFT &amp; GEN'!$AZ$2:$CO$2),'[5]Customer Alloc by OFT &amp; GEN'!$AZ$3:$CO$205)</f>
        <v>0</v>
      </c>
      <c r="BH799" s="209" cm="1">
        <f t="array" ref="BH799">+SUMPRODUCT(($B799='[5]Customer Alloc by OFT &amp; GEN'!$C$3:$C$205)*(BH$788='[5]Customer Alloc by OFT &amp; GEN'!$AZ$2:$CO$2),'[5]Customer Alloc by OFT &amp; GEN'!$AZ$3:$CO$205)</f>
        <v>0</v>
      </c>
      <c r="BI799" s="209" cm="1">
        <f t="array" ref="BI799">+SUMPRODUCT(($B799='[5]Customer Alloc by OFT &amp; GEN'!$C$3:$C$205)*(BI$788='[5]Customer Alloc by OFT &amp; GEN'!$AZ$2:$CO$2),'[5]Customer Alloc by OFT &amp; GEN'!$AZ$3:$CO$205)</f>
        <v>0</v>
      </c>
      <c r="BJ799" s="209" cm="1">
        <f t="array" ref="BJ799">+SUMPRODUCT(($B799='[5]Customer Alloc by OFT &amp; GEN'!$C$3:$C$205)*(BJ$788='[5]Customer Alloc by OFT &amp; GEN'!$AZ$2:$CO$2),'[5]Customer Alloc by OFT &amp; GEN'!$AZ$3:$CO$205)</f>
        <v>0</v>
      </c>
      <c r="BK799" s="209" cm="1">
        <f t="array" ref="BK799">+SUMPRODUCT(($B799='[5]Customer Alloc by OFT &amp; GEN'!$C$3:$C$205)*(BK$788='[5]Customer Alloc by OFT &amp; GEN'!$AZ$2:$CO$2),'[5]Customer Alloc by OFT &amp; GEN'!$AZ$3:$CO$205)</f>
        <v>0</v>
      </c>
      <c r="BL799" s="209" cm="1">
        <f t="array" ref="BL799">+SUMPRODUCT(($B799='[5]Customer Alloc by OFT &amp; GEN'!$C$3:$C$205)*(BL$788='[5]Customer Alloc by OFT &amp; GEN'!$AZ$2:$CO$2),'[5]Customer Alloc by OFT &amp; GEN'!$AZ$3:$CO$205)</f>
        <v>0</v>
      </c>
      <c r="BM799" s="209" cm="1">
        <f t="array" ref="BM799">+SUMPRODUCT(($B799='[5]Customer Alloc by OFT &amp; GEN'!$C$3:$C$205)*(BM$788='[5]Customer Alloc by OFT &amp; GEN'!$AZ$2:$CO$2),'[5]Customer Alloc by OFT &amp; GEN'!$AZ$3:$CO$205)</f>
        <v>0</v>
      </c>
      <c r="BN799" s="209" cm="1">
        <f t="array" ref="BN799">+SUMPRODUCT(($B799='[5]Customer Alloc by OFT &amp; GEN'!$C$3:$C$205)*(BN$788='[5]Customer Alloc by OFT &amp; GEN'!$AZ$2:$CO$2),'[5]Customer Alloc by OFT &amp; GEN'!$AZ$3:$CO$205)</f>
        <v>0</v>
      </c>
      <c r="BO799" s="209" cm="1">
        <f t="array" ref="BO799">+SUMPRODUCT(($B799='[5]Customer Alloc by OFT &amp; GEN'!$C$3:$C$205)*(BO$788='[5]Customer Alloc by OFT &amp; GEN'!$AZ$2:$CO$2),'[5]Customer Alloc by OFT &amp; GEN'!$AZ$3:$CO$205)</f>
        <v>0</v>
      </c>
      <c r="BP799" s="209" cm="1">
        <f t="array" ref="BP799">+SUMPRODUCT(($B799='[5]Customer Alloc by OFT &amp; GEN'!$C$3:$C$205)*(BP$788='[5]Customer Alloc by OFT &amp; GEN'!$AZ$2:$CO$2),'[5]Customer Alloc by OFT &amp; GEN'!$AZ$3:$CO$205)</f>
        <v>0</v>
      </c>
      <c r="BQ799" s="209" cm="1">
        <f t="array" ref="BQ799">+SUMPRODUCT(($B799='[5]Customer Alloc by OFT &amp; GEN'!$C$3:$C$205)*(BQ$788='[5]Customer Alloc by OFT &amp; GEN'!$AZ$2:$CO$2),'[5]Customer Alloc by OFT &amp; GEN'!$AZ$3:$CO$205)</f>
        <v>0</v>
      </c>
      <c r="BR799" s="209" cm="1">
        <f t="array" ref="BR799">+SUMPRODUCT(($B799='[5]Customer Alloc by OFT &amp; GEN'!$C$3:$C$205)*(BR$788='[5]Customer Alloc by OFT &amp; GEN'!$AZ$2:$CO$2),'[5]Customer Alloc by OFT &amp; GEN'!$AZ$3:$CO$205)</f>
        <v>0</v>
      </c>
      <c r="BS799" s="209" cm="1">
        <f t="array" ref="BS799">+SUMPRODUCT(($B799='[5]Customer Alloc by OFT &amp; GEN'!$C$3:$C$205)*(BS$788='[5]Customer Alloc by OFT &amp; GEN'!$AZ$2:$CO$2),'[5]Customer Alloc by OFT &amp; GEN'!$AZ$3:$CO$205)</f>
        <v>0</v>
      </c>
      <c r="BT799" s="209" cm="1">
        <f t="array" ref="BT799">+SUMPRODUCT(($B799='[5]Customer Alloc by OFT &amp; GEN'!$C$3:$C$205)*(BT$788='[5]Customer Alloc by OFT &amp; GEN'!$AZ$2:$CO$2),'[5]Customer Alloc by OFT &amp; GEN'!$AZ$3:$CO$205)</f>
        <v>0</v>
      </c>
      <c r="BU799" s="26"/>
      <c r="BV799" s="228" t="s">
        <v>698</v>
      </c>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row>
    <row r="800" spans="1:118" hidden="1" outlineLevel="2" x14ac:dyDescent="0.35">
      <c r="B800" s="17" t="str">
        <f t="shared" si="2"/>
        <v>KIWI</v>
      </c>
      <c r="C800" s="209" cm="1">
        <f t="array" ref="C800">SUMPRODUCT(($B800='[4]6. Scaled'!$A$2:$A$197)*(C$788='[4]6. Scaled'!$D$1:$J$1),'[4]6. Scaled'!$D$2:$J$197)</f>
        <v>1.0355834801544731E-3</v>
      </c>
      <c r="D800" s="209" cm="1">
        <f t="array" ref="D800">SUMPRODUCT(($B800='[4]6. Scaled'!$A$2:$A$197)*(D$788='[4]6. Scaled'!$D$1:$J$1),'[4]6. Scaled'!$D$2:$J$197)</f>
        <v>2.6441733955975404E-4</v>
      </c>
      <c r="E800" s="209" cm="1">
        <f t="array" ref="E800">SUMPRODUCT(($B800='[4]6. Scaled'!$A$2:$A$197)*(E$788='[4]6. Scaled'!$D$1:$J$1),'[4]6. Scaled'!$D$2:$J$197)</f>
        <v>5.4992774656574305E-6</v>
      </c>
      <c r="F800" s="209" cm="1">
        <f t="array" ref="F800">SUMPRODUCT(($B800='[4]6. Scaled'!$A$2:$A$197)*(F$788='[4]6. Scaled'!$D$1:$J$1),'[4]6. Scaled'!$D$2:$J$197)</f>
        <v>1.0618524202268807E-5</v>
      </c>
      <c r="G800" s="209" cm="1">
        <f t="array" ref="G800">SUMPRODUCT(($B800='[4]6. Scaled'!$A$2:$A$197)*(G$788='[4]6. Scaled'!$D$1:$J$1),'[4]6. Scaled'!$D$2:$J$197)</f>
        <v>1.811971872832411E-4</v>
      </c>
      <c r="H800" s="209" cm="1">
        <f t="array" ref="H800">SUMPRODUCT(($B800='[4]6. Scaled'!$A$2:$A$197)*(H$788='[4]6. Scaled'!$D$1:$J$1),'[4]6. Scaled'!$D$2:$J$197)</f>
        <v>3.8756053995277883E-6</v>
      </c>
      <c r="I800" s="240" cm="1">
        <f t="array" ref="I800">SUMPRODUCT(($B800='[4]6. Scaled'!$A$2:$A$197)*(I$788='[4]6. Scaled'!$D$1:$J$1),'[4]6. Scaled'!$D$2:$J$197)</f>
        <v>1.811971872832411E-4</v>
      </c>
      <c r="J800" s="241" cm="1">
        <f t="array" ref="J800">+SUMPRODUCT(($B800='[5]Customer Alloc by OFT &amp; GEN'!$C$3:$C$205)*(J$788='[5]Customer Alloc by OFT &amp; GEN'!$AZ$2:$CO$2),'[5]Customer Alloc by OFT &amp; GEN'!$AZ$3:$CO$205)</f>
        <v>2.6209372428293151E-6</v>
      </c>
      <c r="K800" s="209" cm="1">
        <f t="array" ref="K800">+SUMPRODUCT(($B800='[5]Customer Alloc by OFT &amp; GEN'!$C$3:$C$205)*(K$788='[5]Customer Alloc by OFT &amp; GEN'!$AZ$2:$CO$2),'[5]Customer Alloc by OFT &amp; GEN'!$AZ$3:$CO$205)</f>
        <v>4.6884509145369136E-6</v>
      </c>
      <c r="L800" s="209" cm="1">
        <f t="array" ref="L800">+SUMPRODUCT(($B800='[5]Customer Alloc by OFT &amp; GEN'!$C$3:$C$205)*(L$788='[5]Customer Alloc by OFT &amp; GEN'!$AZ$2:$CO$2),'[5]Customer Alloc by OFT &amp; GEN'!$AZ$3:$CO$205)</f>
        <v>2.9567635517079315E-2</v>
      </c>
      <c r="M800" s="209" cm="1">
        <f t="array" ref="M800">+SUMPRODUCT(($B800='[5]Customer Alloc by OFT &amp; GEN'!$C$3:$C$205)*(M$788='[5]Customer Alloc by OFT &amp; GEN'!$AZ$2:$CO$2),'[5]Customer Alloc by OFT &amp; GEN'!$AZ$3:$CO$205)</f>
        <v>5.469254479418408E-6</v>
      </c>
      <c r="N800" s="209" cm="1">
        <f t="array" ref="N800">+SUMPRODUCT(($B800='[5]Customer Alloc by OFT &amp; GEN'!$C$3:$C$205)*(N$788='[5]Customer Alloc by OFT &amp; GEN'!$AZ$2:$CO$2),'[5]Customer Alloc by OFT &amp; GEN'!$AZ$3:$CO$205)</f>
        <v>1.7865990271973844E-5</v>
      </c>
      <c r="O800" s="209" cm="1">
        <f t="array" ref="O800">+SUMPRODUCT(($B800='[5]Customer Alloc by OFT &amp; GEN'!$C$3:$C$205)*(O$788='[5]Customer Alloc by OFT &amp; GEN'!$AZ$2:$CO$2),'[5]Customer Alloc by OFT &amp; GEN'!$AZ$3:$CO$205)</f>
        <v>2.7508253942888048E-5</v>
      </c>
      <c r="P800" s="209" cm="1">
        <f t="array" ref="P800">+SUMPRODUCT(($B800='[5]Customer Alloc by OFT &amp; GEN'!$C$3:$C$205)*(P$788='[5]Customer Alloc by OFT &amp; GEN'!$AZ$2:$CO$2),'[5]Customer Alloc by OFT &amp; GEN'!$AZ$3:$CO$205)</f>
        <v>1.229489180790364E-5</v>
      </c>
      <c r="Q800" s="209" cm="1">
        <f t="array" ref="Q800">+SUMPRODUCT(($B800='[5]Customer Alloc by OFT &amp; GEN'!$C$3:$C$205)*(Q$788='[5]Customer Alloc by OFT &amp; GEN'!$AZ$2:$CO$2),'[5]Customer Alloc by OFT &amp; GEN'!$AZ$3:$CO$205)</f>
        <v>3.2926408250238373E-5</v>
      </c>
      <c r="R800" s="209" cm="1">
        <f t="array" ref="R800">+SUMPRODUCT(($B800='[5]Customer Alloc by OFT &amp; GEN'!$C$3:$C$205)*(R$788='[5]Customer Alloc by OFT &amp; GEN'!$AZ$2:$CO$2),'[5]Customer Alloc by OFT &amp; GEN'!$AZ$3:$CO$205)</f>
        <v>1.5931568501180804E-6</v>
      </c>
      <c r="S800" s="209" cm="1">
        <f t="array" ref="S800">+SUMPRODUCT(($B800='[5]Customer Alloc by OFT &amp; GEN'!$C$3:$C$205)*(S$788='[5]Customer Alloc by OFT &amp; GEN'!$AZ$2:$CO$2),'[5]Customer Alloc by OFT &amp; GEN'!$AZ$3:$CO$205)</f>
        <v>2.984248360681412E-5</v>
      </c>
      <c r="T800" s="209" cm="1">
        <f t="array" ref="T800">+SUMPRODUCT(($B800='[5]Customer Alloc by OFT &amp; GEN'!$C$3:$C$205)*(T$788='[5]Customer Alloc by OFT &amp; GEN'!$AZ$2:$CO$2),'[5]Customer Alloc by OFT &amp; GEN'!$AZ$3:$CO$205)</f>
        <v>3.030569760479619E-5</v>
      </c>
      <c r="U800" s="209" cm="1">
        <f t="array" ref="U800">+SUMPRODUCT(($B800='[5]Customer Alloc by OFT &amp; GEN'!$C$3:$C$205)*(U$788='[5]Customer Alloc by OFT &amp; GEN'!$AZ$2:$CO$2),'[5]Customer Alloc by OFT &amp; GEN'!$AZ$3:$CO$205)</f>
        <v>3.4210652278839173E-6</v>
      </c>
      <c r="V800" s="209" cm="1">
        <f t="array" ref="V800">+SUMPRODUCT(($B800='[5]Customer Alloc by OFT &amp; GEN'!$C$3:$C$205)*(V$788='[5]Customer Alloc by OFT &amp; GEN'!$AZ$2:$CO$2),'[5]Customer Alloc by OFT &amp; GEN'!$AZ$3:$CO$205)</f>
        <v>1.1338907300771195E-7</v>
      </c>
      <c r="W800" s="209" cm="1">
        <f t="array" ref="W800">+SUMPRODUCT(($B800='[5]Customer Alloc by OFT &amp; GEN'!$C$3:$C$205)*(W$788='[5]Customer Alloc by OFT &amp; GEN'!$AZ$2:$CO$2),'[5]Customer Alloc by OFT &amp; GEN'!$AZ$3:$CO$205)</f>
        <v>3.3013419265092941E-6</v>
      </c>
      <c r="X800" s="209" cm="1">
        <f t="array" ref="X800">+SUMPRODUCT(($B800='[5]Customer Alloc by OFT &amp; GEN'!$C$3:$C$205)*(X$788='[5]Customer Alloc by OFT &amp; GEN'!$AZ$2:$CO$2),'[5]Customer Alloc by OFT &amp; GEN'!$AZ$3:$CO$205)</f>
        <v>2.9864964940651915E-5</v>
      </c>
      <c r="Y800" s="209" cm="1">
        <f t="array" ref="Y800">+SUMPRODUCT(($B800='[5]Customer Alloc by OFT &amp; GEN'!$C$3:$C$205)*(Y$788='[5]Customer Alloc by OFT &amp; GEN'!$AZ$2:$CO$2),'[5]Customer Alloc by OFT &amp; GEN'!$AZ$3:$CO$205)</f>
        <v>3.5849933146795879E-5</v>
      </c>
      <c r="Z800" s="209" cm="1">
        <f t="array" ref="Z800">+SUMPRODUCT(($B800='[5]Customer Alloc by OFT &amp; GEN'!$C$3:$C$205)*(Z$788='[5]Customer Alloc by OFT &amp; GEN'!$AZ$2:$CO$2),'[5]Customer Alloc by OFT &amp; GEN'!$AZ$3:$CO$205)</f>
        <v>4.6984308622715724E-6</v>
      </c>
      <c r="AA800" s="209" cm="1">
        <f t="array" ref="AA800">+SUMPRODUCT(($B800='[5]Customer Alloc by OFT &amp; GEN'!$C$3:$C$205)*(AA$788='[5]Customer Alloc by OFT &amp; GEN'!$AZ$2:$CO$2),'[5]Customer Alloc by OFT &amp; GEN'!$AZ$3:$CO$205)</f>
        <v>4.2233176457590307E-6</v>
      </c>
      <c r="AB800" s="209" cm="1">
        <f t="array" ref="AB800">+SUMPRODUCT(($B800='[5]Customer Alloc by OFT &amp; GEN'!$C$3:$C$205)*(AB$788='[5]Customer Alloc by OFT &amp; GEN'!$AZ$2:$CO$2),'[5]Customer Alloc by OFT &amp; GEN'!$AZ$3:$CO$205)</f>
        <v>4.7095423814141981E-6</v>
      </c>
      <c r="AC800" s="209" cm="1">
        <f t="array" ref="AC800">+SUMPRODUCT(($B800='[5]Customer Alloc by OFT &amp; GEN'!$C$3:$C$205)*(AC$788='[5]Customer Alloc by OFT &amp; GEN'!$AZ$2:$CO$2),'[5]Customer Alloc by OFT &amp; GEN'!$AZ$3:$CO$205)</f>
        <v>9.8937690867495378E-4</v>
      </c>
      <c r="AD800" s="209" cm="1">
        <f t="array" ref="AD800">+SUMPRODUCT(($B800='[5]Customer Alloc by OFT &amp; GEN'!$C$3:$C$205)*(AD$788='[5]Customer Alloc by OFT &amp; GEN'!$AZ$2:$CO$2),'[5]Customer Alloc by OFT &amp; GEN'!$AZ$3:$CO$205)</f>
        <v>1.034621783898749E-3</v>
      </c>
      <c r="AE800" s="209" cm="1">
        <f t="array" ref="AE800">+SUMPRODUCT(($B800='[5]Customer Alloc by OFT &amp; GEN'!$C$3:$C$205)*(AE$788='[5]Customer Alloc by OFT &amp; GEN'!$AZ$2:$CO$2),'[5]Customer Alloc by OFT &amp; GEN'!$AZ$3:$CO$205)</f>
        <v>0</v>
      </c>
      <c r="AF800" s="209" cm="1">
        <f t="array" ref="AF800">+SUMPRODUCT(($B800='[5]Customer Alloc by OFT &amp; GEN'!$C$3:$C$205)*(AF$788='[5]Customer Alloc by OFT &amp; GEN'!$AZ$2:$CO$2),'[5]Customer Alloc by OFT &amp; GEN'!$AZ$3:$CO$205)</f>
        <v>0</v>
      </c>
      <c r="AG800" s="209" cm="1">
        <f t="array" ref="AG800">+SUMPRODUCT(($B800='[5]Customer Alloc by OFT &amp; GEN'!$C$3:$C$205)*(AG$788='[5]Customer Alloc by OFT &amp; GEN'!$AZ$2:$CO$2),'[5]Customer Alloc by OFT &amp; GEN'!$AZ$3:$CO$205)</f>
        <v>0</v>
      </c>
      <c r="AH800" s="209" cm="1">
        <f t="array" ref="AH800">+SUMPRODUCT(($B800='[5]Customer Alloc by OFT &amp; GEN'!$C$3:$C$205)*(AH$788='[5]Customer Alloc by OFT &amp; GEN'!$AZ$2:$CO$2),'[5]Customer Alloc by OFT &amp; GEN'!$AZ$3:$CO$205)</f>
        <v>0</v>
      </c>
      <c r="AI800" s="209" cm="1">
        <f t="array" ref="AI800">+SUMPRODUCT(($B800='[5]Customer Alloc by OFT &amp; GEN'!$C$3:$C$205)*(AI$788='[5]Customer Alloc by OFT &amp; GEN'!$AZ$2:$CO$2),'[5]Customer Alloc by OFT &amp; GEN'!$AZ$3:$CO$205)</f>
        <v>0</v>
      </c>
      <c r="AJ800" s="209" cm="1">
        <f t="array" ref="AJ800">+SUMPRODUCT(($B800='[5]Customer Alloc by OFT &amp; GEN'!$C$3:$C$205)*(AJ$788='[5]Customer Alloc by OFT &amp; GEN'!$AZ$2:$CO$2),'[5]Customer Alloc by OFT &amp; GEN'!$AZ$3:$CO$205)</f>
        <v>0</v>
      </c>
      <c r="AK800" s="209" cm="1">
        <f t="array" ref="AK800">+SUMPRODUCT(($B800='[5]Customer Alloc by OFT &amp; GEN'!$C$3:$C$205)*(AK$788='[5]Customer Alloc by OFT &amp; GEN'!$AZ$2:$CO$2),'[5]Customer Alloc by OFT &amp; GEN'!$AZ$3:$CO$205)</f>
        <v>0</v>
      </c>
      <c r="AL800" s="209" cm="1">
        <f t="array" ref="AL800">+SUMPRODUCT(($B800='[5]Customer Alloc by OFT &amp; GEN'!$C$3:$C$205)*(AL$788='[5]Customer Alloc by OFT &amp; GEN'!$AZ$2:$CO$2),'[5]Customer Alloc by OFT &amp; GEN'!$AZ$3:$CO$205)</f>
        <v>0</v>
      </c>
      <c r="AM800" s="209" cm="1">
        <f t="array" ref="AM800">+SUMPRODUCT(($B800='[5]Customer Alloc by OFT &amp; GEN'!$C$3:$C$205)*(AM$788='[5]Customer Alloc by OFT &amp; GEN'!$AZ$2:$CO$2),'[5]Customer Alloc by OFT &amp; GEN'!$AZ$3:$CO$205)</f>
        <v>0</v>
      </c>
      <c r="AN800" s="209" cm="1">
        <f t="array" ref="AN800">+SUMPRODUCT(($B800='[5]Customer Alloc by OFT &amp; GEN'!$C$3:$C$205)*(AN$788='[5]Customer Alloc by OFT &amp; GEN'!$AZ$2:$CO$2),'[5]Customer Alloc by OFT &amp; GEN'!$AZ$3:$CO$205)</f>
        <v>0</v>
      </c>
      <c r="AO800" s="209" cm="1">
        <f t="array" ref="AO800">+SUMPRODUCT(($B800='[5]Customer Alloc by OFT &amp; GEN'!$C$3:$C$205)*(AO$788='[5]Customer Alloc by OFT &amp; GEN'!$AZ$2:$CO$2),'[5]Customer Alloc by OFT &amp; GEN'!$AZ$3:$CO$205)</f>
        <v>0</v>
      </c>
      <c r="AP800" s="209" cm="1">
        <f t="array" ref="AP800">+SUMPRODUCT(($B800='[5]Customer Alloc by OFT &amp; GEN'!$C$3:$C$205)*(AP$788='[5]Customer Alloc by OFT &amp; GEN'!$AZ$2:$CO$2),'[5]Customer Alloc by OFT &amp; GEN'!$AZ$3:$CO$205)</f>
        <v>0</v>
      </c>
      <c r="AQ800" s="209" cm="1">
        <f t="array" ref="AQ800">+SUMPRODUCT(($B800='[5]Customer Alloc by OFT &amp; GEN'!$C$3:$C$205)*(AQ$788='[5]Customer Alloc by OFT &amp; GEN'!$AZ$2:$CO$2),'[5]Customer Alloc by OFT &amp; GEN'!$AZ$3:$CO$205)</f>
        <v>0</v>
      </c>
      <c r="AR800" s="209" cm="1">
        <f t="array" ref="AR800">+SUMPRODUCT(($B800='[5]Customer Alloc by OFT &amp; GEN'!$C$3:$C$205)*(AR$788='[5]Customer Alloc by OFT &amp; GEN'!$AZ$2:$CO$2),'[5]Customer Alloc by OFT &amp; GEN'!$AZ$3:$CO$205)</f>
        <v>0</v>
      </c>
      <c r="AS800" s="209" cm="1">
        <f t="array" ref="AS800">+SUMPRODUCT(($B800='[5]Customer Alloc by OFT &amp; GEN'!$C$3:$C$205)*(AS$788='[5]Customer Alloc by OFT &amp; GEN'!$AZ$2:$CO$2),'[5]Customer Alloc by OFT &amp; GEN'!$AZ$3:$CO$205)</f>
        <v>0</v>
      </c>
      <c r="AT800" s="209" cm="1">
        <f t="array" ref="AT800">+SUMPRODUCT(($B800='[5]Customer Alloc by OFT &amp; GEN'!$C$3:$C$205)*(AT$788='[5]Customer Alloc by OFT &amp; GEN'!$AZ$2:$CO$2),'[5]Customer Alloc by OFT &amp; GEN'!$AZ$3:$CO$205)</f>
        <v>0</v>
      </c>
      <c r="AU800" s="209" cm="1">
        <f t="array" ref="AU800">+SUMPRODUCT(($B800='[5]Customer Alloc by OFT &amp; GEN'!$C$3:$C$205)*(AU$788='[5]Customer Alloc by OFT &amp; GEN'!$AZ$2:$CO$2),'[5]Customer Alloc by OFT &amp; GEN'!$AZ$3:$CO$205)</f>
        <v>0</v>
      </c>
      <c r="AV800" s="209" cm="1">
        <f t="array" ref="AV800">+SUMPRODUCT(($B800='[5]Customer Alloc by OFT &amp; GEN'!$C$3:$C$205)*(AV$788='[5]Customer Alloc by OFT &amp; GEN'!$AZ$2:$CO$2),'[5]Customer Alloc by OFT &amp; GEN'!$AZ$3:$CO$205)</f>
        <v>0</v>
      </c>
      <c r="AW800" s="209" cm="1">
        <f t="array" ref="AW800">+SUMPRODUCT(($B800='[5]Customer Alloc by OFT &amp; GEN'!$C$3:$C$205)*(AW$788='[5]Customer Alloc by OFT &amp; GEN'!$AZ$2:$CO$2),'[5]Customer Alloc by OFT &amp; GEN'!$AZ$3:$CO$205)</f>
        <v>0</v>
      </c>
      <c r="AX800" s="209" cm="1">
        <f t="array" ref="AX800">+SUMPRODUCT(($B800='[5]Customer Alloc by OFT &amp; GEN'!$C$3:$C$205)*(AX$788='[5]Customer Alloc by OFT &amp; GEN'!$AZ$2:$CO$2),'[5]Customer Alloc by OFT &amp; GEN'!$AZ$3:$CO$205)</f>
        <v>0</v>
      </c>
      <c r="AY800" s="209" cm="1">
        <f t="array" ref="AY800">+SUMPRODUCT(($B800='[5]Customer Alloc by OFT &amp; GEN'!$C$3:$C$205)*(AY$788='[5]Customer Alloc by OFT &amp; GEN'!$AZ$2:$CO$2),'[5]Customer Alloc by OFT &amp; GEN'!$AZ$3:$CO$205)</f>
        <v>0</v>
      </c>
      <c r="AZ800" s="209" cm="1">
        <f t="array" ref="AZ800">+SUMPRODUCT(($B800='[5]Customer Alloc by OFT &amp; GEN'!$C$3:$C$205)*(AZ$788='[5]Customer Alloc by OFT &amp; GEN'!$AZ$2:$CO$2),'[5]Customer Alloc by OFT &amp; GEN'!$AZ$3:$CO$205)</f>
        <v>0</v>
      </c>
      <c r="BA800" s="209" cm="1">
        <f t="array" ref="BA800">+SUMPRODUCT(($B800='[5]Customer Alloc by OFT &amp; GEN'!$C$3:$C$205)*(BA$788='[5]Customer Alloc by OFT &amp; GEN'!$AZ$2:$CO$2),'[5]Customer Alloc by OFT &amp; GEN'!$AZ$3:$CO$205)</f>
        <v>0</v>
      </c>
      <c r="BB800" s="209" cm="1">
        <f t="array" ref="BB800">+SUMPRODUCT(($B800='[5]Customer Alloc by OFT &amp; GEN'!$C$3:$C$205)*(BB$788='[5]Customer Alloc by OFT &amp; GEN'!$AZ$2:$CO$2),'[5]Customer Alloc by OFT &amp; GEN'!$AZ$3:$CO$205)</f>
        <v>0</v>
      </c>
      <c r="BC800" s="209" cm="1">
        <f t="array" ref="BC800">+SUMPRODUCT(($B800='[5]Customer Alloc by OFT &amp; GEN'!$C$3:$C$205)*(BC$788='[5]Customer Alloc by OFT &amp; GEN'!$AZ$2:$CO$2),'[5]Customer Alloc by OFT &amp; GEN'!$AZ$3:$CO$205)</f>
        <v>0</v>
      </c>
      <c r="BD800" s="209" cm="1">
        <f t="array" ref="BD800">+SUMPRODUCT(($B800='[5]Customer Alloc by OFT &amp; GEN'!$C$3:$C$205)*(BD$788='[5]Customer Alloc by OFT &amp; GEN'!$AZ$2:$CO$2),'[5]Customer Alloc by OFT &amp; GEN'!$AZ$3:$CO$205)</f>
        <v>0</v>
      </c>
      <c r="BE800" s="209" cm="1">
        <f t="array" ref="BE800">+SUMPRODUCT(($B800='[5]Customer Alloc by OFT &amp; GEN'!$C$3:$C$205)*(BE$788='[5]Customer Alloc by OFT &amp; GEN'!$AZ$2:$CO$2),'[5]Customer Alloc by OFT &amp; GEN'!$AZ$3:$CO$205)</f>
        <v>0</v>
      </c>
      <c r="BF800" s="209" cm="1">
        <f t="array" ref="BF800">+SUMPRODUCT(($B800='[5]Customer Alloc by OFT &amp; GEN'!$C$3:$C$205)*(BF$788='[5]Customer Alloc by OFT &amp; GEN'!$AZ$2:$CO$2),'[5]Customer Alloc by OFT &amp; GEN'!$AZ$3:$CO$205)</f>
        <v>0</v>
      </c>
      <c r="BG800" s="209" cm="1">
        <f t="array" ref="BG800">+SUMPRODUCT(($B800='[5]Customer Alloc by OFT &amp; GEN'!$C$3:$C$205)*(BG$788='[5]Customer Alloc by OFT &amp; GEN'!$AZ$2:$CO$2),'[5]Customer Alloc by OFT &amp; GEN'!$AZ$3:$CO$205)</f>
        <v>0</v>
      </c>
      <c r="BH800" s="209" cm="1">
        <f t="array" ref="BH800">+SUMPRODUCT(($B800='[5]Customer Alloc by OFT &amp; GEN'!$C$3:$C$205)*(BH$788='[5]Customer Alloc by OFT &amp; GEN'!$AZ$2:$CO$2),'[5]Customer Alloc by OFT &amp; GEN'!$AZ$3:$CO$205)</f>
        <v>0</v>
      </c>
      <c r="BI800" s="209" cm="1">
        <f t="array" ref="BI800">+SUMPRODUCT(($B800='[5]Customer Alloc by OFT &amp; GEN'!$C$3:$C$205)*(BI$788='[5]Customer Alloc by OFT &amp; GEN'!$AZ$2:$CO$2),'[5]Customer Alloc by OFT &amp; GEN'!$AZ$3:$CO$205)</f>
        <v>0</v>
      </c>
      <c r="BJ800" s="209" cm="1">
        <f t="array" ref="BJ800">+SUMPRODUCT(($B800='[5]Customer Alloc by OFT &amp; GEN'!$C$3:$C$205)*(BJ$788='[5]Customer Alloc by OFT &amp; GEN'!$AZ$2:$CO$2),'[5]Customer Alloc by OFT &amp; GEN'!$AZ$3:$CO$205)</f>
        <v>0</v>
      </c>
      <c r="BK800" s="209" cm="1">
        <f t="array" ref="BK800">+SUMPRODUCT(($B800='[5]Customer Alloc by OFT &amp; GEN'!$C$3:$C$205)*(BK$788='[5]Customer Alloc by OFT &amp; GEN'!$AZ$2:$CO$2),'[5]Customer Alloc by OFT &amp; GEN'!$AZ$3:$CO$205)</f>
        <v>0</v>
      </c>
      <c r="BL800" s="209" cm="1">
        <f t="array" ref="BL800">+SUMPRODUCT(($B800='[5]Customer Alloc by OFT &amp; GEN'!$C$3:$C$205)*(BL$788='[5]Customer Alloc by OFT &amp; GEN'!$AZ$2:$CO$2),'[5]Customer Alloc by OFT &amp; GEN'!$AZ$3:$CO$205)</f>
        <v>0</v>
      </c>
      <c r="BM800" s="209" cm="1">
        <f t="array" ref="BM800">+SUMPRODUCT(($B800='[5]Customer Alloc by OFT &amp; GEN'!$C$3:$C$205)*(BM$788='[5]Customer Alloc by OFT &amp; GEN'!$AZ$2:$CO$2),'[5]Customer Alloc by OFT &amp; GEN'!$AZ$3:$CO$205)</f>
        <v>0</v>
      </c>
      <c r="BN800" s="209" cm="1">
        <f t="array" ref="BN800">+SUMPRODUCT(($B800='[5]Customer Alloc by OFT &amp; GEN'!$C$3:$C$205)*(BN$788='[5]Customer Alloc by OFT &amp; GEN'!$AZ$2:$CO$2),'[5]Customer Alloc by OFT &amp; GEN'!$AZ$3:$CO$205)</f>
        <v>0</v>
      </c>
      <c r="BO800" s="209" cm="1">
        <f t="array" ref="BO800">+SUMPRODUCT(($B800='[5]Customer Alloc by OFT &amp; GEN'!$C$3:$C$205)*(BO$788='[5]Customer Alloc by OFT &amp; GEN'!$AZ$2:$CO$2),'[5]Customer Alloc by OFT &amp; GEN'!$AZ$3:$CO$205)</f>
        <v>0</v>
      </c>
      <c r="BP800" s="209" cm="1">
        <f t="array" ref="BP800">+SUMPRODUCT(($B800='[5]Customer Alloc by OFT &amp; GEN'!$C$3:$C$205)*(BP$788='[5]Customer Alloc by OFT &amp; GEN'!$AZ$2:$CO$2),'[5]Customer Alloc by OFT &amp; GEN'!$AZ$3:$CO$205)</f>
        <v>0</v>
      </c>
      <c r="BQ800" s="209" cm="1">
        <f t="array" ref="BQ800">+SUMPRODUCT(($B800='[5]Customer Alloc by OFT &amp; GEN'!$C$3:$C$205)*(BQ$788='[5]Customer Alloc by OFT &amp; GEN'!$AZ$2:$CO$2),'[5]Customer Alloc by OFT &amp; GEN'!$AZ$3:$CO$205)</f>
        <v>0</v>
      </c>
      <c r="BR800" s="209" cm="1">
        <f t="array" ref="BR800">+SUMPRODUCT(($B800='[5]Customer Alloc by OFT &amp; GEN'!$C$3:$C$205)*(BR$788='[5]Customer Alloc by OFT &amp; GEN'!$AZ$2:$CO$2),'[5]Customer Alloc by OFT &amp; GEN'!$AZ$3:$CO$205)</f>
        <v>0</v>
      </c>
      <c r="BS800" s="209" cm="1">
        <f t="array" ref="BS800">+SUMPRODUCT(($B800='[5]Customer Alloc by OFT &amp; GEN'!$C$3:$C$205)*(BS$788='[5]Customer Alloc by OFT &amp; GEN'!$AZ$2:$CO$2),'[5]Customer Alloc by OFT &amp; GEN'!$AZ$3:$CO$205)</f>
        <v>0</v>
      </c>
      <c r="BT800" s="209" cm="1">
        <f t="array" ref="BT800">+SUMPRODUCT(($B800='[5]Customer Alloc by OFT &amp; GEN'!$C$3:$C$205)*(BT$788='[5]Customer Alloc by OFT &amp; GEN'!$AZ$2:$CO$2),'[5]Customer Alloc by OFT &amp; GEN'!$AZ$3:$CO$205)</f>
        <v>0</v>
      </c>
      <c r="BU800" s="26"/>
      <c r="BV800" s="228" t="s">
        <v>698</v>
      </c>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row>
    <row r="801" spans="2:118" hidden="1" outlineLevel="2" x14ac:dyDescent="0.35">
      <c r="B801" s="17" t="str">
        <f t="shared" si="2"/>
        <v>KUPE</v>
      </c>
      <c r="C801" s="209" cm="1">
        <f t="array" ref="C801">SUMPRODUCT(($B801='[4]6. Scaled'!$A$2:$A$197)*(C$788='[4]6. Scaled'!$D$1:$J$1),'[4]6. Scaled'!$D$2:$J$197)</f>
        <v>3.0324176526157009E-4</v>
      </c>
      <c r="D801" s="209" cm="1">
        <f t="array" ref="D801">SUMPRODUCT(($B801='[4]6. Scaled'!$A$2:$A$197)*(D$788='[4]6. Scaled'!$D$1:$J$1),'[4]6. Scaled'!$D$2:$J$197)</f>
        <v>7.3845092444807167E-4</v>
      </c>
      <c r="E801" s="209" cm="1">
        <f t="array" ref="E801">SUMPRODUCT(($B801='[4]6. Scaled'!$A$2:$A$197)*(E$788='[4]6. Scaled'!$D$1:$J$1),'[4]6. Scaled'!$D$2:$J$197)</f>
        <v>1.0414884772646628E-3</v>
      </c>
      <c r="F801" s="209" cm="1">
        <f t="array" ref="F801">SUMPRODUCT(($B801='[4]6. Scaled'!$A$2:$A$197)*(F$788='[4]6. Scaled'!$D$1:$J$1),'[4]6. Scaled'!$D$2:$J$197)</f>
        <v>8.4541951057929773E-4</v>
      </c>
      <c r="G801" s="209" cm="1">
        <f t="array" ref="G801">SUMPRODUCT(($B801='[4]6. Scaled'!$A$2:$A$197)*(G$788='[4]6. Scaled'!$D$1:$J$1),'[4]6. Scaled'!$D$2:$J$197)</f>
        <v>2.9674832536781131E-4</v>
      </c>
      <c r="H801" s="209" cm="1">
        <f t="array" ref="H801">SUMPRODUCT(($B801='[4]6. Scaled'!$A$2:$A$197)*(H$788='[4]6. Scaled'!$D$1:$J$1),'[4]6. Scaled'!$D$2:$J$197)</f>
        <v>4.3384487122452819E-4</v>
      </c>
      <c r="I801" s="240" cm="1">
        <f t="array" ref="I801">SUMPRODUCT(($B801='[4]6. Scaled'!$A$2:$A$197)*(I$788='[4]6. Scaled'!$D$1:$J$1),'[4]6. Scaled'!$D$2:$J$197)</f>
        <v>2.9674832536781131E-4</v>
      </c>
      <c r="J801" s="241" cm="1">
        <f t="array" ref="J801">+SUMPRODUCT(($B801='[5]Customer Alloc by OFT &amp; GEN'!$C$3:$C$205)*(J$788='[5]Customer Alloc by OFT &amp; GEN'!$AZ$2:$CO$2),'[5]Customer Alloc by OFT &amp; GEN'!$AZ$3:$CO$205)</f>
        <v>4.3427127405876332E-5</v>
      </c>
      <c r="K801" s="209" cm="1">
        <f t="array" ref="K801">+SUMPRODUCT(($B801='[5]Customer Alloc by OFT &amp; GEN'!$C$3:$C$205)*(K$788='[5]Customer Alloc by OFT &amp; GEN'!$AZ$2:$CO$2),'[5]Customer Alloc by OFT &amp; GEN'!$AZ$3:$CO$205)</f>
        <v>0</v>
      </c>
      <c r="L801" s="209" cm="1">
        <f t="array" ref="L801">+SUMPRODUCT(($B801='[5]Customer Alloc by OFT &amp; GEN'!$C$3:$C$205)*(L$788='[5]Customer Alloc by OFT &amp; GEN'!$AZ$2:$CO$2),'[5]Customer Alloc by OFT &amp; GEN'!$AZ$3:$CO$205)</f>
        <v>1.7280640981160476E-2</v>
      </c>
      <c r="M801" s="209" cm="1">
        <f t="array" ref="M801">+SUMPRODUCT(($B801='[5]Customer Alloc by OFT &amp; GEN'!$C$3:$C$205)*(M$788='[5]Customer Alloc by OFT &amp; GEN'!$AZ$2:$CO$2),'[5]Customer Alloc by OFT &amp; GEN'!$AZ$3:$CO$205)</f>
        <v>2.0353160032521219E-4</v>
      </c>
      <c r="N801" s="209" cm="1">
        <f t="array" ref="N801">+SUMPRODUCT(($B801='[5]Customer Alloc by OFT &amp; GEN'!$C$3:$C$205)*(N$788='[5]Customer Alloc by OFT &amp; GEN'!$AZ$2:$CO$2),'[5]Customer Alloc by OFT &amp; GEN'!$AZ$3:$CO$205)</f>
        <v>6.5922442602442887E-4</v>
      </c>
      <c r="O801" s="209" cm="1">
        <f t="array" ref="O801">+SUMPRODUCT(($B801='[5]Customer Alloc by OFT &amp; GEN'!$C$3:$C$205)*(O$788='[5]Customer Alloc by OFT &amp; GEN'!$AZ$2:$CO$2),'[5]Customer Alloc by OFT &amp; GEN'!$AZ$3:$CO$205)</f>
        <v>2.2901420158220945E-7</v>
      </c>
      <c r="P801" s="209" cm="1">
        <f t="array" ref="P801">+SUMPRODUCT(($B801='[5]Customer Alloc by OFT &amp; GEN'!$C$3:$C$205)*(P$788='[5]Customer Alloc by OFT &amp; GEN'!$AZ$2:$CO$2),'[5]Customer Alloc by OFT &amp; GEN'!$AZ$3:$CO$205)</f>
        <v>1.0387341684725449E-7</v>
      </c>
      <c r="Q801" s="209" cm="1">
        <f t="array" ref="Q801">+SUMPRODUCT(($B801='[5]Customer Alloc by OFT &amp; GEN'!$C$3:$C$205)*(Q$788='[5]Customer Alloc by OFT &amp; GEN'!$AZ$2:$CO$2),'[5]Customer Alloc by OFT &amp; GEN'!$AZ$3:$CO$205)</f>
        <v>7.5606887532225027E-4</v>
      </c>
      <c r="R801" s="209" cm="1">
        <f t="array" ref="R801">+SUMPRODUCT(($B801='[5]Customer Alloc by OFT &amp; GEN'!$C$3:$C$205)*(R$788='[5]Customer Alloc by OFT &amp; GEN'!$AZ$2:$CO$2),'[5]Customer Alloc by OFT &amp; GEN'!$AZ$3:$CO$205)</f>
        <v>6.3348643297607556E-5</v>
      </c>
      <c r="S801" s="209" cm="1">
        <f t="array" ref="S801">+SUMPRODUCT(($B801='[5]Customer Alloc by OFT &amp; GEN'!$C$3:$C$205)*(S$788='[5]Customer Alloc by OFT &amp; GEN'!$AZ$2:$CO$2),'[5]Customer Alloc by OFT &amp; GEN'!$AZ$3:$CO$205)</f>
        <v>1.1146772080507293E-9</v>
      </c>
      <c r="T801" s="209" cm="1">
        <f t="array" ref="T801">+SUMPRODUCT(($B801='[5]Customer Alloc by OFT &amp; GEN'!$C$3:$C$205)*(T$788='[5]Customer Alloc by OFT &amp; GEN'!$AZ$2:$CO$2),'[5]Customer Alloc by OFT &amp; GEN'!$AZ$3:$CO$205)</f>
        <v>1.6957327318550537E-9</v>
      </c>
      <c r="U801" s="209" cm="1">
        <f t="array" ref="U801">+SUMPRODUCT(($B801='[5]Customer Alloc by OFT &amp; GEN'!$C$3:$C$205)*(U$788='[5]Customer Alloc by OFT &amp; GEN'!$AZ$2:$CO$2),'[5]Customer Alloc by OFT &amp; GEN'!$AZ$3:$CO$205)</f>
        <v>0</v>
      </c>
      <c r="V801" s="209" cm="1">
        <f t="array" ref="V801">+SUMPRODUCT(($B801='[5]Customer Alloc by OFT &amp; GEN'!$C$3:$C$205)*(V$788='[5]Customer Alloc by OFT &amp; GEN'!$AZ$2:$CO$2),'[5]Customer Alloc by OFT &amp; GEN'!$AZ$3:$CO$205)</f>
        <v>4.196372448793072E-6</v>
      </c>
      <c r="W801" s="209" cm="1">
        <f t="array" ref="W801">+SUMPRODUCT(($B801='[5]Customer Alloc by OFT &amp; GEN'!$C$3:$C$205)*(W$788='[5]Customer Alloc by OFT &amp; GEN'!$AZ$2:$CO$2),'[5]Customer Alloc by OFT &amp; GEN'!$AZ$3:$CO$205)</f>
        <v>0</v>
      </c>
      <c r="X801" s="209" cm="1">
        <f t="array" ref="X801">+SUMPRODUCT(($B801='[5]Customer Alloc by OFT &amp; GEN'!$C$3:$C$205)*(X$788='[5]Customer Alloc by OFT &amp; GEN'!$AZ$2:$CO$2),'[5]Customer Alloc by OFT &amp; GEN'!$AZ$3:$CO$205)</f>
        <v>6.8071814743169614E-7</v>
      </c>
      <c r="Y801" s="209" cm="1">
        <f t="array" ref="Y801">+SUMPRODUCT(($B801='[5]Customer Alloc by OFT &amp; GEN'!$C$3:$C$205)*(Y$788='[5]Customer Alloc by OFT &amp; GEN'!$AZ$2:$CO$2),'[5]Customer Alloc by OFT &amp; GEN'!$AZ$3:$CO$205)</f>
        <v>1.6932703650447053E-6</v>
      </c>
      <c r="Z801" s="209" cm="1">
        <f t="array" ref="Z801">+SUMPRODUCT(($B801='[5]Customer Alloc by OFT &amp; GEN'!$C$3:$C$205)*(Z$788='[5]Customer Alloc by OFT &amp; GEN'!$AZ$2:$CO$2),'[5]Customer Alloc by OFT &amp; GEN'!$AZ$3:$CO$205)</f>
        <v>6.0273109165499418E-23</v>
      </c>
      <c r="AA801" s="209" cm="1">
        <f t="array" ref="AA801">+SUMPRODUCT(($B801='[5]Customer Alloc by OFT &amp; GEN'!$C$3:$C$205)*(AA$788='[5]Customer Alloc by OFT &amp; GEN'!$AZ$2:$CO$2),'[5]Customer Alloc by OFT &amp; GEN'!$AZ$3:$CO$205)</f>
        <v>1.7550493929926966E-24</v>
      </c>
      <c r="AB801" s="209" cm="1">
        <f t="array" ref="AB801">+SUMPRODUCT(($B801='[5]Customer Alloc by OFT &amp; GEN'!$C$3:$C$205)*(AB$788='[5]Customer Alloc by OFT &amp; GEN'!$AZ$2:$CO$2),'[5]Customer Alloc by OFT &amp; GEN'!$AZ$3:$CO$205)</f>
        <v>0</v>
      </c>
      <c r="AC801" s="209" cm="1">
        <f t="array" ref="AC801">+SUMPRODUCT(($B801='[5]Customer Alloc by OFT &amp; GEN'!$C$3:$C$205)*(AC$788='[5]Customer Alloc by OFT &amp; GEN'!$AZ$2:$CO$2),'[5]Customer Alloc by OFT &amp; GEN'!$AZ$3:$CO$205)</f>
        <v>2.6812630627844736E-4</v>
      </c>
      <c r="AD801" s="209" cm="1">
        <f t="array" ref="AD801">+SUMPRODUCT(($B801='[5]Customer Alloc by OFT &amp; GEN'!$C$3:$C$205)*(AD$788='[5]Customer Alloc by OFT &amp; GEN'!$AZ$2:$CO$2),'[5]Customer Alloc by OFT &amp; GEN'!$AZ$3:$CO$205)</f>
        <v>1.0339230373079239E-4</v>
      </c>
      <c r="AE801" s="209" cm="1">
        <f t="array" ref="AE801">+SUMPRODUCT(($B801='[5]Customer Alloc by OFT &amp; GEN'!$C$3:$C$205)*(AE$788='[5]Customer Alloc by OFT &amp; GEN'!$AZ$2:$CO$2),'[5]Customer Alloc by OFT &amp; GEN'!$AZ$3:$CO$205)</f>
        <v>0</v>
      </c>
      <c r="AF801" s="209" cm="1">
        <f t="array" ref="AF801">+SUMPRODUCT(($B801='[5]Customer Alloc by OFT &amp; GEN'!$C$3:$C$205)*(AF$788='[5]Customer Alloc by OFT &amp; GEN'!$AZ$2:$CO$2),'[5]Customer Alloc by OFT &amp; GEN'!$AZ$3:$CO$205)</f>
        <v>0</v>
      </c>
      <c r="AG801" s="209" cm="1">
        <f t="array" ref="AG801">+SUMPRODUCT(($B801='[5]Customer Alloc by OFT &amp; GEN'!$C$3:$C$205)*(AG$788='[5]Customer Alloc by OFT &amp; GEN'!$AZ$2:$CO$2),'[5]Customer Alloc by OFT &amp; GEN'!$AZ$3:$CO$205)</f>
        <v>0</v>
      </c>
      <c r="AH801" s="209" cm="1">
        <f t="array" ref="AH801">+SUMPRODUCT(($B801='[5]Customer Alloc by OFT &amp; GEN'!$C$3:$C$205)*(AH$788='[5]Customer Alloc by OFT &amp; GEN'!$AZ$2:$CO$2),'[5]Customer Alloc by OFT &amp; GEN'!$AZ$3:$CO$205)</f>
        <v>0</v>
      </c>
      <c r="AI801" s="209" cm="1">
        <f t="array" ref="AI801">+SUMPRODUCT(($B801='[5]Customer Alloc by OFT &amp; GEN'!$C$3:$C$205)*(AI$788='[5]Customer Alloc by OFT &amp; GEN'!$AZ$2:$CO$2),'[5]Customer Alloc by OFT &amp; GEN'!$AZ$3:$CO$205)</f>
        <v>0</v>
      </c>
      <c r="AJ801" s="209" cm="1">
        <f t="array" ref="AJ801">+SUMPRODUCT(($B801='[5]Customer Alloc by OFT &amp; GEN'!$C$3:$C$205)*(AJ$788='[5]Customer Alloc by OFT &amp; GEN'!$AZ$2:$CO$2),'[5]Customer Alloc by OFT &amp; GEN'!$AZ$3:$CO$205)</f>
        <v>0</v>
      </c>
      <c r="AK801" s="209" cm="1">
        <f t="array" ref="AK801">+SUMPRODUCT(($B801='[5]Customer Alloc by OFT &amp; GEN'!$C$3:$C$205)*(AK$788='[5]Customer Alloc by OFT &amp; GEN'!$AZ$2:$CO$2),'[5]Customer Alloc by OFT &amp; GEN'!$AZ$3:$CO$205)</f>
        <v>0</v>
      </c>
      <c r="AL801" s="209" cm="1">
        <f t="array" ref="AL801">+SUMPRODUCT(($B801='[5]Customer Alloc by OFT &amp; GEN'!$C$3:$C$205)*(AL$788='[5]Customer Alloc by OFT &amp; GEN'!$AZ$2:$CO$2),'[5]Customer Alloc by OFT &amp; GEN'!$AZ$3:$CO$205)</f>
        <v>0</v>
      </c>
      <c r="AM801" s="209" cm="1">
        <f t="array" ref="AM801">+SUMPRODUCT(($B801='[5]Customer Alloc by OFT &amp; GEN'!$C$3:$C$205)*(AM$788='[5]Customer Alloc by OFT &amp; GEN'!$AZ$2:$CO$2),'[5]Customer Alloc by OFT &amp; GEN'!$AZ$3:$CO$205)</f>
        <v>0</v>
      </c>
      <c r="AN801" s="209" cm="1">
        <f t="array" ref="AN801">+SUMPRODUCT(($B801='[5]Customer Alloc by OFT &amp; GEN'!$C$3:$C$205)*(AN$788='[5]Customer Alloc by OFT &amp; GEN'!$AZ$2:$CO$2),'[5]Customer Alloc by OFT &amp; GEN'!$AZ$3:$CO$205)</f>
        <v>0</v>
      </c>
      <c r="AO801" s="209" cm="1">
        <f t="array" ref="AO801">+SUMPRODUCT(($B801='[5]Customer Alloc by OFT &amp; GEN'!$C$3:$C$205)*(AO$788='[5]Customer Alloc by OFT &amp; GEN'!$AZ$2:$CO$2),'[5]Customer Alloc by OFT &amp; GEN'!$AZ$3:$CO$205)</f>
        <v>0</v>
      </c>
      <c r="AP801" s="209" cm="1">
        <f t="array" ref="AP801">+SUMPRODUCT(($B801='[5]Customer Alloc by OFT &amp; GEN'!$C$3:$C$205)*(AP$788='[5]Customer Alloc by OFT &amp; GEN'!$AZ$2:$CO$2),'[5]Customer Alloc by OFT &amp; GEN'!$AZ$3:$CO$205)</f>
        <v>0</v>
      </c>
      <c r="AQ801" s="209" cm="1">
        <f t="array" ref="AQ801">+SUMPRODUCT(($B801='[5]Customer Alloc by OFT &amp; GEN'!$C$3:$C$205)*(AQ$788='[5]Customer Alloc by OFT &amp; GEN'!$AZ$2:$CO$2),'[5]Customer Alloc by OFT &amp; GEN'!$AZ$3:$CO$205)</f>
        <v>0</v>
      </c>
      <c r="AR801" s="209" cm="1">
        <f t="array" ref="AR801">+SUMPRODUCT(($B801='[5]Customer Alloc by OFT &amp; GEN'!$C$3:$C$205)*(AR$788='[5]Customer Alloc by OFT &amp; GEN'!$AZ$2:$CO$2),'[5]Customer Alloc by OFT &amp; GEN'!$AZ$3:$CO$205)</f>
        <v>0</v>
      </c>
      <c r="AS801" s="209" cm="1">
        <f t="array" ref="AS801">+SUMPRODUCT(($B801='[5]Customer Alloc by OFT &amp; GEN'!$C$3:$C$205)*(AS$788='[5]Customer Alloc by OFT &amp; GEN'!$AZ$2:$CO$2),'[5]Customer Alloc by OFT &amp; GEN'!$AZ$3:$CO$205)</f>
        <v>0</v>
      </c>
      <c r="AT801" s="209" cm="1">
        <f t="array" ref="AT801">+SUMPRODUCT(($B801='[5]Customer Alloc by OFT &amp; GEN'!$C$3:$C$205)*(AT$788='[5]Customer Alloc by OFT &amp; GEN'!$AZ$2:$CO$2),'[5]Customer Alloc by OFT &amp; GEN'!$AZ$3:$CO$205)</f>
        <v>0</v>
      </c>
      <c r="AU801" s="209" cm="1">
        <f t="array" ref="AU801">+SUMPRODUCT(($B801='[5]Customer Alloc by OFT &amp; GEN'!$C$3:$C$205)*(AU$788='[5]Customer Alloc by OFT &amp; GEN'!$AZ$2:$CO$2),'[5]Customer Alloc by OFT &amp; GEN'!$AZ$3:$CO$205)</f>
        <v>0</v>
      </c>
      <c r="AV801" s="209" cm="1">
        <f t="array" ref="AV801">+SUMPRODUCT(($B801='[5]Customer Alloc by OFT &amp; GEN'!$C$3:$C$205)*(AV$788='[5]Customer Alloc by OFT &amp; GEN'!$AZ$2:$CO$2),'[5]Customer Alloc by OFT &amp; GEN'!$AZ$3:$CO$205)</f>
        <v>0</v>
      </c>
      <c r="AW801" s="209" cm="1">
        <f t="array" ref="AW801">+SUMPRODUCT(($B801='[5]Customer Alloc by OFT &amp; GEN'!$C$3:$C$205)*(AW$788='[5]Customer Alloc by OFT &amp; GEN'!$AZ$2:$CO$2),'[5]Customer Alloc by OFT &amp; GEN'!$AZ$3:$CO$205)</f>
        <v>0</v>
      </c>
      <c r="AX801" s="209" cm="1">
        <f t="array" ref="AX801">+SUMPRODUCT(($B801='[5]Customer Alloc by OFT &amp; GEN'!$C$3:$C$205)*(AX$788='[5]Customer Alloc by OFT &amp; GEN'!$AZ$2:$CO$2),'[5]Customer Alloc by OFT &amp; GEN'!$AZ$3:$CO$205)</f>
        <v>0</v>
      </c>
      <c r="AY801" s="209" cm="1">
        <f t="array" ref="AY801">+SUMPRODUCT(($B801='[5]Customer Alloc by OFT &amp; GEN'!$C$3:$C$205)*(AY$788='[5]Customer Alloc by OFT &amp; GEN'!$AZ$2:$CO$2),'[5]Customer Alloc by OFT &amp; GEN'!$AZ$3:$CO$205)</f>
        <v>0</v>
      </c>
      <c r="AZ801" s="209" cm="1">
        <f t="array" ref="AZ801">+SUMPRODUCT(($B801='[5]Customer Alloc by OFT &amp; GEN'!$C$3:$C$205)*(AZ$788='[5]Customer Alloc by OFT &amp; GEN'!$AZ$2:$CO$2),'[5]Customer Alloc by OFT &amp; GEN'!$AZ$3:$CO$205)</f>
        <v>0</v>
      </c>
      <c r="BA801" s="209" cm="1">
        <f t="array" ref="BA801">+SUMPRODUCT(($B801='[5]Customer Alloc by OFT &amp; GEN'!$C$3:$C$205)*(BA$788='[5]Customer Alloc by OFT &amp; GEN'!$AZ$2:$CO$2),'[5]Customer Alloc by OFT &amp; GEN'!$AZ$3:$CO$205)</f>
        <v>0</v>
      </c>
      <c r="BB801" s="209" cm="1">
        <f t="array" ref="BB801">+SUMPRODUCT(($B801='[5]Customer Alloc by OFT &amp; GEN'!$C$3:$C$205)*(BB$788='[5]Customer Alloc by OFT &amp; GEN'!$AZ$2:$CO$2),'[5]Customer Alloc by OFT &amp; GEN'!$AZ$3:$CO$205)</f>
        <v>0</v>
      </c>
      <c r="BC801" s="209" cm="1">
        <f t="array" ref="BC801">+SUMPRODUCT(($B801='[5]Customer Alloc by OFT &amp; GEN'!$C$3:$C$205)*(BC$788='[5]Customer Alloc by OFT &amp; GEN'!$AZ$2:$CO$2),'[5]Customer Alloc by OFT &amp; GEN'!$AZ$3:$CO$205)</f>
        <v>0</v>
      </c>
      <c r="BD801" s="209" cm="1">
        <f t="array" ref="BD801">+SUMPRODUCT(($B801='[5]Customer Alloc by OFT &amp; GEN'!$C$3:$C$205)*(BD$788='[5]Customer Alloc by OFT &amp; GEN'!$AZ$2:$CO$2),'[5]Customer Alloc by OFT &amp; GEN'!$AZ$3:$CO$205)</f>
        <v>0</v>
      </c>
      <c r="BE801" s="209" cm="1">
        <f t="array" ref="BE801">+SUMPRODUCT(($B801='[5]Customer Alloc by OFT &amp; GEN'!$C$3:$C$205)*(BE$788='[5]Customer Alloc by OFT &amp; GEN'!$AZ$2:$CO$2),'[5]Customer Alloc by OFT &amp; GEN'!$AZ$3:$CO$205)</f>
        <v>0</v>
      </c>
      <c r="BF801" s="209" cm="1">
        <f t="array" ref="BF801">+SUMPRODUCT(($B801='[5]Customer Alloc by OFT &amp; GEN'!$C$3:$C$205)*(BF$788='[5]Customer Alloc by OFT &amp; GEN'!$AZ$2:$CO$2),'[5]Customer Alloc by OFT &amp; GEN'!$AZ$3:$CO$205)</f>
        <v>0</v>
      </c>
      <c r="BG801" s="209" cm="1">
        <f t="array" ref="BG801">+SUMPRODUCT(($B801='[5]Customer Alloc by OFT &amp; GEN'!$C$3:$C$205)*(BG$788='[5]Customer Alloc by OFT &amp; GEN'!$AZ$2:$CO$2),'[5]Customer Alloc by OFT &amp; GEN'!$AZ$3:$CO$205)</f>
        <v>0</v>
      </c>
      <c r="BH801" s="209" cm="1">
        <f t="array" ref="BH801">+SUMPRODUCT(($B801='[5]Customer Alloc by OFT &amp; GEN'!$C$3:$C$205)*(BH$788='[5]Customer Alloc by OFT &amp; GEN'!$AZ$2:$CO$2),'[5]Customer Alloc by OFT &amp; GEN'!$AZ$3:$CO$205)</f>
        <v>0</v>
      </c>
      <c r="BI801" s="209" cm="1">
        <f t="array" ref="BI801">+SUMPRODUCT(($B801='[5]Customer Alloc by OFT &amp; GEN'!$C$3:$C$205)*(BI$788='[5]Customer Alloc by OFT &amp; GEN'!$AZ$2:$CO$2),'[5]Customer Alloc by OFT &amp; GEN'!$AZ$3:$CO$205)</f>
        <v>0</v>
      </c>
      <c r="BJ801" s="209" cm="1">
        <f t="array" ref="BJ801">+SUMPRODUCT(($B801='[5]Customer Alloc by OFT &amp; GEN'!$C$3:$C$205)*(BJ$788='[5]Customer Alloc by OFT &amp; GEN'!$AZ$2:$CO$2),'[5]Customer Alloc by OFT &amp; GEN'!$AZ$3:$CO$205)</f>
        <v>0</v>
      </c>
      <c r="BK801" s="209" cm="1">
        <f t="array" ref="BK801">+SUMPRODUCT(($B801='[5]Customer Alloc by OFT &amp; GEN'!$C$3:$C$205)*(BK$788='[5]Customer Alloc by OFT &amp; GEN'!$AZ$2:$CO$2),'[5]Customer Alloc by OFT &amp; GEN'!$AZ$3:$CO$205)</f>
        <v>0</v>
      </c>
      <c r="BL801" s="209" cm="1">
        <f t="array" ref="BL801">+SUMPRODUCT(($B801='[5]Customer Alloc by OFT &amp; GEN'!$C$3:$C$205)*(BL$788='[5]Customer Alloc by OFT &amp; GEN'!$AZ$2:$CO$2),'[5]Customer Alloc by OFT &amp; GEN'!$AZ$3:$CO$205)</f>
        <v>0</v>
      </c>
      <c r="BM801" s="209" cm="1">
        <f t="array" ref="BM801">+SUMPRODUCT(($B801='[5]Customer Alloc by OFT &amp; GEN'!$C$3:$C$205)*(BM$788='[5]Customer Alloc by OFT &amp; GEN'!$AZ$2:$CO$2),'[5]Customer Alloc by OFT &amp; GEN'!$AZ$3:$CO$205)</f>
        <v>0</v>
      </c>
      <c r="BN801" s="209" cm="1">
        <f t="array" ref="BN801">+SUMPRODUCT(($B801='[5]Customer Alloc by OFT &amp; GEN'!$C$3:$C$205)*(BN$788='[5]Customer Alloc by OFT &amp; GEN'!$AZ$2:$CO$2),'[5]Customer Alloc by OFT &amp; GEN'!$AZ$3:$CO$205)</f>
        <v>0</v>
      </c>
      <c r="BO801" s="209" cm="1">
        <f t="array" ref="BO801">+SUMPRODUCT(($B801='[5]Customer Alloc by OFT &amp; GEN'!$C$3:$C$205)*(BO$788='[5]Customer Alloc by OFT &amp; GEN'!$AZ$2:$CO$2),'[5]Customer Alloc by OFT &amp; GEN'!$AZ$3:$CO$205)</f>
        <v>0</v>
      </c>
      <c r="BP801" s="209" cm="1">
        <f t="array" ref="BP801">+SUMPRODUCT(($B801='[5]Customer Alloc by OFT &amp; GEN'!$C$3:$C$205)*(BP$788='[5]Customer Alloc by OFT &amp; GEN'!$AZ$2:$CO$2),'[5]Customer Alloc by OFT &amp; GEN'!$AZ$3:$CO$205)</f>
        <v>0</v>
      </c>
      <c r="BQ801" s="209" cm="1">
        <f t="array" ref="BQ801">+SUMPRODUCT(($B801='[5]Customer Alloc by OFT &amp; GEN'!$C$3:$C$205)*(BQ$788='[5]Customer Alloc by OFT &amp; GEN'!$AZ$2:$CO$2),'[5]Customer Alloc by OFT &amp; GEN'!$AZ$3:$CO$205)</f>
        <v>0</v>
      </c>
      <c r="BR801" s="209" cm="1">
        <f t="array" ref="BR801">+SUMPRODUCT(($B801='[5]Customer Alloc by OFT &amp; GEN'!$C$3:$C$205)*(BR$788='[5]Customer Alloc by OFT &amp; GEN'!$AZ$2:$CO$2),'[5]Customer Alloc by OFT &amp; GEN'!$AZ$3:$CO$205)</f>
        <v>0</v>
      </c>
      <c r="BS801" s="209" cm="1">
        <f t="array" ref="BS801">+SUMPRODUCT(($B801='[5]Customer Alloc by OFT &amp; GEN'!$C$3:$C$205)*(BS$788='[5]Customer Alloc by OFT &amp; GEN'!$AZ$2:$CO$2),'[5]Customer Alloc by OFT &amp; GEN'!$AZ$3:$CO$205)</f>
        <v>0</v>
      </c>
      <c r="BT801" s="209" cm="1">
        <f t="array" ref="BT801">+SUMPRODUCT(($B801='[5]Customer Alloc by OFT &amp; GEN'!$C$3:$C$205)*(BT$788='[5]Customer Alloc by OFT &amp; GEN'!$AZ$2:$CO$2),'[5]Customer Alloc by OFT &amp; GEN'!$AZ$3:$CO$205)</f>
        <v>0</v>
      </c>
      <c r="BU801" s="26"/>
      <c r="BV801" s="228" t="s">
        <v>698</v>
      </c>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row>
    <row r="802" spans="2:118" hidden="1" outlineLevel="2" x14ac:dyDescent="0.35">
      <c r="B802" s="17" t="str">
        <f t="shared" si="2"/>
        <v>MARL</v>
      </c>
      <c r="C802" s="209" cm="1">
        <f t="array" ref="C802">SUMPRODUCT(($B802='[4]6. Scaled'!$A$2:$A$197)*(C$788='[4]6. Scaled'!$D$1:$J$1),'[4]6. Scaled'!$D$2:$J$197)</f>
        <v>2.009597832475957E-2</v>
      </c>
      <c r="D802" s="209" cm="1">
        <f t="array" ref="D802">SUMPRODUCT(($B802='[4]6. Scaled'!$A$2:$A$197)*(D$788='[4]6. Scaled'!$D$1:$J$1),'[4]6. Scaled'!$D$2:$J$197)</f>
        <v>4.5303672003699953E-3</v>
      </c>
      <c r="E802" s="209" cm="1">
        <f t="array" ref="E802">SUMPRODUCT(($B802='[4]6. Scaled'!$A$2:$A$197)*(E$788='[4]6. Scaled'!$D$1:$J$1),'[4]6. Scaled'!$D$2:$J$197)</f>
        <v>8.6993894539210657E-3</v>
      </c>
      <c r="F802" s="209" cm="1">
        <f t="array" ref="F802">SUMPRODUCT(($B802='[4]6. Scaled'!$A$2:$A$197)*(F$788='[4]6. Scaled'!$D$1:$J$1),'[4]6. Scaled'!$D$2:$J$197)</f>
        <v>1.8768591636875293E-2</v>
      </c>
      <c r="G802" s="209" cm="1">
        <f t="array" ref="G802">SUMPRODUCT(($B802='[4]6. Scaled'!$A$2:$A$197)*(G$788='[4]6. Scaled'!$D$1:$J$1),'[4]6. Scaled'!$D$2:$J$197)</f>
        <v>1.4564381802695222E-3</v>
      </c>
      <c r="H802" s="209" cm="1">
        <f t="array" ref="H802">SUMPRODUCT(($B802='[4]6. Scaled'!$A$2:$A$197)*(H$788='[4]6. Scaled'!$D$1:$J$1),'[4]6. Scaled'!$D$2:$J$197)</f>
        <v>1.2551274700681322E-3</v>
      </c>
      <c r="I802" s="240" cm="1">
        <f t="array" ref="I802">SUMPRODUCT(($B802='[4]6. Scaled'!$A$2:$A$197)*(I$788='[4]6. Scaled'!$D$1:$J$1),'[4]6. Scaled'!$D$2:$J$197)</f>
        <v>1.4564381802695222E-3</v>
      </c>
      <c r="J802" s="241" cm="1">
        <f t="array" ref="J802">+SUMPRODUCT(($B802='[5]Customer Alloc by OFT &amp; GEN'!$C$3:$C$205)*(J$788='[5]Customer Alloc by OFT &amp; GEN'!$AZ$2:$CO$2),'[5]Customer Alloc by OFT &amp; GEN'!$AZ$3:$CO$205)</f>
        <v>3.3019203827253981E-5</v>
      </c>
      <c r="K802" s="209" cm="1">
        <f t="array" ref="K802">+SUMPRODUCT(($B802='[5]Customer Alloc by OFT &amp; GEN'!$C$3:$C$205)*(K$788='[5]Customer Alloc by OFT &amp; GEN'!$AZ$2:$CO$2),'[5]Customer Alloc by OFT &amp; GEN'!$AZ$3:$CO$205)</f>
        <v>0</v>
      </c>
      <c r="L802" s="209" cm="1">
        <f t="array" ref="L802">+SUMPRODUCT(($B802='[5]Customer Alloc by OFT &amp; GEN'!$C$3:$C$205)*(L$788='[5]Customer Alloc by OFT &amp; GEN'!$AZ$2:$CO$2),'[5]Customer Alloc by OFT &amp; GEN'!$AZ$3:$CO$205)</f>
        <v>5.6191082554418303E-6</v>
      </c>
      <c r="M802" s="209" cm="1">
        <f t="array" ref="M802">+SUMPRODUCT(($B802='[5]Customer Alloc by OFT &amp; GEN'!$C$3:$C$205)*(M$788='[5]Customer Alloc by OFT &amp; GEN'!$AZ$2:$CO$2),'[5]Customer Alloc by OFT &amp; GEN'!$AZ$3:$CO$205)</f>
        <v>1.6447518381153249E-2</v>
      </c>
      <c r="N802" s="209" cm="1">
        <f t="array" ref="N802">+SUMPRODUCT(($B802='[5]Customer Alloc by OFT &amp; GEN'!$C$3:$C$205)*(N$788='[5]Customer Alloc by OFT &amp; GEN'!$AZ$2:$CO$2),'[5]Customer Alloc by OFT &amp; GEN'!$AZ$3:$CO$205)</f>
        <v>3.1015361338190637E-3</v>
      </c>
      <c r="O802" s="209" cm="1">
        <f t="array" ref="O802">+SUMPRODUCT(($B802='[5]Customer Alloc by OFT &amp; GEN'!$C$3:$C$205)*(O$788='[5]Customer Alloc by OFT &amp; GEN'!$AZ$2:$CO$2),'[5]Customer Alloc by OFT &amp; GEN'!$AZ$3:$CO$205)</f>
        <v>4.571821163124701E-7</v>
      </c>
      <c r="P802" s="209" cm="1">
        <f t="array" ref="P802">+SUMPRODUCT(($B802='[5]Customer Alloc by OFT &amp; GEN'!$C$3:$C$205)*(P$788='[5]Customer Alloc by OFT &amp; GEN'!$AZ$2:$CO$2),'[5]Customer Alloc by OFT &amp; GEN'!$AZ$3:$CO$205)</f>
        <v>2.6205490585754065E-7</v>
      </c>
      <c r="Q802" s="209" cm="1">
        <f t="array" ref="Q802">+SUMPRODUCT(($B802='[5]Customer Alloc by OFT &amp; GEN'!$C$3:$C$205)*(Q$788='[5]Customer Alloc by OFT &amp; GEN'!$AZ$2:$CO$2),'[5]Customer Alloc by OFT &amp; GEN'!$AZ$3:$CO$205)</f>
        <v>2.5742361512244138E-4</v>
      </c>
      <c r="R802" s="209" cm="1">
        <f t="array" ref="R802">+SUMPRODUCT(($B802='[5]Customer Alloc by OFT &amp; GEN'!$C$3:$C$205)*(R$788='[5]Customer Alloc by OFT &amp; GEN'!$AZ$2:$CO$2),'[5]Customer Alloc by OFT &amp; GEN'!$AZ$3:$CO$205)</f>
        <v>3.640007399828107E-3</v>
      </c>
      <c r="S802" s="209" cm="1">
        <f t="array" ref="S802">+SUMPRODUCT(($B802='[5]Customer Alloc by OFT &amp; GEN'!$C$3:$C$205)*(S$788='[5]Customer Alloc by OFT &amp; GEN'!$AZ$2:$CO$2),'[5]Customer Alloc by OFT &amp; GEN'!$AZ$3:$CO$205)</f>
        <v>0</v>
      </c>
      <c r="T802" s="209" cm="1">
        <f t="array" ref="T802">+SUMPRODUCT(($B802='[5]Customer Alloc by OFT &amp; GEN'!$C$3:$C$205)*(T$788='[5]Customer Alloc by OFT &amp; GEN'!$AZ$2:$CO$2),'[5]Customer Alloc by OFT &amp; GEN'!$AZ$3:$CO$205)</f>
        <v>0</v>
      </c>
      <c r="U802" s="209" cm="1">
        <f t="array" ref="U802">+SUMPRODUCT(($B802='[5]Customer Alloc by OFT &amp; GEN'!$C$3:$C$205)*(U$788='[5]Customer Alloc by OFT &amp; GEN'!$AZ$2:$CO$2),'[5]Customer Alloc by OFT &amp; GEN'!$AZ$3:$CO$205)</f>
        <v>0.37326865018464811</v>
      </c>
      <c r="V802" s="209" cm="1">
        <f t="array" ref="V802">+SUMPRODUCT(($B802='[5]Customer Alloc by OFT &amp; GEN'!$C$3:$C$205)*(V$788='[5]Customer Alloc by OFT &amp; GEN'!$AZ$2:$CO$2),'[5]Customer Alloc by OFT &amp; GEN'!$AZ$3:$CO$205)</f>
        <v>2.6202461447638305E-4</v>
      </c>
      <c r="W802" s="209" cm="1">
        <f t="array" ref="W802">+SUMPRODUCT(($B802='[5]Customer Alloc by OFT &amp; GEN'!$C$3:$C$205)*(W$788='[5]Customer Alloc by OFT &amp; GEN'!$AZ$2:$CO$2),'[5]Customer Alloc by OFT &amp; GEN'!$AZ$3:$CO$205)</f>
        <v>0</v>
      </c>
      <c r="X802" s="209" cm="1">
        <f t="array" ref="X802">+SUMPRODUCT(($B802='[5]Customer Alloc by OFT &amp; GEN'!$C$3:$C$205)*(X$788='[5]Customer Alloc by OFT &amp; GEN'!$AZ$2:$CO$2),'[5]Customer Alloc by OFT &amp; GEN'!$AZ$3:$CO$205)</f>
        <v>1.219001679412986E-9</v>
      </c>
      <c r="Y802" s="209" cm="1">
        <f t="array" ref="Y802">+SUMPRODUCT(($B802='[5]Customer Alloc by OFT &amp; GEN'!$C$3:$C$205)*(Y$788='[5]Customer Alloc by OFT &amp; GEN'!$AZ$2:$CO$2),'[5]Customer Alloc by OFT &amp; GEN'!$AZ$3:$CO$205)</f>
        <v>3.0922058652053427E-9</v>
      </c>
      <c r="Z802" s="209" cm="1">
        <f t="array" ref="Z802">+SUMPRODUCT(($B802='[5]Customer Alloc by OFT &amp; GEN'!$C$3:$C$205)*(Z$788='[5]Customer Alloc by OFT &amp; GEN'!$AZ$2:$CO$2),'[5]Customer Alloc by OFT &amp; GEN'!$AZ$3:$CO$205)</f>
        <v>2.7572026124926541E-2</v>
      </c>
      <c r="AA802" s="209" cm="1">
        <f t="array" ref="AA802">+SUMPRODUCT(($B802='[5]Customer Alloc by OFT &amp; GEN'!$C$3:$C$205)*(AA$788='[5]Customer Alloc by OFT &amp; GEN'!$AZ$2:$CO$2),'[5]Customer Alloc by OFT &amp; GEN'!$AZ$3:$CO$205)</f>
        <v>2.1969557596497194E-3</v>
      </c>
      <c r="AB802" s="209" cm="1">
        <f t="array" ref="AB802">+SUMPRODUCT(($B802='[5]Customer Alloc by OFT &amp; GEN'!$C$3:$C$205)*(AB$788='[5]Customer Alloc by OFT &amp; GEN'!$AZ$2:$CO$2),'[5]Customer Alloc by OFT &amp; GEN'!$AZ$3:$CO$205)</f>
        <v>0</v>
      </c>
      <c r="AC802" s="209" cm="1">
        <f t="array" ref="AC802">+SUMPRODUCT(($B802='[5]Customer Alloc by OFT &amp; GEN'!$C$3:$C$205)*(AC$788='[5]Customer Alloc by OFT &amp; GEN'!$AZ$2:$CO$2),'[5]Customer Alloc by OFT &amp; GEN'!$AZ$3:$CO$205)</f>
        <v>7.5678837575216081E-8</v>
      </c>
      <c r="AD802" s="209" cm="1">
        <f t="array" ref="AD802">+SUMPRODUCT(($B802='[5]Customer Alloc by OFT &amp; GEN'!$C$3:$C$205)*(AD$788='[5]Customer Alloc by OFT &amp; GEN'!$AZ$2:$CO$2),'[5]Customer Alloc by OFT &amp; GEN'!$AZ$3:$CO$205)</f>
        <v>2.5538419941702808E-7</v>
      </c>
      <c r="AE802" s="209" cm="1">
        <f t="array" ref="AE802">+SUMPRODUCT(($B802='[5]Customer Alloc by OFT &amp; GEN'!$C$3:$C$205)*(AE$788='[5]Customer Alloc by OFT &amp; GEN'!$AZ$2:$CO$2),'[5]Customer Alloc by OFT &amp; GEN'!$AZ$3:$CO$205)</f>
        <v>0</v>
      </c>
      <c r="AF802" s="209" cm="1">
        <f t="array" ref="AF802">+SUMPRODUCT(($B802='[5]Customer Alloc by OFT &amp; GEN'!$C$3:$C$205)*(AF$788='[5]Customer Alloc by OFT &amp; GEN'!$AZ$2:$CO$2),'[5]Customer Alloc by OFT &amp; GEN'!$AZ$3:$CO$205)</f>
        <v>0</v>
      </c>
      <c r="AG802" s="209" cm="1">
        <f t="array" ref="AG802">+SUMPRODUCT(($B802='[5]Customer Alloc by OFT &amp; GEN'!$C$3:$C$205)*(AG$788='[5]Customer Alloc by OFT &amp; GEN'!$AZ$2:$CO$2),'[5]Customer Alloc by OFT &amp; GEN'!$AZ$3:$CO$205)</f>
        <v>0</v>
      </c>
      <c r="AH802" s="209" cm="1">
        <f t="array" ref="AH802">+SUMPRODUCT(($B802='[5]Customer Alloc by OFT &amp; GEN'!$C$3:$C$205)*(AH$788='[5]Customer Alloc by OFT &amp; GEN'!$AZ$2:$CO$2),'[5]Customer Alloc by OFT &amp; GEN'!$AZ$3:$CO$205)</f>
        <v>0</v>
      </c>
      <c r="AI802" s="209" cm="1">
        <f t="array" ref="AI802">+SUMPRODUCT(($B802='[5]Customer Alloc by OFT &amp; GEN'!$C$3:$C$205)*(AI$788='[5]Customer Alloc by OFT &amp; GEN'!$AZ$2:$CO$2),'[5]Customer Alloc by OFT &amp; GEN'!$AZ$3:$CO$205)</f>
        <v>0</v>
      </c>
      <c r="AJ802" s="209" cm="1">
        <f t="array" ref="AJ802">+SUMPRODUCT(($B802='[5]Customer Alloc by OFT &amp; GEN'!$C$3:$C$205)*(AJ$788='[5]Customer Alloc by OFT &amp; GEN'!$AZ$2:$CO$2),'[5]Customer Alloc by OFT &amp; GEN'!$AZ$3:$CO$205)</f>
        <v>0</v>
      </c>
      <c r="AK802" s="209" cm="1">
        <f t="array" ref="AK802">+SUMPRODUCT(($B802='[5]Customer Alloc by OFT &amp; GEN'!$C$3:$C$205)*(AK$788='[5]Customer Alloc by OFT &amp; GEN'!$AZ$2:$CO$2),'[5]Customer Alloc by OFT &amp; GEN'!$AZ$3:$CO$205)</f>
        <v>0</v>
      </c>
      <c r="AL802" s="209" cm="1">
        <f t="array" ref="AL802">+SUMPRODUCT(($B802='[5]Customer Alloc by OFT &amp; GEN'!$C$3:$C$205)*(AL$788='[5]Customer Alloc by OFT &amp; GEN'!$AZ$2:$CO$2),'[5]Customer Alloc by OFT &amp; GEN'!$AZ$3:$CO$205)</f>
        <v>0</v>
      </c>
      <c r="AM802" s="209" cm="1">
        <f t="array" ref="AM802">+SUMPRODUCT(($B802='[5]Customer Alloc by OFT &amp; GEN'!$C$3:$C$205)*(AM$788='[5]Customer Alloc by OFT &amp; GEN'!$AZ$2:$CO$2),'[5]Customer Alloc by OFT &amp; GEN'!$AZ$3:$CO$205)</f>
        <v>0</v>
      </c>
      <c r="AN802" s="209" cm="1">
        <f t="array" ref="AN802">+SUMPRODUCT(($B802='[5]Customer Alloc by OFT &amp; GEN'!$C$3:$C$205)*(AN$788='[5]Customer Alloc by OFT &amp; GEN'!$AZ$2:$CO$2),'[5]Customer Alloc by OFT &amp; GEN'!$AZ$3:$CO$205)</f>
        <v>0</v>
      </c>
      <c r="AO802" s="209" cm="1">
        <f t="array" ref="AO802">+SUMPRODUCT(($B802='[5]Customer Alloc by OFT &amp; GEN'!$C$3:$C$205)*(AO$788='[5]Customer Alloc by OFT &amp; GEN'!$AZ$2:$CO$2),'[5]Customer Alloc by OFT &amp; GEN'!$AZ$3:$CO$205)</f>
        <v>0</v>
      </c>
      <c r="AP802" s="209" cm="1">
        <f t="array" ref="AP802">+SUMPRODUCT(($B802='[5]Customer Alloc by OFT &amp; GEN'!$C$3:$C$205)*(AP$788='[5]Customer Alloc by OFT &amp; GEN'!$AZ$2:$CO$2),'[5]Customer Alloc by OFT &amp; GEN'!$AZ$3:$CO$205)</f>
        <v>0</v>
      </c>
      <c r="AQ802" s="209" cm="1">
        <f t="array" ref="AQ802">+SUMPRODUCT(($B802='[5]Customer Alloc by OFT &amp; GEN'!$C$3:$C$205)*(AQ$788='[5]Customer Alloc by OFT &amp; GEN'!$AZ$2:$CO$2),'[5]Customer Alloc by OFT &amp; GEN'!$AZ$3:$CO$205)</f>
        <v>0</v>
      </c>
      <c r="AR802" s="209" cm="1">
        <f t="array" ref="AR802">+SUMPRODUCT(($B802='[5]Customer Alloc by OFT &amp; GEN'!$C$3:$C$205)*(AR$788='[5]Customer Alloc by OFT &amp; GEN'!$AZ$2:$CO$2),'[5]Customer Alloc by OFT &amp; GEN'!$AZ$3:$CO$205)</f>
        <v>0</v>
      </c>
      <c r="AS802" s="209" cm="1">
        <f t="array" ref="AS802">+SUMPRODUCT(($B802='[5]Customer Alloc by OFT &amp; GEN'!$C$3:$C$205)*(AS$788='[5]Customer Alloc by OFT &amp; GEN'!$AZ$2:$CO$2),'[5]Customer Alloc by OFT &amp; GEN'!$AZ$3:$CO$205)</f>
        <v>0</v>
      </c>
      <c r="AT802" s="209" cm="1">
        <f t="array" ref="AT802">+SUMPRODUCT(($B802='[5]Customer Alloc by OFT &amp; GEN'!$C$3:$C$205)*(AT$788='[5]Customer Alloc by OFT &amp; GEN'!$AZ$2:$CO$2),'[5]Customer Alloc by OFT &amp; GEN'!$AZ$3:$CO$205)</f>
        <v>0</v>
      </c>
      <c r="AU802" s="209" cm="1">
        <f t="array" ref="AU802">+SUMPRODUCT(($B802='[5]Customer Alloc by OFT &amp; GEN'!$C$3:$C$205)*(AU$788='[5]Customer Alloc by OFT &amp; GEN'!$AZ$2:$CO$2),'[5]Customer Alloc by OFT &amp; GEN'!$AZ$3:$CO$205)</f>
        <v>0</v>
      </c>
      <c r="AV802" s="209" cm="1">
        <f t="array" ref="AV802">+SUMPRODUCT(($B802='[5]Customer Alloc by OFT &amp; GEN'!$C$3:$C$205)*(AV$788='[5]Customer Alloc by OFT &amp; GEN'!$AZ$2:$CO$2),'[5]Customer Alloc by OFT &amp; GEN'!$AZ$3:$CO$205)</f>
        <v>0</v>
      </c>
      <c r="AW802" s="209" cm="1">
        <f t="array" ref="AW802">+SUMPRODUCT(($B802='[5]Customer Alloc by OFT &amp; GEN'!$C$3:$C$205)*(AW$788='[5]Customer Alloc by OFT &amp; GEN'!$AZ$2:$CO$2),'[5]Customer Alloc by OFT &amp; GEN'!$AZ$3:$CO$205)</f>
        <v>0</v>
      </c>
      <c r="AX802" s="209" cm="1">
        <f t="array" ref="AX802">+SUMPRODUCT(($B802='[5]Customer Alloc by OFT &amp; GEN'!$C$3:$C$205)*(AX$788='[5]Customer Alloc by OFT &amp; GEN'!$AZ$2:$CO$2),'[5]Customer Alloc by OFT &amp; GEN'!$AZ$3:$CO$205)</f>
        <v>0</v>
      </c>
      <c r="AY802" s="209" cm="1">
        <f t="array" ref="AY802">+SUMPRODUCT(($B802='[5]Customer Alloc by OFT &amp; GEN'!$C$3:$C$205)*(AY$788='[5]Customer Alloc by OFT &amp; GEN'!$AZ$2:$CO$2),'[5]Customer Alloc by OFT &amp; GEN'!$AZ$3:$CO$205)</f>
        <v>0</v>
      </c>
      <c r="AZ802" s="209" cm="1">
        <f t="array" ref="AZ802">+SUMPRODUCT(($B802='[5]Customer Alloc by OFT &amp; GEN'!$C$3:$C$205)*(AZ$788='[5]Customer Alloc by OFT &amp; GEN'!$AZ$2:$CO$2),'[5]Customer Alloc by OFT &amp; GEN'!$AZ$3:$CO$205)</f>
        <v>0</v>
      </c>
      <c r="BA802" s="209" cm="1">
        <f t="array" ref="BA802">+SUMPRODUCT(($B802='[5]Customer Alloc by OFT &amp; GEN'!$C$3:$C$205)*(BA$788='[5]Customer Alloc by OFT &amp; GEN'!$AZ$2:$CO$2),'[5]Customer Alloc by OFT &amp; GEN'!$AZ$3:$CO$205)</f>
        <v>0</v>
      </c>
      <c r="BB802" s="209" cm="1">
        <f t="array" ref="BB802">+SUMPRODUCT(($B802='[5]Customer Alloc by OFT &amp; GEN'!$C$3:$C$205)*(BB$788='[5]Customer Alloc by OFT &amp; GEN'!$AZ$2:$CO$2),'[5]Customer Alloc by OFT &amp; GEN'!$AZ$3:$CO$205)</f>
        <v>0</v>
      </c>
      <c r="BC802" s="209" cm="1">
        <f t="array" ref="BC802">+SUMPRODUCT(($B802='[5]Customer Alloc by OFT &amp; GEN'!$C$3:$C$205)*(BC$788='[5]Customer Alloc by OFT &amp; GEN'!$AZ$2:$CO$2),'[5]Customer Alloc by OFT &amp; GEN'!$AZ$3:$CO$205)</f>
        <v>0</v>
      </c>
      <c r="BD802" s="209" cm="1">
        <f t="array" ref="BD802">+SUMPRODUCT(($B802='[5]Customer Alloc by OFT &amp; GEN'!$C$3:$C$205)*(BD$788='[5]Customer Alloc by OFT &amp; GEN'!$AZ$2:$CO$2),'[5]Customer Alloc by OFT &amp; GEN'!$AZ$3:$CO$205)</f>
        <v>0</v>
      </c>
      <c r="BE802" s="209" cm="1">
        <f t="array" ref="BE802">+SUMPRODUCT(($B802='[5]Customer Alloc by OFT &amp; GEN'!$C$3:$C$205)*(BE$788='[5]Customer Alloc by OFT &amp; GEN'!$AZ$2:$CO$2),'[5]Customer Alloc by OFT &amp; GEN'!$AZ$3:$CO$205)</f>
        <v>0</v>
      </c>
      <c r="BF802" s="209" cm="1">
        <f t="array" ref="BF802">+SUMPRODUCT(($B802='[5]Customer Alloc by OFT &amp; GEN'!$C$3:$C$205)*(BF$788='[5]Customer Alloc by OFT &amp; GEN'!$AZ$2:$CO$2),'[5]Customer Alloc by OFT &amp; GEN'!$AZ$3:$CO$205)</f>
        <v>0</v>
      </c>
      <c r="BG802" s="209" cm="1">
        <f t="array" ref="BG802">+SUMPRODUCT(($B802='[5]Customer Alloc by OFT &amp; GEN'!$C$3:$C$205)*(BG$788='[5]Customer Alloc by OFT &amp; GEN'!$AZ$2:$CO$2),'[5]Customer Alloc by OFT &amp; GEN'!$AZ$3:$CO$205)</f>
        <v>0</v>
      </c>
      <c r="BH802" s="209" cm="1">
        <f t="array" ref="BH802">+SUMPRODUCT(($B802='[5]Customer Alloc by OFT &amp; GEN'!$C$3:$C$205)*(BH$788='[5]Customer Alloc by OFT &amp; GEN'!$AZ$2:$CO$2),'[5]Customer Alloc by OFT &amp; GEN'!$AZ$3:$CO$205)</f>
        <v>0</v>
      </c>
      <c r="BI802" s="209" cm="1">
        <f t="array" ref="BI802">+SUMPRODUCT(($B802='[5]Customer Alloc by OFT &amp; GEN'!$C$3:$C$205)*(BI$788='[5]Customer Alloc by OFT &amp; GEN'!$AZ$2:$CO$2),'[5]Customer Alloc by OFT &amp; GEN'!$AZ$3:$CO$205)</f>
        <v>0</v>
      </c>
      <c r="BJ802" s="209" cm="1">
        <f t="array" ref="BJ802">+SUMPRODUCT(($B802='[5]Customer Alloc by OFT &amp; GEN'!$C$3:$C$205)*(BJ$788='[5]Customer Alloc by OFT &amp; GEN'!$AZ$2:$CO$2),'[5]Customer Alloc by OFT &amp; GEN'!$AZ$3:$CO$205)</f>
        <v>0</v>
      </c>
      <c r="BK802" s="209" cm="1">
        <f t="array" ref="BK802">+SUMPRODUCT(($B802='[5]Customer Alloc by OFT &amp; GEN'!$C$3:$C$205)*(BK$788='[5]Customer Alloc by OFT &amp; GEN'!$AZ$2:$CO$2),'[5]Customer Alloc by OFT &amp; GEN'!$AZ$3:$CO$205)</f>
        <v>0</v>
      </c>
      <c r="BL802" s="209" cm="1">
        <f t="array" ref="BL802">+SUMPRODUCT(($B802='[5]Customer Alloc by OFT &amp; GEN'!$C$3:$C$205)*(BL$788='[5]Customer Alloc by OFT &amp; GEN'!$AZ$2:$CO$2),'[5]Customer Alloc by OFT &amp; GEN'!$AZ$3:$CO$205)</f>
        <v>0</v>
      </c>
      <c r="BM802" s="209" cm="1">
        <f t="array" ref="BM802">+SUMPRODUCT(($B802='[5]Customer Alloc by OFT &amp; GEN'!$C$3:$C$205)*(BM$788='[5]Customer Alloc by OFT &amp; GEN'!$AZ$2:$CO$2),'[5]Customer Alloc by OFT &amp; GEN'!$AZ$3:$CO$205)</f>
        <v>0</v>
      </c>
      <c r="BN802" s="209" cm="1">
        <f t="array" ref="BN802">+SUMPRODUCT(($B802='[5]Customer Alloc by OFT &amp; GEN'!$C$3:$C$205)*(BN$788='[5]Customer Alloc by OFT &amp; GEN'!$AZ$2:$CO$2),'[5]Customer Alloc by OFT &amp; GEN'!$AZ$3:$CO$205)</f>
        <v>0</v>
      </c>
      <c r="BO802" s="209" cm="1">
        <f t="array" ref="BO802">+SUMPRODUCT(($B802='[5]Customer Alloc by OFT &amp; GEN'!$C$3:$C$205)*(BO$788='[5]Customer Alloc by OFT &amp; GEN'!$AZ$2:$CO$2),'[5]Customer Alloc by OFT &amp; GEN'!$AZ$3:$CO$205)</f>
        <v>0</v>
      </c>
      <c r="BP802" s="209" cm="1">
        <f t="array" ref="BP802">+SUMPRODUCT(($B802='[5]Customer Alloc by OFT &amp; GEN'!$C$3:$C$205)*(BP$788='[5]Customer Alloc by OFT &amp; GEN'!$AZ$2:$CO$2),'[5]Customer Alloc by OFT &amp; GEN'!$AZ$3:$CO$205)</f>
        <v>0</v>
      </c>
      <c r="BQ802" s="209" cm="1">
        <f t="array" ref="BQ802">+SUMPRODUCT(($B802='[5]Customer Alloc by OFT &amp; GEN'!$C$3:$C$205)*(BQ$788='[5]Customer Alloc by OFT &amp; GEN'!$AZ$2:$CO$2),'[5]Customer Alloc by OFT &amp; GEN'!$AZ$3:$CO$205)</f>
        <v>0</v>
      </c>
      <c r="BR802" s="209" cm="1">
        <f t="array" ref="BR802">+SUMPRODUCT(($B802='[5]Customer Alloc by OFT &amp; GEN'!$C$3:$C$205)*(BR$788='[5]Customer Alloc by OFT &amp; GEN'!$AZ$2:$CO$2),'[5]Customer Alloc by OFT &amp; GEN'!$AZ$3:$CO$205)</f>
        <v>0</v>
      </c>
      <c r="BS802" s="209" cm="1">
        <f t="array" ref="BS802">+SUMPRODUCT(($B802='[5]Customer Alloc by OFT &amp; GEN'!$C$3:$C$205)*(BS$788='[5]Customer Alloc by OFT &amp; GEN'!$AZ$2:$CO$2),'[5]Customer Alloc by OFT &amp; GEN'!$AZ$3:$CO$205)</f>
        <v>0</v>
      </c>
      <c r="BT802" s="209" cm="1">
        <f t="array" ref="BT802">+SUMPRODUCT(($B802='[5]Customer Alloc by OFT &amp; GEN'!$C$3:$C$205)*(BT$788='[5]Customer Alloc by OFT &amp; GEN'!$AZ$2:$CO$2),'[5]Customer Alloc by OFT &amp; GEN'!$AZ$3:$CO$205)</f>
        <v>0</v>
      </c>
      <c r="BU802" s="26"/>
      <c r="BV802" s="228" t="s">
        <v>698</v>
      </c>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row>
    <row r="803" spans="2:118" hidden="1" outlineLevel="2" x14ac:dyDescent="0.35">
      <c r="B803" s="17" t="str">
        <f t="shared" si="2"/>
        <v>MELT</v>
      </c>
      <c r="C803" s="209" cm="1">
        <f t="array" ref="C803">SUMPRODUCT(($B803='[4]6. Scaled'!$A$2:$A$197)*(C$788='[4]6. Scaled'!$D$1:$J$1),'[4]6. Scaled'!$D$2:$J$197)</f>
        <v>1.1122725135638558E-3</v>
      </c>
      <c r="D803" s="209" cm="1">
        <f t="array" ref="D803">SUMPRODUCT(($B803='[4]6. Scaled'!$A$2:$A$197)*(D$788='[4]6. Scaled'!$D$1:$J$1),'[4]6. Scaled'!$D$2:$J$197)</f>
        <v>9.9806681267521779E-5</v>
      </c>
      <c r="E803" s="209" cm="1">
        <f t="array" ref="E803">SUMPRODUCT(($B803='[4]6. Scaled'!$A$2:$A$197)*(E$788='[4]6. Scaled'!$D$1:$J$1),'[4]6. Scaled'!$D$2:$J$197)</f>
        <v>1.052912457356093E-5</v>
      </c>
      <c r="F803" s="209" cm="1">
        <f t="array" ref="F803">SUMPRODUCT(($B803='[4]6. Scaled'!$A$2:$A$197)*(F$788='[4]6. Scaled'!$D$1:$J$1),'[4]6. Scaled'!$D$2:$J$197)</f>
        <v>8.3558670491532191E-6</v>
      </c>
      <c r="G803" s="209" cm="1">
        <f t="array" ref="G803">SUMPRODUCT(($B803='[4]6. Scaled'!$A$2:$A$197)*(G$788='[4]6. Scaled'!$D$1:$J$1),'[4]6. Scaled'!$D$2:$J$197)</f>
        <v>8.5967515861880782E-4</v>
      </c>
      <c r="H803" s="209" cm="1">
        <f t="array" ref="H803">SUMPRODUCT(($B803='[4]6. Scaled'!$A$2:$A$197)*(H$788='[4]6. Scaled'!$D$1:$J$1),'[4]6. Scaled'!$D$2:$J$197)</f>
        <v>2.8667531146983361E-6</v>
      </c>
      <c r="I803" s="240" cm="1">
        <f t="array" ref="I803">SUMPRODUCT(($B803='[4]6. Scaled'!$A$2:$A$197)*(I$788='[4]6. Scaled'!$D$1:$J$1),'[4]6. Scaled'!$D$2:$J$197)</f>
        <v>8.5967515861880782E-4</v>
      </c>
      <c r="J803" s="241" cm="1">
        <f t="array" ref="J803">+SUMPRODUCT(($B803='[5]Customer Alloc by OFT &amp; GEN'!$C$3:$C$205)*(J$788='[5]Customer Alloc by OFT &amp; GEN'!$AZ$2:$CO$2),'[5]Customer Alloc by OFT &amp; GEN'!$AZ$3:$CO$205)</f>
        <v>4.5249892378727663E-6</v>
      </c>
      <c r="K803" s="209" cm="1">
        <f t="array" ref="K803">+SUMPRODUCT(($B803='[5]Customer Alloc by OFT &amp; GEN'!$C$3:$C$205)*(K$788='[5]Customer Alloc by OFT &amp; GEN'!$AZ$2:$CO$2),'[5]Customer Alloc by OFT &amp; GEN'!$AZ$3:$CO$205)</f>
        <v>7.8809692194919083E-6</v>
      </c>
      <c r="L803" s="209" cm="1">
        <f t="array" ref="L803">+SUMPRODUCT(($B803='[5]Customer Alloc by OFT &amp; GEN'!$C$3:$C$205)*(L$788='[5]Customer Alloc by OFT &amp; GEN'!$AZ$2:$CO$2),'[5]Customer Alloc by OFT &amp; GEN'!$AZ$3:$CO$205)</f>
        <v>4.9748697972378436E-2</v>
      </c>
      <c r="M803" s="209" cm="1">
        <f t="array" ref="M803">+SUMPRODUCT(($B803='[5]Customer Alloc by OFT &amp; GEN'!$C$3:$C$205)*(M$788='[5]Customer Alloc by OFT &amp; GEN'!$AZ$2:$CO$2),'[5]Customer Alloc by OFT &amp; GEN'!$AZ$3:$CO$205)</f>
        <v>9.7529070680881016E-6</v>
      </c>
      <c r="N803" s="209" cm="1">
        <f t="array" ref="N803">+SUMPRODUCT(($B803='[5]Customer Alloc by OFT &amp; GEN'!$C$3:$C$205)*(N$788='[5]Customer Alloc by OFT &amp; GEN'!$AZ$2:$CO$2),'[5]Customer Alloc by OFT &amp; GEN'!$AZ$3:$CO$205)</f>
        <v>3.1843573225915018E-5</v>
      </c>
      <c r="O803" s="209" cm="1">
        <f t="array" ref="O803">+SUMPRODUCT(($B803='[5]Customer Alloc by OFT &amp; GEN'!$C$3:$C$205)*(O$788='[5]Customer Alloc by OFT &amp; GEN'!$AZ$2:$CO$2),'[5]Customer Alloc by OFT &amp; GEN'!$AZ$3:$CO$205)</f>
        <v>4.6240145831291776E-5</v>
      </c>
      <c r="P803" s="209" cm="1">
        <f t="array" ref="P803">+SUMPRODUCT(($B803='[5]Customer Alloc by OFT &amp; GEN'!$C$3:$C$205)*(P$788='[5]Customer Alloc by OFT &amp; GEN'!$AZ$2:$CO$2),'[5]Customer Alloc by OFT &amp; GEN'!$AZ$3:$CO$205)</f>
        <v>2.0667167967213262E-5</v>
      </c>
      <c r="Q803" s="209" cm="1">
        <f t="array" ref="Q803">+SUMPRODUCT(($B803='[5]Customer Alloc by OFT &amp; GEN'!$C$3:$C$205)*(Q$788='[5]Customer Alloc by OFT &amp; GEN'!$AZ$2:$CO$2),'[5]Customer Alloc by OFT &amp; GEN'!$AZ$3:$CO$205)</f>
        <v>5.7425320599350581E-5</v>
      </c>
      <c r="R803" s="209" cm="1">
        <f t="array" ref="R803">+SUMPRODUCT(($B803='[5]Customer Alloc by OFT &amp; GEN'!$C$3:$C$205)*(R$788='[5]Customer Alloc by OFT &amp; GEN'!$AZ$2:$CO$2),'[5]Customer Alloc by OFT &amp; GEN'!$AZ$3:$CO$205)</f>
        <v>2.8521193323187182E-6</v>
      </c>
      <c r="S803" s="209" cm="1">
        <f t="array" ref="S803">+SUMPRODUCT(($B803='[5]Customer Alloc by OFT &amp; GEN'!$C$3:$C$205)*(S$788='[5]Customer Alloc by OFT &amp; GEN'!$AZ$2:$CO$2),'[5]Customer Alloc by OFT &amp; GEN'!$AZ$3:$CO$205)</f>
        <v>5.0163201746360111E-5</v>
      </c>
      <c r="T803" s="209" cm="1">
        <f t="array" ref="T803">+SUMPRODUCT(($B803='[5]Customer Alloc by OFT &amp; GEN'!$C$3:$C$205)*(T$788='[5]Customer Alloc by OFT &amp; GEN'!$AZ$2:$CO$2),'[5]Customer Alloc by OFT &amp; GEN'!$AZ$3:$CO$205)</f>
        <v>5.0941834777822529E-5</v>
      </c>
      <c r="U803" s="209" cm="1">
        <f t="array" ref="U803">+SUMPRODUCT(($B803='[5]Customer Alloc by OFT &amp; GEN'!$C$3:$C$205)*(U$788='[5]Customer Alloc by OFT &amp; GEN'!$AZ$2:$CO$2),'[5]Customer Alloc by OFT &amp; GEN'!$AZ$3:$CO$205)</f>
        <v>5.7505795091576088E-6</v>
      </c>
      <c r="V803" s="209" cm="1">
        <f t="array" ref="V803">+SUMPRODUCT(($B803='[5]Customer Alloc by OFT &amp; GEN'!$C$3:$C$205)*(V$788='[5]Customer Alloc by OFT &amp; GEN'!$AZ$2:$CO$2),'[5]Customer Alloc by OFT &amp; GEN'!$AZ$3:$CO$205)</f>
        <v>2.0213419744293518E-7</v>
      </c>
      <c r="W803" s="209" cm="1">
        <f t="array" ref="W803">+SUMPRODUCT(($B803='[5]Customer Alloc by OFT &amp; GEN'!$C$3:$C$205)*(W$788='[5]Customer Alloc by OFT &amp; GEN'!$AZ$2:$CO$2),'[5]Customer Alloc by OFT &amp; GEN'!$AZ$3:$CO$205)</f>
        <v>5.5493327284642559E-6</v>
      </c>
      <c r="X803" s="209" cm="1">
        <f t="array" ref="X803">+SUMPRODUCT(($B803='[5]Customer Alloc by OFT &amp; GEN'!$C$3:$C$205)*(X$788='[5]Customer Alloc by OFT &amp; GEN'!$AZ$2:$CO$2),'[5]Customer Alloc by OFT &amp; GEN'!$AZ$3:$CO$205)</f>
        <v>5.0202859417422086E-5</v>
      </c>
      <c r="Y803" s="209" cm="1">
        <f t="array" ref="Y803">+SUMPRODUCT(($B803='[5]Customer Alloc by OFT &amp; GEN'!$C$3:$C$205)*(Y$788='[5]Customer Alloc by OFT &amp; GEN'!$AZ$2:$CO$2),'[5]Customer Alloc by OFT &amp; GEN'!$AZ$3:$CO$205)</f>
        <v>6.0265969871411711E-5</v>
      </c>
      <c r="Z803" s="209" cm="1">
        <f t="array" ref="Z803">+SUMPRODUCT(($B803='[5]Customer Alloc by OFT &amp; GEN'!$C$3:$C$205)*(Z$788='[5]Customer Alloc by OFT &amp; GEN'!$AZ$2:$CO$2),'[5]Customer Alloc by OFT &amp; GEN'!$AZ$3:$CO$205)</f>
        <v>7.8977448373543297E-6</v>
      </c>
      <c r="AA803" s="209" cm="1">
        <f t="array" ref="AA803">+SUMPRODUCT(($B803='[5]Customer Alloc by OFT &amp; GEN'!$C$3:$C$205)*(AA$788='[5]Customer Alloc by OFT &amp; GEN'!$AZ$2:$CO$2),'[5]Customer Alloc by OFT &amp; GEN'!$AZ$3:$CO$205)</f>
        <v>7.0991116206772653E-6</v>
      </c>
      <c r="AB803" s="209" cm="1">
        <f t="array" ref="AB803">+SUMPRODUCT(($B803='[5]Customer Alloc by OFT &amp; GEN'!$C$3:$C$205)*(AB$788='[5]Customer Alloc by OFT &amp; GEN'!$AZ$2:$CO$2),'[5]Customer Alloc by OFT &amp; GEN'!$AZ$3:$CO$205)</f>
        <v>7.9164225503006899E-6</v>
      </c>
      <c r="AC803" s="209" cm="1">
        <f t="array" ref="AC803">+SUMPRODUCT(($B803='[5]Customer Alloc by OFT &amp; GEN'!$C$3:$C$205)*(AC$788='[5]Customer Alloc by OFT &amp; GEN'!$AZ$2:$CO$2),'[5]Customer Alloc by OFT &amp; GEN'!$AZ$3:$CO$205)</f>
        <v>1.6638127530261436E-3</v>
      </c>
      <c r="AD803" s="209" cm="1">
        <f t="array" ref="AD803">+SUMPRODUCT(($B803='[5]Customer Alloc by OFT &amp; GEN'!$C$3:$C$205)*(AD$788='[5]Customer Alloc by OFT &amp; GEN'!$AZ$2:$CO$2),'[5]Customer Alloc by OFT &amp; GEN'!$AZ$3:$CO$205)</f>
        <v>1.7394135169081781E-3</v>
      </c>
      <c r="AE803" s="209" cm="1">
        <f t="array" ref="AE803">+SUMPRODUCT(($B803='[5]Customer Alloc by OFT &amp; GEN'!$C$3:$C$205)*(AE$788='[5]Customer Alloc by OFT &amp; GEN'!$AZ$2:$CO$2),'[5]Customer Alloc by OFT &amp; GEN'!$AZ$3:$CO$205)</f>
        <v>0</v>
      </c>
      <c r="AF803" s="209" cm="1">
        <f t="array" ref="AF803">+SUMPRODUCT(($B803='[5]Customer Alloc by OFT &amp; GEN'!$C$3:$C$205)*(AF$788='[5]Customer Alloc by OFT &amp; GEN'!$AZ$2:$CO$2),'[5]Customer Alloc by OFT &amp; GEN'!$AZ$3:$CO$205)</f>
        <v>0</v>
      </c>
      <c r="AG803" s="209" cm="1">
        <f t="array" ref="AG803">+SUMPRODUCT(($B803='[5]Customer Alloc by OFT &amp; GEN'!$C$3:$C$205)*(AG$788='[5]Customer Alloc by OFT &amp; GEN'!$AZ$2:$CO$2),'[5]Customer Alloc by OFT &amp; GEN'!$AZ$3:$CO$205)</f>
        <v>0</v>
      </c>
      <c r="AH803" s="209" cm="1">
        <f t="array" ref="AH803">+SUMPRODUCT(($B803='[5]Customer Alloc by OFT &amp; GEN'!$C$3:$C$205)*(AH$788='[5]Customer Alloc by OFT &amp; GEN'!$AZ$2:$CO$2),'[5]Customer Alloc by OFT &amp; GEN'!$AZ$3:$CO$205)</f>
        <v>0</v>
      </c>
      <c r="AI803" s="209" cm="1">
        <f t="array" ref="AI803">+SUMPRODUCT(($B803='[5]Customer Alloc by OFT &amp; GEN'!$C$3:$C$205)*(AI$788='[5]Customer Alloc by OFT &amp; GEN'!$AZ$2:$CO$2),'[5]Customer Alloc by OFT &amp; GEN'!$AZ$3:$CO$205)</f>
        <v>0</v>
      </c>
      <c r="AJ803" s="209" cm="1">
        <f t="array" ref="AJ803">+SUMPRODUCT(($B803='[5]Customer Alloc by OFT &amp; GEN'!$C$3:$C$205)*(AJ$788='[5]Customer Alloc by OFT &amp; GEN'!$AZ$2:$CO$2),'[5]Customer Alloc by OFT &amp; GEN'!$AZ$3:$CO$205)</f>
        <v>0</v>
      </c>
      <c r="AK803" s="209" cm="1">
        <f t="array" ref="AK803">+SUMPRODUCT(($B803='[5]Customer Alloc by OFT &amp; GEN'!$C$3:$C$205)*(AK$788='[5]Customer Alloc by OFT &amp; GEN'!$AZ$2:$CO$2),'[5]Customer Alloc by OFT &amp; GEN'!$AZ$3:$CO$205)</f>
        <v>0</v>
      </c>
      <c r="AL803" s="209" cm="1">
        <f t="array" ref="AL803">+SUMPRODUCT(($B803='[5]Customer Alloc by OFT &amp; GEN'!$C$3:$C$205)*(AL$788='[5]Customer Alloc by OFT &amp; GEN'!$AZ$2:$CO$2),'[5]Customer Alloc by OFT &amp; GEN'!$AZ$3:$CO$205)</f>
        <v>0</v>
      </c>
      <c r="AM803" s="209" cm="1">
        <f t="array" ref="AM803">+SUMPRODUCT(($B803='[5]Customer Alloc by OFT &amp; GEN'!$C$3:$C$205)*(AM$788='[5]Customer Alloc by OFT &amp; GEN'!$AZ$2:$CO$2),'[5]Customer Alloc by OFT &amp; GEN'!$AZ$3:$CO$205)</f>
        <v>0</v>
      </c>
      <c r="AN803" s="209" cm="1">
        <f t="array" ref="AN803">+SUMPRODUCT(($B803='[5]Customer Alloc by OFT &amp; GEN'!$C$3:$C$205)*(AN$788='[5]Customer Alloc by OFT &amp; GEN'!$AZ$2:$CO$2),'[5]Customer Alloc by OFT &amp; GEN'!$AZ$3:$CO$205)</f>
        <v>0</v>
      </c>
      <c r="AO803" s="209" cm="1">
        <f t="array" ref="AO803">+SUMPRODUCT(($B803='[5]Customer Alloc by OFT &amp; GEN'!$C$3:$C$205)*(AO$788='[5]Customer Alloc by OFT &amp; GEN'!$AZ$2:$CO$2),'[5]Customer Alloc by OFT &amp; GEN'!$AZ$3:$CO$205)</f>
        <v>0</v>
      </c>
      <c r="AP803" s="209" cm="1">
        <f t="array" ref="AP803">+SUMPRODUCT(($B803='[5]Customer Alloc by OFT &amp; GEN'!$C$3:$C$205)*(AP$788='[5]Customer Alloc by OFT &amp; GEN'!$AZ$2:$CO$2),'[5]Customer Alloc by OFT &amp; GEN'!$AZ$3:$CO$205)</f>
        <v>0</v>
      </c>
      <c r="AQ803" s="209" cm="1">
        <f t="array" ref="AQ803">+SUMPRODUCT(($B803='[5]Customer Alloc by OFT &amp; GEN'!$C$3:$C$205)*(AQ$788='[5]Customer Alloc by OFT &amp; GEN'!$AZ$2:$CO$2),'[5]Customer Alloc by OFT &amp; GEN'!$AZ$3:$CO$205)</f>
        <v>0</v>
      </c>
      <c r="AR803" s="209" cm="1">
        <f t="array" ref="AR803">+SUMPRODUCT(($B803='[5]Customer Alloc by OFT &amp; GEN'!$C$3:$C$205)*(AR$788='[5]Customer Alloc by OFT &amp; GEN'!$AZ$2:$CO$2),'[5]Customer Alloc by OFT &amp; GEN'!$AZ$3:$CO$205)</f>
        <v>0</v>
      </c>
      <c r="AS803" s="209" cm="1">
        <f t="array" ref="AS803">+SUMPRODUCT(($B803='[5]Customer Alloc by OFT &amp; GEN'!$C$3:$C$205)*(AS$788='[5]Customer Alloc by OFT &amp; GEN'!$AZ$2:$CO$2),'[5]Customer Alloc by OFT &amp; GEN'!$AZ$3:$CO$205)</f>
        <v>0</v>
      </c>
      <c r="AT803" s="209" cm="1">
        <f t="array" ref="AT803">+SUMPRODUCT(($B803='[5]Customer Alloc by OFT &amp; GEN'!$C$3:$C$205)*(AT$788='[5]Customer Alloc by OFT &amp; GEN'!$AZ$2:$CO$2),'[5]Customer Alloc by OFT &amp; GEN'!$AZ$3:$CO$205)</f>
        <v>0</v>
      </c>
      <c r="AU803" s="209" cm="1">
        <f t="array" ref="AU803">+SUMPRODUCT(($B803='[5]Customer Alloc by OFT &amp; GEN'!$C$3:$C$205)*(AU$788='[5]Customer Alloc by OFT &amp; GEN'!$AZ$2:$CO$2),'[5]Customer Alloc by OFT &amp; GEN'!$AZ$3:$CO$205)</f>
        <v>0</v>
      </c>
      <c r="AV803" s="209" cm="1">
        <f t="array" ref="AV803">+SUMPRODUCT(($B803='[5]Customer Alloc by OFT &amp; GEN'!$C$3:$C$205)*(AV$788='[5]Customer Alloc by OFT &amp; GEN'!$AZ$2:$CO$2),'[5]Customer Alloc by OFT &amp; GEN'!$AZ$3:$CO$205)</f>
        <v>0</v>
      </c>
      <c r="AW803" s="209" cm="1">
        <f t="array" ref="AW803">+SUMPRODUCT(($B803='[5]Customer Alloc by OFT &amp; GEN'!$C$3:$C$205)*(AW$788='[5]Customer Alloc by OFT &amp; GEN'!$AZ$2:$CO$2),'[5]Customer Alloc by OFT &amp; GEN'!$AZ$3:$CO$205)</f>
        <v>0</v>
      </c>
      <c r="AX803" s="209" cm="1">
        <f t="array" ref="AX803">+SUMPRODUCT(($B803='[5]Customer Alloc by OFT &amp; GEN'!$C$3:$C$205)*(AX$788='[5]Customer Alloc by OFT &amp; GEN'!$AZ$2:$CO$2),'[5]Customer Alloc by OFT &amp; GEN'!$AZ$3:$CO$205)</f>
        <v>0</v>
      </c>
      <c r="AY803" s="209" cm="1">
        <f t="array" ref="AY803">+SUMPRODUCT(($B803='[5]Customer Alloc by OFT &amp; GEN'!$C$3:$C$205)*(AY$788='[5]Customer Alloc by OFT &amp; GEN'!$AZ$2:$CO$2),'[5]Customer Alloc by OFT &amp; GEN'!$AZ$3:$CO$205)</f>
        <v>0</v>
      </c>
      <c r="AZ803" s="209" cm="1">
        <f t="array" ref="AZ803">+SUMPRODUCT(($B803='[5]Customer Alloc by OFT &amp; GEN'!$C$3:$C$205)*(AZ$788='[5]Customer Alloc by OFT &amp; GEN'!$AZ$2:$CO$2),'[5]Customer Alloc by OFT &amp; GEN'!$AZ$3:$CO$205)</f>
        <v>0</v>
      </c>
      <c r="BA803" s="209" cm="1">
        <f t="array" ref="BA803">+SUMPRODUCT(($B803='[5]Customer Alloc by OFT &amp; GEN'!$C$3:$C$205)*(BA$788='[5]Customer Alloc by OFT &amp; GEN'!$AZ$2:$CO$2),'[5]Customer Alloc by OFT &amp; GEN'!$AZ$3:$CO$205)</f>
        <v>0</v>
      </c>
      <c r="BB803" s="209" cm="1">
        <f t="array" ref="BB803">+SUMPRODUCT(($B803='[5]Customer Alloc by OFT &amp; GEN'!$C$3:$C$205)*(BB$788='[5]Customer Alloc by OFT &amp; GEN'!$AZ$2:$CO$2),'[5]Customer Alloc by OFT &amp; GEN'!$AZ$3:$CO$205)</f>
        <v>0</v>
      </c>
      <c r="BC803" s="209" cm="1">
        <f t="array" ref="BC803">+SUMPRODUCT(($B803='[5]Customer Alloc by OFT &amp; GEN'!$C$3:$C$205)*(BC$788='[5]Customer Alloc by OFT &amp; GEN'!$AZ$2:$CO$2),'[5]Customer Alloc by OFT &amp; GEN'!$AZ$3:$CO$205)</f>
        <v>0</v>
      </c>
      <c r="BD803" s="209" cm="1">
        <f t="array" ref="BD803">+SUMPRODUCT(($B803='[5]Customer Alloc by OFT &amp; GEN'!$C$3:$C$205)*(BD$788='[5]Customer Alloc by OFT &amp; GEN'!$AZ$2:$CO$2),'[5]Customer Alloc by OFT &amp; GEN'!$AZ$3:$CO$205)</f>
        <v>0</v>
      </c>
      <c r="BE803" s="209" cm="1">
        <f t="array" ref="BE803">+SUMPRODUCT(($B803='[5]Customer Alloc by OFT &amp; GEN'!$C$3:$C$205)*(BE$788='[5]Customer Alloc by OFT &amp; GEN'!$AZ$2:$CO$2),'[5]Customer Alloc by OFT &amp; GEN'!$AZ$3:$CO$205)</f>
        <v>0</v>
      </c>
      <c r="BF803" s="209" cm="1">
        <f t="array" ref="BF803">+SUMPRODUCT(($B803='[5]Customer Alloc by OFT &amp; GEN'!$C$3:$C$205)*(BF$788='[5]Customer Alloc by OFT &amp; GEN'!$AZ$2:$CO$2),'[5]Customer Alloc by OFT &amp; GEN'!$AZ$3:$CO$205)</f>
        <v>0</v>
      </c>
      <c r="BG803" s="209" cm="1">
        <f t="array" ref="BG803">+SUMPRODUCT(($B803='[5]Customer Alloc by OFT &amp; GEN'!$C$3:$C$205)*(BG$788='[5]Customer Alloc by OFT &amp; GEN'!$AZ$2:$CO$2),'[5]Customer Alloc by OFT &amp; GEN'!$AZ$3:$CO$205)</f>
        <v>0</v>
      </c>
      <c r="BH803" s="209" cm="1">
        <f t="array" ref="BH803">+SUMPRODUCT(($B803='[5]Customer Alloc by OFT &amp; GEN'!$C$3:$C$205)*(BH$788='[5]Customer Alloc by OFT &amp; GEN'!$AZ$2:$CO$2),'[5]Customer Alloc by OFT &amp; GEN'!$AZ$3:$CO$205)</f>
        <v>0</v>
      </c>
      <c r="BI803" s="209" cm="1">
        <f t="array" ref="BI803">+SUMPRODUCT(($B803='[5]Customer Alloc by OFT &amp; GEN'!$C$3:$C$205)*(BI$788='[5]Customer Alloc by OFT &amp; GEN'!$AZ$2:$CO$2),'[5]Customer Alloc by OFT &amp; GEN'!$AZ$3:$CO$205)</f>
        <v>0</v>
      </c>
      <c r="BJ803" s="209" cm="1">
        <f t="array" ref="BJ803">+SUMPRODUCT(($B803='[5]Customer Alloc by OFT &amp; GEN'!$C$3:$C$205)*(BJ$788='[5]Customer Alloc by OFT &amp; GEN'!$AZ$2:$CO$2),'[5]Customer Alloc by OFT &amp; GEN'!$AZ$3:$CO$205)</f>
        <v>0</v>
      </c>
      <c r="BK803" s="209" cm="1">
        <f t="array" ref="BK803">+SUMPRODUCT(($B803='[5]Customer Alloc by OFT &amp; GEN'!$C$3:$C$205)*(BK$788='[5]Customer Alloc by OFT &amp; GEN'!$AZ$2:$CO$2),'[5]Customer Alloc by OFT &amp; GEN'!$AZ$3:$CO$205)</f>
        <v>0</v>
      </c>
      <c r="BL803" s="209" cm="1">
        <f t="array" ref="BL803">+SUMPRODUCT(($B803='[5]Customer Alloc by OFT &amp; GEN'!$C$3:$C$205)*(BL$788='[5]Customer Alloc by OFT &amp; GEN'!$AZ$2:$CO$2),'[5]Customer Alloc by OFT &amp; GEN'!$AZ$3:$CO$205)</f>
        <v>0</v>
      </c>
      <c r="BM803" s="209" cm="1">
        <f t="array" ref="BM803">+SUMPRODUCT(($B803='[5]Customer Alloc by OFT &amp; GEN'!$C$3:$C$205)*(BM$788='[5]Customer Alloc by OFT &amp; GEN'!$AZ$2:$CO$2),'[5]Customer Alloc by OFT &amp; GEN'!$AZ$3:$CO$205)</f>
        <v>0</v>
      </c>
      <c r="BN803" s="209" cm="1">
        <f t="array" ref="BN803">+SUMPRODUCT(($B803='[5]Customer Alloc by OFT &amp; GEN'!$C$3:$C$205)*(BN$788='[5]Customer Alloc by OFT &amp; GEN'!$AZ$2:$CO$2),'[5]Customer Alloc by OFT &amp; GEN'!$AZ$3:$CO$205)</f>
        <v>0</v>
      </c>
      <c r="BO803" s="209" cm="1">
        <f t="array" ref="BO803">+SUMPRODUCT(($B803='[5]Customer Alloc by OFT &amp; GEN'!$C$3:$C$205)*(BO$788='[5]Customer Alloc by OFT &amp; GEN'!$AZ$2:$CO$2),'[5]Customer Alloc by OFT &amp; GEN'!$AZ$3:$CO$205)</f>
        <v>0</v>
      </c>
      <c r="BP803" s="209" cm="1">
        <f t="array" ref="BP803">+SUMPRODUCT(($B803='[5]Customer Alloc by OFT &amp; GEN'!$C$3:$C$205)*(BP$788='[5]Customer Alloc by OFT &amp; GEN'!$AZ$2:$CO$2),'[5]Customer Alloc by OFT &amp; GEN'!$AZ$3:$CO$205)</f>
        <v>0</v>
      </c>
      <c r="BQ803" s="209" cm="1">
        <f t="array" ref="BQ803">+SUMPRODUCT(($B803='[5]Customer Alloc by OFT &amp; GEN'!$C$3:$C$205)*(BQ$788='[5]Customer Alloc by OFT &amp; GEN'!$AZ$2:$CO$2),'[5]Customer Alloc by OFT &amp; GEN'!$AZ$3:$CO$205)</f>
        <v>0</v>
      </c>
      <c r="BR803" s="209" cm="1">
        <f t="array" ref="BR803">+SUMPRODUCT(($B803='[5]Customer Alloc by OFT &amp; GEN'!$C$3:$C$205)*(BR$788='[5]Customer Alloc by OFT &amp; GEN'!$AZ$2:$CO$2),'[5]Customer Alloc by OFT &amp; GEN'!$AZ$3:$CO$205)</f>
        <v>0</v>
      </c>
      <c r="BS803" s="209" cm="1">
        <f t="array" ref="BS803">+SUMPRODUCT(($B803='[5]Customer Alloc by OFT &amp; GEN'!$C$3:$C$205)*(BS$788='[5]Customer Alloc by OFT &amp; GEN'!$AZ$2:$CO$2),'[5]Customer Alloc by OFT &amp; GEN'!$AZ$3:$CO$205)</f>
        <v>0</v>
      </c>
      <c r="BT803" s="209" cm="1">
        <f t="array" ref="BT803">+SUMPRODUCT(($B803='[5]Customer Alloc by OFT &amp; GEN'!$C$3:$C$205)*(BT$788='[5]Customer Alloc by OFT &amp; GEN'!$AZ$2:$CO$2),'[5]Customer Alloc by OFT &amp; GEN'!$AZ$3:$CO$205)</f>
        <v>0</v>
      </c>
      <c r="BU803" s="26"/>
      <c r="BV803" s="228" t="s">
        <v>698</v>
      </c>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row>
    <row r="804" spans="2:118" hidden="1" outlineLevel="2" x14ac:dyDescent="0.35">
      <c r="B804" s="17" t="str">
        <f t="shared" si="2"/>
        <v>MELW</v>
      </c>
      <c r="C804" s="209" cm="1">
        <f t="array" ref="C804">SUMPRODUCT(($B804='[4]6. Scaled'!$A$2:$A$197)*(C$788='[4]6. Scaled'!$D$1:$J$1),'[4]6. Scaled'!$D$2:$J$197)</f>
        <v>2.242972807186322E-5</v>
      </c>
      <c r="D804" s="209" cm="1">
        <f t="array" ref="D804">SUMPRODUCT(($B804='[4]6. Scaled'!$A$2:$A$197)*(D$788='[4]6. Scaled'!$D$1:$J$1),'[4]6. Scaled'!$D$2:$J$197)</f>
        <v>8.1814439817290646E-4</v>
      </c>
      <c r="E804" s="209" cm="1">
        <f t="array" ref="E804">SUMPRODUCT(($B804='[4]6. Scaled'!$A$2:$A$197)*(E$788='[4]6. Scaled'!$D$1:$J$1),'[4]6. Scaled'!$D$2:$J$197)</f>
        <v>1.4729952430214647E-5</v>
      </c>
      <c r="F804" s="209" cm="1">
        <f t="array" ref="F804">SUMPRODUCT(($B804='[4]6. Scaled'!$A$2:$A$197)*(F$788='[4]6. Scaled'!$D$1:$J$1),'[4]6. Scaled'!$D$2:$J$197)</f>
        <v>2.1786130090652014E-5</v>
      </c>
      <c r="G804" s="209" cm="1">
        <f t="array" ref="G804">SUMPRODUCT(($B804='[4]6. Scaled'!$A$2:$A$197)*(G$788='[4]6. Scaled'!$D$1:$J$1),'[4]6. Scaled'!$D$2:$J$197)</f>
        <v>1.9711464645488785E-3</v>
      </c>
      <c r="H804" s="209" cm="1">
        <f t="array" ref="H804">SUMPRODUCT(($B804='[4]6. Scaled'!$A$2:$A$197)*(H$788='[4]6. Scaled'!$D$1:$J$1),'[4]6. Scaled'!$D$2:$J$197)</f>
        <v>2.2826369243678517E-6</v>
      </c>
      <c r="I804" s="240" cm="1">
        <f t="array" ref="I804">SUMPRODUCT(($B804='[4]6. Scaled'!$A$2:$A$197)*(I$788='[4]6. Scaled'!$D$1:$J$1),'[4]6. Scaled'!$D$2:$J$197)</f>
        <v>1.9711464645488785E-3</v>
      </c>
      <c r="J804" s="241" cm="1">
        <f t="array" ref="J804">+SUMPRODUCT(($B804='[5]Customer Alloc by OFT &amp; GEN'!$C$3:$C$205)*(J$788='[5]Customer Alloc by OFT &amp; GEN'!$AZ$2:$CO$2),'[5]Customer Alloc by OFT &amp; GEN'!$AZ$3:$CO$205)</f>
        <v>6.1855775038306106E-7</v>
      </c>
      <c r="K804" s="209" cm="1">
        <f t="array" ref="K804">+SUMPRODUCT(($B804='[5]Customer Alloc by OFT &amp; GEN'!$C$3:$C$205)*(K$788='[5]Customer Alloc by OFT &amp; GEN'!$AZ$2:$CO$2),'[5]Customer Alloc by OFT &amp; GEN'!$AZ$3:$CO$205)</f>
        <v>2.448551923575385E-7</v>
      </c>
      <c r="L804" s="209" cm="1">
        <f t="array" ref="L804">+SUMPRODUCT(($B804='[5]Customer Alloc by OFT &amp; GEN'!$C$3:$C$205)*(L$788='[5]Customer Alloc by OFT &amp; GEN'!$AZ$2:$CO$2),'[5]Customer Alloc by OFT &amp; GEN'!$AZ$3:$CO$205)</f>
        <v>2.2000278397290756E-3</v>
      </c>
      <c r="M804" s="209" cm="1">
        <f t="array" ref="M804">+SUMPRODUCT(($B804='[5]Customer Alloc by OFT &amp; GEN'!$C$3:$C$205)*(M$788='[5]Customer Alloc by OFT &amp; GEN'!$AZ$2:$CO$2),'[5]Customer Alloc by OFT &amp; GEN'!$AZ$3:$CO$205)</f>
        <v>3.693726237034811E-6</v>
      </c>
      <c r="N804" s="209" cm="1">
        <f t="array" ref="N804">+SUMPRODUCT(($B804='[5]Customer Alloc by OFT &amp; GEN'!$C$3:$C$205)*(N$788='[5]Customer Alloc by OFT &amp; GEN'!$AZ$2:$CO$2),'[5]Customer Alloc by OFT &amp; GEN'!$AZ$3:$CO$205)</f>
        <v>1.1619523236457359E-5</v>
      </c>
      <c r="O804" s="209" cm="1">
        <f t="array" ref="O804">+SUMPRODUCT(($B804='[5]Customer Alloc by OFT &amp; GEN'!$C$3:$C$205)*(O$788='[5]Customer Alloc by OFT &amp; GEN'!$AZ$2:$CO$2),'[5]Customer Alloc by OFT &amp; GEN'!$AZ$3:$CO$205)</f>
        <v>6.5781204764000724E-7</v>
      </c>
      <c r="P804" s="209" cm="1">
        <f t="array" ref="P804">+SUMPRODUCT(($B804='[5]Customer Alloc by OFT &amp; GEN'!$C$3:$C$205)*(P$788='[5]Customer Alloc by OFT &amp; GEN'!$AZ$2:$CO$2),'[5]Customer Alloc by OFT &amp; GEN'!$AZ$3:$CO$205)</f>
        <v>4.9766154740845334E-7</v>
      </c>
      <c r="Q804" s="209" cm="1">
        <f t="array" ref="Q804">+SUMPRODUCT(($B804='[5]Customer Alloc by OFT &amp; GEN'!$C$3:$C$205)*(Q$788='[5]Customer Alloc by OFT &amp; GEN'!$AZ$2:$CO$2),'[5]Customer Alloc by OFT &amp; GEN'!$AZ$3:$CO$205)</f>
        <v>1.3219315652759109E-5</v>
      </c>
      <c r="R804" s="209" cm="1">
        <f t="array" ref="R804">+SUMPRODUCT(($B804='[5]Customer Alloc by OFT &amp; GEN'!$C$3:$C$205)*(R$788='[5]Customer Alloc by OFT &amp; GEN'!$AZ$2:$CO$2),'[5]Customer Alloc by OFT &amp; GEN'!$AZ$3:$CO$205)</f>
        <v>1.1416298484616053E-6</v>
      </c>
      <c r="S804" s="209" cm="1">
        <f t="array" ref="S804">+SUMPRODUCT(($B804='[5]Customer Alloc by OFT &amp; GEN'!$C$3:$C$205)*(S$788='[5]Customer Alloc by OFT &amp; GEN'!$AZ$2:$CO$2),'[5]Customer Alloc by OFT &amp; GEN'!$AZ$3:$CO$205)</f>
        <v>6.5288750256286209E-7</v>
      </c>
      <c r="T804" s="209" cm="1">
        <f t="array" ref="T804">+SUMPRODUCT(($B804='[5]Customer Alloc by OFT &amp; GEN'!$C$3:$C$205)*(T$788='[5]Customer Alloc by OFT &amp; GEN'!$AZ$2:$CO$2),'[5]Customer Alloc by OFT &amp; GEN'!$AZ$3:$CO$205)</f>
        <v>6.9500023775943971E-7</v>
      </c>
      <c r="U804" s="209" cm="1">
        <f t="array" ref="U804">+SUMPRODUCT(($B804='[5]Customer Alloc by OFT &amp; GEN'!$C$3:$C$205)*(U$788='[5]Customer Alloc by OFT &amp; GEN'!$AZ$2:$CO$2),'[5]Customer Alloc by OFT &amp; GEN'!$AZ$3:$CO$205)</f>
        <v>2.3126088787238857E-7</v>
      </c>
      <c r="V804" s="209" cm="1">
        <f t="array" ref="V804">+SUMPRODUCT(($B804='[5]Customer Alloc by OFT &amp; GEN'!$C$3:$C$205)*(V$788='[5]Customer Alloc by OFT &amp; GEN'!$AZ$2:$CO$2),'[5]Customer Alloc by OFT &amp; GEN'!$AZ$3:$CO$205)</f>
        <v>1.1861876357394836E-7</v>
      </c>
      <c r="W804" s="209" cm="1">
        <f t="array" ref="W804">+SUMPRODUCT(($B804='[5]Customer Alloc by OFT &amp; GEN'!$C$3:$C$205)*(W$788='[5]Customer Alloc by OFT &amp; GEN'!$AZ$2:$CO$2),'[5]Customer Alloc by OFT &amp; GEN'!$AZ$3:$CO$205)</f>
        <v>2.1532703486835803E-7</v>
      </c>
      <c r="X804" s="209" cm="1">
        <f t="array" ref="X804">+SUMPRODUCT(($B804='[5]Customer Alloc by OFT &amp; GEN'!$C$3:$C$205)*(X$788='[5]Customer Alloc by OFT &amp; GEN'!$AZ$2:$CO$2),'[5]Customer Alloc by OFT &amp; GEN'!$AZ$3:$CO$205)</f>
        <v>6.5385519836138142E-7</v>
      </c>
      <c r="Y804" s="209" cm="1">
        <f t="array" ref="Y804">+SUMPRODUCT(($B804='[5]Customer Alloc by OFT &amp; GEN'!$C$3:$C$205)*(Y$788='[5]Customer Alloc by OFT &amp; GEN'!$AZ$2:$CO$2),'[5]Customer Alloc by OFT &amp; GEN'!$AZ$3:$CO$205)</f>
        <v>1.4382379871933074E-6</v>
      </c>
      <c r="Z804" s="209" cm="1">
        <f t="array" ref="Z804">+SUMPRODUCT(($B804='[5]Customer Alloc by OFT &amp; GEN'!$C$3:$C$205)*(Z$788='[5]Customer Alloc by OFT &amp; GEN'!$AZ$2:$CO$2),'[5]Customer Alloc by OFT &amp; GEN'!$AZ$3:$CO$205)</f>
        <v>2.4556738935471924E-7</v>
      </c>
      <c r="AA804" s="209" cm="1">
        <f t="array" ref="AA804">+SUMPRODUCT(($B804='[5]Customer Alloc by OFT &amp; GEN'!$C$3:$C$205)*(AA$788='[5]Customer Alloc by OFT &amp; GEN'!$AZ$2:$CO$2),'[5]Customer Alloc by OFT &amp; GEN'!$AZ$3:$CO$205)</f>
        <v>2.1725654637385958E-7</v>
      </c>
      <c r="AB804" s="209" cm="1">
        <f t="array" ref="AB804">+SUMPRODUCT(($B804='[5]Customer Alloc by OFT &amp; GEN'!$C$3:$C$205)*(AB$788='[5]Customer Alloc by OFT &amp; GEN'!$AZ$2:$CO$2),'[5]Customer Alloc by OFT &amp; GEN'!$AZ$3:$CO$205)</f>
        <v>2.4763466965055825E-7</v>
      </c>
      <c r="AC804" s="209" cm="1">
        <f t="array" ref="AC804">+SUMPRODUCT(($B804='[5]Customer Alloc by OFT &amp; GEN'!$C$3:$C$205)*(AC$788='[5]Customer Alloc by OFT &amp; GEN'!$AZ$2:$CO$2),'[5]Customer Alloc by OFT &amp; GEN'!$AZ$3:$CO$205)</f>
        <v>0.11124677131568393</v>
      </c>
      <c r="AD804" s="209" cm="1">
        <f t="array" ref="AD804">+SUMPRODUCT(($B804='[5]Customer Alloc by OFT &amp; GEN'!$C$3:$C$205)*(AD$788='[5]Customer Alloc by OFT &amp; GEN'!$AZ$2:$CO$2),'[5]Customer Alloc by OFT &amp; GEN'!$AZ$3:$CO$205)</f>
        <v>1.3118753457382022E-4</v>
      </c>
      <c r="AE804" s="209" cm="1">
        <f t="array" ref="AE804">+SUMPRODUCT(($B804='[5]Customer Alloc by OFT &amp; GEN'!$C$3:$C$205)*(AE$788='[5]Customer Alloc by OFT &amp; GEN'!$AZ$2:$CO$2),'[5]Customer Alloc by OFT &amp; GEN'!$AZ$3:$CO$205)</f>
        <v>0</v>
      </c>
      <c r="AF804" s="209" cm="1">
        <f t="array" ref="AF804">+SUMPRODUCT(($B804='[5]Customer Alloc by OFT &amp; GEN'!$C$3:$C$205)*(AF$788='[5]Customer Alloc by OFT &amp; GEN'!$AZ$2:$CO$2),'[5]Customer Alloc by OFT &amp; GEN'!$AZ$3:$CO$205)</f>
        <v>0</v>
      </c>
      <c r="AG804" s="209" cm="1">
        <f t="array" ref="AG804">+SUMPRODUCT(($B804='[5]Customer Alloc by OFT &amp; GEN'!$C$3:$C$205)*(AG$788='[5]Customer Alloc by OFT &amp; GEN'!$AZ$2:$CO$2),'[5]Customer Alloc by OFT &amp; GEN'!$AZ$3:$CO$205)</f>
        <v>0</v>
      </c>
      <c r="AH804" s="209" cm="1">
        <f t="array" ref="AH804">+SUMPRODUCT(($B804='[5]Customer Alloc by OFT &amp; GEN'!$C$3:$C$205)*(AH$788='[5]Customer Alloc by OFT &amp; GEN'!$AZ$2:$CO$2),'[5]Customer Alloc by OFT &amp; GEN'!$AZ$3:$CO$205)</f>
        <v>0</v>
      </c>
      <c r="AI804" s="209" cm="1">
        <f t="array" ref="AI804">+SUMPRODUCT(($B804='[5]Customer Alloc by OFT &amp; GEN'!$C$3:$C$205)*(AI$788='[5]Customer Alloc by OFT &amp; GEN'!$AZ$2:$CO$2),'[5]Customer Alloc by OFT &amp; GEN'!$AZ$3:$CO$205)</f>
        <v>0</v>
      </c>
      <c r="AJ804" s="209" cm="1">
        <f t="array" ref="AJ804">+SUMPRODUCT(($B804='[5]Customer Alloc by OFT &amp; GEN'!$C$3:$C$205)*(AJ$788='[5]Customer Alloc by OFT &amp; GEN'!$AZ$2:$CO$2),'[5]Customer Alloc by OFT &amp; GEN'!$AZ$3:$CO$205)</f>
        <v>0</v>
      </c>
      <c r="AK804" s="209" cm="1">
        <f t="array" ref="AK804">+SUMPRODUCT(($B804='[5]Customer Alloc by OFT &amp; GEN'!$C$3:$C$205)*(AK$788='[5]Customer Alloc by OFT &amp; GEN'!$AZ$2:$CO$2),'[5]Customer Alloc by OFT &amp; GEN'!$AZ$3:$CO$205)</f>
        <v>0</v>
      </c>
      <c r="AL804" s="209" cm="1">
        <f t="array" ref="AL804">+SUMPRODUCT(($B804='[5]Customer Alloc by OFT &amp; GEN'!$C$3:$C$205)*(AL$788='[5]Customer Alloc by OFT &amp; GEN'!$AZ$2:$CO$2),'[5]Customer Alloc by OFT &amp; GEN'!$AZ$3:$CO$205)</f>
        <v>0</v>
      </c>
      <c r="AM804" s="209" cm="1">
        <f t="array" ref="AM804">+SUMPRODUCT(($B804='[5]Customer Alloc by OFT &amp; GEN'!$C$3:$C$205)*(AM$788='[5]Customer Alloc by OFT &amp; GEN'!$AZ$2:$CO$2),'[5]Customer Alloc by OFT &amp; GEN'!$AZ$3:$CO$205)</f>
        <v>0</v>
      </c>
      <c r="AN804" s="209" cm="1">
        <f t="array" ref="AN804">+SUMPRODUCT(($B804='[5]Customer Alloc by OFT &amp; GEN'!$C$3:$C$205)*(AN$788='[5]Customer Alloc by OFT &amp; GEN'!$AZ$2:$CO$2),'[5]Customer Alloc by OFT &amp; GEN'!$AZ$3:$CO$205)</f>
        <v>0</v>
      </c>
      <c r="AO804" s="209" cm="1">
        <f t="array" ref="AO804">+SUMPRODUCT(($B804='[5]Customer Alloc by OFT &amp; GEN'!$C$3:$C$205)*(AO$788='[5]Customer Alloc by OFT &amp; GEN'!$AZ$2:$CO$2),'[5]Customer Alloc by OFT &amp; GEN'!$AZ$3:$CO$205)</f>
        <v>0</v>
      </c>
      <c r="AP804" s="209" cm="1">
        <f t="array" ref="AP804">+SUMPRODUCT(($B804='[5]Customer Alloc by OFT &amp; GEN'!$C$3:$C$205)*(AP$788='[5]Customer Alloc by OFT &amp; GEN'!$AZ$2:$CO$2),'[5]Customer Alloc by OFT &amp; GEN'!$AZ$3:$CO$205)</f>
        <v>0</v>
      </c>
      <c r="AQ804" s="209" cm="1">
        <f t="array" ref="AQ804">+SUMPRODUCT(($B804='[5]Customer Alloc by OFT &amp; GEN'!$C$3:$C$205)*(AQ$788='[5]Customer Alloc by OFT &amp; GEN'!$AZ$2:$CO$2),'[5]Customer Alloc by OFT &amp; GEN'!$AZ$3:$CO$205)</f>
        <v>0</v>
      </c>
      <c r="AR804" s="209" cm="1">
        <f t="array" ref="AR804">+SUMPRODUCT(($B804='[5]Customer Alloc by OFT &amp; GEN'!$C$3:$C$205)*(AR$788='[5]Customer Alloc by OFT &amp; GEN'!$AZ$2:$CO$2),'[5]Customer Alloc by OFT &amp; GEN'!$AZ$3:$CO$205)</f>
        <v>0</v>
      </c>
      <c r="AS804" s="209" cm="1">
        <f t="array" ref="AS804">+SUMPRODUCT(($B804='[5]Customer Alloc by OFT &amp; GEN'!$C$3:$C$205)*(AS$788='[5]Customer Alloc by OFT &amp; GEN'!$AZ$2:$CO$2),'[5]Customer Alloc by OFT &amp; GEN'!$AZ$3:$CO$205)</f>
        <v>0</v>
      </c>
      <c r="AT804" s="209" cm="1">
        <f t="array" ref="AT804">+SUMPRODUCT(($B804='[5]Customer Alloc by OFT &amp; GEN'!$C$3:$C$205)*(AT$788='[5]Customer Alloc by OFT &amp; GEN'!$AZ$2:$CO$2),'[5]Customer Alloc by OFT &amp; GEN'!$AZ$3:$CO$205)</f>
        <v>0</v>
      </c>
      <c r="AU804" s="209" cm="1">
        <f t="array" ref="AU804">+SUMPRODUCT(($B804='[5]Customer Alloc by OFT &amp; GEN'!$C$3:$C$205)*(AU$788='[5]Customer Alloc by OFT &amp; GEN'!$AZ$2:$CO$2),'[5]Customer Alloc by OFT &amp; GEN'!$AZ$3:$CO$205)</f>
        <v>0</v>
      </c>
      <c r="AV804" s="209" cm="1">
        <f t="array" ref="AV804">+SUMPRODUCT(($B804='[5]Customer Alloc by OFT &amp; GEN'!$C$3:$C$205)*(AV$788='[5]Customer Alloc by OFT &amp; GEN'!$AZ$2:$CO$2),'[5]Customer Alloc by OFT &amp; GEN'!$AZ$3:$CO$205)</f>
        <v>0</v>
      </c>
      <c r="AW804" s="209" cm="1">
        <f t="array" ref="AW804">+SUMPRODUCT(($B804='[5]Customer Alloc by OFT &amp; GEN'!$C$3:$C$205)*(AW$788='[5]Customer Alloc by OFT &amp; GEN'!$AZ$2:$CO$2),'[5]Customer Alloc by OFT &amp; GEN'!$AZ$3:$CO$205)</f>
        <v>0</v>
      </c>
      <c r="AX804" s="209" cm="1">
        <f t="array" ref="AX804">+SUMPRODUCT(($B804='[5]Customer Alloc by OFT &amp; GEN'!$C$3:$C$205)*(AX$788='[5]Customer Alloc by OFT &amp; GEN'!$AZ$2:$CO$2),'[5]Customer Alloc by OFT &amp; GEN'!$AZ$3:$CO$205)</f>
        <v>0</v>
      </c>
      <c r="AY804" s="209" cm="1">
        <f t="array" ref="AY804">+SUMPRODUCT(($B804='[5]Customer Alloc by OFT &amp; GEN'!$C$3:$C$205)*(AY$788='[5]Customer Alloc by OFT &amp; GEN'!$AZ$2:$CO$2),'[5]Customer Alloc by OFT &amp; GEN'!$AZ$3:$CO$205)</f>
        <v>0</v>
      </c>
      <c r="AZ804" s="209" cm="1">
        <f t="array" ref="AZ804">+SUMPRODUCT(($B804='[5]Customer Alloc by OFT &amp; GEN'!$C$3:$C$205)*(AZ$788='[5]Customer Alloc by OFT &amp; GEN'!$AZ$2:$CO$2),'[5]Customer Alloc by OFT &amp; GEN'!$AZ$3:$CO$205)</f>
        <v>0</v>
      </c>
      <c r="BA804" s="209" cm="1">
        <f t="array" ref="BA804">+SUMPRODUCT(($B804='[5]Customer Alloc by OFT &amp; GEN'!$C$3:$C$205)*(BA$788='[5]Customer Alloc by OFT &amp; GEN'!$AZ$2:$CO$2),'[5]Customer Alloc by OFT &amp; GEN'!$AZ$3:$CO$205)</f>
        <v>0</v>
      </c>
      <c r="BB804" s="209" cm="1">
        <f t="array" ref="BB804">+SUMPRODUCT(($B804='[5]Customer Alloc by OFT &amp; GEN'!$C$3:$C$205)*(BB$788='[5]Customer Alloc by OFT &amp; GEN'!$AZ$2:$CO$2),'[5]Customer Alloc by OFT &amp; GEN'!$AZ$3:$CO$205)</f>
        <v>0</v>
      </c>
      <c r="BC804" s="209" cm="1">
        <f t="array" ref="BC804">+SUMPRODUCT(($B804='[5]Customer Alloc by OFT &amp; GEN'!$C$3:$C$205)*(BC$788='[5]Customer Alloc by OFT &amp; GEN'!$AZ$2:$CO$2),'[5]Customer Alloc by OFT &amp; GEN'!$AZ$3:$CO$205)</f>
        <v>0</v>
      </c>
      <c r="BD804" s="209" cm="1">
        <f t="array" ref="BD804">+SUMPRODUCT(($B804='[5]Customer Alloc by OFT &amp; GEN'!$C$3:$C$205)*(BD$788='[5]Customer Alloc by OFT &amp; GEN'!$AZ$2:$CO$2),'[5]Customer Alloc by OFT &amp; GEN'!$AZ$3:$CO$205)</f>
        <v>0</v>
      </c>
      <c r="BE804" s="209" cm="1">
        <f t="array" ref="BE804">+SUMPRODUCT(($B804='[5]Customer Alloc by OFT &amp; GEN'!$C$3:$C$205)*(BE$788='[5]Customer Alloc by OFT &amp; GEN'!$AZ$2:$CO$2),'[5]Customer Alloc by OFT &amp; GEN'!$AZ$3:$CO$205)</f>
        <v>0</v>
      </c>
      <c r="BF804" s="209" cm="1">
        <f t="array" ref="BF804">+SUMPRODUCT(($B804='[5]Customer Alloc by OFT &amp; GEN'!$C$3:$C$205)*(BF$788='[5]Customer Alloc by OFT &amp; GEN'!$AZ$2:$CO$2),'[5]Customer Alloc by OFT &amp; GEN'!$AZ$3:$CO$205)</f>
        <v>0</v>
      </c>
      <c r="BG804" s="209" cm="1">
        <f t="array" ref="BG804">+SUMPRODUCT(($B804='[5]Customer Alloc by OFT &amp; GEN'!$C$3:$C$205)*(BG$788='[5]Customer Alloc by OFT &amp; GEN'!$AZ$2:$CO$2),'[5]Customer Alloc by OFT &amp; GEN'!$AZ$3:$CO$205)</f>
        <v>0</v>
      </c>
      <c r="BH804" s="209" cm="1">
        <f t="array" ref="BH804">+SUMPRODUCT(($B804='[5]Customer Alloc by OFT &amp; GEN'!$C$3:$C$205)*(BH$788='[5]Customer Alloc by OFT &amp; GEN'!$AZ$2:$CO$2),'[5]Customer Alloc by OFT &amp; GEN'!$AZ$3:$CO$205)</f>
        <v>0</v>
      </c>
      <c r="BI804" s="209" cm="1">
        <f t="array" ref="BI804">+SUMPRODUCT(($B804='[5]Customer Alloc by OFT &amp; GEN'!$C$3:$C$205)*(BI$788='[5]Customer Alloc by OFT &amp; GEN'!$AZ$2:$CO$2),'[5]Customer Alloc by OFT &amp; GEN'!$AZ$3:$CO$205)</f>
        <v>0</v>
      </c>
      <c r="BJ804" s="209" cm="1">
        <f t="array" ref="BJ804">+SUMPRODUCT(($B804='[5]Customer Alloc by OFT &amp; GEN'!$C$3:$C$205)*(BJ$788='[5]Customer Alloc by OFT &amp; GEN'!$AZ$2:$CO$2),'[5]Customer Alloc by OFT &amp; GEN'!$AZ$3:$CO$205)</f>
        <v>0</v>
      </c>
      <c r="BK804" s="209" cm="1">
        <f t="array" ref="BK804">+SUMPRODUCT(($B804='[5]Customer Alloc by OFT &amp; GEN'!$C$3:$C$205)*(BK$788='[5]Customer Alloc by OFT &amp; GEN'!$AZ$2:$CO$2),'[5]Customer Alloc by OFT &amp; GEN'!$AZ$3:$CO$205)</f>
        <v>0</v>
      </c>
      <c r="BL804" s="209" cm="1">
        <f t="array" ref="BL804">+SUMPRODUCT(($B804='[5]Customer Alloc by OFT &amp; GEN'!$C$3:$C$205)*(BL$788='[5]Customer Alloc by OFT &amp; GEN'!$AZ$2:$CO$2),'[5]Customer Alloc by OFT &amp; GEN'!$AZ$3:$CO$205)</f>
        <v>0</v>
      </c>
      <c r="BM804" s="209" cm="1">
        <f t="array" ref="BM804">+SUMPRODUCT(($B804='[5]Customer Alloc by OFT &amp; GEN'!$C$3:$C$205)*(BM$788='[5]Customer Alloc by OFT &amp; GEN'!$AZ$2:$CO$2),'[5]Customer Alloc by OFT &amp; GEN'!$AZ$3:$CO$205)</f>
        <v>0</v>
      </c>
      <c r="BN804" s="209" cm="1">
        <f t="array" ref="BN804">+SUMPRODUCT(($B804='[5]Customer Alloc by OFT &amp; GEN'!$C$3:$C$205)*(BN$788='[5]Customer Alloc by OFT &amp; GEN'!$AZ$2:$CO$2),'[5]Customer Alloc by OFT &amp; GEN'!$AZ$3:$CO$205)</f>
        <v>0</v>
      </c>
      <c r="BO804" s="209" cm="1">
        <f t="array" ref="BO804">+SUMPRODUCT(($B804='[5]Customer Alloc by OFT &amp; GEN'!$C$3:$C$205)*(BO$788='[5]Customer Alloc by OFT &amp; GEN'!$AZ$2:$CO$2),'[5]Customer Alloc by OFT &amp; GEN'!$AZ$3:$CO$205)</f>
        <v>0</v>
      </c>
      <c r="BP804" s="209" cm="1">
        <f t="array" ref="BP804">+SUMPRODUCT(($B804='[5]Customer Alloc by OFT &amp; GEN'!$C$3:$C$205)*(BP$788='[5]Customer Alloc by OFT &amp; GEN'!$AZ$2:$CO$2),'[5]Customer Alloc by OFT &amp; GEN'!$AZ$3:$CO$205)</f>
        <v>0</v>
      </c>
      <c r="BQ804" s="209" cm="1">
        <f t="array" ref="BQ804">+SUMPRODUCT(($B804='[5]Customer Alloc by OFT &amp; GEN'!$C$3:$C$205)*(BQ$788='[5]Customer Alloc by OFT &amp; GEN'!$AZ$2:$CO$2),'[5]Customer Alloc by OFT &amp; GEN'!$AZ$3:$CO$205)</f>
        <v>0</v>
      </c>
      <c r="BR804" s="209" cm="1">
        <f t="array" ref="BR804">+SUMPRODUCT(($B804='[5]Customer Alloc by OFT &amp; GEN'!$C$3:$C$205)*(BR$788='[5]Customer Alloc by OFT &amp; GEN'!$AZ$2:$CO$2),'[5]Customer Alloc by OFT &amp; GEN'!$AZ$3:$CO$205)</f>
        <v>0</v>
      </c>
      <c r="BS804" s="209" cm="1">
        <f t="array" ref="BS804">+SUMPRODUCT(($B804='[5]Customer Alloc by OFT &amp; GEN'!$C$3:$C$205)*(BS$788='[5]Customer Alloc by OFT &amp; GEN'!$AZ$2:$CO$2),'[5]Customer Alloc by OFT &amp; GEN'!$AZ$3:$CO$205)</f>
        <v>0</v>
      </c>
      <c r="BT804" s="209" cm="1">
        <f t="array" ref="BT804">+SUMPRODUCT(($B804='[5]Customer Alloc by OFT &amp; GEN'!$C$3:$C$205)*(BT$788='[5]Customer Alloc by OFT &amp; GEN'!$AZ$2:$CO$2),'[5]Customer Alloc by OFT &amp; GEN'!$AZ$3:$CO$205)</f>
        <v>0</v>
      </c>
      <c r="BU804" s="26"/>
      <c r="BV804" s="228" t="s">
        <v>698</v>
      </c>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row>
    <row r="805" spans="2:118" hidden="1" outlineLevel="2" x14ac:dyDescent="0.35">
      <c r="B805" s="17" t="str">
        <f t="shared" si="2"/>
        <v>MERI</v>
      </c>
      <c r="C805" s="209" cm="1">
        <f t="array" ref="C805">SUMPRODUCT(($B805='[4]6. Scaled'!$A$2:$A$197)*(C$788='[4]6. Scaled'!$D$1:$J$1),'[4]6. Scaled'!$D$2:$J$197)</f>
        <v>1.1744020460215387E-3</v>
      </c>
      <c r="D805" s="209" cm="1">
        <f t="array" ref="D805">SUMPRODUCT(($B805='[4]6. Scaled'!$A$2:$A$197)*(D$788='[4]6. Scaled'!$D$1:$J$1),'[4]6. Scaled'!$D$2:$J$197)</f>
        <v>0.33649792671718676</v>
      </c>
      <c r="E805" s="209" cm="1">
        <f t="array" ref="E805">SUMPRODUCT(($B805='[4]6. Scaled'!$A$2:$A$197)*(E$788='[4]6. Scaled'!$D$1:$J$1),'[4]6. Scaled'!$D$2:$J$197)</f>
        <v>1.1024663255614457E-2</v>
      </c>
      <c r="F805" s="209" cm="1">
        <f t="array" ref="F805">SUMPRODUCT(($B805='[4]6. Scaled'!$A$2:$A$197)*(F$788='[4]6. Scaled'!$D$1:$J$1),'[4]6. Scaled'!$D$2:$J$197)</f>
        <v>4.5593127026662139E-4</v>
      </c>
      <c r="G805" s="209" cm="1">
        <f t="array" ref="G805">SUMPRODUCT(($B805='[4]6. Scaled'!$A$2:$A$197)*(G$788='[4]6. Scaled'!$D$1:$J$1),'[4]6. Scaled'!$D$2:$J$197)</f>
        <v>7.0080496104140189E-2</v>
      </c>
      <c r="H805" s="209" cm="1">
        <f t="array" ref="H805">SUMPRODUCT(($B805='[4]6. Scaled'!$A$2:$A$197)*(H$788='[4]6. Scaled'!$D$1:$J$1),'[4]6. Scaled'!$D$2:$J$197)</f>
        <v>4.1850333889690839E-5</v>
      </c>
      <c r="I805" s="240" cm="1">
        <f t="array" ref="I805">SUMPRODUCT(($B805='[4]6. Scaled'!$A$2:$A$197)*(I$788='[4]6. Scaled'!$D$1:$J$1),'[4]6. Scaled'!$D$2:$J$197)</f>
        <v>7.0080496104140189E-2</v>
      </c>
      <c r="J805" s="241" cm="1">
        <f t="array" ref="J805">+SUMPRODUCT(($B805='[5]Customer Alloc by OFT &amp; GEN'!$C$3:$C$205)*(J$788='[5]Customer Alloc by OFT &amp; GEN'!$AZ$2:$CO$2),'[5]Customer Alloc by OFT &amp; GEN'!$AZ$3:$CO$205)</f>
        <v>6.5022789612649333E-3</v>
      </c>
      <c r="K805" s="209" cm="1">
        <f t="array" ref="K805">+SUMPRODUCT(($B805='[5]Customer Alloc by OFT &amp; GEN'!$C$3:$C$205)*(K$788='[5]Customer Alloc by OFT &amp; GEN'!$AZ$2:$CO$2),'[5]Customer Alloc by OFT &amp; GEN'!$AZ$3:$CO$205)</f>
        <v>0.41288751500063919</v>
      </c>
      <c r="L805" s="209" cm="1">
        <f t="array" ref="L805">+SUMPRODUCT(($B805='[5]Customer Alloc by OFT &amp; GEN'!$C$3:$C$205)*(L$788='[5]Customer Alloc by OFT &amp; GEN'!$AZ$2:$CO$2),'[5]Customer Alloc by OFT &amp; GEN'!$AZ$3:$CO$205)</f>
        <v>3.0038676049765272E-2</v>
      </c>
      <c r="M805" s="209" cm="1">
        <f t="array" ref="M805">+SUMPRODUCT(($B805='[5]Customer Alloc by OFT &amp; GEN'!$C$3:$C$205)*(M$788='[5]Customer Alloc by OFT &amp; GEN'!$AZ$2:$CO$2),'[5]Customer Alloc by OFT &amp; GEN'!$AZ$3:$CO$205)</f>
        <v>0.4138463876468681</v>
      </c>
      <c r="N805" s="209" cm="1">
        <f t="array" ref="N805">+SUMPRODUCT(($B805='[5]Customer Alloc by OFT &amp; GEN'!$C$3:$C$205)*(N$788='[5]Customer Alloc by OFT &amp; GEN'!$AZ$2:$CO$2),'[5]Customer Alloc by OFT &amp; GEN'!$AZ$3:$CO$205)</f>
        <v>0.35033358128477132</v>
      </c>
      <c r="O805" s="209" cm="1">
        <f t="array" ref="O805">+SUMPRODUCT(($B805='[5]Customer Alloc by OFT &amp; GEN'!$C$3:$C$205)*(O$788='[5]Customer Alloc by OFT &amp; GEN'!$AZ$2:$CO$2),'[5]Customer Alloc by OFT &amp; GEN'!$AZ$3:$CO$205)</f>
        <v>5.970687330015282E-2</v>
      </c>
      <c r="P805" s="209" cm="1">
        <f t="array" ref="P805">+SUMPRODUCT(($B805='[5]Customer Alloc by OFT &amp; GEN'!$C$3:$C$205)*(P$788='[5]Customer Alloc by OFT &amp; GEN'!$AZ$2:$CO$2),'[5]Customer Alloc by OFT &amp; GEN'!$AZ$3:$CO$205)</f>
        <v>3.2103153593915607E-2</v>
      </c>
      <c r="Q805" s="209" cm="1">
        <f t="array" ref="Q805">+SUMPRODUCT(($B805='[5]Customer Alloc by OFT &amp; GEN'!$C$3:$C$205)*(Q$788='[5]Customer Alloc by OFT &amp; GEN'!$AZ$2:$CO$2),'[5]Customer Alloc by OFT &amp; GEN'!$AZ$3:$CO$205)</f>
        <v>6.0998529351862153E-2</v>
      </c>
      <c r="R805" s="209" cm="1">
        <f t="array" ref="R805">+SUMPRODUCT(($B805='[5]Customer Alloc by OFT &amp; GEN'!$C$3:$C$205)*(R$788='[5]Customer Alloc by OFT &amp; GEN'!$AZ$2:$CO$2),'[5]Customer Alloc by OFT &amp; GEN'!$AZ$3:$CO$205)</f>
        <v>0.35173883224445257</v>
      </c>
      <c r="S805" s="209" cm="1">
        <f t="array" ref="S805">+SUMPRODUCT(($B805='[5]Customer Alloc by OFT &amp; GEN'!$C$3:$C$205)*(S$788='[5]Customer Alloc by OFT &amp; GEN'!$AZ$2:$CO$2),'[5]Customer Alloc by OFT &amp; GEN'!$AZ$3:$CO$205)</f>
        <v>6.0364973131911429E-2</v>
      </c>
      <c r="T805" s="209" cm="1">
        <f t="array" ref="T805">+SUMPRODUCT(($B805='[5]Customer Alloc by OFT &amp; GEN'!$C$3:$C$205)*(T$788='[5]Customer Alloc by OFT &amp; GEN'!$AZ$2:$CO$2),'[5]Customer Alloc by OFT &amp; GEN'!$AZ$3:$CO$205)</f>
        <v>6.0399819647513696E-2</v>
      </c>
      <c r="U805" s="209" cm="1">
        <f t="array" ref="U805">+SUMPRODUCT(($B805='[5]Customer Alloc by OFT &amp; GEN'!$C$3:$C$205)*(U$788='[5]Customer Alloc by OFT &amp; GEN'!$AZ$2:$CO$2),'[5]Customer Alloc by OFT &amp; GEN'!$AZ$3:$CO$205)</f>
        <v>0.3173302380579438</v>
      </c>
      <c r="V805" s="209" cm="1">
        <f t="array" ref="V805">+SUMPRODUCT(($B805='[5]Customer Alloc by OFT &amp; GEN'!$C$3:$C$205)*(V$788='[5]Customer Alloc by OFT &amp; GEN'!$AZ$2:$CO$2),'[5]Customer Alloc by OFT &amp; GEN'!$AZ$3:$CO$205)</f>
        <v>9.7326708381357777E-2</v>
      </c>
      <c r="W805" s="209" cm="1">
        <f t="array" ref="W805">+SUMPRODUCT(($B805='[5]Customer Alloc by OFT &amp; GEN'!$C$3:$C$205)*(W$788='[5]Customer Alloc by OFT &amp; GEN'!$AZ$2:$CO$2),'[5]Customer Alloc by OFT &amp; GEN'!$AZ$3:$CO$205)</f>
        <v>0.32298897140546218</v>
      </c>
      <c r="X805" s="209" cm="1">
        <f t="array" ref="X805">+SUMPRODUCT(($B805='[5]Customer Alloc by OFT &amp; GEN'!$C$3:$C$205)*(X$788='[5]Customer Alloc by OFT &amp; GEN'!$AZ$2:$CO$2),'[5]Customer Alloc by OFT &amp; GEN'!$AZ$3:$CO$205)</f>
        <v>6.0415379176236121E-2</v>
      </c>
      <c r="Y805" s="209" cm="1">
        <f t="array" ref="Y805">+SUMPRODUCT(($B805='[5]Customer Alloc by OFT &amp; GEN'!$C$3:$C$205)*(Y$788='[5]Customer Alloc by OFT &amp; GEN'!$AZ$2:$CO$2),'[5]Customer Alloc by OFT &amp; GEN'!$AZ$3:$CO$205)</f>
        <v>6.068624297281737E-2</v>
      </c>
      <c r="Z805" s="209" cm="1">
        <f t="array" ref="Z805">+SUMPRODUCT(($B805='[5]Customer Alloc by OFT &amp; GEN'!$C$3:$C$205)*(Z$788='[5]Customer Alloc by OFT &amp; GEN'!$AZ$2:$CO$2),'[5]Customer Alloc by OFT &amp; GEN'!$AZ$3:$CO$205)</f>
        <v>0.41456224343489745</v>
      </c>
      <c r="AA805" s="209" cm="1">
        <f t="array" ref="AA805">+SUMPRODUCT(($B805='[5]Customer Alloc by OFT &amp; GEN'!$C$3:$C$205)*(AA$788='[5]Customer Alloc by OFT &amp; GEN'!$AZ$2:$CO$2),'[5]Customer Alloc by OFT &amp; GEN'!$AZ$3:$CO$205)</f>
        <v>0.36663035708069042</v>
      </c>
      <c r="AB805" s="209" cm="1">
        <f t="array" ref="AB805">+SUMPRODUCT(($B805='[5]Customer Alloc by OFT &amp; GEN'!$C$3:$C$205)*(AB$788='[5]Customer Alloc by OFT &amp; GEN'!$AZ$2:$CO$2),'[5]Customer Alloc by OFT &amp; GEN'!$AZ$3:$CO$205)</f>
        <v>0.41639364290263053</v>
      </c>
      <c r="AC805" s="209" cm="1">
        <f t="array" ref="AC805">+SUMPRODUCT(($B805='[5]Customer Alloc by OFT &amp; GEN'!$C$3:$C$205)*(AC$788='[5]Customer Alloc by OFT &amp; GEN'!$AZ$2:$CO$2),'[5]Customer Alloc by OFT &amp; GEN'!$AZ$3:$CO$205)</f>
        <v>4.971085080899347E-2</v>
      </c>
      <c r="AD805" s="209" cm="1">
        <f t="array" ref="AD805">+SUMPRODUCT(($B805='[5]Customer Alloc by OFT &amp; GEN'!$C$3:$C$205)*(AD$788='[5]Customer Alloc by OFT &amp; GEN'!$AZ$2:$CO$2),'[5]Customer Alloc by OFT &amp; GEN'!$AZ$3:$CO$205)</f>
        <v>3.4172555175630441E-2</v>
      </c>
      <c r="AE805" s="209" cm="1">
        <f t="array" ref="AE805">+SUMPRODUCT(($B805='[5]Customer Alloc by OFT &amp; GEN'!$C$3:$C$205)*(AE$788='[5]Customer Alloc by OFT &amp; GEN'!$AZ$2:$CO$2),'[5]Customer Alloc by OFT &amp; GEN'!$AZ$3:$CO$205)</f>
        <v>0</v>
      </c>
      <c r="AF805" s="209" cm="1">
        <f t="array" ref="AF805">+SUMPRODUCT(($B805='[5]Customer Alloc by OFT &amp; GEN'!$C$3:$C$205)*(AF$788='[5]Customer Alloc by OFT &amp; GEN'!$AZ$2:$CO$2),'[5]Customer Alloc by OFT &amp; GEN'!$AZ$3:$CO$205)</f>
        <v>0</v>
      </c>
      <c r="AG805" s="209" cm="1">
        <f t="array" ref="AG805">+SUMPRODUCT(($B805='[5]Customer Alloc by OFT &amp; GEN'!$C$3:$C$205)*(AG$788='[5]Customer Alloc by OFT &amp; GEN'!$AZ$2:$CO$2),'[5]Customer Alloc by OFT &amp; GEN'!$AZ$3:$CO$205)</f>
        <v>0</v>
      </c>
      <c r="AH805" s="209" cm="1">
        <f t="array" ref="AH805">+SUMPRODUCT(($B805='[5]Customer Alloc by OFT &amp; GEN'!$C$3:$C$205)*(AH$788='[5]Customer Alloc by OFT &amp; GEN'!$AZ$2:$CO$2),'[5]Customer Alloc by OFT &amp; GEN'!$AZ$3:$CO$205)</f>
        <v>0</v>
      </c>
      <c r="AI805" s="209" cm="1">
        <f t="array" ref="AI805">+SUMPRODUCT(($B805='[5]Customer Alloc by OFT &amp; GEN'!$C$3:$C$205)*(AI$788='[5]Customer Alloc by OFT &amp; GEN'!$AZ$2:$CO$2),'[5]Customer Alloc by OFT &amp; GEN'!$AZ$3:$CO$205)</f>
        <v>0</v>
      </c>
      <c r="AJ805" s="209" cm="1">
        <f t="array" ref="AJ805">+SUMPRODUCT(($B805='[5]Customer Alloc by OFT &amp; GEN'!$C$3:$C$205)*(AJ$788='[5]Customer Alloc by OFT &amp; GEN'!$AZ$2:$CO$2),'[5]Customer Alloc by OFT &amp; GEN'!$AZ$3:$CO$205)</f>
        <v>0</v>
      </c>
      <c r="AK805" s="209" cm="1">
        <f t="array" ref="AK805">+SUMPRODUCT(($B805='[5]Customer Alloc by OFT &amp; GEN'!$C$3:$C$205)*(AK$788='[5]Customer Alloc by OFT &amp; GEN'!$AZ$2:$CO$2),'[5]Customer Alloc by OFT &amp; GEN'!$AZ$3:$CO$205)</f>
        <v>0</v>
      </c>
      <c r="AL805" s="209" cm="1">
        <f t="array" ref="AL805">+SUMPRODUCT(($B805='[5]Customer Alloc by OFT &amp; GEN'!$C$3:$C$205)*(AL$788='[5]Customer Alloc by OFT &amp; GEN'!$AZ$2:$CO$2),'[5]Customer Alloc by OFT &amp; GEN'!$AZ$3:$CO$205)</f>
        <v>0</v>
      </c>
      <c r="AM805" s="209" cm="1">
        <f t="array" ref="AM805">+SUMPRODUCT(($B805='[5]Customer Alloc by OFT &amp; GEN'!$C$3:$C$205)*(AM$788='[5]Customer Alloc by OFT &amp; GEN'!$AZ$2:$CO$2),'[5]Customer Alloc by OFT &amp; GEN'!$AZ$3:$CO$205)</f>
        <v>0</v>
      </c>
      <c r="AN805" s="209" cm="1">
        <f t="array" ref="AN805">+SUMPRODUCT(($B805='[5]Customer Alloc by OFT &amp; GEN'!$C$3:$C$205)*(AN$788='[5]Customer Alloc by OFT &amp; GEN'!$AZ$2:$CO$2),'[5]Customer Alloc by OFT &amp; GEN'!$AZ$3:$CO$205)</f>
        <v>0</v>
      </c>
      <c r="AO805" s="209" cm="1">
        <f t="array" ref="AO805">+SUMPRODUCT(($B805='[5]Customer Alloc by OFT &amp; GEN'!$C$3:$C$205)*(AO$788='[5]Customer Alloc by OFT &amp; GEN'!$AZ$2:$CO$2),'[5]Customer Alloc by OFT &amp; GEN'!$AZ$3:$CO$205)</f>
        <v>0</v>
      </c>
      <c r="AP805" s="209" cm="1">
        <f t="array" ref="AP805">+SUMPRODUCT(($B805='[5]Customer Alloc by OFT &amp; GEN'!$C$3:$C$205)*(AP$788='[5]Customer Alloc by OFT &amp; GEN'!$AZ$2:$CO$2),'[5]Customer Alloc by OFT &amp; GEN'!$AZ$3:$CO$205)</f>
        <v>0</v>
      </c>
      <c r="AQ805" s="209" cm="1">
        <f t="array" ref="AQ805">+SUMPRODUCT(($B805='[5]Customer Alloc by OFT &amp; GEN'!$C$3:$C$205)*(AQ$788='[5]Customer Alloc by OFT &amp; GEN'!$AZ$2:$CO$2),'[5]Customer Alloc by OFT &amp; GEN'!$AZ$3:$CO$205)</f>
        <v>0</v>
      </c>
      <c r="AR805" s="209" cm="1">
        <f t="array" ref="AR805">+SUMPRODUCT(($B805='[5]Customer Alloc by OFT &amp; GEN'!$C$3:$C$205)*(AR$788='[5]Customer Alloc by OFT &amp; GEN'!$AZ$2:$CO$2),'[5]Customer Alloc by OFT &amp; GEN'!$AZ$3:$CO$205)</f>
        <v>0</v>
      </c>
      <c r="AS805" s="209" cm="1">
        <f t="array" ref="AS805">+SUMPRODUCT(($B805='[5]Customer Alloc by OFT &amp; GEN'!$C$3:$C$205)*(AS$788='[5]Customer Alloc by OFT &amp; GEN'!$AZ$2:$CO$2),'[5]Customer Alloc by OFT &amp; GEN'!$AZ$3:$CO$205)</f>
        <v>0</v>
      </c>
      <c r="AT805" s="209" cm="1">
        <f t="array" ref="AT805">+SUMPRODUCT(($B805='[5]Customer Alloc by OFT &amp; GEN'!$C$3:$C$205)*(AT$788='[5]Customer Alloc by OFT &amp; GEN'!$AZ$2:$CO$2),'[5]Customer Alloc by OFT &amp; GEN'!$AZ$3:$CO$205)</f>
        <v>0</v>
      </c>
      <c r="AU805" s="209" cm="1">
        <f t="array" ref="AU805">+SUMPRODUCT(($B805='[5]Customer Alloc by OFT &amp; GEN'!$C$3:$C$205)*(AU$788='[5]Customer Alloc by OFT &amp; GEN'!$AZ$2:$CO$2),'[5]Customer Alloc by OFT &amp; GEN'!$AZ$3:$CO$205)</f>
        <v>0</v>
      </c>
      <c r="AV805" s="209" cm="1">
        <f t="array" ref="AV805">+SUMPRODUCT(($B805='[5]Customer Alloc by OFT &amp; GEN'!$C$3:$C$205)*(AV$788='[5]Customer Alloc by OFT &amp; GEN'!$AZ$2:$CO$2),'[5]Customer Alloc by OFT &amp; GEN'!$AZ$3:$CO$205)</f>
        <v>0</v>
      </c>
      <c r="AW805" s="209" cm="1">
        <f t="array" ref="AW805">+SUMPRODUCT(($B805='[5]Customer Alloc by OFT &amp; GEN'!$C$3:$C$205)*(AW$788='[5]Customer Alloc by OFT &amp; GEN'!$AZ$2:$CO$2),'[5]Customer Alloc by OFT &amp; GEN'!$AZ$3:$CO$205)</f>
        <v>0</v>
      </c>
      <c r="AX805" s="209" cm="1">
        <f t="array" ref="AX805">+SUMPRODUCT(($B805='[5]Customer Alloc by OFT &amp; GEN'!$C$3:$C$205)*(AX$788='[5]Customer Alloc by OFT &amp; GEN'!$AZ$2:$CO$2),'[5]Customer Alloc by OFT &amp; GEN'!$AZ$3:$CO$205)</f>
        <v>0</v>
      </c>
      <c r="AY805" s="209" cm="1">
        <f t="array" ref="AY805">+SUMPRODUCT(($B805='[5]Customer Alloc by OFT &amp; GEN'!$C$3:$C$205)*(AY$788='[5]Customer Alloc by OFT &amp; GEN'!$AZ$2:$CO$2),'[5]Customer Alloc by OFT &amp; GEN'!$AZ$3:$CO$205)</f>
        <v>0</v>
      </c>
      <c r="AZ805" s="209" cm="1">
        <f t="array" ref="AZ805">+SUMPRODUCT(($B805='[5]Customer Alloc by OFT &amp; GEN'!$C$3:$C$205)*(AZ$788='[5]Customer Alloc by OFT &amp; GEN'!$AZ$2:$CO$2),'[5]Customer Alloc by OFT &amp; GEN'!$AZ$3:$CO$205)</f>
        <v>0</v>
      </c>
      <c r="BA805" s="209" cm="1">
        <f t="array" ref="BA805">+SUMPRODUCT(($B805='[5]Customer Alloc by OFT &amp; GEN'!$C$3:$C$205)*(BA$788='[5]Customer Alloc by OFT &amp; GEN'!$AZ$2:$CO$2),'[5]Customer Alloc by OFT &amp; GEN'!$AZ$3:$CO$205)</f>
        <v>0</v>
      </c>
      <c r="BB805" s="209" cm="1">
        <f t="array" ref="BB805">+SUMPRODUCT(($B805='[5]Customer Alloc by OFT &amp; GEN'!$C$3:$C$205)*(BB$788='[5]Customer Alloc by OFT &amp; GEN'!$AZ$2:$CO$2),'[5]Customer Alloc by OFT &amp; GEN'!$AZ$3:$CO$205)</f>
        <v>0</v>
      </c>
      <c r="BC805" s="209" cm="1">
        <f t="array" ref="BC805">+SUMPRODUCT(($B805='[5]Customer Alloc by OFT &amp; GEN'!$C$3:$C$205)*(BC$788='[5]Customer Alloc by OFT &amp; GEN'!$AZ$2:$CO$2),'[5]Customer Alloc by OFT &amp; GEN'!$AZ$3:$CO$205)</f>
        <v>0</v>
      </c>
      <c r="BD805" s="209" cm="1">
        <f t="array" ref="BD805">+SUMPRODUCT(($B805='[5]Customer Alloc by OFT &amp; GEN'!$C$3:$C$205)*(BD$788='[5]Customer Alloc by OFT &amp; GEN'!$AZ$2:$CO$2),'[5]Customer Alloc by OFT &amp; GEN'!$AZ$3:$CO$205)</f>
        <v>0</v>
      </c>
      <c r="BE805" s="209" cm="1">
        <f t="array" ref="BE805">+SUMPRODUCT(($B805='[5]Customer Alloc by OFT &amp; GEN'!$C$3:$C$205)*(BE$788='[5]Customer Alloc by OFT &amp; GEN'!$AZ$2:$CO$2),'[5]Customer Alloc by OFT &amp; GEN'!$AZ$3:$CO$205)</f>
        <v>0</v>
      </c>
      <c r="BF805" s="209" cm="1">
        <f t="array" ref="BF805">+SUMPRODUCT(($B805='[5]Customer Alloc by OFT &amp; GEN'!$C$3:$C$205)*(BF$788='[5]Customer Alloc by OFT &amp; GEN'!$AZ$2:$CO$2),'[5]Customer Alloc by OFT &amp; GEN'!$AZ$3:$CO$205)</f>
        <v>0</v>
      </c>
      <c r="BG805" s="209" cm="1">
        <f t="array" ref="BG805">+SUMPRODUCT(($B805='[5]Customer Alloc by OFT &amp; GEN'!$C$3:$C$205)*(BG$788='[5]Customer Alloc by OFT &amp; GEN'!$AZ$2:$CO$2),'[5]Customer Alloc by OFT &amp; GEN'!$AZ$3:$CO$205)</f>
        <v>0</v>
      </c>
      <c r="BH805" s="209" cm="1">
        <f t="array" ref="BH805">+SUMPRODUCT(($B805='[5]Customer Alloc by OFT &amp; GEN'!$C$3:$C$205)*(BH$788='[5]Customer Alloc by OFT &amp; GEN'!$AZ$2:$CO$2),'[5]Customer Alloc by OFT &amp; GEN'!$AZ$3:$CO$205)</f>
        <v>0</v>
      </c>
      <c r="BI805" s="209" cm="1">
        <f t="array" ref="BI805">+SUMPRODUCT(($B805='[5]Customer Alloc by OFT &amp; GEN'!$C$3:$C$205)*(BI$788='[5]Customer Alloc by OFT &amp; GEN'!$AZ$2:$CO$2),'[5]Customer Alloc by OFT &amp; GEN'!$AZ$3:$CO$205)</f>
        <v>0</v>
      </c>
      <c r="BJ805" s="209" cm="1">
        <f t="array" ref="BJ805">+SUMPRODUCT(($B805='[5]Customer Alloc by OFT &amp; GEN'!$C$3:$C$205)*(BJ$788='[5]Customer Alloc by OFT &amp; GEN'!$AZ$2:$CO$2),'[5]Customer Alloc by OFT &amp; GEN'!$AZ$3:$CO$205)</f>
        <v>0</v>
      </c>
      <c r="BK805" s="209" cm="1">
        <f t="array" ref="BK805">+SUMPRODUCT(($B805='[5]Customer Alloc by OFT &amp; GEN'!$C$3:$C$205)*(BK$788='[5]Customer Alloc by OFT &amp; GEN'!$AZ$2:$CO$2),'[5]Customer Alloc by OFT &amp; GEN'!$AZ$3:$CO$205)</f>
        <v>0</v>
      </c>
      <c r="BL805" s="209" cm="1">
        <f t="array" ref="BL805">+SUMPRODUCT(($B805='[5]Customer Alloc by OFT &amp; GEN'!$C$3:$C$205)*(BL$788='[5]Customer Alloc by OFT &amp; GEN'!$AZ$2:$CO$2),'[5]Customer Alloc by OFT &amp; GEN'!$AZ$3:$CO$205)</f>
        <v>0</v>
      </c>
      <c r="BM805" s="209" cm="1">
        <f t="array" ref="BM805">+SUMPRODUCT(($B805='[5]Customer Alloc by OFT &amp; GEN'!$C$3:$C$205)*(BM$788='[5]Customer Alloc by OFT &amp; GEN'!$AZ$2:$CO$2),'[5]Customer Alloc by OFT &amp; GEN'!$AZ$3:$CO$205)</f>
        <v>0</v>
      </c>
      <c r="BN805" s="209" cm="1">
        <f t="array" ref="BN805">+SUMPRODUCT(($B805='[5]Customer Alloc by OFT &amp; GEN'!$C$3:$C$205)*(BN$788='[5]Customer Alloc by OFT &amp; GEN'!$AZ$2:$CO$2),'[5]Customer Alloc by OFT &amp; GEN'!$AZ$3:$CO$205)</f>
        <v>0</v>
      </c>
      <c r="BO805" s="209" cm="1">
        <f t="array" ref="BO805">+SUMPRODUCT(($B805='[5]Customer Alloc by OFT &amp; GEN'!$C$3:$C$205)*(BO$788='[5]Customer Alloc by OFT &amp; GEN'!$AZ$2:$CO$2),'[5]Customer Alloc by OFT &amp; GEN'!$AZ$3:$CO$205)</f>
        <v>0</v>
      </c>
      <c r="BP805" s="209" cm="1">
        <f t="array" ref="BP805">+SUMPRODUCT(($B805='[5]Customer Alloc by OFT &amp; GEN'!$C$3:$C$205)*(BP$788='[5]Customer Alloc by OFT &amp; GEN'!$AZ$2:$CO$2),'[5]Customer Alloc by OFT &amp; GEN'!$AZ$3:$CO$205)</f>
        <v>0</v>
      </c>
      <c r="BQ805" s="209" cm="1">
        <f t="array" ref="BQ805">+SUMPRODUCT(($B805='[5]Customer Alloc by OFT &amp; GEN'!$C$3:$C$205)*(BQ$788='[5]Customer Alloc by OFT &amp; GEN'!$AZ$2:$CO$2),'[5]Customer Alloc by OFT &amp; GEN'!$AZ$3:$CO$205)</f>
        <v>0</v>
      </c>
      <c r="BR805" s="209" cm="1">
        <f t="array" ref="BR805">+SUMPRODUCT(($B805='[5]Customer Alloc by OFT &amp; GEN'!$C$3:$C$205)*(BR$788='[5]Customer Alloc by OFT &amp; GEN'!$AZ$2:$CO$2),'[5]Customer Alloc by OFT &amp; GEN'!$AZ$3:$CO$205)</f>
        <v>0</v>
      </c>
      <c r="BS805" s="209" cm="1">
        <f t="array" ref="BS805">+SUMPRODUCT(($B805='[5]Customer Alloc by OFT &amp; GEN'!$C$3:$C$205)*(BS$788='[5]Customer Alloc by OFT &amp; GEN'!$AZ$2:$CO$2),'[5]Customer Alloc by OFT &amp; GEN'!$AZ$3:$CO$205)</f>
        <v>0</v>
      </c>
      <c r="BT805" s="209" cm="1">
        <f t="array" ref="BT805">+SUMPRODUCT(($B805='[5]Customer Alloc by OFT &amp; GEN'!$C$3:$C$205)*(BT$788='[5]Customer Alloc by OFT &amp; GEN'!$AZ$2:$CO$2),'[5]Customer Alloc by OFT &amp; GEN'!$AZ$3:$CO$205)</f>
        <v>0</v>
      </c>
      <c r="BU805" s="26"/>
      <c r="BV805" s="228" t="s">
        <v>698</v>
      </c>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row>
    <row r="806" spans="2:118" hidden="1" outlineLevel="2" x14ac:dyDescent="0.35">
      <c r="B806" s="17" t="str">
        <f t="shared" si="2"/>
        <v>METH</v>
      </c>
      <c r="C806" s="209" cm="1">
        <f t="array" ref="C806">SUMPRODUCT(($B806='[4]6. Scaled'!$A$2:$A$197)*(C$788='[4]6. Scaled'!$D$1:$J$1),'[4]6. Scaled'!$D$2:$J$197)</f>
        <v>2.800321259000361E-4</v>
      </c>
      <c r="D806" s="209" cm="1">
        <f t="array" ref="D806">SUMPRODUCT(($B806='[4]6. Scaled'!$A$2:$A$197)*(D$788='[4]6. Scaled'!$D$1:$J$1),'[4]6. Scaled'!$D$2:$J$197)</f>
        <v>6.3117915758832135E-4</v>
      </c>
      <c r="E806" s="209" cm="1">
        <f t="array" ref="E806">SUMPRODUCT(($B806='[4]6. Scaled'!$A$2:$A$197)*(E$788='[4]6. Scaled'!$D$1:$J$1),'[4]6. Scaled'!$D$2:$J$197)</f>
        <v>9.2105919404493681E-4</v>
      </c>
      <c r="F806" s="209" cm="1">
        <f t="array" ref="F806">SUMPRODUCT(($B806='[4]6. Scaled'!$A$2:$A$197)*(F$788='[4]6. Scaled'!$D$1:$J$1),'[4]6. Scaled'!$D$2:$J$197)</f>
        <v>6.7787133071727824E-4</v>
      </c>
      <c r="G806" s="209" cm="1">
        <f t="array" ref="G806">SUMPRODUCT(($B806='[4]6. Scaled'!$A$2:$A$197)*(G$788='[4]6. Scaled'!$D$1:$J$1),'[4]6. Scaled'!$D$2:$J$197)</f>
        <v>2.6824837572676742E-4</v>
      </c>
      <c r="H806" s="209" cm="1">
        <f t="array" ref="H806">SUMPRODUCT(($B806='[4]6. Scaled'!$A$2:$A$197)*(H$788='[4]6. Scaled'!$D$1:$J$1),'[4]6. Scaled'!$D$2:$J$197)</f>
        <v>4.1311459320995546E-4</v>
      </c>
      <c r="I806" s="240" cm="1">
        <f t="array" ref="I806">SUMPRODUCT(($B806='[4]6. Scaled'!$A$2:$A$197)*(I$788='[4]6. Scaled'!$D$1:$J$1),'[4]6. Scaled'!$D$2:$J$197)</f>
        <v>2.6824837572676742E-4</v>
      </c>
      <c r="J806" s="241" cm="1">
        <f t="array" ref="J806">+SUMPRODUCT(($B806='[5]Customer Alloc by OFT &amp; GEN'!$C$3:$C$205)*(J$788='[5]Customer Alloc by OFT &amp; GEN'!$AZ$2:$CO$2),'[5]Customer Alloc by OFT &amp; GEN'!$AZ$3:$CO$205)</f>
        <v>3.5138966875602566E-5</v>
      </c>
      <c r="K806" s="209" cm="1">
        <f t="array" ref="K806">+SUMPRODUCT(($B806='[5]Customer Alloc by OFT &amp; GEN'!$C$3:$C$205)*(K$788='[5]Customer Alloc by OFT &amp; GEN'!$AZ$2:$CO$2),'[5]Customer Alloc by OFT &amp; GEN'!$AZ$3:$CO$205)</f>
        <v>0</v>
      </c>
      <c r="L806" s="209" cm="1">
        <f t="array" ref="L806">+SUMPRODUCT(($B806='[5]Customer Alloc by OFT &amp; GEN'!$C$3:$C$205)*(L$788='[5]Customer Alloc by OFT &amp; GEN'!$AZ$2:$CO$2),'[5]Customer Alloc by OFT &amp; GEN'!$AZ$3:$CO$205)</f>
        <v>1.3982593537697633E-2</v>
      </c>
      <c r="M806" s="209" cm="1">
        <f t="array" ref="M806">+SUMPRODUCT(($B806='[5]Customer Alloc by OFT &amp; GEN'!$C$3:$C$205)*(M$788='[5]Customer Alloc by OFT &amp; GEN'!$AZ$2:$CO$2),'[5]Customer Alloc by OFT &amp; GEN'!$AZ$3:$CO$205)</f>
        <v>1.6468715729510248E-4</v>
      </c>
      <c r="N806" s="209" cm="1">
        <f t="array" ref="N806">+SUMPRODUCT(($B806='[5]Customer Alloc by OFT &amp; GEN'!$C$3:$C$205)*(N$788='[5]Customer Alloc by OFT &amp; GEN'!$AZ$2:$CO$2),'[5]Customer Alloc by OFT &amp; GEN'!$AZ$3:$CO$205)</f>
        <v>5.3341002855570013E-4</v>
      </c>
      <c r="O806" s="209" cm="1">
        <f t="array" ref="O806">+SUMPRODUCT(($B806='[5]Customer Alloc by OFT &amp; GEN'!$C$3:$C$205)*(O$788='[5]Customer Alloc by OFT &amp; GEN'!$AZ$2:$CO$2),'[5]Customer Alloc by OFT &amp; GEN'!$AZ$3:$CO$205)</f>
        <v>1.8530634937531937E-7</v>
      </c>
      <c r="P806" s="209" cm="1">
        <f t="array" ref="P806">+SUMPRODUCT(($B806='[5]Customer Alloc by OFT &amp; GEN'!$C$3:$C$205)*(P$788='[5]Customer Alloc by OFT &amp; GEN'!$AZ$2:$CO$2),'[5]Customer Alloc by OFT &amp; GEN'!$AZ$3:$CO$205)</f>
        <v>8.4048952161579845E-8</v>
      </c>
      <c r="Q806" s="209" cm="1">
        <f t="array" ref="Q806">+SUMPRODUCT(($B806='[5]Customer Alloc by OFT &amp; GEN'!$C$3:$C$205)*(Q$788='[5]Customer Alloc by OFT &amp; GEN'!$AZ$2:$CO$2),'[5]Customer Alloc by OFT &amp; GEN'!$AZ$3:$CO$205)</f>
        <v>6.1177150672019043E-4</v>
      </c>
      <c r="R806" s="209" cm="1">
        <f t="array" ref="R806">+SUMPRODUCT(($B806='[5]Customer Alloc by OFT &amp; GEN'!$C$3:$C$205)*(R$788='[5]Customer Alloc by OFT &amp; GEN'!$AZ$2:$CO$2),'[5]Customer Alloc by OFT &amp; GEN'!$AZ$3:$CO$205)</f>
        <v>5.125841867559913E-5</v>
      </c>
      <c r="S806" s="209" cm="1">
        <f t="array" ref="S806">+SUMPRODUCT(($B806='[5]Customer Alloc by OFT &amp; GEN'!$C$3:$C$205)*(S$788='[5]Customer Alloc by OFT &amp; GEN'!$AZ$2:$CO$2),'[5]Customer Alloc by OFT &amp; GEN'!$AZ$3:$CO$205)</f>
        <v>9.019386689938795E-10</v>
      </c>
      <c r="T806" s="209" cm="1">
        <f t="array" ref="T806">+SUMPRODUCT(($B806='[5]Customer Alloc by OFT &amp; GEN'!$C$3:$C$205)*(T$788='[5]Customer Alloc by OFT &amp; GEN'!$AZ$2:$CO$2),'[5]Customer Alloc by OFT &amp; GEN'!$AZ$3:$CO$205)</f>
        <v>1.3720984981950906E-9</v>
      </c>
      <c r="U806" s="209" cm="1">
        <f t="array" ref="U806">+SUMPRODUCT(($B806='[5]Customer Alloc by OFT &amp; GEN'!$C$3:$C$205)*(U$788='[5]Customer Alloc by OFT &amp; GEN'!$AZ$2:$CO$2),'[5]Customer Alloc by OFT &amp; GEN'!$AZ$3:$CO$205)</f>
        <v>0</v>
      </c>
      <c r="V806" s="209" cm="1">
        <f t="array" ref="V806">+SUMPRODUCT(($B806='[5]Customer Alloc by OFT &amp; GEN'!$C$3:$C$205)*(V$788='[5]Customer Alloc by OFT &amp; GEN'!$AZ$2:$CO$2),'[5]Customer Alloc by OFT &amp; GEN'!$AZ$3:$CO$205)</f>
        <v>3.395485754737671E-6</v>
      </c>
      <c r="W806" s="209" cm="1">
        <f t="array" ref="W806">+SUMPRODUCT(($B806='[5]Customer Alloc by OFT &amp; GEN'!$C$3:$C$205)*(W$788='[5]Customer Alloc by OFT &amp; GEN'!$AZ$2:$CO$2),'[5]Customer Alloc by OFT &amp; GEN'!$AZ$3:$CO$205)</f>
        <v>0</v>
      </c>
      <c r="X806" s="209" cm="1">
        <f t="array" ref="X806">+SUMPRODUCT(($B806='[5]Customer Alloc by OFT &amp; GEN'!$C$3:$C$205)*(X$788='[5]Customer Alloc by OFT &amp; GEN'!$AZ$2:$CO$2),'[5]Customer Alloc by OFT &amp; GEN'!$AZ$3:$CO$205)</f>
        <v>5.5080162707209643E-7</v>
      </c>
      <c r="Y806" s="209" cm="1">
        <f t="array" ref="Y806">+SUMPRODUCT(($B806='[5]Customer Alloc by OFT &amp; GEN'!$C$3:$C$205)*(Y$788='[5]Customer Alloc by OFT &amp; GEN'!$AZ$2:$CO$2),'[5]Customer Alloc by OFT &amp; GEN'!$AZ$3:$CO$205)</f>
        <v>1.3701060793787196E-6</v>
      </c>
      <c r="Z806" s="209" cm="1">
        <f t="array" ref="Z806">+SUMPRODUCT(($B806='[5]Customer Alloc by OFT &amp; GEN'!$C$3:$C$205)*(Z$788='[5]Customer Alloc by OFT &amp; GEN'!$AZ$2:$CO$2),'[5]Customer Alloc by OFT &amp; GEN'!$AZ$3:$CO$205)</f>
        <v>4.8769856837675006E-23</v>
      </c>
      <c r="AA806" s="209" cm="1">
        <f t="array" ref="AA806">+SUMPRODUCT(($B806='[5]Customer Alloc by OFT &amp; GEN'!$C$3:$C$205)*(AA$788='[5]Customer Alloc by OFT &amp; GEN'!$AZ$2:$CO$2),'[5]Customer Alloc by OFT &amp; GEN'!$AZ$3:$CO$205)</f>
        <v>1.4200944471651101E-24</v>
      </c>
      <c r="AB806" s="209" cm="1">
        <f t="array" ref="AB806">+SUMPRODUCT(($B806='[5]Customer Alloc by OFT &amp; GEN'!$C$3:$C$205)*(AB$788='[5]Customer Alloc by OFT &amp; GEN'!$AZ$2:$CO$2),'[5]Customer Alloc by OFT &amp; GEN'!$AZ$3:$CO$205)</f>
        <v>0</v>
      </c>
      <c r="AC806" s="209" cm="1">
        <f t="array" ref="AC806">+SUMPRODUCT(($B806='[5]Customer Alloc by OFT &amp; GEN'!$C$3:$C$205)*(AC$788='[5]Customer Alloc by OFT &amp; GEN'!$AZ$2:$CO$2),'[5]Customer Alloc by OFT &amp; GEN'!$AZ$3:$CO$205)</f>
        <v>2.1695382489243662E-4</v>
      </c>
      <c r="AD806" s="209" cm="1">
        <f t="array" ref="AD806">+SUMPRODUCT(($B806='[5]Customer Alloc by OFT &amp; GEN'!$C$3:$C$205)*(AD$788='[5]Customer Alloc by OFT &amp; GEN'!$AZ$2:$CO$2),'[5]Customer Alloc by OFT &amp; GEN'!$AZ$3:$CO$205)</f>
        <v>8.3659660516641524E-5</v>
      </c>
      <c r="AE806" s="209" cm="1">
        <f t="array" ref="AE806">+SUMPRODUCT(($B806='[5]Customer Alloc by OFT &amp; GEN'!$C$3:$C$205)*(AE$788='[5]Customer Alloc by OFT &amp; GEN'!$AZ$2:$CO$2),'[5]Customer Alloc by OFT &amp; GEN'!$AZ$3:$CO$205)</f>
        <v>0</v>
      </c>
      <c r="AF806" s="209" cm="1">
        <f t="array" ref="AF806">+SUMPRODUCT(($B806='[5]Customer Alloc by OFT &amp; GEN'!$C$3:$C$205)*(AF$788='[5]Customer Alloc by OFT &amp; GEN'!$AZ$2:$CO$2),'[5]Customer Alloc by OFT &amp; GEN'!$AZ$3:$CO$205)</f>
        <v>0</v>
      </c>
      <c r="AG806" s="209" cm="1">
        <f t="array" ref="AG806">+SUMPRODUCT(($B806='[5]Customer Alloc by OFT &amp; GEN'!$C$3:$C$205)*(AG$788='[5]Customer Alloc by OFT &amp; GEN'!$AZ$2:$CO$2),'[5]Customer Alloc by OFT &amp; GEN'!$AZ$3:$CO$205)</f>
        <v>0</v>
      </c>
      <c r="AH806" s="209" cm="1">
        <f t="array" ref="AH806">+SUMPRODUCT(($B806='[5]Customer Alloc by OFT &amp; GEN'!$C$3:$C$205)*(AH$788='[5]Customer Alloc by OFT &amp; GEN'!$AZ$2:$CO$2),'[5]Customer Alloc by OFT &amp; GEN'!$AZ$3:$CO$205)</f>
        <v>0</v>
      </c>
      <c r="AI806" s="209" cm="1">
        <f t="array" ref="AI806">+SUMPRODUCT(($B806='[5]Customer Alloc by OFT &amp; GEN'!$C$3:$C$205)*(AI$788='[5]Customer Alloc by OFT &amp; GEN'!$AZ$2:$CO$2),'[5]Customer Alloc by OFT &amp; GEN'!$AZ$3:$CO$205)</f>
        <v>0</v>
      </c>
      <c r="AJ806" s="209" cm="1">
        <f t="array" ref="AJ806">+SUMPRODUCT(($B806='[5]Customer Alloc by OFT &amp; GEN'!$C$3:$C$205)*(AJ$788='[5]Customer Alloc by OFT &amp; GEN'!$AZ$2:$CO$2),'[5]Customer Alloc by OFT &amp; GEN'!$AZ$3:$CO$205)</f>
        <v>0</v>
      </c>
      <c r="AK806" s="209" cm="1">
        <f t="array" ref="AK806">+SUMPRODUCT(($B806='[5]Customer Alloc by OFT &amp; GEN'!$C$3:$C$205)*(AK$788='[5]Customer Alloc by OFT &amp; GEN'!$AZ$2:$CO$2),'[5]Customer Alloc by OFT &amp; GEN'!$AZ$3:$CO$205)</f>
        <v>0</v>
      </c>
      <c r="AL806" s="209" cm="1">
        <f t="array" ref="AL806">+SUMPRODUCT(($B806='[5]Customer Alloc by OFT &amp; GEN'!$C$3:$C$205)*(AL$788='[5]Customer Alloc by OFT &amp; GEN'!$AZ$2:$CO$2),'[5]Customer Alloc by OFT &amp; GEN'!$AZ$3:$CO$205)</f>
        <v>0</v>
      </c>
      <c r="AM806" s="209" cm="1">
        <f t="array" ref="AM806">+SUMPRODUCT(($B806='[5]Customer Alloc by OFT &amp; GEN'!$C$3:$C$205)*(AM$788='[5]Customer Alloc by OFT &amp; GEN'!$AZ$2:$CO$2),'[5]Customer Alloc by OFT &amp; GEN'!$AZ$3:$CO$205)</f>
        <v>0</v>
      </c>
      <c r="AN806" s="209" cm="1">
        <f t="array" ref="AN806">+SUMPRODUCT(($B806='[5]Customer Alloc by OFT &amp; GEN'!$C$3:$C$205)*(AN$788='[5]Customer Alloc by OFT &amp; GEN'!$AZ$2:$CO$2),'[5]Customer Alloc by OFT &amp; GEN'!$AZ$3:$CO$205)</f>
        <v>0</v>
      </c>
      <c r="AO806" s="209" cm="1">
        <f t="array" ref="AO806">+SUMPRODUCT(($B806='[5]Customer Alloc by OFT &amp; GEN'!$C$3:$C$205)*(AO$788='[5]Customer Alloc by OFT &amp; GEN'!$AZ$2:$CO$2),'[5]Customer Alloc by OFT &amp; GEN'!$AZ$3:$CO$205)</f>
        <v>0</v>
      </c>
      <c r="AP806" s="209" cm="1">
        <f t="array" ref="AP806">+SUMPRODUCT(($B806='[5]Customer Alloc by OFT &amp; GEN'!$C$3:$C$205)*(AP$788='[5]Customer Alloc by OFT &amp; GEN'!$AZ$2:$CO$2),'[5]Customer Alloc by OFT &amp; GEN'!$AZ$3:$CO$205)</f>
        <v>0</v>
      </c>
      <c r="AQ806" s="209" cm="1">
        <f t="array" ref="AQ806">+SUMPRODUCT(($B806='[5]Customer Alloc by OFT &amp; GEN'!$C$3:$C$205)*(AQ$788='[5]Customer Alloc by OFT &amp; GEN'!$AZ$2:$CO$2),'[5]Customer Alloc by OFT &amp; GEN'!$AZ$3:$CO$205)</f>
        <v>0</v>
      </c>
      <c r="AR806" s="209" cm="1">
        <f t="array" ref="AR806">+SUMPRODUCT(($B806='[5]Customer Alloc by OFT &amp; GEN'!$C$3:$C$205)*(AR$788='[5]Customer Alloc by OFT &amp; GEN'!$AZ$2:$CO$2),'[5]Customer Alloc by OFT &amp; GEN'!$AZ$3:$CO$205)</f>
        <v>0</v>
      </c>
      <c r="AS806" s="209" cm="1">
        <f t="array" ref="AS806">+SUMPRODUCT(($B806='[5]Customer Alloc by OFT &amp; GEN'!$C$3:$C$205)*(AS$788='[5]Customer Alloc by OFT &amp; GEN'!$AZ$2:$CO$2),'[5]Customer Alloc by OFT &amp; GEN'!$AZ$3:$CO$205)</f>
        <v>0</v>
      </c>
      <c r="AT806" s="209" cm="1">
        <f t="array" ref="AT806">+SUMPRODUCT(($B806='[5]Customer Alloc by OFT &amp; GEN'!$C$3:$C$205)*(AT$788='[5]Customer Alloc by OFT &amp; GEN'!$AZ$2:$CO$2),'[5]Customer Alloc by OFT &amp; GEN'!$AZ$3:$CO$205)</f>
        <v>0</v>
      </c>
      <c r="AU806" s="209" cm="1">
        <f t="array" ref="AU806">+SUMPRODUCT(($B806='[5]Customer Alloc by OFT &amp; GEN'!$C$3:$C$205)*(AU$788='[5]Customer Alloc by OFT &amp; GEN'!$AZ$2:$CO$2),'[5]Customer Alloc by OFT &amp; GEN'!$AZ$3:$CO$205)</f>
        <v>0</v>
      </c>
      <c r="AV806" s="209" cm="1">
        <f t="array" ref="AV806">+SUMPRODUCT(($B806='[5]Customer Alloc by OFT &amp; GEN'!$C$3:$C$205)*(AV$788='[5]Customer Alloc by OFT &amp; GEN'!$AZ$2:$CO$2),'[5]Customer Alloc by OFT &amp; GEN'!$AZ$3:$CO$205)</f>
        <v>0</v>
      </c>
      <c r="AW806" s="209" cm="1">
        <f t="array" ref="AW806">+SUMPRODUCT(($B806='[5]Customer Alloc by OFT &amp; GEN'!$C$3:$C$205)*(AW$788='[5]Customer Alloc by OFT &amp; GEN'!$AZ$2:$CO$2),'[5]Customer Alloc by OFT &amp; GEN'!$AZ$3:$CO$205)</f>
        <v>0</v>
      </c>
      <c r="AX806" s="209" cm="1">
        <f t="array" ref="AX806">+SUMPRODUCT(($B806='[5]Customer Alloc by OFT &amp; GEN'!$C$3:$C$205)*(AX$788='[5]Customer Alloc by OFT &amp; GEN'!$AZ$2:$CO$2),'[5]Customer Alloc by OFT &amp; GEN'!$AZ$3:$CO$205)</f>
        <v>0</v>
      </c>
      <c r="AY806" s="209" cm="1">
        <f t="array" ref="AY806">+SUMPRODUCT(($B806='[5]Customer Alloc by OFT &amp; GEN'!$C$3:$C$205)*(AY$788='[5]Customer Alloc by OFT &amp; GEN'!$AZ$2:$CO$2),'[5]Customer Alloc by OFT &amp; GEN'!$AZ$3:$CO$205)</f>
        <v>0</v>
      </c>
      <c r="AZ806" s="209" cm="1">
        <f t="array" ref="AZ806">+SUMPRODUCT(($B806='[5]Customer Alloc by OFT &amp; GEN'!$C$3:$C$205)*(AZ$788='[5]Customer Alloc by OFT &amp; GEN'!$AZ$2:$CO$2),'[5]Customer Alloc by OFT &amp; GEN'!$AZ$3:$CO$205)</f>
        <v>0</v>
      </c>
      <c r="BA806" s="209" cm="1">
        <f t="array" ref="BA806">+SUMPRODUCT(($B806='[5]Customer Alloc by OFT &amp; GEN'!$C$3:$C$205)*(BA$788='[5]Customer Alloc by OFT &amp; GEN'!$AZ$2:$CO$2),'[5]Customer Alloc by OFT &amp; GEN'!$AZ$3:$CO$205)</f>
        <v>0</v>
      </c>
      <c r="BB806" s="209" cm="1">
        <f t="array" ref="BB806">+SUMPRODUCT(($B806='[5]Customer Alloc by OFT &amp; GEN'!$C$3:$C$205)*(BB$788='[5]Customer Alloc by OFT &amp; GEN'!$AZ$2:$CO$2),'[5]Customer Alloc by OFT &amp; GEN'!$AZ$3:$CO$205)</f>
        <v>0</v>
      </c>
      <c r="BC806" s="209" cm="1">
        <f t="array" ref="BC806">+SUMPRODUCT(($B806='[5]Customer Alloc by OFT &amp; GEN'!$C$3:$C$205)*(BC$788='[5]Customer Alloc by OFT &amp; GEN'!$AZ$2:$CO$2),'[5]Customer Alloc by OFT &amp; GEN'!$AZ$3:$CO$205)</f>
        <v>0</v>
      </c>
      <c r="BD806" s="209" cm="1">
        <f t="array" ref="BD806">+SUMPRODUCT(($B806='[5]Customer Alloc by OFT &amp; GEN'!$C$3:$C$205)*(BD$788='[5]Customer Alloc by OFT &amp; GEN'!$AZ$2:$CO$2),'[5]Customer Alloc by OFT &amp; GEN'!$AZ$3:$CO$205)</f>
        <v>0</v>
      </c>
      <c r="BE806" s="209" cm="1">
        <f t="array" ref="BE806">+SUMPRODUCT(($B806='[5]Customer Alloc by OFT &amp; GEN'!$C$3:$C$205)*(BE$788='[5]Customer Alloc by OFT &amp; GEN'!$AZ$2:$CO$2),'[5]Customer Alloc by OFT &amp; GEN'!$AZ$3:$CO$205)</f>
        <v>0</v>
      </c>
      <c r="BF806" s="209" cm="1">
        <f t="array" ref="BF806">+SUMPRODUCT(($B806='[5]Customer Alloc by OFT &amp; GEN'!$C$3:$C$205)*(BF$788='[5]Customer Alloc by OFT &amp; GEN'!$AZ$2:$CO$2),'[5]Customer Alloc by OFT &amp; GEN'!$AZ$3:$CO$205)</f>
        <v>0</v>
      </c>
      <c r="BG806" s="209" cm="1">
        <f t="array" ref="BG806">+SUMPRODUCT(($B806='[5]Customer Alloc by OFT &amp; GEN'!$C$3:$C$205)*(BG$788='[5]Customer Alloc by OFT &amp; GEN'!$AZ$2:$CO$2),'[5]Customer Alloc by OFT &amp; GEN'!$AZ$3:$CO$205)</f>
        <v>0</v>
      </c>
      <c r="BH806" s="209" cm="1">
        <f t="array" ref="BH806">+SUMPRODUCT(($B806='[5]Customer Alloc by OFT &amp; GEN'!$C$3:$C$205)*(BH$788='[5]Customer Alloc by OFT &amp; GEN'!$AZ$2:$CO$2),'[5]Customer Alloc by OFT &amp; GEN'!$AZ$3:$CO$205)</f>
        <v>0</v>
      </c>
      <c r="BI806" s="209" cm="1">
        <f t="array" ref="BI806">+SUMPRODUCT(($B806='[5]Customer Alloc by OFT &amp; GEN'!$C$3:$C$205)*(BI$788='[5]Customer Alloc by OFT &amp; GEN'!$AZ$2:$CO$2),'[5]Customer Alloc by OFT &amp; GEN'!$AZ$3:$CO$205)</f>
        <v>0</v>
      </c>
      <c r="BJ806" s="209" cm="1">
        <f t="array" ref="BJ806">+SUMPRODUCT(($B806='[5]Customer Alloc by OFT &amp; GEN'!$C$3:$C$205)*(BJ$788='[5]Customer Alloc by OFT &amp; GEN'!$AZ$2:$CO$2),'[5]Customer Alloc by OFT &amp; GEN'!$AZ$3:$CO$205)</f>
        <v>0</v>
      </c>
      <c r="BK806" s="209" cm="1">
        <f t="array" ref="BK806">+SUMPRODUCT(($B806='[5]Customer Alloc by OFT &amp; GEN'!$C$3:$C$205)*(BK$788='[5]Customer Alloc by OFT &amp; GEN'!$AZ$2:$CO$2),'[5]Customer Alloc by OFT &amp; GEN'!$AZ$3:$CO$205)</f>
        <v>0</v>
      </c>
      <c r="BL806" s="209" cm="1">
        <f t="array" ref="BL806">+SUMPRODUCT(($B806='[5]Customer Alloc by OFT &amp; GEN'!$C$3:$C$205)*(BL$788='[5]Customer Alloc by OFT &amp; GEN'!$AZ$2:$CO$2),'[5]Customer Alloc by OFT &amp; GEN'!$AZ$3:$CO$205)</f>
        <v>0</v>
      </c>
      <c r="BM806" s="209" cm="1">
        <f t="array" ref="BM806">+SUMPRODUCT(($B806='[5]Customer Alloc by OFT &amp; GEN'!$C$3:$C$205)*(BM$788='[5]Customer Alloc by OFT &amp; GEN'!$AZ$2:$CO$2),'[5]Customer Alloc by OFT &amp; GEN'!$AZ$3:$CO$205)</f>
        <v>0</v>
      </c>
      <c r="BN806" s="209" cm="1">
        <f t="array" ref="BN806">+SUMPRODUCT(($B806='[5]Customer Alloc by OFT &amp; GEN'!$C$3:$C$205)*(BN$788='[5]Customer Alloc by OFT &amp; GEN'!$AZ$2:$CO$2),'[5]Customer Alloc by OFT &amp; GEN'!$AZ$3:$CO$205)</f>
        <v>0</v>
      </c>
      <c r="BO806" s="209" cm="1">
        <f t="array" ref="BO806">+SUMPRODUCT(($B806='[5]Customer Alloc by OFT &amp; GEN'!$C$3:$C$205)*(BO$788='[5]Customer Alloc by OFT &amp; GEN'!$AZ$2:$CO$2),'[5]Customer Alloc by OFT &amp; GEN'!$AZ$3:$CO$205)</f>
        <v>0</v>
      </c>
      <c r="BP806" s="209" cm="1">
        <f t="array" ref="BP806">+SUMPRODUCT(($B806='[5]Customer Alloc by OFT &amp; GEN'!$C$3:$C$205)*(BP$788='[5]Customer Alloc by OFT &amp; GEN'!$AZ$2:$CO$2),'[5]Customer Alloc by OFT &amp; GEN'!$AZ$3:$CO$205)</f>
        <v>0</v>
      </c>
      <c r="BQ806" s="209" cm="1">
        <f t="array" ref="BQ806">+SUMPRODUCT(($B806='[5]Customer Alloc by OFT &amp; GEN'!$C$3:$C$205)*(BQ$788='[5]Customer Alloc by OFT &amp; GEN'!$AZ$2:$CO$2),'[5]Customer Alloc by OFT &amp; GEN'!$AZ$3:$CO$205)</f>
        <v>0</v>
      </c>
      <c r="BR806" s="209" cm="1">
        <f t="array" ref="BR806">+SUMPRODUCT(($B806='[5]Customer Alloc by OFT &amp; GEN'!$C$3:$C$205)*(BR$788='[5]Customer Alloc by OFT &amp; GEN'!$AZ$2:$CO$2),'[5]Customer Alloc by OFT &amp; GEN'!$AZ$3:$CO$205)</f>
        <v>0</v>
      </c>
      <c r="BS806" s="209" cm="1">
        <f t="array" ref="BS806">+SUMPRODUCT(($B806='[5]Customer Alloc by OFT &amp; GEN'!$C$3:$C$205)*(BS$788='[5]Customer Alloc by OFT &amp; GEN'!$AZ$2:$CO$2),'[5]Customer Alloc by OFT &amp; GEN'!$AZ$3:$CO$205)</f>
        <v>0</v>
      </c>
      <c r="BT806" s="209" cm="1">
        <f t="array" ref="BT806">+SUMPRODUCT(($B806='[5]Customer Alloc by OFT &amp; GEN'!$C$3:$C$205)*(BT$788='[5]Customer Alloc by OFT &amp; GEN'!$AZ$2:$CO$2),'[5]Customer Alloc by OFT &amp; GEN'!$AZ$3:$CO$205)</f>
        <v>0</v>
      </c>
      <c r="BU806" s="26"/>
      <c r="BV806" s="228" t="s">
        <v>698</v>
      </c>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row>
    <row r="807" spans="2:118" hidden="1" outlineLevel="2" x14ac:dyDescent="0.35">
      <c r="B807" s="17" t="str">
        <f t="shared" si="2"/>
        <v>MPOW</v>
      </c>
      <c r="C807" s="209" cm="1">
        <f t="array" ref="C807">SUMPRODUCT(($B807='[4]6. Scaled'!$A$2:$A$197)*(C$788='[4]6. Scaled'!$D$1:$J$1),'[4]6. Scaled'!$D$2:$J$197)</f>
        <v>3.1691368390786075E-2</v>
      </c>
      <c r="D807" s="209" cm="1">
        <f t="array" ref="D807">SUMPRODUCT(($B807='[4]6. Scaled'!$A$2:$A$197)*(D$788='[4]6. Scaled'!$D$1:$J$1),'[4]6. Scaled'!$D$2:$J$197)</f>
        <v>8.7763681366045919E-3</v>
      </c>
      <c r="E807" s="209" cm="1">
        <f t="array" ref="E807">SUMPRODUCT(($B807='[4]6. Scaled'!$A$2:$A$197)*(E$788='[4]6. Scaled'!$D$1:$J$1),'[4]6. Scaled'!$D$2:$J$197)</f>
        <v>1.283022141444063E-2</v>
      </c>
      <c r="F807" s="209" cm="1">
        <f t="array" ref="F807">SUMPRODUCT(($B807='[4]6. Scaled'!$A$2:$A$197)*(F$788='[4]6. Scaled'!$D$1:$J$1),'[4]6. Scaled'!$D$2:$J$197)</f>
        <v>2.9547607587726555E-2</v>
      </c>
      <c r="G807" s="209" cm="1">
        <f t="array" ref="G807">SUMPRODUCT(($B807='[4]6. Scaled'!$A$2:$A$197)*(G$788='[4]6. Scaled'!$D$1:$J$1),'[4]6. Scaled'!$D$2:$J$197)</f>
        <v>2.3935143051991401E-3</v>
      </c>
      <c r="H807" s="209" cm="1">
        <f t="array" ref="H807">SUMPRODUCT(($B807='[4]6. Scaled'!$A$2:$A$197)*(H$788='[4]6. Scaled'!$D$1:$J$1),'[4]6. Scaled'!$D$2:$J$197)</f>
        <v>1.9660283315419357E-3</v>
      </c>
      <c r="I807" s="240" cm="1">
        <f t="array" ref="I807">SUMPRODUCT(($B807='[4]6. Scaled'!$A$2:$A$197)*(I$788='[4]6. Scaled'!$D$1:$J$1),'[4]6. Scaled'!$D$2:$J$197)</f>
        <v>2.3935143051991401E-3</v>
      </c>
      <c r="J807" s="241" cm="1">
        <f t="array" ref="J807">+SUMPRODUCT(($B807='[5]Customer Alloc by OFT &amp; GEN'!$C$3:$C$205)*(J$788='[5]Customer Alloc by OFT &amp; GEN'!$AZ$2:$CO$2),'[5]Customer Alloc by OFT &amp; GEN'!$AZ$3:$CO$205)</f>
        <v>6.8852182634105455E-5</v>
      </c>
      <c r="K807" s="209" cm="1">
        <f t="array" ref="K807">+SUMPRODUCT(($B807='[5]Customer Alloc by OFT &amp; GEN'!$C$3:$C$205)*(K$788='[5]Customer Alloc by OFT &amp; GEN'!$AZ$2:$CO$2),'[5]Customer Alloc by OFT &amp; GEN'!$AZ$3:$CO$205)</f>
        <v>0</v>
      </c>
      <c r="L807" s="209" cm="1">
        <f t="array" ref="L807">+SUMPRODUCT(($B807='[5]Customer Alloc by OFT &amp; GEN'!$C$3:$C$205)*(L$788='[5]Customer Alloc by OFT &amp; GEN'!$AZ$2:$CO$2),'[5]Customer Alloc by OFT &amp; GEN'!$AZ$3:$CO$205)</f>
        <v>1.319229453452981E-5</v>
      </c>
      <c r="M807" s="209" cm="1">
        <f t="array" ref="M807">+SUMPRODUCT(($B807='[5]Customer Alloc by OFT &amp; GEN'!$C$3:$C$205)*(M$788='[5]Customer Alloc by OFT &amp; GEN'!$AZ$2:$CO$2),'[5]Customer Alloc by OFT &amp; GEN'!$AZ$3:$CO$205)</f>
        <v>2.9638006539418768E-2</v>
      </c>
      <c r="N807" s="209" cm="1">
        <f t="array" ref="N807">+SUMPRODUCT(($B807='[5]Customer Alloc by OFT &amp; GEN'!$C$3:$C$205)*(N$788='[5]Customer Alloc by OFT &amp; GEN'!$AZ$2:$CO$2),'[5]Customer Alloc by OFT &amp; GEN'!$AZ$3:$CO$205)</f>
        <v>6.0184236940232418E-3</v>
      </c>
      <c r="O807" s="209" cm="1">
        <f t="array" ref="O807">+SUMPRODUCT(($B807='[5]Customer Alloc by OFT &amp; GEN'!$C$3:$C$205)*(O$788='[5]Customer Alloc by OFT &amp; GEN'!$AZ$2:$CO$2),'[5]Customer Alloc by OFT &amp; GEN'!$AZ$3:$CO$205)</f>
        <v>7.7580042391693328E-7</v>
      </c>
      <c r="P807" s="209" cm="1">
        <f t="array" ref="P807">+SUMPRODUCT(($B807='[5]Customer Alloc by OFT &amp; GEN'!$C$3:$C$205)*(P$788='[5]Customer Alloc by OFT &amp; GEN'!$AZ$2:$CO$2),'[5]Customer Alloc by OFT &amp; GEN'!$AZ$3:$CO$205)</f>
        <v>4.6801064826419025E-7</v>
      </c>
      <c r="Q807" s="209" cm="1">
        <f t="array" ref="Q807">+SUMPRODUCT(($B807='[5]Customer Alloc by OFT &amp; GEN'!$C$3:$C$205)*(Q$788='[5]Customer Alloc by OFT &amp; GEN'!$AZ$2:$CO$2),'[5]Customer Alloc by OFT &amp; GEN'!$AZ$3:$CO$205)</f>
        <v>5.1214052071589175E-4</v>
      </c>
      <c r="R807" s="209" cm="1">
        <f t="array" ref="R807">+SUMPRODUCT(($B807='[5]Customer Alloc by OFT &amp; GEN'!$C$3:$C$205)*(R$788='[5]Customer Alloc by OFT &amp; GEN'!$AZ$2:$CO$2),'[5]Customer Alloc by OFT &amp; GEN'!$AZ$3:$CO$205)</f>
        <v>6.5752666680494419E-3</v>
      </c>
      <c r="S807" s="209" cm="1">
        <f t="array" ref="S807">+SUMPRODUCT(($B807='[5]Customer Alloc by OFT &amp; GEN'!$C$3:$C$205)*(S$788='[5]Customer Alloc by OFT &amp; GEN'!$AZ$2:$CO$2),'[5]Customer Alloc by OFT &amp; GEN'!$AZ$3:$CO$205)</f>
        <v>0</v>
      </c>
      <c r="T807" s="209" cm="1">
        <f t="array" ref="T807">+SUMPRODUCT(($B807='[5]Customer Alloc by OFT &amp; GEN'!$C$3:$C$205)*(T$788='[5]Customer Alloc by OFT &amp; GEN'!$AZ$2:$CO$2),'[5]Customer Alloc by OFT &amp; GEN'!$AZ$3:$CO$205)</f>
        <v>0</v>
      </c>
      <c r="U807" s="209" cm="1">
        <f t="array" ref="U807">+SUMPRODUCT(($B807='[5]Customer Alloc by OFT &amp; GEN'!$C$3:$C$205)*(U$788='[5]Customer Alloc by OFT &amp; GEN'!$AZ$2:$CO$2),'[5]Customer Alloc by OFT &amp; GEN'!$AZ$3:$CO$205)</f>
        <v>2.9237065396342365E-3</v>
      </c>
      <c r="V807" s="209" cm="1">
        <f t="array" ref="V807">+SUMPRODUCT(($B807='[5]Customer Alloc by OFT &amp; GEN'!$C$3:$C$205)*(V$788='[5]Customer Alloc by OFT &amp; GEN'!$AZ$2:$CO$2),'[5]Customer Alloc by OFT &amp; GEN'!$AZ$3:$CO$205)</f>
        <v>5.0145156764652406E-4</v>
      </c>
      <c r="W807" s="209" cm="1">
        <f t="array" ref="W807">+SUMPRODUCT(($B807='[5]Customer Alloc by OFT &amp; GEN'!$C$3:$C$205)*(W$788='[5]Customer Alloc by OFT &amp; GEN'!$AZ$2:$CO$2),'[5]Customer Alloc by OFT &amp; GEN'!$AZ$3:$CO$205)</f>
        <v>8.0065083220960322E-13</v>
      </c>
      <c r="X807" s="209" cm="1">
        <f t="array" ref="X807">+SUMPRODUCT(($B807='[5]Customer Alloc by OFT &amp; GEN'!$C$3:$C$205)*(X$788='[5]Customer Alloc by OFT &amp; GEN'!$AZ$2:$CO$2),'[5]Customer Alloc by OFT &amp; GEN'!$AZ$3:$CO$205)</f>
        <v>3.1515672317574043E-9</v>
      </c>
      <c r="Y807" s="209" cm="1">
        <f t="array" ref="Y807">+SUMPRODUCT(($B807='[5]Customer Alloc by OFT &amp; GEN'!$C$3:$C$205)*(Y$788='[5]Customer Alloc by OFT &amp; GEN'!$AZ$2:$CO$2),'[5]Customer Alloc by OFT &amp; GEN'!$AZ$3:$CO$205)</f>
        <v>8.0078495231411664E-9</v>
      </c>
      <c r="Z807" s="209" cm="1">
        <f t="array" ref="Z807">+SUMPRODUCT(($B807='[5]Customer Alloc by OFT &amp; GEN'!$C$3:$C$205)*(Z$788='[5]Customer Alloc by OFT &amp; GEN'!$AZ$2:$CO$2),'[5]Customer Alloc by OFT &amp; GEN'!$AZ$3:$CO$205)</f>
        <v>4.942647434652625E-2</v>
      </c>
      <c r="AA807" s="209" cm="1">
        <f t="array" ref="AA807">+SUMPRODUCT(($B807='[5]Customer Alloc by OFT &amp; GEN'!$C$3:$C$205)*(AA$788='[5]Customer Alloc by OFT &amp; GEN'!$AZ$2:$CO$2),'[5]Customer Alloc by OFT &amp; GEN'!$AZ$3:$CO$205)</f>
        <v>8.9379466218926729E-2</v>
      </c>
      <c r="AB807" s="209" cm="1">
        <f t="array" ref="AB807">+SUMPRODUCT(($B807='[5]Customer Alloc by OFT &amp; GEN'!$C$3:$C$205)*(AB$788='[5]Customer Alloc by OFT &amp; GEN'!$AZ$2:$CO$2),'[5]Customer Alloc by OFT &amp; GEN'!$AZ$3:$CO$205)</f>
        <v>9.360164889777939E-18</v>
      </c>
      <c r="AC807" s="209" cm="1">
        <f t="array" ref="AC807">+SUMPRODUCT(($B807='[5]Customer Alloc by OFT &amp; GEN'!$C$3:$C$205)*(AC$788='[5]Customer Alloc by OFT &amp; GEN'!$AZ$2:$CO$2),'[5]Customer Alloc by OFT &amp; GEN'!$AZ$3:$CO$205)</f>
        <v>1.0288643324186616E-7</v>
      </c>
      <c r="AD807" s="209" cm="1">
        <f t="array" ref="AD807">+SUMPRODUCT(($B807='[5]Customer Alloc by OFT &amp; GEN'!$C$3:$C$205)*(AD$788='[5]Customer Alloc by OFT &amp; GEN'!$AZ$2:$CO$2),'[5]Customer Alloc by OFT &amp; GEN'!$AZ$3:$CO$205)</f>
        <v>6.5181944500839904E-7</v>
      </c>
      <c r="AE807" s="209" cm="1">
        <f t="array" ref="AE807">+SUMPRODUCT(($B807='[5]Customer Alloc by OFT &amp; GEN'!$C$3:$C$205)*(AE$788='[5]Customer Alloc by OFT &amp; GEN'!$AZ$2:$CO$2),'[5]Customer Alloc by OFT &amp; GEN'!$AZ$3:$CO$205)</f>
        <v>0</v>
      </c>
      <c r="AF807" s="209" cm="1">
        <f t="array" ref="AF807">+SUMPRODUCT(($B807='[5]Customer Alloc by OFT &amp; GEN'!$C$3:$C$205)*(AF$788='[5]Customer Alloc by OFT &amp; GEN'!$AZ$2:$CO$2),'[5]Customer Alloc by OFT &amp; GEN'!$AZ$3:$CO$205)</f>
        <v>0</v>
      </c>
      <c r="AG807" s="209" cm="1">
        <f t="array" ref="AG807">+SUMPRODUCT(($B807='[5]Customer Alloc by OFT &amp; GEN'!$C$3:$C$205)*(AG$788='[5]Customer Alloc by OFT &amp; GEN'!$AZ$2:$CO$2),'[5]Customer Alloc by OFT &amp; GEN'!$AZ$3:$CO$205)</f>
        <v>0</v>
      </c>
      <c r="AH807" s="209" cm="1">
        <f t="array" ref="AH807">+SUMPRODUCT(($B807='[5]Customer Alloc by OFT &amp; GEN'!$C$3:$C$205)*(AH$788='[5]Customer Alloc by OFT &amp; GEN'!$AZ$2:$CO$2),'[5]Customer Alloc by OFT &amp; GEN'!$AZ$3:$CO$205)</f>
        <v>0</v>
      </c>
      <c r="AI807" s="209" cm="1">
        <f t="array" ref="AI807">+SUMPRODUCT(($B807='[5]Customer Alloc by OFT &amp; GEN'!$C$3:$C$205)*(AI$788='[5]Customer Alloc by OFT &amp; GEN'!$AZ$2:$CO$2),'[5]Customer Alloc by OFT &amp; GEN'!$AZ$3:$CO$205)</f>
        <v>0</v>
      </c>
      <c r="AJ807" s="209" cm="1">
        <f t="array" ref="AJ807">+SUMPRODUCT(($B807='[5]Customer Alloc by OFT &amp; GEN'!$C$3:$C$205)*(AJ$788='[5]Customer Alloc by OFT &amp; GEN'!$AZ$2:$CO$2),'[5]Customer Alloc by OFT &amp; GEN'!$AZ$3:$CO$205)</f>
        <v>0</v>
      </c>
      <c r="AK807" s="209" cm="1">
        <f t="array" ref="AK807">+SUMPRODUCT(($B807='[5]Customer Alloc by OFT &amp; GEN'!$C$3:$C$205)*(AK$788='[5]Customer Alloc by OFT &amp; GEN'!$AZ$2:$CO$2),'[5]Customer Alloc by OFT &amp; GEN'!$AZ$3:$CO$205)</f>
        <v>0</v>
      </c>
      <c r="AL807" s="209" cm="1">
        <f t="array" ref="AL807">+SUMPRODUCT(($B807='[5]Customer Alloc by OFT &amp; GEN'!$C$3:$C$205)*(AL$788='[5]Customer Alloc by OFT &amp; GEN'!$AZ$2:$CO$2),'[5]Customer Alloc by OFT &amp; GEN'!$AZ$3:$CO$205)</f>
        <v>0</v>
      </c>
      <c r="AM807" s="209" cm="1">
        <f t="array" ref="AM807">+SUMPRODUCT(($B807='[5]Customer Alloc by OFT &amp; GEN'!$C$3:$C$205)*(AM$788='[5]Customer Alloc by OFT &amp; GEN'!$AZ$2:$CO$2),'[5]Customer Alloc by OFT &amp; GEN'!$AZ$3:$CO$205)</f>
        <v>0</v>
      </c>
      <c r="AN807" s="209" cm="1">
        <f t="array" ref="AN807">+SUMPRODUCT(($B807='[5]Customer Alloc by OFT &amp; GEN'!$C$3:$C$205)*(AN$788='[5]Customer Alloc by OFT &amp; GEN'!$AZ$2:$CO$2),'[5]Customer Alloc by OFT &amp; GEN'!$AZ$3:$CO$205)</f>
        <v>0</v>
      </c>
      <c r="AO807" s="209" cm="1">
        <f t="array" ref="AO807">+SUMPRODUCT(($B807='[5]Customer Alloc by OFT &amp; GEN'!$C$3:$C$205)*(AO$788='[5]Customer Alloc by OFT &amp; GEN'!$AZ$2:$CO$2),'[5]Customer Alloc by OFT &amp; GEN'!$AZ$3:$CO$205)</f>
        <v>0</v>
      </c>
      <c r="AP807" s="209" cm="1">
        <f t="array" ref="AP807">+SUMPRODUCT(($B807='[5]Customer Alloc by OFT &amp; GEN'!$C$3:$C$205)*(AP$788='[5]Customer Alloc by OFT &amp; GEN'!$AZ$2:$CO$2),'[5]Customer Alloc by OFT &amp; GEN'!$AZ$3:$CO$205)</f>
        <v>0</v>
      </c>
      <c r="AQ807" s="209" cm="1">
        <f t="array" ref="AQ807">+SUMPRODUCT(($B807='[5]Customer Alloc by OFT &amp; GEN'!$C$3:$C$205)*(AQ$788='[5]Customer Alloc by OFT &amp; GEN'!$AZ$2:$CO$2),'[5]Customer Alloc by OFT &amp; GEN'!$AZ$3:$CO$205)</f>
        <v>0</v>
      </c>
      <c r="AR807" s="209" cm="1">
        <f t="array" ref="AR807">+SUMPRODUCT(($B807='[5]Customer Alloc by OFT &amp; GEN'!$C$3:$C$205)*(AR$788='[5]Customer Alloc by OFT &amp; GEN'!$AZ$2:$CO$2),'[5]Customer Alloc by OFT &amp; GEN'!$AZ$3:$CO$205)</f>
        <v>0</v>
      </c>
      <c r="AS807" s="209" cm="1">
        <f t="array" ref="AS807">+SUMPRODUCT(($B807='[5]Customer Alloc by OFT &amp; GEN'!$C$3:$C$205)*(AS$788='[5]Customer Alloc by OFT &amp; GEN'!$AZ$2:$CO$2),'[5]Customer Alloc by OFT &amp; GEN'!$AZ$3:$CO$205)</f>
        <v>0</v>
      </c>
      <c r="AT807" s="209" cm="1">
        <f t="array" ref="AT807">+SUMPRODUCT(($B807='[5]Customer Alloc by OFT &amp; GEN'!$C$3:$C$205)*(AT$788='[5]Customer Alloc by OFT &amp; GEN'!$AZ$2:$CO$2),'[5]Customer Alloc by OFT &amp; GEN'!$AZ$3:$CO$205)</f>
        <v>0</v>
      </c>
      <c r="AU807" s="209" cm="1">
        <f t="array" ref="AU807">+SUMPRODUCT(($B807='[5]Customer Alloc by OFT &amp; GEN'!$C$3:$C$205)*(AU$788='[5]Customer Alloc by OFT &amp; GEN'!$AZ$2:$CO$2),'[5]Customer Alloc by OFT &amp; GEN'!$AZ$3:$CO$205)</f>
        <v>0</v>
      </c>
      <c r="AV807" s="209" cm="1">
        <f t="array" ref="AV807">+SUMPRODUCT(($B807='[5]Customer Alloc by OFT &amp; GEN'!$C$3:$C$205)*(AV$788='[5]Customer Alloc by OFT &amp; GEN'!$AZ$2:$CO$2),'[5]Customer Alloc by OFT &amp; GEN'!$AZ$3:$CO$205)</f>
        <v>0</v>
      </c>
      <c r="AW807" s="209" cm="1">
        <f t="array" ref="AW807">+SUMPRODUCT(($B807='[5]Customer Alloc by OFT &amp; GEN'!$C$3:$C$205)*(AW$788='[5]Customer Alloc by OFT &amp; GEN'!$AZ$2:$CO$2),'[5]Customer Alloc by OFT &amp; GEN'!$AZ$3:$CO$205)</f>
        <v>0</v>
      </c>
      <c r="AX807" s="209" cm="1">
        <f t="array" ref="AX807">+SUMPRODUCT(($B807='[5]Customer Alloc by OFT &amp; GEN'!$C$3:$C$205)*(AX$788='[5]Customer Alloc by OFT &amp; GEN'!$AZ$2:$CO$2),'[5]Customer Alloc by OFT &amp; GEN'!$AZ$3:$CO$205)</f>
        <v>0</v>
      </c>
      <c r="AY807" s="209" cm="1">
        <f t="array" ref="AY807">+SUMPRODUCT(($B807='[5]Customer Alloc by OFT &amp; GEN'!$C$3:$C$205)*(AY$788='[5]Customer Alloc by OFT &amp; GEN'!$AZ$2:$CO$2),'[5]Customer Alloc by OFT &amp; GEN'!$AZ$3:$CO$205)</f>
        <v>0</v>
      </c>
      <c r="AZ807" s="209" cm="1">
        <f t="array" ref="AZ807">+SUMPRODUCT(($B807='[5]Customer Alloc by OFT &amp; GEN'!$C$3:$C$205)*(AZ$788='[5]Customer Alloc by OFT &amp; GEN'!$AZ$2:$CO$2),'[5]Customer Alloc by OFT &amp; GEN'!$AZ$3:$CO$205)</f>
        <v>0</v>
      </c>
      <c r="BA807" s="209" cm="1">
        <f t="array" ref="BA807">+SUMPRODUCT(($B807='[5]Customer Alloc by OFT &amp; GEN'!$C$3:$C$205)*(BA$788='[5]Customer Alloc by OFT &amp; GEN'!$AZ$2:$CO$2),'[5]Customer Alloc by OFT &amp; GEN'!$AZ$3:$CO$205)</f>
        <v>0</v>
      </c>
      <c r="BB807" s="209" cm="1">
        <f t="array" ref="BB807">+SUMPRODUCT(($B807='[5]Customer Alloc by OFT &amp; GEN'!$C$3:$C$205)*(BB$788='[5]Customer Alloc by OFT &amp; GEN'!$AZ$2:$CO$2),'[5]Customer Alloc by OFT &amp; GEN'!$AZ$3:$CO$205)</f>
        <v>0</v>
      </c>
      <c r="BC807" s="209" cm="1">
        <f t="array" ref="BC807">+SUMPRODUCT(($B807='[5]Customer Alloc by OFT &amp; GEN'!$C$3:$C$205)*(BC$788='[5]Customer Alloc by OFT &amp; GEN'!$AZ$2:$CO$2),'[5]Customer Alloc by OFT &amp; GEN'!$AZ$3:$CO$205)</f>
        <v>0</v>
      </c>
      <c r="BD807" s="209" cm="1">
        <f t="array" ref="BD807">+SUMPRODUCT(($B807='[5]Customer Alloc by OFT &amp; GEN'!$C$3:$C$205)*(BD$788='[5]Customer Alloc by OFT &amp; GEN'!$AZ$2:$CO$2),'[5]Customer Alloc by OFT &amp; GEN'!$AZ$3:$CO$205)</f>
        <v>0</v>
      </c>
      <c r="BE807" s="209" cm="1">
        <f t="array" ref="BE807">+SUMPRODUCT(($B807='[5]Customer Alloc by OFT &amp; GEN'!$C$3:$C$205)*(BE$788='[5]Customer Alloc by OFT &amp; GEN'!$AZ$2:$CO$2),'[5]Customer Alloc by OFT &amp; GEN'!$AZ$3:$CO$205)</f>
        <v>0</v>
      </c>
      <c r="BF807" s="209" cm="1">
        <f t="array" ref="BF807">+SUMPRODUCT(($B807='[5]Customer Alloc by OFT &amp; GEN'!$C$3:$C$205)*(BF$788='[5]Customer Alloc by OFT &amp; GEN'!$AZ$2:$CO$2),'[5]Customer Alloc by OFT &amp; GEN'!$AZ$3:$CO$205)</f>
        <v>0</v>
      </c>
      <c r="BG807" s="209" cm="1">
        <f t="array" ref="BG807">+SUMPRODUCT(($B807='[5]Customer Alloc by OFT &amp; GEN'!$C$3:$C$205)*(BG$788='[5]Customer Alloc by OFT &amp; GEN'!$AZ$2:$CO$2),'[5]Customer Alloc by OFT &amp; GEN'!$AZ$3:$CO$205)</f>
        <v>0</v>
      </c>
      <c r="BH807" s="209" cm="1">
        <f t="array" ref="BH807">+SUMPRODUCT(($B807='[5]Customer Alloc by OFT &amp; GEN'!$C$3:$C$205)*(BH$788='[5]Customer Alloc by OFT &amp; GEN'!$AZ$2:$CO$2),'[5]Customer Alloc by OFT &amp; GEN'!$AZ$3:$CO$205)</f>
        <v>0</v>
      </c>
      <c r="BI807" s="209" cm="1">
        <f t="array" ref="BI807">+SUMPRODUCT(($B807='[5]Customer Alloc by OFT &amp; GEN'!$C$3:$C$205)*(BI$788='[5]Customer Alloc by OFT &amp; GEN'!$AZ$2:$CO$2),'[5]Customer Alloc by OFT &amp; GEN'!$AZ$3:$CO$205)</f>
        <v>0</v>
      </c>
      <c r="BJ807" s="209" cm="1">
        <f t="array" ref="BJ807">+SUMPRODUCT(($B807='[5]Customer Alloc by OFT &amp; GEN'!$C$3:$C$205)*(BJ$788='[5]Customer Alloc by OFT &amp; GEN'!$AZ$2:$CO$2),'[5]Customer Alloc by OFT &amp; GEN'!$AZ$3:$CO$205)</f>
        <v>0</v>
      </c>
      <c r="BK807" s="209" cm="1">
        <f t="array" ref="BK807">+SUMPRODUCT(($B807='[5]Customer Alloc by OFT &amp; GEN'!$C$3:$C$205)*(BK$788='[5]Customer Alloc by OFT &amp; GEN'!$AZ$2:$CO$2),'[5]Customer Alloc by OFT &amp; GEN'!$AZ$3:$CO$205)</f>
        <v>0</v>
      </c>
      <c r="BL807" s="209" cm="1">
        <f t="array" ref="BL807">+SUMPRODUCT(($B807='[5]Customer Alloc by OFT &amp; GEN'!$C$3:$C$205)*(BL$788='[5]Customer Alloc by OFT &amp; GEN'!$AZ$2:$CO$2),'[5]Customer Alloc by OFT &amp; GEN'!$AZ$3:$CO$205)</f>
        <v>0</v>
      </c>
      <c r="BM807" s="209" cm="1">
        <f t="array" ref="BM807">+SUMPRODUCT(($B807='[5]Customer Alloc by OFT &amp; GEN'!$C$3:$C$205)*(BM$788='[5]Customer Alloc by OFT &amp; GEN'!$AZ$2:$CO$2),'[5]Customer Alloc by OFT &amp; GEN'!$AZ$3:$CO$205)</f>
        <v>0</v>
      </c>
      <c r="BN807" s="209" cm="1">
        <f t="array" ref="BN807">+SUMPRODUCT(($B807='[5]Customer Alloc by OFT &amp; GEN'!$C$3:$C$205)*(BN$788='[5]Customer Alloc by OFT &amp; GEN'!$AZ$2:$CO$2),'[5]Customer Alloc by OFT &amp; GEN'!$AZ$3:$CO$205)</f>
        <v>0</v>
      </c>
      <c r="BO807" s="209" cm="1">
        <f t="array" ref="BO807">+SUMPRODUCT(($B807='[5]Customer Alloc by OFT &amp; GEN'!$C$3:$C$205)*(BO$788='[5]Customer Alloc by OFT &amp; GEN'!$AZ$2:$CO$2),'[5]Customer Alloc by OFT &amp; GEN'!$AZ$3:$CO$205)</f>
        <v>0</v>
      </c>
      <c r="BP807" s="209" cm="1">
        <f t="array" ref="BP807">+SUMPRODUCT(($B807='[5]Customer Alloc by OFT &amp; GEN'!$C$3:$C$205)*(BP$788='[5]Customer Alloc by OFT &amp; GEN'!$AZ$2:$CO$2),'[5]Customer Alloc by OFT &amp; GEN'!$AZ$3:$CO$205)</f>
        <v>0</v>
      </c>
      <c r="BQ807" s="209" cm="1">
        <f t="array" ref="BQ807">+SUMPRODUCT(($B807='[5]Customer Alloc by OFT &amp; GEN'!$C$3:$C$205)*(BQ$788='[5]Customer Alloc by OFT &amp; GEN'!$AZ$2:$CO$2),'[5]Customer Alloc by OFT &amp; GEN'!$AZ$3:$CO$205)</f>
        <v>0</v>
      </c>
      <c r="BR807" s="209" cm="1">
        <f t="array" ref="BR807">+SUMPRODUCT(($B807='[5]Customer Alloc by OFT &amp; GEN'!$C$3:$C$205)*(BR$788='[5]Customer Alloc by OFT &amp; GEN'!$AZ$2:$CO$2),'[5]Customer Alloc by OFT &amp; GEN'!$AZ$3:$CO$205)</f>
        <v>0</v>
      </c>
      <c r="BS807" s="209" cm="1">
        <f t="array" ref="BS807">+SUMPRODUCT(($B807='[5]Customer Alloc by OFT &amp; GEN'!$C$3:$C$205)*(BS$788='[5]Customer Alloc by OFT &amp; GEN'!$AZ$2:$CO$2),'[5]Customer Alloc by OFT &amp; GEN'!$AZ$3:$CO$205)</f>
        <v>0</v>
      </c>
      <c r="BT807" s="209" cm="1">
        <f t="array" ref="BT807">+SUMPRODUCT(($B807='[5]Customer Alloc by OFT &amp; GEN'!$C$3:$C$205)*(BT$788='[5]Customer Alloc by OFT &amp; GEN'!$AZ$2:$CO$2),'[5]Customer Alloc by OFT &amp; GEN'!$AZ$3:$CO$205)</f>
        <v>0</v>
      </c>
      <c r="BU807" s="26"/>
      <c r="BV807" s="228" t="s">
        <v>698</v>
      </c>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row>
    <row r="808" spans="2:118" hidden="1" outlineLevel="2" x14ac:dyDescent="0.35">
      <c r="B808" s="17" t="str">
        <f t="shared" si="2"/>
        <v>MRPL</v>
      </c>
      <c r="C808" s="209" cm="1">
        <f t="array" ref="C808">SUMPRODUCT(($B808='[4]6. Scaled'!$A$2:$A$197)*(C$788='[4]6. Scaled'!$D$1:$J$1),'[4]6. Scaled'!$D$2:$J$197)</f>
        <v>6.9360563110387992E-3</v>
      </c>
      <c r="D808" s="209" cm="1">
        <f t="array" ref="D808">SUMPRODUCT(($B808='[4]6. Scaled'!$A$2:$A$197)*(D$788='[4]6. Scaled'!$D$1:$J$1),'[4]6. Scaled'!$D$2:$J$197)</f>
        <v>5.5197615397287842E-4</v>
      </c>
      <c r="E808" s="209" cm="1">
        <f t="array" ref="E808">SUMPRODUCT(($B808='[4]6. Scaled'!$A$2:$A$197)*(E$788='[4]6. Scaled'!$D$1:$J$1),'[4]6. Scaled'!$D$2:$J$197)</f>
        <v>8.4364934213286102E-4</v>
      </c>
      <c r="F808" s="209" cm="1">
        <f t="array" ref="F808">SUMPRODUCT(($B808='[4]6. Scaled'!$A$2:$A$197)*(F$788='[4]6. Scaled'!$D$1:$J$1),'[4]6. Scaled'!$D$2:$J$197)</f>
        <v>6.9587643846705325E-4</v>
      </c>
      <c r="G808" s="209" cm="1">
        <f t="array" ref="G808">SUMPRODUCT(($B808='[4]6. Scaled'!$A$2:$A$197)*(G$788='[4]6. Scaled'!$D$1:$J$1),'[4]6. Scaled'!$D$2:$J$197)</f>
        <v>6.7642977441441043E-2</v>
      </c>
      <c r="H808" s="209" cm="1">
        <f t="array" ref="H808">SUMPRODUCT(($B808='[4]6. Scaled'!$A$2:$A$197)*(H$788='[4]6. Scaled'!$D$1:$J$1),'[4]6. Scaled'!$D$2:$J$197)</f>
        <v>0.10727295285830792</v>
      </c>
      <c r="I808" s="240" cm="1">
        <f t="array" ref="I808">SUMPRODUCT(($B808='[4]6. Scaled'!$A$2:$A$197)*(I$788='[4]6. Scaled'!$D$1:$J$1),'[4]6. Scaled'!$D$2:$J$197)</f>
        <v>6.7642977441441043E-2</v>
      </c>
      <c r="J808" s="241" cm="1">
        <f t="array" ref="J808">+SUMPRODUCT(($B808='[5]Customer Alloc by OFT &amp; GEN'!$C$3:$C$205)*(J$788='[5]Customer Alloc by OFT &amp; GEN'!$AZ$2:$CO$2),'[5]Customer Alloc by OFT &amp; GEN'!$AZ$3:$CO$205)</f>
        <v>0.12456252718346048</v>
      </c>
      <c r="K808" s="209" cm="1">
        <f t="array" ref="K808">+SUMPRODUCT(($B808='[5]Customer Alloc by OFT &amp; GEN'!$C$3:$C$205)*(K$788='[5]Customer Alloc by OFT &amp; GEN'!$AZ$2:$CO$2),'[5]Customer Alloc by OFT &amp; GEN'!$AZ$3:$CO$205)</f>
        <v>2.7025225828159719E-3</v>
      </c>
      <c r="L808" s="209" cm="1">
        <f t="array" ref="L808">+SUMPRODUCT(($B808='[5]Customer Alloc by OFT &amp; GEN'!$C$3:$C$205)*(L$788='[5]Customer Alloc by OFT &amp; GEN'!$AZ$2:$CO$2),'[5]Customer Alloc by OFT &amp; GEN'!$AZ$3:$CO$205)</f>
        <v>3.4384446416598824E-2</v>
      </c>
      <c r="M808" s="209" cm="1">
        <f t="array" ref="M808">+SUMPRODUCT(($B808='[5]Customer Alloc by OFT &amp; GEN'!$C$3:$C$205)*(M$788='[5]Customer Alloc by OFT &amp; GEN'!$AZ$2:$CO$2),'[5]Customer Alloc by OFT &amp; GEN'!$AZ$3:$CO$205)</f>
        <v>2.7178163210685403E-3</v>
      </c>
      <c r="N808" s="209" cm="1">
        <f t="array" ref="N808">+SUMPRODUCT(($B808='[5]Customer Alloc by OFT &amp; GEN'!$C$3:$C$205)*(N$788='[5]Customer Alloc by OFT &amp; GEN'!$AZ$2:$CO$2),'[5]Customer Alloc by OFT &amp; GEN'!$AZ$3:$CO$205)</f>
        <v>1.4204906286530723E-2</v>
      </c>
      <c r="O808" s="209" cm="1">
        <f t="array" ref="O808">+SUMPRODUCT(($B808='[5]Customer Alloc by OFT &amp; GEN'!$C$3:$C$205)*(O$788='[5]Customer Alloc by OFT &amp; GEN'!$AZ$2:$CO$2),'[5]Customer Alloc by OFT &amp; GEN'!$AZ$3:$CO$205)</f>
        <v>6.939422326128919E-2</v>
      </c>
      <c r="P808" s="209" cm="1">
        <f t="array" ref="P808">+SUMPRODUCT(($B808='[5]Customer Alloc by OFT &amp; GEN'!$C$3:$C$205)*(P$788='[5]Customer Alloc by OFT &amp; GEN'!$AZ$2:$CO$2),'[5]Customer Alloc by OFT &amp; GEN'!$AZ$3:$CO$205)</f>
        <v>3.5668092080123746E-2</v>
      </c>
      <c r="Q808" s="209" cm="1">
        <f t="array" ref="Q808">+SUMPRODUCT(($B808='[5]Customer Alloc by OFT &amp; GEN'!$C$3:$C$205)*(Q$788='[5]Customer Alloc by OFT &amp; GEN'!$AZ$2:$CO$2),'[5]Customer Alloc by OFT &amp; GEN'!$AZ$3:$CO$205)</f>
        <v>7.2727349095430452E-2</v>
      </c>
      <c r="R808" s="209" cm="1">
        <f t="array" ref="R808">+SUMPRODUCT(($B808='[5]Customer Alloc by OFT &amp; GEN'!$C$3:$C$205)*(R$788='[5]Customer Alloc by OFT &amp; GEN'!$AZ$2:$CO$2),'[5]Customer Alloc by OFT &amp; GEN'!$AZ$3:$CO$205)</f>
        <v>6.893478230062159E-4</v>
      </c>
      <c r="S808" s="209" cm="1">
        <f t="array" ref="S808">+SUMPRODUCT(($B808='[5]Customer Alloc by OFT &amp; GEN'!$C$3:$C$205)*(S$788='[5]Customer Alloc by OFT &amp; GEN'!$AZ$2:$CO$2),'[5]Customer Alloc by OFT &amp; GEN'!$AZ$3:$CO$205)</f>
        <v>7.1912578401000543E-2</v>
      </c>
      <c r="T808" s="209" cm="1">
        <f t="array" ref="T808">+SUMPRODUCT(($B808='[5]Customer Alloc by OFT &amp; GEN'!$C$3:$C$205)*(T$788='[5]Customer Alloc by OFT &amp; GEN'!$AZ$2:$CO$2),'[5]Customer Alloc by OFT &amp; GEN'!$AZ$3:$CO$205)</f>
        <v>7.2059090839348972E-2</v>
      </c>
      <c r="U808" s="209" cm="1">
        <f t="array" ref="U808">+SUMPRODUCT(($B808='[5]Customer Alloc by OFT &amp; GEN'!$C$3:$C$205)*(U$788='[5]Customer Alloc by OFT &amp; GEN'!$AZ$2:$CO$2),'[5]Customer Alloc by OFT &amp; GEN'!$AZ$3:$CO$205)</f>
        <v>2.0123927069845534E-3</v>
      </c>
      <c r="V808" s="209" cm="1">
        <f t="array" ref="V808">+SUMPRODUCT(($B808='[5]Customer Alloc by OFT &amp; GEN'!$C$3:$C$205)*(V$788='[5]Customer Alloc by OFT &amp; GEN'!$AZ$2:$CO$2),'[5]Customer Alloc by OFT &amp; GEN'!$AZ$3:$CO$205)</f>
        <v>2.1376029387612701E-4</v>
      </c>
      <c r="W808" s="209" cm="1">
        <f t="array" ref="W808">+SUMPRODUCT(($B808='[5]Customer Alloc by OFT &amp; GEN'!$C$3:$C$205)*(W$788='[5]Customer Alloc by OFT &amp; GEN'!$AZ$2:$CO$2),'[5]Customer Alloc by OFT &amp; GEN'!$AZ$3:$CO$205)</f>
        <v>2.2492150698042034E-3</v>
      </c>
      <c r="X808" s="209" cm="1">
        <f t="array" ref="X808">+SUMPRODUCT(($B808='[5]Customer Alloc by OFT &amp; GEN'!$C$3:$C$205)*(X$788='[5]Customer Alloc by OFT &amp; GEN'!$AZ$2:$CO$2),'[5]Customer Alloc by OFT &amp; GEN'!$AZ$3:$CO$205)</f>
        <v>7.1968707033687476E-2</v>
      </c>
      <c r="Y808" s="209" cm="1">
        <f t="array" ref="Y808">+SUMPRODUCT(($B808='[5]Customer Alloc by OFT &amp; GEN'!$C$3:$C$205)*(Y$788='[5]Customer Alloc by OFT &amp; GEN'!$AZ$2:$CO$2),'[5]Customer Alloc by OFT &amp; GEN'!$AZ$3:$CO$205)</f>
        <v>7.4065309726154549E-2</v>
      </c>
      <c r="Z808" s="209" cm="1">
        <f t="array" ref="Z808">+SUMPRODUCT(($B808='[5]Customer Alloc by OFT &amp; GEN'!$C$3:$C$205)*(Z$788='[5]Customer Alloc by OFT &amp; GEN'!$AZ$2:$CO$2),'[5]Customer Alloc by OFT &amp; GEN'!$AZ$3:$CO$205)</f>
        <v>2.7101316398342209E-3</v>
      </c>
      <c r="AA808" s="209" cm="1">
        <f t="array" ref="AA808">+SUMPRODUCT(($B808='[5]Customer Alloc by OFT &amp; GEN'!$C$3:$C$205)*(AA$788='[5]Customer Alloc by OFT &amp; GEN'!$AZ$2:$CO$2),'[5]Customer Alloc by OFT &amp; GEN'!$AZ$3:$CO$205)</f>
        <v>2.4187876632220271E-3</v>
      </c>
      <c r="AB808" s="209" cm="1">
        <f t="array" ref="AB808">+SUMPRODUCT(($B808='[5]Customer Alloc by OFT &amp; GEN'!$C$3:$C$205)*(AB$788='[5]Customer Alloc by OFT &amp; GEN'!$AZ$2:$CO$2),'[5]Customer Alloc by OFT &amp; GEN'!$AZ$3:$CO$205)</f>
        <v>2.7233664201817376E-3</v>
      </c>
      <c r="AC808" s="209" cm="1">
        <f t="array" ref="AC808">+SUMPRODUCT(($B808='[5]Customer Alloc by OFT &amp; GEN'!$C$3:$C$205)*(AC$788='[5]Customer Alloc by OFT &amp; GEN'!$AZ$2:$CO$2),'[5]Customer Alloc by OFT &amp; GEN'!$AZ$3:$CO$205)</f>
        <v>5.4454778154790807E-2</v>
      </c>
      <c r="AD808" s="209" cm="1">
        <f t="array" ref="AD808">+SUMPRODUCT(($B808='[5]Customer Alloc by OFT &amp; GEN'!$C$3:$C$205)*(AD$788='[5]Customer Alloc by OFT &amp; GEN'!$AZ$2:$CO$2),'[5]Customer Alloc by OFT &amp; GEN'!$AZ$3:$CO$205)</f>
        <v>0.25443629974567095</v>
      </c>
      <c r="AE808" s="209" cm="1">
        <f t="array" ref="AE808">+SUMPRODUCT(($B808='[5]Customer Alloc by OFT &amp; GEN'!$C$3:$C$205)*(AE$788='[5]Customer Alloc by OFT &amp; GEN'!$AZ$2:$CO$2),'[5]Customer Alloc by OFT &amp; GEN'!$AZ$3:$CO$205)</f>
        <v>0</v>
      </c>
      <c r="AF808" s="209" cm="1">
        <f t="array" ref="AF808">+SUMPRODUCT(($B808='[5]Customer Alloc by OFT &amp; GEN'!$C$3:$C$205)*(AF$788='[5]Customer Alloc by OFT &amp; GEN'!$AZ$2:$CO$2),'[5]Customer Alloc by OFT &amp; GEN'!$AZ$3:$CO$205)</f>
        <v>0</v>
      </c>
      <c r="AG808" s="209" cm="1">
        <f t="array" ref="AG808">+SUMPRODUCT(($B808='[5]Customer Alloc by OFT &amp; GEN'!$C$3:$C$205)*(AG$788='[5]Customer Alloc by OFT &amp; GEN'!$AZ$2:$CO$2),'[5]Customer Alloc by OFT &amp; GEN'!$AZ$3:$CO$205)</f>
        <v>0</v>
      </c>
      <c r="AH808" s="209" cm="1">
        <f t="array" ref="AH808">+SUMPRODUCT(($B808='[5]Customer Alloc by OFT &amp; GEN'!$C$3:$C$205)*(AH$788='[5]Customer Alloc by OFT &amp; GEN'!$AZ$2:$CO$2),'[5]Customer Alloc by OFT &amp; GEN'!$AZ$3:$CO$205)</f>
        <v>0</v>
      </c>
      <c r="AI808" s="209" cm="1">
        <f t="array" ref="AI808">+SUMPRODUCT(($B808='[5]Customer Alloc by OFT &amp; GEN'!$C$3:$C$205)*(AI$788='[5]Customer Alloc by OFT &amp; GEN'!$AZ$2:$CO$2),'[5]Customer Alloc by OFT &amp; GEN'!$AZ$3:$CO$205)</f>
        <v>0</v>
      </c>
      <c r="AJ808" s="209" cm="1">
        <f t="array" ref="AJ808">+SUMPRODUCT(($B808='[5]Customer Alloc by OFT &amp; GEN'!$C$3:$C$205)*(AJ$788='[5]Customer Alloc by OFT &amp; GEN'!$AZ$2:$CO$2),'[5]Customer Alloc by OFT &amp; GEN'!$AZ$3:$CO$205)</f>
        <v>0</v>
      </c>
      <c r="AK808" s="209" cm="1">
        <f t="array" ref="AK808">+SUMPRODUCT(($B808='[5]Customer Alloc by OFT &amp; GEN'!$C$3:$C$205)*(AK$788='[5]Customer Alloc by OFT &amp; GEN'!$AZ$2:$CO$2),'[5]Customer Alloc by OFT &amp; GEN'!$AZ$3:$CO$205)</f>
        <v>0</v>
      </c>
      <c r="AL808" s="209" cm="1">
        <f t="array" ref="AL808">+SUMPRODUCT(($B808='[5]Customer Alloc by OFT &amp; GEN'!$C$3:$C$205)*(AL$788='[5]Customer Alloc by OFT &amp; GEN'!$AZ$2:$CO$2),'[5]Customer Alloc by OFT &amp; GEN'!$AZ$3:$CO$205)</f>
        <v>0</v>
      </c>
      <c r="AM808" s="209" cm="1">
        <f t="array" ref="AM808">+SUMPRODUCT(($B808='[5]Customer Alloc by OFT &amp; GEN'!$C$3:$C$205)*(AM$788='[5]Customer Alloc by OFT &amp; GEN'!$AZ$2:$CO$2),'[5]Customer Alloc by OFT &amp; GEN'!$AZ$3:$CO$205)</f>
        <v>0</v>
      </c>
      <c r="AN808" s="209" cm="1">
        <f t="array" ref="AN808">+SUMPRODUCT(($B808='[5]Customer Alloc by OFT &amp; GEN'!$C$3:$C$205)*(AN$788='[5]Customer Alloc by OFT &amp; GEN'!$AZ$2:$CO$2),'[5]Customer Alloc by OFT &amp; GEN'!$AZ$3:$CO$205)</f>
        <v>0</v>
      </c>
      <c r="AO808" s="209" cm="1">
        <f t="array" ref="AO808">+SUMPRODUCT(($B808='[5]Customer Alloc by OFT &amp; GEN'!$C$3:$C$205)*(AO$788='[5]Customer Alloc by OFT &amp; GEN'!$AZ$2:$CO$2),'[5]Customer Alloc by OFT &amp; GEN'!$AZ$3:$CO$205)</f>
        <v>0</v>
      </c>
      <c r="AP808" s="209" cm="1">
        <f t="array" ref="AP808">+SUMPRODUCT(($B808='[5]Customer Alloc by OFT &amp; GEN'!$C$3:$C$205)*(AP$788='[5]Customer Alloc by OFT &amp; GEN'!$AZ$2:$CO$2),'[5]Customer Alloc by OFT &amp; GEN'!$AZ$3:$CO$205)</f>
        <v>0</v>
      </c>
      <c r="AQ808" s="209" cm="1">
        <f t="array" ref="AQ808">+SUMPRODUCT(($B808='[5]Customer Alloc by OFT &amp; GEN'!$C$3:$C$205)*(AQ$788='[5]Customer Alloc by OFT &amp; GEN'!$AZ$2:$CO$2),'[5]Customer Alloc by OFT &amp; GEN'!$AZ$3:$CO$205)</f>
        <v>0</v>
      </c>
      <c r="AR808" s="209" cm="1">
        <f t="array" ref="AR808">+SUMPRODUCT(($B808='[5]Customer Alloc by OFT &amp; GEN'!$C$3:$C$205)*(AR$788='[5]Customer Alloc by OFT &amp; GEN'!$AZ$2:$CO$2),'[5]Customer Alloc by OFT &amp; GEN'!$AZ$3:$CO$205)</f>
        <v>0</v>
      </c>
      <c r="AS808" s="209" cm="1">
        <f t="array" ref="AS808">+SUMPRODUCT(($B808='[5]Customer Alloc by OFT &amp; GEN'!$C$3:$C$205)*(AS$788='[5]Customer Alloc by OFT &amp; GEN'!$AZ$2:$CO$2),'[5]Customer Alloc by OFT &amp; GEN'!$AZ$3:$CO$205)</f>
        <v>0</v>
      </c>
      <c r="AT808" s="209" cm="1">
        <f t="array" ref="AT808">+SUMPRODUCT(($B808='[5]Customer Alloc by OFT &amp; GEN'!$C$3:$C$205)*(AT$788='[5]Customer Alloc by OFT &amp; GEN'!$AZ$2:$CO$2),'[5]Customer Alloc by OFT &amp; GEN'!$AZ$3:$CO$205)</f>
        <v>0</v>
      </c>
      <c r="AU808" s="209" cm="1">
        <f t="array" ref="AU808">+SUMPRODUCT(($B808='[5]Customer Alloc by OFT &amp; GEN'!$C$3:$C$205)*(AU$788='[5]Customer Alloc by OFT &amp; GEN'!$AZ$2:$CO$2),'[5]Customer Alloc by OFT &amp; GEN'!$AZ$3:$CO$205)</f>
        <v>0</v>
      </c>
      <c r="AV808" s="209" cm="1">
        <f t="array" ref="AV808">+SUMPRODUCT(($B808='[5]Customer Alloc by OFT &amp; GEN'!$C$3:$C$205)*(AV$788='[5]Customer Alloc by OFT &amp; GEN'!$AZ$2:$CO$2),'[5]Customer Alloc by OFT &amp; GEN'!$AZ$3:$CO$205)</f>
        <v>0</v>
      </c>
      <c r="AW808" s="209" cm="1">
        <f t="array" ref="AW808">+SUMPRODUCT(($B808='[5]Customer Alloc by OFT &amp; GEN'!$C$3:$C$205)*(AW$788='[5]Customer Alloc by OFT &amp; GEN'!$AZ$2:$CO$2),'[5]Customer Alloc by OFT &amp; GEN'!$AZ$3:$CO$205)</f>
        <v>0</v>
      </c>
      <c r="AX808" s="209" cm="1">
        <f t="array" ref="AX808">+SUMPRODUCT(($B808='[5]Customer Alloc by OFT &amp; GEN'!$C$3:$C$205)*(AX$788='[5]Customer Alloc by OFT &amp; GEN'!$AZ$2:$CO$2),'[5]Customer Alloc by OFT &amp; GEN'!$AZ$3:$CO$205)</f>
        <v>0</v>
      </c>
      <c r="AY808" s="209" cm="1">
        <f t="array" ref="AY808">+SUMPRODUCT(($B808='[5]Customer Alloc by OFT &amp; GEN'!$C$3:$C$205)*(AY$788='[5]Customer Alloc by OFT &amp; GEN'!$AZ$2:$CO$2),'[5]Customer Alloc by OFT &amp; GEN'!$AZ$3:$CO$205)</f>
        <v>0</v>
      </c>
      <c r="AZ808" s="209" cm="1">
        <f t="array" ref="AZ808">+SUMPRODUCT(($B808='[5]Customer Alloc by OFT &amp; GEN'!$C$3:$C$205)*(AZ$788='[5]Customer Alloc by OFT &amp; GEN'!$AZ$2:$CO$2),'[5]Customer Alloc by OFT &amp; GEN'!$AZ$3:$CO$205)</f>
        <v>0</v>
      </c>
      <c r="BA808" s="209" cm="1">
        <f t="array" ref="BA808">+SUMPRODUCT(($B808='[5]Customer Alloc by OFT &amp; GEN'!$C$3:$C$205)*(BA$788='[5]Customer Alloc by OFT &amp; GEN'!$AZ$2:$CO$2),'[5]Customer Alloc by OFT &amp; GEN'!$AZ$3:$CO$205)</f>
        <v>0</v>
      </c>
      <c r="BB808" s="209" cm="1">
        <f t="array" ref="BB808">+SUMPRODUCT(($B808='[5]Customer Alloc by OFT &amp; GEN'!$C$3:$C$205)*(BB$788='[5]Customer Alloc by OFT &amp; GEN'!$AZ$2:$CO$2),'[5]Customer Alloc by OFT &amp; GEN'!$AZ$3:$CO$205)</f>
        <v>0</v>
      </c>
      <c r="BC808" s="209" cm="1">
        <f t="array" ref="BC808">+SUMPRODUCT(($B808='[5]Customer Alloc by OFT &amp; GEN'!$C$3:$C$205)*(BC$788='[5]Customer Alloc by OFT &amp; GEN'!$AZ$2:$CO$2),'[5]Customer Alloc by OFT &amp; GEN'!$AZ$3:$CO$205)</f>
        <v>0</v>
      </c>
      <c r="BD808" s="209" cm="1">
        <f t="array" ref="BD808">+SUMPRODUCT(($B808='[5]Customer Alloc by OFT &amp; GEN'!$C$3:$C$205)*(BD$788='[5]Customer Alloc by OFT &amp; GEN'!$AZ$2:$CO$2),'[5]Customer Alloc by OFT &amp; GEN'!$AZ$3:$CO$205)</f>
        <v>0</v>
      </c>
      <c r="BE808" s="209" cm="1">
        <f t="array" ref="BE808">+SUMPRODUCT(($B808='[5]Customer Alloc by OFT &amp; GEN'!$C$3:$C$205)*(BE$788='[5]Customer Alloc by OFT &amp; GEN'!$AZ$2:$CO$2),'[5]Customer Alloc by OFT &amp; GEN'!$AZ$3:$CO$205)</f>
        <v>0</v>
      </c>
      <c r="BF808" s="209" cm="1">
        <f t="array" ref="BF808">+SUMPRODUCT(($B808='[5]Customer Alloc by OFT &amp; GEN'!$C$3:$C$205)*(BF$788='[5]Customer Alloc by OFT &amp; GEN'!$AZ$2:$CO$2),'[5]Customer Alloc by OFT &amp; GEN'!$AZ$3:$CO$205)</f>
        <v>0</v>
      </c>
      <c r="BG808" s="209" cm="1">
        <f t="array" ref="BG808">+SUMPRODUCT(($B808='[5]Customer Alloc by OFT &amp; GEN'!$C$3:$C$205)*(BG$788='[5]Customer Alloc by OFT &amp; GEN'!$AZ$2:$CO$2),'[5]Customer Alloc by OFT &amp; GEN'!$AZ$3:$CO$205)</f>
        <v>0</v>
      </c>
      <c r="BH808" s="209" cm="1">
        <f t="array" ref="BH808">+SUMPRODUCT(($B808='[5]Customer Alloc by OFT &amp; GEN'!$C$3:$C$205)*(BH$788='[5]Customer Alloc by OFT &amp; GEN'!$AZ$2:$CO$2),'[5]Customer Alloc by OFT &amp; GEN'!$AZ$3:$CO$205)</f>
        <v>0</v>
      </c>
      <c r="BI808" s="209" cm="1">
        <f t="array" ref="BI808">+SUMPRODUCT(($B808='[5]Customer Alloc by OFT &amp; GEN'!$C$3:$C$205)*(BI$788='[5]Customer Alloc by OFT &amp; GEN'!$AZ$2:$CO$2),'[5]Customer Alloc by OFT &amp; GEN'!$AZ$3:$CO$205)</f>
        <v>0</v>
      </c>
      <c r="BJ808" s="209" cm="1">
        <f t="array" ref="BJ808">+SUMPRODUCT(($B808='[5]Customer Alloc by OFT &amp; GEN'!$C$3:$C$205)*(BJ$788='[5]Customer Alloc by OFT &amp; GEN'!$AZ$2:$CO$2),'[5]Customer Alloc by OFT &amp; GEN'!$AZ$3:$CO$205)</f>
        <v>0</v>
      </c>
      <c r="BK808" s="209" cm="1">
        <f t="array" ref="BK808">+SUMPRODUCT(($B808='[5]Customer Alloc by OFT &amp; GEN'!$C$3:$C$205)*(BK$788='[5]Customer Alloc by OFT &amp; GEN'!$AZ$2:$CO$2),'[5]Customer Alloc by OFT &amp; GEN'!$AZ$3:$CO$205)</f>
        <v>0</v>
      </c>
      <c r="BL808" s="209" cm="1">
        <f t="array" ref="BL808">+SUMPRODUCT(($B808='[5]Customer Alloc by OFT &amp; GEN'!$C$3:$C$205)*(BL$788='[5]Customer Alloc by OFT &amp; GEN'!$AZ$2:$CO$2),'[5]Customer Alloc by OFT &amp; GEN'!$AZ$3:$CO$205)</f>
        <v>0</v>
      </c>
      <c r="BM808" s="209" cm="1">
        <f t="array" ref="BM808">+SUMPRODUCT(($B808='[5]Customer Alloc by OFT &amp; GEN'!$C$3:$C$205)*(BM$788='[5]Customer Alloc by OFT &amp; GEN'!$AZ$2:$CO$2),'[5]Customer Alloc by OFT &amp; GEN'!$AZ$3:$CO$205)</f>
        <v>0</v>
      </c>
      <c r="BN808" s="209" cm="1">
        <f t="array" ref="BN808">+SUMPRODUCT(($B808='[5]Customer Alloc by OFT &amp; GEN'!$C$3:$C$205)*(BN$788='[5]Customer Alloc by OFT &amp; GEN'!$AZ$2:$CO$2),'[5]Customer Alloc by OFT &amp; GEN'!$AZ$3:$CO$205)</f>
        <v>0</v>
      </c>
      <c r="BO808" s="209" cm="1">
        <f t="array" ref="BO808">+SUMPRODUCT(($B808='[5]Customer Alloc by OFT &amp; GEN'!$C$3:$C$205)*(BO$788='[5]Customer Alloc by OFT &amp; GEN'!$AZ$2:$CO$2),'[5]Customer Alloc by OFT &amp; GEN'!$AZ$3:$CO$205)</f>
        <v>0</v>
      </c>
      <c r="BP808" s="209" cm="1">
        <f t="array" ref="BP808">+SUMPRODUCT(($B808='[5]Customer Alloc by OFT &amp; GEN'!$C$3:$C$205)*(BP$788='[5]Customer Alloc by OFT &amp; GEN'!$AZ$2:$CO$2),'[5]Customer Alloc by OFT &amp; GEN'!$AZ$3:$CO$205)</f>
        <v>0</v>
      </c>
      <c r="BQ808" s="209" cm="1">
        <f t="array" ref="BQ808">+SUMPRODUCT(($B808='[5]Customer Alloc by OFT &amp; GEN'!$C$3:$C$205)*(BQ$788='[5]Customer Alloc by OFT &amp; GEN'!$AZ$2:$CO$2),'[5]Customer Alloc by OFT &amp; GEN'!$AZ$3:$CO$205)</f>
        <v>0</v>
      </c>
      <c r="BR808" s="209" cm="1">
        <f t="array" ref="BR808">+SUMPRODUCT(($B808='[5]Customer Alloc by OFT &amp; GEN'!$C$3:$C$205)*(BR$788='[5]Customer Alloc by OFT &amp; GEN'!$AZ$2:$CO$2),'[5]Customer Alloc by OFT &amp; GEN'!$AZ$3:$CO$205)</f>
        <v>0</v>
      </c>
      <c r="BS808" s="209" cm="1">
        <f t="array" ref="BS808">+SUMPRODUCT(($B808='[5]Customer Alloc by OFT &amp; GEN'!$C$3:$C$205)*(BS$788='[5]Customer Alloc by OFT &amp; GEN'!$AZ$2:$CO$2),'[5]Customer Alloc by OFT &amp; GEN'!$AZ$3:$CO$205)</f>
        <v>0</v>
      </c>
      <c r="BT808" s="209" cm="1">
        <f t="array" ref="BT808">+SUMPRODUCT(($B808='[5]Customer Alloc by OFT &amp; GEN'!$C$3:$C$205)*(BT$788='[5]Customer Alloc by OFT &amp; GEN'!$AZ$2:$CO$2),'[5]Customer Alloc by OFT &amp; GEN'!$AZ$3:$CO$205)</f>
        <v>0</v>
      </c>
      <c r="BU808" s="26"/>
      <c r="BV808" s="228" t="s">
        <v>698</v>
      </c>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row>
    <row r="809" spans="2:118" hidden="1" outlineLevel="2" x14ac:dyDescent="0.35">
      <c r="B809" s="17" t="str">
        <f t="shared" si="2"/>
        <v>MSVP</v>
      </c>
      <c r="C809" s="209" cm="1">
        <f t="array" ref="C809">SUMPRODUCT(($B809='[4]6. Scaled'!$A$2:$A$197)*(C$788='[4]6. Scaled'!$D$1:$J$1),'[4]6. Scaled'!$D$2:$J$197)</f>
        <v>4.5482618005370365E-3</v>
      </c>
      <c r="D809" s="209" cm="1">
        <f t="array" ref="D809">SUMPRODUCT(($B809='[4]6. Scaled'!$A$2:$A$197)*(D$788='[4]6. Scaled'!$D$1:$J$1),'[4]6. Scaled'!$D$2:$J$197)</f>
        <v>1.0827222825946712E-4</v>
      </c>
      <c r="E809" s="209" cm="1">
        <f t="array" ref="E809">SUMPRODUCT(($B809='[4]6. Scaled'!$A$2:$A$197)*(E$788='[4]6. Scaled'!$D$1:$J$1),'[4]6. Scaled'!$D$2:$J$197)</f>
        <v>1.4035377381180423E-5</v>
      </c>
      <c r="F809" s="209" cm="1">
        <f t="array" ref="F809">SUMPRODUCT(($B809='[4]6. Scaled'!$A$2:$A$197)*(F$788='[4]6. Scaled'!$D$1:$J$1),'[4]6. Scaled'!$D$2:$J$197)</f>
        <v>1.3063551560501324E-5</v>
      </c>
      <c r="G809" s="209" cm="1">
        <f t="array" ref="G809">SUMPRODUCT(($B809='[4]6. Scaled'!$A$2:$A$197)*(G$788='[4]6. Scaled'!$D$1:$J$1),'[4]6. Scaled'!$D$2:$J$197)</f>
        <v>2.8195151430917965E-3</v>
      </c>
      <c r="H809" s="209" cm="1">
        <f t="array" ref="H809">SUMPRODUCT(($B809='[4]6. Scaled'!$A$2:$A$197)*(H$788='[4]6. Scaled'!$D$1:$J$1),'[4]6. Scaled'!$D$2:$J$197)</f>
        <v>3.3432512056848288E-6</v>
      </c>
      <c r="I809" s="240" cm="1">
        <f t="array" ref="I809">SUMPRODUCT(($B809='[4]6. Scaled'!$A$2:$A$197)*(I$788='[4]6. Scaled'!$D$1:$J$1),'[4]6. Scaled'!$D$2:$J$197)</f>
        <v>2.8195151430917965E-3</v>
      </c>
      <c r="J809" s="241" cm="1">
        <f t="array" ref="J809">+SUMPRODUCT(($B809='[5]Customer Alloc by OFT &amp; GEN'!$C$3:$C$205)*(J$788='[5]Customer Alloc by OFT &amp; GEN'!$AZ$2:$CO$2),'[5]Customer Alloc by OFT &amp; GEN'!$AZ$3:$CO$205)</f>
        <v>1.7396707376727807E-3</v>
      </c>
      <c r="K809" s="209" cm="1">
        <f t="array" ref="K809">+SUMPRODUCT(($B809='[5]Customer Alloc by OFT &amp; GEN'!$C$3:$C$205)*(K$788='[5]Customer Alloc by OFT &amp; GEN'!$AZ$2:$CO$2),'[5]Customer Alloc by OFT &amp; GEN'!$AZ$3:$CO$205)</f>
        <v>7.3044720593257683E-4</v>
      </c>
      <c r="L809" s="209" cm="1">
        <f t="array" ref="L809">+SUMPRODUCT(($B809='[5]Customer Alloc by OFT &amp; GEN'!$C$3:$C$205)*(L$788='[5]Customer Alloc by OFT &amp; GEN'!$AZ$2:$CO$2),'[5]Customer Alloc by OFT &amp; GEN'!$AZ$3:$CO$205)</f>
        <v>8.9316779627270446E-3</v>
      </c>
      <c r="M809" s="209" cm="1">
        <f t="array" ref="M809">+SUMPRODUCT(($B809='[5]Customer Alloc by OFT &amp; GEN'!$C$3:$C$205)*(M$788='[5]Customer Alloc by OFT &amp; GEN'!$AZ$2:$CO$2),'[5]Customer Alloc by OFT &amp; GEN'!$AZ$3:$CO$205)</f>
        <v>7.3644842163961559E-4</v>
      </c>
      <c r="N809" s="209" cm="1">
        <f t="array" ref="N809">+SUMPRODUCT(($B809='[5]Customer Alloc by OFT &amp; GEN'!$C$3:$C$205)*(N$788='[5]Customer Alloc by OFT &amp; GEN'!$AZ$2:$CO$2),'[5]Customer Alloc by OFT &amp; GEN'!$AZ$3:$CO$205)</f>
        <v>3.8655888231508614E-3</v>
      </c>
      <c r="O809" s="209" cm="1">
        <f t="array" ref="O809">+SUMPRODUCT(($B809='[5]Customer Alloc by OFT &amp; GEN'!$C$3:$C$205)*(O$788='[5]Customer Alloc by OFT &amp; GEN'!$AZ$2:$CO$2),'[5]Customer Alloc by OFT &amp; GEN'!$AZ$3:$CO$205)</f>
        <v>1.9031240154868366E-2</v>
      </c>
      <c r="P809" s="209" cm="1">
        <f t="array" ref="P809">+SUMPRODUCT(($B809='[5]Customer Alloc by OFT &amp; GEN'!$C$3:$C$205)*(P$788='[5]Customer Alloc by OFT &amp; GEN'!$AZ$2:$CO$2),'[5]Customer Alloc by OFT &amp; GEN'!$AZ$3:$CO$205)</f>
        <v>9.7801531641992841E-3</v>
      </c>
      <c r="Q809" s="209" cm="1">
        <f t="array" ref="Q809">+SUMPRODUCT(($B809='[5]Customer Alloc by OFT &amp; GEN'!$C$3:$C$205)*(Q$788='[5]Customer Alloc by OFT &amp; GEN'!$AZ$2:$CO$2),'[5]Customer Alloc by OFT &amp; GEN'!$AZ$3:$CO$205)</f>
        <v>1.9945210421774086E-2</v>
      </c>
      <c r="R809" s="209" cm="1">
        <f t="array" ref="R809">+SUMPRODUCT(($B809='[5]Customer Alloc by OFT &amp; GEN'!$C$3:$C$205)*(R$788='[5]Customer Alloc by OFT &amp; GEN'!$AZ$2:$CO$2),'[5]Customer Alloc by OFT &amp; GEN'!$AZ$3:$CO$205)</f>
        <v>1.8691958809531788E-4</v>
      </c>
      <c r="S809" s="209" cm="1">
        <f t="array" ref="S809">+SUMPRODUCT(($B809='[5]Customer Alloc by OFT &amp; GEN'!$C$3:$C$205)*(S$788='[5]Customer Alloc by OFT &amp; GEN'!$AZ$2:$CO$2),'[5]Customer Alloc by OFT &amp; GEN'!$AZ$3:$CO$205)</f>
        <v>1.9714819804195604E-2</v>
      </c>
      <c r="T809" s="209" cm="1">
        <f t="array" ref="T809">+SUMPRODUCT(($B809='[5]Customer Alloc by OFT &amp; GEN'!$C$3:$C$205)*(T$788='[5]Customer Alloc by OFT &amp; GEN'!$AZ$2:$CO$2),'[5]Customer Alloc by OFT &amp; GEN'!$AZ$3:$CO$205)</f>
        <v>1.9713287292992467E-2</v>
      </c>
      <c r="U809" s="209" cm="1">
        <f t="array" ref="U809">+SUMPRODUCT(($B809='[5]Customer Alloc by OFT &amp; GEN'!$C$3:$C$205)*(U$788='[5]Customer Alloc by OFT &amp; GEN'!$AZ$2:$CO$2),'[5]Customer Alloc by OFT &amp; GEN'!$AZ$3:$CO$205)</f>
        <v>5.4446725015129657E-4</v>
      </c>
      <c r="V809" s="209" cm="1">
        <f t="array" ref="V809">+SUMPRODUCT(($B809='[5]Customer Alloc by OFT &amp; GEN'!$C$3:$C$205)*(V$788='[5]Customer Alloc by OFT &amp; GEN'!$AZ$2:$CO$2),'[5]Customer Alloc by OFT &amp; GEN'!$AZ$3:$CO$205)</f>
        <v>5.7678130540883386E-5</v>
      </c>
      <c r="W809" s="209" cm="1">
        <f t="array" ref="W809">+SUMPRODUCT(($B809='[5]Customer Alloc by OFT &amp; GEN'!$C$3:$C$205)*(W$788='[5]Customer Alloc by OFT &amp; GEN'!$AZ$2:$CO$2),'[5]Customer Alloc by OFT &amp; GEN'!$AZ$3:$CO$205)</f>
        <v>6.0779228025088132E-4</v>
      </c>
      <c r="X809" s="209" cm="1">
        <f t="array" ref="X809">+SUMPRODUCT(($B809='[5]Customer Alloc by OFT &amp; GEN'!$C$3:$C$205)*(X$788='[5]Customer Alloc by OFT &amp; GEN'!$AZ$2:$CO$2),'[5]Customer Alloc by OFT &amp; GEN'!$AZ$3:$CO$205)</f>
        <v>1.9729848614765108E-2</v>
      </c>
      <c r="Y809" s="209" cm="1">
        <f t="array" ref="Y809">+SUMPRODUCT(($B809='[5]Customer Alloc by OFT &amp; GEN'!$C$3:$C$205)*(Y$788='[5]Customer Alloc by OFT &amp; GEN'!$AZ$2:$CO$2),'[5]Customer Alloc by OFT &amp; GEN'!$AZ$3:$CO$205)</f>
        <v>1.9801861904646358E-2</v>
      </c>
      <c r="Z809" s="209" cm="1">
        <f t="array" ref="Z809">+SUMPRODUCT(($B809='[5]Customer Alloc by OFT &amp; GEN'!$C$3:$C$205)*(Z$788='[5]Customer Alloc by OFT &amp; GEN'!$AZ$2:$CO$2),'[5]Customer Alloc by OFT &amp; GEN'!$AZ$3:$CO$205)</f>
        <v>7.3251573377666301E-4</v>
      </c>
      <c r="AA809" s="209" cm="1">
        <f t="array" ref="AA809">+SUMPRODUCT(($B809='[5]Customer Alloc by OFT &amp; GEN'!$C$3:$C$205)*(AA$788='[5]Customer Alloc by OFT &amp; GEN'!$AZ$2:$CO$2),'[5]Customer Alloc by OFT &amp; GEN'!$AZ$3:$CO$205)</f>
        <v>6.5384705198594858E-4</v>
      </c>
      <c r="AB809" s="209" cm="1">
        <f t="array" ref="AB809">+SUMPRODUCT(($B809='[5]Customer Alloc by OFT &amp; GEN'!$C$3:$C$205)*(AB$788='[5]Customer Alloc by OFT &amp; GEN'!$AZ$2:$CO$2),'[5]Customer Alloc by OFT &amp; GEN'!$AZ$3:$CO$205)</f>
        <v>7.3609104439568095E-4</v>
      </c>
      <c r="AC809" s="209" cm="1">
        <f t="array" ref="AC809">+SUMPRODUCT(($B809='[5]Customer Alloc by OFT &amp; GEN'!$C$3:$C$205)*(AC$788='[5]Customer Alloc by OFT &amp; GEN'!$AZ$2:$CO$2),'[5]Customer Alloc by OFT &amp; GEN'!$AZ$3:$CO$205)</f>
        <v>1.4888438127911673E-2</v>
      </c>
      <c r="AD809" s="209" cm="1">
        <f t="array" ref="AD809">+SUMPRODUCT(($B809='[5]Customer Alloc by OFT &amp; GEN'!$C$3:$C$205)*(AD$788='[5]Customer Alloc by OFT &amp; GEN'!$AZ$2:$CO$2),'[5]Customer Alloc by OFT &amp; GEN'!$AZ$3:$CO$205)</f>
        <v>1.1035779061333188E-2</v>
      </c>
      <c r="AE809" s="209" cm="1">
        <f t="array" ref="AE809">+SUMPRODUCT(($B809='[5]Customer Alloc by OFT &amp; GEN'!$C$3:$C$205)*(AE$788='[5]Customer Alloc by OFT &amp; GEN'!$AZ$2:$CO$2),'[5]Customer Alloc by OFT &amp; GEN'!$AZ$3:$CO$205)</f>
        <v>0</v>
      </c>
      <c r="AF809" s="209" cm="1">
        <f t="array" ref="AF809">+SUMPRODUCT(($B809='[5]Customer Alloc by OFT &amp; GEN'!$C$3:$C$205)*(AF$788='[5]Customer Alloc by OFT &amp; GEN'!$AZ$2:$CO$2),'[5]Customer Alloc by OFT &amp; GEN'!$AZ$3:$CO$205)</f>
        <v>0</v>
      </c>
      <c r="AG809" s="209" cm="1">
        <f t="array" ref="AG809">+SUMPRODUCT(($B809='[5]Customer Alloc by OFT &amp; GEN'!$C$3:$C$205)*(AG$788='[5]Customer Alloc by OFT &amp; GEN'!$AZ$2:$CO$2),'[5]Customer Alloc by OFT &amp; GEN'!$AZ$3:$CO$205)</f>
        <v>0</v>
      </c>
      <c r="AH809" s="209" cm="1">
        <f t="array" ref="AH809">+SUMPRODUCT(($B809='[5]Customer Alloc by OFT &amp; GEN'!$C$3:$C$205)*(AH$788='[5]Customer Alloc by OFT &amp; GEN'!$AZ$2:$CO$2),'[5]Customer Alloc by OFT &amp; GEN'!$AZ$3:$CO$205)</f>
        <v>0</v>
      </c>
      <c r="AI809" s="209" cm="1">
        <f t="array" ref="AI809">+SUMPRODUCT(($B809='[5]Customer Alloc by OFT &amp; GEN'!$C$3:$C$205)*(AI$788='[5]Customer Alloc by OFT &amp; GEN'!$AZ$2:$CO$2),'[5]Customer Alloc by OFT &amp; GEN'!$AZ$3:$CO$205)</f>
        <v>0</v>
      </c>
      <c r="AJ809" s="209" cm="1">
        <f t="array" ref="AJ809">+SUMPRODUCT(($B809='[5]Customer Alloc by OFT &amp; GEN'!$C$3:$C$205)*(AJ$788='[5]Customer Alloc by OFT &amp; GEN'!$AZ$2:$CO$2),'[5]Customer Alloc by OFT &amp; GEN'!$AZ$3:$CO$205)</f>
        <v>0</v>
      </c>
      <c r="AK809" s="209" cm="1">
        <f t="array" ref="AK809">+SUMPRODUCT(($B809='[5]Customer Alloc by OFT &amp; GEN'!$C$3:$C$205)*(AK$788='[5]Customer Alloc by OFT &amp; GEN'!$AZ$2:$CO$2),'[5]Customer Alloc by OFT &amp; GEN'!$AZ$3:$CO$205)</f>
        <v>0</v>
      </c>
      <c r="AL809" s="209" cm="1">
        <f t="array" ref="AL809">+SUMPRODUCT(($B809='[5]Customer Alloc by OFT &amp; GEN'!$C$3:$C$205)*(AL$788='[5]Customer Alloc by OFT &amp; GEN'!$AZ$2:$CO$2),'[5]Customer Alloc by OFT &amp; GEN'!$AZ$3:$CO$205)</f>
        <v>0</v>
      </c>
      <c r="AM809" s="209" cm="1">
        <f t="array" ref="AM809">+SUMPRODUCT(($B809='[5]Customer Alloc by OFT &amp; GEN'!$C$3:$C$205)*(AM$788='[5]Customer Alloc by OFT &amp; GEN'!$AZ$2:$CO$2),'[5]Customer Alloc by OFT &amp; GEN'!$AZ$3:$CO$205)</f>
        <v>0</v>
      </c>
      <c r="AN809" s="209" cm="1">
        <f t="array" ref="AN809">+SUMPRODUCT(($B809='[5]Customer Alloc by OFT &amp; GEN'!$C$3:$C$205)*(AN$788='[5]Customer Alloc by OFT &amp; GEN'!$AZ$2:$CO$2),'[5]Customer Alloc by OFT &amp; GEN'!$AZ$3:$CO$205)</f>
        <v>0</v>
      </c>
      <c r="AO809" s="209" cm="1">
        <f t="array" ref="AO809">+SUMPRODUCT(($B809='[5]Customer Alloc by OFT &amp; GEN'!$C$3:$C$205)*(AO$788='[5]Customer Alloc by OFT &amp; GEN'!$AZ$2:$CO$2),'[5]Customer Alloc by OFT &amp; GEN'!$AZ$3:$CO$205)</f>
        <v>0</v>
      </c>
      <c r="AP809" s="209" cm="1">
        <f t="array" ref="AP809">+SUMPRODUCT(($B809='[5]Customer Alloc by OFT &amp; GEN'!$C$3:$C$205)*(AP$788='[5]Customer Alloc by OFT &amp; GEN'!$AZ$2:$CO$2),'[5]Customer Alloc by OFT &amp; GEN'!$AZ$3:$CO$205)</f>
        <v>0</v>
      </c>
      <c r="AQ809" s="209" cm="1">
        <f t="array" ref="AQ809">+SUMPRODUCT(($B809='[5]Customer Alloc by OFT &amp; GEN'!$C$3:$C$205)*(AQ$788='[5]Customer Alloc by OFT &amp; GEN'!$AZ$2:$CO$2),'[5]Customer Alloc by OFT &amp; GEN'!$AZ$3:$CO$205)</f>
        <v>0</v>
      </c>
      <c r="AR809" s="209" cm="1">
        <f t="array" ref="AR809">+SUMPRODUCT(($B809='[5]Customer Alloc by OFT &amp; GEN'!$C$3:$C$205)*(AR$788='[5]Customer Alloc by OFT &amp; GEN'!$AZ$2:$CO$2),'[5]Customer Alloc by OFT &amp; GEN'!$AZ$3:$CO$205)</f>
        <v>0</v>
      </c>
      <c r="AS809" s="209" cm="1">
        <f t="array" ref="AS809">+SUMPRODUCT(($B809='[5]Customer Alloc by OFT &amp; GEN'!$C$3:$C$205)*(AS$788='[5]Customer Alloc by OFT &amp; GEN'!$AZ$2:$CO$2),'[5]Customer Alloc by OFT &amp; GEN'!$AZ$3:$CO$205)</f>
        <v>0</v>
      </c>
      <c r="AT809" s="209" cm="1">
        <f t="array" ref="AT809">+SUMPRODUCT(($B809='[5]Customer Alloc by OFT &amp; GEN'!$C$3:$C$205)*(AT$788='[5]Customer Alloc by OFT &amp; GEN'!$AZ$2:$CO$2),'[5]Customer Alloc by OFT &amp; GEN'!$AZ$3:$CO$205)</f>
        <v>0</v>
      </c>
      <c r="AU809" s="209" cm="1">
        <f t="array" ref="AU809">+SUMPRODUCT(($B809='[5]Customer Alloc by OFT &amp; GEN'!$C$3:$C$205)*(AU$788='[5]Customer Alloc by OFT &amp; GEN'!$AZ$2:$CO$2),'[5]Customer Alloc by OFT &amp; GEN'!$AZ$3:$CO$205)</f>
        <v>0</v>
      </c>
      <c r="AV809" s="209" cm="1">
        <f t="array" ref="AV809">+SUMPRODUCT(($B809='[5]Customer Alloc by OFT &amp; GEN'!$C$3:$C$205)*(AV$788='[5]Customer Alloc by OFT &amp; GEN'!$AZ$2:$CO$2),'[5]Customer Alloc by OFT &amp; GEN'!$AZ$3:$CO$205)</f>
        <v>0</v>
      </c>
      <c r="AW809" s="209" cm="1">
        <f t="array" ref="AW809">+SUMPRODUCT(($B809='[5]Customer Alloc by OFT &amp; GEN'!$C$3:$C$205)*(AW$788='[5]Customer Alloc by OFT &amp; GEN'!$AZ$2:$CO$2),'[5]Customer Alloc by OFT &amp; GEN'!$AZ$3:$CO$205)</f>
        <v>0</v>
      </c>
      <c r="AX809" s="209" cm="1">
        <f t="array" ref="AX809">+SUMPRODUCT(($B809='[5]Customer Alloc by OFT &amp; GEN'!$C$3:$C$205)*(AX$788='[5]Customer Alloc by OFT &amp; GEN'!$AZ$2:$CO$2),'[5]Customer Alloc by OFT &amp; GEN'!$AZ$3:$CO$205)</f>
        <v>0</v>
      </c>
      <c r="AY809" s="209" cm="1">
        <f t="array" ref="AY809">+SUMPRODUCT(($B809='[5]Customer Alloc by OFT &amp; GEN'!$C$3:$C$205)*(AY$788='[5]Customer Alloc by OFT &amp; GEN'!$AZ$2:$CO$2),'[5]Customer Alloc by OFT &amp; GEN'!$AZ$3:$CO$205)</f>
        <v>0</v>
      </c>
      <c r="AZ809" s="209" cm="1">
        <f t="array" ref="AZ809">+SUMPRODUCT(($B809='[5]Customer Alloc by OFT &amp; GEN'!$C$3:$C$205)*(AZ$788='[5]Customer Alloc by OFT &amp; GEN'!$AZ$2:$CO$2),'[5]Customer Alloc by OFT &amp; GEN'!$AZ$3:$CO$205)</f>
        <v>0</v>
      </c>
      <c r="BA809" s="209" cm="1">
        <f t="array" ref="BA809">+SUMPRODUCT(($B809='[5]Customer Alloc by OFT &amp; GEN'!$C$3:$C$205)*(BA$788='[5]Customer Alloc by OFT &amp; GEN'!$AZ$2:$CO$2),'[5]Customer Alloc by OFT &amp; GEN'!$AZ$3:$CO$205)</f>
        <v>0</v>
      </c>
      <c r="BB809" s="209" cm="1">
        <f t="array" ref="BB809">+SUMPRODUCT(($B809='[5]Customer Alloc by OFT &amp; GEN'!$C$3:$C$205)*(BB$788='[5]Customer Alloc by OFT &amp; GEN'!$AZ$2:$CO$2),'[5]Customer Alloc by OFT &amp; GEN'!$AZ$3:$CO$205)</f>
        <v>0</v>
      </c>
      <c r="BC809" s="209" cm="1">
        <f t="array" ref="BC809">+SUMPRODUCT(($B809='[5]Customer Alloc by OFT &amp; GEN'!$C$3:$C$205)*(BC$788='[5]Customer Alloc by OFT &amp; GEN'!$AZ$2:$CO$2),'[5]Customer Alloc by OFT &amp; GEN'!$AZ$3:$CO$205)</f>
        <v>0</v>
      </c>
      <c r="BD809" s="209" cm="1">
        <f t="array" ref="BD809">+SUMPRODUCT(($B809='[5]Customer Alloc by OFT &amp; GEN'!$C$3:$C$205)*(BD$788='[5]Customer Alloc by OFT &amp; GEN'!$AZ$2:$CO$2),'[5]Customer Alloc by OFT &amp; GEN'!$AZ$3:$CO$205)</f>
        <v>0</v>
      </c>
      <c r="BE809" s="209" cm="1">
        <f t="array" ref="BE809">+SUMPRODUCT(($B809='[5]Customer Alloc by OFT &amp; GEN'!$C$3:$C$205)*(BE$788='[5]Customer Alloc by OFT &amp; GEN'!$AZ$2:$CO$2),'[5]Customer Alloc by OFT &amp; GEN'!$AZ$3:$CO$205)</f>
        <v>0</v>
      </c>
      <c r="BF809" s="209" cm="1">
        <f t="array" ref="BF809">+SUMPRODUCT(($B809='[5]Customer Alloc by OFT &amp; GEN'!$C$3:$C$205)*(BF$788='[5]Customer Alloc by OFT &amp; GEN'!$AZ$2:$CO$2),'[5]Customer Alloc by OFT &amp; GEN'!$AZ$3:$CO$205)</f>
        <v>0</v>
      </c>
      <c r="BG809" s="209" cm="1">
        <f t="array" ref="BG809">+SUMPRODUCT(($B809='[5]Customer Alloc by OFT &amp; GEN'!$C$3:$C$205)*(BG$788='[5]Customer Alloc by OFT &amp; GEN'!$AZ$2:$CO$2),'[5]Customer Alloc by OFT &amp; GEN'!$AZ$3:$CO$205)</f>
        <v>0</v>
      </c>
      <c r="BH809" s="209" cm="1">
        <f t="array" ref="BH809">+SUMPRODUCT(($B809='[5]Customer Alloc by OFT &amp; GEN'!$C$3:$C$205)*(BH$788='[5]Customer Alloc by OFT &amp; GEN'!$AZ$2:$CO$2),'[5]Customer Alloc by OFT &amp; GEN'!$AZ$3:$CO$205)</f>
        <v>0</v>
      </c>
      <c r="BI809" s="209" cm="1">
        <f t="array" ref="BI809">+SUMPRODUCT(($B809='[5]Customer Alloc by OFT &amp; GEN'!$C$3:$C$205)*(BI$788='[5]Customer Alloc by OFT &amp; GEN'!$AZ$2:$CO$2),'[5]Customer Alloc by OFT &amp; GEN'!$AZ$3:$CO$205)</f>
        <v>0</v>
      </c>
      <c r="BJ809" s="209" cm="1">
        <f t="array" ref="BJ809">+SUMPRODUCT(($B809='[5]Customer Alloc by OFT &amp; GEN'!$C$3:$C$205)*(BJ$788='[5]Customer Alloc by OFT &amp; GEN'!$AZ$2:$CO$2),'[5]Customer Alloc by OFT &amp; GEN'!$AZ$3:$CO$205)</f>
        <v>0</v>
      </c>
      <c r="BK809" s="209" cm="1">
        <f t="array" ref="BK809">+SUMPRODUCT(($B809='[5]Customer Alloc by OFT &amp; GEN'!$C$3:$C$205)*(BK$788='[5]Customer Alloc by OFT &amp; GEN'!$AZ$2:$CO$2),'[5]Customer Alloc by OFT &amp; GEN'!$AZ$3:$CO$205)</f>
        <v>0</v>
      </c>
      <c r="BL809" s="209" cm="1">
        <f t="array" ref="BL809">+SUMPRODUCT(($B809='[5]Customer Alloc by OFT &amp; GEN'!$C$3:$C$205)*(BL$788='[5]Customer Alloc by OFT &amp; GEN'!$AZ$2:$CO$2),'[5]Customer Alloc by OFT &amp; GEN'!$AZ$3:$CO$205)</f>
        <v>0</v>
      </c>
      <c r="BM809" s="209" cm="1">
        <f t="array" ref="BM809">+SUMPRODUCT(($B809='[5]Customer Alloc by OFT &amp; GEN'!$C$3:$C$205)*(BM$788='[5]Customer Alloc by OFT &amp; GEN'!$AZ$2:$CO$2),'[5]Customer Alloc by OFT &amp; GEN'!$AZ$3:$CO$205)</f>
        <v>0</v>
      </c>
      <c r="BN809" s="209" cm="1">
        <f t="array" ref="BN809">+SUMPRODUCT(($B809='[5]Customer Alloc by OFT &amp; GEN'!$C$3:$C$205)*(BN$788='[5]Customer Alloc by OFT &amp; GEN'!$AZ$2:$CO$2),'[5]Customer Alloc by OFT &amp; GEN'!$AZ$3:$CO$205)</f>
        <v>0</v>
      </c>
      <c r="BO809" s="209" cm="1">
        <f t="array" ref="BO809">+SUMPRODUCT(($B809='[5]Customer Alloc by OFT &amp; GEN'!$C$3:$C$205)*(BO$788='[5]Customer Alloc by OFT &amp; GEN'!$AZ$2:$CO$2),'[5]Customer Alloc by OFT &amp; GEN'!$AZ$3:$CO$205)</f>
        <v>0</v>
      </c>
      <c r="BP809" s="209" cm="1">
        <f t="array" ref="BP809">+SUMPRODUCT(($B809='[5]Customer Alloc by OFT &amp; GEN'!$C$3:$C$205)*(BP$788='[5]Customer Alloc by OFT &amp; GEN'!$AZ$2:$CO$2),'[5]Customer Alloc by OFT &amp; GEN'!$AZ$3:$CO$205)</f>
        <v>0</v>
      </c>
      <c r="BQ809" s="209" cm="1">
        <f t="array" ref="BQ809">+SUMPRODUCT(($B809='[5]Customer Alloc by OFT &amp; GEN'!$C$3:$C$205)*(BQ$788='[5]Customer Alloc by OFT &amp; GEN'!$AZ$2:$CO$2),'[5]Customer Alloc by OFT &amp; GEN'!$AZ$3:$CO$205)</f>
        <v>0</v>
      </c>
      <c r="BR809" s="209" cm="1">
        <f t="array" ref="BR809">+SUMPRODUCT(($B809='[5]Customer Alloc by OFT &amp; GEN'!$C$3:$C$205)*(BR$788='[5]Customer Alloc by OFT &amp; GEN'!$AZ$2:$CO$2),'[5]Customer Alloc by OFT &amp; GEN'!$AZ$3:$CO$205)</f>
        <v>0</v>
      </c>
      <c r="BS809" s="209" cm="1">
        <f t="array" ref="BS809">+SUMPRODUCT(($B809='[5]Customer Alloc by OFT &amp; GEN'!$C$3:$C$205)*(BS$788='[5]Customer Alloc by OFT &amp; GEN'!$AZ$2:$CO$2),'[5]Customer Alloc by OFT &amp; GEN'!$AZ$3:$CO$205)</f>
        <v>0</v>
      </c>
      <c r="BT809" s="209" cm="1">
        <f t="array" ref="BT809">+SUMPRODUCT(($B809='[5]Customer Alloc by OFT &amp; GEN'!$C$3:$C$205)*(BT$788='[5]Customer Alloc by OFT &amp; GEN'!$AZ$2:$CO$2),'[5]Customer Alloc by OFT &amp; GEN'!$AZ$3:$CO$205)</f>
        <v>0</v>
      </c>
      <c r="BU809" s="26"/>
      <c r="BV809" s="228" t="s">
        <v>698</v>
      </c>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row>
    <row r="810" spans="2:118" hidden="1" outlineLevel="2" x14ac:dyDescent="0.35">
      <c r="B810" s="17" t="str">
        <f t="shared" si="2"/>
        <v>NAPA</v>
      </c>
      <c r="C810" s="209" cm="1">
        <f t="array" ref="C810">SUMPRODUCT(($B810='[4]6. Scaled'!$A$2:$A$197)*(C$788='[4]6. Scaled'!$D$1:$J$1),'[4]6. Scaled'!$D$2:$J$197)</f>
        <v>1.631393377361185E-5</v>
      </c>
      <c r="D810" s="209" cm="1">
        <f t="array" ref="D810">SUMPRODUCT(($B810='[4]6. Scaled'!$A$2:$A$197)*(D$788='[4]6. Scaled'!$D$1:$J$1),'[4]6. Scaled'!$D$2:$J$197)</f>
        <v>1.66667883851741E-6</v>
      </c>
      <c r="E810" s="209" cm="1">
        <f t="array" ref="E810">SUMPRODUCT(($B810='[4]6. Scaled'!$A$2:$A$197)*(E$788='[4]6. Scaled'!$D$1:$J$1),'[4]6. Scaled'!$D$2:$J$197)</f>
        <v>2.6223168197586963E-6</v>
      </c>
      <c r="F810" s="209" cm="1">
        <f t="array" ref="F810">SUMPRODUCT(($B810='[4]6. Scaled'!$A$2:$A$197)*(F$788='[4]6. Scaled'!$D$1:$J$1),'[4]6. Scaled'!$D$2:$J$197)</f>
        <v>2.0942663892769141E-6</v>
      </c>
      <c r="G810" s="209" cm="1">
        <f t="array" ref="G810">SUMPRODUCT(($B810='[4]6. Scaled'!$A$2:$A$197)*(G$788='[4]6. Scaled'!$D$1:$J$1),'[4]6. Scaled'!$D$2:$J$197)</f>
        <v>9.6673317210552653E-3</v>
      </c>
      <c r="H810" s="209" cm="1">
        <f t="array" ref="H810">SUMPRODUCT(($B810='[4]6. Scaled'!$A$2:$A$197)*(H$788='[4]6. Scaled'!$D$1:$J$1),'[4]6. Scaled'!$D$2:$J$197)</f>
        <v>8.0561766804933224E-2</v>
      </c>
      <c r="I810" s="240" cm="1">
        <f t="array" ref="I810">SUMPRODUCT(($B810='[4]6. Scaled'!$A$2:$A$197)*(I$788='[4]6. Scaled'!$D$1:$J$1),'[4]6. Scaled'!$D$2:$J$197)</f>
        <v>9.6673317210552653E-3</v>
      </c>
      <c r="J810" s="241" cm="1">
        <f t="array" ref="J810">+SUMPRODUCT(($B810='[5]Customer Alloc by OFT &amp; GEN'!$C$3:$C$205)*(J$788='[5]Customer Alloc by OFT &amp; GEN'!$AZ$2:$CO$2),'[5]Customer Alloc by OFT &amp; GEN'!$AZ$3:$CO$205)</f>
        <v>2.6517089998156396E-3</v>
      </c>
      <c r="K810" s="209" cm="1">
        <f t="array" ref="K810">+SUMPRODUCT(($B810='[5]Customer Alloc by OFT &amp; GEN'!$C$3:$C$205)*(K$788='[5]Customer Alloc by OFT &amp; GEN'!$AZ$2:$CO$2),'[5]Customer Alloc by OFT &amp; GEN'!$AZ$3:$CO$205)</f>
        <v>1.1138759043360065E-3</v>
      </c>
      <c r="L810" s="209" cm="1">
        <f t="array" ref="L810">+SUMPRODUCT(($B810='[5]Customer Alloc by OFT &amp; GEN'!$C$3:$C$205)*(L$788='[5]Customer Alloc by OFT &amp; GEN'!$AZ$2:$CO$2),'[5]Customer Alloc by OFT &amp; GEN'!$AZ$3:$CO$205)</f>
        <v>1.3620014265939763E-2</v>
      </c>
      <c r="M810" s="209" cm="1">
        <f t="array" ref="M810">+SUMPRODUCT(($B810='[5]Customer Alloc by OFT &amp; GEN'!$C$3:$C$205)*(M$788='[5]Customer Alloc by OFT &amp; GEN'!$AZ$2:$CO$2),'[5]Customer Alloc by OFT &amp; GEN'!$AZ$3:$CO$205)</f>
        <v>1.1176408333159187E-3</v>
      </c>
      <c r="N810" s="209" cm="1">
        <f t="array" ref="N810">+SUMPRODUCT(($B810='[5]Customer Alloc by OFT &amp; GEN'!$C$3:$C$205)*(N$788='[5]Customer Alloc by OFT &amp; GEN'!$AZ$2:$CO$2),'[5]Customer Alloc by OFT &amp; GEN'!$AZ$3:$CO$205)</f>
        <v>5.8769330469626751E-3</v>
      </c>
      <c r="O810" s="209" cm="1">
        <f t="array" ref="O810">+SUMPRODUCT(($B810='[5]Customer Alloc by OFT &amp; GEN'!$C$3:$C$205)*(O$788='[5]Customer Alloc by OFT &amp; GEN'!$AZ$2:$CO$2),'[5]Customer Alloc by OFT &amp; GEN'!$AZ$3:$CO$205)</f>
        <v>2.9021172731657673E-2</v>
      </c>
      <c r="P810" s="209" cm="1">
        <f t="array" ref="P810">+SUMPRODUCT(($B810='[5]Customer Alloc by OFT &amp; GEN'!$C$3:$C$205)*(P$788='[5]Customer Alloc by OFT &amp; GEN'!$AZ$2:$CO$2),'[5]Customer Alloc by OFT &amp; GEN'!$AZ$3:$CO$205)</f>
        <v>1.4913979942244797E-2</v>
      </c>
      <c r="Q810" s="209" cm="1">
        <f t="array" ref="Q810">+SUMPRODUCT(($B810='[5]Customer Alloc by OFT &amp; GEN'!$C$3:$C$205)*(Q$788='[5]Customer Alloc by OFT &amp; GEN'!$AZ$2:$CO$2),'[5]Customer Alloc by OFT &amp; GEN'!$AZ$3:$CO$205)</f>
        <v>3.0393852557174021E-2</v>
      </c>
      <c r="R810" s="209" cm="1">
        <f t="array" ref="R810">+SUMPRODUCT(($B810='[5]Customer Alloc by OFT &amp; GEN'!$C$3:$C$205)*(R$788='[5]Customer Alloc by OFT &amp; GEN'!$AZ$2:$CO$2),'[5]Customer Alloc by OFT &amp; GEN'!$AZ$3:$CO$205)</f>
        <v>2.8336177906313468E-4</v>
      </c>
      <c r="S810" s="209" cm="1">
        <f t="array" ref="S810">+SUMPRODUCT(($B810='[5]Customer Alloc by OFT &amp; GEN'!$C$3:$C$205)*(S$788='[5]Customer Alloc by OFT &amp; GEN'!$AZ$2:$CO$2),'[5]Customer Alloc by OFT &amp; GEN'!$AZ$3:$CO$205)</f>
        <v>3.0063586471223425E-2</v>
      </c>
      <c r="T810" s="209" cm="1">
        <f t="array" ref="T810">+SUMPRODUCT(($B810='[5]Customer Alloc by OFT &amp; GEN'!$C$3:$C$205)*(T$788='[5]Customer Alloc by OFT &amp; GEN'!$AZ$2:$CO$2),'[5]Customer Alloc by OFT &amp; GEN'!$AZ$3:$CO$205)</f>
        <v>3.0061249509305572E-2</v>
      </c>
      <c r="U810" s="209" cm="1">
        <f t="array" ref="U810">+SUMPRODUCT(($B810='[5]Customer Alloc by OFT &amp; GEN'!$C$3:$C$205)*(U$788='[5]Customer Alloc by OFT &amp; GEN'!$AZ$2:$CO$2),'[5]Customer Alloc by OFT &amp; GEN'!$AZ$3:$CO$205)</f>
        <v>8.3027075155872902E-4</v>
      </c>
      <c r="V810" s="209" cm="1">
        <f t="array" ref="V810">+SUMPRODUCT(($B810='[5]Customer Alloc by OFT &amp; GEN'!$C$3:$C$205)*(V$788='[5]Customer Alloc by OFT &amp; GEN'!$AZ$2:$CO$2),'[5]Customer Alloc by OFT &amp; GEN'!$AZ$3:$CO$205)</f>
        <v>8.7810680045729501E-5</v>
      </c>
      <c r="W810" s="209" cm="1">
        <f t="array" ref="W810">+SUMPRODUCT(($B810='[5]Customer Alloc by OFT &amp; GEN'!$C$3:$C$205)*(W$788='[5]Customer Alloc by OFT &amp; GEN'!$AZ$2:$CO$2),'[5]Customer Alloc by OFT &amp; GEN'!$AZ$3:$CO$205)</f>
        <v>9.2683656028028441E-4</v>
      </c>
      <c r="X810" s="209" cm="1">
        <f t="array" ref="X810">+SUMPRODUCT(($B810='[5]Customer Alloc by OFT &amp; GEN'!$C$3:$C$205)*(X$788='[5]Customer Alloc by OFT &amp; GEN'!$AZ$2:$CO$2),'[5]Customer Alloc by OFT &amp; GEN'!$AZ$3:$CO$205)</f>
        <v>3.0086504202792928E-2</v>
      </c>
      <c r="Y810" s="209" cm="1">
        <f t="array" ref="Y810">+SUMPRODUCT(($B810='[5]Customer Alloc by OFT &amp; GEN'!$C$3:$C$205)*(Y$788='[5]Customer Alloc by OFT &amp; GEN'!$AZ$2:$CO$2),'[5]Customer Alloc by OFT &amp; GEN'!$AZ$3:$CO$205)</f>
        <v>3.0196318867283408E-2</v>
      </c>
      <c r="Z810" s="209" cm="1">
        <f t="array" ref="Z810">+SUMPRODUCT(($B810='[5]Customer Alloc by OFT &amp; GEN'!$C$3:$C$205)*(Z$788='[5]Customer Alloc by OFT &amp; GEN'!$AZ$2:$CO$2),'[5]Customer Alloc by OFT &amp; GEN'!$AZ$3:$CO$205)</f>
        <v>1.11703025047391E-3</v>
      </c>
      <c r="AA810" s="209" cm="1">
        <f t="array" ref="AA810">+SUMPRODUCT(($B810='[5]Customer Alloc by OFT &amp; GEN'!$C$3:$C$205)*(AA$788='[5]Customer Alloc by OFT &amp; GEN'!$AZ$2:$CO$2),'[5]Customer Alloc by OFT &amp; GEN'!$AZ$3:$CO$205)</f>
        <v>9.9706655102943303E-4</v>
      </c>
      <c r="AB810" s="209" cm="1">
        <f t="array" ref="AB810">+SUMPRODUCT(($B810='[5]Customer Alloc by OFT &amp; GEN'!$C$3:$C$205)*(AB$788='[5]Customer Alloc by OFT &amp; GEN'!$AZ$2:$CO$2),'[5]Customer Alloc by OFT &amp; GEN'!$AZ$3:$CO$205)</f>
        <v>1.1224823246507921E-3</v>
      </c>
      <c r="AC810" s="209" cm="1">
        <f t="array" ref="AC810">+SUMPRODUCT(($B810='[5]Customer Alloc by OFT &amp; GEN'!$C$3:$C$205)*(AC$788='[5]Customer Alloc by OFT &amp; GEN'!$AZ$2:$CO$2),'[5]Customer Alloc by OFT &amp; GEN'!$AZ$3:$CO$205)</f>
        <v>2.270372453074011E-2</v>
      </c>
      <c r="AD810" s="209" cm="1">
        <f t="array" ref="AD810">+SUMPRODUCT(($B810='[5]Customer Alloc by OFT &amp; GEN'!$C$3:$C$205)*(AD$788='[5]Customer Alloc by OFT &amp; GEN'!$AZ$2:$CO$2),'[5]Customer Alloc by OFT &amp; GEN'!$AZ$3:$CO$205)</f>
        <v>1.6828712595502782E-2</v>
      </c>
      <c r="AE810" s="209" cm="1">
        <f t="array" ref="AE810">+SUMPRODUCT(($B810='[5]Customer Alloc by OFT &amp; GEN'!$C$3:$C$205)*(AE$788='[5]Customer Alloc by OFT &amp; GEN'!$AZ$2:$CO$2),'[5]Customer Alloc by OFT &amp; GEN'!$AZ$3:$CO$205)</f>
        <v>0</v>
      </c>
      <c r="AF810" s="209" cm="1">
        <f t="array" ref="AF810">+SUMPRODUCT(($B810='[5]Customer Alloc by OFT &amp; GEN'!$C$3:$C$205)*(AF$788='[5]Customer Alloc by OFT &amp; GEN'!$AZ$2:$CO$2),'[5]Customer Alloc by OFT &amp; GEN'!$AZ$3:$CO$205)</f>
        <v>0</v>
      </c>
      <c r="AG810" s="209" cm="1">
        <f t="array" ref="AG810">+SUMPRODUCT(($B810='[5]Customer Alloc by OFT &amp; GEN'!$C$3:$C$205)*(AG$788='[5]Customer Alloc by OFT &amp; GEN'!$AZ$2:$CO$2),'[5]Customer Alloc by OFT &amp; GEN'!$AZ$3:$CO$205)</f>
        <v>0</v>
      </c>
      <c r="AH810" s="209" cm="1">
        <f t="array" ref="AH810">+SUMPRODUCT(($B810='[5]Customer Alloc by OFT &amp; GEN'!$C$3:$C$205)*(AH$788='[5]Customer Alloc by OFT &amp; GEN'!$AZ$2:$CO$2),'[5]Customer Alloc by OFT &amp; GEN'!$AZ$3:$CO$205)</f>
        <v>0</v>
      </c>
      <c r="AI810" s="209" cm="1">
        <f t="array" ref="AI810">+SUMPRODUCT(($B810='[5]Customer Alloc by OFT &amp; GEN'!$C$3:$C$205)*(AI$788='[5]Customer Alloc by OFT &amp; GEN'!$AZ$2:$CO$2),'[5]Customer Alloc by OFT &amp; GEN'!$AZ$3:$CO$205)</f>
        <v>0</v>
      </c>
      <c r="AJ810" s="209" cm="1">
        <f t="array" ref="AJ810">+SUMPRODUCT(($B810='[5]Customer Alloc by OFT &amp; GEN'!$C$3:$C$205)*(AJ$788='[5]Customer Alloc by OFT &amp; GEN'!$AZ$2:$CO$2),'[5]Customer Alloc by OFT &amp; GEN'!$AZ$3:$CO$205)</f>
        <v>0</v>
      </c>
      <c r="AK810" s="209" cm="1">
        <f t="array" ref="AK810">+SUMPRODUCT(($B810='[5]Customer Alloc by OFT &amp; GEN'!$C$3:$C$205)*(AK$788='[5]Customer Alloc by OFT &amp; GEN'!$AZ$2:$CO$2),'[5]Customer Alloc by OFT &amp; GEN'!$AZ$3:$CO$205)</f>
        <v>0</v>
      </c>
      <c r="AL810" s="209" cm="1">
        <f t="array" ref="AL810">+SUMPRODUCT(($B810='[5]Customer Alloc by OFT &amp; GEN'!$C$3:$C$205)*(AL$788='[5]Customer Alloc by OFT &amp; GEN'!$AZ$2:$CO$2),'[5]Customer Alloc by OFT &amp; GEN'!$AZ$3:$CO$205)</f>
        <v>0</v>
      </c>
      <c r="AM810" s="209" cm="1">
        <f t="array" ref="AM810">+SUMPRODUCT(($B810='[5]Customer Alloc by OFT &amp; GEN'!$C$3:$C$205)*(AM$788='[5]Customer Alloc by OFT &amp; GEN'!$AZ$2:$CO$2),'[5]Customer Alloc by OFT &amp; GEN'!$AZ$3:$CO$205)</f>
        <v>0</v>
      </c>
      <c r="AN810" s="209" cm="1">
        <f t="array" ref="AN810">+SUMPRODUCT(($B810='[5]Customer Alloc by OFT &amp; GEN'!$C$3:$C$205)*(AN$788='[5]Customer Alloc by OFT &amp; GEN'!$AZ$2:$CO$2),'[5]Customer Alloc by OFT &amp; GEN'!$AZ$3:$CO$205)</f>
        <v>0</v>
      </c>
      <c r="AO810" s="209" cm="1">
        <f t="array" ref="AO810">+SUMPRODUCT(($B810='[5]Customer Alloc by OFT &amp; GEN'!$C$3:$C$205)*(AO$788='[5]Customer Alloc by OFT &amp; GEN'!$AZ$2:$CO$2),'[5]Customer Alloc by OFT &amp; GEN'!$AZ$3:$CO$205)</f>
        <v>0</v>
      </c>
      <c r="AP810" s="209" cm="1">
        <f t="array" ref="AP810">+SUMPRODUCT(($B810='[5]Customer Alloc by OFT &amp; GEN'!$C$3:$C$205)*(AP$788='[5]Customer Alloc by OFT &amp; GEN'!$AZ$2:$CO$2),'[5]Customer Alloc by OFT &amp; GEN'!$AZ$3:$CO$205)</f>
        <v>0</v>
      </c>
      <c r="AQ810" s="209" cm="1">
        <f t="array" ref="AQ810">+SUMPRODUCT(($B810='[5]Customer Alloc by OFT &amp; GEN'!$C$3:$C$205)*(AQ$788='[5]Customer Alloc by OFT &amp; GEN'!$AZ$2:$CO$2),'[5]Customer Alloc by OFT &amp; GEN'!$AZ$3:$CO$205)</f>
        <v>0</v>
      </c>
      <c r="AR810" s="209" cm="1">
        <f t="array" ref="AR810">+SUMPRODUCT(($B810='[5]Customer Alloc by OFT &amp; GEN'!$C$3:$C$205)*(AR$788='[5]Customer Alloc by OFT &amp; GEN'!$AZ$2:$CO$2),'[5]Customer Alloc by OFT &amp; GEN'!$AZ$3:$CO$205)</f>
        <v>0</v>
      </c>
      <c r="AS810" s="209" cm="1">
        <f t="array" ref="AS810">+SUMPRODUCT(($B810='[5]Customer Alloc by OFT &amp; GEN'!$C$3:$C$205)*(AS$788='[5]Customer Alloc by OFT &amp; GEN'!$AZ$2:$CO$2),'[5]Customer Alloc by OFT &amp; GEN'!$AZ$3:$CO$205)</f>
        <v>0</v>
      </c>
      <c r="AT810" s="209" cm="1">
        <f t="array" ref="AT810">+SUMPRODUCT(($B810='[5]Customer Alloc by OFT &amp; GEN'!$C$3:$C$205)*(AT$788='[5]Customer Alloc by OFT &amp; GEN'!$AZ$2:$CO$2),'[5]Customer Alloc by OFT &amp; GEN'!$AZ$3:$CO$205)</f>
        <v>0</v>
      </c>
      <c r="AU810" s="209" cm="1">
        <f t="array" ref="AU810">+SUMPRODUCT(($B810='[5]Customer Alloc by OFT &amp; GEN'!$C$3:$C$205)*(AU$788='[5]Customer Alloc by OFT &amp; GEN'!$AZ$2:$CO$2),'[5]Customer Alloc by OFT &amp; GEN'!$AZ$3:$CO$205)</f>
        <v>0</v>
      </c>
      <c r="AV810" s="209" cm="1">
        <f t="array" ref="AV810">+SUMPRODUCT(($B810='[5]Customer Alloc by OFT &amp; GEN'!$C$3:$C$205)*(AV$788='[5]Customer Alloc by OFT &amp; GEN'!$AZ$2:$CO$2),'[5]Customer Alloc by OFT &amp; GEN'!$AZ$3:$CO$205)</f>
        <v>0</v>
      </c>
      <c r="AW810" s="209" cm="1">
        <f t="array" ref="AW810">+SUMPRODUCT(($B810='[5]Customer Alloc by OFT &amp; GEN'!$C$3:$C$205)*(AW$788='[5]Customer Alloc by OFT &amp; GEN'!$AZ$2:$CO$2),'[5]Customer Alloc by OFT &amp; GEN'!$AZ$3:$CO$205)</f>
        <v>0</v>
      </c>
      <c r="AX810" s="209" cm="1">
        <f t="array" ref="AX810">+SUMPRODUCT(($B810='[5]Customer Alloc by OFT &amp; GEN'!$C$3:$C$205)*(AX$788='[5]Customer Alloc by OFT &amp; GEN'!$AZ$2:$CO$2),'[5]Customer Alloc by OFT &amp; GEN'!$AZ$3:$CO$205)</f>
        <v>0</v>
      </c>
      <c r="AY810" s="209" cm="1">
        <f t="array" ref="AY810">+SUMPRODUCT(($B810='[5]Customer Alloc by OFT &amp; GEN'!$C$3:$C$205)*(AY$788='[5]Customer Alloc by OFT &amp; GEN'!$AZ$2:$CO$2),'[5]Customer Alloc by OFT &amp; GEN'!$AZ$3:$CO$205)</f>
        <v>0</v>
      </c>
      <c r="AZ810" s="209" cm="1">
        <f t="array" ref="AZ810">+SUMPRODUCT(($B810='[5]Customer Alloc by OFT &amp; GEN'!$C$3:$C$205)*(AZ$788='[5]Customer Alloc by OFT &amp; GEN'!$AZ$2:$CO$2),'[5]Customer Alloc by OFT &amp; GEN'!$AZ$3:$CO$205)</f>
        <v>0</v>
      </c>
      <c r="BA810" s="209" cm="1">
        <f t="array" ref="BA810">+SUMPRODUCT(($B810='[5]Customer Alloc by OFT &amp; GEN'!$C$3:$C$205)*(BA$788='[5]Customer Alloc by OFT &amp; GEN'!$AZ$2:$CO$2),'[5]Customer Alloc by OFT &amp; GEN'!$AZ$3:$CO$205)</f>
        <v>0</v>
      </c>
      <c r="BB810" s="209" cm="1">
        <f t="array" ref="BB810">+SUMPRODUCT(($B810='[5]Customer Alloc by OFT &amp; GEN'!$C$3:$C$205)*(BB$788='[5]Customer Alloc by OFT &amp; GEN'!$AZ$2:$CO$2),'[5]Customer Alloc by OFT &amp; GEN'!$AZ$3:$CO$205)</f>
        <v>0</v>
      </c>
      <c r="BC810" s="209" cm="1">
        <f t="array" ref="BC810">+SUMPRODUCT(($B810='[5]Customer Alloc by OFT &amp; GEN'!$C$3:$C$205)*(BC$788='[5]Customer Alloc by OFT &amp; GEN'!$AZ$2:$CO$2),'[5]Customer Alloc by OFT &amp; GEN'!$AZ$3:$CO$205)</f>
        <v>0</v>
      </c>
      <c r="BD810" s="209" cm="1">
        <f t="array" ref="BD810">+SUMPRODUCT(($B810='[5]Customer Alloc by OFT &amp; GEN'!$C$3:$C$205)*(BD$788='[5]Customer Alloc by OFT &amp; GEN'!$AZ$2:$CO$2),'[5]Customer Alloc by OFT &amp; GEN'!$AZ$3:$CO$205)</f>
        <v>0</v>
      </c>
      <c r="BE810" s="209" cm="1">
        <f t="array" ref="BE810">+SUMPRODUCT(($B810='[5]Customer Alloc by OFT &amp; GEN'!$C$3:$C$205)*(BE$788='[5]Customer Alloc by OFT &amp; GEN'!$AZ$2:$CO$2),'[5]Customer Alloc by OFT &amp; GEN'!$AZ$3:$CO$205)</f>
        <v>0</v>
      </c>
      <c r="BF810" s="209" cm="1">
        <f t="array" ref="BF810">+SUMPRODUCT(($B810='[5]Customer Alloc by OFT &amp; GEN'!$C$3:$C$205)*(BF$788='[5]Customer Alloc by OFT &amp; GEN'!$AZ$2:$CO$2),'[5]Customer Alloc by OFT &amp; GEN'!$AZ$3:$CO$205)</f>
        <v>0</v>
      </c>
      <c r="BG810" s="209" cm="1">
        <f t="array" ref="BG810">+SUMPRODUCT(($B810='[5]Customer Alloc by OFT &amp; GEN'!$C$3:$C$205)*(BG$788='[5]Customer Alloc by OFT &amp; GEN'!$AZ$2:$CO$2),'[5]Customer Alloc by OFT &amp; GEN'!$AZ$3:$CO$205)</f>
        <v>0</v>
      </c>
      <c r="BH810" s="209" cm="1">
        <f t="array" ref="BH810">+SUMPRODUCT(($B810='[5]Customer Alloc by OFT &amp; GEN'!$C$3:$C$205)*(BH$788='[5]Customer Alloc by OFT &amp; GEN'!$AZ$2:$CO$2),'[5]Customer Alloc by OFT &amp; GEN'!$AZ$3:$CO$205)</f>
        <v>0</v>
      </c>
      <c r="BI810" s="209" cm="1">
        <f t="array" ref="BI810">+SUMPRODUCT(($B810='[5]Customer Alloc by OFT &amp; GEN'!$C$3:$C$205)*(BI$788='[5]Customer Alloc by OFT &amp; GEN'!$AZ$2:$CO$2),'[5]Customer Alloc by OFT &amp; GEN'!$AZ$3:$CO$205)</f>
        <v>0</v>
      </c>
      <c r="BJ810" s="209" cm="1">
        <f t="array" ref="BJ810">+SUMPRODUCT(($B810='[5]Customer Alloc by OFT &amp; GEN'!$C$3:$C$205)*(BJ$788='[5]Customer Alloc by OFT &amp; GEN'!$AZ$2:$CO$2),'[5]Customer Alloc by OFT &amp; GEN'!$AZ$3:$CO$205)</f>
        <v>0</v>
      </c>
      <c r="BK810" s="209" cm="1">
        <f t="array" ref="BK810">+SUMPRODUCT(($B810='[5]Customer Alloc by OFT &amp; GEN'!$C$3:$C$205)*(BK$788='[5]Customer Alloc by OFT &amp; GEN'!$AZ$2:$CO$2),'[5]Customer Alloc by OFT &amp; GEN'!$AZ$3:$CO$205)</f>
        <v>0</v>
      </c>
      <c r="BL810" s="209" cm="1">
        <f t="array" ref="BL810">+SUMPRODUCT(($B810='[5]Customer Alloc by OFT &amp; GEN'!$C$3:$C$205)*(BL$788='[5]Customer Alloc by OFT &amp; GEN'!$AZ$2:$CO$2),'[5]Customer Alloc by OFT &amp; GEN'!$AZ$3:$CO$205)</f>
        <v>0</v>
      </c>
      <c r="BM810" s="209" cm="1">
        <f t="array" ref="BM810">+SUMPRODUCT(($B810='[5]Customer Alloc by OFT &amp; GEN'!$C$3:$C$205)*(BM$788='[5]Customer Alloc by OFT &amp; GEN'!$AZ$2:$CO$2),'[5]Customer Alloc by OFT &amp; GEN'!$AZ$3:$CO$205)</f>
        <v>0</v>
      </c>
      <c r="BN810" s="209" cm="1">
        <f t="array" ref="BN810">+SUMPRODUCT(($B810='[5]Customer Alloc by OFT &amp; GEN'!$C$3:$C$205)*(BN$788='[5]Customer Alloc by OFT &amp; GEN'!$AZ$2:$CO$2),'[5]Customer Alloc by OFT &amp; GEN'!$AZ$3:$CO$205)</f>
        <v>0</v>
      </c>
      <c r="BO810" s="209" cm="1">
        <f t="array" ref="BO810">+SUMPRODUCT(($B810='[5]Customer Alloc by OFT &amp; GEN'!$C$3:$C$205)*(BO$788='[5]Customer Alloc by OFT &amp; GEN'!$AZ$2:$CO$2),'[5]Customer Alloc by OFT &amp; GEN'!$AZ$3:$CO$205)</f>
        <v>0</v>
      </c>
      <c r="BP810" s="209" cm="1">
        <f t="array" ref="BP810">+SUMPRODUCT(($B810='[5]Customer Alloc by OFT &amp; GEN'!$C$3:$C$205)*(BP$788='[5]Customer Alloc by OFT &amp; GEN'!$AZ$2:$CO$2),'[5]Customer Alloc by OFT &amp; GEN'!$AZ$3:$CO$205)</f>
        <v>0</v>
      </c>
      <c r="BQ810" s="209" cm="1">
        <f t="array" ref="BQ810">+SUMPRODUCT(($B810='[5]Customer Alloc by OFT &amp; GEN'!$C$3:$C$205)*(BQ$788='[5]Customer Alloc by OFT &amp; GEN'!$AZ$2:$CO$2),'[5]Customer Alloc by OFT &amp; GEN'!$AZ$3:$CO$205)</f>
        <v>0</v>
      </c>
      <c r="BR810" s="209" cm="1">
        <f t="array" ref="BR810">+SUMPRODUCT(($B810='[5]Customer Alloc by OFT &amp; GEN'!$C$3:$C$205)*(BR$788='[5]Customer Alloc by OFT &amp; GEN'!$AZ$2:$CO$2),'[5]Customer Alloc by OFT &amp; GEN'!$AZ$3:$CO$205)</f>
        <v>0</v>
      </c>
      <c r="BS810" s="209" cm="1">
        <f t="array" ref="BS810">+SUMPRODUCT(($B810='[5]Customer Alloc by OFT &amp; GEN'!$C$3:$C$205)*(BS$788='[5]Customer Alloc by OFT &amp; GEN'!$AZ$2:$CO$2),'[5]Customer Alloc by OFT &amp; GEN'!$AZ$3:$CO$205)</f>
        <v>0</v>
      </c>
      <c r="BT810" s="209" cm="1">
        <f t="array" ref="BT810">+SUMPRODUCT(($B810='[5]Customer Alloc by OFT &amp; GEN'!$C$3:$C$205)*(BT$788='[5]Customer Alloc by OFT &amp; GEN'!$AZ$2:$CO$2),'[5]Customer Alloc by OFT &amp; GEN'!$AZ$3:$CO$205)</f>
        <v>0</v>
      </c>
      <c r="BU810" s="26"/>
      <c r="BV810" s="228" t="s">
        <v>698</v>
      </c>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row>
    <row r="811" spans="2:118" hidden="1" outlineLevel="2" x14ac:dyDescent="0.35">
      <c r="B811" s="17" t="str">
        <f t="shared" si="2"/>
        <v>NELS</v>
      </c>
      <c r="C811" s="209" cm="1">
        <f t="array" ref="C811">SUMPRODUCT(($B811='[4]6. Scaled'!$A$2:$A$197)*(C$788='[4]6. Scaled'!$D$1:$J$1),'[4]6. Scaled'!$D$2:$J$197)</f>
        <v>2.7736270218924942E-3</v>
      </c>
      <c r="D811" s="209" cm="1">
        <f t="array" ref="D811">SUMPRODUCT(($B811='[4]6. Scaled'!$A$2:$A$197)*(D$788='[4]6. Scaled'!$D$1:$J$1),'[4]6. Scaled'!$D$2:$J$197)</f>
        <v>6.4818058128264511E-4</v>
      </c>
      <c r="E811" s="209" cm="1">
        <f t="array" ref="E811">SUMPRODUCT(($B811='[4]6. Scaled'!$A$2:$A$197)*(E$788='[4]6. Scaled'!$D$1:$J$1),'[4]6. Scaled'!$D$2:$J$197)</f>
        <v>1.2151295802351088E-3</v>
      </c>
      <c r="F811" s="209" cm="1">
        <f t="array" ref="F811">SUMPRODUCT(($B811='[4]6. Scaled'!$A$2:$A$197)*(F$788='[4]6. Scaled'!$D$1:$J$1),'[4]6. Scaled'!$D$2:$J$197)</f>
        <v>2.3146176442420058E-3</v>
      </c>
      <c r="G811" s="209" cm="1">
        <f t="array" ref="G811">SUMPRODUCT(($B811='[4]6. Scaled'!$A$2:$A$197)*(G$788='[4]6. Scaled'!$D$1:$J$1),'[4]6. Scaled'!$D$2:$J$197)</f>
        <v>1.7156046842491113E-4</v>
      </c>
      <c r="H811" s="209" cm="1">
        <f t="array" ref="H811">SUMPRODUCT(($B811='[4]6. Scaled'!$A$2:$A$197)*(H$788='[4]6. Scaled'!$D$1:$J$1),'[4]6. Scaled'!$D$2:$J$197)</f>
        <v>1.5532977724915046E-4</v>
      </c>
      <c r="I811" s="240" cm="1">
        <f t="array" ref="I811">SUMPRODUCT(($B811='[4]6. Scaled'!$A$2:$A$197)*(I$788='[4]6. Scaled'!$D$1:$J$1),'[4]6. Scaled'!$D$2:$J$197)</f>
        <v>1.7156046842491113E-4</v>
      </c>
      <c r="J811" s="241" cm="1">
        <f t="array" ref="J811">+SUMPRODUCT(($B811='[5]Customer Alloc by OFT &amp; GEN'!$C$3:$C$205)*(J$788='[5]Customer Alloc by OFT &amp; GEN'!$AZ$2:$CO$2),'[5]Customer Alloc by OFT &amp; GEN'!$AZ$3:$CO$205)</f>
        <v>5.3998454659664761E-6</v>
      </c>
      <c r="K811" s="209" cm="1">
        <f t="array" ref="K811">+SUMPRODUCT(($B811='[5]Customer Alloc by OFT &amp; GEN'!$C$3:$C$205)*(K$788='[5]Customer Alloc by OFT &amp; GEN'!$AZ$2:$CO$2),'[5]Customer Alloc by OFT &amp; GEN'!$AZ$3:$CO$205)</f>
        <v>0</v>
      </c>
      <c r="L811" s="209" cm="1">
        <f t="array" ref="L811">+SUMPRODUCT(($B811='[5]Customer Alloc by OFT &amp; GEN'!$C$3:$C$205)*(L$788='[5]Customer Alloc by OFT &amp; GEN'!$AZ$2:$CO$2),'[5]Customer Alloc by OFT &amp; GEN'!$AZ$3:$CO$205)</f>
        <v>9.671673736127476E-7</v>
      </c>
      <c r="M811" s="209" cm="1">
        <f t="array" ref="M811">+SUMPRODUCT(($B811='[5]Customer Alloc by OFT &amp; GEN'!$C$3:$C$205)*(M$788='[5]Customer Alloc by OFT &amp; GEN'!$AZ$2:$CO$2),'[5]Customer Alloc by OFT &amp; GEN'!$AZ$3:$CO$205)</f>
        <v>2.6232224035839849E-3</v>
      </c>
      <c r="N811" s="209" cm="1">
        <f t="array" ref="N811">+SUMPRODUCT(($B811='[5]Customer Alloc by OFT &amp; GEN'!$C$3:$C$205)*(N$788='[5]Customer Alloc by OFT &amp; GEN'!$AZ$2:$CO$2),'[5]Customer Alloc by OFT &amp; GEN'!$AZ$3:$CO$205)</f>
        <v>5.0036239036482702E-4</v>
      </c>
      <c r="O811" s="209" cm="1">
        <f t="array" ref="O811">+SUMPRODUCT(($B811='[5]Customer Alloc by OFT &amp; GEN'!$C$3:$C$205)*(O$788='[5]Customer Alloc by OFT &amp; GEN'!$AZ$2:$CO$2),'[5]Customer Alloc by OFT &amp; GEN'!$AZ$3:$CO$205)</f>
        <v>5.9810954086306011E-8</v>
      </c>
      <c r="P811" s="209" cm="1">
        <f t="array" ref="P811">+SUMPRODUCT(($B811='[5]Customer Alloc by OFT &amp; GEN'!$C$3:$C$205)*(P$788='[5]Customer Alloc by OFT &amp; GEN'!$AZ$2:$CO$2),'[5]Customer Alloc by OFT &amp; GEN'!$AZ$3:$CO$205)</f>
        <v>3.5878990871057478E-8</v>
      </c>
      <c r="Q811" s="209" cm="1">
        <f t="array" ref="Q811">+SUMPRODUCT(($B811='[5]Customer Alloc by OFT &amp; GEN'!$C$3:$C$205)*(Q$788='[5]Customer Alloc by OFT &amp; GEN'!$AZ$2:$CO$2),'[5]Customer Alloc by OFT &amp; GEN'!$AZ$3:$CO$205)</f>
        <v>4.131405056985665E-5</v>
      </c>
      <c r="R811" s="209" cm="1">
        <f t="array" ref="R811">+SUMPRODUCT(($B811='[5]Customer Alloc by OFT &amp; GEN'!$C$3:$C$205)*(R$788='[5]Customer Alloc by OFT &amp; GEN'!$AZ$2:$CO$2),'[5]Customer Alloc by OFT &amp; GEN'!$AZ$3:$CO$205)</f>
        <v>5.9920249123820405E-4</v>
      </c>
      <c r="S811" s="209" cm="1">
        <f t="array" ref="S811">+SUMPRODUCT(($B811='[5]Customer Alloc by OFT &amp; GEN'!$C$3:$C$205)*(S$788='[5]Customer Alloc by OFT &amp; GEN'!$AZ$2:$CO$2),'[5]Customer Alloc by OFT &amp; GEN'!$AZ$3:$CO$205)</f>
        <v>0</v>
      </c>
      <c r="T811" s="209" cm="1">
        <f t="array" ref="T811">+SUMPRODUCT(($B811='[5]Customer Alloc by OFT &amp; GEN'!$C$3:$C$205)*(T$788='[5]Customer Alloc by OFT &amp; GEN'!$AZ$2:$CO$2),'[5]Customer Alloc by OFT &amp; GEN'!$AZ$3:$CO$205)</f>
        <v>0</v>
      </c>
      <c r="U811" s="209" cm="1">
        <f t="array" ref="U811">+SUMPRODUCT(($B811='[5]Customer Alloc by OFT &amp; GEN'!$C$3:$C$205)*(U$788='[5]Customer Alloc by OFT &amp; GEN'!$AZ$2:$CO$2),'[5]Customer Alloc by OFT &amp; GEN'!$AZ$3:$CO$205)</f>
        <v>2.2458530080781745E-6</v>
      </c>
      <c r="V811" s="209" cm="1">
        <f t="array" ref="V811">+SUMPRODUCT(($B811='[5]Customer Alloc by OFT &amp; GEN'!$C$3:$C$205)*(V$788='[5]Customer Alloc by OFT &amp; GEN'!$AZ$2:$CO$2),'[5]Customer Alloc by OFT &amp; GEN'!$AZ$3:$CO$205)</f>
        <v>4.3635914639716306E-5</v>
      </c>
      <c r="W811" s="209" cm="1">
        <f t="array" ref="W811">+SUMPRODUCT(($B811='[5]Customer Alloc by OFT &amp; GEN'!$C$3:$C$205)*(W$788='[5]Customer Alloc by OFT &amp; GEN'!$AZ$2:$CO$2),'[5]Customer Alloc by OFT &amp; GEN'!$AZ$3:$CO$205)</f>
        <v>0</v>
      </c>
      <c r="X811" s="209" cm="1">
        <f t="array" ref="X811">+SUMPRODUCT(($B811='[5]Customer Alloc by OFT &amp; GEN'!$C$3:$C$205)*(X$788='[5]Customer Alloc by OFT &amp; GEN'!$AZ$2:$CO$2),'[5]Customer Alloc by OFT &amp; GEN'!$AZ$3:$CO$205)</f>
        <v>2.3164375565960281E-10</v>
      </c>
      <c r="Y811" s="209" cm="1">
        <f t="array" ref="Y811">+SUMPRODUCT(($B811='[5]Customer Alloc by OFT &amp; GEN'!$C$3:$C$205)*(Y$788='[5]Customer Alloc by OFT &amp; GEN'!$AZ$2:$CO$2),'[5]Customer Alloc by OFT &amp; GEN'!$AZ$3:$CO$205)</f>
        <v>5.880923097036054E-10</v>
      </c>
      <c r="Z811" s="209" cm="1">
        <f t="array" ref="Z811">+SUMPRODUCT(($B811='[5]Customer Alloc by OFT &amp; GEN'!$C$3:$C$205)*(Z$788='[5]Customer Alloc by OFT &amp; GEN'!$AZ$2:$CO$2),'[5]Customer Alloc by OFT &amp; GEN'!$AZ$3:$CO$205)</f>
        <v>4.383793493641007E-3</v>
      </c>
      <c r="AA811" s="209" cm="1">
        <f t="array" ref="AA811">+SUMPRODUCT(($B811='[5]Customer Alloc by OFT &amp; GEN'!$C$3:$C$205)*(AA$788='[5]Customer Alloc by OFT &amp; GEN'!$AZ$2:$CO$2),'[5]Customer Alloc by OFT &amp; GEN'!$AZ$3:$CO$205)</f>
        <v>6.5760817600682692E-8</v>
      </c>
      <c r="AB811" s="209" cm="1">
        <f t="array" ref="AB811">+SUMPRODUCT(($B811='[5]Customer Alloc by OFT &amp; GEN'!$C$3:$C$205)*(AB$788='[5]Customer Alloc by OFT &amp; GEN'!$AZ$2:$CO$2),'[5]Customer Alloc by OFT &amp; GEN'!$AZ$3:$CO$205)</f>
        <v>0</v>
      </c>
      <c r="AC811" s="209" cm="1">
        <f t="array" ref="AC811">+SUMPRODUCT(($B811='[5]Customer Alloc by OFT &amp; GEN'!$C$3:$C$205)*(AC$788='[5]Customer Alloc by OFT &amp; GEN'!$AZ$2:$CO$2),'[5]Customer Alloc by OFT &amp; GEN'!$AZ$3:$CO$205)</f>
        <v>9.3129735908297618E-9</v>
      </c>
      <c r="AD811" s="209" cm="1">
        <f t="array" ref="AD811">+SUMPRODUCT(($B811='[5]Customer Alloc by OFT &amp; GEN'!$C$3:$C$205)*(AD$788='[5]Customer Alloc by OFT &amp; GEN'!$AZ$2:$CO$2),'[5]Customer Alloc by OFT &amp; GEN'!$AZ$3:$CO$205)</f>
        <v>4.6849398798454681E-8</v>
      </c>
      <c r="AE811" s="209" cm="1">
        <f t="array" ref="AE811">+SUMPRODUCT(($B811='[5]Customer Alloc by OFT &amp; GEN'!$C$3:$C$205)*(AE$788='[5]Customer Alloc by OFT &amp; GEN'!$AZ$2:$CO$2),'[5]Customer Alloc by OFT &amp; GEN'!$AZ$3:$CO$205)</f>
        <v>0</v>
      </c>
      <c r="AF811" s="209" cm="1">
        <f t="array" ref="AF811">+SUMPRODUCT(($B811='[5]Customer Alloc by OFT &amp; GEN'!$C$3:$C$205)*(AF$788='[5]Customer Alloc by OFT &amp; GEN'!$AZ$2:$CO$2),'[5]Customer Alloc by OFT &amp; GEN'!$AZ$3:$CO$205)</f>
        <v>0</v>
      </c>
      <c r="AG811" s="209" cm="1">
        <f t="array" ref="AG811">+SUMPRODUCT(($B811='[5]Customer Alloc by OFT &amp; GEN'!$C$3:$C$205)*(AG$788='[5]Customer Alloc by OFT &amp; GEN'!$AZ$2:$CO$2),'[5]Customer Alloc by OFT &amp; GEN'!$AZ$3:$CO$205)</f>
        <v>0</v>
      </c>
      <c r="AH811" s="209" cm="1">
        <f t="array" ref="AH811">+SUMPRODUCT(($B811='[5]Customer Alloc by OFT &amp; GEN'!$C$3:$C$205)*(AH$788='[5]Customer Alloc by OFT &amp; GEN'!$AZ$2:$CO$2),'[5]Customer Alloc by OFT &amp; GEN'!$AZ$3:$CO$205)</f>
        <v>0</v>
      </c>
      <c r="AI811" s="209" cm="1">
        <f t="array" ref="AI811">+SUMPRODUCT(($B811='[5]Customer Alloc by OFT &amp; GEN'!$C$3:$C$205)*(AI$788='[5]Customer Alloc by OFT &amp; GEN'!$AZ$2:$CO$2),'[5]Customer Alloc by OFT &amp; GEN'!$AZ$3:$CO$205)</f>
        <v>0</v>
      </c>
      <c r="AJ811" s="209" cm="1">
        <f t="array" ref="AJ811">+SUMPRODUCT(($B811='[5]Customer Alloc by OFT &amp; GEN'!$C$3:$C$205)*(AJ$788='[5]Customer Alloc by OFT &amp; GEN'!$AZ$2:$CO$2),'[5]Customer Alloc by OFT &amp; GEN'!$AZ$3:$CO$205)</f>
        <v>0</v>
      </c>
      <c r="AK811" s="209" cm="1">
        <f t="array" ref="AK811">+SUMPRODUCT(($B811='[5]Customer Alloc by OFT &amp; GEN'!$C$3:$C$205)*(AK$788='[5]Customer Alloc by OFT &amp; GEN'!$AZ$2:$CO$2),'[5]Customer Alloc by OFT &amp; GEN'!$AZ$3:$CO$205)</f>
        <v>0</v>
      </c>
      <c r="AL811" s="209" cm="1">
        <f t="array" ref="AL811">+SUMPRODUCT(($B811='[5]Customer Alloc by OFT &amp; GEN'!$C$3:$C$205)*(AL$788='[5]Customer Alloc by OFT &amp; GEN'!$AZ$2:$CO$2),'[5]Customer Alloc by OFT &amp; GEN'!$AZ$3:$CO$205)</f>
        <v>0</v>
      </c>
      <c r="AM811" s="209" cm="1">
        <f t="array" ref="AM811">+SUMPRODUCT(($B811='[5]Customer Alloc by OFT &amp; GEN'!$C$3:$C$205)*(AM$788='[5]Customer Alloc by OFT &amp; GEN'!$AZ$2:$CO$2),'[5]Customer Alloc by OFT &amp; GEN'!$AZ$3:$CO$205)</f>
        <v>0</v>
      </c>
      <c r="AN811" s="209" cm="1">
        <f t="array" ref="AN811">+SUMPRODUCT(($B811='[5]Customer Alloc by OFT &amp; GEN'!$C$3:$C$205)*(AN$788='[5]Customer Alloc by OFT &amp; GEN'!$AZ$2:$CO$2),'[5]Customer Alloc by OFT &amp; GEN'!$AZ$3:$CO$205)</f>
        <v>0</v>
      </c>
      <c r="AO811" s="209" cm="1">
        <f t="array" ref="AO811">+SUMPRODUCT(($B811='[5]Customer Alloc by OFT &amp; GEN'!$C$3:$C$205)*(AO$788='[5]Customer Alloc by OFT &amp; GEN'!$AZ$2:$CO$2),'[5]Customer Alloc by OFT &amp; GEN'!$AZ$3:$CO$205)</f>
        <v>0</v>
      </c>
      <c r="AP811" s="209" cm="1">
        <f t="array" ref="AP811">+SUMPRODUCT(($B811='[5]Customer Alloc by OFT &amp; GEN'!$C$3:$C$205)*(AP$788='[5]Customer Alloc by OFT &amp; GEN'!$AZ$2:$CO$2),'[5]Customer Alloc by OFT &amp; GEN'!$AZ$3:$CO$205)</f>
        <v>0</v>
      </c>
      <c r="AQ811" s="209" cm="1">
        <f t="array" ref="AQ811">+SUMPRODUCT(($B811='[5]Customer Alloc by OFT &amp; GEN'!$C$3:$C$205)*(AQ$788='[5]Customer Alloc by OFT &amp; GEN'!$AZ$2:$CO$2),'[5]Customer Alloc by OFT &amp; GEN'!$AZ$3:$CO$205)</f>
        <v>0</v>
      </c>
      <c r="AR811" s="209" cm="1">
        <f t="array" ref="AR811">+SUMPRODUCT(($B811='[5]Customer Alloc by OFT &amp; GEN'!$C$3:$C$205)*(AR$788='[5]Customer Alloc by OFT &amp; GEN'!$AZ$2:$CO$2),'[5]Customer Alloc by OFT &amp; GEN'!$AZ$3:$CO$205)</f>
        <v>0</v>
      </c>
      <c r="AS811" s="209" cm="1">
        <f t="array" ref="AS811">+SUMPRODUCT(($B811='[5]Customer Alloc by OFT &amp; GEN'!$C$3:$C$205)*(AS$788='[5]Customer Alloc by OFT &amp; GEN'!$AZ$2:$CO$2),'[5]Customer Alloc by OFT &amp; GEN'!$AZ$3:$CO$205)</f>
        <v>0</v>
      </c>
      <c r="AT811" s="209" cm="1">
        <f t="array" ref="AT811">+SUMPRODUCT(($B811='[5]Customer Alloc by OFT &amp; GEN'!$C$3:$C$205)*(AT$788='[5]Customer Alloc by OFT &amp; GEN'!$AZ$2:$CO$2),'[5]Customer Alloc by OFT &amp; GEN'!$AZ$3:$CO$205)</f>
        <v>0</v>
      </c>
      <c r="AU811" s="209" cm="1">
        <f t="array" ref="AU811">+SUMPRODUCT(($B811='[5]Customer Alloc by OFT &amp; GEN'!$C$3:$C$205)*(AU$788='[5]Customer Alloc by OFT &amp; GEN'!$AZ$2:$CO$2),'[5]Customer Alloc by OFT &amp; GEN'!$AZ$3:$CO$205)</f>
        <v>0</v>
      </c>
      <c r="AV811" s="209" cm="1">
        <f t="array" ref="AV811">+SUMPRODUCT(($B811='[5]Customer Alloc by OFT &amp; GEN'!$C$3:$C$205)*(AV$788='[5]Customer Alloc by OFT &amp; GEN'!$AZ$2:$CO$2),'[5]Customer Alloc by OFT &amp; GEN'!$AZ$3:$CO$205)</f>
        <v>0</v>
      </c>
      <c r="AW811" s="209" cm="1">
        <f t="array" ref="AW811">+SUMPRODUCT(($B811='[5]Customer Alloc by OFT &amp; GEN'!$C$3:$C$205)*(AW$788='[5]Customer Alloc by OFT &amp; GEN'!$AZ$2:$CO$2),'[5]Customer Alloc by OFT &amp; GEN'!$AZ$3:$CO$205)</f>
        <v>0</v>
      </c>
      <c r="AX811" s="209" cm="1">
        <f t="array" ref="AX811">+SUMPRODUCT(($B811='[5]Customer Alloc by OFT &amp; GEN'!$C$3:$C$205)*(AX$788='[5]Customer Alloc by OFT &amp; GEN'!$AZ$2:$CO$2),'[5]Customer Alloc by OFT &amp; GEN'!$AZ$3:$CO$205)</f>
        <v>0</v>
      </c>
      <c r="AY811" s="209" cm="1">
        <f t="array" ref="AY811">+SUMPRODUCT(($B811='[5]Customer Alloc by OFT &amp; GEN'!$C$3:$C$205)*(AY$788='[5]Customer Alloc by OFT &amp; GEN'!$AZ$2:$CO$2),'[5]Customer Alloc by OFT &amp; GEN'!$AZ$3:$CO$205)</f>
        <v>0</v>
      </c>
      <c r="AZ811" s="209" cm="1">
        <f t="array" ref="AZ811">+SUMPRODUCT(($B811='[5]Customer Alloc by OFT &amp; GEN'!$C$3:$C$205)*(AZ$788='[5]Customer Alloc by OFT &amp; GEN'!$AZ$2:$CO$2),'[5]Customer Alloc by OFT &amp; GEN'!$AZ$3:$CO$205)</f>
        <v>0</v>
      </c>
      <c r="BA811" s="209" cm="1">
        <f t="array" ref="BA811">+SUMPRODUCT(($B811='[5]Customer Alloc by OFT &amp; GEN'!$C$3:$C$205)*(BA$788='[5]Customer Alloc by OFT &amp; GEN'!$AZ$2:$CO$2),'[5]Customer Alloc by OFT &amp; GEN'!$AZ$3:$CO$205)</f>
        <v>0</v>
      </c>
      <c r="BB811" s="209" cm="1">
        <f t="array" ref="BB811">+SUMPRODUCT(($B811='[5]Customer Alloc by OFT &amp; GEN'!$C$3:$C$205)*(BB$788='[5]Customer Alloc by OFT &amp; GEN'!$AZ$2:$CO$2),'[5]Customer Alloc by OFT &amp; GEN'!$AZ$3:$CO$205)</f>
        <v>0</v>
      </c>
      <c r="BC811" s="209" cm="1">
        <f t="array" ref="BC811">+SUMPRODUCT(($B811='[5]Customer Alloc by OFT &amp; GEN'!$C$3:$C$205)*(BC$788='[5]Customer Alloc by OFT &amp; GEN'!$AZ$2:$CO$2),'[5]Customer Alloc by OFT &amp; GEN'!$AZ$3:$CO$205)</f>
        <v>0</v>
      </c>
      <c r="BD811" s="209" cm="1">
        <f t="array" ref="BD811">+SUMPRODUCT(($B811='[5]Customer Alloc by OFT &amp; GEN'!$C$3:$C$205)*(BD$788='[5]Customer Alloc by OFT &amp; GEN'!$AZ$2:$CO$2),'[5]Customer Alloc by OFT &amp; GEN'!$AZ$3:$CO$205)</f>
        <v>0</v>
      </c>
      <c r="BE811" s="209" cm="1">
        <f t="array" ref="BE811">+SUMPRODUCT(($B811='[5]Customer Alloc by OFT &amp; GEN'!$C$3:$C$205)*(BE$788='[5]Customer Alloc by OFT &amp; GEN'!$AZ$2:$CO$2),'[5]Customer Alloc by OFT &amp; GEN'!$AZ$3:$CO$205)</f>
        <v>0</v>
      </c>
      <c r="BF811" s="209" cm="1">
        <f t="array" ref="BF811">+SUMPRODUCT(($B811='[5]Customer Alloc by OFT &amp; GEN'!$C$3:$C$205)*(BF$788='[5]Customer Alloc by OFT &amp; GEN'!$AZ$2:$CO$2),'[5]Customer Alloc by OFT &amp; GEN'!$AZ$3:$CO$205)</f>
        <v>0</v>
      </c>
      <c r="BG811" s="209" cm="1">
        <f t="array" ref="BG811">+SUMPRODUCT(($B811='[5]Customer Alloc by OFT &amp; GEN'!$C$3:$C$205)*(BG$788='[5]Customer Alloc by OFT &amp; GEN'!$AZ$2:$CO$2),'[5]Customer Alloc by OFT &amp; GEN'!$AZ$3:$CO$205)</f>
        <v>0</v>
      </c>
      <c r="BH811" s="209" cm="1">
        <f t="array" ref="BH811">+SUMPRODUCT(($B811='[5]Customer Alloc by OFT &amp; GEN'!$C$3:$C$205)*(BH$788='[5]Customer Alloc by OFT &amp; GEN'!$AZ$2:$CO$2),'[5]Customer Alloc by OFT &amp; GEN'!$AZ$3:$CO$205)</f>
        <v>0</v>
      </c>
      <c r="BI811" s="209" cm="1">
        <f t="array" ref="BI811">+SUMPRODUCT(($B811='[5]Customer Alloc by OFT &amp; GEN'!$C$3:$C$205)*(BI$788='[5]Customer Alloc by OFT &amp; GEN'!$AZ$2:$CO$2),'[5]Customer Alloc by OFT &amp; GEN'!$AZ$3:$CO$205)</f>
        <v>0</v>
      </c>
      <c r="BJ811" s="209" cm="1">
        <f t="array" ref="BJ811">+SUMPRODUCT(($B811='[5]Customer Alloc by OFT &amp; GEN'!$C$3:$C$205)*(BJ$788='[5]Customer Alloc by OFT &amp; GEN'!$AZ$2:$CO$2),'[5]Customer Alloc by OFT &amp; GEN'!$AZ$3:$CO$205)</f>
        <v>0</v>
      </c>
      <c r="BK811" s="209" cm="1">
        <f t="array" ref="BK811">+SUMPRODUCT(($B811='[5]Customer Alloc by OFT &amp; GEN'!$C$3:$C$205)*(BK$788='[5]Customer Alloc by OFT &amp; GEN'!$AZ$2:$CO$2),'[5]Customer Alloc by OFT &amp; GEN'!$AZ$3:$CO$205)</f>
        <v>0</v>
      </c>
      <c r="BL811" s="209" cm="1">
        <f t="array" ref="BL811">+SUMPRODUCT(($B811='[5]Customer Alloc by OFT &amp; GEN'!$C$3:$C$205)*(BL$788='[5]Customer Alloc by OFT &amp; GEN'!$AZ$2:$CO$2),'[5]Customer Alloc by OFT &amp; GEN'!$AZ$3:$CO$205)</f>
        <v>0</v>
      </c>
      <c r="BM811" s="209" cm="1">
        <f t="array" ref="BM811">+SUMPRODUCT(($B811='[5]Customer Alloc by OFT &amp; GEN'!$C$3:$C$205)*(BM$788='[5]Customer Alloc by OFT &amp; GEN'!$AZ$2:$CO$2),'[5]Customer Alloc by OFT &amp; GEN'!$AZ$3:$CO$205)</f>
        <v>0</v>
      </c>
      <c r="BN811" s="209" cm="1">
        <f t="array" ref="BN811">+SUMPRODUCT(($B811='[5]Customer Alloc by OFT &amp; GEN'!$C$3:$C$205)*(BN$788='[5]Customer Alloc by OFT &amp; GEN'!$AZ$2:$CO$2),'[5]Customer Alloc by OFT &amp; GEN'!$AZ$3:$CO$205)</f>
        <v>0</v>
      </c>
      <c r="BO811" s="209" cm="1">
        <f t="array" ref="BO811">+SUMPRODUCT(($B811='[5]Customer Alloc by OFT &amp; GEN'!$C$3:$C$205)*(BO$788='[5]Customer Alloc by OFT &amp; GEN'!$AZ$2:$CO$2),'[5]Customer Alloc by OFT &amp; GEN'!$AZ$3:$CO$205)</f>
        <v>0</v>
      </c>
      <c r="BP811" s="209" cm="1">
        <f t="array" ref="BP811">+SUMPRODUCT(($B811='[5]Customer Alloc by OFT &amp; GEN'!$C$3:$C$205)*(BP$788='[5]Customer Alloc by OFT &amp; GEN'!$AZ$2:$CO$2),'[5]Customer Alloc by OFT &amp; GEN'!$AZ$3:$CO$205)</f>
        <v>0</v>
      </c>
      <c r="BQ811" s="209" cm="1">
        <f t="array" ref="BQ811">+SUMPRODUCT(($B811='[5]Customer Alloc by OFT &amp; GEN'!$C$3:$C$205)*(BQ$788='[5]Customer Alloc by OFT &amp; GEN'!$AZ$2:$CO$2),'[5]Customer Alloc by OFT &amp; GEN'!$AZ$3:$CO$205)</f>
        <v>0</v>
      </c>
      <c r="BR811" s="209" cm="1">
        <f t="array" ref="BR811">+SUMPRODUCT(($B811='[5]Customer Alloc by OFT &amp; GEN'!$C$3:$C$205)*(BR$788='[5]Customer Alloc by OFT &amp; GEN'!$AZ$2:$CO$2),'[5]Customer Alloc by OFT &amp; GEN'!$AZ$3:$CO$205)</f>
        <v>0</v>
      </c>
      <c r="BS811" s="209" cm="1">
        <f t="array" ref="BS811">+SUMPRODUCT(($B811='[5]Customer Alloc by OFT &amp; GEN'!$C$3:$C$205)*(BS$788='[5]Customer Alloc by OFT &amp; GEN'!$AZ$2:$CO$2),'[5]Customer Alloc by OFT &amp; GEN'!$AZ$3:$CO$205)</f>
        <v>0</v>
      </c>
      <c r="BT811" s="209" cm="1">
        <f t="array" ref="BT811">+SUMPRODUCT(($B811='[5]Customer Alloc by OFT &amp; GEN'!$C$3:$C$205)*(BT$788='[5]Customer Alloc by OFT &amp; GEN'!$AZ$2:$CO$2),'[5]Customer Alloc by OFT &amp; GEN'!$AZ$3:$CO$205)</f>
        <v>0</v>
      </c>
      <c r="BU811" s="26"/>
      <c r="BV811" s="228" t="s">
        <v>698</v>
      </c>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row>
    <row r="812" spans="2:118" hidden="1" outlineLevel="2" x14ac:dyDescent="0.35">
      <c r="B812" s="17" t="str">
        <f t="shared" si="2"/>
        <v>NPOW</v>
      </c>
      <c r="C812" s="209" cm="1">
        <f t="array" ref="C812">SUMPRODUCT(($B812='[4]6. Scaled'!$A$2:$A$197)*(C$788='[4]6. Scaled'!$D$1:$J$1),'[4]6. Scaled'!$D$2:$J$197)</f>
        <v>6.6058513568744278E-3</v>
      </c>
      <c r="D812" s="209" cm="1">
        <f t="array" ref="D812">SUMPRODUCT(($B812='[4]6. Scaled'!$A$2:$A$197)*(D$788='[4]6. Scaled'!$D$1:$J$1),'[4]6. Scaled'!$D$2:$J$197)</f>
        <v>1.1327703204732477E-2</v>
      </c>
      <c r="E812" s="209" cm="1">
        <f t="array" ref="E812">SUMPRODUCT(($B812='[4]6. Scaled'!$A$2:$A$197)*(E$788='[4]6. Scaled'!$D$1:$J$1),'[4]6. Scaled'!$D$2:$J$197)</f>
        <v>2.1681563872142408E-2</v>
      </c>
      <c r="F812" s="209" cm="1">
        <f t="array" ref="F812">SUMPRODUCT(($B812='[4]6. Scaled'!$A$2:$A$197)*(F$788='[4]6. Scaled'!$D$1:$J$1),'[4]6. Scaled'!$D$2:$J$197)</f>
        <v>1.7850800445346402E-2</v>
      </c>
      <c r="G812" s="209" cm="1">
        <f t="array" ref="G812">SUMPRODUCT(($B812='[4]6. Scaled'!$A$2:$A$197)*(G$788='[4]6. Scaled'!$D$1:$J$1),'[4]6. Scaled'!$D$2:$J$197)</f>
        <v>5.935702287237269E-2</v>
      </c>
      <c r="H812" s="209" cm="1">
        <f t="array" ref="H812">SUMPRODUCT(($B812='[4]6. Scaled'!$A$2:$A$197)*(H$788='[4]6. Scaled'!$D$1:$J$1),'[4]6. Scaled'!$D$2:$J$197)</f>
        <v>2.9183677621584095E-2</v>
      </c>
      <c r="I812" s="240" cm="1">
        <f t="array" ref="I812">SUMPRODUCT(($B812='[4]6. Scaled'!$A$2:$A$197)*(I$788='[4]6. Scaled'!$D$1:$J$1),'[4]6. Scaled'!$D$2:$J$197)</f>
        <v>5.935702287237269E-2</v>
      </c>
      <c r="J812" s="241" cm="1">
        <f t="array" ref="J812">+SUMPRODUCT(($B812='[5]Customer Alloc by OFT &amp; GEN'!$C$3:$C$205)*(J$788='[5]Customer Alloc by OFT &amp; GEN'!$AZ$2:$CO$2),'[5]Customer Alloc by OFT &amp; GEN'!$AZ$3:$CO$205)</f>
        <v>1.6706267251868417E-3</v>
      </c>
      <c r="K812" s="209" cm="1">
        <f t="array" ref="K812">+SUMPRODUCT(($B812='[5]Customer Alloc by OFT &amp; GEN'!$C$3:$C$205)*(K$788='[5]Customer Alloc by OFT &amp; GEN'!$AZ$2:$CO$2),'[5]Customer Alloc by OFT &amp; GEN'!$AZ$3:$CO$205)</f>
        <v>0</v>
      </c>
      <c r="L812" s="209" cm="1">
        <f t="array" ref="L812">+SUMPRODUCT(($B812='[5]Customer Alloc by OFT &amp; GEN'!$C$3:$C$205)*(L$788='[5]Customer Alloc by OFT &amp; GEN'!$AZ$2:$CO$2),'[5]Customer Alloc by OFT &amp; GEN'!$AZ$3:$CO$205)</f>
        <v>1.4670757931367062E-4</v>
      </c>
      <c r="M812" s="209" cm="1">
        <f t="array" ref="M812">+SUMPRODUCT(($B812='[5]Customer Alloc by OFT &amp; GEN'!$C$3:$C$205)*(M$788='[5]Customer Alloc by OFT &amp; GEN'!$AZ$2:$CO$2),'[5]Customer Alloc by OFT &amp; GEN'!$AZ$3:$CO$205)</f>
        <v>7.5050407110410586E-3</v>
      </c>
      <c r="N812" s="209" cm="1">
        <f t="array" ref="N812">+SUMPRODUCT(($B812='[5]Customer Alloc by OFT &amp; GEN'!$C$3:$C$205)*(N$788='[5]Customer Alloc by OFT &amp; GEN'!$AZ$2:$CO$2),'[5]Customer Alloc by OFT &amp; GEN'!$AZ$3:$CO$205)</f>
        <v>2.5042369141144792E-2</v>
      </c>
      <c r="O812" s="209" cm="1">
        <f t="array" ref="O812">+SUMPRODUCT(($B812='[5]Customer Alloc by OFT &amp; GEN'!$C$3:$C$205)*(O$788='[5]Customer Alloc by OFT &amp; GEN'!$AZ$2:$CO$2),'[5]Customer Alloc by OFT &amp; GEN'!$AZ$3:$CO$205)</f>
        <v>1.0616436783244022E-5</v>
      </c>
      <c r="P812" s="209" cm="1">
        <f t="array" ref="P812">+SUMPRODUCT(($B812='[5]Customer Alloc by OFT &amp; GEN'!$C$3:$C$205)*(P$788='[5]Customer Alloc by OFT &amp; GEN'!$AZ$2:$CO$2),'[5]Customer Alloc by OFT &amp; GEN'!$AZ$3:$CO$205)</f>
        <v>3.8884163175653908E-6</v>
      </c>
      <c r="Q812" s="209" cm="1">
        <f t="array" ref="Q812">+SUMPRODUCT(($B812='[5]Customer Alloc by OFT &amp; GEN'!$C$3:$C$205)*(Q$788='[5]Customer Alloc by OFT &amp; GEN'!$AZ$2:$CO$2),'[5]Customer Alloc by OFT &amp; GEN'!$AZ$3:$CO$205)</f>
        <v>2.9767375475887089E-2</v>
      </c>
      <c r="R812" s="209" cm="1">
        <f t="array" ref="R812">+SUMPRODUCT(($B812='[5]Customer Alloc by OFT &amp; GEN'!$C$3:$C$205)*(R$788='[5]Customer Alloc by OFT &amp; GEN'!$AZ$2:$CO$2),'[5]Customer Alloc by OFT &amp; GEN'!$AZ$3:$CO$205)</f>
        <v>2.3436564133316393E-3</v>
      </c>
      <c r="S812" s="209" cm="1">
        <f t="array" ref="S812">+SUMPRODUCT(($B812='[5]Customer Alloc by OFT &amp; GEN'!$C$3:$C$205)*(S$788='[5]Customer Alloc by OFT &amp; GEN'!$AZ$2:$CO$2),'[5]Customer Alloc by OFT &amp; GEN'!$AZ$3:$CO$205)</f>
        <v>0.43121613953332011</v>
      </c>
      <c r="T812" s="209" cm="1">
        <f t="array" ref="T812">+SUMPRODUCT(($B812='[5]Customer Alloc by OFT &amp; GEN'!$C$3:$C$205)*(T$788='[5]Customer Alloc by OFT &amp; GEN'!$AZ$2:$CO$2),'[5]Customer Alloc by OFT &amp; GEN'!$AZ$3:$CO$205)</f>
        <v>0.39086511926481005</v>
      </c>
      <c r="U812" s="209" cm="1">
        <f t="array" ref="U812">+SUMPRODUCT(($B812='[5]Customer Alloc by OFT &amp; GEN'!$C$3:$C$205)*(U$788='[5]Customer Alloc by OFT &amp; GEN'!$AZ$2:$CO$2),'[5]Customer Alloc by OFT &amp; GEN'!$AZ$3:$CO$205)</f>
        <v>1.4935151272299337E-20</v>
      </c>
      <c r="V812" s="209" cm="1">
        <f t="array" ref="V812">+SUMPRODUCT(($B812='[5]Customer Alloc by OFT &amp; GEN'!$C$3:$C$205)*(V$788='[5]Customer Alloc by OFT &amp; GEN'!$AZ$2:$CO$2),'[5]Customer Alloc by OFT &amp; GEN'!$AZ$3:$CO$205)</f>
        <v>1.8721594626979659E-4</v>
      </c>
      <c r="W812" s="209" cm="1">
        <f t="array" ref="W812">+SUMPRODUCT(($B812='[5]Customer Alloc by OFT &amp; GEN'!$C$3:$C$205)*(W$788='[5]Customer Alloc by OFT &amp; GEN'!$AZ$2:$CO$2),'[5]Customer Alloc by OFT &amp; GEN'!$AZ$3:$CO$205)</f>
        <v>0</v>
      </c>
      <c r="X812" s="209" cm="1">
        <f t="array" ref="X812">+SUMPRODUCT(($B812='[5]Customer Alloc by OFT &amp; GEN'!$C$3:$C$205)*(X$788='[5]Customer Alloc by OFT &amp; GEN'!$AZ$2:$CO$2),'[5]Customer Alloc by OFT &amp; GEN'!$AZ$3:$CO$205)</f>
        <v>5.3524978752438425E-2</v>
      </c>
      <c r="Y812" s="209" cm="1">
        <f t="array" ref="Y812">+SUMPRODUCT(($B812='[5]Customer Alloc by OFT &amp; GEN'!$C$3:$C$205)*(Y$788='[5]Customer Alloc by OFT &amp; GEN'!$AZ$2:$CO$2),'[5]Customer Alloc by OFT &amp; GEN'!$AZ$3:$CO$205)</f>
        <v>2.2426316488985576E-2</v>
      </c>
      <c r="Z812" s="209" cm="1">
        <f t="array" ref="Z812">+SUMPRODUCT(($B812='[5]Customer Alloc by OFT &amp; GEN'!$C$3:$C$205)*(Z$788='[5]Customer Alloc by OFT &amp; GEN'!$AZ$2:$CO$2),'[5]Customer Alloc by OFT &amp; GEN'!$AZ$3:$CO$205)</f>
        <v>8.4592140641773804E-21</v>
      </c>
      <c r="AA812" s="209" cm="1">
        <f t="array" ref="AA812">+SUMPRODUCT(($B812='[5]Customer Alloc by OFT &amp; GEN'!$C$3:$C$205)*(AA$788='[5]Customer Alloc by OFT &amp; GEN'!$AZ$2:$CO$2),'[5]Customer Alloc by OFT &amp; GEN'!$AZ$3:$CO$205)</f>
        <v>0</v>
      </c>
      <c r="AB812" s="209" cm="1">
        <f t="array" ref="AB812">+SUMPRODUCT(($B812='[5]Customer Alloc by OFT &amp; GEN'!$C$3:$C$205)*(AB$788='[5]Customer Alloc by OFT &amp; GEN'!$AZ$2:$CO$2),'[5]Customer Alloc by OFT &amp; GEN'!$AZ$3:$CO$205)</f>
        <v>0</v>
      </c>
      <c r="AC812" s="209" cm="1">
        <f t="array" ref="AC812">+SUMPRODUCT(($B812='[5]Customer Alloc by OFT &amp; GEN'!$C$3:$C$205)*(AC$788='[5]Customer Alloc by OFT &amp; GEN'!$AZ$2:$CO$2),'[5]Customer Alloc by OFT &amp; GEN'!$AZ$3:$CO$205)</f>
        <v>9.630375396527897E-7</v>
      </c>
      <c r="AD812" s="209" cm="1">
        <f t="array" ref="AD812">+SUMPRODUCT(($B812='[5]Customer Alloc by OFT &amp; GEN'!$C$3:$C$205)*(AD$788='[5]Customer Alloc by OFT &amp; GEN'!$AZ$2:$CO$2),'[5]Customer Alloc by OFT &amp; GEN'!$AZ$3:$CO$205)</f>
        <v>3.0740039946813261E-4</v>
      </c>
      <c r="AE812" s="209" cm="1">
        <f t="array" ref="AE812">+SUMPRODUCT(($B812='[5]Customer Alloc by OFT &amp; GEN'!$C$3:$C$205)*(AE$788='[5]Customer Alloc by OFT &amp; GEN'!$AZ$2:$CO$2),'[5]Customer Alloc by OFT &amp; GEN'!$AZ$3:$CO$205)</f>
        <v>0</v>
      </c>
      <c r="AF812" s="209" cm="1">
        <f t="array" ref="AF812">+SUMPRODUCT(($B812='[5]Customer Alloc by OFT &amp; GEN'!$C$3:$C$205)*(AF$788='[5]Customer Alloc by OFT &amp; GEN'!$AZ$2:$CO$2),'[5]Customer Alloc by OFT &amp; GEN'!$AZ$3:$CO$205)</f>
        <v>0</v>
      </c>
      <c r="AG812" s="209" cm="1">
        <f t="array" ref="AG812">+SUMPRODUCT(($B812='[5]Customer Alloc by OFT &amp; GEN'!$C$3:$C$205)*(AG$788='[5]Customer Alloc by OFT &amp; GEN'!$AZ$2:$CO$2),'[5]Customer Alloc by OFT &amp; GEN'!$AZ$3:$CO$205)</f>
        <v>0</v>
      </c>
      <c r="AH812" s="209" cm="1">
        <f t="array" ref="AH812">+SUMPRODUCT(($B812='[5]Customer Alloc by OFT &amp; GEN'!$C$3:$C$205)*(AH$788='[5]Customer Alloc by OFT &amp; GEN'!$AZ$2:$CO$2),'[5]Customer Alloc by OFT &amp; GEN'!$AZ$3:$CO$205)</f>
        <v>0</v>
      </c>
      <c r="AI812" s="209" cm="1">
        <f t="array" ref="AI812">+SUMPRODUCT(($B812='[5]Customer Alloc by OFT &amp; GEN'!$C$3:$C$205)*(AI$788='[5]Customer Alloc by OFT &amp; GEN'!$AZ$2:$CO$2),'[5]Customer Alloc by OFT &amp; GEN'!$AZ$3:$CO$205)</f>
        <v>0</v>
      </c>
      <c r="AJ812" s="209" cm="1">
        <f t="array" ref="AJ812">+SUMPRODUCT(($B812='[5]Customer Alloc by OFT &amp; GEN'!$C$3:$C$205)*(AJ$788='[5]Customer Alloc by OFT &amp; GEN'!$AZ$2:$CO$2),'[5]Customer Alloc by OFT &amp; GEN'!$AZ$3:$CO$205)</f>
        <v>0</v>
      </c>
      <c r="AK812" s="209" cm="1">
        <f t="array" ref="AK812">+SUMPRODUCT(($B812='[5]Customer Alloc by OFT &amp; GEN'!$C$3:$C$205)*(AK$788='[5]Customer Alloc by OFT &amp; GEN'!$AZ$2:$CO$2),'[5]Customer Alloc by OFT &amp; GEN'!$AZ$3:$CO$205)</f>
        <v>0</v>
      </c>
      <c r="AL812" s="209" cm="1">
        <f t="array" ref="AL812">+SUMPRODUCT(($B812='[5]Customer Alloc by OFT &amp; GEN'!$C$3:$C$205)*(AL$788='[5]Customer Alloc by OFT &amp; GEN'!$AZ$2:$CO$2),'[5]Customer Alloc by OFT &amp; GEN'!$AZ$3:$CO$205)</f>
        <v>0</v>
      </c>
      <c r="AM812" s="209" cm="1">
        <f t="array" ref="AM812">+SUMPRODUCT(($B812='[5]Customer Alloc by OFT &amp; GEN'!$C$3:$C$205)*(AM$788='[5]Customer Alloc by OFT &amp; GEN'!$AZ$2:$CO$2),'[5]Customer Alloc by OFT &amp; GEN'!$AZ$3:$CO$205)</f>
        <v>0</v>
      </c>
      <c r="AN812" s="209" cm="1">
        <f t="array" ref="AN812">+SUMPRODUCT(($B812='[5]Customer Alloc by OFT &amp; GEN'!$C$3:$C$205)*(AN$788='[5]Customer Alloc by OFT &amp; GEN'!$AZ$2:$CO$2),'[5]Customer Alloc by OFT &amp; GEN'!$AZ$3:$CO$205)</f>
        <v>0</v>
      </c>
      <c r="AO812" s="209" cm="1">
        <f t="array" ref="AO812">+SUMPRODUCT(($B812='[5]Customer Alloc by OFT &amp; GEN'!$C$3:$C$205)*(AO$788='[5]Customer Alloc by OFT &amp; GEN'!$AZ$2:$CO$2),'[5]Customer Alloc by OFT &amp; GEN'!$AZ$3:$CO$205)</f>
        <v>0</v>
      </c>
      <c r="AP812" s="209" cm="1">
        <f t="array" ref="AP812">+SUMPRODUCT(($B812='[5]Customer Alloc by OFT &amp; GEN'!$C$3:$C$205)*(AP$788='[5]Customer Alloc by OFT &amp; GEN'!$AZ$2:$CO$2),'[5]Customer Alloc by OFT &amp; GEN'!$AZ$3:$CO$205)</f>
        <v>0</v>
      </c>
      <c r="AQ812" s="209" cm="1">
        <f t="array" ref="AQ812">+SUMPRODUCT(($B812='[5]Customer Alloc by OFT &amp; GEN'!$C$3:$C$205)*(AQ$788='[5]Customer Alloc by OFT &amp; GEN'!$AZ$2:$CO$2),'[5]Customer Alloc by OFT &amp; GEN'!$AZ$3:$CO$205)</f>
        <v>0</v>
      </c>
      <c r="AR812" s="209" cm="1">
        <f t="array" ref="AR812">+SUMPRODUCT(($B812='[5]Customer Alloc by OFT &amp; GEN'!$C$3:$C$205)*(AR$788='[5]Customer Alloc by OFT &amp; GEN'!$AZ$2:$CO$2),'[5]Customer Alloc by OFT &amp; GEN'!$AZ$3:$CO$205)</f>
        <v>0</v>
      </c>
      <c r="AS812" s="209" cm="1">
        <f t="array" ref="AS812">+SUMPRODUCT(($B812='[5]Customer Alloc by OFT &amp; GEN'!$C$3:$C$205)*(AS$788='[5]Customer Alloc by OFT &amp; GEN'!$AZ$2:$CO$2),'[5]Customer Alloc by OFT &amp; GEN'!$AZ$3:$CO$205)</f>
        <v>0</v>
      </c>
      <c r="AT812" s="209" cm="1">
        <f t="array" ref="AT812">+SUMPRODUCT(($B812='[5]Customer Alloc by OFT &amp; GEN'!$C$3:$C$205)*(AT$788='[5]Customer Alloc by OFT &amp; GEN'!$AZ$2:$CO$2),'[5]Customer Alloc by OFT &amp; GEN'!$AZ$3:$CO$205)</f>
        <v>0</v>
      </c>
      <c r="AU812" s="209" cm="1">
        <f t="array" ref="AU812">+SUMPRODUCT(($B812='[5]Customer Alloc by OFT &amp; GEN'!$C$3:$C$205)*(AU$788='[5]Customer Alloc by OFT &amp; GEN'!$AZ$2:$CO$2),'[5]Customer Alloc by OFT &amp; GEN'!$AZ$3:$CO$205)</f>
        <v>0</v>
      </c>
      <c r="AV812" s="209" cm="1">
        <f t="array" ref="AV812">+SUMPRODUCT(($B812='[5]Customer Alloc by OFT &amp; GEN'!$C$3:$C$205)*(AV$788='[5]Customer Alloc by OFT &amp; GEN'!$AZ$2:$CO$2),'[5]Customer Alloc by OFT &amp; GEN'!$AZ$3:$CO$205)</f>
        <v>0</v>
      </c>
      <c r="AW812" s="209" cm="1">
        <f t="array" ref="AW812">+SUMPRODUCT(($B812='[5]Customer Alloc by OFT &amp; GEN'!$C$3:$C$205)*(AW$788='[5]Customer Alloc by OFT &amp; GEN'!$AZ$2:$CO$2),'[5]Customer Alloc by OFT &amp; GEN'!$AZ$3:$CO$205)</f>
        <v>0</v>
      </c>
      <c r="AX812" s="209" cm="1">
        <f t="array" ref="AX812">+SUMPRODUCT(($B812='[5]Customer Alloc by OFT &amp; GEN'!$C$3:$C$205)*(AX$788='[5]Customer Alloc by OFT &amp; GEN'!$AZ$2:$CO$2),'[5]Customer Alloc by OFT &amp; GEN'!$AZ$3:$CO$205)</f>
        <v>0</v>
      </c>
      <c r="AY812" s="209" cm="1">
        <f t="array" ref="AY812">+SUMPRODUCT(($B812='[5]Customer Alloc by OFT &amp; GEN'!$C$3:$C$205)*(AY$788='[5]Customer Alloc by OFT &amp; GEN'!$AZ$2:$CO$2),'[5]Customer Alloc by OFT &amp; GEN'!$AZ$3:$CO$205)</f>
        <v>0</v>
      </c>
      <c r="AZ812" s="209" cm="1">
        <f t="array" ref="AZ812">+SUMPRODUCT(($B812='[5]Customer Alloc by OFT &amp; GEN'!$C$3:$C$205)*(AZ$788='[5]Customer Alloc by OFT &amp; GEN'!$AZ$2:$CO$2),'[5]Customer Alloc by OFT &amp; GEN'!$AZ$3:$CO$205)</f>
        <v>0</v>
      </c>
      <c r="BA812" s="209" cm="1">
        <f t="array" ref="BA812">+SUMPRODUCT(($B812='[5]Customer Alloc by OFT &amp; GEN'!$C$3:$C$205)*(BA$788='[5]Customer Alloc by OFT &amp; GEN'!$AZ$2:$CO$2),'[5]Customer Alloc by OFT &amp; GEN'!$AZ$3:$CO$205)</f>
        <v>0</v>
      </c>
      <c r="BB812" s="209" cm="1">
        <f t="array" ref="BB812">+SUMPRODUCT(($B812='[5]Customer Alloc by OFT &amp; GEN'!$C$3:$C$205)*(BB$788='[5]Customer Alloc by OFT &amp; GEN'!$AZ$2:$CO$2),'[5]Customer Alloc by OFT &amp; GEN'!$AZ$3:$CO$205)</f>
        <v>0</v>
      </c>
      <c r="BC812" s="209" cm="1">
        <f t="array" ref="BC812">+SUMPRODUCT(($B812='[5]Customer Alloc by OFT &amp; GEN'!$C$3:$C$205)*(BC$788='[5]Customer Alloc by OFT &amp; GEN'!$AZ$2:$CO$2),'[5]Customer Alloc by OFT &amp; GEN'!$AZ$3:$CO$205)</f>
        <v>0</v>
      </c>
      <c r="BD812" s="209" cm="1">
        <f t="array" ref="BD812">+SUMPRODUCT(($B812='[5]Customer Alloc by OFT &amp; GEN'!$C$3:$C$205)*(BD$788='[5]Customer Alloc by OFT &amp; GEN'!$AZ$2:$CO$2),'[5]Customer Alloc by OFT &amp; GEN'!$AZ$3:$CO$205)</f>
        <v>0</v>
      </c>
      <c r="BE812" s="209" cm="1">
        <f t="array" ref="BE812">+SUMPRODUCT(($B812='[5]Customer Alloc by OFT &amp; GEN'!$C$3:$C$205)*(BE$788='[5]Customer Alloc by OFT &amp; GEN'!$AZ$2:$CO$2),'[5]Customer Alloc by OFT &amp; GEN'!$AZ$3:$CO$205)</f>
        <v>0</v>
      </c>
      <c r="BF812" s="209" cm="1">
        <f t="array" ref="BF812">+SUMPRODUCT(($B812='[5]Customer Alloc by OFT &amp; GEN'!$C$3:$C$205)*(BF$788='[5]Customer Alloc by OFT &amp; GEN'!$AZ$2:$CO$2),'[5]Customer Alloc by OFT &amp; GEN'!$AZ$3:$CO$205)</f>
        <v>0</v>
      </c>
      <c r="BG812" s="209" cm="1">
        <f t="array" ref="BG812">+SUMPRODUCT(($B812='[5]Customer Alloc by OFT &amp; GEN'!$C$3:$C$205)*(BG$788='[5]Customer Alloc by OFT &amp; GEN'!$AZ$2:$CO$2),'[5]Customer Alloc by OFT &amp; GEN'!$AZ$3:$CO$205)</f>
        <v>0</v>
      </c>
      <c r="BH812" s="209" cm="1">
        <f t="array" ref="BH812">+SUMPRODUCT(($B812='[5]Customer Alloc by OFT &amp; GEN'!$C$3:$C$205)*(BH$788='[5]Customer Alloc by OFT &amp; GEN'!$AZ$2:$CO$2),'[5]Customer Alloc by OFT &amp; GEN'!$AZ$3:$CO$205)</f>
        <v>0</v>
      </c>
      <c r="BI812" s="209" cm="1">
        <f t="array" ref="BI812">+SUMPRODUCT(($B812='[5]Customer Alloc by OFT &amp; GEN'!$C$3:$C$205)*(BI$788='[5]Customer Alloc by OFT &amp; GEN'!$AZ$2:$CO$2),'[5]Customer Alloc by OFT &amp; GEN'!$AZ$3:$CO$205)</f>
        <v>0</v>
      </c>
      <c r="BJ812" s="209" cm="1">
        <f t="array" ref="BJ812">+SUMPRODUCT(($B812='[5]Customer Alloc by OFT &amp; GEN'!$C$3:$C$205)*(BJ$788='[5]Customer Alloc by OFT &amp; GEN'!$AZ$2:$CO$2),'[5]Customer Alloc by OFT &amp; GEN'!$AZ$3:$CO$205)</f>
        <v>0</v>
      </c>
      <c r="BK812" s="209" cm="1">
        <f t="array" ref="BK812">+SUMPRODUCT(($B812='[5]Customer Alloc by OFT &amp; GEN'!$C$3:$C$205)*(BK$788='[5]Customer Alloc by OFT &amp; GEN'!$AZ$2:$CO$2),'[5]Customer Alloc by OFT &amp; GEN'!$AZ$3:$CO$205)</f>
        <v>0</v>
      </c>
      <c r="BL812" s="209" cm="1">
        <f t="array" ref="BL812">+SUMPRODUCT(($B812='[5]Customer Alloc by OFT &amp; GEN'!$C$3:$C$205)*(BL$788='[5]Customer Alloc by OFT &amp; GEN'!$AZ$2:$CO$2),'[5]Customer Alloc by OFT &amp; GEN'!$AZ$3:$CO$205)</f>
        <v>0</v>
      </c>
      <c r="BM812" s="209" cm="1">
        <f t="array" ref="BM812">+SUMPRODUCT(($B812='[5]Customer Alloc by OFT &amp; GEN'!$C$3:$C$205)*(BM$788='[5]Customer Alloc by OFT &amp; GEN'!$AZ$2:$CO$2),'[5]Customer Alloc by OFT &amp; GEN'!$AZ$3:$CO$205)</f>
        <v>0</v>
      </c>
      <c r="BN812" s="209" cm="1">
        <f t="array" ref="BN812">+SUMPRODUCT(($B812='[5]Customer Alloc by OFT &amp; GEN'!$C$3:$C$205)*(BN$788='[5]Customer Alloc by OFT &amp; GEN'!$AZ$2:$CO$2),'[5]Customer Alloc by OFT &amp; GEN'!$AZ$3:$CO$205)</f>
        <v>0</v>
      </c>
      <c r="BO812" s="209" cm="1">
        <f t="array" ref="BO812">+SUMPRODUCT(($B812='[5]Customer Alloc by OFT &amp; GEN'!$C$3:$C$205)*(BO$788='[5]Customer Alloc by OFT &amp; GEN'!$AZ$2:$CO$2),'[5]Customer Alloc by OFT &amp; GEN'!$AZ$3:$CO$205)</f>
        <v>0</v>
      </c>
      <c r="BP812" s="209" cm="1">
        <f t="array" ref="BP812">+SUMPRODUCT(($B812='[5]Customer Alloc by OFT &amp; GEN'!$C$3:$C$205)*(BP$788='[5]Customer Alloc by OFT &amp; GEN'!$AZ$2:$CO$2),'[5]Customer Alloc by OFT &amp; GEN'!$AZ$3:$CO$205)</f>
        <v>0</v>
      </c>
      <c r="BQ812" s="209" cm="1">
        <f t="array" ref="BQ812">+SUMPRODUCT(($B812='[5]Customer Alloc by OFT &amp; GEN'!$C$3:$C$205)*(BQ$788='[5]Customer Alloc by OFT &amp; GEN'!$AZ$2:$CO$2),'[5]Customer Alloc by OFT &amp; GEN'!$AZ$3:$CO$205)</f>
        <v>0</v>
      </c>
      <c r="BR812" s="209" cm="1">
        <f t="array" ref="BR812">+SUMPRODUCT(($B812='[5]Customer Alloc by OFT &amp; GEN'!$C$3:$C$205)*(BR$788='[5]Customer Alloc by OFT &amp; GEN'!$AZ$2:$CO$2),'[5]Customer Alloc by OFT &amp; GEN'!$AZ$3:$CO$205)</f>
        <v>0</v>
      </c>
      <c r="BS812" s="209" cm="1">
        <f t="array" ref="BS812">+SUMPRODUCT(($B812='[5]Customer Alloc by OFT &amp; GEN'!$C$3:$C$205)*(BS$788='[5]Customer Alloc by OFT &amp; GEN'!$AZ$2:$CO$2),'[5]Customer Alloc by OFT &amp; GEN'!$AZ$3:$CO$205)</f>
        <v>0</v>
      </c>
      <c r="BT812" s="209" cm="1">
        <f t="array" ref="BT812">+SUMPRODUCT(($B812='[5]Customer Alloc by OFT &amp; GEN'!$C$3:$C$205)*(BT$788='[5]Customer Alloc by OFT &amp; GEN'!$AZ$2:$CO$2),'[5]Customer Alloc by OFT &amp; GEN'!$AZ$3:$CO$205)</f>
        <v>0</v>
      </c>
      <c r="BU812" s="26"/>
      <c r="BV812" s="228" t="s">
        <v>698</v>
      </c>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row>
    <row r="813" spans="2:118" hidden="1" outlineLevel="2" x14ac:dyDescent="0.35">
      <c r="B813" s="17" t="str">
        <f t="shared" si="2"/>
        <v>NTRG</v>
      </c>
      <c r="C813" s="209" cm="1">
        <f t="array" ref="C813">SUMPRODUCT(($B813='[4]6. Scaled'!$A$2:$A$197)*(C$788='[4]6. Scaled'!$D$1:$J$1),'[4]6. Scaled'!$D$2:$J$197)</f>
        <v>1.1566310408673823E-4</v>
      </c>
      <c r="D813" s="209" cm="1">
        <f t="array" ref="D813">SUMPRODUCT(($B813='[4]6. Scaled'!$A$2:$A$197)*(D$788='[4]6. Scaled'!$D$1:$J$1),'[4]6. Scaled'!$D$2:$J$197)</f>
        <v>1.1010732210598596E-7</v>
      </c>
      <c r="E813" s="209" cm="1">
        <f t="array" ref="E813">SUMPRODUCT(($B813='[4]6. Scaled'!$A$2:$A$197)*(E$788='[4]6. Scaled'!$D$1:$J$1),'[4]6. Scaled'!$D$2:$J$197)</f>
        <v>3.327678658804716E-7</v>
      </c>
      <c r="F813" s="209" cm="1">
        <f t="array" ref="F813">SUMPRODUCT(($B813='[4]6. Scaled'!$A$2:$A$197)*(F$788='[4]6. Scaled'!$D$1:$J$1),'[4]6. Scaled'!$D$2:$J$197)</f>
        <v>4.9694243081895569E-8</v>
      </c>
      <c r="G813" s="209" cm="1">
        <f t="array" ref="G813">SUMPRODUCT(($B813='[4]6. Scaled'!$A$2:$A$197)*(G$788='[4]6. Scaled'!$D$1:$J$1),'[4]6. Scaled'!$D$2:$J$197)</f>
        <v>5.836605796390293E-3</v>
      </c>
      <c r="H813" s="209" cm="1">
        <f t="array" ref="H813">SUMPRODUCT(($B813='[4]6. Scaled'!$A$2:$A$197)*(H$788='[4]6. Scaled'!$D$1:$J$1),'[4]6. Scaled'!$D$2:$J$197)</f>
        <v>4.892704889872946E-2</v>
      </c>
      <c r="I813" s="240" cm="1">
        <f t="array" ref="I813">SUMPRODUCT(($B813='[4]6. Scaled'!$A$2:$A$197)*(I$788='[4]6. Scaled'!$D$1:$J$1),'[4]6. Scaled'!$D$2:$J$197)</f>
        <v>5.836605796390293E-3</v>
      </c>
      <c r="J813" s="241" cm="1">
        <f t="array" ref="J813">+SUMPRODUCT(($B813='[5]Customer Alloc by OFT &amp; GEN'!$C$3:$C$205)*(J$788='[5]Customer Alloc by OFT &amp; GEN'!$AZ$2:$CO$2),'[5]Customer Alloc by OFT &amp; GEN'!$AZ$3:$CO$205)</f>
        <v>1.6201359463990312E-3</v>
      </c>
      <c r="K813" s="209" cm="1">
        <f t="array" ref="K813">+SUMPRODUCT(($B813='[5]Customer Alloc by OFT &amp; GEN'!$C$3:$C$205)*(K$788='[5]Customer Alloc by OFT &amp; GEN'!$AZ$2:$CO$2),'[5]Customer Alloc by OFT &amp; GEN'!$AZ$3:$CO$205)</f>
        <v>6.8058039136561967E-4</v>
      </c>
      <c r="L813" s="209" cm="1">
        <f t="array" ref="L813">+SUMPRODUCT(($B813='[5]Customer Alloc by OFT &amp; GEN'!$C$3:$C$205)*(L$788='[5]Customer Alloc by OFT &amp; GEN'!$AZ$2:$CO$2),'[5]Customer Alloc by OFT &amp; GEN'!$AZ$3:$CO$205)</f>
        <v>8.3218498016344976E-3</v>
      </c>
      <c r="M813" s="209" cm="1">
        <f t="array" ref="M813">+SUMPRODUCT(($B813='[5]Customer Alloc by OFT &amp; GEN'!$C$3:$C$205)*(M$788='[5]Customer Alloc by OFT &amp; GEN'!$AZ$2:$CO$2),'[5]Customer Alloc by OFT &amp; GEN'!$AZ$3:$CO$205)</f>
        <v>6.8258460266099573E-4</v>
      </c>
      <c r="N813" s="209" cm="1">
        <f t="array" ref="N813">+SUMPRODUCT(($B813='[5]Customer Alloc by OFT &amp; GEN'!$C$3:$C$205)*(N$788='[5]Customer Alloc by OFT &amp; GEN'!$AZ$2:$CO$2),'[5]Customer Alloc by OFT &amp; GEN'!$AZ$3:$CO$205)</f>
        <v>3.5898394411747708E-3</v>
      </c>
      <c r="O813" s="209" cm="1">
        <f t="array" ref="O813">+SUMPRODUCT(($B813='[5]Customer Alloc by OFT &amp; GEN'!$C$3:$C$205)*(O$788='[5]Customer Alloc by OFT &amp; GEN'!$AZ$2:$CO$2),'[5]Customer Alloc by OFT &amp; GEN'!$AZ$3:$CO$205)</f>
        <v>1.7731993819100574E-2</v>
      </c>
      <c r="P813" s="209" cm="1">
        <f t="array" ref="P813">+SUMPRODUCT(($B813='[5]Customer Alloc by OFT &amp; GEN'!$C$3:$C$205)*(P$788='[5]Customer Alloc by OFT &amp; GEN'!$AZ$2:$CO$2),'[5]Customer Alloc by OFT &amp; GEN'!$AZ$3:$CO$205)</f>
        <v>9.1124712376322997E-3</v>
      </c>
      <c r="Q813" s="209" cm="1">
        <f t="array" ref="Q813">+SUMPRODUCT(($B813='[5]Customer Alloc by OFT &amp; GEN'!$C$3:$C$205)*(Q$788='[5]Customer Alloc by OFT &amp; GEN'!$AZ$2:$CO$2),'[5]Customer Alloc by OFT &amp; GEN'!$AZ$3:$CO$205)</f>
        <v>1.8569546257561145E-2</v>
      </c>
      <c r="R813" s="209" cm="1">
        <f t="array" ref="R813">+SUMPRODUCT(($B813='[5]Customer Alloc by OFT &amp; GEN'!$C$3:$C$205)*(R$788='[5]Customer Alloc by OFT &amp; GEN'!$AZ$2:$CO$2),'[5]Customer Alloc by OFT &amp; GEN'!$AZ$3:$CO$205)</f>
        <v>1.7304244424262005E-4</v>
      </c>
      <c r="S813" s="209" cm="1">
        <f t="array" ref="S813">+SUMPRODUCT(($B813='[5]Customer Alloc by OFT &amp; GEN'!$C$3:$C$205)*(S$788='[5]Customer Alloc by OFT &amp; GEN'!$AZ$2:$CO$2),'[5]Customer Alloc by OFT &amp; GEN'!$AZ$3:$CO$205)</f>
        <v>1.8368911084970491E-2</v>
      </c>
      <c r="T813" s="209" cm="1">
        <f t="array" ref="T813">+SUMPRODUCT(($B813='[5]Customer Alloc by OFT &amp; GEN'!$C$3:$C$205)*(T$788='[5]Customer Alloc by OFT &amp; GEN'!$AZ$2:$CO$2),'[5]Customer Alloc by OFT &amp; GEN'!$AZ$3:$CO$205)</f>
        <v>1.8367483196593922E-2</v>
      </c>
      <c r="U813" s="209" cm="1">
        <f t="array" ref="U813">+SUMPRODUCT(($B813='[5]Customer Alloc by OFT &amp; GEN'!$C$3:$C$205)*(U$788='[5]Customer Alloc by OFT &amp; GEN'!$AZ$2:$CO$2),'[5]Customer Alloc by OFT &amp; GEN'!$AZ$3:$CO$205)</f>
        <v>5.0729707935652751E-4</v>
      </c>
      <c r="V813" s="209" cm="1">
        <f t="array" ref="V813">+SUMPRODUCT(($B813='[5]Customer Alloc by OFT &amp; GEN'!$C$3:$C$205)*(V$788='[5]Customer Alloc by OFT &amp; GEN'!$AZ$2:$CO$2),'[5]Customer Alloc by OFT &amp; GEN'!$AZ$3:$CO$205)</f>
        <v>5.3644580153503752E-5</v>
      </c>
      <c r="W813" s="209" cm="1">
        <f t="array" ref="W813">+SUMPRODUCT(($B813='[5]Customer Alloc by OFT &amp; GEN'!$C$3:$C$205)*(W$788='[5]Customer Alloc by OFT &amp; GEN'!$AZ$2:$CO$2),'[5]Customer Alloc by OFT &amp; GEN'!$AZ$3:$CO$205)</f>
        <v>5.6629898040889883E-4</v>
      </c>
      <c r="X813" s="209" cm="1">
        <f t="array" ref="X813">+SUMPRODUCT(($B813='[5]Customer Alloc by OFT &amp; GEN'!$C$3:$C$205)*(X$788='[5]Customer Alloc by OFT &amp; GEN'!$AZ$2:$CO$2),'[5]Customer Alloc by OFT &amp; GEN'!$AZ$3:$CO$205)</f>
        <v>1.8382913861725098E-2</v>
      </c>
      <c r="Y813" s="209" cm="1">
        <f t="array" ref="Y813">+SUMPRODUCT(($B813='[5]Customer Alloc by OFT &amp; GEN'!$C$3:$C$205)*(Y$788='[5]Customer Alloc by OFT &amp; GEN'!$AZ$2:$CO$2),'[5]Customer Alloc by OFT &amp; GEN'!$AZ$3:$CO$205)</f>
        <v>1.8450010835953826E-2</v>
      </c>
      <c r="Z813" s="209" cm="1">
        <f t="array" ref="Z813">+SUMPRODUCT(($B813='[5]Customer Alloc by OFT &amp; GEN'!$C$3:$C$205)*(Z$788='[5]Customer Alloc by OFT &amp; GEN'!$AZ$2:$CO$2),'[5]Customer Alloc by OFT &amp; GEN'!$AZ$3:$CO$205)</f>
        <v>6.8250770312510746E-4</v>
      </c>
      <c r="AA813" s="209" cm="1">
        <f t="array" ref="AA813">+SUMPRODUCT(($B813='[5]Customer Alloc by OFT &amp; GEN'!$C$3:$C$205)*(AA$788='[5]Customer Alloc by OFT &amp; GEN'!$AZ$2:$CO$2),'[5]Customer Alloc by OFT &amp; GEN'!$AZ$3:$CO$205)</f>
        <v>6.0920964433797619E-4</v>
      </c>
      <c r="AB813" s="209" cm="1">
        <f t="array" ref="AB813">+SUMPRODUCT(($B813='[5]Customer Alloc by OFT &amp; GEN'!$C$3:$C$205)*(AB$788='[5]Customer Alloc by OFT &amp; GEN'!$AZ$2:$CO$2),'[5]Customer Alloc by OFT &amp; GEN'!$AZ$3:$CO$205)</f>
        <v>6.8583893128312096E-4</v>
      </c>
      <c r="AC813" s="209" cm="1">
        <f t="array" ref="AC813">+SUMPRODUCT(($B813='[5]Customer Alloc by OFT &amp; GEN'!$C$3:$C$205)*(AC$788='[5]Customer Alloc by OFT &amp; GEN'!$AZ$2:$CO$2),'[5]Customer Alloc by OFT &amp; GEN'!$AZ$3:$CO$205)</f>
        <v>1.3872020786386963E-2</v>
      </c>
      <c r="AD813" s="209" cm="1">
        <f t="array" ref="AD813">+SUMPRODUCT(($B813='[5]Customer Alloc by OFT &amp; GEN'!$C$3:$C$205)*(AD$788='[5]Customer Alloc by OFT &amp; GEN'!$AZ$2:$CO$2),'[5]Customer Alloc by OFT &amp; GEN'!$AZ$3:$CO$205)</f>
        <v>1.0282376670572241E-2</v>
      </c>
      <c r="AE813" s="209" cm="1">
        <f t="array" ref="AE813">+SUMPRODUCT(($B813='[5]Customer Alloc by OFT &amp; GEN'!$C$3:$C$205)*(AE$788='[5]Customer Alloc by OFT &amp; GEN'!$AZ$2:$CO$2),'[5]Customer Alloc by OFT &amp; GEN'!$AZ$3:$CO$205)</f>
        <v>0</v>
      </c>
      <c r="AF813" s="209" cm="1">
        <f t="array" ref="AF813">+SUMPRODUCT(($B813='[5]Customer Alloc by OFT &amp; GEN'!$C$3:$C$205)*(AF$788='[5]Customer Alloc by OFT &amp; GEN'!$AZ$2:$CO$2),'[5]Customer Alloc by OFT &amp; GEN'!$AZ$3:$CO$205)</f>
        <v>0</v>
      </c>
      <c r="AG813" s="209" cm="1">
        <f t="array" ref="AG813">+SUMPRODUCT(($B813='[5]Customer Alloc by OFT &amp; GEN'!$C$3:$C$205)*(AG$788='[5]Customer Alloc by OFT &amp; GEN'!$AZ$2:$CO$2),'[5]Customer Alloc by OFT &amp; GEN'!$AZ$3:$CO$205)</f>
        <v>0</v>
      </c>
      <c r="AH813" s="209" cm="1">
        <f t="array" ref="AH813">+SUMPRODUCT(($B813='[5]Customer Alloc by OFT &amp; GEN'!$C$3:$C$205)*(AH$788='[5]Customer Alloc by OFT &amp; GEN'!$AZ$2:$CO$2),'[5]Customer Alloc by OFT &amp; GEN'!$AZ$3:$CO$205)</f>
        <v>0</v>
      </c>
      <c r="AI813" s="209" cm="1">
        <f t="array" ref="AI813">+SUMPRODUCT(($B813='[5]Customer Alloc by OFT &amp; GEN'!$C$3:$C$205)*(AI$788='[5]Customer Alloc by OFT &amp; GEN'!$AZ$2:$CO$2),'[5]Customer Alloc by OFT &amp; GEN'!$AZ$3:$CO$205)</f>
        <v>0</v>
      </c>
      <c r="AJ813" s="209" cm="1">
        <f t="array" ref="AJ813">+SUMPRODUCT(($B813='[5]Customer Alloc by OFT &amp; GEN'!$C$3:$C$205)*(AJ$788='[5]Customer Alloc by OFT &amp; GEN'!$AZ$2:$CO$2),'[5]Customer Alloc by OFT &amp; GEN'!$AZ$3:$CO$205)</f>
        <v>0</v>
      </c>
      <c r="AK813" s="209" cm="1">
        <f t="array" ref="AK813">+SUMPRODUCT(($B813='[5]Customer Alloc by OFT &amp; GEN'!$C$3:$C$205)*(AK$788='[5]Customer Alloc by OFT &amp; GEN'!$AZ$2:$CO$2),'[5]Customer Alloc by OFT &amp; GEN'!$AZ$3:$CO$205)</f>
        <v>0</v>
      </c>
      <c r="AL813" s="209" cm="1">
        <f t="array" ref="AL813">+SUMPRODUCT(($B813='[5]Customer Alloc by OFT &amp; GEN'!$C$3:$C$205)*(AL$788='[5]Customer Alloc by OFT &amp; GEN'!$AZ$2:$CO$2),'[5]Customer Alloc by OFT &amp; GEN'!$AZ$3:$CO$205)</f>
        <v>0</v>
      </c>
      <c r="AM813" s="209" cm="1">
        <f t="array" ref="AM813">+SUMPRODUCT(($B813='[5]Customer Alloc by OFT &amp; GEN'!$C$3:$C$205)*(AM$788='[5]Customer Alloc by OFT &amp; GEN'!$AZ$2:$CO$2),'[5]Customer Alloc by OFT &amp; GEN'!$AZ$3:$CO$205)</f>
        <v>0</v>
      </c>
      <c r="AN813" s="209" cm="1">
        <f t="array" ref="AN813">+SUMPRODUCT(($B813='[5]Customer Alloc by OFT &amp; GEN'!$C$3:$C$205)*(AN$788='[5]Customer Alloc by OFT &amp; GEN'!$AZ$2:$CO$2),'[5]Customer Alloc by OFT &amp; GEN'!$AZ$3:$CO$205)</f>
        <v>0</v>
      </c>
      <c r="AO813" s="209" cm="1">
        <f t="array" ref="AO813">+SUMPRODUCT(($B813='[5]Customer Alloc by OFT &amp; GEN'!$C$3:$C$205)*(AO$788='[5]Customer Alloc by OFT &amp; GEN'!$AZ$2:$CO$2),'[5]Customer Alloc by OFT &amp; GEN'!$AZ$3:$CO$205)</f>
        <v>0</v>
      </c>
      <c r="AP813" s="209" cm="1">
        <f t="array" ref="AP813">+SUMPRODUCT(($B813='[5]Customer Alloc by OFT &amp; GEN'!$C$3:$C$205)*(AP$788='[5]Customer Alloc by OFT &amp; GEN'!$AZ$2:$CO$2),'[5]Customer Alloc by OFT &amp; GEN'!$AZ$3:$CO$205)</f>
        <v>0</v>
      </c>
      <c r="AQ813" s="209" cm="1">
        <f t="array" ref="AQ813">+SUMPRODUCT(($B813='[5]Customer Alloc by OFT &amp; GEN'!$C$3:$C$205)*(AQ$788='[5]Customer Alloc by OFT &amp; GEN'!$AZ$2:$CO$2),'[5]Customer Alloc by OFT &amp; GEN'!$AZ$3:$CO$205)</f>
        <v>0</v>
      </c>
      <c r="AR813" s="209" cm="1">
        <f t="array" ref="AR813">+SUMPRODUCT(($B813='[5]Customer Alloc by OFT &amp; GEN'!$C$3:$C$205)*(AR$788='[5]Customer Alloc by OFT &amp; GEN'!$AZ$2:$CO$2),'[5]Customer Alloc by OFT &amp; GEN'!$AZ$3:$CO$205)</f>
        <v>0</v>
      </c>
      <c r="AS813" s="209" cm="1">
        <f t="array" ref="AS813">+SUMPRODUCT(($B813='[5]Customer Alloc by OFT &amp; GEN'!$C$3:$C$205)*(AS$788='[5]Customer Alloc by OFT &amp; GEN'!$AZ$2:$CO$2),'[5]Customer Alloc by OFT &amp; GEN'!$AZ$3:$CO$205)</f>
        <v>0</v>
      </c>
      <c r="AT813" s="209" cm="1">
        <f t="array" ref="AT813">+SUMPRODUCT(($B813='[5]Customer Alloc by OFT &amp; GEN'!$C$3:$C$205)*(AT$788='[5]Customer Alloc by OFT &amp; GEN'!$AZ$2:$CO$2),'[5]Customer Alloc by OFT &amp; GEN'!$AZ$3:$CO$205)</f>
        <v>0</v>
      </c>
      <c r="AU813" s="209" cm="1">
        <f t="array" ref="AU813">+SUMPRODUCT(($B813='[5]Customer Alloc by OFT &amp; GEN'!$C$3:$C$205)*(AU$788='[5]Customer Alloc by OFT &amp; GEN'!$AZ$2:$CO$2),'[5]Customer Alloc by OFT &amp; GEN'!$AZ$3:$CO$205)</f>
        <v>0</v>
      </c>
      <c r="AV813" s="209" cm="1">
        <f t="array" ref="AV813">+SUMPRODUCT(($B813='[5]Customer Alloc by OFT &amp; GEN'!$C$3:$C$205)*(AV$788='[5]Customer Alloc by OFT &amp; GEN'!$AZ$2:$CO$2),'[5]Customer Alloc by OFT &amp; GEN'!$AZ$3:$CO$205)</f>
        <v>0</v>
      </c>
      <c r="AW813" s="209" cm="1">
        <f t="array" ref="AW813">+SUMPRODUCT(($B813='[5]Customer Alloc by OFT &amp; GEN'!$C$3:$C$205)*(AW$788='[5]Customer Alloc by OFT &amp; GEN'!$AZ$2:$CO$2),'[5]Customer Alloc by OFT &amp; GEN'!$AZ$3:$CO$205)</f>
        <v>0</v>
      </c>
      <c r="AX813" s="209" cm="1">
        <f t="array" ref="AX813">+SUMPRODUCT(($B813='[5]Customer Alloc by OFT &amp; GEN'!$C$3:$C$205)*(AX$788='[5]Customer Alloc by OFT &amp; GEN'!$AZ$2:$CO$2),'[5]Customer Alloc by OFT &amp; GEN'!$AZ$3:$CO$205)</f>
        <v>0</v>
      </c>
      <c r="AY813" s="209" cm="1">
        <f t="array" ref="AY813">+SUMPRODUCT(($B813='[5]Customer Alloc by OFT &amp; GEN'!$C$3:$C$205)*(AY$788='[5]Customer Alloc by OFT &amp; GEN'!$AZ$2:$CO$2),'[5]Customer Alloc by OFT &amp; GEN'!$AZ$3:$CO$205)</f>
        <v>0</v>
      </c>
      <c r="AZ813" s="209" cm="1">
        <f t="array" ref="AZ813">+SUMPRODUCT(($B813='[5]Customer Alloc by OFT &amp; GEN'!$C$3:$C$205)*(AZ$788='[5]Customer Alloc by OFT &amp; GEN'!$AZ$2:$CO$2),'[5]Customer Alloc by OFT &amp; GEN'!$AZ$3:$CO$205)</f>
        <v>0</v>
      </c>
      <c r="BA813" s="209" cm="1">
        <f t="array" ref="BA813">+SUMPRODUCT(($B813='[5]Customer Alloc by OFT &amp; GEN'!$C$3:$C$205)*(BA$788='[5]Customer Alloc by OFT &amp; GEN'!$AZ$2:$CO$2),'[5]Customer Alloc by OFT &amp; GEN'!$AZ$3:$CO$205)</f>
        <v>0</v>
      </c>
      <c r="BB813" s="209" cm="1">
        <f t="array" ref="BB813">+SUMPRODUCT(($B813='[5]Customer Alloc by OFT &amp; GEN'!$C$3:$C$205)*(BB$788='[5]Customer Alloc by OFT &amp; GEN'!$AZ$2:$CO$2),'[5]Customer Alloc by OFT &amp; GEN'!$AZ$3:$CO$205)</f>
        <v>0</v>
      </c>
      <c r="BC813" s="209" cm="1">
        <f t="array" ref="BC813">+SUMPRODUCT(($B813='[5]Customer Alloc by OFT &amp; GEN'!$C$3:$C$205)*(BC$788='[5]Customer Alloc by OFT &amp; GEN'!$AZ$2:$CO$2),'[5]Customer Alloc by OFT &amp; GEN'!$AZ$3:$CO$205)</f>
        <v>0</v>
      </c>
      <c r="BD813" s="209" cm="1">
        <f t="array" ref="BD813">+SUMPRODUCT(($B813='[5]Customer Alloc by OFT &amp; GEN'!$C$3:$C$205)*(BD$788='[5]Customer Alloc by OFT &amp; GEN'!$AZ$2:$CO$2),'[5]Customer Alloc by OFT &amp; GEN'!$AZ$3:$CO$205)</f>
        <v>0</v>
      </c>
      <c r="BE813" s="209" cm="1">
        <f t="array" ref="BE813">+SUMPRODUCT(($B813='[5]Customer Alloc by OFT &amp; GEN'!$C$3:$C$205)*(BE$788='[5]Customer Alloc by OFT &amp; GEN'!$AZ$2:$CO$2),'[5]Customer Alloc by OFT &amp; GEN'!$AZ$3:$CO$205)</f>
        <v>0</v>
      </c>
      <c r="BF813" s="209" cm="1">
        <f t="array" ref="BF813">+SUMPRODUCT(($B813='[5]Customer Alloc by OFT &amp; GEN'!$C$3:$C$205)*(BF$788='[5]Customer Alloc by OFT &amp; GEN'!$AZ$2:$CO$2),'[5]Customer Alloc by OFT &amp; GEN'!$AZ$3:$CO$205)</f>
        <v>0</v>
      </c>
      <c r="BG813" s="209" cm="1">
        <f t="array" ref="BG813">+SUMPRODUCT(($B813='[5]Customer Alloc by OFT &amp; GEN'!$C$3:$C$205)*(BG$788='[5]Customer Alloc by OFT &amp; GEN'!$AZ$2:$CO$2),'[5]Customer Alloc by OFT &amp; GEN'!$AZ$3:$CO$205)</f>
        <v>0</v>
      </c>
      <c r="BH813" s="209" cm="1">
        <f t="array" ref="BH813">+SUMPRODUCT(($B813='[5]Customer Alloc by OFT &amp; GEN'!$C$3:$C$205)*(BH$788='[5]Customer Alloc by OFT &amp; GEN'!$AZ$2:$CO$2),'[5]Customer Alloc by OFT &amp; GEN'!$AZ$3:$CO$205)</f>
        <v>0</v>
      </c>
      <c r="BI813" s="209" cm="1">
        <f t="array" ref="BI813">+SUMPRODUCT(($B813='[5]Customer Alloc by OFT &amp; GEN'!$C$3:$C$205)*(BI$788='[5]Customer Alloc by OFT &amp; GEN'!$AZ$2:$CO$2),'[5]Customer Alloc by OFT &amp; GEN'!$AZ$3:$CO$205)</f>
        <v>0</v>
      </c>
      <c r="BJ813" s="209" cm="1">
        <f t="array" ref="BJ813">+SUMPRODUCT(($B813='[5]Customer Alloc by OFT &amp; GEN'!$C$3:$C$205)*(BJ$788='[5]Customer Alloc by OFT &amp; GEN'!$AZ$2:$CO$2),'[5]Customer Alloc by OFT &amp; GEN'!$AZ$3:$CO$205)</f>
        <v>0</v>
      </c>
      <c r="BK813" s="209" cm="1">
        <f t="array" ref="BK813">+SUMPRODUCT(($B813='[5]Customer Alloc by OFT &amp; GEN'!$C$3:$C$205)*(BK$788='[5]Customer Alloc by OFT &amp; GEN'!$AZ$2:$CO$2),'[5]Customer Alloc by OFT &amp; GEN'!$AZ$3:$CO$205)</f>
        <v>0</v>
      </c>
      <c r="BL813" s="209" cm="1">
        <f t="array" ref="BL813">+SUMPRODUCT(($B813='[5]Customer Alloc by OFT &amp; GEN'!$C$3:$C$205)*(BL$788='[5]Customer Alloc by OFT &amp; GEN'!$AZ$2:$CO$2),'[5]Customer Alloc by OFT &amp; GEN'!$AZ$3:$CO$205)</f>
        <v>0</v>
      </c>
      <c r="BM813" s="209" cm="1">
        <f t="array" ref="BM813">+SUMPRODUCT(($B813='[5]Customer Alloc by OFT &amp; GEN'!$C$3:$C$205)*(BM$788='[5]Customer Alloc by OFT &amp; GEN'!$AZ$2:$CO$2),'[5]Customer Alloc by OFT &amp; GEN'!$AZ$3:$CO$205)</f>
        <v>0</v>
      </c>
      <c r="BN813" s="209" cm="1">
        <f t="array" ref="BN813">+SUMPRODUCT(($B813='[5]Customer Alloc by OFT &amp; GEN'!$C$3:$C$205)*(BN$788='[5]Customer Alloc by OFT &amp; GEN'!$AZ$2:$CO$2),'[5]Customer Alloc by OFT &amp; GEN'!$AZ$3:$CO$205)</f>
        <v>0</v>
      </c>
      <c r="BO813" s="209" cm="1">
        <f t="array" ref="BO813">+SUMPRODUCT(($B813='[5]Customer Alloc by OFT &amp; GEN'!$C$3:$C$205)*(BO$788='[5]Customer Alloc by OFT &amp; GEN'!$AZ$2:$CO$2),'[5]Customer Alloc by OFT &amp; GEN'!$AZ$3:$CO$205)</f>
        <v>0</v>
      </c>
      <c r="BP813" s="209" cm="1">
        <f t="array" ref="BP813">+SUMPRODUCT(($B813='[5]Customer Alloc by OFT &amp; GEN'!$C$3:$C$205)*(BP$788='[5]Customer Alloc by OFT &amp; GEN'!$AZ$2:$CO$2),'[5]Customer Alloc by OFT &amp; GEN'!$AZ$3:$CO$205)</f>
        <v>0</v>
      </c>
      <c r="BQ813" s="209" cm="1">
        <f t="array" ref="BQ813">+SUMPRODUCT(($B813='[5]Customer Alloc by OFT &amp; GEN'!$C$3:$C$205)*(BQ$788='[5]Customer Alloc by OFT &amp; GEN'!$AZ$2:$CO$2),'[5]Customer Alloc by OFT &amp; GEN'!$AZ$3:$CO$205)</f>
        <v>0</v>
      </c>
      <c r="BR813" s="209" cm="1">
        <f t="array" ref="BR813">+SUMPRODUCT(($B813='[5]Customer Alloc by OFT &amp; GEN'!$C$3:$C$205)*(BR$788='[5]Customer Alloc by OFT &amp; GEN'!$AZ$2:$CO$2),'[5]Customer Alloc by OFT &amp; GEN'!$AZ$3:$CO$205)</f>
        <v>0</v>
      </c>
      <c r="BS813" s="209" cm="1">
        <f t="array" ref="BS813">+SUMPRODUCT(($B813='[5]Customer Alloc by OFT &amp; GEN'!$C$3:$C$205)*(BS$788='[5]Customer Alloc by OFT &amp; GEN'!$AZ$2:$CO$2),'[5]Customer Alloc by OFT &amp; GEN'!$AZ$3:$CO$205)</f>
        <v>0</v>
      </c>
      <c r="BT813" s="209" cm="1">
        <f t="array" ref="BT813">+SUMPRODUCT(($B813='[5]Customer Alloc by OFT &amp; GEN'!$C$3:$C$205)*(BT$788='[5]Customer Alloc by OFT &amp; GEN'!$AZ$2:$CO$2),'[5]Customer Alloc by OFT &amp; GEN'!$AZ$3:$CO$205)</f>
        <v>0</v>
      </c>
      <c r="BU813" s="26"/>
      <c r="BV813" s="228" t="s">
        <v>698</v>
      </c>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row>
    <row r="814" spans="2:118" hidden="1" outlineLevel="2" x14ac:dyDescent="0.35">
      <c r="B814" s="17" t="str">
        <f t="shared" si="2"/>
        <v>NZAS</v>
      </c>
      <c r="C814" s="209" cm="1">
        <f t="array" ref="C814">SUMPRODUCT(($B814='[4]6. Scaled'!$A$2:$A$197)*(C$788='[4]6. Scaled'!$D$1:$J$1),'[4]6. Scaled'!$D$2:$J$197)</f>
        <v>0.21767790230453163</v>
      </c>
      <c r="D814" s="209" cm="1">
        <f t="array" ref="D814">SUMPRODUCT(($B814='[4]6. Scaled'!$A$2:$A$197)*(D$788='[4]6. Scaled'!$D$1:$J$1),'[4]6. Scaled'!$D$2:$J$197)</f>
        <v>7.259672938465983E-2</v>
      </c>
      <c r="E814" s="209" cm="1">
        <f t="array" ref="E814">SUMPRODUCT(($B814='[4]6. Scaled'!$A$2:$A$197)*(E$788='[4]6. Scaled'!$D$1:$J$1),'[4]6. Scaled'!$D$2:$J$197)</f>
        <v>2.1312811948806677E-2</v>
      </c>
      <c r="F814" s="209" cm="1">
        <f t="array" ref="F814">SUMPRODUCT(($B814='[4]6. Scaled'!$A$2:$A$197)*(F$788='[4]6. Scaled'!$D$1:$J$1),'[4]6. Scaled'!$D$2:$J$197)</f>
        <v>0.23650882317609781</v>
      </c>
      <c r="G814" s="209" cm="1">
        <f t="array" ref="G814">SUMPRODUCT(($B814='[4]6. Scaled'!$A$2:$A$197)*(G$788='[4]6. Scaled'!$D$1:$J$1),'[4]6. Scaled'!$D$2:$J$197)</f>
        <v>1.5926882385095504E-2</v>
      </c>
      <c r="H814" s="209" cm="1">
        <f t="array" ref="H814">SUMPRODUCT(($B814='[4]6. Scaled'!$A$2:$A$197)*(H$788='[4]6. Scaled'!$D$1:$J$1),'[4]6. Scaled'!$D$2:$J$197)</f>
        <v>1.6178157674146914E-2</v>
      </c>
      <c r="I814" s="240" cm="1">
        <f t="array" ref="I814">SUMPRODUCT(($B814='[4]6. Scaled'!$A$2:$A$197)*(I$788='[4]6. Scaled'!$D$1:$J$1),'[4]6. Scaled'!$D$2:$J$197)</f>
        <v>1.5926882385095504E-2</v>
      </c>
      <c r="J814" s="241" cm="1">
        <f t="array" ref="J814">+SUMPRODUCT(($B814='[5]Customer Alloc by OFT &amp; GEN'!$C$3:$C$205)*(J$788='[5]Customer Alloc by OFT &amp; GEN'!$AZ$2:$CO$2),'[5]Customer Alloc by OFT &amp; GEN'!$AZ$3:$CO$205)</f>
        <v>1.7008258128839408E-4</v>
      </c>
      <c r="K814" s="209" cm="1">
        <f t="array" ref="K814">+SUMPRODUCT(($B814='[5]Customer Alloc by OFT &amp; GEN'!$C$3:$C$205)*(K$788='[5]Customer Alloc by OFT &amp; GEN'!$AZ$2:$CO$2),'[5]Customer Alloc by OFT &amp; GEN'!$AZ$3:$CO$205)</f>
        <v>0</v>
      </c>
      <c r="L814" s="209" cm="1">
        <f t="array" ref="L814">+SUMPRODUCT(($B814='[5]Customer Alloc by OFT &amp; GEN'!$C$3:$C$205)*(L$788='[5]Customer Alloc by OFT &amp; GEN'!$AZ$2:$CO$2),'[5]Customer Alloc by OFT &amp; GEN'!$AZ$3:$CO$205)</f>
        <v>3.3562380312252653E-5</v>
      </c>
      <c r="M814" s="209" cm="1">
        <f t="array" ref="M814">+SUMPRODUCT(($B814='[5]Customer Alloc by OFT &amp; GEN'!$C$3:$C$205)*(M$788='[5]Customer Alloc by OFT &amp; GEN'!$AZ$2:$CO$2),'[5]Customer Alloc by OFT &amp; GEN'!$AZ$3:$CO$205)</f>
        <v>1.530153309795588E-2</v>
      </c>
      <c r="N814" s="209" cm="1">
        <f t="array" ref="N814">+SUMPRODUCT(($B814='[5]Customer Alloc by OFT &amp; GEN'!$C$3:$C$205)*(N$788='[5]Customer Alloc by OFT &amp; GEN'!$AZ$2:$CO$2),'[5]Customer Alloc by OFT &amp; GEN'!$AZ$3:$CO$205)</f>
        <v>1.0781979072946535E-2</v>
      </c>
      <c r="O814" s="209" cm="1">
        <f t="array" ref="O814">+SUMPRODUCT(($B814='[5]Customer Alloc by OFT &amp; GEN'!$C$3:$C$205)*(O$788='[5]Customer Alloc by OFT &amp; GEN'!$AZ$2:$CO$2),'[5]Customer Alloc by OFT &amp; GEN'!$AZ$3:$CO$205)</f>
        <v>2.9496809040774557E-6</v>
      </c>
      <c r="P814" s="209" cm="1">
        <f t="array" ref="P814">+SUMPRODUCT(($B814='[5]Customer Alloc by OFT &amp; GEN'!$C$3:$C$205)*(P$788='[5]Customer Alloc by OFT &amp; GEN'!$AZ$2:$CO$2),'[5]Customer Alloc by OFT &amp; GEN'!$AZ$3:$CO$205)</f>
        <v>1.5519715021849089E-6</v>
      </c>
      <c r="Q814" s="209" cm="1">
        <f t="array" ref="Q814">+SUMPRODUCT(($B814='[5]Customer Alloc by OFT &amp; GEN'!$C$3:$C$205)*(Q$788='[5]Customer Alloc by OFT &amp; GEN'!$AZ$2:$CO$2),'[5]Customer Alloc by OFT &amp; GEN'!$AZ$3:$CO$205)</f>
        <v>1.1897103451233811E-3</v>
      </c>
      <c r="R814" s="209" cm="1">
        <f t="array" ref="R814">+SUMPRODUCT(($B814='[5]Customer Alloc by OFT &amp; GEN'!$C$3:$C$205)*(R$788='[5]Customer Alloc by OFT &amp; GEN'!$AZ$2:$CO$2),'[5]Customer Alloc by OFT &amp; GEN'!$AZ$3:$CO$205)</f>
        <v>0.2923335754431961</v>
      </c>
      <c r="S814" s="209" cm="1">
        <f t="array" ref="S814">+SUMPRODUCT(($B814='[5]Customer Alloc by OFT &amp; GEN'!$C$3:$C$205)*(S$788='[5]Customer Alloc by OFT &amp; GEN'!$AZ$2:$CO$2),'[5]Customer Alloc by OFT &amp; GEN'!$AZ$3:$CO$205)</f>
        <v>0</v>
      </c>
      <c r="T814" s="209" cm="1">
        <f t="array" ref="T814">+SUMPRODUCT(($B814='[5]Customer Alloc by OFT &amp; GEN'!$C$3:$C$205)*(T$788='[5]Customer Alloc by OFT &amp; GEN'!$AZ$2:$CO$2),'[5]Customer Alloc by OFT &amp; GEN'!$AZ$3:$CO$205)</f>
        <v>0</v>
      </c>
      <c r="U814" s="209" cm="1">
        <f t="array" ref="U814">+SUMPRODUCT(($B814='[5]Customer Alloc by OFT &amp; GEN'!$C$3:$C$205)*(U$788='[5]Customer Alloc by OFT &amp; GEN'!$AZ$2:$CO$2),'[5]Customer Alloc by OFT &amp; GEN'!$AZ$3:$CO$205)</f>
        <v>4.1313301146580391E-20</v>
      </c>
      <c r="V814" s="209" cm="1">
        <f t="array" ref="V814">+SUMPRODUCT(($B814='[5]Customer Alloc by OFT &amp; GEN'!$C$3:$C$205)*(V$788='[5]Customer Alloc by OFT &amp; GEN'!$AZ$2:$CO$2),'[5]Customer Alloc by OFT &amp; GEN'!$AZ$3:$CO$205)</f>
        <v>1.664019924549252E-2</v>
      </c>
      <c r="W814" s="209" cm="1">
        <f t="array" ref="W814">+SUMPRODUCT(($B814='[5]Customer Alloc by OFT &amp; GEN'!$C$3:$C$205)*(W$788='[5]Customer Alloc by OFT &amp; GEN'!$AZ$2:$CO$2),'[5]Customer Alloc by OFT &amp; GEN'!$AZ$3:$CO$205)</f>
        <v>0</v>
      </c>
      <c r="X814" s="209" cm="1">
        <f t="array" ref="X814">+SUMPRODUCT(($B814='[5]Customer Alloc by OFT &amp; GEN'!$C$3:$C$205)*(X$788='[5]Customer Alloc by OFT &amp; GEN'!$AZ$2:$CO$2),'[5]Customer Alloc by OFT &amp; GEN'!$AZ$3:$CO$205)</f>
        <v>8.1800406898556646E-9</v>
      </c>
      <c r="Y814" s="209" cm="1">
        <f t="array" ref="Y814">+SUMPRODUCT(($B814='[5]Customer Alloc by OFT &amp; GEN'!$C$3:$C$205)*(Y$788='[5]Customer Alloc by OFT &amp; GEN'!$AZ$2:$CO$2),'[5]Customer Alloc by OFT &amp; GEN'!$AZ$3:$CO$205)</f>
        <v>2.0900408033054557E-8</v>
      </c>
      <c r="Z814" s="209" cm="1">
        <f t="array" ref="Z814">+SUMPRODUCT(($B814='[5]Customer Alloc by OFT &amp; GEN'!$C$3:$C$205)*(Z$788='[5]Customer Alloc by OFT &amp; GEN'!$AZ$2:$CO$2),'[5]Customer Alloc by OFT &amp; GEN'!$AZ$3:$CO$205)</f>
        <v>0</v>
      </c>
      <c r="AA814" s="209" cm="1">
        <f t="array" ref="AA814">+SUMPRODUCT(($B814='[5]Customer Alloc by OFT &amp; GEN'!$C$3:$C$205)*(AA$788='[5]Customer Alloc by OFT &amp; GEN'!$AZ$2:$CO$2),'[5]Customer Alloc by OFT &amp; GEN'!$AZ$3:$CO$205)</f>
        <v>0</v>
      </c>
      <c r="AB814" s="209" cm="1">
        <f t="array" ref="AB814">+SUMPRODUCT(($B814='[5]Customer Alloc by OFT &amp; GEN'!$C$3:$C$205)*(AB$788='[5]Customer Alloc by OFT &amp; GEN'!$AZ$2:$CO$2),'[5]Customer Alloc by OFT &amp; GEN'!$AZ$3:$CO$205)</f>
        <v>0</v>
      </c>
      <c r="AC814" s="209" cm="1">
        <f t="array" ref="AC814">+SUMPRODUCT(($B814='[5]Customer Alloc by OFT &amp; GEN'!$C$3:$C$205)*(AC$788='[5]Customer Alloc by OFT &amp; GEN'!$AZ$2:$CO$2),'[5]Customer Alloc by OFT &amp; GEN'!$AZ$3:$CO$205)</f>
        <v>2.4352112219277823E-7</v>
      </c>
      <c r="AD814" s="209" cm="1">
        <f t="array" ref="AD814">+SUMPRODUCT(($B814='[5]Customer Alloc by OFT &amp; GEN'!$C$3:$C$205)*(AD$788='[5]Customer Alloc by OFT &amp; GEN'!$AZ$2:$CO$2),'[5]Customer Alloc by OFT &amp; GEN'!$AZ$3:$CO$205)</f>
        <v>1.945698726968113E-6</v>
      </c>
      <c r="AE814" s="209" cm="1">
        <f t="array" ref="AE814">+SUMPRODUCT(($B814='[5]Customer Alloc by OFT &amp; GEN'!$C$3:$C$205)*(AE$788='[5]Customer Alloc by OFT &amp; GEN'!$AZ$2:$CO$2),'[5]Customer Alloc by OFT &amp; GEN'!$AZ$3:$CO$205)</f>
        <v>0</v>
      </c>
      <c r="AF814" s="209" cm="1">
        <f t="array" ref="AF814">+SUMPRODUCT(($B814='[5]Customer Alloc by OFT &amp; GEN'!$C$3:$C$205)*(AF$788='[5]Customer Alloc by OFT &amp; GEN'!$AZ$2:$CO$2),'[5]Customer Alloc by OFT &amp; GEN'!$AZ$3:$CO$205)</f>
        <v>0</v>
      </c>
      <c r="AG814" s="209" cm="1">
        <f t="array" ref="AG814">+SUMPRODUCT(($B814='[5]Customer Alloc by OFT &amp; GEN'!$C$3:$C$205)*(AG$788='[5]Customer Alloc by OFT &amp; GEN'!$AZ$2:$CO$2),'[5]Customer Alloc by OFT &amp; GEN'!$AZ$3:$CO$205)</f>
        <v>0</v>
      </c>
      <c r="AH814" s="209" cm="1">
        <f t="array" ref="AH814">+SUMPRODUCT(($B814='[5]Customer Alloc by OFT &amp; GEN'!$C$3:$C$205)*(AH$788='[5]Customer Alloc by OFT &amp; GEN'!$AZ$2:$CO$2),'[5]Customer Alloc by OFT &amp; GEN'!$AZ$3:$CO$205)</f>
        <v>0</v>
      </c>
      <c r="AI814" s="209" cm="1">
        <f t="array" ref="AI814">+SUMPRODUCT(($B814='[5]Customer Alloc by OFT &amp; GEN'!$C$3:$C$205)*(AI$788='[5]Customer Alloc by OFT &amp; GEN'!$AZ$2:$CO$2),'[5]Customer Alloc by OFT &amp; GEN'!$AZ$3:$CO$205)</f>
        <v>0</v>
      </c>
      <c r="AJ814" s="209" cm="1">
        <f t="array" ref="AJ814">+SUMPRODUCT(($B814='[5]Customer Alloc by OFT &amp; GEN'!$C$3:$C$205)*(AJ$788='[5]Customer Alloc by OFT &amp; GEN'!$AZ$2:$CO$2),'[5]Customer Alloc by OFT &amp; GEN'!$AZ$3:$CO$205)</f>
        <v>0</v>
      </c>
      <c r="AK814" s="209" cm="1">
        <f t="array" ref="AK814">+SUMPRODUCT(($B814='[5]Customer Alloc by OFT &amp; GEN'!$C$3:$C$205)*(AK$788='[5]Customer Alloc by OFT &amp; GEN'!$AZ$2:$CO$2),'[5]Customer Alloc by OFT &amp; GEN'!$AZ$3:$CO$205)</f>
        <v>0</v>
      </c>
      <c r="AL814" s="209" cm="1">
        <f t="array" ref="AL814">+SUMPRODUCT(($B814='[5]Customer Alloc by OFT &amp; GEN'!$C$3:$C$205)*(AL$788='[5]Customer Alloc by OFT &amp; GEN'!$AZ$2:$CO$2),'[5]Customer Alloc by OFT &amp; GEN'!$AZ$3:$CO$205)</f>
        <v>0</v>
      </c>
      <c r="AM814" s="209" cm="1">
        <f t="array" ref="AM814">+SUMPRODUCT(($B814='[5]Customer Alloc by OFT &amp; GEN'!$C$3:$C$205)*(AM$788='[5]Customer Alloc by OFT &amp; GEN'!$AZ$2:$CO$2),'[5]Customer Alloc by OFT &amp; GEN'!$AZ$3:$CO$205)</f>
        <v>0</v>
      </c>
      <c r="AN814" s="209" cm="1">
        <f t="array" ref="AN814">+SUMPRODUCT(($B814='[5]Customer Alloc by OFT &amp; GEN'!$C$3:$C$205)*(AN$788='[5]Customer Alloc by OFT &amp; GEN'!$AZ$2:$CO$2),'[5]Customer Alloc by OFT &amp; GEN'!$AZ$3:$CO$205)</f>
        <v>0</v>
      </c>
      <c r="AO814" s="209" cm="1">
        <f t="array" ref="AO814">+SUMPRODUCT(($B814='[5]Customer Alloc by OFT &amp; GEN'!$C$3:$C$205)*(AO$788='[5]Customer Alloc by OFT &amp; GEN'!$AZ$2:$CO$2),'[5]Customer Alloc by OFT &amp; GEN'!$AZ$3:$CO$205)</f>
        <v>0</v>
      </c>
      <c r="AP814" s="209" cm="1">
        <f t="array" ref="AP814">+SUMPRODUCT(($B814='[5]Customer Alloc by OFT &amp; GEN'!$C$3:$C$205)*(AP$788='[5]Customer Alloc by OFT &amp; GEN'!$AZ$2:$CO$2),'[5]Customer Alloc by OFT &amp; GEN'!$AZ$3:$CO$205)</f>
        <v>0</v>
      </c>
      <c r="AQ814" s="209" cm="1">
        <f t="array" ref="AQ814">+SUMPRODUCT(($B814='[5]Customer Alloc by OFT &amp; GEN'!$C$3:$C$205)*(AQ$788='[5]Customer Alloc by OFT &amp; GEN'!$AZ$2:$CO$2),'[5]Customer Alloc by OFT &amp; GEN'!$AZ$3:$CO$205)</f>
        <v>0</v>
      </c>
      <c r="AR814" s="209" cm="1">
        <f t="array" ref="AR814">+SUMPRODUCT(($B814='[5]Customer Alloc by OFT &amp; GEN'!$C$3:$C$205)*(AR$788='[5]Customer Alloc by OFT &amp; GEN'!$AZ$2:$CO$2),'[5]Customer Alloc by OFT &amp; GEN'!$AZ$3:$CO$205)</f>
        <v>0</v>
      </c>
      <c r="AS814" s="209" cm="1">
        <f t="array" ref="AS814">+SUMPRODUCT(($B814='[5]Customer Alloc by OFT &amp; GEN'!$C$3:$C$205)*(AS$788='[5]Customer Alloc by OFT &amp; GEN'!$AZ$2:$CO$2),'[5]Customer Alloc by OFT &amp; GEN'!$AZ$3:$CO$205)</f>
        <v>0</v>
      </c>
      <c r="AT814" s="209" cm="1">
        <f t="array" ref="AT814">+SUMPRODUCT(($B814='[5]Customer Alloc by OFT &amp; GEN'!$C$3:$C$205)*(AT$788='[5]Customer Alloc by OFT &amp; GEN'!$AZ$2:$CO$2),'[5]Customer Alloc by OFT &amp; GEN'!$AZ$3:$CO$205)</f>
        <v>0</v>
      </c>
      <c r="AU814" s="209" cm="1">
        <f t="array" ref="AU814">+SUMPRODUCT(($B814='[5]Customer Alloc by OFT &amp; GEN'!$C$3:$C$205)*(AU$788='[5]Customer Alloc by OFT &amp; GEN'!$AZ$2:$CO$2),'[5]Customer Alloc by OFT &amp; GEN'!$AZ$3:$CO$205)</f>
        <v>0</v>
      </c>
      <c r="AV814" s="209" cm="1">
        <f t="array" ref="AV814">+SUMPRODUCT(($B814='[5]Customer Alloc by OFT &amp; GEN'!$C$3:$C$205)*(AV$788='[5]Customer Alloc by OFT &amp; GEN'!$AZ$2:$CO$2),'[5]Customer Alloc by OFT &amp; GEN'!$AZ$3:$CO$205)</f>
        <v>0</v>
      </c>
      <c r="AW814" s="209" cm="1">
        <f t="array" ref="AW814">+SUMPRODUCT(($B814='[5]Customer Alloc by OFT &amp; GEN'!$C$3:$C$205)*(AW$788='[5]Customer Alloc by OFT &amp; GEN'!$AZ$2:$CO$2),'[5]Customer Alloc by OFT &amp; GEN'!$AZ$3:$CO$205)</f>
        <v>0</v>
      </c>
      <c r="AX814" s="209" cm="1">
        <f t="array" ref="AX814">+SUMPRODUCT(($B814='[5]Customer Alloc by OFT &amp; GEN'!$C$3:$C$205)*(AX$788='[5]Customer Alloc by OFT &amp; GEN'!$AZ$2:$CO$2),'[5]Customer Alloc by OFT &amp; GEN'!$AZ$3:$CO$205)</f>
        <v>0</v>
      </c>
      <c r="AY814" s="209" cm="1">
        <f t="array" ref="AY814">+SUMPRODUCT(($B814='[5]Customer Alloc by OFT &amp; GEN'!$C$3:$C$205)*(AY$788='[5]Customer Alloc by OFT &amp; GEN'!$AZ$2:$CO$2),'[5]Customer Alloc by OFT &amp; GEN'!$AZ$3:$CO$205)</f>
        <v>0</v>
      </c>
      <c r="AZ814" s="209" cm="1">
        <f t="array" ref="AZ814">+SUMPRODUCT(($B814='[5]Customer Alloc by OFT &amp; GEN'!$C$3:$C$205)*(AZ$788='[5]Customer Alloc by OFT &amp; GEN'!$AZ$2:$CO$2),'[5]Customer Alloc by OFT &amp; GEN'!$AZ$3:$CO$205)</f>
        <v>0</v>
      </c>
      <c r="BA814" s="209" cm="1">
        <f t="array" ref="BA814">+SUMPRODUCT(($B814='[5]Customer Alloc by OFT &amp; GEN'!$C$3:$C$205)*(BA$788='[5]Customer Alloc by OFT &amp; GEN'!$AZ$2:$CO$2),'[5]Customer Alloc by OFT &amp; GEN'!$AZ$3:$CO$205)</f>
        <v>0</v>
      </c>
      <c r="BB814" s="209" cm="1">
        <f t="array" ref="BB814">+SUMPRODUCT(($B814='[5]Customer Alloc by OFT &amp; GEN'!$C$3:$C$205)*(BB$788='[5]Customer Alloc by OFT &amp; GEN'!$AZ$2:$CO$2),'[5]Customer Alloc by OFT &amp; GEN'!$AZ$3:$CO$205)</f>
        <v>0</v>
      </c>
      <c r="BC814" s="209" cm="1">
        <f t="array" ref="BC814">+SUMPRODUCT(($B814='[5]Customer Alloc by OFT &amp; GEN'!$C$3:$C$205)*(BC$788='[5]Customer Alloc by OFT &amp; GEN'!$AZ$2:$CO$2),'[5]Customer Alloc by OFT &amp; GEN'!$AZ$3:$CO$205)</f>
        <v>0</v>
      </c>
      <c r="BD814" s="209" cm="1">
        <f t="array" ref="BD814">+SUMPRODUCT(($B814='[5]Customer Alloc by OFT &amp; GEN'!$C$3:$C$205)*(BD$788='[5]Customer Alloc by OFT &amp; GEN'!$AZ$2:$CO$2),'[5]Customer Alloc by OFT &amp; GEN'!$AZ$3:$CO$205)</f>
        <v>0</v>
      </c>
      <c r="BE814" s="209" cm="1">
        <f t="array" ref="BE814">+SUMPRODUCT(($B814='[5]Customer Alloc by OFT &amp; GEN'!$C$3:$C$205)*(BE$788='[5]Customer Alloc by OFT &amp; GEN'!$AZ$2:$CO$2),'[5]Customer Alloc by OFT &amp; GEN'!$AZ$3:$CO$205)</f>
        <v>0</v>
      </c>
      <c r="BF814" s="209" cm="1">
        <f t="array" ref="BF814">+SUMPRODUCT(($B814='[5]Customer Alloc by OFT &amp; GEN'!$C$3:$C$205)*(BF$788='[5]Customer Alloc by OFT &amp; GEN'!$AZ$2:$CO$2),'[5]Customer Alloc by OFT &amp; GEN'!$AZ$3:$CO$205)</f>
        <v>0</v>
      </c>
      <c r="BG814" s="209" cm="1">
        <f t="array" ref="BG814">+SUMPRODUCT(($B814='[5]Customer Alloc by OFT &amp; GEN'!$C$3:$C$205)*(BG$788='[5]Customer Alloc by OFT &amp; GEN'!$AZ$2:$CO$2),'[5]Customer Alloc by OFT &amp; GEN'!$AZ$3:$CO$205)</f>
        <v>0</v>
      </c>
      <c r="BH814" s="209" cm="1">
        <f t="array" ref="BH814">+SUMPRODUCT(($B814='[5]Customer Alloc by OFT &amp; GEN'!$C$3:$C$205)*(BH$788='[5]Customer Alloc by OFT &amp; GEN'!$AZ$2:$CO$2),'[5]Customer Alloc by OFT &amp; GEN'!$AZ$3:$CO$205)</f>
        <v>0</v>
      </c>
      <c r="BI814" s="209" cm="1">
        <f t="array" ref="BI814">+SUMPRODUCT(($B814='[5]Customer Alloc by OFT &amp; GEN'!$C$3:$C$205)*(BI$788='[5]Customer Alloc by OFT &amp; GEN'!$AZ$2:$CO$2),'[5]Customer Alloc by OFT &amp; GEN'!$AZ$3:$CO$205)</f>
        <v>0</v>
      </c>
      <c r="BJ814" s="209" cm="1">
        <f t="array" ref="BJ814">+SUMPRODUCT(($B814='[5]Customer Alloc by OFT &amp; GEN'!$C$3:$C$205)*(BJ$788='[5]Customer Alloc by OFT &amp; GEN'!$AZ$2:$CO$2),'[5]Customer Alloc by OFT &amp; GEN'!$AZ$3:$CO$205)</f>
        <v>0</v>
      </c>
      <c r="BK814" s="209" cm="1">
        <f t="array" ref="BK814">+SUMPRODUCT(($B814='[5]Customer Alloc by OFT &amp; GEN'!$C$3:$C$205)*(BK$788='[5]Customer Alloc by OFT &amp; GEN'!$AZ$2:$CO$2),'[5]Customer Alloc by OFT &amp; GEN'!$AZ$3:$CO$205)</f>
        <v>0</v>
      </c>
      <c r="BL814" s="209" cm="1">
        <f t="array" ref="BL814">+SUMPRODUCT(($B814='[5]Customer Alloc by OFT &amp; GEN'!$C$3:$C$205)*(BL$788='[5]Customer Alloc by OFT &amp; GEN'!$AZ$2:$CO$2),'[5]Customer Alloc by OFT &amp; GEN'!$AZ$3:$CO$205)</f>
        <v>0</v>
      </c>
      <c r="BM814" s="209" cm="1">
        <f t="array" ref="BM814">+SUMPRODUCT(($B814='[5]Customer Alloc by OFT &amp; GEN'!$C$3:$C$205)*(BM$788='[5]Customer Alloc by OFT &amp; GEN'!$AZ$2:$CO$2),'[5]Customer Alloc by OFT &amp; GEN'!$AZ$3:$CO$205)</f>
        <v>0</v>
      </c>
      <c r="BN814" s="209" cm="1">
        <f t="array" ref="BN814">+SUMPRODUCT(($B814='[5]Customer Alloc by OFT &amp; GEN'!$C$3:$C$205)*(BN$788='[5]Customer Alloc by OFT &amp; GEN'!$AZ$2:$CO$2),'[5]Customer Alloc by OFT &amp; GEN'!$AZ$3:$CO$205)</f>
        <v>0</v>
      </c>
      <c r="BO814" s="209" cm="1">
        <f t="array" ref="BO814">+SUMPRODUCT(($B814='[5]Customer Alloc by OFT &amp; GEN'!$C$3:$C$205)*(BO$788='[5]Customer Alloc by OFT &amp; GEN'!$AZ$2:$CO$2),'[5]Customer Alloc by OFT &amp; GEN'!$AZ$3:$CO$205)</f>
        <v>0</v>
      </c>
      <c r="BP814" s="209" cm="1">
        <f t="array" ref="BP814">+SUMPRODUCT(($B814='[5]Customer Alloc by OFT &amp; GEN'!$C$3:$C$205)*(BP$788='[5]Customer Alloc by OFT &amp; GEN'!$AZ$2:$CO$2),'[5]Customer Alloc by OFT &amp; GEN'!$AZ$3:$CO$205)</f>
        <v>0</v>
      </c>
      <c r="BQ814" s="209" cm="1">
        <f t="array" ref="BQ814">+SUMPRODUCT(($B814='[5]Customer Alloc by OFT &amp; GEN'!$C$3:$C$205)*(BQ$788='[5]Customer Alloc by OFT &amp; GEN'!$AZ$2:$CO$2),'[5]Customer Alloc by OFT &amp; GEN'!$AZ$3:$CO$205)</f>
        <v>0</v>
      </c>
      <c r="BR814" s="209" cm="1">
        <f t="array" ref="BR814">+SUMPRODUCT(($B814='[5]Customer Alloc by OFT &amp; GEN'!$C$3:$C$205)*(BR$788='[5]Customer Alloc by OFT &amp; GEN'!$AZ$2:$CO$2),'[5]Customer Alloc by OFT &amp; GEN'!$AZ$3:$CO$205)</f>
        <v>0</v>
      </c>
      <c r="BS814" s="209" cm="1">
        <f t="array" ref="BS814">+SUMPRODUCT(($B814='[5]Customer Alloc by OFT &amp; GEN'!$C$3:$C$205)*(BS$788='[5]Customer Alloc by OFT &amp; GEN'!$AZ$2:$CO$2),'[5]Customer Alloc by OFT &amp; GEN'!$AZ$3:$CO$205)</f>
        <v>0</v>
      </c>
      <c r="BT814" s="209" cm="1">
        <f t="array" ref="BT814">+SUMPRODUCT(($B814='[5]Customer Alloc by OFT &amp; GEN'!$C$3:$C$205)*(BT$788='[5]Customer Alloc by OFT &amp; GEN'!$AZ$2:$CO$2),'[5]Customer Alloc by OFT &amp; GEN'!$AZ$3:$CO$205)</f>
        <v>0</v>
      </c>
      <c r="BU814" s="26"/>
      <c r="BV814" s="228" t="s">
        <v>698</v>
      </c>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row>
    <row r="815" spans="2:118" hidden="1" outlineLevel="2" x14ac:dyDescent="0.35">
      <c r="B815" s="17" t="str">
        <f t="shared" si="2"/>
        <v>NZST</v>
      </c>
      <c r="C815" s="209" cm="1">
        <f t="array" ref="C815">SUMPRODUCT(($B815='[4]6. Scaled'!$A$2:$A$197)*(C$788='[4]6. Scaled'!$D$1:$J$1),'[4]6. Scaled'!$D$2:$J$197)</f>
        <v>2.9923962706394653E-3</v>
      </c>
      <c r="D815" s="209" cm="1">
        <f t="array" ref="D815">SUMPRODUCT(($B815='[4]6. Scaled'!$A$2:$A$197)*(D$788='[4]6. Scaled'!$D$1:$J$1),'[4]6. Scaled'!$D$2:$J$197)</f>
        <v>5.0457196361144048E-3</v>
      </c>
      <c r="E815" s="209" cm="1">
        <f t="array" ref="E815">SUMPRODUCT(($B815='[4]6. Scaled'!$A$2:$A$197)*(E$788='[4]6. Scaled'!$D$1:$J$1),'[4]6. Scaled'!$D$2:$J$197)</f>
        <v>9.6458410120417865E-3</v>
      </c>
      <c r="F815" s="209" cm="1">
        <f t="array" ref="F815">SUMPRODUCT(($B815='[4]6. Scaled'!$A$2:$A$197)*(F$788='[4]6. Scaled'!$D$1:$J$1),'[4]6. Scaled'!$D$2:$J$197)</f>
        <v>8.4855344068419103E-3</v>
      </c>
      <c r="G815" s="209" cm="1">
        <f t="array" ref="G815">SUMPRODUCT(($B815='[4]6. Scaled'!$A$2:$A$197)*(G$788='[4]6. Scaled'!$D$1:$J$1),'[4]6. Scaled'!$D$2:$J$197)</f>
        <v>2.4471169789238696E-2</v>
      </c>
      <c r="H815" s="209" cm="1">
        <f t="array" ref="H815">SUMPRODUCT(($B815='[4]6. Scaled'!$A$2:$A$197)*(H$788='[4]6. Scaled'!$D$1:$J$1),'[4]6. Scaled'!$D$2:$J$197)</f>
        <v>1.3403956281328566E-2</v>
      </c>
      <c r="I815" s="240" cm="1">
        <f t="array" ref="I815">SUMPRODUCT(($B815='[4]6. Scaled'!$A$2:$A$197)*(I$788='[4]6. Scaled'!$D$1:$J$1),'[4]6. Scaled'!$D$2:$J$197)</f>
        <v>2.4471169789238696E-2</v>
      </c>
      <c r="J815" s="241" cm="1">
        <f t="array" ref="J815">+SUMPRODUCT(($B815='[5]Customer Alloc by OFT &amp; GEN'!$C$3:$C$205)*(J$788='[5]Customer Alloc by OFT &amp; GEN'!$AZ$2:$CO$2),'[5]Customer Alloc by OFT &amp; GEN'!$AZ$3:$CO$205)</f>
        <v>5.6919176426774765E-4</v>
      </c>
      <c r="K815" s="209" cm="1">
        <f t="array" ref="K815">+SUMPRODUCT(($B815='[5]Customer Alloc by OFT &amp; GEN'!$C$3:$C$205)*(K$788='[5]Customer Alloc by OFT &amp; GEN'!$AZ$2:$CO$2),'[5]Customer Alloc by OFT &amp; GEN'!$AZ$3:$CO$205)</f>
        <v>3.0948293025641115E-15</v>
      </c>
      <c r="L815" s="209" cm="1">
        <f t="array" ref="L815">+SUMPRODUCT(($B815='[5]Customer Alloc by OFT &amp; GEN'!$C$3:$C$205)*(L$788='[5]Customer Alloc by OFT &amp; GEN'!$AZ$2:$CO$2),'[5]Customer Alloc by OFT &amp; GEN'!$AZ$3:$CO$205)</f>
        <v>5.7227801543202579E-5</v>
      </c>
      <c r="M815" s="209" cm="1">
        <f t="array" ref="M815">+SUMPRODUCT(($B815='[5]Customer Alloc by OFT &amp; GEN'!$C$3:$C$205)*(M$788='[5]Customer Alloc by OFT &amp; GEN'!$AZ$2:$CO$2),'[5]Customer Alloc by OFT &amp; GEN'!$AZ$3:$CO$205)</f>
        <v>2.7551777269167461E-3</v>
      </c>
      <c r="N815" s="209" cm="1">
        <f t="array" ref="N815">+SUMPRODUCT(($B815='[5]Customer Alloc by OFT &amp; GEN'!$C$3:$C$205)*(N$788='[5]Customer Alloc by OFT &amp; GEN'!$AZ$2:$CO$2),'[5]Customer Alloc by OFT &amp; GEN'!$AZ$3:$CO$205)</f>
        <v>9.1258131127876663E-3</v>
      </c>
      <c r="O815" s="209" cm="1">
        <f t="array" ref="O815">+SUMPRODUCT(($B815='[5]Customer Alloc by OFT &amp; GEN'!$C$3:$C$205)*(O$788='[5]Customer Alloc by OFT &amp; GEN'!$AZ$2:$CO$2),'[5]Customer Alloc by OFT &amp; GEN'!$AZ$3:$CO$205)</f>
        <v>3.9399870341492647E-6</v>
      </c>
      <c r="P815" s="209" cm="1">
        <f t="array" ref="P815">+SUMPRODUCT(($B815='[5]Customer Alloc by OFT &amp; GEN'!$C$3:$C$205)*(P$788='[5]Customer Alloc by OFT &amp; GEN'!$AZ$2:$CO$2),'[5]Customer Alloc by OFT &amp; GEN'!$AZ$3:$CO$205)</f>
        <v>1.3657868373815931E-6</v>
      </c>
      <c r="Q815" s="209" cm="1">
        <f t="array" ref="Q815">+SUMPRODUCT(($B815='[5]Customer Alloc by OFT &amp; GEN'!$C$3:$C$205)*(Q$788='[5]Customer Alloc by OFT &amp; GEN'!$AZ$2:$CO$2),'[5]Customer Alloc by OFT &amp; GEN'!$AZ$3:$CO$205)</f>
        <v>1.0777256992930287E-2</v>
      </c>
      <c r="R815" s="209" cm="1">
        <f t="array" ref="R815">+SUMPRODUCT(($B815='[5]Customer Alloc by OFT &amp; GEN'!$C$3:$C$205)*(R$788='[5]Customer Alloc by OFT &amp; GEN'!$AZ$2:$CO$2),'[5]Customer Alloc by OFT &amp; GEN'!$AZ$3:$CO$205)</f>
        <v>8.6493953540877722E-4</v>
      </c>
      <c r="S815" s="209" cm="1">
        <f t="array" ref="S815">+SUMPRODUCT(($B815='[5]Customer Alloc by OFT &amp; GEN'!$C$3:$C$205)*(S$788='[5]Customer Alloc by OFT &amp; GEN'!$AZ$2:$CO$2),'[5]Customer Alloc by OFT &amp; GEN'!$AZ$3:$CO$205)</f>
        <v>2.2391962930449021E-4</v>
      </c>
      <c r="T815" s="209" cm="1">
        <f t="array" ref="T815">+SUMPRODUCT(($B815='[5]Customer Alloc by OFT &amp; GEN'!$C$3:$C$205)*(T$788='[5]Customer Alloc by OFT &amp; GEN'!$AZ$2:$CO$2),'[5]Customer Alloc by OFT &amp; GEN'!$AZ$3:$CO$205)</f>
        <v>2.2421510945861862E-4</v>
      </c>
      <c r="U815" s="209" cm="1">
        <f t="array" ref="U815">+SUMPRODUCT(($B815='[5]Customer Alloc by OFT &amp; GEN'!$C$3:$C$205)*(U$788='[5]Customer Alloc by OFT &amp; GEN'!$AZ$2:$CO$2),'[5]Customer Alloc by OFT &amp; GEN'!$AZ$3:$CO$205)</f>
        <v>1.4591692106783499E-15</v>
      </c>
      <c r="V815" s="209" cm="1">
        <f t="array" ref="V815">+SUMPRODUCT(($B815='[5]Customer Alloc by OFT &amp; GEN'!$C$3:$C$205)*(V$788='[5]Customer Alloc by OFT &amp; GEN'!$AZ$2:$CO$2),'[5]Customer Alloc by OFT &amp; GEN'!$AZ$3:$CO$205)</f>
        <v>7.4174912349926807E-5</v>
      </c>
      <c r="W815" s="209" cm="1">
        <f t="array" ref="W815">+SUMPRODUCT(($B815='[5]Customer Alloc by OFT &amp; GEN'!$C$3:$C$205)*(W$788='[5]Customer Alloc by OFT &amp; GEN'!$AZ$2:$CO$2),'[5]Customer Alloc by OFT &amp; GEN'!$AZ$3:$CO$205)</f>
        <v>2.8631956099419009E-15</v>
      </c>
      <c r="X815" s="209" cm="1">
        <f t="array" ref="X815">+SUMPRODUCT(($B815='[5]Customer Alloc by OFT &amp; GEN'!$C$3:$C$205)*(X$788='[5]Customer Alloc by OFT &amp; GEN'!$AZ$2:$CO$2),'[5]Customer Alloc by OFT &amp; GEN'!$AZ$3:$CO$205)</f>
        <v>1.9582265973125127E-2</v>
      </c>
      <c r="Y815" s="209" cm="1">
        <f t="array" ref="Y815">+SUMPRODUCT(($B815='[5]Customer Alloc by OFT &amp; GEN'!$C$3:$C$205)*(Y$788='[5]Customer Alloc by OFT &amp; GEN'!$AZ$2:$CO$2),'[5]Customer Alloc by OFT &amp; GEN'!$AZ$3:$CO$205)</f>
        <v>2.2586399702879273E-4</v>
      </c>
      <c r="Z815" s="209" cm="1">
        <f t="array" ref="Z815">+SUMPRODUCT(($B815='[5]Customer Alloc by OFT &amp; GEN'!$C$3:$C$205)*(Z$788='[5]Customer Alloc by OFT &amp; GEN'!$AZ$2:$CO$2),'[5]Customer Alloc by OFT &amp; GEN'!$AZ$3:$CO$205)</f>
        <v>3.1042880693547632E-15</v>
      </c>
      <c r="AA815" s="209" cm="1">
        <f t="array" ref="AA815">+SUMPRODUCT(($B815='[5]Customer Alloc by OFT &amp; GEN'!$C$3:$C$205)*(AA$788='[5]Customer Alloc by OFT &amp; GEN'!$AZ$2:$CO$2),'[5]Customer Alloc by OFT &amp; GEN'!$AZ$3:$CO$205)</f>
        <v>2.7135301936054841E-15</v>
      </c>
      <c r="AB815" s="209" cm="1">
        <f t="array" ref="AB815">+SUMPRODUCT(($B815='[5]Customer Alloc by OFT &amp; GEN'!$C$3:$C$205)*(AB$788='[5]Customer Alloc by OFT &amp; GEN'!$AZ$2:$CO$2),'[5]Customer Alloc by OFT &amp; GEN'!$AZ$3:$CO$205)</f>
        <v>3.1161731075993481E-15</v>
      </c>
      <c r="AC815" s="209" cm="1">
        <f t="array" ref="AC815">+SUMPRODUCT(($B815='[5]Customer Alloc by OFT &amp; GEN'!$C$3:$C$205)*(AC$788='[5]Customer Alloc by OFT &amp; GEN'!$AZ$2:$CO$2),'[5]Customer Alloc by OFT &amp; GEN'!$AZ$3:$CO$205)</f>
        <v>2.7096846426852896E-7</v>
      </c>
      <c r="AD815" s="209" cm="1">
        <f t="array" ref="AD815">+SUMPRODUCT(($B815='[5]Customer Alloc by OFT &amp; GEN'!$C$3:$C$205)*(AD$788='[5]Customer Alloc by OFT &amp; GEN'!$AZ$2:$CO$2),'[5]Customer Alloc by OFT &amp; GEN'!$AZ$3:$CO$205)</f>
        <v>1.5674464151562772E-5</v>
      </c>
      <c r="AE815" s="209" cm="1">
        <f t="array" ref="AE815">+SUMPRODUCT(($B815='[5]Customer Alloc by OFT &amp; GEN'!$C$3:$C$205)*(AE$788='[5]Customer Alloc by OFT &amp; GEN'!$AZ$2:$CO$2),'[5]Customer Alloc by OFT &amp; GEN'!$AZ$3:$CO$205)</f>
        <v>0</v>
      </c>
      <c r="AF815" s="209" cm="1">
        <f t="array" ref="AF815">+SUMPRODUCT(($B815='[5]Customer Alloc by OFT &amp; GEN'!$C$3:$C$205)*(AF$788='[5]Customer Alloc by OFT &amp; GEN'!$AZ$2:$CO$2),'[5]Customer Alloc by OFT &amp; GEN'!$AZ$3:$CO$205)</f>
        <v>0</v>
      </c>
      <c r="AG815" s="209" cm="1">
        <f t="array" ref="AG815">+SUMPRODUCT(($B815='[5]Customer Alloc by OFT &amp; GEN'!$C$3:$C$205)*(AG$788='[5]Customer Alloc by OFT &amp; GEN'!$AZ$2:$CO$2),'[5]Customer Alloc by OFT &amp; GEN'!$AZ$3:$CO$205)</f>
        <v>0</v>
      </c>
      <c r="AH815" s="209" cm="1">
        <f t="array" ref="AH815">+SUMPRODUCT(($B815='[5]Customer Alloc by OFT &amp; GEN'!$C$3:$C$205)*(AH$788='[5]Customer Alloc by OFT &amp; GEN'!$AZ$2:$CO$2),'[5]Customer Alloc by OFT &amp; GEN'!$AZ$3:$CO$205)</f>
        <v>0</v>
      </c>
      <c r="AI815" s="209" cm="1">
        <f t="array" ref="AI815">+SUMPRODUCT(($B815='[5]Customer Alloc by OFT &amp; GEN'!$C$3:$C$205)*(AI$788='[5]Customer Alloc by OFT &amp; GEN'!$AZ$2:$CO$2),'[5]Customer Alloc by OFT &amp; GEN'!$AZ$3:$CO$205)</f>
        <v>0</v>
      </c>
      <c r="AJ815" s="209" cm="1">
        <f t="array" ref="AJ815">+SUMPRODUCT(($B815='[5]Customer Alloc by OFT &amp; GEN'!$C$3:$C$205)*(AJ$788='[5]Customer Alloc by OFT &amp; GEN'!$AZ$2:$CO$2),'[5]Customer Alloc by OFT &amp; GEN'!$AZ$3:$CO$205)</f>
        <v>0</v>
      </c>
      <c r="AK815" s="209" cm="1">
        <f t="array" ref="AK815">+SUMPRODUCT(($B815='[5]Customer Alloc by OFT &amp; GEN'!$C$3:$C$205)*(AK$788='[5]Customer Alloc by OFT &amp; GEN'!$AZ$2:$CO$2),'[5]Customer Alloc by OFT &amp; GEN'!$AZ$3:$CO$205)</f>
        <v>0</v>
      </c>
      <c r="AL815" s="209" cm="1">
        <f t="array" ref="AL815">+SUMPRODUCT(($B815='[5]Customer Alloc by OFT &amp; GEN'!$C$3:$C$205)*(AL$788='[5]Customer Alloc by OFT &amp; GEN'!$AZ$2:$CO$2),'[5]Customer Alloc by OFT &amp; GEN'!$AZ$3:$CO$205)</f>
        <v>0</v>
      </c>
      <c r="AM815" s="209" cm="1">
        <f t="array" ref="AM815">+SUMPRODUCT(($B815='[5]Customer Alloc by OFT &amp; GEN'!$C$3:$C$205)*(AM$788='[5]Customer Alloc by OFT &amp; GEN'!$AZ$2:$CO$2),'[5]Customer Alloc by OFT &amp; GEN'!$AZ$3:$CO$205)</f>
        <v>0</v>
      </c>
      <c r="AN815" s="209" cm="1">
        <f t="array" ref="AN815">+SUMPRODUCT(($B815='[5]Customer Alloc by OFT &amp; GEN'!$C$3:$C$205)*(AN$788='[5]Customer Alloc by OFT &amp; GEN'!$AZ$2:$CO$2),'[5]Customer Alloc by OFT &amp; GEN'!$AZ$3:$CO$205)</f>
        <v>0</v>
      </c>
      <c r="AO815" s="209" cm="1">
        <f t="array" ref="AO815">+SUMPRODUCT(($B815='[5]Customer Alloc by OFT &amp; GEN'!$C$3:$C$205)*(AO$788='[5]Customer Alloc by OFT &amp; GEN'!$AZ$2:$CO$2),'[5]Customer Alloc by OFT &amp; GEN'!$AZ$3:$CO$205)</f>
        <v>0</v>
      </c>
      <c r="AP815" s="209" cm="1">
        <f t="array" ref="AP815">+SUMPRODUCT(($B815='[5]Customer Alloc by OFT &amp; GEN'!$C$3:$C$205)*(AP$788='[5]Customer Alloc by OFT &amp; GEN'!$AZ$2:$CO$2),'[5]Customer Alloc by OFT &amp; GEN'!$AZ$3:$CO$205)</f>
        <v>0</v>
      </c>
      <c r="AQ815" s="209" cm="1">
        <f t="array" ref="AQ815">+SUMPRODUCT(($B815='[5]Customer Alloc by OFT &amp; GEN'!$C$3:$C$205)*(AQ$788='[5]Customer Alloc by OFT &amp; GEN'!$AZ$2:$CO$2),'[5]Customer Alloc by OFT &amp; GEN'!$AZ$3:$CO$205)</f>
        <v>0</v>
      </c>
      <c r="AR815" s="209" cm="1">
        <f t="array" ref="AR815">+SUMPRODUCT(($B815='[5]Customer Alloc by OFT &amp; GEN'!$C$3:$C$205)*(AR$788='[5]Customer Alloc by OFT &amp; GEN'!$AZ$2:$CO$2),'[5]Customer Alloc by OFT &amp; GEN'!$AZ$3:$CO$205)</f>
        <v>0</v>
      </c>
      <c r="AS815" s="209" cm="1">
        <f t="array" ref="AS815">+SUMPRODUCT(($B815='[5]Customer Alloc by OFT &amp; GEN'!$C$3:$C$205)*(AS$788='[5]Customer Alloc by OFT &amp; GEN'!$AZ$2:$CO$2),'[5]Customer Alloc by OFT &amp; GEN'!$AZ$3:$CO$205)</f>
        <v>0</v>
      </c>
      <c r="AT815" s="209" cm="1">
        <f t="array" ref="AT815">+SUMPRODUCT(($B815='[5]Customer Alloc by OFT &amp; GEN'!$C$3:$C$205)*(AT$788='[5]Customer Alloc by OFT &amp; GEN'!$AZ$2:$CO$2),'[5]Customer Alloc by OFT &amp; GEN'!$AZ$3:$CO$205)</f>
        <v>0</v>
      </c>
      <c r="AU815" s="209" cm="1">
        <f t="array" ref="AU815">+SUMPRODUCT(($B815='[5]Customer Alloc by OFT &amp; GEN'!$C$3:$C$205)*(AU$788='[5]Customer Alloc by OFT &amp; GEN'!$AZ$2:$CO$2),'[5]Customer Alloc by OFT &amp; GEN'!$AZ$3:$CO$205)</f>
        <v>0</v>
      </c>
      <c r="AV815" s="209" cm="1">
        <f t="array" ref="AV815">+SUMPRODUCT(($B815='[5]Customer Alloc by OFT &amp; GEN'!$C$3:$C$205)*(AV$788='[5]Customer Alloc by OFT &amp; GEN'!$AZ$2:$CO$2),'[5]Customer Alloc by OFT &amp; GEN'!$AZ$3:$CO$205)</f>
        <v>0</v>
      </c>
      <c r="AW815" s="209" cm="1">
        <f t="array" ref="AW815">+SUMPRODUCT(($B815='[5]Customer Alloc by OFT &amp; GEN'!$C$3:$C$205)*(AW$788='[5]Customer Alloc by OFT &amp; GEN'!$AZ$2:$CO$2),'[5]Customer Alloc by OFT &amp; GEN'!$AZ$3:$CO$205)</f>
        <v>0</v>
      </c>
      <c r="AX815" s="209" cm="1">
        <f t="array" ref="AX815">+SUMPRODUCT(($B815='[5]Customer Alloc by OFT &amp; GEN'!$C$3:$C$205)*(AX$788='[5]Customer Alloc by OFT &amp; GEN'!$AZ$2:$CO$2),'[5]Customer Alloc by OFT &amp; GEN'!$AZ$3:$CO$205)</f>
        <v>0</v>
      </c>
      <c r="AY815" s="209" cm="1">
        <f t="array" ref="AY815">+SUMPRODUCT(($B815='[5]Customer Alloc by OFT &amp; GEN'!$C$3:$C$205)*(AY$788='[5]Customer Alloc by OFT &amp; GEN'!$AZ$2:$CO$2),'[5]Customer Alloc by OFT &amp; GEN'!$AZ$3:$CO$205)</f>
        <v>0</v>
      </c>
      <c r="AZ815" s="209" cm="1">
        <f t="array" ref="AZ815">+SUMPRODUCT(($B815='[5]Customer Alloc by OFT &amp; GEN'!$C$3:$C$205)*(AZ$788='[5]Customer Alloc by OFT &amp; GEN'!$AZ$2:$CO$2),'[5]Customer Alloc by OFT &amp; GEN'!$AZ$3:$CO$205)</f>
        <v>0</v>
      </c>
      <c r="BA815" s="209" cm="1">
        <f t="array" ref="BA815">+SUMPRODUCT(($B815='[5]Customer Alloc by OFT &amp; GEN'!$C$3:$C$205)*(BA$788='[5]Customer Alloc by OFT &amp; GEN'!$AZ$2:$CO$2),'[5]Customer Alloc by OFT &amp; GEN'!$AZ$3:$CO$205)</f>
        <v>0</v>
      </c>
      <c r="BB815" s="209" cm="1">
        <f t="array" ref="BB815">+SUMPRODUCT(($B815='[5]Customer Alloc by OFT &amp; GEN'!$C$3:$C$205)*(BB$788='[5]Customer Alloc by OFT &amp; GEN'!$AZ$2:$CO$2),'[5]Customer Alloc by OFT &amp; GEN'!$AZ$3:$CO$205)</f>
        <v>0</v>
      </c>
      <c r="BC815" s="209" cm="1">
        <f t="array" ref="BC815">+SUMPRODUCT(($B815='[5]Customer Alloc by OFT &amp; GEN'!$C$3:$C$205)*(BC$788='[5]Customer Alloc by OFT &amp; GEN'!$AZ$2:$CO$2),'[5]Customer Alloc by OFT &amp; GEN'!$AZ$3:$CO$205)</f>
        <v>0</v>
      </c>
      <c r="BD815" s="209" cm="1">
        <f t="array" ref="BD815">+SUMPRODUCT(($B815='[5]Customer Alloc by OFT &amp; GEN'!$C$3:$C$205)*(BD$788='[5]Customer Alloc by OFT &amp; GEN'!$AZ$2:$CO$2),'[5]Customer Alloc by OFT &amp; GEN'!$AZ$3:$CO$205)</f>
        <v>0</v>
      </c>
      <c r="BE815" s="209" cm="1">
        <f t="array" ref="BE815">+SUMPRODUCT(($B815='[5]Customer Alloc by OFT &amp; GEN'!$C$3:$C$205)*(BE$788='[5]Customer Alloc by OFT &amp; GEN'!$AZ$2:$CO$2),'[5]Customer Alloc by OFT &amp; GEN'!$AZ$3:$CO$205)</f>
        <v>0</v>
      </c>
      <c r="BF815" s="209" cm="1">
        <f t="array" ref="BF815">+SUMPRODUCT(($B815='[5]Customer Alloc by OFT &amp; GEN'!$C$3:$C$205)*(BF$788='[5]Customer Alloc by OFT &amp; GEN'!$AZ$2:$CO$2),'[5]Customer Alloc by OFT &amp; GEN'!$AZ$3:$CO$205)</f>
        <v>0</v>
      </c>
      <c r="BG815" s="209" cm="1">
        <f t="array" ref="BG815">+SUMPRODUCT(($B815='[5]Customer Alloc by OFT &amp; GEN'!$C$3:$C$205)*(BG$788='[5]Customer Alloc by OFT &amp; GEN'!$AZ$2:$CO$2),'[5]Customer Alloc by OFT &amp; GEN'!$AZ$3:$CO$205)</f>
        <v>0</v>
      </c>
      <c r="BH815" s="209" cm="1">
        <f t="array" ref="BH815">+SUMPRODUCT(($B815='[5]Customer Alloc by OFT &amp; GEN'!$C$3:$C$205)*(BH$788='[5]Customer Alloc by OFT &amp; GEN'!$AZ$2:$CO$2),'[5]Customer Alloc by OFT &amp; GEN'!$AZ$3:$CO$205)</f>
        <v>0</v>
      </c>
      <c r="BI815" s="209" cm="1">
        <f t="array" ref="BI815">+SUMPRODUCT(($B815='[5]Customer Alloc by OFT &amp; GEN'!$C$3:$C$205)*(BI$788='[5]Customer Alloc by OFT &amp; GEN'!$AZ$2:$CO$2),'[5]Customer Alloc by OFT &amp; GEN'!$AZ$3:$CO$205)</f>
        <v>0</v>
      </c>
      <c r="BJ815" s="209" cm="1">
        <f t="array" ref="BJ815">+SUMPRODUCT(($B815='[5]Customer Alloc by OFT &amp; GEN'!$C$3:$C$205)*(BJ$788='[5]Customer Alloc by OFT &amp; GEN'!$AZ$2:$CO$2),'[5]Customer Alloc by OFT &amp; GEN'!$AZ$3:$CO$205)</f>
        <v>0</v>
      </c>
      <c r="BK815" s="209" cm="1">
        <f t="array" ref="BK815">+SUMPRODUCT(($B815='[5]Customer Alloc by OFT &amp; GEN'!$C$3:$C$205)*(BK$788='[5]Customer Alloc by OFT &amp; GEN'!$AZ$2:$CO$2),'[5]Customer Alloc by OFT &amp; GEN'!$AZ$3:$CO$205)</f>
        <v>0</v>
      </c>
      <c r="BL815" s="209" cm="1">
        <f t="array" ref="BL815">+SUMPRODUCT(($B815='[5]Customer Alloc by OFT &amp; GEN'!$C$3:$C$205)*(BL$788='[5]Customer Alloc by OFT &amp; GEN'!$AZ$2:$CO$2),'[5]Customer Alloc by OFT &amp; GEN'!$AZ$3:$CO$205)</f>
        <v>0</v>
      </c>
      <c r="BM815" s="209" cm="1">
        <f t="array" ref="BM815">+SUMPRODUCT(($B815='[5]Customer Alloc by OFT &amp; GEN'!$C$3:$C$205)*(BM$788='[5]Customer Alloc by OFT &amp; GEN'!$AZ$2:$CO$2),'[5]Customer Alloc by OFT &amp; GEN'!$AZ$3:$CO$205)</f>
        <v>0</v>
      </c>
      <c r="BN815" s="209" cm="1">
        <f t="array" ref="BN815">+SUMPRODUCT(($B815='[5]Customer Alloc by OFT &amp; GEN'!$C$3:$C$205)*(BN$788='[5]Customer Alloc by OFT &amp; GEN'!$AZ$2:$CO$2),'[5]Customer Alloc by OFT &amp; GEN'!$AZ$3:$CO$205)</f>
        <v>0</v>
      </c>
      <c r="BO815" s="209" cm="1">
        <f t="array" ref="BO815">+SUMPRODUCT(($B815='[5]Customer Alloc by OFT &amp; GEN'!$C$3:$C$205)*(BO$788='[5]Customer Alloc by OFT &amp; GEN'!$AZ$2:$CO$2),'[5]Customer Alloc by OFT &amp; GEN'!$AZ$3:$CO$205)</f>
        <v>0</v>
      </c>
      <c r="BP815" s="209" cm="1">
        <f t="array" ref="BP815">+SUMPRODUCT(($B815='[5]Customer Alloc by OFT &amp; GEN'!$C$3:$C$205)*(BP$788='[5]Customer Alloc by OFT &amp; GEN'!$AZ$2:$CO$2),'[5]Customer Alloc by OFT &amp; GEN'!$AZ$3:$CO$205)</f>
        <v>0</v>
      </c>
      <c r="BQ815" s="209" cm="1">
        <f t="array" ref="BQ815">+SUMPRODUCT(($B815='[5]Customer Alloc by OFT &amp; GEN'!$C$3:$C$205)*(BQ$788='[5]Customer Alloc by OFT &amp; GEN'!$AZ$2:$CO$2),'[5]Customer Alloc by OFT &amp; GEN'!$AZ$3:$CO$205)</f>
        <v>0</v>
      </c>
      <c r="BR815" s="209" cm="1">
        <f t="array" ref="BR815">+SUMPRODUCT(($B815='[5]Customer Alloc by OFT &amp; GEN'!$C$3:$C$205)*(BR$788='[5]Customer Alloc by OFT &amp; GEN'!$AZ$2:$CO$2),'[5]Customer Alloc by OFT &amp; GEN'!$AZ$3:$CO$205)</f>
        <v>0</v>
      </c>
      <c r="BS815" s="209" cm="1">
        <f t="array" ref="BS815">+SUMPRODUCT(($B815='[5]Customer Alloc by OFT &amp; GEN'!$C$3:$C$205)*(BS$788='[5]Customer Alloc by OFT &amp; GEN'!$AZ$2:$CO$2),'[5]Customer Alloc by OFT &amp; GEN'!$AZ$3:$CO$205)</f>
        <v>0</v>
      </c>
      <c r="BT815" s="209" cm="1">
        <f t="array" ref="BT815">+SUMPRODUCT(($B815='[5]Customer Alloc by OFT &amp; GEN'!$C$3:$C$205)*(BT$788='[5]Customer Alloc by OFT &amp; GEN'!$AZ$2:$CO$2),'[5]Customer Alloc by OFT &amp; GEN'!$AZ$3:$CO$205)</f>
        <v>0</v>
      </c>
      <c r="BU815" s="26"/>
      <c r="BV815" s="228" t="s">
        <v>698</v>
      </c>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row>
    <row r="816" spans="2:118" hidden="1" outlineLevel="2" x14ac:dyDescent="0.35">
      <c r="B816" s="17" t="str">
        <f t="shared" si="2"/>
        <v>OMVP</v>
      </c>
      <c r="C816" s="209" cm="1">
        <f t="array" ref="C816">SUMPRODUCT(($B816='[4]6. Scaled'!$A$2:$A$197)*(C$788='[4]6. Scaled'!$D$1:$J$1),'[4]6. Scaled'!$D$2:$J$197)</f>
        <v>3.3645004368662002E-3</v>
      </c>
      <c r="D816" s="209" cm="1">
        <f t="array" ref="D816">SUMPRODUCT(($B816='[4]6. Scaled'!$A$2:$A$197)*(D$788='[4]6. Scaled'!$D$1:$J$1),'[4]6. Scaled'!$D$2:$J$197)</f>
        <v>8.0092566183512446E-5</v>
      </c>
      <c r="E816" s="209" cm="1">
        <f t="array" ref="E816">SUMPRODUCT(($B816='[4]6. Scaled'!$A$2:$A$197)*(E$788='[4]6. Scaled'!$D$1:$J$1),'[4]6. Scaled'!$D$2:$J$197)</f>
        <v>1.0382435181059228E-5</v>
      </c>
      <c r="F816" s="209" cm="1">
        <f t="array" ref="F816">SUMPRODUCT(($B816='[4]6. Scaled'!$A$2:$A$197)*(F$788='[4]6. Scaled'!$D$1:$J$1),'[4]6. Scaled'!$D$2:$J$197)</f>
        <v>9.6635433182718651E-6</v>
      </c>
      <c r="G816" s="209" cm="1">
        <f t="array" ref="G816">SUMPRODUCT(($B816='[4]6. Scaled'!$A$2:$A$197)*(G$788='[4]6. Scaled'!$D$1:$J$1),'[4]6. Scaled'!$D$2:$J$197)</f>
        <v>2.085689071276224E-3</v>
      </c>
      <c r="H816" s="209" cm="1">
        <f t="array" ref="H816">SUMPRODUCT(($B816='[4]6. Scaled'!$A$2:$A$197)*(H$788='[4]6. Scaled'!$D$1:$J$1),'[4]6. Scaled'!$D$2:$J$197)</f>
        <v>2.4731140456232986E-6</v>
      </c>
      <c r="I816" s="240" cm="1">
        <f t="array" ref="I816">SUMPRODUCT(($B816='[4]6. Scaled'!$A$2:$A$197)*(I$788='[4]6. Scaled'!$D$1:$J$1),'[4]6. Scaled'!$D$2:$J$197)</f>
        <v>2.085689071276224E-3</v>
      </c>
      <c r="J816" s="241" cm="1">
        <f t="array" ref="J816">+SUMPRODUCT(($B816='[5]Customer Alloc by OFT &amp; GEN'!$C$3:$C$205)*(J$788='[5]Customer Alloc by OFT &amp; GEN'!$AZ$2:$CO$2),'[5]Customer Alloc by OFT &amp; GEN'!$AZ$3:$CO$205)</f>
        <v>5.6398867112219122E-5</v>
      </c>
      <c r="K816" s="209" cm="1">
        <f t="array" ref="K816">+SUMPRODUCT(($B816='[5]Customer Alloc by OFT &amp; GEN'!$C$3:$C$205)*(K$788='[5]Customer Alloc by OFT &amp; GEN'!$AZ$2:$CO$2),'[5]Customer Alloc by OFT &amp; GEN'!$AZ$3:$CO$205)</f>
        <v>0</v>
      </c>
      <c r="L816" s="209" cm="1">
        <f t="array" ref="L816">+SUMPRODUCT(($B816='[5]Customer Alloc by OFT &amp; GEN'!$C$3:$C$205)*(L$788='[5]Customer Alloc by OFT &amp; GEN'!$AZ$2:$CO$2),'[5]Customer Alloc by OFT &amp; GEN'!$AZ$3:$CO$205)</f>
        <v>2.2442391024430471E-2</v>
      </c>
      <c r="M816" s="209" cm="1">
        <f t="array" ref="M816">+SUMPRODUCT(($B816='[5]Customer Alloc by OFT &amp; GEN'!$C$3:$C$205)*(M$788='[5]Customer Alloc by OFT &amp; GEN'!$AZ$2:$CO$2),'[5]Customer Alloc by OFT &amp; GEN'!$AZ$3:$CO$205)</f>
        <v>2.6432675531574913E-4</v>
      </c>
      <c r="N816" s="209" cm="1">
        <f t="array" ref="N816">+SUMPRODUCT(($B816='[5]Customer Alloc by OFT &amp; GEN'!$C$3:$C$205)*(N$788='[5]Customer Alloc by OFT &amp; GEN'!$AZ$2:$CO$2),'[5]Customer Alloc by OFT &amp; GEN'!$AZ$3:$CO$205)</f>
        <v>8.561356235469021E-4</v>
      </c>
      <c r="O816" s="209" cm="1">
        <f t="array" ref="O816">+SUMPRODUCT(($B816='[5]Customer Alloc by OFT &amp; GEN'!$C$3:$C$205)*(O$788='[5]Customer Alloc by OFT &amp; GEN'!$AZ$2:$CO$2),'[5]Customer Alloc by OFT &amp; GEN'!$AZ$3:$CO$205)</f>
        <v>2.9742104286866203E-7</v>
      </c>
      <c r="P816" s="209" cm="1">
        <f t="array" ref="P816">+SUMPRODUCT(($B816='[5]Customer Alloc by OFT &amp; GEN'!$C$3:$C$205)*(P$788='[5]Customer Alloc by OFT &amp; GEN'!$AZ$2:$CO$2),'[5]Customer Alloc by OFT &amp; GEN'!$AZ$3:$CO$205)</f>
        <v>1.3490054220044331E-7</v>
      </c>
      <c r="Q816" s="209" cm="1">
        <f t="array" ref="Q816">+SUMPRODUCT(($B816='[5]Customer Alloc by OFT &amp; GEN'!$C$3:$C$205)*(Q$788='[5]Customer Alloc by OFT &amp; GEN'!$AZ$2:$CO$2),'[5]Customer Alloc by OFT &amp; GEN'!$AZ$3:$CO$205)</f>
        <v>9.8190763640550053E-4</v>
      </c>
      <c r="R816" s="209" cm="1">
        <f t="array" ref="R816">+SUMPRODUCT(($B816='[5]Customer Alloc by OFT &amp; GEN'!$C$3:$C$205)*(R$788='[5]Customer Alloc by OFT &amp; GEN'!$AZ$2:$CO$2),'[5]Customer Alloc by OFT &amp; GEN'!$AZ$3:$CO$205)</f>
        <v>8.2270965834081098E-5</v>
      </c>
      <c r="S816" s="209" cm="1">
        <f t="array" ref="S816">+SUMPRODUCT(($B816='[5]Customer Alloc by OFT &amp; GEN'!$C$3:$C$205)*(S$788='[5]Customer Alloc by OFT &amp; GEN'!$AZ$2:$CO$2),'[5]Customer Alloc by OFT &amp; GEN'!$AZ$3:$CO$205)</f>
        <v>1.4476327467463514E-9</v>
      </c>
      <c r="T816" s="209" cm="1">
        <f t="array" ref="T816">+SUMPRODUCT(($B816='[5]Customer Alloc by OFT &amp; GEN'!$C$3:$C$205)*(T$788='[5]Customer Alloc by OFT &amp; GEN'!$AZ$2:$CO$2),'[5]Customer Alloc by OFT &amp; GEN'!$AZ$3:$CO$205)</f>
        <v>2.2022503148295348E-9</v>
      </c>
      <c r="U816" s="209" cm="1">
        <f t="array" ref="U816">+SUMPRODUCT(($B816='[5]Customer Alloc by OFT &amp; GEN'!$C$3:$C$205)*(U$788='[5]Customer Alloc by OFT &amp; GEN'!$AZ$2:$CO$2),'[5]Customer Alloc by OFT &amp; GEN'!$AZ$3:$CO$205)</f>
        <v>0</v>
      </c>
      <c r="V816" s="209" cm="1">
        <f t="array" ref="V816">+SUMPRODUCT(($B816='[5]Customer Alloc by OFT &amp; GEN'!$C$3:$C$205)*(V$788='[5]Customer Alloc by OFT &amp; GEN'!$AZ$2:$CO$2),'[5]Customer Alloc by OFT &amp; GEN'!$AZ$3:$CO$205)</f>
        <v>5.4498343830320447E-6</v>
      </c>
      <c r="W816" s="209" cm="1">
        <f t="array" ref="W816">+SUMPRODUCT(($B816='[5]Customer Alloc by OFT &amp; GEN'!$C$3:$C$205)*(W$788='[5]Customer Alloc by OFT &amp; GEN'!$AZ$2:$CO$2),'[5]Customer Alloc by OFT &amp; GEN'!$AZ$3:$CO$205)</f>
        <v>0</v>
      </c>
      <c r="X816" s="209" cm="1">
        <f t="array" ref="X816">+SUMPRODUCT(($B816='[5]Customer Alloc by OFT &amp; GEN'!$C$3:$C$205)*(X$788='[5]Customer Alloc by OFT &amp; GEN'!$AZ$2:$CO$2),'[5]Customer Alloc by OFT &amp; GEN'!$AZ$3:$CO$205)</f>
        <v>8.8404954762633574E-7</v>
      </c>
      <c r="Y816" s="209" cm="1">
        <f t="array" ref="Y816">+SUMPRODUCT(($B816='[5]Customer Alloc by OFT &amp; GEN'!$C$3:$C$205)*(Y$788='[5]Customer Alloc by OFT &amp; GEN'!$AZ$2:$CO$2),'[5]Customer Alloc by OFT &amp; GEN'!$AZ$3:$CO$205)</f>
        <v>2.1990524358351353E-6</v>
      </c>
      <c r="Z816" s="209" cm="1">
        <f t="array" ref="Z816">+SUMPRODUCT(($B816='[5]Customer Alloc by OFT &amp; GEN'!$C$3:$C$205)*(Z$788='[5]Customer Alloc by OFT &amp; GEN'!$AZ$2:$CO$2),'[5]Customer Alloc by OFT &amp; GEN'!$AZ$3:$CO$205)</f>
        <v>7.8276765637629943E-23</v>
      </c>
      <c r="AA816" s="209" cm="1">
        <f t="array" ref="AA816">+SUMPRODUCT(($B816='[5]Customer Alloc by OFT &amp; GEN'!$C$3:$C$205)*(AA$788='[5]Customer Alloc by OFT &amp; GEN'!$AZ$2:$CO$2),'[5]Customer Alloc by OFT &amp; GEN'!$AZ$3:$CO$205)</f>
        <v>2.2792849401635092E-24</v>
      </c>
      <c r="AB816" s="209" cm="1">
        <f t="array" ref="AB816">+SUMPRODUCT(($B816='[5]Customer Alloc by OFT &amp; GEN'!$C$3:$C$205)*(AB$788='[5]Customer Alloc by OFT &amp; GEN'!$AZ$2:$CO$2),'[5]Customer Alloc by OFT &amp; GEN'!$AZ$3:$CO$205)</f>
        <v>0</v>
      </c>
      <c r="AC816" s="209" cm="1">
        <f t="array" ref="AC816">+SUMPRODUCT(($B816='[5]Customer Alloc by OFT &amp; GEN'!$C$3:$C$205)*(AC$788='[5]Customer Alloc by OFT &amp; GEN'!$AZ$2:$CO$2),'[5]Customer Alloc by OFT &amp; GEN'!$AZ$3:$CO$205)</f>
        <v>3.4821598434903807E-4</v>
      </c>
      <c r="AD816" s="209" cm="1">
        <f t="array" ref="AD816">+SUMPRODUCT(($B816='[5]Customer Alloc by OFT &amp; GEN'!$C$3:$C$205)*(AD$788='[5]Customer Alloc by OFT &amp; GEN'!$AZ$2:$CO$2),'[5]Customer Alloc by OFT &amp; GEN'!$AZ$3:$CO$205)</f>
        <v>1.3427571996737939E-4</v>
      </c>
      <c r="AE816" s="209" cm="1">
        <f t="array" ref="AE816">+SUMPRODUCT(($B816='[5]Customer Alloc by OFT &amp; GEN'!$C$3:$C$205)*(AE$788='[5]Customer Alloc by OFT &amp; GEN'!$AZ$2:$CO$2),'[5]Customer Alloc by OFT &amp; GEN'!$AZ$3:$CO$205)</f>
        <v>0</v>
      </c>
      <c r="AF816" s="209" cm="1">
        <f t="array" ref="AF816">+SUMPRODUCT(($B816='[5]Customer Alloc by OFT &amp; GEN'!$C$3:$C$205)*(AF$788='[5]Customer Alloc by OFT &amp; GEN'!$AZ$2:$CO$2),'[5]Customer Alloc by OFT &amp; GEN'!$AZ$3:$CO$205)</f>
        <v>0</v>
      </c>
      <c r="AG816" s="209" cm="1">
        <f t="array" ref="AG816">+SUMPRODUCT(($B816='[5]Customer Alloc by OFT &amp; GEN'!$C$3:$C$205)*(AG$788='[5]Customer Alloc by OFT &amp; GEN'!$AZ$2:$CO$2),'[5]Customer Alloc by OFT &amp; GEN'!$AZ$3:$CO$205)</f>
        <v>0</v>
      </c>
      <c r="AH816" s="209" cm="1">
        <f t="array" ref="AH816">+SUMPRODUCT(($B816='[5]Customer Alloc by OFT &amp; GEN'!$C$3:$C$205)*(AH$788='[5]Customer Alloc by OFT &amp; GEN'!$AZ$2:$CO$2),'[5]Customer Alloc by OFT &amp; GEN'!$AZ$3:$CO$205)</f>
        <v>0</v>
      </c>
      <c r="AI816" s="209" cm="1">
        <f t="array" ref="AI816">+SUMPRODUCT(($B816='[5]Customer Alloc by OFT &amp; GEN'!$C$3:$C$205)*(AI$788='[5]Customer Alloc by OFT &amp; GEN'!$AZ$2:$CO$2),'[5]Customer Alloc by OFT &amp; GEN'!$AZ$3:$CO$205)</f>
        <v>0</v>
      </c>
      <c r="AJ816" s="209" cm="1">
        <f t="array" ref="AJ816">+SUMPRODUCT(($B816='[5]Customer Alloc by OFT &amp; GEN'!$C$3:$C$205)*(AJ$788='[5]Customer Alloc by OFT &amp; GEN'!$AZ$2:$CO$2),'[5]Customer Alloc by OFT &amp; GEN'!$AZ$3:$CO$205)</f>
        <v>0</v>
      </c>
      <c r="AK816" s="209" cm="1">
        <f t="array" ref="AK816">+SUMPRODUCT(($B816='[5]Customer Alloc by OFT &amp; GEN'!$C$3:$C$205)*(AK$788='[5]Customer Alloc by OFT &amp; GEN'!$AZ$2:$CO$2),'[5]Customer Alloc by OFT &amp; GEN'!$AZ$3:$CO$205)</f>
        <v>0</v>
      </c>
      <c r="AL816" s="209" cm="1">
        <f t="array" ref="AL816">+SUMPRODUCT(($B816='[5]Customer Alloc by OFT &amp; GEN'!$C$3:$C$205)*(AL$788='[5]Customer Alloc by OFT &amp; GEN'!$AZ$2:$CO$2),'[5]Customer Alloc by OFT &amp; GEN'!$AZ$3:$CO$205)</f>
        <v>0</v>
      </c>
      <c r="AM816" s="209" cm="1">
        <f t="array" ref="AM816">+SUMPRODUCT(($B816='[5]Customer Alloc by OFT &amp; GEN'!$C$3:$C$205)*(AM$788='[5]Customer Alloc by OFT &amp; GEN'!$AZ$2:$CO$2),'[5]Customer Alloc by OFT &amp; GEN'!$AZ$3:$CO$205)</f>
        <v>0</v>
      </c>
      <c r="AN816" s="209" cm="1">
        <f t="array" ref="AN816">+SUMPRODUCT(($B816='[5]Customer Alloc by OFT &amp; GEN'!$C$3:$C$205)*(AN$788='[5]Customer Alloc by OFT &amp; GEN'!$AZ$2:$CO$2),'[5]Customer Alloc by OFT &amp; GEN'!$AZ$3:$CO$205)</f>
        <v>0</v>
      </c>
      <c r="AO816" s="209" cm="1">
        <f t="array" ref="AO816">+SUMPRODUCT(($B816='[5]Customer Alloc by OFT &amp; GEN'!$C$3:$C$205)*(AO$788='[5]Customer Alloc by OFT &amp; GEN'!$AZ$2:$CO$2),'[5]Customer Alloc by OFT &amp; GEN'!$AZ$3:$CO$205)</f>
        <v>0</v>
      </c>
      <c r="AP816" s="209" cm="1">
        <f t="array" ref="AP816">+SUMPRODUCT(($B816='[5]Customer Alloc by OFT &amp; GEN'!$C$3:$C$205)*(AP$788='[5]Customer Alloc by OFT &amp; GEN'!$AZ$2:$CO$2),'[5]Customer Alloc by OFT &amp; GEN'!$AZ$3:$CO$205)</f>
        <v>0</v>
      </c>
      <c r="AQ816" s="209" cm="1">
        <f t="array" ref="AQ816">+SUMPRODUCT(($B816='[5]Customer Alloc by OFT &amp; GEN'!$C$3:$C$205)*(AQ$788='[5]Customer Alloc by OFT &amp; GEN'!$AZ$2:$CO$2),'[5]Customer Alloc by OFT &amp; GEN'!$AZ$3:$CO$205)</f>
        <v>0</v>
      </c>
      <c r="AR816" s="209" cm="1">
        <f t="array" ref="AR816">+SUMPRODUCT(($B816='[5]Customer Alloc by OFT &amp; GEN'!$C$3:$C$205)*(AR$788='[5]Customer Alloc by OFT &amp; GEN'!$AZ$2:$CO$2),'[5]Customer Alloc by OFT &amp; GEN'!$AZ$3:$CO$205)</f>
        <v>0</v>
      </c>
      <c r="AS816" s="209" cm="1">
        <f t="array" ref="AS816">+SUMPRODUCT(($B816='[5]Customer Alloc by OFT &amp; GEN'!$C$3:$C$205)*(AS$788='[5]Customer Alloc by OFT &amp; GEN'!$AZ$2:$CO$2),'[5]Customer Alloc by OFT &amp; GEN'!$AZ$3:$CO$205)</f>
        <v>0</v>
      </c>
      <c r="AT816" s="209" cm="1">
        <f t="array" ref="AT816">+SUMPRODUCT(($B816='[5]Customer Alloc by OFT &amp; GEN'!$C$3:$C$205)*(AT$788='[5]Customer Alloc by OFT &amp; GEN'!$AZ$2:$CO$2),'[5]Customer Alloc by OFT &amp; GEN'!$AZ$3:$CO$205)</f>
        <v>0</v>
      </c>
      <c r="AU816" s="209" cm="1">
        <f t="array" ref="AU816">+SUMPRODUCT(($B816='[5]Customer Alloc by OFT &amp; GEN'!$C$3:$C$205)*(AU$788='[5]Customer Alloc by OFT &amp; GEN'!$AZ$2:$CO$2),'[5]Customer Alloc by OFT &amp; GEN'!$AZ$3:$CO$205)</f>
        <v>0</v>
      </c>
      <c r="AV816" s="209" cm="1">
        <f t="array" ref="AV816">+SUMPRODUCT(($B816='[5]Customer Alloc by OFT &amp; GEN'!$C$3:$C$205)*(AV$788='[5]Customer Alloc by OFT &amp; GEN'!$AZ$2:$CO$2),'[5]Customer Alloc by OFT &amp; GEN'!$AZ$3:$CO$205)</f>
        <v>0</v>
      </c>
      <c r="AW816" s="209" cm="1">
        <f t="array" ref="AW816">+SUMPRODUCT(($B816='[5]Customer Alloc by OFT &amp; GEN'!$C$3:$C$205)*(AW$788='[5]Customer Alloc by OFT &amp; GEN'!$AZ$2:$CO$2),'[5]Customer Alloc by OFT &amp; GEN'!$AZ$3:$CO$205)</f>
        <v>0</v>
      </c>
      <c r="AX816" s="209" cm="1">
        <f t="array" ref="AX816">+SUMPRODUCT(($B816='[5]Customer Alloc by OFT &amp; GEN'!$C$3:$C$205)*(AX$788='[5]Customer Alloc by OFT &amp; GEN'!$AZ$2:$CO$2),'[5]Customer Alloc by OFT &amp; GEN'!$AZ$3:$CO$205)</f>
        <v>0</v>
      </c>
      <c r="AY816" s="209" cm="1">
        <f t="array" ref="AY816">+SUMPRODUCT(($B816='[5]Customer Alloc by OFT &amp; GEN'!$C$3:$C$205)*(AY$788='[5]Customer Alloc by OFT &amp; GEN'!$AZ$2:$CO$2),'[5]Customer Alloc by OFT &amp; GEN'!$AZ$3:$CO$205)</f>
        <v>0</v>
      </c>
      <c r="AZ816" s="209" cm="1">
        <f t="array" ref="AZ816">+SUMPRODUCT(($B816='[5]Customer Alloc by OFT &amp; GEN'!$C$3:$C$205)*(AZ$788='[5]Customer Alloc by OFT &amp; GEN'!$AZ$2:$CO$2),'[5]Customer Alloc by OFT &amp; GEN'!$AZ$3:$CO$205)</f>
        <v>0</v>
      </c>
      <c r="BA816" s="209" cm="1">
        <f t="array" ref="BA816">+SUMPRODUCT(($B816='[5]Customer Alloc by OFT &amp; GEN'!$C$3:$C$205)*(BA$788='[5]Customer Alloc by OFT &amp; GEN'!$AZ$2:$CO$2),'[5]Customer Alloc by OFT &amp; GEN'!$AZ$3:$CO$205)</f>
        <v>0</v>
      </c>
      <c r="BB816" s="209" cm="1">
        <f t="array" ref="BB816">+SUMPRODUCT(($B816='[5]Customer Alloc by OFT &amp; GEN'!$C$3:$C$205)*(BB$788='[5]Customer Alloc by OFT &amp; GEN'!$AZ$2:$CO$2),'[5]Customer Alloc by OFT &amp; GEN'!$AZ$3:$CO$205)</f>
        <v>0</v>
      </c>
      <c r="BC816" s="209" cm="1">
        <f t="array" ref="BC816">+SUMPRODUCT(($B816='[5]Customer Alloc by OFT &amp; GEN'!$C$3:$C$205)*(BC$788='[5]Customer Alloc by OFT &amp; GEN'!$AZ$2:$CO$2),'[5]Customer Alloc by OFT &amp; GEN'!$AZ$3:$CO$205)</f>
        <v>0</v>
      </c>
      <c r="BD816" s="209" cm="1">
        <f t="array" ref="BD816">+SUMPRODUCT(($B816='[5]Customer Alloc by OFT &amp; GEN'!$C$3:$C$205)*(BD$788='[5]Customer Alloc by OFT &amp; GEN'!$AZ$2:$CO$2),'[5]Customer Alloc by OFT &amp; GEN'!$AZ$3:$CO$205)</f>
        <v>0</v>
      </c>
      <c r="BE816" s="209" cm="1">
        <f t="array" ref="BE816">+SUMPRODUCT(($B816='[5]Customer Alloc by OFT &amp; GEN'!$C$3:$C$205)*(BE$788='[5]Customer Alloc by OFT &amp; GEN'!$AZ$2:$CO$2),'[5]Customer Alloc by OFT &amp; GEN'!$AZ$3:$CO$205)</f>
        <v>0</v>
      </c>
      <c r="BF816" s="209" cm="1">
        <f t="array" ref="BF816">+SUMPRODUCT(($B816='[5]Customer Alloc by OFT &amp; GEN'!$C$3:$C$205)*(BF$788='[5]Customer Alloc by OFT &amp; GEN'!$AZ$2:$CO$2),'[5]Customer Alloc by OFT &amp; GEN'!$AZ$3:$CO$205)</f>
        <v>0</v>
      </c>
      <c r="BG816" s="209" cm="1">
        <f t="array" ref="BG816">+SUMPRODUCT(($B816='[5]Customer Alloc by OFT &amp; GEN'!$C$3:$C$205)*(BG$788='[5]Customer Alloc by OFT &amp; GEN'!$AZ$2:$CO$2),'[5]Customer Alloc by OFT &amp; GEN'!$AZ$3:$CO$205)</f>
        <v>0</v>
      </c>
      <c r="BH816" s="209" cm="1">
        <f t="array" ref="BH816">+SUMPRODUCT(($B816='[5]Customer Alloc by OFT &amp; GEN'!$C$3:$C$205)*(BH$788='[5]Customer Alloc by OFT &amp; GEN'!$AZ$2:$CO$2),'[5]Customer Alloc by OFT &amp; GEN'!$AZ$3:$CO$205)</f>
        <v>0</v>
      </c>
      <c r="BI816" s="209" cm="1">
        <f t="array" ref="BI816">+SUMPRODUCT(($B816='[5]Customer Alloc by OFT &amp; GEN'!$C$3:$C$205)*(BI$788='[5]Customer Alloc by OFT &amp; GEN'!$AZ$2:$CO$2),'[5]Customer Alloc by OFT &amp; GEN'!$AZ$3:$CO$205)</f>
        <v>0</v>
      </c>
      <c r="BJ816" s="209" cm="1">
        <f t="array" ref="BJ816">+SUMPRODUCT(($B816='[5]Customer Alloc by OFT &amp; GEN'!$C$3:$C$205)*(BJ$788='[5]Customer Alloc by OFT &amp; GEN'!$AZ$2:$CO$2),'[5]Customer Alloc by OFT &amp; GEN'!$AZ$3:$CO$205)</f>
        <v>0</v>
      </c>
      <c r="BK816" s="209" cm="1">
        <f t="array" ref="BK816">+SUMPRODUCT(($B816='[5]Customer Alloc by OFT &amp; GEN'!$C$3:$C$205)*(BK$788='[5]Customer Alloc by OFT &amp; GEN'!$AZ$2:$CO$2),'[5]Customer Alloc by OFT &amp; GEN'!$AZ$3:$CO$205)</f>
        <v>0</v>
      </c>
      <c r="BL816" s="209" cm="1">
        <f t="array" ref="BL816">+SUMPRODUCT(($B816='[5]Customer Alloc by OFT &amp; GEN'!$C$3:$C$205)*(BL$788='[5]Customer Alloc by OFT &amp; GEN'!$AZ$2:$CO$2),'[5]Customer Alloc by OFT &amp; GEN'!$AZ$3:$CO$205)</f>
        <v>0</v>
      </c>
      <c r="BM816" s="209" cm="1">
        <f t="array" ref="BM816">+SUMPRODUCT(($B816='[5]Customer Alloc by OFT &amp; GEN'!$C$3:$C$205)*(BM$788='[5]Customer Alloc by OFT &amp; GEN'!$AZ$2:$CO$2),'[5]Customer Alloc by OFT &amp; GEN'!$AZ$3:$CO$205)</f>
        <v>0</v>
      </c>
      <c r="BN816" s="209" cm="1">
        <f t="array" ref="BN816">+SUMPRODUCT(($B816='[5]Customer Alloc by OFT &amp; GEN'!$C$3:$C$205)*(BN$788='[5]Customer Alloc by OFT &amp; GEN'!$AZ$2:$CO$2),'[5]Customer Alloc by OFT &amp; GEN'!$AZ$3:$CO$205)</f>
        <v>0</v>
      </c>
      <c r="BO816" s="209" cm="1">
        <f t="array" ref="BO816">+SUMPRODUCT(($B816='[5]Customer Alloc by OFT &amp; GEN'!$C$3:$C$205)*(BO$788='[5]Customer Alloc by OFT &amp; GEN'!$AZ$2:$CO$2),'[5]Customer Alloc by OFT &amp; GEN'!$AZ$3:$CO$205)</f>
        <v>0</v>
      </c>
      <c r="BP816" s="209" cm="1">
        <f t="array" ref="BP816">+SUMPRODUCT(($B816='[5]Customer Alloc by OFT &amp; GEN'!$C$3:$C$205)*(BP$788='[5]Customer Alloc by OFT &amp; GEN'!$AZ$2:$CO$2),'[5]Customer Alloc by OFT &amp; GEN'!$AZ$3:$CO$205)</f>
        <v>0</v>
      </c>
      <c r="BQ816" s="209" cm="1">
        <f t="array" ref="BQ816">+SUMPRODUCT(($B816='[5]Customer Alloc by OFT &amp; GEN'!$C$3:$C$205)*(BQ$788='[5]Customer Alloc by OFT &amp; GEN'!$AZ$2:$CO$2),'[5]Customer Alloc by OFT &amp; GEN'!$AZ$3:$CO$205)</f>
        <v>0</v>
      </c>
      <c r="BR816" s="209" cm="1">
        <f t="array" ref="BR816">+SUMPRODUCT(($B816='[5]Customer Alloc by OFT &amp; GEN'!$C$3:$C$205)*(BR$788='[5]Customer Alloc by OFT &amp; GEN'!$AZ$2:$CO$2),'[5]Customer Alloc by OFT &amp; GEN'!$AZ$3:$CO$205)</f>
        <v>0</v>
      </c>
      <c r="BS816" s="209" cm="1">
        <f t="array" ref="BS816">+SUMPRODUCT(($B816='[5]Customer Alloc by OFT &amp; GEN'!$C$3:$C$205)*(BS$788='[5]Customer Alloc by OFT &amp; GEN'!$AZ$2:$CO$2),'[5]Customer Alloc by OFT &amp; GEN'!$AZ$3:$CO$205)</f>
        <v>0</v>
      </c>
      <c r="BT816" s="209" cm="1">
        <f t="array" ref="BT816">+SUMPRODUCT(($B816='[5]Customer Alloc by OFT &amp; GEN'!$C$3:$C$205)*(BT$788='[5]Customer Alloc by OFT &amp; GEN'!$AZ$2:$CO$2),'[5]Customer Alloc by OFT &amp; GEN'!$AZ$3:$CO$205)</f>
        <v>0</v>
      </c>
      <c r="BU816" s="26"/>
      <c r="BV816" s="228" t="s">
        <v>698</v>
      </c>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row>
    <row r="817" spans="2:118" hidden="1" outlineLevel="2" x14ac:dyDescent="0.35">
      <c r="B817" s="17" t="str">
        <f t="shared" si="2"/>
        <v>ORON</v>
      </c>
      <c r="C817" s="209" cm="1">
        <f t="array" ref="C817">SUMPRODUCT(($B817='[4]6. Scaled'!$A$2:$A$197)*(C$788='[4]6. Scaled'!$D$1:$J$1),'[4]6. Scaled'!$D$2:$J$197)</f>
        <v>0.18000494606559675</v>
      </c>
      <c r="D817" s="209" cm="1">
        <f t="array" ref="D817">SUMPRODUCT(($B817='[4]6. Scaled'!$A$2:$A$197)*(D$788='[4]6. Scaled'!$D$1:$J$1),'[4]6. Scaled'!$D$2:$J$197)</f>
        <v>4.8893158570383025E-2</v>
      </c>
      <c r="E817" s="209" cm="1">
        <f t="array" ref="E817">SUMPRODUCT(($B817='[4]6. Scaled'!$A$2:$A$197)*(E$788='[4]6. Scaled'!$D$1:$J$1),'[4]6. Scaled'!$D$2:$J$197)</f>
        <v>7.1874533752933997E-2</v>
      </c>
      <c r="F817" s="209" cm="1">
        <f t="array" ref="F817">SUMPRODUCT(($B817='[4]6. Scaled'!$A$2:$A$197)*(F$788='[4]6. Scaled'!$D$1:$J$1),'[4]6. Scaled'!$D$2:$J$197)</f>
        <v>0.14726731331076365</v>
      </c>
      <c r="G817" s="209" cm="1">
        <f t="array" ref="G817">SUMPRODUCT(($B817='[4]6. Scaled'!$A$2:$A$197)*(G$788='[4]6. Scaled'!$D$1:$J$1),'[4]6. Scaled'!$D$2:$J$197)</f>
        <v>1.1364631885244506E-2</v>
      </c>
      <c r="H817" s="209" cm="1">
        <f t="array" ref="H817">SUMPRODUCT(($B817='[4]6. Scaled'!$A$2:$A$197)*(H$788='[4]6. Scaled'!$D$1:$J$1),'[4]6. Scaled'!$D$2:$J$197)</f>
        <v>1.001706174148765E-2</v>
      </c>
      <c r="I817" s="240" cm="1">
        <f t="array" ref="I817">SUMPRODUCT(($B817='[4]6. Scaled'!$A$2:$A$197)*(I$788='[4]6. Scaled'!$D$1:$J$1),'[4]6. Scaled'!$D$2:$J$197)</f>
        <v>1.1364631885244506E-2</v>
      </c>
      <c r="J817" s="241" cm="1">
        <f t="array" ref="J817">+SUMPRODUCT(($B817='[5]Customer Alloc by OFT &amp; GEN'!$C$3:$C$205)*(J$788='[5]Customer Alloc by OFT &amp; GEN'!$AZ$2:$CO$2),'[5]Customer Alloc by OFT &amp; GEN'!$AZ$3:$CO$205)</f>
        <v>3.5823621515568987E-4</v>
      </c>
      <c r="K817" s="209" cm="1">
        <f t="array" ref="K817">+SUMPRODUCT(($B817='[5]Customer Alloc by OFT &amp; GEN'!$C$3:$C$205)*(K$788='[5]Customer Alloc by OFT &amp; GEN'!$AZ$2:$CO$2),'[5]Customer Alloc by OFT &amp; GEN'!$AZ$3:$CO$205)</f>
        <v>0</v>
      </c>
      <c r="L817" s="209" cm="1">
        <f t="array" ref="L817">+SUMPRODUCT(($B817='[5]Customer Alloc by OFT &amp; GEN'!$C$3:$C$205)*(L$788='[5]Customer Alloc by OFT &amp; GEN'!$AZ$2:$CO$2),'[5]Customer Alloc by OFT &amp; GEN'!$AZ$3:$CO$205)</f>
        <v>6.7887141051186609E-5</v>
      </c>
      <c r="M817" s="209" cm="1">
        <f t="array" ref="M817">+SUMPRODUCT(($B817='[5]Customer Alloc by OFT &amp; GEN'!$C$3:$C$205)*(M$788='[5]Customer Alloc by OFT &amp; GEN'!$AZ$2:$CO$2),'[5]Customer Alloc by OFT &amp; GEN'!$AZ$3:$CO$205)</f>
        <v>0.15753698602159327</v>
      </c>
      <c r="N817" s="209" cm="1">
        <f t="array" ref="N817">+SUMPRODUCT(($B817='[5]Customer Alloc by OFT &amp; GEN'!$C$3:$C$205)*(N$788='[5]Customer Alloc by OFT &amp; GEN'!$AZ$2:$CO$2),'[5]Customer Alloc by OFT &amp; GEN'!$AZ$3:$CO$205)</f>
        <v>3.16298413144534E-2</v>
      </c>
      <c r="O817" s="209" cm="1">
        <f t="array" ref="O817">+SUMPRODUCT(($B817='[5]Customer Alloc by OFT &amp; GEN'!$C$3:$C$205)*(O$788='[5]Customer Alloc by OFT &amp; GEN'!$AZ$2:$CO$2),'[5]Customer Alloc by OFT &amp; GEN'!$AZ$3:$CO$205)</f>
        <v>4.0249606069880784E-6</v>
      </c>
      <c r="P817" s="209" cm="1">
        <f t="array" ref="P817">+SUMPRODUCT(($B817='[5]Customer Alloc by OFT &amp; GEN'!$C$3:$C$205)*(P$788='[5]Customer Alloc by OFT &amp; GEN'!$AZ$2:$CO$2),'[5]Customer Alloc by OFT &amp; GEN'!$AZ$3:$CO$205)</f>
        <v>2.4258450997756073E-6</v>
      </c>
      <c r="Q817" s="209" cm="1">
        <f t="array" ref="Q817">+SUMPRODUCT(($B817='[5]Customer Alloc by OFT &amp; GEN'!$C$3:$C$205)*(Q$788='[5]Customer Alloc by OFT &amp; GEN'!$AZ$2:$CO$2),'[5]Customer Alloc by OFT &amp; GEN'!$AZ$3:$CO$205)</f>
        <v>2.6774590162763389E-3</v>
      </c>
      <c r="R817" s="209" cm="1">
        <f t="array" ref="R817">+SUMPRODUCT(($B817='[5]Customer Alloc by OFT &amp; GEN'!$C$3:$C$205)*(R$788='[5]Customer Alloc by OFT &amp; GEN'!$AZ$2:$CO$2),'[5]Customer Alloc by OFT &amp; GEN'!$AZ$3:$CO$205)</f>
        <v>3.5142102729934462E-2</v>
      </c>
      <c r="S817" s="209" cm="1">
        <f t="array" ref="S817">+SUMPRODUCT(($B817='[5]Customer Alloc by OFT &amp; GEN'!$C$3:$C$205)*(S$788='[5]Customer Alloc by OFT &amp; GEN'!$AZ$2:$CO$2),'[5]Customer Alloc by OFT &amp; GEN'!$AZ$3:$CO$205)</f>
        <v>0</v>
      </c>
      <c r="T817" s="209" cm="1">
        <f t="array" ref="T817">+SUMPRODUCT(($B817='[5]Customer Alloc by OFT &amp; GEN'!$C$3:$C$205)*(T$788='[5]Customer Alloc by OFT &amp; GEN'!$AZ$2:$CO$2),'[5]Customer Alloc by OFT &amp; GEN'!$AZ$3:$CO$205)</f>
        <v>0</v>
      </c>
      <c r="U817" s="209" cm="1">
        <f t="array" ref="U817">+SUMPRODUCT(($B817='[5]Customer Alloc by OFT &amp; GEN'!$C$3:$C$205)*(U$788='[5]Customer Alloc by OFT &amp; GEN'!$AZ$2:$CO$2),'[5]Customer Alloc by OFT &amp; GEN'!$AZ$3:$CO$205)</f>
        <v>1.268081918985142E-2</v>
      </c>
      <c r="V817" s="209" cm="1">
        <f t="array" ref="V817">+SUMPRODUCT(($B817='[5]Customer Alloc by OFT &amp; GEN'!$C$3:$C$205)*(V$788='[5]Customer Alloc by OFT &amp; GEN'!$AZ$2:$CO$2),'[5]Customer Alloc by OFT &amp; GEN'!$AZ$3:$CO$205)</f>
        <v>2.6570741263650128E-3</v>
      </c>
      <c r="W817" s="209" cm="1">
        <f t="array" ref="W817">+SUMPRODUCT(($B817='[5]Customer Alloc by OFT &amp; GEN'!$C$3:$C$205)*(W$788='[5]Customer Alloc by OFT &amp; GEN'!$AZ$2:$CO$2),'[5]Customer Alloc by OFT &amp; GEN'!$AZ$3:$CO$205)</f>
        <v>5.5986834480665309E-9</v>
      </c>
      <c r="X817" s="209" cm="1">
        <f t="array" ref="X817">+SUMPRODUCT(($B817='[5]Customer Alloc by OFT &amp; GEN'!$C$3:$C$205)*(X$788='[5]Customer Alloc by OFT &amp; GEN'!$AZ$2:$CO$2),'[5]Customer Alloc by OFT &amp; GEN'!$AZ$3:$CO$205)</f>
        <v>1.622447573670452E-8</v>
      </c>
      <c r="Y817" s="209" cm="1">
        <f t="array" ref="Y817">+SUMPRODUCT(($B817='[5]Customer Alloc by OFT &amp; GEN'!$C$3:$C$205)*(Y$788='[5]Customer Alloc by OFT &amp; GEN'!$AZ$2:$CO$2),'[5]Customer Alloc by OFT &amp; GEN'!$AZ$3:$CO$205)</f>
        <v>4.121943329638716E-8</v>
      </c>
      <c r="Z817" s="209" cm="1">
        <f t="array" ref="Z817">+SUMPRODUCT(($B817='[5]Customer Alloc by OFT &amp; GEN'!$C$3:$C$205)*(Z$788='[5]Customer Alloc by OFT &amp; GEN'!$AZ$2:$CO$2),'[5]Customer Alloc by OFT &amp; GEN'!$AZ$3:$CO$205)</f>
        <v>0.26282168994020683</v>
      </c>
      <c r="AA817" s="209" cm="1">
        <f t="array" ref="AA817">+SUMPRODUCT(($B817='[5]Customer Alloc by OFT &amp; GEN'!$C$3:$C$205)*(AA$788='[5]Customer Alloc by OFT &amp; GEN'!$AZ$2:$CO$2),'[5]Customer Alloc by OFT &amp; GEN'!$AZ$3:$CO$205)</f>
        <v>0.38689545669429992</v>
      </c>
      <c r="AB817" s="209" cm="1">
        <f t="array" ref="AB817">+SUMPRODUCT(($B817='[5]Customer Alloc by OFT &amp; GEN'!$C$3:$C$205)*(AB$788='[5]Customer Alloc by OFT &amp; GEN'!$AZ$2:$CO$2),'[5]Customer Alloc by OFT &amp; GEN'!$AZ$3:$CO$205)</f>
        <v>7.4659620555958508E-12</v>
      </c>
      <c r="AC817" s="209" cm="1">
        <f t="array" ref="AC817">+SUMPRODUCT(($B817='[5]Customer Alloc by OFT &amp; GEN'!$C$3:$C$205)*(AC$788='[5]Customer Alloc by OFT &amp; GEN'!$AZ$2:$CO$2),'[5]Customer Alloc by OFT &amp; GEN'!$AZ$3:$CO$205)</f>
        <v>5.4918297577558576E-7</v>
      </c>
      <c r="AD817" s="209" cm="1">
        <f t="array" ref="AD817">+SUMPRODUCT(($B817='[5]Customer Alloc by OFT &amp; GEN'!$C$3:$C$205)*(AD$788='[5]Customer Alloc by OFT &amp; GEN'!$AZ$2:$CO$2),'[5]Customer Alloc by OFT &amp; GEN'!$AZ$3:$CO$205)</f>
        <v>3.3437918202326169E-6</v>
      </c>
      <c r="AE817" s="209" cm="1">
        <f t="array" ref="AE817">+SUMPRODUCT(($B817='[5]Customer Alloc by OFT &amp; GEN'!$C$3:$C$205)*(AE$788='[5]Customer Alloc by OFT &amp; GEN'!$AZ$2:$CO$2),'[5]Customer Alloc by OFT &amp; GEN'!$AZ$3:$CO$205)</f>
        <v>0</v>
      </c>
      <c r="AF817" s="209" cm="1">
        <f t="array" ref="AF817">+SUMPRODUCT(($B817='[5]Customer Alloc by OFT &amp; GEN'!$C$3:$C$205)*(AF$788='[5]Customer Alloc by OFT &amp; GEN'!$AZ$2:$CO$2),'[5]Customer Alloc by OFT &amp; GEN'!$AZ$3:$CO$205)</f>
        <v>0</v>
      </c>
      <c r="AG817" s="209" cm="1">
        <f t="array" ref="AG817">+SUMPRODUCT(($B817='[5]Customer Alloc by OFT &amp; GEN'!$C$3:$C$205)*(AG$788='[5]Customer Alloc by OFT &amp; GEN'!$AZ$2:$CO$2),'[5]Customer Alloc by OFT &amp; GEN'!$AZ$3:$CO$205)</f>
        <v>0</v>
      </c>
      <c r="AH817" s="209" cm="1">
        <f t="array" ref="AH817">+SUMPRODUCT(($B817='[5]Customer Alloc by OFT &amp; GEN'!$C$3:$C$205)*(AH$788='[5]Customer Alloc by OFT &amp; GEN'!$AZ$2:$CO$2),'[5]Customer Alloc by OFT &amp; GEN'!$AZ$3:$CO$205)</f>
        <v>0</v>
      </c>
      <c r="AI817" s="209" cm="1">
        <f t="array" ref="AI817">+SUMPRODUCT(($B817='[5]Customer Alloc by OFT &amp; GEN'!$C$3:$C$205)*(AI$788='[5]Customer Alloc by OFT &amp; GEN'!$AZ$2:$CO$2),'[5]Customer Alloc by OFT &amp; GEN'!$AZ$3:$CO$205)</f>
        <v>0</v>
      </c>
      <c r="AJ817" s="209" cm="1">
        <f t="array" ref="AJ817">+SUMPRODUCT(($B817='[5]Customer Alloc by OFT &amp; GEN'!$C$3:$C$205)*(AJ$788='[5]Customer Alloc by OFT &amp; GEN'!$AZ$2:$CO$2),'[5]Customer Alloc by OFT &amp; GEN'!$AZ$3:$CO$205)</f>
        <v>0</v>
      </c>
      <c r="AK817" s="209" cm="1">
        <f t="array" ref="AK817">+SUMPRODUCT(($B817='[5]Customer Alloc by OFT &amp; GEN'!$C$3:$C$205)*(AK$788='[5]Customer Alloc by OFT &amp; GEN'!$AZ$2:$CO$2),'[5]Customer Alloc by OFT &amp; GEN'!$AZ$3:$CO$205)</f>
        <v>0</v>
      </c>
      <c r="AL817" s="209" cm="1">
        <f t="array" ref="AL817">+SUMPRODUCT(($B817='[5]Customer Alloc by OFT &amp; GEN'!$C$3:$C$205)*(AL$788='[5]Customer Alloc by OFT &amp; GEN'!$AZ$2:$CO$2),'[5]Customer Alloc by OFT &amp; GEN'!$AZ$3:$CO$205)</f>
        <v>0</v>
      </c>
      <c r="AM817" s="209" cm="1">
        <f t="array" ref="AM817">+SUMPRODUCT(($B817='[5]Customer Alloc by OFT &amp; GEN'!$C$3:$C$205)*(AM$788='[5]Customer Alloc by OFT &amp; GEN'!$AZ$2:$CO$2),'[5]Customer Alloc by OFT &amp; GEN'!$AZ$3:$CO$205)</f>
        <v>0</v>
      </c>
      <c r="AN817" s="209" cm="1">
        <f t="array" ref="AN817">+SUMPRODUCT(($B817='[5]Customer Alloc by OFT &amp; GEN'!$C$3:$C$205)*(AN$788='[5]Customer Alloc by OFT &amp; GEN'!$AZ$2:$CO$2),'[5]Customer Alloc by OFT &amp; GEN'!$AZ$3:$CO$205)</f>
        <v>0</v>
      </c>
      <c r="AO817" s="209" cm="1">
        <f t="array" ref="AO817">+SUMPRODUCT(($B817='[5]Customer Alloc by OFT &amp; GEN'!$C$3:$C$205)*(AO$788='[5]Customer Alloc by OFT &amp; GEN'!$AZ$2:$CO$2),'[5]Customer Alloc by OFT &amp; GEN'!$AZ$3:$CO$205)</f>
        <v>0</v>
      </c>
      <c r="AP817" s="209" cm="1">
        <f t="array" ref="AP817">+SUMPRODUCT(($B817='[5]Customer Alloc by OFT &amp; GEN'!$C$3:$C$205)*(AP$788='[5]Customer Alloc by OFT &amp; GEN'!$AZ$2:$CO$2),'[5]Customer Alloc by OFT &amp; GEN'!$AZ$3:$CO$205)</f>
        <v>0</v>
      </c>
      <c r="AQ817" s="209" cm="1">
        <f t="array" ref="AQ817">+SUMPRODUCT(($B817='[5]Customer Alloc by OFT &amp; GEN'!$C$3:$C$205)*(AQ$788='[5]Customer Alloc by OFT &amp; GEN'!$AZ$2:$CO$2),'[5]Customer Alloc by OFT &amp; GEN'!$AZ$3:$CO$205)</f>
        <v>0</v>
      </c>
      <c r="AR817" s="209" cm="1">
        <f t="array" ref="AR817">+SUMPRODUCT(($B817='[5]Customer Alloc by OFT &amp; GEN'!$C$3:$C$205)*(AR$788='[5]Customer Alloc by OFT &amp; GEN'!$AZ$2:$CO$2),'[5]Customer Alloc by OFT &amp; GEN'!$AZ$3:$CO$205)</f>
        <v>0</v>
      </c>
      <c r="AS817" s="209" cm="1">
        <f t="array" ref="AS817">+SUMPRODUCT(($B817='[5]Customer Alloc by OFT &amp; GEN'!$C$3:$C$205)*(AS$788='[5]Customer Alloc by OFT &amp; GEN'!$AZ$2:$CO$2),'[5]Customer Alloc by OFT &amp; GEN'!$AZ$3:$CO$205)</f>
        <v>0</v>
      </c>
      <c r="AT817" s="209" cm="1">
        <f t="array" ref="AT817">+SUMPRODUCT(($B817='[5]Customer Alloc by OFT &amp; GEN'!$C$3:$C$205)*(AT$788='[5]Customer Alloc by OFT &amp; GEN'!$AZ$2:$CO$2),'[5]Customer Alloc by OFT &amp; GEN'!$AZ$3:$CO$205)</f>
        <v>0</v>
      </c>
      <c r="AU817" s="209" cm="1">
        <f t="array" ref="AU817">+SUMPRODUCT(($B817='[5]Customer Alloc by OFT &amp; GEN'!$C$3:$C$205)*(AU$788='[5]Customer Alloc by OFT &amp; GEN'!$AZ$2:$CO$2),'[5]Customer Alloc by OFT &amp; GEN'!$AZ$3:$CO$205)</f>
        <v>0</v>
      </c>
      <c r="AV817" s="209" cm="1">
        <f t="array" ref="AV817">+SUMPRODUCT(($B817='[5]Customer Alloc by OFT &amp; GEN'!$C$3:$C$205)*(AV$788='[5]Customer Alloc by OFT &amp; GEN'!$AZ$2:$CO$2),'[5]Customer Alloc by OFT &amp; GEN'!$AZ$3:$CO$205)</f>
        <v>0</v>
      </c>
      <c r="AW817" s="209" cm="1">
        <f t="array" ref="AW817">+SUMPRODUCT(($B817='[5]Customer Alloc by OFT &amp; GEN'!$C$3:$C$205)*(AW$788='[5]Customer Alloc by OFT &amp; GEN'!$AZ$2:$CO$2),'[5]Customer Alloc by OFT &amp; GEN'!$AZ$3:$CO$205)</f>
        <v>0</v>
      </c>
      <c r="AX817" s="209" cm="1">
        <f t="array" ref="AX817">+SUMPRODUCT(($B817='[5]Customer Alloc by OFT &amp; GEN'!$C$3:$C$205)*(AX$788='[5]Customer Alloc by OFT &amp; GEN'!$AZ$2:$CO$2),'[5]Customer Alloc by OFT &amp; GEN'!$AZ$3:$CO$205)</f>
        <v>0</v>
      </c>
      <c r="AY817" s="209" cm="1">
        <f t="array" ref="AY817">+SUMPRODUCT(($B817='[5]Customer Alloc by OFT &amp; GEN'!$C$3:$C$205)*(AY$788='[5]Customer Alloc by OFT &amp; GEN'!$AZ$2:$CO$2),'[5]Customer Alloc by OFT &amp; GEN'!$AZ$3:$CO$205)</f>
        <v>0</v>
      </c>
      <c r="AZ817" s="209" cm="1">
        <f t="array" ref="AZ817">+SUMPRODUCT(($B817='[5]Customer Alloc by OFT &amp; GEN'!$C$3:$C$205)*(AZ$788='[5]Customer Alloc by OFT &amp; GEN'!$AZ$2:$CO$2),'[5]Customer Alloc by OFT &amp; GEN'!$AZ$3:$CO$205)</f>
        <v>0</v>
      </c>
      <c r="BA817" s="209" cm="1">
        <f t="array" ref="BA817">+SUMPRODUCT(($B817='[5]Customer Alloc by OFT &amp; GEN'!$C$3:$C$205)*(BA$788='[5]Customer Alloc by OFT &amp; GEN'!$AZ$2:$CO$2),'[5]Customer Alloc by OFT &amp; GEN'!$AZ$3:$CO$205)</f>
        <v>0</v>
      </c>
      <c r="BB817" s="209" cm="1">
        <f t="array" ref="BB817">+SUMPRODUCT(($B817='[5]Customer Alloc by OFT &amp; GEN'!$C$3:$C$205)*(BB$788='[5]Customer Alloc by OFT &amp; GEN'!$AZ$2:$CO$2),'[5]Customer Alloc by OFT &amp; GEN'!$AZ$3:$CO$205)</f>
        <v>0</v>
      </c>
      <c r="BC817" s="209" cm="1">
        <f t="array" ref="BC817">+SUMPRODUCT(($B817='[5]Customer Alloc by OFT &amp; GEN'!$C$3:$C$205)*(BC$788='[5]Customer Alloc by OFT &amp; GEN'!$AZ$2:$CO$2),'[5]Customer Alloc by OFT &amp; GEN'!$AZ$3:$CO$205)</f>
        <v>0</v>
      </c>
      <c r="BD817" s="209" cm="1">
        <f t="array" ref="BD817">+SUMPRODUCT(($B817='[5]Customer Alloc by OFT &amp; GEN'!$C$3:$C$205)*(BD$788='[5]Customer Alloc by OFT &amp; GEN'!$AZ$2:$CO$2),'[5]Customer Alloc by OFT &amp; GEN'!$AZ$3:$CO$205)</f>
        <v>0</v>
      </c>
      <c r="BE817" s="209" cm="1">
        <f t="array" ref="BE817">+SUMPRODUCT(($B817='[5]Customer Alloc by OFT &amp; GEN'!$C$3:$C$205)*(BE$788='[5]Customer Alloc by OFT &amp; GEN'!$AZ$2:$CO$2),'[5]Customer Alloc by OFT &amp; GEN'!$AZ$3:$CO$205)</f>
        <v>0</v>
      </c>
      <c r="BF817" s="209" cm="1">
        <f t="array" ref="BF817">+SUMPRODUCT(($B817='[5]Customer Alloc by OFT &amp; GEN'!$C$3:$C$205)*(BF$788='[5]Customer Alloc by OFT &amp; GEN'!$AZ$2:$CO$2),'[5]Customer Alloc by OFT &amp; GEN'!$AZ$3:$CO$205)</f>
        <v>0</v>
      </c>
      <c r="BG817" s="209" cm="1">
        <f t="array" ref="BG817">+SUMPRODUCT(($B817='[5]Customer Alloc by OFT &amp; GEN'!$C$3:$C$205)*(BG$788='[5]Customer Alloc by OFT &amp; GEN'!$AZ$2:$CO$2),'[5]Customer Alloc by OFT &amp; GEN'!$AZ$3:$CO$205)</f>
        <v>0</v>
      </c>
      <c r="BH817" s="209" cm="1">
        <f t="array" ref="BH817">+SUMPRODUCT(($B817='[5]Customer Alloc by OFT &amp; GEN'!$C$3:$C$205)*(BH$788='[5]Customer Alloc by OFT &amp; GEN'!$AZ$2:$CO$2),'[5]Customer Alloc by OFT &amp; GEN'!$AZ$3:$CO$205)</f>
        <v>0</v>
      </c>
      <c r="BI817" s="209" cm="1">
        <f t="array" ref="BI817">+SUMPRODUCT(($B817='[5]Customer Alloc by OFT &amp; GEN'!$C$3:$C$205)*(BI$788='[5]Customer Alloc by OFT &amp; GEN'!$AZ$2:$CO$2),'[5]Customer Alloc by OFT &amp; GEN'!$AZ$3:$CO$205)</f>
        <v>0</v>
      </c>
      <c r="BJ817" s="209" cm="1">
        <f t="array" ref="BJ817">+SUMPRODUCT(($B817='[5]Customer Alloc by OFT &amp; GEN'!$C$3:$C$205)*(BJ$788='[5]Customer Alloc by OFT &amp; GEN'!$AZ$2:$CO$2),'[5]Customer Alloc by OFT &amp; GEN'!$AZ$3:$CO$205)</f>
        <v>0</v>
      </c>
      <c r="BK817" s="209" cm="1">
        <f t="array" ref="BK817">+SUMPRODUCT(($B817='[5]Customer Alloc by OFT &amp; GEN'!$C$3:$C$205)*(BK$788='[5]Customer Alloc by OFT &amp; GEN'!$AZ$2:$CO$2),'[5]Customer Alloc by OFT &amp; GEN'!$AZ$3:$CO$205)</f>
        <v>0</v>
      </c>
      <c r="BL817" s="209" cm="1">
        <f t="array" ref="BL817">+SUMPRODUCT(($B817='[5]Customer Alloc by OFT &amp; GEN'!$C$3:$C$205)*(BL$788='[5]Customer Alloc by OFT &amp; GEN'!$AZ$2:$CO$2),'[5]Customer Alloc by OFT &amp; GEN'!$AZ$3:$CO$205)</f>
        <v>0</v>
      </c>
      <c r="BM817" s="209" cm="1">
        <f t="array" ref="BM817">+SUMPRODUCT(($B817='[5]Customer Alloc by OFT &amp; GEN'!$C$3:$C$205)*(BM$788='[5]Customer Alloc by OFT &amp; GEN'!$AZ$2:$CO$2),'[5]Customer Alloc by OFT &amp; GEN'!$AZ$3:$CO$205)</f>
        <v>0</v>
      </c>
      <c r="BN817" s="209" cm="1">
        <f t="array" ref="BN817">+SUMPRODUCT(($B817='[5]Customer Alloc by OFT &amp; GEN'!$C$3:$C$205)*(BN$788='[5]Customer Alloc by OFT &amp; GEN'!$AZ$2:$CO$2),'[5]Customer Alloc by OFT &amp; GEN'!$AZ$3:$CO$205)</f>
        <v>0</v>
      </c>
      <c r="BO817" s="209" cm="1">
        <f t="array" ref="BO817">+SUMPRODUCT(($B817='[5]Customer Alloc by OFT &amp; GEN'!$C$3:$C$205)*(BO$788='[5]Customer Alloc by OFT &amp; GEN'!$AZ$2:$CO$2),'[5]Customer Alloc by OFT &amp; GEN'!$AZ$3:$CO$205)</f>
        <v>0</v>
      </c>
      <c r="BP817" s="209" cm="1">
        <f t="array" ref="BP817">+SUMPRODUCT(($B817='[5]Customer Alloc by OFT &amp; GEN'!$C$3:$C$205)*(BP$788='[5]Customer Alloc by OFT &amp; GEN'!$AZ$2:$CO$2),'[5]Customer Alloc by OFT &amp; GEN'!$AZ$3:$CO$205)</f>
        <v>0</v>
      </c>
      <c r="BQ817" s="209" cm="1">
        <f t="array" ref="BQ817">+SUMPRODUCT(($B817='[5]Customer Alloc by OFT &amp; GEN'!$C$3:$C$205)*(BQ$788='[5]Customer Alloc by OFT &amp; GEN'!$AZ$2:$CO$2),'[5]Customer Alloc by OFT &amp; GEN'!$AZ$3:$CO$205)</f>
        <v>0</v>
      </c>
      <c r="BR817" s="209" cm="1">
        <f t="array" ref="BR817">+SUMPRODUCT(($B817='[5]Customer Alloc by OFT &amp; GEN'!$C$3:$C$205)*(BR$788='[5]Customer Alloc by OFT &amp; GEN'!$AZ$2:$CO$2),'[5]Customer Alloc by OFT &amp; GEN'!$AZ$3:$CO$205)</f>
        <v>0</v>
      </c>
      <c r="BS817" s="209" cm="1">
        <f t="array" ref="BS817">+SUMPRODUCT(($B817='[5]Customer Alloc by OFT &amp; GEN'!$C$3:$C$205)*(BS$788='[5]Customer Alloc by OFT &amp; GEN'!$AZ$2:$CO$2),'[5]Customer Alloc by OFT &amp; GEN'!$AZ$3:$CO$205)</f>
        <v>0</v>
      </c>
      <c r="BT817" s="209" cm="1">
        <f t="array" ref="BT817">+SUMPRODUCT(($B817='[5]Customer Alloc by OFT &amp; GEN'!$C$3:$C$205)*(BT$788='[5]Customer Alloc by OFT &amp; GEN'!$AZ$2:$CO$2),'[5]Customer Alloc by OFT &amp; GEN'!$AZ$3:$CO$205)</f>
        <v>0</v>
      </c>
      <c r="BU817" s="26"/>
      <c r="BV817" s="228" t="s">
        <v>698</v>
      </c>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row>
    <row r="818" spans="2:118" hidden="1" outlineLevel="2" x14ac:dyDescent="0.35">
      <c r="B818" s="17" t="str">
        <f t="shared" si="2"/>
        <v>PANP</v>
      </c>
      <c r="C818" s="209" cm="1">
        <f t="array" ref="C818">SUMPRODUCT(($B818='[4]6. Scaled'!$A$2:$A$197)*(C$788='[4]6. Scaled'!$D$1:$J$1),'[4]6. Scaled'!$D$2:$J$197)</f>
        <v>3.4260869821377757E-3</v>
      </c>
      <c r="D818" s="209" cm="1">
        <f t="array" ref="D818">SUMPRODUCT(($B818='[4]6. Scaled'!$A$2:$A$197)*(D$788='[4]6. Scaled'!$D$1:$J$1),'[4]6. Scaled'!$D$2:$J$197)</f>
        <v>4.6633146521118879E-3</v>
      </c>
      <c r="E818" s="209" cm="1">
        <f t="array" ref="E818">SUMPRODUCT(($B818='[4]6. Scaled'!$A$2:$A$197)*(E$788='[4]6. Scaled'!$D$1:$J$1),'[4]6. Scaled'!$D$2:$J$197)</f>
        <v>7.6704639771787249E-3</v>
      </c>
      <c r="F818" s="209" cm="1">
        <f t="array" ref="F818">SUMPRODUCT(($B818='[4]6. Scaled'!$A$2:$A$197)*(F$788='[4]6. Scaled'!$D$1:$J$1),'[4]6. Scaled'!$D$2:$J$197)</f>
        <v>6.9338821255314582E-3</v>
      </c>
      <c r="G818" s="209" cm="1">
        <f t="array" ref="G818">SUMPRODUCT(($B818='[4]6. Scaled'!$A$2:$A$197)*(G$788='[4]6. Scaled'!$D$1:$J$1),'[4]6. Scaled'!$D$2:$J$197)</f>
        <v>9.8850352891613458E-4</v>
      </c>
      <c r="H818" s="209" cm="1">
        <f t="array" ref="H818">SUMPRODUCT(($B818='[4]6. Scaled'!$A$2:$A$197)*(H$788='[4]6. Scaled'!$D$1:$J$1),'[4]6. Scaled'!$D$2:$J$197)</f>
        <v>0</v>
      </c>
      <c r="I818" s="240" cm="1">
        <f t="array" ref="I818">SUMPRODUCT(($B818='[4]6. Scaled'!$A$2:$A$197)*(I$788='[4]6. Scaled'!$D$1:$J$1),'[4]6. Scaled'!$D$2:$J$197)</f>
        <v>9.8850352891613458E-4</v>
      </c>
      <c r="J818" s="241" cm="1">
        <f t="array" ref="J818">+SUMPRODUCT(($B818='[5]Customer Alloc by OFT &amp; GEN'!$C$3:$C$205)*(J$788='[5]Customer Alloc by OFT &amp; GEN'!$AZ$2:$CO$2),'[5]Customer Alloc by OFT &amp; GEN'!$AZ$3:$CO$205)</f>
        <v>7.0826985174391322E-4</v>
      </c>
      <c r="K818" s="209" cm="1">
        <f t="array" ref="K818">+SUMPRODUCT(($B818='[5]Customer Alloc by OFT &amp; GEN'!$C$3:$C$205)*(K$788='[5]Customer Alloc by OFT &amp; GEN'!$AZ$2:$CO$2),'[5]Customer Alloc by OFT &amp; GEN'!$AZ$3:$CO$205)</f>
        <v>0</v>
      </c>
      <c r="L818" s="209" cm="1">
        <f t="array" ref="L818">+SUMPRODUCT(($B818='[5]Customer Alloc by OFT &amp; GEN'!$C$3:$C$205)*(L$788='[5]Customer Alloc by OFT &amp; GEN'!$AZ$2:$CO$2),'[5]Customer Alloc by OFT &amp; GEN'!$AZ$3:$CO$205)</f>
        <v>5.9271475739264046E-5</v>
      </c>
      <c r="M818" s="209" cm="1">
        <f t="array" ref="M818">+SUMPRODUCT(($B818='[5]Customer Alloc by OFT &amp; GEN'!$C$3:$C$205)*(M$788='[5]Customer Alloc by OFT &amp; GEN'!$AZ$2:$CO$2),'[5]Customer Alloc by OFT &amp; GEN'!$AZ$3:$CO$205)</f>
        <v>3.0706037396117593E-3</v>
      </c>
      <c r="N818" s="209" cm="1">
        <f t="array" ref="N818">+SUMPRODUCT(($B818='[5]Customer Alloc by OFT &amp; GEN'!$C$3:$C$205)*(N$788='[5]Customer Alloc by OFT &amp; GEN'!$AZ$2:$CO$2),'[5]Customer Alloc by OFT &amp; GEN'!$AZ$3:$CO$205)</f>
        <v>1.0322675751235622E-2</v>
      </c>
      <c r="O818" s="209" cm="1">
        <f t="array" ref="O818">+SUMPRODUCT(($B818='[5]Customer Alloc by OFT &amp; GEN'!$C$3:$C$205)*(O$788='[5]Customer Alloc by OFT &amp; GEN'!$AZ$2:$CO$2),'[5]Customer Alloc by OFT &amp; GEN'!$AZ$3:$CO$205)</f>
        <v>0.18503228122712057</v>
      </c>
      <c r="P818" s="209" cm="1">
        <f t="array" ref="P818">+SUMPRODUCT(($B818='[5]Customer Alloc by OFT &amp; GEN'!$C$3:$C$205)*(P$788='[5]Customer Alloc by OFT &amp; GEN'!$AZ$2:$CO$2),'[5]Customer Alloc by OFT &amp; GEN'!$AZ$3:$CO$205)</f>
        <v>7.2785828333904882E-3</v>
      </c>
      <c r="Q818" s="209" cm="1">
        <f t="array" ref="Q818">+SUMPRODUCT(($B818='[5]Customer Alloc by OFT &amp; GEN'!$C$3:$C$205)*(Q$788='[5]Customer Alloc by OFT &amp; GEN'!$AZ$2:$CO$2),'[5]Customer Alloc by OFT &amp; GEN'!$AZ$3:$CO$205)</f>
        <v>1.2314944526256326E-2</v>
      </c>
      <c r="R818" s="209" cm="1">
        <f t="array" ref="R818">+SUMPRODUCT(($B818='[5]Customer Alloc by OFT &amp; GEN'!$C$3:$C$205)*(R$788='[5]Customer Alloc by OFT &amp; GEN'!$AZ$2:$CO$2),'[5]Customer Alloc by OFT &amp; GEN'!$AZ$3:$CO$205)</f>
        <v>9.5602256196254968E-4</v>
      </c>
      <c r="S818" s="209" cm="1">
        <f t="array" ref="S818">+SUMPRODUCT(($B818='[5]Customer Alloc by OFT &amp; GEN'!$C$3:$C$205)*(S$788='[5]Customer Alloc by OFT &amp; GEN'!$AZ$2:$CO$2),'[5]Customer Alloc by OFT &amp; GEN'!$AZ$3:$CO$205)</f>
        <v>1.7283135712613468E-12</v>
      </c>
      <c r="T818" s="209" cm="1">
        <f t="array" ref="T818">+SUMPRODUCT(($B818='[5]Customer Alloc by OFT &amp; GEN'!$C$3:$C$205)*(T$788='[5]Customer Alloc by OFT &amp; GEN'!$AZ$2:$CO$2),'[5]Customer Alloc by OFT &amp; GEN'!$AZ$3:$CO$205)</f>
        <v>2.4738552135048316E-12</v>
      </c>
      <c r="U818" s="209" cm="1">
        <f t="array" ref="U818">+SUMPRODUCT(($B818='[5]Customer Alloc by OFT &amp; GEN'!$C$3:$C$205)*(U$788='[5]Customer Alloc by OFT &amp; GEN'!$AZ$2:$CO$2),'[5]Customer Alloc by OFT &amp; GEN'!$AZ$3:$CO$205)</f>
        <v>0</v>
      </c>
      <c r="V818" s="209" cm="1">
        <f t="array" ref="V818">+SUMPRODUCT(($B818='[5]Customer Alloc by OFT &amp; GEN'!$C$3:$C$205)*(V$788='[5]Customer Alloc by OFT &amp; GEN'!$AZ$2:$CO$2),'[5]Customer Alloc by OFT &amp; GEN'!$AZ$3:$CO$205)</f>
        <v>7.5907173941340325E-5</v>
      </c>
      <c r="W818" s="209" cm="1">
        <f t="array" ref="W818">+SUMPRODUCT(($B818='[5]Customer Alloc by OFT &amp; GEN'!$C$3:$C$205)*(W$788='[5]Customer Alloc by OFT &amp; GEN'!$AZ$2:$CO$2),'[5]Customer Alloc by OFT &amp; GEN'!$AZ$3:$CO$205)</f>
        <v>0</v>
      </c>
      <c r="X818" s="209" cm="1">
        <f t="array" ref="X818">+SUMPRODUCT(($B818='[5]Customer Alloc by OFT &amp; GEN'!$C$3:$C$205)*(X$788='[5]Customer Alloc by OFT &amp; GEN'!$AZ$2:$CO$2),'[5]Customer Alloc by OFT &amp; GEN'!$AZ$3:$CO$205)</f>
        <v>2.5714557669553892E-8</v>
      </c>
      <c r="Y818" s="209" cm="1">
        <f t="array" ref="Y818">+SUMPRODUCT(($B818='[5]Customer Alloc by OFT &amp; GEN'!$C$3:$C$205)*(Y$788='[5]Customer Alloc by OFT &amp; GEN'!$AZ$2:$CO$2),'[5]Customer Alloc by OFT &amp; GEN'!$AZ$3:$CO$205)</f>
        <v>6.2922690042930317E-8</v>
      </c>
      <c r="Z818" s="209" cm="1">
        <f t="array" ref="Z818">+SUMPRODUCT(($B818='[5]Customer Alloc by OFT &amp; GEN'!$C$3:$C$205)*(Z$788='[5]Customer Alloc by OFT &amp; GEN'!$AZ$2:$CO$2),'[5]Customer Alloc by OFT &amp; GEN'!$AZ$3:$CO$205)</f>
        <v>0</v>
      </c>
      <c r="AA818" s="209" cm="1">
        <f t="array" ref="AA818">+SUMPRODUCT(($B818='[5]Customer Alloc by OFT &amp; GEN'!$C$3:$C$205)*(AA$788='[5]Customer Alloc by OFT &amp; GEN'!$AZ$2:$CO$2),'[5]Customer Alloc by OFT &amp; GEN'!$AZ$3:$CO$205)</f>
        <v>2.4413810919260565E-24</v>
      </c>
      <c r="AB818" s="209" cm="1">
        <f t="array" ref="AB818">+SUMPRODUCT(($B818='[5]Customer Alloc by OFT &amp; GEN'!$C$3:$C$205)*(AB$788='[5]Customer Alloc by OFT &amp; GEN'!$AZ$2:$CO$2),'[5]Customer Alloc by OFT &amp; GEN'!$AZ$3:$CO$205)</f>
        <v>0</v>
      </c>
      <c r="AC818" s="209" cm="1">
        <f t="array" ref="AC818">+SUMPRODUCT(($B818='[5]Customer Alloc by OFT &amp; GEN'!$C$3:$C$205)*(AC$788='[5]Customer Alloc by OFT &amp; GEN'!$AZ$2:$CO$2),'[5]Customer Alloc by OFT &amp; GEN'!$AZ$3:$CO$205)</f>
        <v>2.939332677334079E-7</v>
      </c>
      <c r="AD818" s="209" cm="1">
        <f t="array" ref="AD818">+SUMPRODUCT(($B818='[5]Customer Alloc by OFT &amp; GEN'!$C$3:$C$205)*(AD$788='[5]Customer Alloc by OFT &amp; GEN'!$AZ$2:$CO$2),'[5]Customer Alloc by OFT &amp; GEN'!$AZ$3:$CO$205)</f>
        <v>1.5562233590479302E-6</v>
      </c>
      <c r="AE818" s="209" cm="1">
        <f t="array" ref="AE818">+SUMPRODUCT(($B818='[5]Customer Alloc by OFT &amp; GEN'!$C$3:$C$205)*(AE$788='[5]Customer Alloc by OFT &amp; GEN'!$AZ$2:$CO$2),'[5]Customer Alloc by OFT &amp; GEN'!$AZ$3:$CO$205)</f>
        <v>0</v>
      </c>
      <c r="AF818" s="209" cm="1">
        <f t="array" ref="AF818">+SUMPRODUCT(($B818='[5]Customer Alloc by OFT &amp; GEN'!$C$3:$C$205)*(AF$788='[5]Customer Alloc by OFT &amp; GEN'!$AZ$2:$CO$2),'[5]Customer Alloc by OFT &amp; GEN'!$AZ$3:$CO$205)</f>
        <v>0</v>
      </c>
      <c r="AG818" s="209" cm="1">
        <f t="array" ref="AG818">+SUMPRODUCT(($B818='[5]Customer Alloc by OFT &amp; GEN'!$C$3:$C$205)*(AG$788='[5]Customer Alloc by OFT &amp; GEN'!$AZ$2:$CO$2),'[5]Customer Alloc by OFT &amp; GEN'!$AZ$3:$CO$205)</f>
        <v>0</v>
      </c>
      <c r="AH818" s="209" cm="1">
        <f t="array" ref="AH818">+SUMPRODUCT(($B818='[5]Customer Alloc by OFT &amp; GEN'!$C$3:$C$205)*(AH$788='[5]Customer Alloc by OFT &amp; GEN'!$AZ$2:$CO$2),'[5]Customer Alloc by OFT &amp; GEN'!$AZ$3:$CO$205)</f>
        <v>0</v>
      </c>
      <c r="AI818" s="209" cm="1">
        <f t="array" ref="AI818">+SUMPRODUCT(($B818='[5]Customer Alloc by OFT &amp; GEN'!$C$3:$C$205)*(AI$788='[5]Customer Alloc by OFT &amp; GEN'!$AZ$2:$CO$2),'[5]Customer Alloc by OFT &amp; GEN'!$AZ$3:$CO$205)</f>
        <v>0</v>
      </c>
      <c r="AJ818" s="209" cm="1">
        <f t="array" ref="AJ818">+SUMPRODUCT(($B818='[5]Customer Alloc by OFT &amp; GEN'!$C$3:$C$205)*(AJ$788='[5]Customer Alloc by OFT &amp; GEN'!$AZ$2:$CO$2),'[5]Customer Alloc by OFT &amp; GEN'!$AZ$3:$CO$205)</f>
        <v>0</v>
      </c>
      <c r="AK818" s="209" cm="1">
        <f t="array" ref="AK818">+SUMPRODUCT(($B818='[5]Customer Alloc by OFT &amp; GEN'!$C$3:$C$205)*(AK$788='[5]Customer Alloc by OFT &amp; GEN'!$AZ$2:$CO$2),'[5]Customer Alloc by OFT &amp; GEN'!$AZ$3:$CO$205)</f>
        <v>0</v>
      </c>
      <c r="AL818" s="209" cm="1">
        <f t="array" ref="AL818">+SUMPRODUCT(($B818='[5]Customer Alloc by OFT &amp; GEN'!$C$3:$C$205)*(AL$788='[5]Customer Alloc by OFT &amp; GEN'!$AZ$2:$CO$2),'[5]Customer Alloc by OFT &amp; GEN'!$AZ$3:$CO$205)</f>
        <v>0</v>
      </c>
      <c r="AM818" s="209" cm="1">
        <f t="array" ref="AM818">+SUMPRODUCT(($B818='[5]Customer Alloc by OFT &amp; GEN'!$C$3:$C$205)*(AM$788='[5]Customer Alloc by OFT &amp; GEN'!$AZ$2:$CO$2),'[5]Customer Alloc by OFT &amp; GEN'!$AZ$3:$CO$205)</f>
        <v>0</v>
      </c>
      <c r="AN818" s="209" cm="1">
        <f t="array" ref="AN818">+SUMPRODUCT(($B818='[5]Customer Alloc by OFT &amp; GEN'!$C$3:$C$205)*(AN$788='[5]Customer Alloc by OFT &amp; GEN'!$AZ$2:$CO$2),'[5]Customer Alloc by OFT &amp; GEN'!$AZ$3:$CO$205)</f>
        <v>0</v>
      </c>
      <c r="AO818" s="209" cm="1">
        <f t="array" ref="AO818">+SUMPRODUCT(($B818='[5]Customer Alloc by OFT &amp; GEN'!$C$3:$C$205)*(AO$788='[5]Customer Alloc by OFT &amp; GEN'!$AZ$2:$CO$2),'[5]Customer Alloc by OFT &amp; GEN'!$AZ$3:$CO$205)</f>
        <v>0</v>
      </c>
      <c r="AP818" s="209" cm="1">
        <f t="array" ref="AP818">+SUMPRODUCT(($B818='[5]Customer Alloc by OFT &amp; GEN'!$C$3:$C$205)*(AP$788='[5]Customer Alloc by OFT &amp; GEN'!$AZ$2:$CO$2),'[5]Customer Alloc by OFT &amp; GEN'!$AZ$3:$CO$205)</f>
        <v>0</v>
      </c>
      <c r="AQ818" s="209" cm="1">
        <f t="array" ref="AQ818">+SUMPRODUCT(($B818='[5]Customer Alloc by OFT &amp; GEN'!$C$3:$C$205)*(AQ$788='[5]Customer Alloc by OFT &amp; GEN'!$AZ$2:$CO$2),'[5]Customer Alloc by OFT &amp; GEN'!$AZ$3:$CO$205)</f>
        <v>0</v>
      </c>
      <c r="AR818" s="209" cm="1">
        <f t="array" ref="AR818">+SUMPRODUCT(($B818='[5]Customer Alloc by OFT &amp; GEN'!$C$3:$C$205)*(AR$788='[5]Customer Alloc by OFT &amp; GEN'!$AZ$2:$CO$2),'[5]Customer Alloc by OFT &amp; GEN'!$AZ$3:$CO$205)</f>
        <v>0</v>
      </c>
      <c r="AS818" s="209" cm="1">
        <f t="array" ref="AS818">+SUMPRODUCT(($B818='[5]Customer Alloc by OFT &amp; GEN'!$C$3:$C$205)*(AS$788='[5]Customer Alloc by OFT &amp; GEN'!$AZ$2:$CO$2),'[5]Customer Alloc by OFT &amp; GEN'!$AZ$3:$CO$205)</f>
        <v>0</v>
      </c>
      <c r="AT818" s="209" cm="1">
        <f t="array" ref="AT818">+SUMPRODUCT(($B818='[5]Customer Alloc by OFT &amp; GEN'!$C$3:$C$205)*(AT$788='[5]Customer Alloc by OFT &amp; GEN'!$AZ$2:$CO$2),'[5]Customer Alloc by OFT &amp; GEN'!$AZ$3:$CO$205)</f>
        <v>0</v>
      </c>
      <c r="AU818" s="209" cm="1">
        <f t="array" ref="AU818">+SUMPRODUCT(($B818='[5]Customer Alloc by OFT &amp; GEN'!$C$3:$C$205)*(AU$788='[5]Customer Alloc by OFT &amp; GEN'!$AZ$2:$CO$2),'[5]Customer Alloc by OFT &amp; GEN'!$AZ$3:$CO$205)</f>
        <v>0</v>
      </c>
      <c r="AV818" s="209" cm="1">
        <f t="array" ref="AV818">+SUMPRODUCT(($B818='[5]Customer Alloc by OFT &amp; GEN'!$C$3:$C$205)*(AV$788='[5]Customer Alloc by OFT &amp; GEN'!$AZ$2:$CO$2),'[5]Customer Alloc by OFT &amp; GEN'!$AZ$3:$CO$205)</f>
        <v>0</v>
      </c>
      <c r="AW818" s="209" cm="1">
        <f t="array" ref="AW818">+SUMPRODUCT(($B818='[5]Customer Alloc by OFT &amp; GEN'!$C$3:$C$205)*(AW$788='[5]Customer Alloc by OFT &amp; GEN'!$AZ$2:$CO$2),'[5]Customer Alloc by OFT &amp; GEN'!$AZ$3:$CO$205)</f>
        <v>0</v>
      </c>
      <c r="AX818" s="209" cm="1">
        <f t="array" ref="AX818">+SUMPRODUCT(($B818='[5]Customer Alloc by OFT &amp; GEN'!$C$3:$C$205)*(AX$788='[5]Customer Alloc by OFT &amp; GEN'!$AZ$2:$CO$2),'[5]Customer Alloc by OFT &amp; GEN'!$AZ$3:$CO$205)</f>
        <v>0</v>
      </c>
      <c r="AY818" s="209" cm="1">
        <f t="array" ref="AY818">+SUMPRODUCT(($B818='[5]Customer Alloc by OFT &amp; GEN'!$C$3:$C$205)*(AY$788='[5]Customer Alloc by OFT &amp; GEN'!$AZ$2:$CO$2),'[5]Customer Alloc by OFT &amp; GEN'!$AZ$3:$CO$205)</f>
        <v>0</v>
      </c>
      <c r="AZ818" s="209" cm="1">
        <f t="array" ref="AZ818">+SUMPRODUCT(($B818='[5]Customer Alloc by OFT &amp; GEN'!$C$3:$C$205)*(AZ$788='[5]Customer Alloc by OFT &amp; GEN'!$AZ$2:$CO$2),'[5]Customer Alloc by OFT &amp; GEN'!$AZ$3:$CO$205)</f>
        <v>0</v>
      </c>
      <c r="BA818" s="209" cm="1">
        <f t="array" ref="BA818">+SUMPRODUCT(($B818='[5]Customer Alloc by OFT &amp; GEN'!$C$3:$C$205)*(BA$788='[5]Customer Alloc by OFT &amp; GEN'!$AZ$2:$CO$2),'[5]Customer Alloc by OFT &amp; GEN'!$AZ$3:$CO$205)</f>
        <v>0</v>
      </c>
      <c r="BB818" s="209" cm="1">
        <f t="array" ref="BB818">+SUMPRODUCT(($B818='[5]Customer Alloc by OFT &amp; GEN'!$C$3:$C$205)*(BB$788='[5]Customer Alloc by OFT &amp; GEN'!$AZ$2:$CO$2),'[5]Customer Alloc by OFT &amp; GEN'!$AZ$3:$CO$205)</f>
        <v>0</v>
      </c>
      <c r="BC818" s="209" cm="1">
        <f t="array" ref="BC818">+SUMPRODUCT(($B818='[5]Customer Alloc by OFT &amp; GEN'!$C$3:$C$205)*(BC$788='[5]Customer Alloc by OFT &amp; GEN'!$AZ$2:$CO$2),'[5]Customer Alloc by OFT &amp; GEN'!$AZ$3:$CO$205)</f>
        <v>0</v>
      </c>
      <c r="BD818" s="209" cm="1">
        <f t="array" ref="BD818">+SUMPRODUCT(($B818='[5]Customer Alloc by OFT &amp; GEN'!$C$3:$C$205)*(BD$788='[5]Customer Alloc by OFT &amp; GEN'!$AZ$2:$CO$2),'[5]Customer Alloc by OFT &amp; GEN'!$AZ$3:$CO$205)</f>
        <v>0</v>
      </c>
      <c r="BE818" s="209" cm="1">
        <f t="array" ref="BE818">+SUMPRODUCT(($B818='[5]Customer Alloc by OFT &amp; GEN'!$C$3:$C$205)*(BE$788='[5]Customer Alloc by OFT &amp; GEN'!$AZ$2:$CO$2),'[5]Customer Alloc by OFT &amp; GEN'!$AZ$3:$CO$205)</f>
        <v>0</v>
      </c>
      <c r="BF818" s="209" cm="1">
        <f t="array" ref="BF818">+SUMPRODUCT(($B818='[5]Customer Alloc by OFT &amp; GEN'!$C$3:$C$205)*(BF$788='[5]Customer Alloc by OFT &amp; GEN'!$AZ$2:$CO$2),'[5]Customer Alloc by OFT &amp; GEN'!$AZ$3:$CO$205)</f>
        <v>0</v>
      </c>
      <c r="BG818" s="209" cm="1">
        <f t="array" ref="BG818">+SUMPRODUCT(($B818='[5]Customer Alloc by OFT &amp; GEN'!$C$3:$C$205)*(BG$788='[5]Customer Alloc by OFT &amp; GEN'!$AZ$2:$CO$2),'[5]Customer Alloc by OFT &amp; GEN'!$AZ$3:$CO$205)</f>
        <v>0</v>
      </c>
      <c r="BH818" s="209" cm="1">
        <f t="array" ref="BH818">+SUMPRODUCT(($B818='[5]Customer Alloc by OFT &amp; GEN'!$C$3:$C$205)*(BH$788='[5]Customer Alloc by OFT &amp; GEN'!$AZ$2:$CO$2),'[5]Customer Alloc by OFT &amp; GEN'!$AZ$3:$CO$205)</f>
        <v>0</v>
      </c>
      <c r="BI818" s="209" cm="1">
        <f t="array" ref="BI818">+SUMPRODUCT(($B818='[5]Customer Alloc by OFT &amp; GEN'!$C$3:$C$205)*(BI$788='[5]Customer Alloc by OFT &amp; GEN'!$AZ$2:$CO$2),'[5]Customer Alloc by OFT &amp; GEN'!$AZ$3:$CO$205)</f>
        <v>0</v>
      </c>
      <c r="BJ818" s="209" cm="1">
        <f t="array" ref="BJ818">+SUMPRODUCT(($B818='[5]Customer Alloc by OFT &amp; GEN'!$C$3:$C$205)*(BJ$788='[5]Customer Alloc by OFT &amp; GEN'!$AZ$2:$CO$2),'[5]Customer Alloc by OFT &amp; GEN'!$AZ$3:$CO$205)</f>
        <v>0</v>
      </c>
      <c r="BK818" s="209" cm="1">
        <f t="array" ref="BK818">+SUMPRODUCT(($B818='[5]Customer Alloc by OFT &amp; GEN'!$C$3:$C$205)*(BK$788='[5]Customer Alloc by OFT &amp; GEN'!$AZ$2:$CO$2),'[5]Customer Alloc by OFT &amp; GEN'!$AZ$3:$CO$205)</f>
        <v>0</v>
      </c>
      <c r="BL818" s="209" cm="1">
        <f t="array" ref="BL818">+SUMPRODUCT(($B818='[5]Customer Alloc by OFT &amp; GEN'!$C$3:$C$205)*(BL$788='[5]Customer Alloc by OFT &amp; GEN'!$AZ$2:$CO$2),'[5]Customer Alloc by OFT &amp; GEN'!$AZ$3:$CO$205)</f>
        <v>0</v>
      </c>
      <c r="BM818" s="209" cm="1">
        <f t="array" ref="BM818">+SUMPRODUCT(($B818='[5]Customer Alloc by OFT &amp; GEN'!$C$3:$C$205)*(BM$788='[5]Customer Alloc by OFT &amp; GEN'!$AZ$2:$CO$2),'[5]Customer Alloc by OFT &amp; GEN'!$AZ$3:$CO$205)</f>
        <v>0</v>
      </c>
      <c r="BN818" s="209" cm="1">
        <f t="array" ref="BN818">+SUMPRODUCT(($B818='[5]Customer Alloc by OFT &amp; GEN'!$C$3:$C$205)*(BN$788='[5]Customer Alloc by OFT &amp; GEN'!$AZ$2:$CO$2),'[5]Customer Alloc by OFT &amp; GEN'!$AZ$3:$CO$205)</f>
        <v>0</v>
      </c>
      <c r="BO818" s="209" cm="1">
        <f t="array" ref="BO818">+SUMPRODUCT(($B818='[5]Customer Alloc by OFT &amp; GEN'!$C$3:$C$205)*(BO$788='[5]Customer Alloc by OFT &amp; GEN'!$AZ$2:$CO$2),'[5]Customer Alloc by OFT &amp; GEN'!$AZ$3:$CO$205)</f>
        <v>0</v>
      </c>
      <c r="BP818" s="209" cm="1">
        <f t="array" ref="BP818">+SUMPRODUCT(($B818='[5]Customer Alloc by OFT &amp; GEN'!$C$3:$C$205)*(BP$788='[5]Customer Alloc by OFT &amp; GEN'!$AZ$2:$CO$2),'[5]Customer Alloc by OFT &amp; GEN'!$AZ$3:$CO$205)</f>
        <v>0</v>
      </c>
      <c r="BQ818" s="209" cm="1">
        <f t="array" ref="BQ818">+SUMPRODUCT(($B818='[5]Customer Alloc by OFT &amp; GEN'!$C$3:$C$205)*(BQ$788='[5]Customer Alloc by OFT &amp; GEN'!$AZ$2:$CO$2),'[5]Customer Alloc by OFT &amp; GEN'!$AZ$3:$CO$205)</f>
        <v>0</v>
      </c>
      <c r="BR818" s="209" cm="1">
        <f t="array" ref="BR818">+SUMPRODUCT(($B818='[5]Customer Alloc by OFT &amp; GEN'!$C$3:$C$205)*(BR$788='[5]Customer Alloc by OFT &amp; GEN'!$AZ$2:$CO$2),'[5]Customer Alloc by OFT &amp; GEN'!$AZ$3:$CO$205)</f>
        <v>0</v>
      </c>
      <c r="BS818" s="209" cm="1">
        <f t="array" ref="BS818">+SUMPRODUCT(($B818='[5]Customer Alloc by OFT &amp; GEN'!$C$3:$C$205)*(BS$788='[5]Customer Alloc by OFT &amp; GEN'!$AZ$2:$CO$2),'[5]Customer Alloc by OFT &amp; GEN'!$AZ$3:$CO$205)</f>
        <v>0</v>
      </c>
      <c r="BT818" s="209" cm="1">
        <f t="array" ref="BT818">+SUMPRODUCT(($B818='[5]Customer Alloc by OFT &amp; GEN'!$C$3:$C$205)*(BT$788='[5]Customer Alloc by OFT &amp; GEN'!$AZ$2:$CO$2),'[5]Customer Alloc by OFT &amp; GEN'!$AZ$3:$CO$205)</f>
        <v>0</v>
      </c>
      <c r="BU818" s="26"/>
      <c r="BV818" s="228" t="s">
        <v>698</v>
      </c>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row>
    <row r="819" spans="2:118" hidden="1" outlineLevel="2" x14ac:dyDescent="0.35">
      <c r="B819" s="17" t="str">
        <f t="shared" si="2"/>
        <v>POCO</v>
      </c>
      <c r="C819" s="209" cm="1">
        <f t="array" ref="C819">SUMPRODUCT(($B819='[4]6. Scaled'!$A$2:$A$197)*(C$788='[4]6. Scaled'!$D$1:$J$1),'[4]6. Scaled'!$D$2:$J$197)</f>
        <v>3.9721023352655323E-2</v>
      </c>
      <c r="D819" s="209" cm="1">
        <f t="array" ref="D819">SUMPRODUCT(($B819='[4]6. Scaled'!$A$2:$A$197)*(D$788='[4]6. Scaled'!$D$1:$J$1),'[4]6. Scaled'!$D$2:$J$197)</f>
        <v>6.2579523345036636E-2</v>
      </c>
      <c r="E819" s="209" cm="1">
        <f t="array" ref="E819">SUMPRODUCT(($B819='[4]6. Scaled'!$A$2:$A$197)*(E$788='[4]6. Scaled'!$D$1:$J$1),'[4]6. Scaled'!$D$2:$J$197)</f>
        <v>8.5860795535041515E-2</v>
      </c>
      <c r="F819" s="209" cm="1">
        <f t="array" ref="F819">SUMPRODUCT(($B819='[4]6. Scaled'!$A$2:$A$197)*(F$788='[4]6. Scaled'!$D$1:$J$1),'[4]6. Scaled'!$D$2:$J$197)</f>
        <v>6.7143140751164496E-2</v>
      </c>
      <c r="G819" s="209" cm="1">
        <f t="array" ref="G819">SUMPRODUCT(($B819='[4]6. Scaled'!$A$2:$A$197)*(G$788='[4]6. Scaled'!$D$1:$J$1),'[4]6. Scaled'!$D$2:$J$197)</f>
        <v>1.8951408914372268E-2</v>
      </c>
      <c r="H819" s="209" cm="1">
        <f t="array" ref="H819">SUMPRODUCT(($B819='[4]6. Scaled'!$A$2:$A$197)*(H$788='[4]6. Scaled'!$D$1:$J$1),'[4]6. Scaled'!$D$2:$J$197)</f>
        <v>3.6056436024829643E-2</v>
      </c>
      <c r="I819" s="240" cm="1">
        <f t="array" ref="I819">SUMPRODUCT(($B819='[4]6. Scaled'!$A$2:$A$197)*(I$788='[4]6. Scaled'!$D$1:$J$1),'[4]6. Scaled'!$D$2:$J$197)</f>
        <v>1.8951408914372268E-2</v>
      </c>
      <c r="J819" s="241" cm="1">
        <f t="array" ref="J819">+SUMPRODUCT(($B819='[5]Customer Alloc by OFT &amp; GEN'!$C$3:$C$205)*(J$788='[5]Customer Alloc by OFT &amp; GEN'!$AZ$2:$CO$2),'[5]Customer Alloc by OFT &amp; GEN'!$AZ$3:$CO$205)</f>
        <v>0.34238655425671694</v>
      </c>
      <c r="K819" s="209" cm="1">
        <f t="array" ref="K819">+SUMPRODUCT(($B819='[5]Customer Alloc by OFT &amp; GEN'!$C$3:$C$205)*(K$788='[5]Customer Alloc by OFT &amp; GEN'!$AZ$2:$CO$2),'[5]Customer Alloc by OFT &amp; GEN'!$AZ$3:$CO$205)</f>
        <v>6.5638631562833839E-6</v>
      </c>
      <c r="L819" s="209" cm="1">
        <f t="array" ref="L819">+SUMPRODUCT(($B819='[5]Customer Alloc by OFT &amp; GEN'!$C$3:$C$205)*(L$788='[5]Customer Alloc by OFT &amp; GEN'!$AZ$2:$CO$2),'[5]Customer Alloc by OFT &amp; GEN'!$AZ$3:$CO$205)</f>
        <v>0.3210755795493076</v>
      </c>
      <c r="M819" s="209" cm="1">
        <f t="array" ref="M819">+SUMPRODUCT(($B819='[5]Customer Alloc by OFT &amp; GEN'!$C$3:$C$205)*(M$788='[5]Customer Alloc by OFT &amp; GEN'!$AZ$2:$CO$2),'[5]Customer Alloc by OFT &amp; GEN'!$AZ$3:$CO$205)</f>
        <v>1.3948888971290754E-2</v>
      </c>
      <c r="N819" s="209" cm="1">
        <f t="array" ref="N819">+SUMPRODUCT(($B819='[5]Customer Alloc by OFT &amp; GEN'!$C$3:$C$205)*(N$788='[5]Customer Alloc by OFT &amp; GEN'!$AZ$2:$CO$2),'[5]Customer Alloc by OFT &amp; GEN'!$AZ$3:$CO$205)</f>
        <v>4.5620722995901399E-2</v>
      </c>
      <c r="O819" s="209" cm="1">
        <f t="array" ref="O819">+SUMPRODUCT(($B819='[5]Customer Alloc by OFT &amp; GEN'!$C$3:$C$205)*(O$788='[5]Customer Alloc by OFT &amp; GEN'!$AZ$2:$CO$2),'[5]Customer Alloc by OFT &amp; GEN'!$AZ$3:$CO$205)</f>
        <v>1.8741266388008532E-4</v>
      </c>
      <c r="P819" s="209" cm="1">
        <f t="array" ref="P819">+SUMPRODUCT(($B819='[5]Customer Alloc by OFT &amp; GEN'!$C$3:$C$205)*(P$788='[5]Customer Alloc by OFT &amp; GEN'!$AZ$2:$CO$2),'[5]Customer Alloc by OFT &amp; GEN'!$AZ$3:$CO$205)</f>
        <v>9.3926080487073029E-5</v>
      </c>
      <c r="Q819" s="209" cm="1">
        <f t="array" ref="Q819">+SUMPRODUCT(($B819='[5]Customer Alloc by OFT &amp; GEN'!$C$3:$C$205)*(Q$788='[5]Customer Alloc by OFT &amp; GEN'!$AZ$2:$CO$2),'[5]Customer Alloc by OFT &amp; GEN'!$AZ$3:$CO$205)</f>
        <v>5.3027858179879241E-2</v>
      </c>
      <c r="R819" s="209" cm="1">
        <f t="array" ref="R819">+SUMPRODUCT(($B819='[5]Customer Alloc by OFT &amp; GEN'!$C$3:$C$205)*(R$788='[5]Customer Alloc by OFT &amp; GEN'!$AZ$2:$CO$2),'[5]Customer Alloc by OFT &amp; GEN'!$AZ$3:$CO$205)</f>
        <v>4.3671777702326961E-3</v>
      </c>
      <c r="S819" s="209" cm="1">
        <f t="array" ref="S819">+SUMPRODUCT(($B819='[5]Customer Alloc by OFT &amp; GEN'!$C$3:$C$205)*(S$788='[5]Customer Alloc by OFT &amp; GEN'!$AZ$2:$CO$2),'[5]Customer Alloc by OFT &amp; GEN'!$AZ$3:$CO$205)</f>
        <v>1.8390532124514086E-4</v>
      </c>
      <c r="T819" s="209" cm="1">
        <f t="array" ref="T819">+SUMPRODUCT(($B819='[5]Customer Alloc by OFT &amp; GEN'!$C$3:$C$205)*(T$788='[5]Customer Alloc by OFT &amp; GEN'!$AZ$2:$CO$2),'[5]Customer Alloc by OFT &amp; GEN'!$AZ$3:$CO$205)</f>
        <v>1.8704762942777355E-4</v>
      </c>
      <c r="U819" s="209" cm="1">
        <f t="array" ref="U819">+SUMPRODUCT(($B819='[5]Customer Alloc by OFT &amp; GEN'!$C$3:$C$205)*(U$788='[5]Customer Alloc by OFT &amp; GEN'!$AZ$2:$CO$2),'[5]Customer Alloc by OFT &amp; GEN'!$AZ$3:$CO$205)</f>
        <v>4.8926151370983275E-6</v>
      </c>
      <c r="V819" s="209" cm="1">
        <f t="array" ref="V819">+SUMPRODUCT(($B819='[5]Customer Alloc by OFT &amp; GEN'!$C$3:$C$205)*(V$788='[5]Customer Alloc by OFT &amp; GEN'!$AZ$2:$CO$2),'[5]Customer Alloc by OFT &amp; GEN'!$AZ$3:$CO$205)</f>
        <v>3.5498578041124609E-4</v>
      </c>
      <c r="W819" s="209" cm="1">
        <f t="array" ref="W819">+SUMPRODUCT(($B819='[5]Customer Alloc by OFT &amp; GEN'!$C$3:$C$205)*(W$788='[5]Customer Alloc by OFT &amp; GEN'!$AZ$2:$CO$2),'[5]Customer Alloc by OFT &amp; GEN'!$AZ$3:$CO$205)</f>
        <v>5.4616880676302507E-6</v>
      </c>
      <c r="X819" s="209" cm="1">
        <f t="array" ref="X819">+SUMPRODUCT(($B819='[5]Customer Alloc by OFT &amp; GEN'!$C$3:$C$205)*(X$788='[5]Customer Alloc by OFT &amp; GEN'!$AZ$2:$CO$2),'[5]Customer Alloc by OFT &amp; GEN'!$AZ$3:$CO$205)</f>
        <v>1.7004764109927401E-3</v>
      </c>
      <c r="Y819" s="209" cm="1">
        <f t="array" ref="Y819">+SUMPRODUCT(($B819='[5]Customer Alloc by OFT &amp; GEN'!$C$3:$C$205)*(Y$788='[5]Customer Alloc by OFT &amp; GEN'!$AZ$2:$CO$2),'[5]Customer Alloc by OFT &amp; GEN'!$AZ$3:$CO$205)</f>
        <v>3.9895913402045345E-3</v>
      </c>
      <c r="Z819" s="209" cm="1">
        <f t="array" ref="Z819">+SUMPRODUCT(($B819='[5]Customer Alloc by OFT &amp; GEN'!$C$3:$C$205)*(Z$788='[5]Customer Alloc by OFT &amp; GEN'!$AZ$2:$CO$2),'[5]Customer Alloc by OFT &amp; GEN'!$AZ$3:$CO$205)</f>
        <v>6.5824504267904719E-6</v>
      </c>
      <c r="AA819" s="209" cm="1">
        <f t="array" ref="AA819">+SUMPRODUCT(($B819='[5]Customer Alloc by OFT &amp; GEN'!$C$3:$C$205)*(AA$788='[5]Customer Alloc by OFT &amp; GEN'!$AZ$2:$CO$2),'[5]Customer Alloc by OFT &amp; GEN'!$AZ$3:$CO$205)</f>
        <v>5.8755212734664156E-6</v>
      </c>
      <c r="AB819" s="209" cm="1">
        <f t="array" ref="AB819">+SUMPRODUCT(($B819='[5]Customer Alloc by OFT &amp; GEN'!$C$3:$C$205)*(AB$788='[5]Customer Alloc by OFT &amp; GEN'!$AZ$2:$CO$2),'[5]Customer Alloc by OFT &amp; GEN'!$AZ$3:$CO$205)</f>
        <v>6.6145789139516765E-6</v>
      </c>
      <c r="AC819" s="209" cm="1">
        <f t="array" ref="AC819">+SUMPRODUCT(($B819='[5]Customer Alloc by OFT &amp; GEN'!$C$3:$C$205)*(AC$788='[5]Customer Alloc by OFT &amp; GEN'!$AZ$2:$CO$2),'[5]Customer Alloc by OFT &amp; GEN'!$AZ$3:$CO$205)</f>
        <v>5.9729924045745071E-2</v>
      </c>
      <c r="AD819" s="209" cm="1">
        <f t="array" ref="AD819">+SUMPRODUCT(($B819='[5]Customer Alloc by OFT &amp; GEN'!$C$3:$C$205)*(AD$788='[5]Customer Alloc by OFT &amp; GEN'!$AZ$2:$CO$2),'[5]Customer Alloc by OFT &amp; GEN'!$AZ$3:$CO$205)</f>
        <v>0.22823325480578582</v>
      </c>
      <c r="AE819" s="209" cm="1">
        <f t="array" ref="AE819">+SUMPRODUCT(($B819='[5]Customer Alloc by OFT &amp; GEN'!$C$3:$C$205)*(AE$788='[5]Customer Alloc by OFT &amp; GEN'!$AZ$2:$CO$2),'[5]Customer Alloc by OFT &amp; GEN'!$AZ$3:$CO$205)</f>
        <v>0</v>
      </c>
      <c r="AF819" s="209" cm="1">
        <f t="array" ref="AF819">+SUMPRODUCT(($B819='[5]Customer Alloc by OFT &amp; GEN'!$C$3:$C$205)*(AF$788='[5]Customer Alloc by OFT &amp; GEN'!$AZ$2:$CO$2),'[5]Customer Alloc by OFT &amp; GEN'!$AZ$3:$CO$205)</f>
        <v>0</v>
      </c>
      <c r="AG819" s="209" cm="1">
        <f t="array" ref="AG819">+SUMPRODUCT(($B819='[5]Customer Alloc by OFT &amp; GEN'!$C$3:$C$205)*(AG$788='[5]Customer Alloc by OFT &amp; GEN'!$AZ$2:$CO$2),'[5]Customer Alloc by OFT &amp; GEN'!$AZ$3:$CO$205)</f>
        <v>0</v>
      </c>
      <c r="AH819" s="209" cm="1">
        <f t="array" ref="AH819">+SUMPRODUCT(($B819='[5]Customer Alloc by OFT &amp; GEN'!$C$3:$C$205)*(AH$788='[5]Customer Alloc by OFT &amp; GEN'!$AZ$2:$CO$2),'[5]Customer Alloc by OFT &amp; GEN'!$AZ$3:$CO$205)</f>
        <v>0</v>
      </c>
      <c r="AI819" s="209" cm="1">
        <f t="array" ref="AI819">+SUMPRODUCT(($B819='[5]Customer Alloc by OFT &amp; GEN'!$C$3:$C$205)*(AI$788='[5]Customer Alloc by OFT &amp; GEN'!$AZ$2:$CO$2),'[5]Customer Alloc by OFT &amp; GEN'!$AZ$3:$CO$205)</f>
        <v>0</v>
      </c>
      <c r="AJ819" s="209" cm="1">
        <f t="array" ref="AJ819">+SUMPRODUCT(($B819='[5]Customer Alloc by OFT &amp; GEN'!$C$3:$C$205)*(AJ$788='[5]Customer Alloc by OFT &amp; GEN'!$AZ$2:$CO$2),'[5]Customer Alloc by OFT &amp; GEN'!$AZ$3:$CO$205)</f>
        <v>0</v>
      </c>
      <c r="AK819" s="209" cm="1">
        <f t="array" ref="AK819">+SUMPRODUCT(($B819='[5]Customer Alloc by OFT &amp; GEN'!$C$3:$C$205)*(AK$788='[5]Customer Alloc by OFT &amp; GEN'!$AZ$2:$CO$2),'[5]Customer Alloc by OFT &amp; GEN'!$AZ$3:$CO$205)</f>
        <v>0</v>
      </c>
      <c r="AL819" s="209" cm="1">
        <f t="array" ref="AL819">+SUMPRODUCT(($B819='[5]Customer Alloc by OFT &amp; GEN'!$C$3:$C$205)*(AL$788='[5]Customer Alloc by OFT &amp; GEN'!$AZ$2:$CO$2),'[5]Customer Alloc by OFT &amp; GEN'!$AZ$3:$CO$205)</f>
        <v>0</v>
      </c>
      <c r="AM819" s="209" cm="1">
        <f t="array" ref="AM819">+SUMPRODUCT(($B819='[5]Customer Alloc by OFT &amp; GEN'!$C$3:$C$205)*(AM$788='[5]Customer Alloc by OFT &amp; GEN'!$AZ$2:$CO$2),'[5]Customer Alloc by OFT &amp; GEN'!$AZ$3:$CO$205)</f>
        <v>0</v>
      </c>
      <c r="AN819" s="209" cm="1">
        <f t="array" ref="AN819">+SUMPRODUCT(($B819='[5]Customer Alloc by OFT &amp; GEN'!$C$3:$C$205)*(AN$788='[5]Customer Alloc by OFT &amp; GEN'!$AZ$2:$CO$2),'[5]Customer Alloc by OFT &amp; GEN'!$AZ$3:$CO$205)</f>
        <v>0</v>
      </c>
      <c r="AO819" s="209" cm="1">
        <f t="array" ref="AO819">+SUMPRODUCT(($B819='[5]Customer Alloc by OFT &amp; GEN'!$C$3:$C$205)*(AO$788='[5]Customer Alloc by OFT &amp; GEN'!$AZ$2:$CO$2),'[5]Customer Alloc by OFT &amp; GEN'!$AZ$3:$CO$205)</f>
        <v>0</v>
      </c>
      <c r="AP819" s="209" cm="1">
        <f t="array" ref="AP819">+SUMPRODUCT(($B819='[5]Customer Alloc by OFT &amp; GEN'!$C$3:$C$205)*(AP$788='[5]Customer Alloc by OFT &amp; GEN'!$AZ$2:$CO$2),'[5]Customer Alloc by OFT &amp; GEN'!$AZ$3:$CO$205)</f>
        <v>0</v>
      </c>
      <c r="AQ819" s="209" cm="1">
        <f t="array" ref="AQ819">+SUMPRODUCT(($B819='[5]Customer Alloc by OFT &amp; GEN'!$C$3:$C$205)*(AQ$788='[5]Customer Alloc by OFT &amp; GEN'!$AZ$2:$CO$2),'[5]Customer Alloc by OFT &amp; GEN'!$AZ$3:$CO$205)</f>
        <v>0</v>
      </c>
      <c r="AR819" s="209" cm="1">
        <f t="array" ref="AR819">+SUMPRODUCT(($B819='[5]Customer Alloc by OFT &amp; GEN'!$C$3:$C$205)*(AR$788='[5]Customer Alloc by OFT &amp; GEN'!$AZ$2:$CO$2),'[5]Customer Alloc by OFT &amp; GEN'!$AZ$3:$CO$205)</f>
        <v>0</v>
      </c>
      <c r="AS819" s="209" cm="1">
        <f t="array" ref="AS819">+SUMPRODUCT(($B819='[5]Customer Alloc by OFT &amp; GEN'!$C$3:$C$205)*(AS$788='[5]Customer Alloc by OFT &amp; GEN'!$AZ$2:$CO$2),'[5]Customer Alloc by OFT &amp; GEN'!$AZ$3:$CO$205)</f>
        <v>0</v>
      </c>
      <c r="AT819" s="209" cm="1">
        <f t="array" ref="AT819">+SUMPRODUCT(($B819='[5]Customer Alloc by OFT &amp; GEN'!$C$3:$C$205)*(AT$788='[5]Customer Alloc by OFT &amp; GEN'!$AZ$2:$CO$2),'[5]Customer Alloc by OFT &amp; GEN'!$AZ$3:$CO$205)</f>
        <v>0</v>
      </c>
      <c r="AU819" s="209" cm="1">
        <f t="array" ref="AU819">+SUMPRODUCT(($B819='[5]Customer Alloc by OFT &amp; GEN'!$C$3:$C$205)*(AU$788='[5]Customer Alloc by OFT &amp; GEN'!$AZ$2:$CO$2),'[5]Customer Alloc by OFT &amp; GEN'!$AZ$3:$CO$205)</f>
        <v>0</v>
      </c>
      <c r="AV819" s="209" cm="1">
        <f t="array" ref="AV819">+SUMPRODUCT(($B819='[5]Customer Alloc by OFT &amp; GEN'!$C$3:$C$205)*(AV$788='[5]Customer Alloc by OFT &amp; GEN'!$AZ$2:$CO$2),'[5]Customer Alloc by OFT &amp; GEN'!$AZ$3:$CO$205)</f>
        <v>0</v>
      </c>
      <c r="AW819" s="209" cm="1">
        <f t="array" ref="AW819">+SUMPRODUCT(($B819='[5]Customer Alloc by OFT &amp; GEN'!$C$3:$C$205)*(AW$788='[5]Customer Alloc by OFT &amp; GEN'!$AZ$2:$CO$2),'[5]Customer Alloc by OFT &amp; GEN'!$AZ$3:$CO$205)</f>
        <v>0</v>
      </c>
      <c r="AX819" s="209" cm="1">
        <f t="array" ref="AX819">+SUMPRODUCT(($B819='[5]Customer Alloc by OFT &amp; GEN'!$C$3:$C$205)*(AX$788='[5]Customer Alloc by OFT &amp; GEN'!$AZ$2:$CO$2),'[5]Customer Alloc by OFT &amp; GEN'!$AZ$3:$CO$205)</f>
        <v>0</v>
      </c>
      <c r="AY819" s="209" cm="1">
        <f t="array" ref="AY819">+SUMPRODUCT(($B819='[5]Customer Alloc by OFT &amp; GEN'!$C$3:$C$205)*(AY$788='[5]Customer Alloc by OFT &amp; GEN'!$AZ$2:$CO$2),'[5]Customer Alloc by OFT &amp; GEN'!$AZ$3:$CO$205)</f>
        <v>0</v>
      </c>
      <c r="AZ819" s="209" cm="1">
        <f t="array" ref="AZ819">+SUMPRODUCT(($B819='[5]Customer Alloc by OFT &amp; GEN'!$C$3:$C$205)*(AZ$788='[5]Customer Alloc by OFT &amp; GEN'!$AZ$2:$CO$2),'[5]Customer Alloc by OFT &amp; GEN'!$AZ$3:$CO$205)</f>
        <v>0</v>
      </c>
      <c r="BA819" s="209" cm="1">
        <f t="array" ref="BA819">+SUMPRODUCT(($B819='[5]Customer Alloc by OFT &amp; GEN'!$C$3:$C$205)*(BA$788='[5]Customer Alloc by OFT &amp; GEN'!$AZ$2:$CO$2),'[5]Customer Alloc by OFT &amp; GEN'!$AZ$3:$CO$205)</f>
        <v>0</v>
      </c>
      <c r="BB819" s="209" cm="1">
        <f t="array" ref="BB819">+SUMPRODUCT(($B819='[5]Customer Alloc by OFT &amp; GEN'!$C$3:$C$205)*(BB$788='[5]Customer Alloc by OFT &amp; GEN'!$AZ$2:$CO$2),'[5]Customer Alloc by OFT &amp; GEN'!$AZ$3:$CO$205)</f>
        <v>0</v>
      </c>
      <c r="BC819" s="209" cm="1">
        <f t="array" ref="BC819">+SUMPRODUCT(($B819='[5]Customer Alloc by OFT &amp; GEN'!$C$3:$C$205)*(BC$788='[5]Customer Alloc by OFT &amp; GEN'!$AZ$2:$CO$2),'[5]Customer Alloc by OFT &amp; GEN'!$AZ$3:$CO$205)</f>
        <v>0</v>
      </c>
      <c r="BD819" s="209" cm="1">
        <f t="array" ref="BD819">+SUMPRODUCT(($B819='[5]Customer Alloc by OFT &amp; GEN'!$C$3:$C$205)*(BD$788='[5]Customer Alloc by OFT &amp; GEN'!$AZ$2:$CO$2),'[5]Customer Alloc by OFT &amp; GEN'!$AZ$3:$CO$205)</f>
        <v>0</v>
      </c>
      <c r="BE819" s="209" cm="1">
        <f t="array" ref="BE819">+SUMPRODUCT(($B819='[5]Customer Alloc by OFT &amp; GEN'!$C$3:$C$205)*(BE$788='[5]Customer Alloc by OFT &amp; GEN'!$AZ$2:$CO$2),'[5]Customer Alloc by OFT &amp; GEN'!$AZ$3:$CO$205)</f>
        <v>0</v>
      </c>
      <c r="BF819" s="209" cm="1">
        <f t="array" ref="BF819">+SUMPRODUCT(($B819='[5]Customer Alloc by OFT &amp; GEN'!$C$3:$C$205)*(BF$788='[5]Customer Alloc by OFT &amp; GEN'!$AZ$2:$CO$2),'[5]Customer Alloc by OFT &amp; GEN'!$AZ$3:$CO$205)</f>
        <v>0</v>
      </c>
      <c r="BG819" s="209" cm="1">
        <f t="array" ref="BG819">+SUMPRODUCT(($B819='[5]Customer Alloc by OFT &amp; GEN'!$C$3:$C$205)*(BG$788='[5]Customer Alloc by OFT &amp; GEN'!$AZ$2:$CO$2),'[5]Customer Alloc by OFT &amp; GEN'!$AZ$3:$CO$205)</f>
        <v>0</v>
      </c>
      <c r="BH819" s="209" cm="1">
        <f t="array" ref="BH819">+SUMPRODUCT(($B819='[5]Customer Alloc by OFT &amp; GEN'!$C$3:$C$205)*(BH$788='[5]Customer Alloc by OFT &amp; GEN'!$AZ$2:$CO$2),'[5]Customer Alloc by OFT &amp; GEN'!$AZ$3:$CO$205)</f>
        <v>0</v>
      </c>
      <c r="BI819" s="209" cm="1">
        <f t="array" ref="BI819">+SUMPRODUCT(($B819='[5]Customer Alloc by OFT &amp; GEN'!$C$3:$C$205)*(BI$788='[5]Customer Alloc by OFT &amp; GEN'!$AZ$2:$CO$2),'[5]Customer Alloc by OFT &amp; GEN'!$AZ$3:$CO$205)</f>
        <v>0</v>
      </c>
      <c r="BJ819" s="209" cm="1">
        <f t="array" ref="BJ819">+SUMPRODUCT(($B819='[5]Customer Alloc by OFT &amp; GEN'!$C$3:$C$205)*(BJ$788='[5]Customer Alloc by OFT &amp; GEN'!$AZ$2:$CO$2),'[5]Customer Alloc by OFT &amp; GEN'!$AZ$3:$CO$205)</f>
        <v>0</v>
      </c>
      <c r="BK819" s="209" cm="1">
        <f t="array" ref="BK819">+SUMPRODUCT(($B819='[5]Customer Alloc by OFT &amp; GEN'!$C$3:$C$205)*(BK$788='[5]Customer Alloc by OFT &amp; GEN'!$AZ$2:$CO$2),'[5]Customer Alloc by OFT &amp; GEN'!$AZ$3:$CO$205)</f>
        <v>0</v>
      </c>
      <c r="BL819" s="209" cm="1">
        <f t="array" ref="BL819">+SUMPRODUCT(($B819='[5]Customer Alloc by OFT &amp; GEN'!$C$3:$C$205)*(BL$788='[5]Customer Alloc by OFT &amp; GEN'!$AZ$2:$CO$2),'[5]Customer Alloc by OFT &amp; GEN'!$AZ$3:$CO$205)</f>
        <v>0</v>
      </c>
      <c r="BM819" s="209" cm="1">
        <f t="array" ref="BM819">+SUMPRODUCT(($B819='[5]Customer Alloc by OFT &amp; GEN'!$C$3:$C$205)*(BM$788='[5]Customer Alloc by OFT &amp; GEN'!$AZ$2:$CO$2),'[5]Customer Alloc by OFT &amp; GEN'!$AZ$3:$CO$205)</f>
        <v>0</v>
      </c>
      <c r="BN819" s="209" cm="1">
        <f t="array" ref="BN819">+SUMPRODUCT(($B819='[5]Customer Alloc by OFT &amp; GEN'!$C$3:$C$205)*(BN$788='[5]Customer Alloc by OFT &amp; GEN'!$AZ$2:$CO$2),'[5]Customer Alloc by OFT &amp; GEN'!$AZ$3:$CO$205)</f>
        <v>0</v>
      </c>
      <c r="BO819" s="209" cm="1">
        <f t="array" ref="BO819">+SUMPRODUCT(($B819='[5]Customer Alloc by OFT &amp; GEN'!$C$3:$C$205)*(BO$788='[5]Customer Alloc by OFT &amp; GEN'!$AZ$2:$CO$2),'[5]Customer Alloc by OFT &amp; GEN'!$AZ$3:$CO$205)</f>
        <v>0</v>
      </c>
      <c r="BP819" s="209" cm="1">
        <f t="array" ref="BP819">+SUMPRODUCT(($B819='[5]Customer Alloc by OFT &amp; GEN'!$C$3:$C$205)*(BP$788='[5]Customer Alloc by OFT &amp; GEN'!$AZ$2:$CO$2),'[5]Customer Alloc by OFT &amp; GEN'!$AZ$3:$CO$205)</f>
        <v>0</v>
      </c>
      <c r="BQ819" s="209" cm="1">
        <f t="array" ref="BQ819">+SUMPRODUCT(($B819='[5]Customer Alloc by OFT &amp; GEN'!$C$3:$C$205)*(BQ$788='[5]Customer Alloc by OFT &amp; GEN'!$AZ$2:$CO$2),'[5]Customer Alloc by OFT &amp; GEN'!$AZ$3:$CO$205)</f>
        <v>0</v>
      </c>
      <c r="BR819" s="209" cm="1">
        <f t="array" ref="BR819">+SUMPRODUCT(($B819='[5]Customer Alloc by OFT &amp; GEN'!$C$3:$C$205)*(BR$788='[5]Customer Alloc by OFT &amp; GEN'!$AZ$2:$CO$2),'[5]Customer Alloc by OFT &amp; GEN'!$AZ$3:$CO$205)</f>
        <v>0</v>
      </c>
      <c r="BS819" s="209" cm="1">
        <f t="array" ref="BS819">+SUMPRODUCT(($B819='[5]Customer Alloc by OFT &amp; GEN'!$C$3:$C$205)*(BS$788='[5]Customer Alloc by OFT &amp; GEN'!$AZ$2:$CO$2),'[5]Customer Alloc by OFT &amp; GEN'!$AZ$3:$CO$205)</f>
        <v>0</v>
      </c>
      <c r="BT819" s="209" cm="1">
        <f t="array" ref="BT819">+SUMPRODUCT(($B819='[5]Customer Alloc by OFT &amp; GEN'!$C$3:$C$205)*(BT$788='[5]Customer Alloc by OFT &amp; GEN'!$AZ$2:$CO$2),'[5]Customer Alloc by OFT &amp; GEN'!$AZ$3:$CO$205)</f>
        <v>0</v>
      </c>
      <c r="BU819" s="26"/>
      <c r="BV819" s="228" t="s">
        <v>698</v>
      </c>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row>
    <row r="820" spans="2:118" hidden="1" outlineLevel="2" x14ac:dyDescent="0.35">
      <c r="B820" s="17" t="str">
        <f t="shared" ref="B820:B844" si="3">+B49</f>
        <v>POWN</v>
      </c>
      <c r="C820" s="209" cm="1">
        <f t="array" ref="C820">SUMPRODUCT(($B820='[4]6. Scaled'!$A$2:$A$197)*(C$788='[4]6. Scaled'!$D$1:$J$1),'[4]6. Scaled'!$D$2:$J$197)</f>
        <v>5.312760838927285E-2</v>
      </c>
      <c r="D820" s="209" cm="1">
        <f t="array" ref="D820">SUMPRODUCT(($B820='[4]6. Scaled'!$A$2:$A$197)*(D$788='[4]6. Scaled'!$D$1:$J$1),'[4]6. Scaled'!$D$2:$J$197)</f>
        <v>1.3773880833821884E-2</v>
      </c>
      <c r="E820" s="209" cm="1">
        <f t="array" ref="E820">SUMPRODUCT(($B820='[4]6. Scaled'!$A$2:$A$197)*(E$788='[4]6. Scaled'!$D$1:$J$1),'[4]6. Scaled'!$D$2:$J$197)</f>
        <v>0.10583519387701262</v>
      </c>
      <c r="F820" s="209" cm="1">
        <f t="array" ref="F820">SUMPRODUCT(($B820='[4]6. Scaled'!$A$2:$A$197)*(F$788='[4]6. Scaled'!$D$1:$J$1),'[4]6. Scaled'!$D$2:$J$197)</f>
        <v>6.3394253050721175E-2</v>
      </c>
      <c r="G820" s="209" cm="1">
        <f t="array" ref="G820">SUMPRODUCT(($B820='[4]6. Scaled'!$A$2:$A$197)*(G$788='[4]6. Scaled'!$D$1:$J$1),'[4]6. Scaled'!$D$2:$J$197)</f>
        <v>3.8201038834812799E-3</v>
      </c>
      <c r="H820" s="209" cm="1">
        <f t="array" ref="H820">SUMPRODUCT(($B820='[4]6. Scaled'!$A$2:$A$197)*(H$788='[4]6. Scaled'!$D$1:$J$1),'[4]6. Scaled'!$D$2:$J$197)</f>
        <v>3.5454414637011294E-3</v>
      </c>
      <c r="I820" s="240" cm="1">
        <f t="array" ref="I820">SUMPRODUCT(($B820='[4]6. Scaled'!$A$2:$A$197)*(I$788='[4]6. Scaled'!$D$1:$J$1),'[4]6. Scaled'!$D$2:$J$197)</f>
        <v>3.8201038834812799E-3</v>
      </c>
      <c r="J820" s="241" cm="1">
        <f t="array" ref="J820">+SUMPRODUCT(($B820='[5]Customer Alloc by OFT &amp; GEN'!$C$3:$C$205)*(J$788='[5]Customer Alloc by OFT &amp; GEN'!$AZ$2:$CO$2),'[5]Customer Alloc by OFT &amp; GEN'!$AZ$3:$CO$205)</f>
        <v>5.8906247107918066E-5</v>
      </c>
      <c r="K820" s="209" cm="1">
        <f t="array" ref="K820">+SUMPRODUCT(($B820='[5]Customer Alloc by OFT &amp; GEN'!$C$3:$C$205)*(K$788='[5]Customer Alloc by OFT &amp; GEN'!$AZ$2:$CO$2),'[5]Customer Alloc by OFT &amp; GEN'!$AZ$3:$CO$205)</f>
        <v>4.7126693047638966E-2</v>
      </c>
      <c r="L820" s="209" cm="1">
        <f t="array" ref="L820">+SUMPRODUCT(($B820='[5]Customer Alloc by OFT &amp; GEN'!$C$3:$C$205)*(L$788='[5]Customer Alloc by OFT &amp; GEN'!$AZ$2:$CO$2),'[5]Customer Alloc by OFT &amp; GEN'!$AZ$3:$CO$205)</f>
        <v>5.8479706659007223E-5</v>
      </c>
      <c r="M820" s="209" cm="1">
        <f t="array" ref="M820">+SUMPRODUCT(($B820='[5]Customer Alloc by OFT &amp; GEN'!$C$3:$C$205)*(M$788='[5]Customer Alloc by OFT &amp; GEN'!$AZ$2:$CO$2),'[5]Customer Alloc by OFT &amp; GEN'!$AZ$3:$CO$205)</f>
        <v>1.2239281735878738E-2</v>
      </c>
      <c r="N820" s="209" cm="1">
        <f t="array" ref="N820">+SUMPRODUCT(($B820='[5]Customer Alloc by OFT &amp; GEN'!$C$3:$C$205)*(N$788='[5]Customer Alloc by OFT &amp; GEN'!$AZ$2:$CO$2),'[5]Customer Alloc by OFT &amp; GEN'!$AZ$3:$CO$205)</f>
        <v>4.1335577840479537E-3</v>
      </c>
      <c r="O820" s="209" cm="1">
        <f t="array" ref="O820">+SUMPRODUCT(($B820='[5]Customer Alloc by OFT &amp; GEN'!$C$3:$C$205)*(O$788='[5]Customer Alloc by OFT &amp; GEN'!$AZ$2:$CO$2),'[5]Customer Alloc by OFT &amp; GEN'!$AZ$3:$CO$205)</f>
        <v>1.0000683557248827E-4</v>
      </c>
      <c r="P820" s="209" cm="1">
        <f t="array" ref="P820">+SUMPRODUCT(($B820='[5]Customer Alloc by OFT &amp; GEN'!$C$3:$C$205)*(P$788='[5]Customer Alloc by OFT &amp; GEN'!$AZ$2:$CO$2),'[5]Customer Alloc by OFT &amp; GEN'!$AZ$3:$CO$205)</f>
        <v>5.3310091269912109E-5</v>
      </c>
      <c r="Q820" s="209" cm="1">
        <f t="array" ref="Q820">+SUMPRODUCT(($B820='[5]Customer Alloc by OFT &amp; GEN'!$C$3:$C$205)*(Q$788='[5]Customer Alloc by OFT &amp; GEN'!$AZ$2:$CO$2),'[5]Customer Alloc by OFT &amp; GEN'!$AZ$3:$CO$205)</f>
        <v>4.4560495548572938E-4</v>
      </c>
      <c r="R820" s="209" cm="1">
        <f t="array" ref="R820">+SUMPRODUCT(($B820='[5]Customer Alloc by OFT &amp; GEN'!$C$3:$C$205)*(R$788='[5]Customer Alloc by OFT &amp; GEN'!$AZ$2:$CO$2),'[5]Customer Alloc by OFT &amp; GEN'!$AZ$3:$CO$205)</f>
        <v>4.8890337965049976E-2</v>
      </c>
      <c r="S820" s="209" cm="1">
        <f t="array" ref="S820">+SUMPRODUCT(($B820='[5]Customer Alloc by OFT &amp; GEN'!$C$3:$C$205)*(S$788='[5]Customer Alloc by OFT &amp; GEN'!$AZ$2:$CO$2),'[5]Customer Alloc by OFT &amp; GEN'!$AZ$3:$CO$205)</f>
        <v>1.0037462934959994E-4</v>
      </c>
      <c r="T820" s="209" cm="1">
        <f t="array" ref="T820">+SUMPRODUCT(($B820='[5]Customer Alloc by OFT &amp; GEN'!$C$3:$C$205)*(T$788='[5]Customer Alloc by OFT &amp; GEN'!$AZ$2:$CO$2),'[5]Customer Alloc by OFT &amp; GEN'!$AZ$3:$CO$205)</f>
        <v>1.0044467670593558E-4</v>
      </c>
      <c r="U820" s="209" cm="1">
        <f t="array" ref="U820">+SUMPRODUCT(($B820='[5]Customer Alloc by OFT &amp; GEN'!$C$3:$C$205)*(U$788='[5]Customer Alloc by OFT &amp; GEN'!$AZ$2:$CO$2),'[5]Customer Alloc by OFT &amp; GEN'!$AZ$3:$CO$205)</f>
        <v>4.1731606200580835E-4</v>
      </c>
      <c r="V820" s="209" cm="1">
        <f t="array" ref="V820">+SUMPRODUCT(($B820='[5]Customer Alloc by OFT &amp; GEN'!$C$3:$C$205)*(V$788='[5]Customer Alloc by OFT &amp; GEN'!$AZ$2:$CO$2),'[5]Customer Alloc by OFT &amp; GEN'!$AZ$3:$CO$205)</f>
        <v>0.41298101655201058</v>
      </c>
      <c r="W820" s="209" cm="1">
        <f t="array" ref="W820">+SUMPRODUCT(($B820='[5]Customer Alloc by OFT &amp; GEN'!$C$3:$C$205)*(W$788='[5]Customer Alloc by OFT &amp; GEN'!$AZ$2:$CO$2),'[5]Customer Alloc by OFT &amp; GEN'!$AZ$3:$CO$205)</f>
        <v>4.2825350090142176E-4</v>
      </c>
      <c r="X820" s="209" cm="1">
        <f t="array" ref="X820">+SUMPRODUCT(($B820='[5]Customer Alloc by OFT &amp; GEN'!$C$3:$C$205)*(X$788='[5]Customer Alloc by OFT &amp; GEN'!$AZ$2:$CO$2),'[5]Customer Alloc by OFT &amp; GEN'!$AZ$3:$CO$205)</f>
        <v>1.0046281809893845E-4</v>
      </c>
      <c r="Y820" s="209" cm="1">
        <f t="array" ref="Y820">+SUMPRODUCT(($B820='[5]Customer Alloc by OFT &amp; GEN'!$C$3:$C$205)*(Y$788='[5]Customer Alloc by OFT &amp; GEN'!$AZ$2:$CO$2),'[5]Customer Alloc by OFT &amp; GEN'!$AZ$3:$CO$205)</f>
        <v>1.0092888901009165E-4</v>
      </c>
      <c r="Z820" s="209" cm="1">
        <f t="array" ref="Z820">+SUMPRODUCT(($B820='[5]Customer Alloc by OFT &amp; GEN'!$C$3:$C$205)*(Z$788='[5]Customer Alloc by OFT &amp; GEN'!$AZ$2:$CO$2),'[5]Customer Alloc by OFT &amp; GEN'!$AZ$3:$CO$205)</f>
        <v>5.5817795517124178E-4</v>
      </c>
      <c r="AA820" s="209" cm="1">
        <f t="array" ref="AA820">+SUMPRODUCT(($B820='[5]Customer Alloc by OFT &amp; GEN'!$C$3:$C$205)*(AA$788='[5]Customer Alloc by OFT &amp; GEN'!$AZ$2:$CO$2),'[5]Customer Alloc by OFT &amp; GEN'!$AZ$3:$CO$205)</f>
        <v>4.9225552178757564E-4</v>
      </c>
      <c r="AB820" s="209" cm="1">
        <f t="array" ref="AB820">+SUMPRODUCT(($B820='[5]Customer Alloc by OFT &amp; GEN'!$C$3:$C$205)*(AB$788='[5]Customer Alloc by OFT &amp; GEN'!$AZ$2:$CO$2),'[5]Customer Alloc by OFT &amp; GEN'!$AZ$3:$CO$205)</f>
        <v>5.6064791316919982E-4</v>
      </c>
      <c r="AC820" s="209" cm="1">
        <f t="array" ref="AC820">+SUMPRODUCT(($B820='[5]Customer Alloc by OFT &amp; GEN'!$C$3:$C$205)*(AC$788='[5]Customer Alloc by OFT &amp; GEN'!$AZ$2:$CO$2),'[5]Customer Alloc by OFT &amp; GEN'!$AZ$3:$CO$205)</f>
        <v>8.1702931202347638E-5</v>
      </c>
      <c r="AD820" s="209" cm="1">
        <f t="array" ref="AD820">+SUMPRODUCT(($B820='[5]Customer Alloc by OFT &amp; GEN'!$C$3:$C$205)*(AD$788='[5]Customer Alloc by OFT &amp; GEN'!$AZ$2:$CO$2),'[5]Customer Alloc by OFT &amp; GEN'!$AZ$3:$CO$205)</f>
        <v>5.7578703662194881E-5</v>
      </c>
      <c r="AE820" s="209" cm="1">
        <f t="array" ref="AE820">+SUMPRODUCT(($B820='[5]Customer Alloc by OFT &amp; GEN'!$C$3:$C$205)*(AE$788='[5]Customer Alloc by OFT &amp; GEN'!$AZ$2:$CO$2),'[5]Customer Alloc by OFT &amp; GEN'!$AZ$3:$CO$205)</f>
        <v>0</v>
      </c>
      <c r="AF820" s="209" cm="1">
        <f t="array" ref="AF820">+SUMPRODUCT(($B820='[5]Customer Alloc by OFT &amp; GEN'!$C$3:$C$205)*(AF$788='[5]Customer Alloc by OFT &amp; GEN'!$AZ$2:$CO$2),'[5]Customer Alloc by OFT &amp; GEN'!$AZ$3:$CO$205)</f>
        <v>0</v>
      </c>
      <c r="AG820" s="209" cm="1">
        <f t="array" ref="AG820">+SUMPRODUCT(($B820='[5]Customer Alloc by OFT &amp; GEN'!$C$3:$C$205)*(AG$788='[5]Customer Alloc by OFT &amp; GEN'!$AZ$2:$CO$2),'[5]Customer Alloc by OFT &amp; GEN'!$AZ$3:$CO$205)</f>
        <v>0</v>
      </c>
      <c r="AH820" s="209" cm="1">
        <f t="array" ref="AH820">+SUMPRODUCT(($B820='[5]Customer Alloc by OFT &amp; GEN'!$C$3:$C$205)*(AH$788='[5]Customer Alloc by OFT &amp; GEN'!$AZ$2:$CO$2),'[5]Customer Alloc by OFT &amp; GEN'!$AZ$3:$CO$205)</f>
        <v>0</v>
      </c>
      <c r="AI820" s="209" cm="1">
        <f t="array" ref="AI820">+SUMPRODUCT(($B820='[5]Customer Alloc by OFT &amp; GEN'!$C$3:$C$205)*(AI$788='[5]Customer Alloc by OFT &amp; GEN'!$AZ$2:$CO$2),'[5]Customer Alloc by OFT &amp; GEN'!$AZ$3:$CO$205)</f>
        <v>0</v>
      </c>
      <c r="AJ820" s="209" cm="1">
        <f t="array" ref="AJ820">+SUMPRODUCT(($B820='[5]Customer Alloc by OFT &amp; GEN'!$C$3:$C$205)*(AJ$788='[5]Customer Alloc by OFT &amp; GEN'!$AZ$2:$CO$2),'[5]Customer Alloc by OFT &amp; GEN'!$AZ$3:$CO$205)</f>
        <v>0</v>
      </c>
      <c r="AK820" s="209" cm="1">
        <f t="array" ref="AK820">+SUMPRODUCT(($B820='[5]Customer Alloc by OFT &amp; GEN'!$C$3:$C$205)*(AK$788='[5]Customer Alloc by OFT &amp; GEN'!$AZ$2:$CO$2),'[5]Customer Alloc by OFT &amp; GEN'!$AZ$3:$CO$205)</f>
        <v>0</v>
      </c>
      <c r="AL820" s="209" cm="1">
        <f t="array" ref="AL820">+SUMPRODUCT(($B820='[5]Customer Alloc by OFT &amp; GEN'!$C$3:$C$205)*(AL$788='[5]Customer Alloc by OFT &amp; GEN'!$AZ$2:$CO$2),'[5]Customer Alloc by OFT &amp; GEN'!$AZ$3:$CO$205)</f>
        <v>0</v>
      </c>
      <c r="AM820" s="209" cm="1">
        <f t="array" ref="AM820">+SUMPRODUCT(($B820='[5]Customer Alloc by OFT &amp; GEN'!$C$3:$C$205)*(AM$788='[5]Customer Alloc by OFT &amp; GEN'!$AZ$2:$CO$2),'[5]Customer Alloc by OFT &amp; GEN'!$AZ$3:$CO$205)</f>
        <v>0</v>
      </c>
      <c r="AN820" s="209" cm="1">
        <f t="array" ref="AN820">+SUMPRODUCT(($B820='[5]Customer Alloc by OFT &amp; GEN'!$C$3:$C$205)*(AN$788='[5]Customer Alloc by OFT &amp; GEN'!$AZ$2:$CO$2),'[5]Customer Alloc by OFT &amp; GEN'!$AZ$3:$CO$205)</f>
        <v>0</v>
      </c>
      <c r="AO820" s="209" cm="1">
        <f t="array" ref="AO820">+SUMPRODUCT(($B820='[5]Customer Alloc by OFT &amp; GEN'!$C$3:$C$205)*(AO$788='[5]Customer Alloc by OFT &amp; GEN'!$AZ$2:$CO$2),'[5]Customer Alloc by OFT &amp; GEN'!$AZ$3:$CO$205)</f>
        <v>0</v>
      </c>
      <c r="AP820" s="209" cm="1">
        <f t="array" ref="AP820">+SUMPRODUCT(($B820='[5]Customer Alloc by OFT &amp; GEN'!$C$3:$C$205)*(AP$788='[5]Customer Alloc by OFT &amp; GEN'!$AZ$2:$CO$2),'[5]Customer Alloc by OFT &amp; GEN'!$AZ$3:$CO$205)</f>
        <v>0</v>
      </c>
      <c r="AQ820" s="209" cm="1">
        <f t="array" ref="AQ820">+SUMPRODUCT(($B820='[5]Customer Alloc by OFT &amp; GEN'!$C$3:$C$205)*(AQ$788='[5]Customer Alloc by OFT &amp; GEN'!$AZ$2:$CO$2),'[5]Customer Alloc by OFT &amp; GEN'!$AZ$3:$CO$205)</f>
        <v>0</v>
      </c>
      <c r="AR820" s="209" cm="1">
        <f t="array" ref="AR820">+SUMPRODUCT(($B820='[5]Customer Alloc by OFT &amp; GEN'!$C$3:$C$205)*(AR$788='[5]Customer Alloc by OFT &amp; GEN'!$AZ$2:$CO$2),'[5]Customer Alloc by OFT &amp; GEN'!$AZ$3:$CO$205)</f>
        <v>0</v>
      </c>
      <c r="AS820" s="209" cm="1">
        <f t="array" ref="AS820">+SUMPRODUCT(($B820='[5]Customer Alloc by OFT &amp; GEN'!$C$3:$C$205)*(AS$788='[5]Customer Alloc by OFT &amp; GEN'!$AZ$2:$CO$2),'[5]Customer Alloc by OFT &amp; GEN'!$AZ$3:$CO$205)</f>
        <v>0</v>
      </c>
      <c r="AT820" s="209" cm="1">
        <f t="array" ref="AT820">+SUMPRODUCT(($B820='[5]Customer Alloc by OFT &amp; GEN'!$C$3:$C$205)*(AT$788='[5]Customer Alloc by OFT &amp; GEN'!$AZ$2:$CO$2),'[5]Customer Alloc by OFT &amp; GEN'!$AZ$3:$CO$205)</f>
        <v>0</v>
      </c>
      <c r="AU820" s="209" cm="1">
        <f t="array" ref="AU820">+SUMPRODUCT(($B820='[5]Customer Alloc by OFT &amp; GEN'!$C$3:$C$205)*(AU$788='[5]Customer Alloc by OFT &amp; GEN'!$AZ$2:$CO$2),'[5]Customer Alloc by OFT &amp; GEN'!$AZ$3:$CO$205)</f>
        <v>0</v>
      </c>
      <c r="AV820" s="209" cm="1">
        <f t="array" ref="AV820">+SUMPRODUCT(($B820='[5]Customer Alloc by OFT &amp; GEN'!$C$3:$C$205)*(AV$788='[5]Customer Alloc by OFT &amp; GEN'!$AZ$2:$CO$2),'[5]Customer Alloc by OFT &amp; GEN'!$AZ$3:$CO$205)</f>
        <v>0</v>
      </c>
      <c r="AW820" s="209" cm="1">
        <f t="array" ref="AW820">+SUMPRODUCT(($B820='[5]Customer Alloc by OFT &amp; GEN'!$C$3:$C$205)*(AW$788='[5]Customer Alloc by OFT &amp; GEN'!$AZ$2:$CO$2),'[5]Customer Alloc by OFT &amp; GEN'!$AZ$3:$CO$205)</f>
        <v>0</v>
      </c>
      <c r="AX820" s="209" cm="1">
        <f t="array" ref="AX820">+SUMPRODUCT(($B820='[5]Customer Alloc by OFT &amp; GEN'!$C$3:$C$205)*(AX$788='[5]Customer Alloc by OFT &amp; GEN'!$AZ$2:$CO$2),'[5]Customer Alloc by OFT &amp; GEN'!$AZ$3:$CO$205)</f>
        <v>0</v>
      </c>
      <c r="AY820" s="209" cm="1">
        <f t="array" ref="AY820">+SUMPRODUCT(($B820='[5]Customer Alloc by OFT &amp; GEN'!$C$3:$C$205)*(AY$788='[5]Customer Alloc by OFT &amp; GEN'!$AZ$2:$CO$2),'[5]Customer Alloc by OFT &amp; GEN'!$AZ$3:$CO$205)</f>
        <v>0</v>
      </c>
      <c r="AZ820" s="209" cm="1">
        <f t="array" ref="AZ820">+SUMPRODUCT(($B820='[5]Customer Alloc by OFT &amp; GEN'!$C$3:$C$205)*(AZ$788='[5]Customer Alloc by OFT &amp; GEN'!$AZ$2:$CO$2),'[5]Customer Alloc by OFT &amp; GEN'!$AZ$3:$CO$205)</f>
        <v>0</v>
      </c>
      <c r="BA820" s="209" cm="1">
        <f t="array" ref="BA820">+SUMPRODUCT(($B820='[5]Customer Alloc by OFT &amp; GEN'!$C$3:$C$205)*(BA$788='[5]Customer Alloc by OFT &amp; GEN'!$AZ$2:$CO$2),'[5]Customer Alloc by OFT &amp; GEN'!$AZ$3:$CO$205)</f>
        <v>0</v>
      </c>
      <c r="BB820" s="209" cm="1">
        <f t="array" ref="BB820">+SUMPRODUCT(($B820='[5]Customer Alloc by OFT &amp; GEN'!$C$3:$C$205)*(BB$788='[5]Customer Alloc by OFT &amp; GEN'!$AZ$2:$CO$2),'[5]Customer Alloc by OFT &amp; GEN'!$AZ$3:$CO$205)</f>
        <v>0</v>
      </c>
      <c r="BC820" s="209" cm="1">
        <f t="array" ref="BC820">+SUMPRODUCT(($B820='[5]Customer Alloc by OFT &amp; GEN'!$C$3:$C$205)*(BC$788='[5]Customer Alloc by OFT &amp; GEN'!$AZ$2:$CO$2),'[5]Customer Alloc by OFT &amp; GEN'!$AZ$3:$CO$205)</f>
        <v>0</v>
      </c>
      <c r="BD820" s="209" cm="1">
        <f t="array" ref="BD820">+SUMPRODUCT(($B820='[5]Customer Alloc by OFT &amp; GEN'!$C$3:$C$205)*(BD$788='[5]Customer Alloc by OFT &amp; GEN'!$AZ$2:$CO$2),'[5]Customer Alloc by OFT &amp; GEN'!$AZ$3:$CO$205)</f>
        <v>0</v>
      </c>
      <c r="BE820" s="209" cm="1">
        <f t="array" ref="BE820">+SUMPRODUCT(($B820='[5]Customer Alloc by OFT &amp; GEN'!$C$3:$C$205)*(BE$788='[5]Customer Alloc by OFT &amp; GEN'!$AZ$2:$CO$2),'[5]Customer Alloc by OFT &amp; GEN'!$AZ$3:$CO$205)</f>
        <v>0</v>
      </c>
      <c r="BF820" s="209" cm="1">
        <f t="array" ref="BF820">+SUMPRODUCT(($B820='[5]Customer Alloc by OFT &amp; GEN'!$C$3:$C$205)*(BF$788='[5]Customer Alloc by OFT &amp; GEN'!$AZ$2:$CO$2),'[5]Customer Alloc by OFT &amp; GEN'!$AZ$3:$CO$205)</f>
        <v>0</v>
      </c>
      <c r="BG820" s="209" cm="1">
        <f t="array" ref="BG820">+SUMPRODUCT(($B820='[5]Customer Alloc by OFT &amp; GEN'!$C$3:$C$205)*(BG$788='[5]Customer Alloc by OFT &amp; GEN'!$AZ$2:$CO$2),'[5]Customer Alloc by OFT &amp; GEN'!$AZ$3:$CO$205)</f>
        <v>0</v>
      </c>
      <c r="BH820" s="209" cm="1">
        <f t="array" ref="BH820">+SUMPRODUCT(($B820='[5]Customer Alloc by OFT &amp; GEN'!$C$3:$C$205)*(BH$788='[5]Customer Alloc by OFT &amp; GEN'!$AZ$2:$CO$2),'[5]Customer Alloc by OFT &amp; GEN'!$AZ$3:$CO$205)</f>
        <v>0</v>
      </c>
      <c r="BI820" s="209" cm="1">
        <f t="array" ref="BI820">+SUMPRODUCT(($B820='[5]Customer Alloc by OFT &amp; GEN'!$C$3:$C$205)*(BI$788='[5]Customer Alloc by OFT &amp; GEN'!$AZ$2:$CO$2),'[5]Customer Alloc by OFT &amp; GEN'!$AZ$3:$CO$205)</f>
        <v>0</v>
      </c>
      <c r="BJ820" s="209" cm="1">
        <f t="array" ref="BJ820">+SUMPRODUCT(($B820='[5]Customer Alloc by OFT &amp; GEN'!$C$3:$C$205)*(BJ$788='[5]Customer Alloc by OFT &amp; GEN'!$AZ$2:$CO$2),'[5]Customer Alloc by OFT &amp; GEN'!$AZ$3:$CO$205)</f>
        <v>0</v>
      </c>
      <c r="BK820" s="209" cm="1">
        <f t="array" ref="BK820">+SUMPRODUCT(($B820='[5]Customer Alloc by OFT &amp; GEN'!$C$3:$C$205)*(BK$788='[5]Customer Alloc by OFT &amp; GEN'!$AZ$2:$CO$2),'[5]Customer Alloc by OFT &amp; GEN'!$AZ$3:$CO$205)</f>
        <v>0</v>
      </c>
      <c r="BL820" s="209" cm="1">
        <f t="array" ref="BL820">+SUMPRODUCT(($B820='[5]Customer Alloc by OFT &amp; GEN'!$C$3:$C$205)*(BL$788='[5]Customer Alloc by OFT &amp; GEN'!$AZ$2:$CO$2),'[5]Customer Alloc by OFT &amp; GEN'!$AZ$3:$CO$205)</f>
        <v>0</v>
      </c>
      <c r="BM820" s="209" cm="1">
        <f t="array" ref="BM820">+SUMPRODUCT(($B820='[5]Customer Alloc by OFT &amp; GEN'!$C$3:$C$205)*(BM$788='[5]Customer Alloc by OFT &amp; GEN'!$AZ$2:$CO$2),'[5]Customer Alloc by OFT &amp; GEN'!$AZ$3:$CO$205)</f>
        <v>0</v>
      </c>
      <c r="BN820" s="209" cm="1">
        <f t="array" ref="BN820">+SUMPRODUCT(($B820='[5]Customer Alloc by OFT &amp; GEN'!$C$3:$C$205)*(BN$788='[5]Customer Alloc by OFT &amp; GEN'!$AZ$2:$CO$2),'[5]Customer Alloc by OFT &amp; GEN'!$AZ$3:$CO$205)</f>
        <v>0</v>
      </c>
      <c r="BO820" s="209" cm="1">
        <f t="array" ref="BO820">+SUMPRODUCT(($B820='[5]Customer Alloc by OFT &amp; GEN'!$C$3:$C$205)*(BO$788='[5]Customer Alloc by OFT &amp; GEN'!$AZ$2:$CO$2),'[5]Customer Alloc by OFT &amp; GEN'!$AZ$3:$CO$205)</f>
        <v>0</v>
      </c>
      <c r="BP820" s="209" cm="1">
        <f t="array" ref="BP820">+SUMPRODUCT(($B820='[5]Customer Alloc by OFT &amp; GEN'!$C$3:$C$205)*(BP$788='[5]Customer Alloc by OFT &amp; GEN'!$AZ$2:$CO$2),'[5]Customer Alloc by OFT &amp; GEN'!$AZ$3:$CO$205)</f>
        <v>0</v>
      </c>
      <c r="BQ820" s="209" cm="1">
        <f t="array" ref="BQ820">+SUMPRODUCT(($B820='[5]Customer Alloc by OFT &amp; GEN'!$C$3:$C$205)*(BQ$788='[5]Customer Alloc by OFT &amp; GEN'!$AZ$2:$CO$2),'[5]Customer Alloc by OFT &amp; GEN'!$AZ$3:$CO$205)</f>
        <v>0</v>
      </c>
      <c r="BR820" s="209" cm="1">
        <f t="array" ref="BR820">+SUMPRODUCT(($B820='[5]Customer Alloc by OFT &amp; GEN'!$C$3:$C$205)*(BR$788='[5]Customer Alloc by OFT &amp; GEN'!$AZ$2:$CO$2),'[5]Customer Alloc by OFT &amp; GEN'!$AZ$3:$CO$205)</f>
        <v>0</v>
      </c>
      <c r="BS820" s="209" cm="1">
        <f t="array" ref="BS820">+SUMPRODUCT(($B820='[5]Customer Alloc by OFT &amp; GEN'!$C$3:$C$205)*(BS$788='[5]Customer Alloc by OFT &amp; GEN'!$AZ$2:$CO$2),'[5]Customer Alloc by OFT &amp; GEN'!$AZ$3:$CO$205)</f>
        <v>0</v>
      </c>
      <c r="BT820" s="209" cm="1">
        <f t="array" ref="BT820">+SUMPRODUCT(($B820='[5]Customer Alloc by OFT &amp; GEN'!$C$3:$C$205)*(BT$788='[5]Customer Alloc by OFT &amp; GEN'!$AZ$2:$CO$2),'[5]Customer Alloc by OFT &amp; GEN'!$AZ$3:$CO$205)</f>
        <v>0</v>
      </c>
      <c r="BU820" s="26"/>
      <c r="BV820" s="228" t="s">
        <v>698</v>
      </c>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row>
    <row r="821" spans="2:118" hidden="1" outlineLevel="2" x14ac:dyDescent="0.35">
      <c r="B821" s="17" t="str">
        <f t="shared" si="3"/>
        <v>RAYN</v>
      </c>
      <c r="C821" s="209" cm="1">
        <f t="array" ref="C821">SUMPRODUCT(($B821='[4]6. Scaled'!$A$2:$A$197)*(C$788='[4]6. Scaled'!$D$1:$J$1),'[4]6. Scaled'!$D$2:$J$197)</f>
        <v>2.7256219288179328E-3</v>
      </c>
      <c r="D821" s="209" cm="1">
        <f t="array" ref="D821">SUMPRODUCT(($B821='[4]6. Scaled'!$A$2:$A$197)*(D$788='[4]6. Scaled'!$D$1:$J$1),'[4]6. Scaled'!$D$2:$J$197)</f>
        <v>8.9180638551010624E-4</v>
      </c>
      <c r="E821" s="209" cm="1">
        <f t="array" ref="E821">SUMPRODUCT(($B821='[4]6. Scaled'!$A$2:$A$197)*(E$788='[4]6. Scaled'!$D$1:$J$1),'[4]6. Scaled'!$D$2:$J$197)</f>
        <v>1.3889128422303989E-2</v>
      </c>
      <c r="F821" s="209" cm="1">
        <f t="array" ref="F821">SUMPRODUCT(($B821='[4]6. Scaled'!$A$2:$A$197)*(F$788='[4]6. Scaled'!$D$1:$J$1),'[4]6. Scaled'!$D$2:$J$197)</f>
        <v>2.8186341079080236E-3</v>
      </c>
      <c r="G821" s="209" cm="1">
        <f t="array" ref="G821">SUMPRODUCT(($B821='[4]6. Scaled'!$A$2:$A$197)*(G$788='[4]6. Scaled'!$D$1:$J$1),'[4]6. Scaled'!$D$2:$J$197)</f>
        <v>1.7268693854870156E-4</v>
      </c>
      <c r="H821" s="209" cm="1">
        <f t="array" ref="H821">SUMPRODUCT(($B821='[4]6. Scaled'!$A$2:$A$197)*(H$788='[4]6. Scaled'!$D$1:$J$1),'[4]6. Scaled'!$D$2:$J$197)</f>
        <v>1.8696439366757287E-4</v>
      </c>
      <c r="I821" s="240" cm="1">
        <f t="array" ref="I821">SUMPRODUCT(($B821='[4]6. Scaled'!$A$2:$A$197)*(I$788='[4]6. Scaled'!$D$1:$J$1),'[4]6. Scaled'!$D$2:$J$197)</f>
        <v>1.7268693854870156E-4</v>
      </c>
      <c r="J821" s="241" cm="1">
        <f t="array" ref="J821">+SUMPRODUCT(($B821='[5]Customer Alloc by OFT &amp; GEN'!$C$3:$C$205)*(J$788='[5]Customer Alloc by OFT &amp; GEN'!$AZ$2:$CO$2),'[5]Customer Alloc by OFT &amp; GEN'!$AZ$3:$CO$205)</f>
        <v>8.8160868698138255E-7</v>
      </c>
      <c r="K821" s="209" cm="1">
        <f t="array" ref="K821">+SUMPRODUCT(($B821='[5]Customer Alloc by OFT &amp; GEN'!$C$3:$C$205)*(K$788='[5]Customer Alloc by OFT &amp; GEN'!$AZ$2:$CO$2),'[5]Customer Alloc by OFT &amp; GEN'!$AZ$3:$CO$205)</f>
        <v>0</v>
      </c>
      <c r="L821" s="209" cm="1">
        <f t="array" ref="L821">+SUMPRODUCT(($B821='[5]Customer Alloc by OFT &amp; GEN'!$C$3:$C$205)*(L$788='[5]Customer Alloc by OFT &amp; GEN'!$AZ$2:$CO$2),'[5]Customer Alloc by OFT &amp; GEN'!$AZ$3:$CO$205)</f>
        <v>3.376506538922033E-8</v>
      </c>
      <c r="M821" s="209" cm="1">
        <f t="array" ref="M821">+SUMPRODUCT(($B821='[5]Customer Alloc by OFT &amp; GEN'!$C$3:$C$205)*(M$788='[5]Customer Alloc by OFT &amp; GEN'!$AZ$2:$CO$2),'[5]Customer Alloc by OFT &amp; GEN'!$AZ$3:$CO$205)</f>
        <v>8.3597459695564471E-5</v>
      </c>
      <c r="N821" s="209" cm="1">
        <f t="array" ref="N821">+SUMPRODUCT(($B821='[5]Customer Alloc by OFT &amp; GEN'!$C$3:$C$205)*(N$788='[5]Customer Alloc by OFT &amp; GEN'!$AZ$2:$CO$2),'[5]Customer Alloc by OFT &amp; GEN'!$AZ$3:$CO$205)</f>
        <v>5.6626452586713071E-5</v>
      </c>
      <c r="O821" s="209" cm="1">
        <f t="array" ref="O821">+SUMPRODUCT(($B821='[5]Customer Alloc by OFT &amp; GEN'!$C$3:$C$205)*(O$788='[5]Customer Alloc by OFT &amp; GEN'!$AZ$2:$CO$2),'[5]Customer Alloc by OFT &amp; GEN'!$AZ$3:$CO$205)</f>
        <v>1.659990885880744E-8</v>
      </c>
      <c r="P821" s="209" cm="1">
        <f t="array" ref="P821">+SUMPRODUCT(($B821='[5]Customer Alloc by OFT &amp; GEN'!$C$3:$C$205)*(P$788='[5]Customer Alloc by OFT &amp; GEN'!$AZ$2:$CO$2),'[5]Customer Alloc by OFT &amp; GEN'!$AZ$3:$CO$205)</f>
        <v>9.3755750630847549E-9</v>
      </c>
      <c r="Q821" s="209" cm="1">
        <f t="array" ref="Q821">+SUMPRODUCT(($B821='[5]Customer Alloc by OFT &amp; GEN'!$C$3:$C$205)*(Q$788='[5]Customer Alloc by OFT &amp; GEN'!$AZ$2:$CO$2),'[5]Customer Alloc by OFT &amp; GEN'!$AZ$3:$CO$205)</f>
        <v>5.8440634470493047E-6</v>
      </c>
      <c r="R821" s="209" cm="1">
        <f t="array" ref="R821">+SUMPRODUCT(($B821='[5]Customer Alloc by OFT &amp; GEN'!$C$3:$C$205)*(R$788='[5]Customer Alloc by OFT &amp; GEN'!$AZ$2:$CO$2),'[5]Customer Alloc by OFT &amp; GEN'!$AZ$3:$CO$205)</f>
        <v>1.4147773233939894E-3</v>
      </c>
      <c r="S821" s="209" cm="1">
        <f t="array" ref="S821">+SUMPRODUCT(($B821='[5]Customer Alloc by OFT &amp; GEN'!$C$3:$C$205)*(S$788='[5]Customer Alloc by OFT &amp; GEN'!$AZ$2:$CO$2),'[5]Customer Alloc by OFT &amp; GEN'!$AZ$3:$CO$205)</f>
        <v>0</v>
      </c>
      <c r="T821" s="209" cm="1">
        <f t="array" ref="T821">+SUMPRODUCT(($B821='[5]Customer Alloc by OFT &amp; GEN'!$C$3:$C$205)*(T$788='[5]Customer Alloc by OFT &amp; GEN'!$AZ$2:$CO$2),'[5]Customer Alloc by OFT &amp; GEN'!$AZ$3:$CO$205)</f>
        <v>0</v>
      </c>
      <c r="U821" s="209" cm="1">
        <f t="array" ref="U821">+SUMPRODUCT(($B821='[5]Customer Alloc by OFT &amp; GEN'!$C$3:$C$205)*(U$788='[5]Customer Alloc by OFT &amp; GEN'!$AZ$2:$CO$2),'[5]Customer Alloc by OFT &amp; GEN'!$AZ$3:$CO$205)</f>
        <v>0</v>
      </c>
      <c r="V821" s="209" cm="1">
        <f t="array" ref="V821">+SUMPRODUCT(($B821='[5]Customer Alloc by OFT &amp; GEN'!$C$3:$C$205)*(V$788='[5]Customer Alloc by OFT &amp; GEN'!$AZ$2:$CO$2),'[5]Customer Alloc by OFT &amp; GEN'!$AZ$3:$CO$205)</f>
        <v>5.272940177040799E-2</v>
      </c>
      <c r="W821" s="209" cm="1">
        <f t="array" ref="W821">+SUMPRODUCT(($B821='[5]Customer Alloc by OFT &amp; GEN'!$C$3:$C$205)*(W$788='[5]Customer Alloc by OFT &amp; GEN'!$AZ$2:$CO$2),'[5]Customer Alloc by OFT &amp; GEN'!$AZ$3:$CO$205)</f>
        <v>0</v>
      </c>
      <c r="X821" s="209" cm="1">
        <f t="array" ref="X821">+SUMPRODUCT(($B821='[5]Customer Alloc by OFT &amp; GEN'!$C$3:$C$205)*(X$788='[5]Customer Alloc by OFT &amp; GEN'!$AZ$2:$CO$2),'[5]Customer Alloc by OFT &amp; GEN'!$AZ$3:$CO$205)</f>
        <v>9.8459906087098444E-12</v>
      </c>
      <c r="Y821" s="209" cm="1">
        <f t="array" ref="Y821">+SUMPRODUCT(($B821='[5]Customer Alloc by OFT &amp; GEN'!$C$3:$C$205)*(Y$788='[5]Customer Alloc by OFT &amp; GEN'!$AZ$2:$CO$2),'[5]Customer Alloc by OFT &amp; GEN'!$AZ$3:$CO$205)</f>
        <v>2.4456485223935646E-11</v>
      </c>
      <c r="Z821" s="209" cm="1">
        <f t="array" ref="Z821">+SUMPRODUCT(($B821='[5]Customer Alloc by OFT &amp; GEN'!$C$3:$C$205)*(Z$788='[5]Customer Alloc by OFT &amp; GEN'!$AZ$2:$CO$2),'[5]Customer Alloc by OFT &amp; GEN'!$AZ$3:$CO$205)</f>
        <v>3.3653115737151784E-23</v>
      </c>
      <c r="AA821" s="209" cm="1">
        <f t="array" ref="AA821">+SUMPRODUCT(($B821='[5]Customer Alloc by OFT &amp; GEN'!$C$3:$C$205)*(AA$788='[5]Customer Alloc by OFT &amp; GEN'!$AZ$2:$CO$2),'[5]Customer Alloc by OFT &amp; GEN'!$AZ$3:$CO$205)</f>
        <v>0</v>
      </c>
      <c r="AB821" s="209" cm="1">
        <f t="array" ref="AB821">+SUMPRODUCT(($B821='[5]Customer Alloc by OFT &amp; GEN'!$C$3:$C$205)*(AB$788='[5]Customer Alloc by OFT &amp; GEN'!$AZ$2:$CO$2),'[5]Customer Alloc by OFT &amp; GEN'!$AZ$3:$CO$205)</f>
        <v>0</v>
      </c>
      <c r="AC821" s="209" cm="1">
        <f t="array" ref="AC821">+SUMPRODUCT(($B821='[5]Customer Alloc by OFT &amp; GEN'!$C$3:$C$205)*(AC$788='[5]Customer Alloc by OFT &amp; GEN'!$AZ$2:$CO$2),'[5]Customer Alloc by OFT &amp; GEN'!$AZ$3:$CO$205)</f>
        <v>1.2518021365044176E-9</v>
      </c>
      <c r="AD821" s="209" cm="1">
        <f t="array" ref="AD821">+SUMPRODUCT(($B821='[5]Customer Alloc by OFT &amp; GEN'!$C$3:$C$205)*(AD$788='[5]Customer Alloc by OFT &amp; GEN'!$AZ$2:$CO$2),'[5]Customer Alloc by OFT &amp; GEN'!$AZ$3:$CO$205)</f>
        <v>1.7481317568657302E-9</v>
      </c>
      <c r="AE821" s="209" cm="1">
        <f t="array" ref="AE821">+SUMPRODUCT(($B821='[5]Customer Alloc by OFT &amp; GEN'!$C$3:$C$205)*(AE$788='[5]Customer Alloc by OFT &amp; GEN'!$AZ$2:$CO$2),'[5]Customer Alloc by OFT &amp; GEN'!$AZ$3:$CO$205)</f>
        <v>0</v>
      </c>
      <c r="AF821" s="209" cm="1">
        <f t="array" ref="AF821">+SUMPRODUCT(($B821='[5]Customer Alloc by OFT &amp; GEN'!$C$3:$C$205)*(AF$788='[5]Customer Alloc by OFT &amp; GEN'!$AZ$2:$CO$2),'[5]Customer Alloc by OFT &amp; GEN'!$AZ$3:$CO$205)</f>
        <v>0</v>
      </c>
      <c r="AG821" s="209" cm="1">
        <f t="array" ref="AG821">+SUMPRODUCT(($B821='[5]Customer Alloc by OFT &amp; GEN'!$C$3:$C$205)*(AG$788='[5]Customer Alloc by OFT &amp; GEN'!$AZ$2:$CO$2),'[5]Customer Alloc by OFT &amp; GEN'!$AZ$3:$CO$205)</f>
        <v>0</v>
      </c>
      <c r="AH821" s="209" cm="1">
        <f t="array" ref="AH821">+SUMPRODUCT(($B821='[5]Customer Alloc by OFT &amp; GEN'!$C$3:$C$205)*(AH$788='[5]Customer Alloc by OFT &amp; GEN'!$AZ$2:$CO$2),'[5]Customer Alloc by OFT &amp; GEN'!$AZ$3:$CO$205)</f>
        <v>0</v>
      </c>
      <c r="AI821" s="209" cm="1">
        <f t="array" ref="AI821">+SUMPRODUCT(($B821='[5]Customer Alloc by OFT &amp; GEN'!$C$3:$C$205)*(AI$788='[5]Customer Alloc by OFT &amp; GEN'!$AZ$2:$CO$2),'[5]Customer Alloc by OFT &amp; GEN'!$AZ$3:$CO$205)</f>
        <v>0</v>
      </c>
      <c r="AJ821" s="209" cm="1">
        <f t="array" ref="AJ821">+SUMPRODUCT(($B821='[5]Customer Alloc by OFT &amp; GEN'!$C$3:$C$205)*(AJ$788='[5]Customer Alloc by OFT &amp; GEN'!$AZ$2:$CO$2),'[5]Customer Alloc by OFT &amp; GEN'!$AZ$3:$CO$205)</f>
        <v>0</v>
      </c>
      <c r="AK821" s="209" cm="1">
        <f t="array" ref="AK821">+SUMPRODUCT(($B821='[5]Customer Alloc by OFT &amp; GEN'!$C$3:$C$205)*(AK$788='[5]Customer Alloc by OFT &amp; GEN'!$AZ$2:$CO$2),'[5]Customer Alloc by OFT &amp; GEN'!$AZ$3:$CO$205)</f>
        <v>0</v>
      </c>
      <c r="AL821" s="209" cm="1">
        <f t="array" ref="AL821">+SUMPRODUCT(($B821='[5]Customer Alloc by OFT &amp; GEN'!$C$3:$C$205)*(AL$788='[5]Customer Alloc by OFT &amp; GEN'!$AZ$2:$CO$2),'[5]Customer Alloc by OFT &amp; GEN'!$AZ$3:$CO$205)</f>
        <v>0</v>
      </c>
      <c r="AM821" s="209" cm="1">
        <f t="array" ref="AM821">+SUMPRODUCT(($B821='[5]Customer Alloc by OFT &amp; GEN'!$C$3:$C$205)*(AM$788='[5]Customer Alloc by OFT &amp; GEN'!$AZ$2:$CO$2),'[5]Customer Alloc by OFT &amp; GEN'!$AZ$3:$CO$205)</f>
        <v>0</v>
      </c>
      <c r="AN821" s="209" cm="1">
        <f t="array" ref="AN821">+SUMPRODUCT(($B821='[5]Customer Alloc by OFT &amp; GEN'!$C$3:$C$205)*(AN$788='[5]Customer Alloc by OFT &amp; GEN'!$AZ$2:$CO$2),'[5]Customer Alloc by OFT &amp; GEN'!$AZ$3:$CO$205)</f>
        <v>0</v>
      </c>
      <c r="AO821" s="209" cm="1">
        <f t="array" ref="AO821">+SUMPRODUCT(($B821='[5]Customer Alloc by OFT &amp; GEN'!$C$3:$C$205)*(AO$788='[5]Customer Alloc by OFT &amp; GEN'!$AZ$2:$CO$2),'[5]Customer Alloc by OFT &amp; GEN'!$AZ$3:$CO$205)</f>
        <v>0</v>
      </c>
      <c r="AP821" s="209" cm="1">
        <f t="array" ref="AP821">+SUMPRODUCT(($B821='[5]Customer Alloc by OFT &amp; GEN'!$C$3:$C$205)*(AP$788='[5]Customer Alloc by OFT &amp; GEN'!$AZ$2:$CO$2),'[5]Customer Alloc by OFT &amp; GEN'!$AZ$3:$CO$205)</f>
        <v>0</v>
      </c>
      <c r="AQ821" s="209" cm="1">
        <f t="array" ref="AQ821">+SUMPRODUCT(($B821='[5]Customer Alloc by OFT &amp; GEN'!$C$3:$C$205)*(AQ$788='[5]Customer Alloc by OFT &amp; GEN'!$AZ$2:$CO$2),'[5]Customer Alloc by OFT &amp; GEN'!$AZ$3:$CO$205)</f>
        <v>0</v>
      </c>
      <c r="AR821" s="209" cm="1">
        <f t="array" ref="AR821">+SUMPRODUCT(($B821='[5]Customer Alloc by OFT &amp; GEN'!$C$3:$C$205)*(AR$788='[5]Customer Alloc by OFT &amp; GEN'!$AZ$2:$CO$2),'[5]Customer Alloc by OFT &amp; GEN'!$AZ$3:$CO$205)</f>
        <v>0</v>
      </c>
      <c r="AS821" s="209" cm="1">
        <f t="array" ref="AS821">+SUMPRODUCT(($B821='[5]Customer Alloc by OFT &amp; GEN'!$C$3:$C$205)*(AS$788='[5]Customer Alloc by OFT &amp; GEN'!$AZ$2:$CO$2),'[5]Customer Alloc by OFT &amp; GEN'!$AZ$3:$CO$205)</f>
        <v>0</v>
      </c>
      <c r="AT821" s="209" cm="1">
        <f t="array" ref="AT821">+SUMPRODUCT(($B821='[5]Customer Alloc by OFT &amp; GEN'!$C$3:$C$205)*(AT$788='[5]Customer Alloc by OFT &amp; GEN'!$AZ$2:$CO$2),'[5]Customer Alloc by OFT &amp; GEN'!$AZ$3:$CO$205)</f>
        <v>0</v>
      </c>
      <c r="AU821" s="209" cm="1">
        <f t="array" ref="AU821">+SUMPRODUCT(($B821='[5]Customer Alloc by OFT &amp; GEN'!$C$3:$C$205)*(AU$788='[5]Customer Alloc by OFT &amp; GEN'!$AZ$2:$CO$2),'[5]Customer Alloc by OFT &amp; GEN'!$AZ$3:$CO$205)</f>
        <v>0</v>
      </c>
      <c r="AV821" s="209" cm="1">
        <f t="array" ref="AV821">+SUMPRODUCT(($B821='[5]Customer Alloc by OFT &amp; GEN'!$C$3:$C$205)*(AV$788='[5]Customer Alloc by OFT &amp; GEN'!$AZ$2:$CO$2),'[5]Customer Alloc by OFT &amp; GEN'!$AZ$3:$CO$205)</f>
        <v>0</v>
      </c>
      <c r="AW821" s="209" cm="1">
        <f t="array" ref="AW821">+SUMPRODUCT(($B821='[5]Customer Alloc by OFT &amp; GEN'!$C$3:$C$205)*(AW$788='[5]Customer Alloc by OFT &amp; GEN'!$AZ$2:$CO$2),'[5]Customer Alloc by OFT &amp; GEN'!$AZ$3:$CO$205)</f>
        <v>0</v>
      </c>
      <c r="AX821" s="209" cm="1">
        <f t="array" ref="AX821">+SUMPRODUCT(($B821='[5]Customer Alloc by OFT &amp; GEN'!$C$3:$C$205)*(AX$788='[5]Customer Alloc by OFT &amp; GEN'!$AZ$2:$CO$2),'[5]Customer Alloc by OFT &amp; GEN'!$AZ$3:$CO$205)</f>
        <v>0</v>
      </c>
      <c r="AY821" s="209" cm="1">
        <f t="array" ref="AY821">+SUMPRODUCT(($B821='[5]Customer Alloc by OFT &amp; GEN'!$C$3:$C$205)*(AY$788='[5]Customer Alloc by OFT &amp; GEN'!$AZ$2:$CO$2),'[5]Customer Alloc by OFT &amp; GEN'!$AZ$3:$CO$205)</f>
        <v>0</v>
      </c>
      <c r="AZ821" s="209" cm="1">
        <f t="array" ref="AZ821">+SUMPRODUCT(($B821='[5]Customer Alloc by OFT &amp; GEN'!$C$3:$C$205)*(AZ$788='[5]Customer Alloc by OFT &amp; GEN'!$AZ$2:$CO$2),'[5]Customer Alloc by OFT &amp; GEN'!$AZ$3:$CO$205)</f>
        <v>0</v>
      </c>
      <c r="BA821" s="209" cm="1">
        <f t="array" ref="BA821">+SUMPRODUCT(($B821='[5]Customer Alloc by OFT &amp; GEN'!$C$3:$C$205)*(BA$788='[5]Customer Alloc by OFT &amp; GEN'!$AZ$2:$CO$2),'[5]Customer Alloc by OFT &amp; GEN'!$AZ$3:$CO$205)</f>
        <v>0</v>
      </c>
      <c r="BB821" s="209" cm="1">
        <f t="array" ref="BB821">+SUMPRODUCT(($B821='[5]Customer Alloc by OFT &amp; GEN'!$C$3:$C$205)*(BB$788='[5]Customer Alloc by OFT &amp; GEN'!$AZ$2:$CO$2),'[5]Customer Alloc by OFT &amp; GEN'!$AZ$3:$CO$205)</f>
        <v>0</v>
      </c>
      <c r="BC821" s="209" cm="1">
        <f t="array" ref="BC821">+SUMPRODUCT(($B821='[5]Customer Alloc by OFT &amp; GEN'!$C$3:$C$205)*(BC$788='[5]Customer Alloc by OFT &amp; GEN'!$AZ$2:$CO$2),'[5]Customer Alloc by OFT &amp; GEN'!$AZ$3:$CO$205)</f>
        <v>0</v>
      </c>
      <c r="BD821" s="209" cm="1">
        <f t="array" ref="BD821">+SUMPRODUCT(($B821='[5]Customer Alloc by OFT &amp; GEN'!$C$3:$C$205)*(BD$788='[5]Customer Alloc by OFT &amp; GEN'!$AZ$2:$CO$2),'[5]Customer Alloc by OFT &amp; GEN'!$AZ$3:$CO$205)</f>
        <v>0</v>
      </c>
      <c r="BE821" s="209" cm="1">
        <f t="array" ref="BE821">+SUMPRODUCT(($B821='[5]Customer Alloc by OFT &amp; GEN'!$C$3:$C$205)*(BE$788='[5]Customer Alloc by OFT &amp; GEN'!$AZ$2:$CO$2),'[5]Customer Alloc by OFT &amp; GEN'!$AZ$3:$CO$205)</f>
        <v>0</v>
      </c>
      <c r="BF821" s="209" cm="1">
        <f t="array" ref="BF821">+SUMPRODUCT(($B821='[5]Customer Alloc by OFT &amp; GEN'!$C$3:$C$205)*(BF$788='[5]Customer Alloc by OFT &amp; GEN'!$AZ$2:$CO$2),'[5]Customer Alloc by OFT &amp; GEN'!$AZ$3:$CO$205)</f>
        <v>0</v>
      </c>
      <c r="BG821" s="209" cm="1">
        <f t="array" ref="BG821">+SUMPRODUCT(($B821='[5]Customer Alloc by OFT &amp; GEN'!$C$3:$C$205)*(BG$788='[5]Customer Alloc by OFT &amp; GEN'!$AZ$2:$CO$2),'[5]Customer Alloc by OFT &amp; GEN'!$AZ$3:$CO$205)</f>
        <v>0</v>
      </c>
      <c r="BH821" s="209" cm="1">
        <f t="array" ref="BH821">+SUMPRODUCT(($B821='[5]Customer Alloc by OFT &amp; GEN'!$C$3:$C$205)*(BH$788='[5]Customer Alloc by OFT &amp; GEN'!$AZ$2:$CO$2),'[5]Customer Alloc by OFT &amp; GEN'!$AZ$3:$CO$205)</f>
        <v>0</v>
      </c>
      <c r="BI821" s="209" cm="1">
        <f t="array" ref="BI821">+SUMPRODUCT(($B821='[5]Customer Alloc by OFT &amp; GEN'!$C$3:$C$205)*(BI$788='[5]Customer Alloc by OFT &amp; GEN'!$AZ$2:$CO$2),'[5]Customer Alloc by OFT &amp; GEN'!$AZ$3:$CO$205)</f>
        <v>0</v>
      </c>
      <c r="BJ821" s="209" cm="1">
        <f t="array" ref="BJ821">+SUMPRODUCT(($B821='[5]Customer Alloc by OFT &amp; GEN'!$C$3:$C$205)*(BJ$788='[5]Customer Alloc by OFT &amp; GEN'!$AZ$2:$CO$2),'[5]Customer Alloc by OFT &amp; GEN'!$AZ$3:$CO$205)</f>
        <v>0</v>
      </c>
      <c r="BK821" s="209" cm="1">
        <f t="array" ref="BK821">+SUMPRODUCT(($B821='[5]Customer Alloc by OFT &amp; GEN'!$C$3:$C$205)*(BK$788='[5]Customer Alloc by OFT &amp; GEN'!$AZ$2:$CO$2),'[5]Customer Alloc by OFT &amp; GEN'!$AZ$3:$CO$205)</f>
        <v>0</v>
      </c>
      <c r="BL821" s="209" cm="1">
        <f t="array" ref="BL821">+SUMPRODUCT(($B821='[5]Customer Alloc by OFT &amp; GEN'!$C$3:$C$205)*(BL$788='[5]Customer Alloc by OFT &amp; GEN'!$AZ$2:$CO$2),'[5]Customer Alloc by OFT &amp; GEN'!$AZ$3:$CO$205)</f>
        <v>0</v>
      </c>
      <c r="BM821" s="209" cm="1">
        <f t="array" ref="BM821">+SUMPRODUCT(($B821='[5]Customer Alloc by OFT &amp; GEN'!$C$3:$C$205)*(BM$788='[5]Customer Alloc by OFT &amp; GEN'!$AZ$2:$CO$2),'[5]Customer Alloc by OFT &amp; GEN'!$AZ$3:$CO$205)</f>
        <v>0</v>
      </c>
      <c r="BN821" s="209" cm="1">
        <f t="array" ref="BN821">+SUMPRODUCT(($B821='[5]Customer Alloc by OFT &amp; GEN'!$C$3:$C$205)*(BN$788='[5]Customer Alloc by OFT &amp; GEN'!$AZ$2:$CO$2),'[5]Customer Alloc by OFT &amp; GEN'!$AZ$3:$CO$205)</f>
        <v>0</v>
      </c>
      <c r="BO821" s="209" cm="1">
        <f t="array" ref="BO821">+SUMPRODUCT(($B821='[5]Customer Alloc by OFT &amp; GEN'!$C$3:$C$205)*(BO$788='[5]Customer Alloc by OFT &amp; GEN'!$AZ$2:$CO$2),'[5]Customer Alloc by OFT &amp; GEN'!$AZ$3:$CO$205)</f>
        <v>0</v>
      </c>
      <c r="BP821" s="209" cm="1">
        <f t="array" ref="BP821">+SUMPRODUCT(($B821='[5]Customer Alloc by OFT &amp; GEN'!$C$3:$C$205)*(BP$788='[5]Customer Alloc by OFT &amp; GEN'!$AZ$2:$CO$2),'[5]Customer Alloc by OFT &amp; GEN'!$AZ$3:$CO$205)</f>
        <v>0</v>
      </c>
      <c r="BQ821" s="209" cm="1">
        <f t="array" ref="BQ821">+SUMPRODUCT(($B821='[5]Customer Alloc by OFT &amp; GEN'!$C$3:$C$205)*(BQ$788='[5]Customer Alloc by OFT &amp; GEN'!$AZ$2:$CO$2),'[5]Customer Alloc by OFT &amp; GEN'!$AZ$3:$CO$205)</f>
        <v>0</v>
      </c>
      <c r="BR821" s="209" cm="1">
        <f t="array" ref="BR821">+SUMPRODUCT(($B821='[5]Customer Alloc by OFT &amp; GEN'!$C$3:$C$205)*(BR$788='[5]Customer Alloc by OFT &amp; GEN'!$AZ$2:$CO$2),'[5]Customer Alloc by OFT &amp; GEN'!$AZ$3:$CO$205)</f>
        <v>0</v>
      </c>
      <c r="BS821" s="209" cm="1">
        <f t="array" ref="BS821">+SUMPRODUCT(($B821='[5]Customer Alloc by OFT &amp; GEN'!$C$3:$C$205)*(BS$788='[5]Customer Alloc by OFT &amp; GEN'!$AZ$2:$CO$2),'[5]Customer Alloc by OFT &amp; GEN'!$AZ$3:$CO$205)</f>
        <v>0</v>
      </c>
      <c r="BT821" s="209" cm="1">
        <f t="array" ref="BT821">+SUMPRODUCT(($B821='[5]Customer Alloc by OFT &amp; GEN'!$C$3:$C$205)*(BT$788='[5]Customer Alloc by OFT &amp; GEN'!$AZ$2:$CO$2),'[5]Customer Alloc by OFT &amp; GEN'!$AZ$3:$CO$205)</f>
        <v>0</v>
      </c>
      <c r="BU821" s="26"/>
      <c r="BV821" s="228" t="s">
        <v>698</v>
      </c>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row>
    <row r="822" spans="2:118" hidden="1" outlineLevel="2" x14ac:dyDescent="0.35">
      <c r="B822" s="17" t="str">
        <f t="shared" si="3"/>
        <v>SCAN</v>
      </c>
      <c r="C822" s="209" cm="1">
        <f t="array" ref="C822">SUMPRODUCT(($B822='[4]6. Scaled'!$A$2:$A$197)*(C$788='[4]6. Scaled'!$D$1:$J$1),'[4]6. Scaled'!$D$2:$J$197)</f>
        <v>4.4877395724364348E-4</v>
      </c>
      <c r="D822" s="209" cm="1">
        <f t="array" ref="D822">SUMPRODUCT(($B822='[4]6. Scaled'!$A$2:$A$197)*(D$788='[4]6. Scaled'!$D$1:$J$1),'[4]6. Scaled'!$D$2:$J$197)</f>
        <v>1.5327259893182031E-3</v>
      </c>
      <c r="E822" s="209" cm="1">
        <f t="array" ref="E822">SUMPRODUCT(($B822='[4]6. Scaled'!$A$2:$A$197)*(E$788='[4]6. Scaled'!$D$1:$J$1),'[4]6. Scaled'!$D$2:$J$197)</f>
        <v>1.713957631787564E-3</v>
      </c>
      <c r="F822" s="209" cm="1">
        <f t="array" ref="F822">SUMPRODUCT(($B822='[4]6. Scaled'!$A$2:$A$197)*(F$788='[4]6. Scaled'!$D$1:$J$1),'[4]6. Scaled'!$D$2:$J$197)</f>
        <v>1.20504628714371E-3</v>
      </c>
      <c r="G822" s="209" cm="1">
        <f t="array" ref="G822">SUMPRODUCT(($B822='[4]6. Scaled'!$A$2:$A$197)*(G$788='[4]6. Scaled'!$D$1:$J$1),'[4]6. Scaled'!$D$2:$J$197)</f>
        <v>3.4161807125391192E-4</v>
      </c>
      <c r="H822" s="209" cm="1">
        <f t="array" ref="H822">SUMPRODUCT(($B822='[4]6. Scaled'!$A$2:$A$197)*(H$788='[4]6. Scaled'!$D$1:$J$1),'[4]6. Scaled'!$D$2:$J$197)</f>
        <v>3.0651074297755439E-4</v>
      </c>
      <c r="I822" s="240" cm="1">
        <f t="array" ref="I822">SUMPRODUCT(($B822='[4]6. Scaled'!$A$2:$A$197)*(I$788='[4]6. Scaled'!$D$1:$J$1),'[4]6. Scaled'!$D$2:$J$197)</f>
        <v>3.4161807125391192E-4</v>
      </c>
      <c r="J822" s="241" cm="1">
        <f t="array" ref="J822">+SUMPRODUCT(($B822='[5]Customer Alloc by OFT &amp; GEN'!$C$3:$C$205)*(J$788='[5]Customer Alloc by OFT &amp; GEN'!$AZ$2:$CO$2),'[5]Customer Alloc by OFT &amp; GEN'!$AZ$3:$CO$205)</f>
        <v>5.8613173504962624E-5</v>
      </c>
      <c r="K822" s="209" cm="1">
        <f t="array" ref="K822">+SUMPRODUCT(($B822='[5]Customer Alloc by OFT &amp; GEN'!$C$3:$C$205)*(K$788='[5]Customer Alloc by OFT &amp; GEN'!$AZ$2:$CO$2),'[5]Customer Alloc by OFT &amp; GEN'!$AZ$3:$CO$205)</f>
        <v>0</v>
      </c>
      <c r="L822" s="209" cm="1">
        <f t="array" ref="L822">+SUMPRODUCT(($B822='[5]Customer Alloc by OFT &amp; GEN'!$C$3:$C$205)*(L$788='[5]Customer Alloc by OFT &amp; GEN'!$AZ$2:$CO$2),'[5]Customer Alloc by OFT &amp; GEN'!$AZ$3:$CO$205)</f>
        <v>2.3323513863564224E-2</v>
      </c>
      <c r="M822" s="209" cm="1">
        <f t="array" ref="M822">+SUMPRODUCT(($B822='[5]Customer Alloc by OFT &amp; GEN'!$C$3:$C$205)*(M$788='[5]Customer Alloc by OFT &amp; GEN'!$AZ$2:$CO$2),'[5]Customer Alloc by OFT &amp; GEN'!$AZ$3:$CO$205)</f>
        <v>2.7470463086605435E-4</v>
      </c>
      <c r="N822" s="209" cm="1">
        <f t="array" ref="N822">+SUMPRODUCT(($B822='[5]Customer Alloc by OFT &amp; GEN'!$C$3:$C$205)*(N$788='[5]Customer Alloc by OFT &amp; GEN'!$AZ$2:$CO$2),'[5]Customer Alloc by OFT &amp; GEN'!$AZ$3:$CO$205)</f>
        <v>8.897488268139696E-4</v>
      </c>
      <c r="O822" s="209" cm="1">
        <f t="array" ref="O822">+SUMPRODUCT(($B822='[5]Customer Alloc by OFT &amp; GEN'!$C$3:$C$205)*(O$788='[5]Customer Alloc by OFT &amp; GEN'!$AZ$2:$CO$2),'[5]Customer Alloc by OFT &amp; GEN'!$AZ$3:$CO$205)</f>
        <v>3.09098251122688E-7</v>
      </c>
      <c r="P822" s="209" cm="1">
        <f t="array" ref="P822">+SUMPRODUCT(($B822='[5]Customer Alloc by OFT &amp; GEN'!$C$3:$C$205)*(P$788='[5]Customer Alloc by OFT &amp; GEN'!$AZ$2:$CO$2),'[5]Customer Alloc by OFT &amp; GEN'!$AZ$3:$CO$205)</f>
        <v>1.4019694527153069E-7</v>
      </c>
      <c r="Q822" s="209" cm="1">
        <f t="array" ref="Q822">+SUMPRODUCT(($B822='[5]Customer Alloc by OFT &amp; GEN'!$C$3:$C$205)*(Q$788='[5]Customer Alloc by OFT &amp; GEN'!$AZ$2:$CO$2),'[5]Customer Alloc by OFT &amp; GEN'!$AZ$3:$CO$205)</f>
        <v>1.0204588426212242E-3</v>
      </c>
      <c r="R822" s="209" cm="1">
        <f t="array" ref="R822">+SUMPRODUCT(($B822='[5]Customer Alloc by OFT &amp; GEN'!$C$3:$C$205)*(R$788='[5]Customer Alloc by OFT &amp; GEN'!$AZ$2:$CO$2),'[5]Customer Alloc by OFT &amp; GEN'!$AZ$3:$CO$205)</f>
        <v>8.5501050672861828E-5</v>
      </c>
      <c r="S822" s="209" cm="1">
        <f t="array" ref="S822">+SUMPRODUCT(($B822='[5]Customer Alloc by OFT &amp; GEN'!$C$3:$C$205)*(S$788='[5]Customer Alloc by OFT &amp; GEN'!$AZ$2:$CO$2),'[5]Customer Alloc by OFT &amp; GEN'!$AZ$3:$CO$205)</f>
        <v>1.5044690381400626E-9</v>
      </c>
      <c r="T822" s="209" cm="1">
        <f t="array" ref="T822">+SUMPRODUCT(($B822='[5]Customer Alloc by OFT &amp; GEN'!$C$3:$C$205)*(T$788='[5]Customer Alloc by OFT &amp; GEN'!$AZ$2:$CO$2),'[5]Customer Alloc by OFT &amp; GEN'!$AZ$3:$CO$205)</f>
        <v>2.2887140542668099E-9</v>
      </c>
      <c r="U822" s="209" cm="1">
        <f t="array" ref="U822">+SUMPRODUCT(($B822='[5]Customer Alloc by OFT &amp; GEN'!$C$3:$C$205)*(U$788='[5]Customer Alloc by OFT &amp; GEN'!$AZ$2:$CO$2),'[5]Customer Alloc by OFT &amp; GEN'!$AZ$3:$CO$205)</f>
        <v>0</v>
      </c>
      <c r="V822" s="209" cm="1">
        <f t="array" ref="V822">+SUMPRODUCT(($B822='[5]Customer Alloc by OFT &amp; GEN'!$C$3:$C$205)*(V$788='[5]Customer Alloc by OFT &amp; GEN'!$AZ$2:$CO$2),'[5]Customer Alloc by OFT &amp; GEN'!$AZ$3:$CO$205)</f>
        <v>5.6638032751682961E-6</v>
      </c>
      <c r="W822" s="209" cm="1">
        <f t="array" ref="W822">+SUMPRODUCT(($B822='[5]Customer Alloc by OFT &amp; GEN'!$C$3:$C$205)*(W$788='[5]Customer Alloc by OFT &amp; GEN'!$AZ$2:$CO$2),'[5]Customer Alloc by OFT &amp; GEN'!$AZ$3:$CO$205)</f>
        <v>0</v>
      </c>
      <c r="X822" s="209" cm="1">
        <f t="array" ref="X822">+SUMPRODUCT(($B822='[5]Customer Alloc by OFT &amp; GEN'!$C$3:$C$205)*(X$788='[5]Customer Alloc by OFT &amp; GEN'!$AZ$2:$CO$2),'[5]Customer Alloc by OFT &amp; GEN'!$AZ$3:$CO$205)</f>
        <v>9.1875869454795681E-7</v>
      </c>
      <c r="Y822" s="209" cm="1">
        <f t="array" ref="Y822">+SUMPRODUCT(($B822='[5]Customer Alloc by OFT &amp; GEN'!$C$3:$C$205)*(Y$788='[5]Customer Alloc by OFT &amp; GEN'!$AZ$2:$CO$2),'[5]Customer Alloc by OFT &amp; GEN'!$AZ$3:$CO$205)</f>
        <v>2.2853906216174687E-6</v>
      </c>
      <c r="Z822" s="209" cm="1">
        <f t="array" ref="Z822">+SUMPRODUCT(($B822='[5]Customer Alloc by OFT &amp; GEN'!$C$3:$C$205)*(Z$788='[5]Customer Alloc by OFT &amp; GEN'!$AZ$2:$CO$2),'[5]Customer Alloc by OFT &amp; GEN'!$AZ$3:$CO$205)</f>
        <v>8.1350032024520479E-23</v>
      </c>
      <c r="AA822" s="209" cm="1">
        <f t="array" ref="AA822">+SUMPRODUCT(($B822='[5]Customer Alloc by OFT &amp; GEN'!$C$3:$C$205)*(AA$788='[5]Customer Alloc by OFT &amp; GEN'!$AZ$2:$CO$2),'[5]Customer Alloc by OFT &amp; GEN'!$AZ$3:$CO$205)</f>
        <v>2.3687731776461127E-24</v>
      </c>
      <c r="AB822" s="209" cm="1">
        <f t="array" ref="AB822">+SUMPRODUCT(($B822='[5]Customer Alloc by OFT &amp; GEN'!$C$3:$C$205)*(AB$788='[5]Customer Alloc by OFT &amp; GEN'!$AZ$2:$CO$2),'[5]Customer Alloc by OFT &amp; GEN'!$AZ$3:$CO$205)</f>
        <v>0</v>
      </c>
      <c r="AC822" s="209" cm="1">
        <f t="array" ref="AC822">+SUMPRODUCT(($B822='[5]Customer Alloc by OFT &amp; GEN'!$C$3:$C$205)*(AC$788='[5]Customer Alloc by OFT &amp; GEN'!$AZ$2:$CO$2),'[5]Customer Alloc by OFT &amp; GEN'!$AZ$3:$CO$205)</f>
        <v>3.6188748024389963E-4</v>
      </c>
      <c r="AD822" s="209" cm="1">
        <f t="array" ref="AD822">+SUMPRODUCT(($B822='[5]Customer Alloc by OFT &amp; GEN'!$C$3:$C$205)*(AD$788='[5]Customer Alloc by OFT &amp; GEN'!$AZ$2:$CO$2),'[5]Customer Alloc by OFT &amp; GEN'!$AZ$3:$CO$205)</f>
        <v>1.3954759155519693E-4</v>
      </c>
      <c r="AE822" s="209" cm="1">
        <f t="array" ref="AE822">+SUMPRODUCT(($B822='[5]Customer Alloc by OFT &amp; GEN'!$C$3:$C$205)*(AE$788='[5]Customer Alloc by OFT &amp; GEN'!$AZ$2:$CO$2),'[5]Customer Alloc by OFT &amp; GEN'!$AZ$3:$CO$205)</f>
        <v>0</v>
      </c>
      <c r="AF822" s="209" cm="1">
        <f t="array" ref="AF822">+SUMPRODUCT(($B822='[5]Customer Alloc by OFT &amp; GEN'!$C$3:$C$205)*(AF$788='[5]Customer Alloc by OFT &amp; GEN'!$AZ$2:$CO$2),'[5]Customer Alloc by OFT &amp; GEN'!$AZ$3:$CO$205)</f>
        <v>0</v>
      </c>
      <c r="AG822" s="209" cm="1">
        <f t="array" ref="AG822">+SUMPRODUCT(($B822='[5]Customer Alloc by OFT &amp; GEN'!$C$3:$C$205)*(AG$788='[5]Customer Alloc by OFT &amp; GEN'!$AZ$2:$CO$2),'[5]Customer Alloc by OFT &amp; GEN'!$AZ$3:$CO$205)</f>
        <v>0</v>
      </c>
      <c r="AH822" s="209" cm="1">
        <f t="array" ref="AH822">+SUMPRODUCT(($B822='[5]Customer Alloc by OFT &amp; GEN'!$C$3:$C$205)*(AH$788='[5]Customer Alloc by OFT &amp; GEN'!$AZ$2:$CO$2),'[5]Customer Alloc by OFT &amp; GEN'!$AZ$3:$CO$205)</f>
        <v>0</v>
      </c>
      <c r="AI822" s="209" cm="1">
        <f t="array" ref="AI822">+SUMPRODUCT(($B822='[5]Customer Alloc by OFT &amp; GEN'!$C$3:$C$205)*(AI$788='[5]Customer Alloc by OFT &amp; GEN'!$AZ$2:$CO$2),'[5]Customer Alloc by OFT &amp; GEN'!$AZ$3:$CO$205)</f>
        <v>0</v>
      </c>
      <c r="AJ822" s="209" cm="1">
        <f t="array" ref="AJ822">+SUMPRODUCT(($B822='[5]Customer Alloc by OFT &amp; GEN'!$C$3:$C$205)*(AJ$788='[5]Customer Alloc by OFT &amp; GEN'!$AZ$2:$CO$2),'[5]Customer Alloc by OFT &amp; GEN'!$AZ$3:$CO$205)</f>
        <v>0</v>
      </c>
      <c r="AK822" s="209" cm="1">
        <f t="array" ref="AK822">+SUMPRODUCT(($B822='[5]Customer Alloc by OFT &amp; GEN'!$C$3:$C$205)*(AK$788='[5]Customer Alloc by OFT &amp; GEN'!$AZ$2:$CO$2),'[5]Customer Alloc by OFT &amp; GEN'!$AZ$3:$CO$205)</f>
        <v>0</v>
      </c>
      <c r="AL822" s="209" cm="1">
        <f t="array" ref="AL822">+SUMPRODUCT(($B822='[5]Customer Alloc by OFT &amp; GEN'!$C$3:$C$205)*(AL$788='[5]Customer Alloc by OFT &amp; GEN'!$AZ$2:$CO$2),'[5]Customer Alloc by OFT &amp; GEN'!$AZ$3:$CO$205)</f>
        <v>0</v>
      </c>
      <c r="AM822" s="209" cm="1">
        <f t="array" ref="AM822">+SUMPRODUCT(($B822='[5]Customer Alloc by OFT &amp; GEN'!$C$3:$C$205)*(AM$788='[5]Customer Alloc by OFT &amp; GEN'!$AZ$2:$CO$2),'[5]Customer Alloc by OFT &amp; GEN'!$AZ$3:$CO$205)</f>
        <v>0</v>
      </c>
      <c r="AN822" s="209" cm="1">
        <f t="array" ref="AN822">+SUMPRODUCT(($B822='[5]Customer Alloc by OFT &amp; GEN'!$C$3:$C$205)*(AN$788='[5]Customer Alloc by OFT &amp; GEN'!$AZ$2:$CO$2),'[5]Customer Alloc by OFT &amp; GEN'!$AZ$3:$CO$205)</f>
        <v>0</v>
      </c>
      <c r="AO822" s="209" cm="1">
        <f t="array" ref="AO822">+SUMPRODUCT(($B822='[5]Customer Alloc by OFT &amp; GEN'!$C$3:$C$205)*(AO$788='[5]Customer Alloc by OFT &amp; GEN'!$AZ$2:$CO$2),'[5]Customer Alloc by OFT &amp; GEN'!$AZ$3:$CO$205)</f>
        <v>0</v>
      </c>
      <c r="AP822" s="209" cm="1">
        <f t="array" ref="AP822">+SUMPRODUCT(($B822='[5]Customer Alloc by OFT &amp; GEN'!$C$3:$C$205)*(AP$788='[5]Customer Alloc by OFT &amp; GEN'!$AZ$2:$CO$2),'[5]Customer Alloc by OFT &amp; GEN'!$AZ$3:$CO$205)</f>
        <v>0</v>
      </c>
      <c r="AQ822" s="209" cm="1">
        <f t="array" ref="AQ822">+SUMPRODUCT(($B822='[5]Customer Alloc by OFT &amp; GEN'!$C$3:$C$205)*(AQ$788='[5]Customer Alloc by OFT &amp; GEN'!$AZ$2:$CO$2),'[5]Customer Alloc by OFT &amp; GEN'!$AZ$3:$CO$205)</f>
        <v>0</v>
      </c>
      <c r="AR822" s="209" cm="1">
        <f t="array" ref="AR822">+SUMPRODUCT(($B822='[5]Customer Alloc by OFT &amp; GEN'!$C$3:$C$205)*(AR$788='[5]Customer Alloc by OFT &amp; GEN'!$AZ$2:$CO$2),'[5]Customer Alloc by OFT &amp; GEN'!$AZ$3:$CO$205)</f>
        <v>0</v>
      </c>
      <c r="AS822" s="209" cm="1">
        <f t="array" ref="AS822">+SUMPRODUCT(($B822='[5]Customer Alloc by OFT &amp; GEN'!$C$3:$C$205)*(AS$788='[5]Customer Alloc by OFT &amp; GEN'!$AZ$2:$CO$2),'[5]Customer Alloc by OFT &amp; GEN'!$AZ$3:$CO$205)</f>
        <v>0</v>
      </c>
      <c r="AT822" s="209" cm="1">
        <f t="array" ref="AT822">+SUMPRODUCT(($B822='[5]Customer Alloc by OFT &amp; GEN'!$C$3:$C$205)*(AT$788='[5]Customer Alloc by OFT &amp; GEN'!$AZ$2:$CO$2),'[5]Customer Alloc by OFT &amp; GEN'!$AZ$3:$CO$205)</f>
        <v>0</v>
      </c>
      <c r="AU822" s="209" cm="1">
        <f t="array" ref="AU822">+SUMPRODUCT(($B822='[5]Customer Alloc by OFT &amp; GEN'!$C$3:$C$205)*(AU$788='[5]Customer Alloc by OFT &amp; GEN'!$AZ$2:$CO$2),'[5]Customer Alloc by OFT &amp; GEN'!$AZ$3:$CO$205)</f>
        <v>0</v>
      </c>
      <c r="AV822" s="209" cm="1">
        <f t="array" ref="AV822">+SUMPRODUCT(($B822='[5]Customer Alloc by OFT &amp; GEN'!$C$3:$C$205)*(AV$788='[5]Customer Alloc by OFT &amp; GEN'!$AZ$2:$CO$2),'[5]Customer Alloc by OFT &amp; GEN'!$AZ$3:$CO$205)</f>
        <v>0</v>
      </c>
      <c r="AW822" s="209" cm="1">
        <f t="array" ref="AW822">+SUMPRODUCT(($B822='[5]Customer Alloc by OFT &amp; GEN'!$C$3:$C$205)*(AW$788='[5]Customer Alloc by OFT &amp; GEN'!$AZ$2:$CO$2),'[5]Customer Alloc by OFT &amp; GEN'!$AZ$3:$CO$205)</f>
        <v>0</v>
      </c>
      <c r="AX822" s="209" cm="1">
        <f t="array" ref="AX822">+SUMPRODUCT(($B822='[5]Customer Alloc by OFT &amp; GEN'!$C$3:$C$205)*(AX$788='[5]Customer Alloc by OFT &amp; GEN'!$AZ$2:$CO$2),'[5]Customer Alloc by OFT &amp; GEN'!$AZ$3:$CO$205)</f>
        <v>0</v>
      </c>
      <c r="AY822" s="209" cm="1">
        <f t="array" ref="AY822">+SUMPRODUCT(($B822='[5]Customer Alloc by OFT &amp; GEN'!$C$3:$C$205)*(AY$788='[5]Customer Alloc by OFT &amp; GEN'!$AZ$2:$CO$2),'[5]Customer Alloc by OFT &amp; GEN'!$AZ$3:$CO$205)</f>
        <v>0</v>
      </c>
      <c r="AZ822" s="209" cm="1">
        <f t="array" ref="AZ822">+SUMPRODUCT(($B822='[5]Customer Alloc by OFT &amp; GEN'!$C$3:$C$205)*(AZ$788='[5]Customer Alloc by OFT &amp; GEN'!$AZ$2:$CO$2),'[5]Customer Alloc by OFT &amp; GEN'!$AZ$3:$CO$205)</f>
        <v>0</v>
      </c>
      <c r="BA822" s="209" cm="1">
        <f t="array" ref="BA822">+SUMPRODUCT(($B822='[5]Customer Alloc by OFT &amp; GEN'!$C$3:$C$205)*(BA$788='[5]Customer Alloc by OFT &amp; GEN'!$AZ$2:$CO$2),'[5]Customer Alloc by OFT &amp; GEN'!$AZ$3:$CO$205)</f>
        <v>0</v>
      </c>
      <c r="BB822" s="209" cm="1">
        <f t="array" ref="BB822">+SUMPRODUCT(($B822='[5]Customer Alloc by OFT &amp; GEN'!$C$3:$C$205)*(BB$788='[5]Customer Alloc by OFT &amp; GEN'!$AZ$2:$CO$2),'[5]Customer Alloc by OFT &amp; GEN'!$AZ$3:$CO$205)</f>
        <v>0</v>
      </c>
      <c r="BC822" s="209" cm="1">
        <f t="array" ref="BC822">+SUMPRODUCT(($B822='[5]Customer Alloc by OFT &amp; GEN'!$C$3:$C$205)*(BC$788='[5]Customer Alloc by OFT &amp; GEN'!$AZ$2:$CO$2),'[5]Customer Alloc by OFT &amp; GEN'!$AZ$3:$CO$205)</f>
        <v>0</v>
      </c>
      <c r="BD822" s="209" cm="1">
        <f t="array" ref="BD822">+SUMPRODUCT(($B822='[5]Customer Alloc by OFT &amp; GEN'!$C$3:$C$205)*(BD$788='[5]Customer Alloc by OFT &amp; GEN'!$AZ$2:$CO$2),'[5]Customer Alloc by OFT &amp; GEN'!$AZ$3:$CO$205)</f>
        <v>0</v>
      </c>
      <c r="BE822" s="209" cm="1">
        <f t="array" ref="BE822">+SUMPRODUCT(($B822='[5]Customer Alloc by OFT &amp; GEN'!$C$3:$C$205)*(BE$788='[5]Customer Alloc by OFT &amp; GEN'!$AZ$2:$CO$2),'[5]Customer Alloc by OFT &amp; GEN'!$AZ$3:$CO$205)</f>
        <v>0</v>
      </c>
      <c r="BF822" s="209" cm="1">
        <f t="array" ref="BF822">+SUMPRODUCT(($B822='[5]Customer Alloc by OFT &amp; GEN'!$C$3:$C$205)*(BF$788='[5]Customer Alloc by OFT &amp; GEN'!$AZ$2:$CO$2),'[5]Customer Alloc by OFT &amp; GEN'!$AZ$3:$CO$205)</f>
        <v>0</v>
      </c>
      <c r="BG822" s="209" cm="1">
        <f t="array" ref="BG822">+SUMPRODUCT(($B822='[5]Customer Alloc by OFT &amp; GEN'!$C$3:$C$205)*(BG$788='[5]Customer Alloc by OFT &amp; GEN'!$AZ$2:$CO$2),'[5]Customer Alloc by OFT &amp; GEN'!$AZ$3:$CO$205)</f>
        <v>0</v>
      </c>
      <c r="BH822" s="209" cm="1">
        <f t="array" ref="BH822">+SUMPRODUCT(($B822='[5]Customer Alloc by OFT &amp; GEN'!$C$3:$C$205)*(BH$788='[5]Customer Alloc by OFT &amp; GEN'!$AZ$2:$CO$2),'[5]Customer Alloc by OFT &amp; GEN'!$AZ$3:$CO$205)</f>
        <v>0</v>
      </c>
      <c r="BI822" s="209" cm="1">
        <f t="array" ref="BI822">+SUMPRODUCT(($B822='[5]Customer Alloc by OFT &amp; GEN'!$C$3:$C$205)*(BI$788='[5]Customer Alloc by OFT &amp; GEN'!$AZ$2:$CO$2),'[5]Customer Alloc by OFT &amp; GEN'!$AZ$3:$CO$205)</f>
        <v>0</v>
      </c>
      <c r="BJ822" s="209" cm="1">
        <f t="array" ref="BJ822">+SUMPRODUCT(($B822='[5]Customer Alloc by OFT &amp; GEN'!$C$3:$C$205)*(BJ$788='[5]Customer Alloc by OFT &amp; GEN'!$AZ$2:$CO$2),'[5]Customer Alloc by OFT &amp; GEN'!$AZ$3:$CO$205)</f>
        <v>0</v>
      </c>
      <c r="BK822" s="209" cm="1">
        <f t="array" ref="BK822">+SUMPRODUCT(($B822='[5]Customer Alloc by OFT &amp; GEN'!$C$3:$C$205)*(BK$788='[5]Customer Alloc by OFT &amp; GEN'!$AZ$2:$CO$2),'[5]Customer Alloc by OFT &amp; GEN'!$AZ$3:$CO$205)</f>
        <v>0</v>
      </c>
      <c r="BL822" s="209" cm="1">
        <f t="array" ref="BL822">+SUMPRODUCT(($B822='[5]Customer Alloc by OFT &amp; GEN'!$C$3:$C$205)*(BL$788='[5]Customer Alloc by OFT &amp; GEN'!$AZ$2:$CO$2),'[5]Customer Alloc by OFT &amp; GEN'!$AZ$3:$CO$205)</f>
        <v>0</v>
      </c>
      <c r="BM822" s="209" cm="1">
        <f t="array" ref="BM822">+SUMPRODUCT(($B822='[5]Customer Alloc by OFT &amp; GEN'!$C$3:$C$205)*(BM$788='[5]Customer Alloc by OFT &amp; GEN'!$AZ$2:$CO$2),'[5]Customer Alloc by OFT &amp; GEN'!$AZ$3:$CO$205)</f>
        <v>0</v>
      </c>
      <c r="BN822" s="209" cm="1">
        <f t="array" ref="BN822">+SUMPRODUCT(($B822='[5]Customer Alloc by OFT &amp; GEN'!$C$3:$C$205)*(BN$788='[5]Customer Alloc by OFT &amp; GEN'!$AZ$2:$CO$2),'[5]Customer Alloc by OFT &amp; GEN'!$AZ$3:$CO$205)</f>
        <v>0</v>
      </c>
      <c r="BO822" s="209" cm="1">
        <f t="array" ref="BO822">+SUMPRODUCT(($B822='[5]Customer Alloc by OFT &amp; GEN'!$C$3:$C$205)*(BO$788='[5]Customer Alloc by OFT &amp; GEN'!$AZ$2:$CO$2),'[5]Customer Alloc by OFT &amp; GEN'!$AZ$3:$CO$205)</f>
        <v>0</v>
      </c>
      <c r="BP822" s="209" cm="1">
        <f t="array" ref="BP822">+SUMPRODUCT(($B822='[5]Customer Alloc by OFT &amp; GEN'!$C$3:$C$205)*(BP$788='[5]Customer Alloc by OFT &amp; GEN'!$AZ$2:$CO$2),'[5]Customer Alloc by OFT &amp; GEN'!$AZ$3:$CO$205)</f>
        <v>0</v>
      </c>
      <c r="BQ822" s="209" cm="1">
        <f t="array" ref="BQ822">+SUMPRODUCT(($B822='[5]Customer Alloc by OFT &amp; GEN'!$C$3:$C$205)*(BQ$788='[5]Customer Alloc by OFT &amp; GEN'!$AZ$2:$CO$2),'[5]Customer Alloc by OFT &amp; GEN'!$AZ$3:$CO$205)</f>
        <v>0</v>
      </c>
      <c r="BR822" s="209" cm="1">
        <f t="array" ref="BR822">+SUMPRODUCT(($B822='[5]Customer Alloc by OFT &amp; GEN'!$C$3:$C$205)*(BR$788='[5]Customer Alloc by OFT &amp; GEN'!$AZ$2:$CO$2),'[5]Customer Alloc by OFT &amp; GEN'!$AZ$3:$CO$205)</f>
        <v>0</v>
      </c>
      <c r="BS822" s="209" cm="1">
        <f t="array" ref="BS822">+SUMPRODUCT(($B822='[5]Customer Alloc by OFT &amp; GEN'!$C$3:$C$205)*(BS$788='[5]Customer Alloc by OFT &amp; GEN'!$AZ$2:$CO$2),'[5]Customer Alloc by OFT &amp; GEN'!$AZ$3:$CO$205)</f>
        <v>0</v>
      </c>
      <c r="BT822" s="209" cm="1">
        <f t="array" ref="BT822">+SUMPRODUCT(($B822='[5]Customer Alloc by OFT &amp; GEN'!$C$3:$C$205)*(BT$788='[5]Customer Alloc by OFT &amp; GEN'!$AZ$2:$CO$2),'[5]Customer Alloc by OFT &amp; GEN'!$AZ$3:$CO$205)</f>
        <v>0</v>
      </c>
      <c r="BU822" s="26"/>
      <c r="BV822" s="228" t="s">
        <v>698</v>
      </c>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row>
    <row r="823" spans="2:118" hidden="1" outlineLevel="2" x14ac:dyDescent="0.35">
      <c r="B823" s="17" t="str">
        <f t="shared" si="3"/>
        <v>SCGL</v>
      </c>
      <c r="C823" s="209" cm="1">
        <f t="array" ref="C823">SUMPRODUCT(($B823='[4]6. Scaled'!$A$2:$A$197)*(C$788='[4]6. Scaled'!$D$1:$J$1),'[4]6. Scaled'!$D$2:$J$197)</f>
        <v>1.3223585347823442E-5</v>
      </c>
      <c r="D823" s="209" cm="1">
        <f t="array" ref="D823">SUMPRODUCT(($B823='[4]6. Scaled'!$A$2:$A$197)*(D$788='[4]6. Scaled'!$D$1:$J$1),'[4]6. Scaled'!$D$2:$J$197)</f>
        <v>1.4774124052869735E-5</v>
      </c>
      <c r="E823" s="209" cm="1">
        <f t="array" ref="E823">SUMPRODUCT(($B823='[4]6. Scaled'!$A$2:$A$197)*(E$788='[4]6. Scaled'!$D$1:$J$1),'[4]6. Scaled'!$D$2:$J$197)</f>
        <v>4.0286462155349255E-5</v>
      </c>
      <c r="F823" s="209" cm="1">
        <f t="array" ref="F823">SUMPRODUCT(($B823='[4]6. Scaled'!$A$2:$A$197)*(F$788='[4]6. Scaled'!$D$1:$J$1),'[4]6. Scaled'!$D$2:$J$197)</f>
        <v>1.8356269478165851E-5</v>
      </c>
      <c r="G823" s="209" cm="1">
        <f t="array" ref="G823">SUMPRODUCT(($B823='[4]6. Scaled'!$A$2:$A$197)*(G$788='[4]6. Scaled'!$D$1:$J$1),'[4]6. Scaled'!$D$2:$J$197)</f>
        <v>6.7558172409956706E-5</v>
      </c>
      <c r="H823" s="209" cm="1">
        <f t="array" ref="H823">SUMPRODUCT(($B823='[4]6. Scaled'!$A$2:$A$197)*(H$788='[4]6. Scaled'!$D$1:$J$1),'[4]6. Scaled'!$D$2:$J$197)</f>
        <v>3.4810028037084658E-5</v>
      </c>
      <c r="I823" s="240" cm="1">
        <f t="array" ref="I823">SUMPRODUCT(($B823='[4]6. Scaled'!$A$2:$A$197)*(I$788='[4]6. Scaled'!$D$1:$J$1),'[4]6. Scaled'!$D$2:$J$197)</f>
        <v>6.7558172409956706E-5</v>
      </c>
      <c r="J823" s="241" cm="1">
        <f t="array" ref="J823">+SUMPRODUCT(($B823='[5]Customer Alloc by OFT &amp; GEN'!$C$3:$C$205)*(J$788='[5]Customer Alloc by OFT &amp; GEN'!$AZ$2:$CO$2),'[5]Customer Alloc by OFT &amp; GEN'!$AZ$3:$CO$205)</f>
        <v>1.7090610395147115E-6</v>
      </c>
      <c r="K823" s="209" cm="1">
        <f t="array" ref="K823">+SUMPRODUCT(($B823='[5]Customer Alloc by OFT &amp; GEN'!$C$3:$C$205)*(K$788='[5]Customer Alloc by OFT &amp; GEN'!$AZ$2:$CO$2),'[5]Customer Alloc by OFT &amp; GEN'!$AZ$3:$CO$205)</f>
        <v>2.3201898072542217E-14</v>
      </c>
      <c r="L823" s="209" cm="1">
        <f t="array" ref="L823">+SUMPRODUCT(($B823='[5]Customer Alloc by OFT &amp; GEN'!$C$3:$C$205)*(L$788='[5]Customer Alloc by OFT &amp; GEN'!$AZ$2:$CO$2),'[5]Customer Alloc by OFT &amp; GEN'!$AZ$3:$CO$205)</f>
        <v>1.9393976464467546E-6</v>
      </c>
      <c r="M823" s="209" cm="1">
        <f t="array" ref="M823">+SUMPRODUCT(($B823='[5]Customer Alloc by OFT &amp; GEN'!$C$3:$C$205)*(M$788='[5]Customer Alloc by OFT &amp; GEN'!$AZ$2:$CO$2),'[5]Customer Alloc by OFT &amp; GEN'!$AZ$3:$CO$205)</f>
        <v>8.2727241969804344E-6</v>
      </c>
      <c r="N823" s="209" cm="1">
        <f t="array" ref="N823">+SUMPRODUCT(($B823='[5]Customer Alloc by OFT &amp; GEN'!$C$3:$C$205)*(N$788='[5]Customer Alloc by OFT &amp; GEN'!$AZ$2:$CO$2),'[5]Customer Alloc by OFT &amp; GEN'!$AZ$3:$CO$205)</f>
        <v>2.7401257783786732E-5</v>
      </c>
      <c r="O823" s="209" cm="1">
        <f t="array" ref="O823">+SUMPRODUCT(($B823='[5]Customer Alloc by OFT &amp; GEN'!$C$3:$C$205)*(O$788='[5]Customer Alloc by OFT &amp; GEN'!$AZ$2:$CO$2),'[5]Customer Alloc by OFT &amp; GEN'!$AZ$3:$CO$205)</f>
        <v>1.1831557565949717E-8</v>
      </c>
      <c r="P823" s="209" cm="1">
        <f t="array" ref="P823">+SUMPRODUCT(($B823='[5]Customer Alloc by OFT &amp; GEN'!$C$3:$C$205)*(P$788='[5]Customer Alloc by OFT &amp; GEN'!$AZ$2:$CO$2),'[5]Customer Alloc by OFT &amp; GEN'!$AZ$3:$CO$205)</f>
        <v>4.1012471056728443E-9</v>
      </c>
      <c r="Q823" s="209" cm="1">
        <f t="array" ref="Q823">+SUMPRODUCT(($B823='[5]Customer Alloc by OFT &amp; GEN'!$C$3:$C$205)*(Q$788='[5]Customer Alloc by OFT &amp; GEN'!$AZ$2:$CO$2),'[5]Customer Alloc by OFT &amp; GEN'!$AZ$3:$CO$205)</f>
        <v>3.235990086635764E-5</v>
      </c>
      <c r="R823" s="209" cm="1">
        <f t="array" ref="R823">+SUMPRODUCT(($B823='[5]Customer Alloc by OFT &amp; GEN'!$C$3:$C$205)*(R$788='[5]Customer Alloc by OFT &amp; GEN'!$AZ$2:$CO$2),'[5]Customer Alloc by OFT &amp; GEN'!$AZ$3:$CO$205)</f>
        <v>2.5970760986692191E-6</v>
      </c>
      <c r="S823" s="209" cm="1">
        <f t="array" ref="S823">+SUMPRODUCT(($B823='[5]Customer Alloc by OFT &amp; GEN'!$C$3:$C$205)*(S$788='[5]Customer Alloc by OFT &amp; GEN'!$AZ$2:$CO$2),'[5]Customer Alloc by OFT &amp; GEN'!$AZ$3:$CO$205)</f>
        <v>1.6787227582081067E-3</v>
      </c>
      <c r="T823" s="209" cm="1">
        <f t="array" ref="T823">+SUMPRODUCT(($B823='[5]Customer Alloc by OFT &amp; GEN'!$C$3:$C$205)*(T$788='[5]Customer Alloc by OFT &amp; GEN'!$AZ$2:$CO$2),'[5]Customer Alloc by OFT &amp; GEN'!$AZ$3:$CO$205)</f>
        <v>1.6809379648299466E-3</v>
      </c>
      <c r="U823" s="209" cm="1">
        <f t="array" ref="U823">+SUMPRODUCT(($B823='[5]Customer Alloc by OFT &amp; GEN'!$C$3:$C$205)*(U$788='[5]Customer Alloc by OFT &amp; GEN'!$AZ$2:$CO$2),'[5]Customer Alloc by OFT &amp; GEN'!$AZ$3:$CO$205)</f>
        <v>1.0939374029030029E-14</v>
      </c>
      <c r="V823" s="209" cm="1">
        <f t="array" ref="V823">+SUMPRODUCT(($B823='[5]Customer Alloc by OFT &amp; GEN'!$C$3:$C$205)*(V$788='[5]Customer Alloc by OFT &amp; GEN'!$AZ$2:$CO$2),'[5]Customer Alloc by OFT &amp; GEN'!$AZ$3:$CO$205)</f>
        <v>2.227183366119957E-7</v>
      </c>
      <c r="W823" s="209" cm="1">
        <f t="array" ref="W823">+SUMPRODUCT(($B823='[5]Customer Alloc by OFT &amp; GEN'!$C$3:$C$205)*(W$788='[5]Customer Alloc by OFT &amp; GEN'!$AZ$2:$CO$2),'[5]Customer Alloc by OFT &amp; GEN'!$AZ$3:$CO$205)</f>
        <v>2.1465343063859065E-14</v>
      </c>
      <c r="X823" s="209" cm="1">
        <f t="array" ref="X823">+SUMPRODUCT(($B823='[5]Customer Alloc by OFT &amp; GEN'!$C$3:$C$205)*(X$788='[5]Customer Alloc by OFT &amp; GEN'!$AZ$2:$CO$2),'[5]Customer Alloc by OFT &amp; GEN'!$AZ$3:$CO$205)</f>
        <v>1.7363181512542504E-3</v>
      </c>
      <c r="Y823" s="209" cm="1">
        <f t="array" ref="Y823">+SUMPRODUCT(($B823='[5]Customer Alloc by OFT &amp; GEN'!$C$3:$C$205)*(Y$788='[5]Customer Alloc by OFT &amp; GEN'!$AZ$2:$CO$2),'[5]Customer Alloc by OFT &amp; GEN'!$AZ$3:$CO$205)</f>
        <v>1.6928312991780897E-3</v>
      </c>
      <c r="Z823" s="209" cm="1">
        <f t="array" ref="Z823">+SUMPRODUCT(($B823='[5]Customer Alloc by OFT &amp; GEN'!$C$3:$C$205)*(Z$788='[5]Customer Alloc by OFT &amp; GEN'!$AZ$2:$CO$2),'[5]Customer Alloc by OFT &amp; GEN'!$AZ$3:$CO$205)</f>
        <v>2.3272810333450057E-14</v>
      </c>
      <c r="AA823" s="209" cm="1">
        <f t="array" ref="AA823">+SUMPRODUCT(($B823='[5]Customer Alloc by OFT &amp; GEN'!$C$3:$C$205)*(AA$788='[5]Customer Alloc by OFT &amp; GEN'!$AZ$2:$CO$2),'[5]Customer Alloc by OFT &amp; GEN'!$AZ$3:$CO$205)</f>
        <v>2.0343303236995235E-14</v>
      </c>
      <c r="AB823" s="209" cm="1">
        <f t="array" ref="AB823">+SUMPRODUCT(($B823='[5]Customer Alloc by OFT &amp; GEN'!$C$3:$C$205)*(AB$788='[5]Customer Alloc by OFT &amp; GEN'!$AZ$2:$CO$2),'[5]Customer Alloc by OFT &amp; GEN'!$AZ$3:$CO$205)</f>
        <v>2.3361912322277246E-14</v>
      </c>
      <c r="AC823" s="209" cm="1">
        <f t="array" ref="AC823">+SUMPRODUCT(($B823='[5]Customer Alloc by OFT &amp; GEN'!$C$3:$C$205)*(AC$788='[5]Customer Alloc by OFT &amp; GEN'!$AZ$2:$CO$2),'[5]Customer Alloc by OFT &amp; GEN'!$AZ$3:$CO$205)</f>
        <v>1.8019504031344506E-7</v>
      </c>
      <c r="AD823" s="209" cm="1">
        <f t="array" ref="AD823">+SUMPRODUCT(($B823='[5]Customer Alloc by OFT &amp; GEN'!$C$3:$C$205)*(AD$788='[5]Customer Alloc by OFT &amp; GEN'!$AZ$2:$CO$2),'[5]Customer Alloc by OFT &amp; GEN'!$AZ$3:$CO$205)</f>
        <v>1.0595246380406898E-4</v>
      </c>
      <c r="AE823" s="209" cm="1">
        <f t="array" ref="AE823">+SUMPRODUCT(($B823='[5]Customer Alloc by OFT &amp; GEN'!$C$3:$C$205)*(AE$788='[5]Customer Alloc by OFT &amp; GEN'!$AZ$2:$CO$2),'[5]Customer Alloc by OFT &amp; GEN'!$AZ$3:$CO$205)</f>
        <v>0</v>
      </c>
      <c r="AF823" s="209" cm="1">
        <f t="array" ref="AF823">+SUMPRODUCT(($B823='[5]Customer Alloc by OFT &amp; GEN'!$C$3:$C$205)*(AF$788='[5]Customer Alloc by OFT &amp; GEN'!$AZ$2:$CO$2),'[5]Customer Alloc by OFT &amp; GEN'!$AZ$3:$CO$205)</f>
        <v>0</v>
      </c>
      <c r="AG823" s="209" cm="1">
        <f t="array" ref="AG823">+SUMPRODUCT(($B823='[5]Customer Alloc by OFT &amp; GEN'!$C$3:$C$205)*(AG$788='[5]Customer Alloc by OFT &amp; GEN'!$AZ$2:$CO$2),'[5]Customer Alloc by OFT &amp; GEN'!$AZ$3:$CO$205)</f>
        <v>0</v>
      </c>
      <c r="AH823" s="209" cm="1">
        <f t="array" ref="AH823">+SUMPRODUCT(($B823='[5]Customer Alloc by OFT &amp; GEN'!$C$3:$C$205)*(AH$788='[5]Customer Alloc by OFT &amp; GEN'!$AZ$2:$CO$2),'[5]Customer Alloc by OFT &amp; GEN'!$AZ$3:$CO$205)</f>
        <v>0</v>
      </c>
      <c r="AI823" s="209" cm="1">
        <f t="array" ref="AI823">+SUMPRODUCT(($B823='[5]Customer Alloc by OFT &amp; GEN'!$C$3:$C$205)*(AI$788='[5]Customer Alloc by OFT &amp; GEN'!$AZ$2:$CO$2),'[5]Customer Alloc by OFT &amp; GEN'!$AZ$3:$CO$205)</f>
        <v>0</v>
      </c>
      <c r="AJ823" s="209" cm="1">
        <f t="array" ref="AJ823">+SUMPRODUCT(($B823='[5]Customer Alloc by OFT &amp; GEN'!$C$3:$C$205)*(AJ$788='[5]Customer Alloc by OFT &amp; GEN'!$AZ$2:$CO$2),'[5]Customer Alloc by OFT &amp; GEN'!$AZ$3:$CO$205)</f>
        <v>0</v>
      </c>
      <c r="AK823" s="209" cm="1">
        <f t="array" ref="AK823">+SUMPRODUCT(($B823='[5]Customer Alloc by OFT &amp; GEN'!$C$3:$C$205)*(AK$788='[5]Customer Alloc by OFT &amp; GEN'!$AZ$2:$CO$2),'[5]Customer Alloc by OFT &amp; GEN'!$AZ$3:$CO$205)</f>
        <v>0</v>
      </c>
      <c r="AL823" s="209" cm="1">
        <f t="array" ref="AL823">+SUMPRODUCT(($B823='[5]Customer Alloc by OFT &amp; GEN'!$C$3:$C$205)*(AL$788='[5]Customer Alloc by OFT &amp; GEN'!$AZ$2:$CO$2),'[5]Customer Alloc by OFT &amp; GEN'!$AZ$3:$CO$205)</f>
        <v>0</v>
      </c>
      <c r="AM823" s="209" cm="1">
        <f t="array" ref="AM823">+SUMPRODUCT(($B823='[5]Customer Alloc by OFT &amp; GEN'!$C$3:$C$205)*(AM$788='[5]Customer Alloc by OFT &amp; GEN'!$AZ$2:$CO$2),'[5]Customer Alloc by OFT &amp; GEN'!$AZ$3:$CO$205)</f>
        <v>0</v>
      </c>
      <c r="AN823" s="209" cm="1">
        <f t="array" ref="AN823">+SUMPRODUCT(($B823='[5]Customer Alloc by OFT &amp; GEN'!$C$3:$C$205)*(AN$788='[5]Customer Alloc by OFT &amp; GEN'!$AZ$2:$CO$2),'[5]Customer Alloc by OFT &amp; GEN'!$AZ$3:$CO$205)</f>
        <v>0</v>
      </c>
      <c r="AO823" s="209" cm="1">
        <f t="array" ref="AO823">+SUMPRODUCT(($B823='[5]Customer Alloc by OFT &amp; GEN'!$C$3:$C$205)*(AO$788='[5]Customer Alloc by OFT &amp; GEN'!$AZ$2:$CO$2),'[5]Customer Alloc by OFT &amp; GEN'!$AZ$3:$CO$205)</f>
        <v>0</v>
      </c>
      <c r="AP823" s="209" cm="1">
        <f t="array" ref="AP823">+SUMPRODUCT(($B823='[5]Customer Alloc by OFT &amp; GEN'!$C$3:$C$205)*(AP$788='[5]Customer Alloc by OFT &amp; GEN'!$AZ$2:$CO$2),'[5]Customer Alloc by OFT &amp; GEN'!$AZ$3:$CO$205)</f>
        <v>0</v>
      </c>
      <c r="AQ823" s="209" cm="1">
        <f t="array" ref="AQ823">+SUMPRODUCT(($B823='[5]Customer Alloc by OFT &amp; GEN'!$C$3:$C$205)*(AQ$788='[5]Customer Alloc by OFT &amp; GEN'!$AZ$2:$CO$2),'[5]Customer Alloc by OFT &amp; GEN'!$AZ$3:$CO$205)</f>
        <v>0</v>
      </c>
      <c r="AR823" s="209" cm="1">
        <f t="array" ref="AR823">+SUMPRODUCT(($B823='[5]Customer Alloc by OFT &amp; GEN'!$C$3:$C$205)*(AR$788='[5]Customer Alloc by OFT &amp; GEN'!$AZ$2:$CO$2),'[5]Customer Alloc by OFT &amp; GEN'!$AZ$3:$CO$205)</f>
        <v>0</v>
      </c>
      <c r="AS823" s="209" cm="1">
        <f t="array" ref="AS823">+SUMPRODUCT(($B823='[5]Customer Alloc by OFT &amp; GEN'!$C$3:$C$205)*(AS$788='[5]Customer Alloc by OFT &amp; GEN'!$AZ$2:$CO$2),'[5]Customer Alloc by OFT &amp; GEN'!$AZ$3:$CO$205)</f>
        <v>0</v>
      </c>
      <c r="AT823" s="209" cm="1">
        <f t="array" ref="AT823">+SUMPRODUCT(($B823='[5]Customer Alloc by OFT &amp; GEN'!$C$3:$C$205)*(AT$788='[5]Customer Alloc by OFT &amp; GEN'!$AZ$2:$CO$2),'[5]Customer Alloc by OFT &amp; GEN'!$AZ$3:$CO$205)</f>
        <v>0</v>
      </c>
      <c r="AU823" s="209" cm="1">
        <f t="array" ref="AU823">+SUMPRODUCT(($B823='[5]Customer Alloc by OFT &amp; GEN'!$C$3:$C$205)*(AU$788='[5]Customer Alloc by OFT &amp; GEN'!$AZ$2:$CO$2),'[5]Customer Alloc by OFT &amp; GEN'!$AZ$3:$CO$205)</f>
        <v>0</v>
      </c>
      <c r="AV823" s="209" cm="1">
        <f t="array" ref="AV823">+SUMPRODUCT(($B823='[5]Customer Alloc by OFT &amp; GEN'!$C$3:$C$205)*(AV$788='[5]Customer Alloc by OFT &amp; GEN'!$AZ$2:$CO$2),'[5]Customer Alloc by OFT &amp; GEN'!$AZ$3:$CO$205)</f>
        <v>0</v>
      </c>
      <c r="AW823" s="209" cm="1">
        <f t="array" ref="AW823">+SUMPRODUCT(($B823='[5]Customer Alloc by OFT &amp; GEN'!$C$3:$C$205)*(AW$788='[5]Customer Alloc by OFT &amp; GEN'!$AZ$2:$CO$2),'[5]Customer Alloc by OFT &amp; GEN'!$AZ$3:$CO$205)</f>
        <v>0</v>
      </c>
      <c r="AX823" s="209" cm="1">
        <f t="array" ref="AX823">+SUMPRODUCT(($B823='[5]Customer Alloc by OFT &amp; GEN'!$C$3:$C$205)*(AX$788='[5]Customer Alloc by OFT &amp; GEN'!$AZ$2:$CO$2),'[5]Customer Alloc by OFT &amp; GEN'!$AZ$3:$CO$205)</f>
        <v>0</v>
      </c>
      <c r="AY823" s="209" cm="1">
        <f t="array" ref="AY823">+SUMPRODUCT(($B823='[5]Customer Alloc by OFT &amp; GEN'!$C$3:$C$205)*(AY$788='[5]Customer Alloc by OFT &amp; GEN'!$AZ$2:$CO$2),'[5]Customer Alloc by OFT &amp; GEN'!$AZ$3:$CO$205)</f>
        <v>0</v>
      </c>
      <c r="AZ823" s="209" cm="1">
        <f t="array" ref="AZ823">+SUMPRODUCT(($B823='[5]Customer Alloc by OFT &amp; GEN'!$C$3:$C$205)*(AZ$788='[5]Customer Alloc by OFT &amp; GEN'!$AZ$2:$CO$2),'[5]Customer Alloc by OFT &amp; GEN'!$AZ$3:$CO$205)</f>
        <v>0</v>
      </c>
      <c r="BA823" s="209" cm="1">
        <f t="array" ref="BA823">+SUMPRODUCT(($B823='[5]Customer Alloc by OFT &amp; GEN'!$C$3:$C$205)*(BA$788='[5]Customer Alloc by OFT &amp; GEN'!$AZ$2:$CO$2),'[5]Customer Alloc by OFT &amp; GEN'!$AZ$3:$CO$205)</f>
        <v>0</v>
      </c>
      <c r="BB823" s="209" cm="1">
        <f t="array" ref="BB823">+SUMPRODUCT(($B823='[5]Customer Alloc by OFT &amp; GEN'!$C$3:$C$205)*(BB$788='[5]Customer Alloc by OFT &amp; GEN'!$AZ$2:$CO$2),'[5]Customer Alloc by OFT &amp; GEN'!$AZ$3:$CO$205)</f>
        <v>0</v>
      </c>
      <c r="BC823" s="209" cm="1">
        <f t="array" ref="BC823">+SUMPRODUCT(($B823='[5]Customer Alloc by OFT &amp; GEN'!$C$3:$C$205)*(BC$788='[5]Customer Alloc by OFT &amp; GEN'!$AZ$2:$CO$2),'[5]Customer Alloc by OFT &amp; GEN'!$AZ$3:$CO$205)</f>
        <v>0</v>
      </c>
      <c r="BD823" s="209" cm="1">
        <f t="array" ref="BD823">+SUMPRODUCT(($B823='[5]Customer Alloc by OFT &amp; GEN'!$C$3:$C$205)*(BD$788='[5]Customer Alloc by OFT &amp; GEN'!$AZ$2:$CO$2),'[5]Customer Alloc by OFT &amp; GEN'!$AZ$3:$CO$205)</f>
        <v>0</v>
      </c>
      <c r="BE823" s="209" cm="1">
        <f t="array" ref="BE823">+SUMPRODUCT(($B823='[5]Customer Alloc by OFT &amp; GEN'!$C$3:$C$205)*(BE$788='[5]Customer Alloc by OFT &amp; GEN'!$AZ$2:$CO$2),'[5]Customer Alloc by OFT &amp; GEN'!$AZ$3:$CO$205)</f>
        <v>0</v>
      </c>
      <c r="BF823" s="209" cm="1">
        <f t="array" ref="BF823">+SUMPRODUCT(($B823='[5]Customer Alloc by OFT &amp; GEN'!$C$3:$C$205)*(BF$788='[5]Customer Alloc by OFT &amp; GEN'!$AZ$2:$CO$2),'[5]Customer Alloc by OFT &amp; GEN'!$AZ$3:$CO$205)</f>
        <v>0</v>
      </c>
      <c r="BG823" s="209" cm="1">
        <f t="array" ref="BG823">+SUMPRODUCT(($B823='[5]Customer Alloc by OFT &amp; GEN'!$C$3:$C$205)*(BG$788='[5]Customer Alloc by OFT &amp; GEN'!$AZ$2:$CO$2),'[5]Customer Alloc by OFT &amp; GEN'!$AZ$3:$CO$205)</f>
        <v>0</v>
      </c>
      <c r="BH823" s="209" cm="1">
        <f t="array" ref="BH823">+SUMPRODUCT(($B823='[5]Customer Alloc by OFT &amp; GEN'!$C$3:$C$205)*(BH$788='[5]Customer Alloc by OFT &amp; GEN'!$AZ$2:$CO$2),'[5]Customer Alloc by OFT &amp; GEN'!$AZ$3:$CO$205)</f>
        <v>0</v>
      </c>
      <c r="BI823" s="209" cm="1">
        <f t="array" ref="BI823">+SUMPRODUCT(($B823='[5]Customer Alloc by OFT &amp; GEN'!$C$3:$C$205)*(BI$788='[5]Customer Alloc by OFT &amp; GEN'!$AZ$2:$CO$2),'[5]Customer Alloc by OFT &amp; GEN'!$AZ$3:$CO$205)</f>
        <v>0</v>
      </c>
      <c r="BJ823" s="209" cm="1">
        <f t="array" ref="BJ823">+SUMPRODUCT(($B823='[5]Customer Alloc by OFT &amp; GEN'!$C$3:$C$205)*(BJ$788='[5]Customer Alloc by OFT &amp; GEN'!$AZ$2:$CO$2),'[5]Customer Alloc by OFT &amp; GEN'!$AZ$3:$CO$205)</f>
        <v>0</v>
      </c>
      <c r="BK823" s="209" cm="1">
        <f t="array" ref="BK823">+SUMPRODUCT(($B823='[5]Customer Alloc by OFT &amp; GEN'!$C$3:$C$205)*(BK$788='[5]Customer Alloc by OFT &amp; GEN'!$AZ$2:$CO$2),'[5]Customer Alloc by OFT &amp; GEN'!$AZ$3:$CO$205)</f>
        <v>0</v>
      </c>
      <c r="BL823" s="209" cm="1">
        <f t="array" ref="BL823">+SUMPRODUCT(($B823='[5]Customer Alloc by OFT &amp; GEN'!$C$3:$C$205)*(BL$788='[5]Customer Alloc by OFT &amp; GEN'!$AZ$2:$CO$2),'[5]Customer Alloc by OFT &amp; GEN'!$AZ$3:$CO$205)</f>
        <v>0</v>
      </c>
      <c r="BM823" s="209" cm="1">
        <f t="array" ref="BM823">+SUMPRODUCT(($B823='[5]Customer Alloc by OFT &amp; GEN'!$C$3:$C$205)*(BM$788='[5]Customer Alloc by OFT &amp; GEN'!$AZ$2:$CO$2),'[5]Customer Alloc by OFT &amp; GEN'!$AZ$3:$CO$205)</f>
        <v>0</v>
      </c>
      <c r="BN823" s="209" cm="1">
        <f t="array" ref="BN823">+SUMPRODUCT(($B823='[5]Customer Alloc by OFT &amp; GEN'!$C$3:$C$205)*(BN$788='[5]Customer Alloc by OFT &amp; GEN'!$AZ$2:$CO$2),'[5]Customer Alloc by OFT &amp; GEN'!$AZ$3:$CO$205)</f>
        <v>0</v>
      </c>
      <c r="BO823" s="209" cm="1">
        <f t="array" ref="BO823">+SUMPRODUCT(($B823='[5]Customer Alloc by OFT &amp; GEN'!$C$3:$C$205)*(BO$788='[5]Customer Alloc by OFT &amp; GEN'!$AZ$2:$CO$2),'[5]Customer Alloc by OFT &amp; GEN'!$AZ$3:$CO$205)</f>
        <v>0</v>
      </c>
      <c r="BP823" s="209" cm="1">
        <f t="array" ref="BP823">+SUMPRODUCT(($B823='[5]Customer Alloc by OFT &amp; GEN'!$C$3:$C$205)*(BP$788='[5]Customer Alloc by OFT &amp; GEN'!$AZ$2:$CO$2),'[5]Customer Alloc by OFT &amp; GEN'!$AZ$3:$CO$205)</f>
        <v>0</v>
      </c>
      <c r="BQ823" s="209" cm="1">
        <f t="array" ref="BQ823">+SUMPRODUCT(($B823='[5]Customer Alloc by OFT &amp; GEN'!$C$3:$C$205)*(BQ$788='[5]Customer Alloc by OFT &amp; GEN'!$AZ$2:$CO$2),'[5]Customer Alloc by OFT &amp; GEN'!$AZ$3:$CO$205)</f>
        <v>0</v>
      </c>
      <c r="BR823" s="209" cm="1">
        <f t="array" ref="BR823">+SUMPRODUCT(($B823='[5]Customer Alloc by OFT &amp; GEN'!$C$3:$C$205)*(BR$788='[5]Customer Alloc by OFT &amp; GEN'!$AZ$2:$CO$2),'[5]Customer Alloc by OFT &amp; GEN'!$AZ$3:$CO$205)</f>
        <v>0</v>
      </c>
      <c r="BS823" s="209" cm="1">
        <f t="array" ref="BS823">+SUMPRODUCT(($B823='[5]Customer Alloc by OFT &amp; GEN'!$C$3:$C$205)*(BS$788='[5]Customer Alloc by OFT &amp; GEN'!$AZ$2:$CO$2),'[5]Customer Alloc by OFT &amp; GEN'!$AZ$3:$CO$205)</f>
        <v>0</v>
      </c>
      <c r="BT823" s="209" cm="1">
        <f t="array" ref="BT823">+SUMPRODUCT(($B823='[5]Customer Alloc by OFT &amp; GEN'!$C$3:$C$205)*(BT$788='[5]Customer Alloc by OFT &amp; GEN'!$AZ$2:$CO$2),'[5]Customer Alloc by OFT &amp; GEN'!$AZ$3:$CO$205)</f>
        <v>0</v>
      </c>
      <c r="BU823" s="26"/>
      <c r="BV823" s="228" t="s">
        <v>698</v>
      </c>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row>
    <row r="824" spans="2:118" hidden="1" outlineLevel="2" x14ac:dyDescent="0.35">
      <c r="B824" s="17" t="str">
        <f t="shared" si="3"/>
        <v>SHPK</v>
      </c>
      <c r="C824" s="209" cm="1">
        <f t="array" ref="C824">SUMPRODUCT(($B824='[4]6. Scaled'!$A$2:$A$197)*(C$788='[4]6. Scaled'!$D$1:$J$1),'[4]6. Scaled'!$D$2:$J$197)</f>
        <v>0</v>
      </c>
      <c r="D824" s="209" cm="1">
        <f t="array" ref="D824">SUMPRODUCT(($B824='[4]6. Scaled'!$A$2:$A$197)*(D$788='[4]6. Scaled'!$D$1:$J$1),'[4]6. Scaled'!$D$2:$J$197)</f>
        <v>0</v>
      </c>
      <c r="E824" s="209" cm="1">
        <f t="array" ref="E824">SUMPRODUCT(($B824='[4]6. Scaled'!$A$2:$A$197)*(E$788='[4]6. Scaled'!$D$1:$J$1),'[4]6. Scaled'!$D$2:$J$197)</f>
        <v>0</v>
      </c>
      <c r="F824" s="209" cm="1">
        <f t="array" ref="F824">SUMPRODUCT(($B824='[4]6. Scaled'!$A$2:$A$197)*(F$788='[4]6. Scaled'!$D$1:$J$1),'[4]6. Scaled'!$D$2:$J$197)</f>
        <v>0</v>
      </c>
      <c r="G824" s="209" cm="1">
        <f t="array" ref="G824">SUMPRODUCT(($B824='[4]6. Scaled'!$A$2:$A$197)*(G$788='[4]6. Scaled'!$D$1:$J$1),'[4]6. Scaled'!$D$2:$J$197)</f>
        <v>0</v>
      </c>
      <c r="H824" s="209" cm="1">
        <f t="array" ref="H824">SUMPRODUCT(($B824='[4]6. Scaled'!$A$2:$A$197)*(H$788='[4]6. Scaled'!$D$1:$J$1),'[4]6. Scaled'!$D$2:$J$197)</f>
        <v>0</v>
      </c>
      <c r="I824" s="240" cm="1">
        <f t="array" ref="I824">SUMPRODUCT(($B824='[4]6. Scaled'!$A$2:$A$197)*(I$788='[4]6. Scaled'!$D$1:$J$1),'[4]6. Scaled'!$D$2:$J$197)</f>
        <v>0</v>
      </c>
      <c r="J824" s="241" cm="1">
        <f t="array" ref="J824">+SUMPRODUCT(($B824='[5]Customer Alloc by OFT &amp; GEN'!$C$3:$C$205)*(J$788='[5]Customer Alloc by OFT &amp; GEN'!$AZ$2:$CO$2),'[5]Customer Alloc by OFT &amp; GEN'!$AZ$3:$CO$205)</f>
        <v>5.5992833826957228E-7</v>
      </c>
      <c r="K824" s="209" cm="1">
        <f t="array" ref="K824">+SUMPRODUCT(($B824='[5]Customer Alloc by OFT &amp; GEN'!$C$3:$C$205)*(K$788='[5]Customer Alloc by OFT &amp; GEN'!$AZ$2:$CO$2),'[5]Customer Alloc by OFT &amp; GEN'!$AZ$3:$CO$205)</f>
        <v>0</v>
      </c>
      <c r="L824" s="209" cm="1">
        <f t="array" ref="L824">+SUMPRODUCT(($B824='[5]Customer Alloc by OFT &amp; GEN'!$C$3:$C$205)*(L$788='[5]Customer Alloc by OFT &amp; GEN'!$AZ$2:$CO$2),'[5]Customer Alloc by OFT &amp; GEN'!$AZ$3:$CO$205)</f>
        <v>5.6064410318897684E-8</v>
      </c>
      <c r="M824" s="209" cm="1">
        <f t="array" ref="M824">+SUMPRODUCT(($B824='[5]Customer Alloc by OFT &amp; GEN'!$C$3:$C$205)*(M$788='[5]Customer Alloc by OFT &amp; GEN'!$AZ$2:$CO$2),'[5]Customer Alloc by OFT &amp; GEN'!$AZ$3:$CO$205)</f>
        <v>2.7103380322285604E-6</v>
      </c>
      <c r="N824" s="209" cm="1">
        <f t="array" ref="N824">+SUMPRODUCT(($B824='[5]Customer Alloc by OFT &amp; GEN'!$C$3:$C$205)*(N$788='[5]Customer Alloc by OFT &amp; GEN'!$AZ$2:$CO$2),'[5]Customer Alloc by OFT &amp; GEN'!$AZ$3:$CO$205)</f>
        <v>8.9772932297380837E-6</v>
      </c>
      <c r="O824" s="209" cm="1">
        <f t="array" ref="O824">+SUMPRODUCT(($B824='[5]Customer Alloc by OFT &amp; GEN'!$C$3:$C$205)*(O$788='[5]Customer Alloc by OFT &amp; GEN'!$AZ$2:$CO$2),'[5]Customer Alloc by OFT &amp; GEN'!$AZ$3:$CO$205)</f>
        <v>3.8758647494540328E-9</v>
      </c>
      <c r="P824" s="209" cm="1">
        <f t="array" ref="P824">+SUMPRODUCT(($B824='[5]Customer Alloc by OFT &amp; GEN'!$C$3:$C$205)*(P$788='[5]Customer Alloc by OFT &amp; GEN'!$AZ$2:$CO$2),'[5]Customer Alloc by OFT &amp; GEN'!$AZ$3:$CO$205)</f>
        <v>1.3435590222334003E-9</v>
      </c>
      <c r="Q824" s="209" cm="1">
        <f t="array" ref="Q824">+SUMPRODUCT(($B824='[5]Customer Alloc by OFT &amp; GEN'!$C$3:$C$205)*(Q$788='[5]Customer Alloc by OFT &amp; GEN'!$AZ$2:$CO$2),'[5]Customer Alloc by OFT &amp; GEN'!$AZ$3:$CO$205)</f>
        <v>1.0601860353771371E-5</v>
      </c>
      <c r="R824" s="209" cm="1">
        <f t="array" ref="R824">+SUMPRODUCT(($B824='[5]Customer Alloc by OFT &amp; GEN'!$C$3:$C$205)*(R$788='[5]Customer Alloc by OFT &amp; GEN'!$AZ$2:$CO$2),'[5]Customer Alloc by OFT &amp; GEN'!$AZ$3:$CO$205)</f>
        <v>8.5086290277909305E-7</v>
      </c>
      <c r="S824" s="209" cm="1">
        <f t="array" ref="S824">+SUMPRODUCT(($B824='[5]Customer Alloc by OFT &amp; GEN'!$C$3:$C$205)*(S$788='[5]Customer Alloc by OFT &amp; GEN'!$AZ$2:$CO$2),'[5]Customer Alloc by OFT &amp; GEN'!$AZ$3:$CO$205)</f>
        <v>1.381918268484348E-15</v>
      </c>
      <c r="T824" s="209" cm="1">
        <f t="array" ref="T824">+SUMPRODUCT(($B824='[5]Customer Alloc by OFT &amp; GEN'!$C$3:$C$205)*(T$788='[5]Customer Alloc by OFT &amp; GEN'!$AZ$2:$CO$2),'[5]Customer Alloc by OFT &amp; GEN'!$AZ$3:$CO$205)</f>
        <v>1.9780270700283912E-15</v>
      </c>
      <c r="U824" s="209" cm="1">
        <f t="array" ref="U824">+SUMPRODUCT(($B824='[5]Customer Alloc by OFT &amp; GEN'!$C$3:$C$205)*(U$788='[5]Customer Alloc by OFT &amp; GEN'!$AZ$2:$CO$2),'[5]Customer Alloc by OFT &amp; GEN'!$AZ$3:$CO$205)</f>
        <v>0</v>
      </c>
      <c r="V824" s="209" cm="1">
        <f t="array" ref="V824">+SUMPRODUCT(($B824='[5]Customer Alloc by OFT &amp; GEN'!$C$3:$C$205)*(V$788='[5]Customer Alloc by OFT &amp; GEN'!$AZ$2:$CO$2),'[5]Customer Alloc by OFT &amp; GEN'!$AZ$3:$CO$205)</f>
        <v>7.2967737802935771E-8</v>
      </c>
      <c r="W824" s="209" cm="1">
        <f t="array" ref="W824">+SUMPRODUCT(($B824='[5]Customer Alloc by OFT &amp; GEN'!$C$3:$C$205)*(W$788='[5]Customer Alloc by OFT &amp; GEN'!$AZ$2:$CO$2),'[5]Customer Alloc by OFT &amp; GEN'!$AZ$3:$CO$205)</f>
        <v>0</v>
      </c>
      <c r="X824" s="209" cm="1">
        <f t="array" ref="X824">+SUMPRODUCT(($B824='[5]Customer Alloc by OFT &amp; GEN'!$C$3:$C$205)*(X$788='[5]Customer Alloc by OFT &amp; GEN'!$AZ$2:$CO$2),'[5]Customer Alloc by OFT &amp; GEN'!$AZ$3:$CO$205)</f>
        <v>1.9043364634577348E-5</v>
      </c>
      <c r="Y824" s="209" cm="1">
        <f t="array" ref="Y824">+SUMPRODUCT(($B824='[5]Customer Alloc by OFT &amp; GEN'!$C$3:$C$205)*(Y$788='[5]Customer Alloc by OFT &amp; GEN'!$AZ$2:$CO$2),'[5]Customer Alloc by OFT &amp; GEN'!$AZ$3:$CO$205)</f>
        <v>6.1482427404135117E-11</v>
      </c>
      <c r="Z824" s="209" cm="1">
        <f t="array" ref="Z824">+SUMPRODUCT(($B824='[5]Customer Alloc by OFT &amp; GEN'!$C$3:$C$205)*(Z$788='[5]Customer Alloc by OFT &amp; GEN'!$AZ$2:$CO$2),'[5]Customer Alloc by OFT &amp; GEN'!$AZ$3:$CO$205)</f>
        <v>0</v>
      </c>
      <c r="AA824" s="209" cm="1">
        <f t="array" ref="AA824">+SUMPRODUCT(($B824='[5]Customer Alloc by OFT &amp; GEN'!$C$3:$C$205)*(AA$788='[5]Customer Alloc by OFT &amp; GEN'!$AZ$2:$CO$2),'[5]Customer Alloc by OFT &amp; GEN'!$AZ$3:$CO$205)</f>
        <v>0</v>
      </c>
      <c r="AB824" s="209" cm="1">
        <f t="array" ref="AB824">+SUMPRODUCT(($B824='[5]Customer Alloc by OFT &amp; GEN'!$C$3:$C$205)*(AB$788='[5]Customer Alloc by OFT &amp; GEN'!$AZ$2:$CO$2),'[5]Customer Alloc by OFT &amp; GEN'!$AZ$3:$CO$205)</f>
        <v>0</v>
      </c>
      <c r="AC824" s="209" cm="1">
        <f t="array" ref="AC824">+SUMPRODUCT(($B824='[5]Customer Alloc by OFT &amp; GEN'!$C$3:$C$205)*(AC$788='[5]Customer Alloc by OFT &amp; GEN'!$AZ$2:$CO$2),'[5]Customer Alloc by OFT &amp; GEN'!$AZ$3:$CO$205)</f>
        <v>2.4301137663141673E-10</v>
      </c>
      <c r="AD824" s="209" cm="1">
        <f t="array" ref="AD824">+SUMPRODUCT(($B824='[5]Customer Alloc by OFT &amp; GEN'!$C$3:$C$205)*(AD$788='[5]Customer Alloc by OFT &amp; GEN'!$AZ$2:$CO$2),'[5]Customer Alloc by OFT &amp; GEN'!$AZ$3:$CO$205)</f>
        <v>1.5173087247339808E-9</v>
      </c>
      <c r="AE824" s="209" cm="1">
        <f t="array" ref="AE824">+SUMPRODUCT(($B824='[5]Customer Alloc by OFT &amp; GEN'!$C$3:$C$205)*(AE$788='[5]Customer Alloc by OFT &amp; GEN'!$AZ$2:$CO$2),'[5]Customer Alloc by OFT &amp; GEN'!$AZ$3:$CO$205)</f>
        <v>0</v>
      </c>
      <c r="AF824" s="209" cm="1">
        <f t="array" ref="AF824">+SUMPRODUCT(($B824='[5]Customer Alloc by OFT &amp; GEN'!$C$3:$C$205)*(AF$788='[5]Customer Alloc by OFT &amp; GEN'!$AZ$2:$CO$2),'[5]Customer Alloc by OFT &amp; GEN'!$AZ$3:$CO$205)</f>
        <v>0</v>
      </c>
      <c r="AG824" s="209" cm="1">
        <f t="array" ref="AG824">+SUMPRODUCT(($B824='[5]Customer Alloc by OFT &amp; GEN'!$C$3:$C$205)*(AG$788='[5]Customer Alloc by OFT &amp; GEN'!$AZ$2:$CO$2),'[5]Customer Alloc by OFT &amp; GEN'!$AZ$3:$CO$205)</f>
        <v>0</v>
      </c>
      <c r="AH824" s="209" cm="1">
        <f t="array" ref="AH824">+SUMPRODUCT(($B824='[5]Customer Alloc by OFT &amp; GEN'!$C$3:$C$205)*(AH$788='[5]Customer Alloc by OFT &amp; GEN'!$AZ$2:$CO$2),'[5]Customer Alloc by OFT &amp; GEN'!$AZ$3:$CO$205)</f>
        <v>0</v>
      </c>
      <c r="AI824" s="209" cm="1">
        <f t="array" ref="AI824">+SUMPRODUCT(($B824='[5]Customer Alloc by OFT &amp; GEN'!$C$3:$C$205)*(AI$788='[5]Customer Alloc by OFT &amp; GEN'!$AZ$2:$CO$2),'[5]Customer Alloc by OFT &amp; GEN'!$AZ$3:$CO$205)</f>
        <v>0</v>
      </c>
      <c r="AJ824" s="209" cm="1">
        <f t="array" ref="AJ824">+SUMPRODUCT(($B824='[5]Customer Alloc by OFT &amp; GEN'!$C$3:$C$205)*(AJ$788='[5]Customer Alloc by OFT &amp; GEN'!$AZ$2:$CO$2),'[5]Customer Alloc by OFT &amp; GEN'!$AZ$3:$CO$205)</f>
        <v>0</v>
      </c>
      <c r="AK824" s="209" cm="1">
        <f t="array" ref="AK824">+SUMPRODUCT(($B824='[5]Customer Alloc by OFT &amp; GEN'!$C$3:$C$205)*(AK$788='[5]Customer Alloc by OFT &amp; GEN'!$AZ$2:$CO$2),'[5]Customer Alloc by OFT &amp; GEN'!$AZ$3:$CO$205)</f>
        <v>0</v>
      </c>
      <c r="AL824" s="209" cm="1">
        <f t="array" ref="AL824">+SUMPRODUCT(($B824='[5]Customer Alloc by OFT &amp; GEN'!$C$3:$C$205)*(AL$788='[5]Customer Alloc by OFT &amp; GEN'!$AZ$2:$CO$2),'[5]Customer Alloc by OFT &amp; GEN'!$AZ$3:$CO$205)</f>
        <v>0</v>
      </c>
      <c r="AM824" s="209" cm="1">
        <f t="array" ref="AM824">+SUMPRODUCT(($B824='[5]Customer Alloc by OFT &amp; GEN'!$C$3:$C$205)*(AM$788='[5]Customer Alloc by OFT &amp; GEN'!$AZ$2:$CO$2),'[5]Customer Alloc by OFT &amp; GEN'!$AZ$3:$CO$205)</f>
        <v>0</v>
      </c>
      <c r="AN824" s="209" cm="1">
        <f t="array" ref="AN824">+SUMPRODUCT(($B824='[5]Customer Alloc by OFT &amp; GEN'!$C$3:$C$205)*(AN$788='[5]Customer Alloc by OFT &amp; GEN'!$AZ$2:$CO$2),'[5]Customer Alloc by OFT &amp; GEN'!$AZ$3:$CO$205)</f>
        <v>0</v>
      </c>
      <c r="AO824" s="209" cm="1">
        <f t="array" ref="AO824">+SUMPRODUCT(($B824='[5]Customer Alloc by OFT &amp; GEN'!$C$3:$C$205)*(AO$788='[5]Customer Alloc by OFT &amp; GEN'!$AZ$2:$CO$2),'[5]Customer Alloc by OFT &amp; GEN'!$AZ$3:$CO$205)</f>
        <v>0</v>
      </c>
      <c r="AP824" s="209" cm="1">
        <f t="array" ref="AP824">+SUMPRODUCT(($B824='[5]Customer Alloc by OFT &amp; GEN'!$C$3:$C$205)*(AP$788='[5]Customer Alloc by OFT &amp; GEN'!$AZ$2:$CO$2),'[5]Customer Alloc by OFT &amp; GEN'!$AZ$3:$CO$205)</f>
        <v>0</v>
      </c>
      <c r="AQ824" s="209" cm="1">
        <f t="array" ref="AQ824">+SUMPRODUCT(($B824='[5]Customer Alloc by OFT &amp; GEN'!$C$3:$C$205)*(AQ$788='[5]Customer Alloc by OFT &amp; GEN'!$AZ$2:$CO$2),'[5]Customer Alloc by OFT &amp; GEN'!$AZ$3:$CO$205)</f>
        <v>0</v>
      </c>
      <c r="AR824" s="209" cm="1">
        <f t="array" ref="AR824">+SUMPRODUCT(($B824='[5]Customer Alloc by OFT &amp; GEN'!$C$3:$C$205)*(AR$788='[5]Customer Alloc by OFT &amp; GEN'!$AZ$2:$CO$2),'[5]Customer Alloc by OFT &amp; GEN'!$AZ$3:$CO$205)</f>
        <v>0</v>
      </c>
      <c r="AS824" s="209" cm="1">
        <f t="array" ref="AS824">+SUMPRODUCT(($B824='[5]Customer Alloc by OFT &amp; GEN'!$C$3:$C$205)*(AS$788='[5]Customer Alloc by OFT &amp; GEN'!$AZ$2:$CO$2),'[5]Customer Alloc by OFT &amp; GEN'!$AZ$3:$CO$205)</f>
        <v>0</v>
      </c>
      <c r="AT824" s="209" cm="1">
        <f t="array" ref="AT824">+SUMPRODUCT(($B824='[5]Customer Alloc by OFT &amp; GEN'!$C$3:$C$205)*(AT$788='[5]Customer Alloc by OFT &amp; GEN'!$AZ$2:$CO$2),'[5]Customer Alloc by OFT &amp; GEN'!$AZ$3:$CO$205)</f>
        <v>0</v>
      </c>
      <c r="AU824" s="209" cm="1">
        <f t="array" ref="AU824">+SUMPRODUCT(($B824='[5]Customer Alloc by OFT &amp; GEN'!$C$3:$C$205)*(AU$788='[5]Customer Alloc by OFT &amp; GEN'!$AZ$2:$CO$2),'[5]Customer Alloc by OFT &amp; GEN'!$AZ$3:$CO$205)</f>
        <v>0</v>
      </c>
      <c r="AV824" s="209" cm="1">
        <f t="array" ref="AV824">+SUMPRODUCT(($B824='[5]Customer Alloc by OFT &amp; GEN'!$C$3:$C$205)*(AV$788='[5]Customer Alloc by OFT &amp; GEN'!$AZ$2:$CO$2),'[5]Customer Alloc by OFT &amp; GEN'!$AZ$3:$CO$205)</f>
        <v>0</v>
      </c>
      <c r="AW824" s="209" cm="1">
        <f t="array" ref="AW824">+SUMPRODUCT(($B824='[5]Customer Alloc by OFT &amp; GEN'!$C$3:$C$205)*(AW$788='[5]Customer Alloc by OFT &amp; GEN'!$AZ$2:$CO$2),'[5]Customer Alloc by OFT &amp; GEN'!$AZ$3:$CO$205)</f>
        <v>0</v>
      </c>
      <c r="AX824" s="209" cm="1">
        <f t="array" ref="AX824">+SUMPRODUCT(($B824='[5]Customer Alloc by OFT &amp; GEN'!$C$3:$C$205)*(AX$788='[5]Customer Alloc by OFT &amp; GEN'!$AZ$2:$CO$2),'[5]Customer Alloc by OFT &amp; GEN'!$AZ$3:$CO$205)</f>
        <v>0</v>
      </c>
      <c r="AY824" s="209" cm="1">
        <f t="array" ref="AY824">+SUMPRODUCT(($B824='[5]Customer Alloc by OFT &amp; GEN'!$C$3:$C$205)*(AY$788='[5]Customer Alloc by OFT &amp; GEN'!$AZ$2:$CO$2),'[5]Customer Alloc by OFT &amp; GEN'!$AZ$3:$CO$205)</f>
        <v>0</v>
      </c>
      <c r="AZ824" s="209" cm="1">
        <f t="array" ref="AZ824">+SUMPRODUCT(($B824='[5]Customer Alloc by OFT &amp; GEN'!$C$3:$C$205)*(AZ$788='[5]Customer Alloc by OFT &amp; GEN'!$AZ$2:$CO$2),'[5]Customer Alloc by OFT &amp; GEN'!$AZ$3:$CO$205)</f>
        <v>0</v>
      </c>
      <c r="BA824" s="209" cm="1">
        <f t="array" ref="BA824">+SUMPRODUCT(($B824='[5]Customer Alloc by OFT &amp; GEN'!$C$3:$C$205)*(BA$788='[5]Customer Alloc by OFT &amp; GEN'!$AZ$2:$CO$2),'[5]Customer Alloc by OFT &amp; GEN'!$AZ$3:$CO$205)</f>
        <v>0</v>
      </c>
      <c r="BB824" s="209" cm="1">
        <f t="array" ref="BB824">+SUMPRODUCT(($B824='[5]Customer Alloc by OFT &amp; GEN'!$C$3:$C$205)*(BB$788='[5]Customer Alloc by OFT &amp; GEN'!$AZ$2:$CO$2),'[5]Customer Alloc by OFT &amp; GEN'!$AZ$3:$CO$205)</f>
        <v>0</v>
      </c>
      <c r="BC824" s="209" cm="1">
        <f t="array" ref="BC824">+SUMPRODUCT(($B824='[5]Customer Alloc by OFT &amp; GEN'!$C$3:$C$205)*(BC$788='[5]Customer Alloc by OFT &amp; GEN'!$AZ$2:$CO$2),'[5]Customer Alloc by OFT &amp; GEN'!$AZ$3:$CO$205)</f>
        <v>0</v>
      </c>
      <c r="BD824" s="209" cm="1">
        <f t="array" ref="BD824">+SUMPRODUCT(($B824='[5]Customer Alloc by OFT &amp; GEN'!$C$3:$C$205)*(BD$788='[5]Customer Alloc by OFT &amp; GEN'!$AZ$2:$CO$2),'[5]Customer Alloc by OFT &amp; GEN'!$AZ$3:$CO$205)</f>
        <v>0</v>
      </c>
      <c r="BE824" s="209" cm="1">
        <f t="array" ref="BE824">+SUMPRODUCT(($B824='[5]Customer Alloc by OFT &amp; GEN'!$C$3:$C$205)*(BE$788='[5]Customer Alloc by OFT &amp; GEN'!$AZ$2:$CO$2),'[5]Customer Alloc by OFT &amp; GEN'!$AZ$3:$CO$205)</f>
        <v>0</v>
      </c>
      <c r="BF824" s="209" cm="1">
        <f t="array" ref="BF824">+SUMPRODUCT(($B824='[5]Customer Alloc by OFT &amp; GEN'!$C$3:$C$205)*(BF$788='[5]Customer Alloc by OFT &amp; GEN'!$AZ$2:$CO$2),'[5]Customer Alloc by OFT &amp; GEN'!$AZ$3:$CO$205)</f>
        <v>0</v>
      </c>
      <c r="BG824" s="209" cm="1">
        <f t="array" ref="BG824">+SUMPRODUCT(($B824='[5]Customer Alloc by OFT &amp; GEN'!$C$3:$C$205)*(BG$788='[5]Customer Alloc by OFT &amp; GEN'!$AZ$2:$CO$2),'[5]Customer Alloc by OFT &amp; GEN'!$AZ$3:$CO$205)</f>
        <v>0</v>
      </c>
      <c r="BH824" s="209" cm="1">
        <f t="array" ref="BH824">+SUMPRODUCT(($B824='[5]Customer Alloc by OFT &amp; GEN'!$C$3:$C$205)*(BH$788='[5]Customer Alloc by OFT &amp; GEN'!$AZ$2:$CO$2),'[5]Customer Alloc by OFT &amp; GEN'!$AZ$3:$CO$205)</f>
        <v>0</v>
      </c>
      <c r="BI824" s="209" cm="1">
        <f t="array" ref="BI824">+SUMPRODUCT(($B824='[5]Customer Alloc by OFT &amp; GEN'!$C$3:$C$205)*(BI$788='[5]Customer Alloc by OFT &amp; GEN'!$AZ$2:$CO$2),'[5]Customer Alloc by OFT &amp; GEN'!$AZ$3:$CO$205)</f>
        <v>0</v>
      </c>
      <c r="BJ824" s="209" cm="1">
        <f t="array" ref="BJ824">+SUMPRODUCT(($B824='[5]Customer Alloc by OFT &amp; GEN'!$C$3:$C$205)*(BJ$788='[5]Customer Alloc by OFT &amp; GEN'!$AZ$2:$CO$2),'[5]Customer Alloc by OFT &amp; GEN'!$AZ$3:$CO$205)</f>
        <v>0</v>
      </c>
      <c r="BK824" s="209" cm="1">
        <f t="array" ref="BK824">+SUMPRODUCT(($B824='[5]Customer Alloc by OFT &amp; GEN'!$C$3:$C$205)*(BK$788='[5]Customer Alloc by OFT &amp; GEN'!$AZ$2:$CO$2),'[5]Customer Alloc by OFT &amp; GEN'!$AZ$3:$CO$205)</f>
        <v>0</v>
      </c>
      <c r="BL824" s="209" cm="1">
        <f t="array" ref="BL824">+SUMPRODUCT(($B824='[5]Customer Alloc by OFT &amp; GEN'!$C$3:$C$205)*(BL$788='[5]Customer Alloc by OFT &amp; GEN'!$AZ$2:$CO$2),'[5]Customer Alloc by OFT &amp; GEN'!$AZ$3:$CO$205)</f>
        <v>0</v>
      </c>
      <c r="BM824" s="209" cm="1">
        <f t="array" ref="BM824">+SUMPRODUCT(($B824='[5]Customer Alloc by OFT &amp; GEN'!$C$3:$C$205)*(BM$788='[5]Customer Alloc by OFT &amp; GEN'!$AZ$2:$CO$2),'[5]Customer Alloc by OFT &amp; GEN'!$AZ$3:$CO$205)</f>
        <v>0</v>
      </c>
      <c r="BN824" s="209" cm="1">
        <f t="array" ref="BN824">+SUMPRODUCT(($B824='[5]Customer Alloc by OFT &amp; GEN'!$C$3:$C$205)*(BN$788='[5]Customer Alloc by OFT &amp; GEN'!$AZ$2:$CO$2),'[5]Customer Alloc by OFT &amp; GEN'!$AZ$3:$CO$205)</f>
        <v>0</v>
      </c>
      <c r="BO824" s="209" cm="1">
        <f t="array" ref="BO824">+SUMPRODUCT(($B824='[5]Customer Alloc by OFT &amp; GEN'!$C$3:$C$205)*(BO$788='[5]Customer Alloc by OFT &amp; GEN'!$AZ$2:$CO$2),'[5]Customer Alloc by OFT &amp; GEN'!$AZ$3:$CO$205)</f>
        <v>0</v>
      </c>
      <c r="BP824" s="209" cm="1">
        <f t="array" ref="BP824">+SUMPRODUCT(($B824='[5]Customer Alloc by OFT &amp; GEN'!$C$3:$C$205)*(BP$788='[5]Customer Alloc by OFT &amp; GEN'!$AZ$2:$CO$2),'[5]Customer Alloc by OFT &amp; GEN'!$AZ$3:$CO$205)</f>
        <v>0</v>
      </c>
      <c r="BQ824" s="209" cm="1">
        <f t="array" ref="BQ824">+SUMPRODUCT(($B824='[5]Customer Alloc by OFT &amp; GEN'!$C$3:$C$205)*(BQ$788='[5]Customer Alloc by OFT &amp; GEN'!$AZ$2:$CO$2),'[5]Customer Alloc by OFT &amp; GEN'!$AZ$3:$CO$205)</f>
        <v>0</v>
      </c>
      <c r="BR824" s="209" cm="1">
        <f t="array" ref="BR824">+SUMPRODUCT(($B824='[5]Customer Alloc by OFT &amp; GEN'!$C$3:$C$205)*(BR$788='[5]Customer Alloc by OFT &amp; GEN'!$AZ$2:$CO$2),'[5]Customer Alloc by OFT &amp; GEN'!$AZ$3:$CO$205)</f>
        <v>0</v>
      </c>
      <c r="BS824" s="209" cm="1">
        <f t="array" ref="BS824">+SUMPRODUCT(($B824='[5]Customer Alloc by OFT &amp; GEN'!$C$3:$C$205)*(BS$788='[5]Customer Alloc by OFT &amp; GEN'!$AZ$2:$CO$2),'[5]Customer Alloc by OFT &amp; GEN'!$AZ$3:$CO$205)</f>
        <v>0</v>
      </c>
      <c r="BT824" s="209" cm="1">
        <f t="array" ref="BT824">+SUMPRODUCT(($B824='[5]Customer Alloc by OFT &amp; GEN'!$C$3:$C$205)*(BT$788='[5]Customer Alloc by OFT &amp; GEN'!$AZ$2:$CO$2),'[5]Customer Alloc by OFT &amp; GEN'!$AZ$3:$CO$205)</f>
        <v>0</v>
      </c>
      <c r="BU824" s="26"/>
      <c r="BV824" s="228" t="s">
        <v>698</v>
      </c>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row>
    <row r="825" spans="2:118" hidden="1" outlineLevel="2" x14ac:dyDescent="0.35">
      <c r="B825" s="17" t="str">
        <f t="shared" si="3"/>
        <v>SKOG</v>
      </c>
      <c r="C825" s="209" cm="1">
        <f t="array" ref="C825">SUMPRODUCT(($B825='[4]6. Scaled'!$A$2:$A$197)*(C$788='[4]6. Scaled'!$D$1:$J$1),'[4]6. Scaled'!$D$2:$J$197)</f>
        <v>0</v>
      </c>
      <c r="D825" s="209" cm="1">
        <f t="array" ref="D825">SUMPRODUCT(($B825='[4]6. Scaled'!$A$2:$A$197)*(D$788='[4]6. Scaled'!$D$1:$J$1),'[4]6. Scaled'!$D$2:$J$197)</f>
        <v>0</v>
      </c>
      <c r="E825" s="209" cm="1">
        <f t="array" ref="E825">SUMPRODUCT(($B825='[4]6. Scaled'!$A$2:$A$197)*(E$788='[4]6. Scaled'!$D$1:$J$1),'[4]6. Scaled'!$D$2:$J$197)</f>
        <v>0</v>
      </c>
      <c r="F825" s="209" cm="1">
        <f t="array" ref="F825">SUMPRODUCT(($B825='[4]6. Scaled'!$A$2:$A$197)*(F$788='[4]6. Scaled'!$D$1:$J$1),'[4]6. Scaled'!$D$2:$J$197)</f>
        <v>0</v>
      </c>
      <c r="G825" s="209" cm="1">
        <f t="array" ref="G825">SUMPRODUCT(($B825='[4]6. Scaled'!$A$2:$A$197)*(G$788='[4]6. Scaled'!$D$1:$J$1),'[4]6. Scaled'!$D$2:$J$197)</f>
        <v>1.7699213657444875E-3</v>
      </c>
      <c r="H825" s="209" cm="1">
        <f t="array" ref="H825">SUMPRODUCT(($B825='[4]6. Scaled'!$A$2:$A$197)*(H$788='[4]6. Scaled'!$D$1:$J$1),'[4]6. Scaled'!$D$2:$J$197)</f>
        <v>2.484697835924763E-2</v>
      </c>
      <c r="I825" s="240" cm="1">
        <f t="array" ref="I825">SUMPRODUCT(($B825='[4]6. Scaled'!$A$2:$A$197)*(I$788='[4]6. Scaled'!$D$1:$J$1),'[4]6. Scaled'!$D$2:$J$197)</f>
        <v>1.7699213657444875E-3</v>
      </c>
      <c r="J825" s="241" cm="1">
        <f t="array" ref="J825">+SUMPRODUCT(($B825='[5]Customer Alloc by OFT &amp; GEN'!$C$3:$C$205)*(J$788='[5]Customer Alloc by OFT &amp; GEN'!$AZ$2:$CO$2),'[5]Customer Alloc by OFT &amp; GEN'!$AZ$3:$CO$205)</f>
        <v>0.23793684043987895</v>
      </c>
      <c r="K825" s="209" cm="1">
        <f t="array" ref="K825">+SUMPRODUCT(($B825='[5]Customer Alloc by OFT &amp; GEN'!$C$3:$C$205)*(K$788='[5]Customer Alloc by OFT &amp; GEN'!$AZ$2:$CO$2),'[5]Customer Alloc by OFT &amp; GEN'!$AZ$3:$CO$205)</f>
        <v>1.3516786817034142E-4</v>
      </c>
      <c r="L825" s="209" cm="1">
        <f t="array" ref="L825">+SUMPRODUCT(($B825='[5]Customer Alloc by OFT &amp; GEN'!$C$3:$C$205)*(L$788='[5]Customer Alloc by OFT &amp; GEN'!$AZ$2:$CO$2),'[5]Customer Alloc by OFT &amp; GEN'!$AZ$3:$CO$205)</f>
        <v>8.1009254669738365E-4</v>
      </c>
      <c r="M825" s="209" cm="1">
        <f t="array" ref="M825">+SUMPRODUCT(($B825='[5]Customer Alloc by OFT &amp; GEN'!$C$3:$C$205)*(M$788='[5]Customer Alloc by OFT &amp; GEN'!$AZ$2:$CO$2),'[5]Customer Alloc by OFT &amp; GEN'!$AZ$3:$CO$205)</f>
        <v>2.5231503927268984E-3</v>
      </c>
      <c r="N825" s="209" cm="1">
        <f t="array" ref="N825">+SUMPRODUCT(($B825='[5]Customer Alloc by OFT &amp; GEN'!$C$3:$C$205)*(N$788='[5]Customer Alloc by OFT &amp; GEN'!$AZ$2:$CO$2),'[5]Customer Alloc by OFT &amp; GEN'!$AZ$3:$CO$205)</f>
        <v>8.4563456903867587E-3</v>
      </c>
      <c r="O825" s="209" cm="1">
        <f t="array" ref="O825">+SUMPRODUCT(($B825='[5]Customer Alloc by OFT &amp; GEN'!$C$3:$C$205)*(O$788='[5]Customer Alloc by OFT &amp; GEN'!$AZ$2:$CO$2),'[5]Customer Alloc by OFT &amp; GEN'!$AZ$3:$CO$205)</f>
        <v>1.5217465702123925E-3</v>
      </c>
      <c r="P825" s="209" cm="1">
        <f t="array" ref="P825">+SUMPRODUCT(($B825='[5]Customer Alloc by OFT &amp; GEN'!$C$3:$C$205)*(P$788='[5]Customer Alloc by OFT &amp; GEN'!$AZ$2:$CO$2),'[5]Customer Alloc by OFT &amp; GEN'!$AZ$3:$CO$205)</f>
        <v>7.9504570453597088E-4</v>
      </c>
      <c r="Q825" s="209" cm="1">
        <f t="array" ref="Q825">+SUMPRODUCT(($B825='[5]Customer Alloc by OFT &amp; GEN'!$C$3:$C$205)*(Q$788='[5]Customer Alloc by OFT &amp; GEN'!$AZ$2:$CO$2),'[5]Customer Alloc by OFT &amp; GEN'!$AZ$3:$CO$205)</f>
        <v>1.0979122358701555E-2</v>
      </c>
      <c r="R825" s="209" cm="1">
        <f t="array" ref="R825">+SUMPRODUCT(($B825='[5]Customer Alloc by OFT &amp; GEN'!$C$3:$C$205)*(R$788='[5]Customer Alloc by OFT &amp; GEN'!$AZ$2:$CO$2),'[5]Customer Alloc by OFT &amp; GEN'!$AZ$3:$CO$205)</f>
        <v>7.7706983866794566E-4</v>
      </c>
      <c r="S825" s="209" cm="1">
        <f t="array" ref="S825">+SUMPRODUCT(($B825='[5]Customer Alloc by OFT &amp; GEN'!$C$3:$C$205)*(S$788='[5]Customer Alloc by OFT &amp; GEN'!$AZ$2:$CO$2),'[5]Customer Alloc by OFT &amp; GEN'!$AZ$3:$CO$205)</f>
        <v>1.6240568083685234E-3</v>
      </c>
      <c r="T825" s="209" cm="1">
        <f t="array" ref="T825">+SUMPRODUCT(($B825='[5]Customer Alloc by OFT &amp; GEN'!$C$3:$C$205)*(T$788='[5]Customer Alloc by OFT &amp; GEN'!$AZ$2:$CO$2),'[5]Customer Alloc by OFT &amp; GEN'!$AZ$3:$CO$205)</f>
        <v>1.6221149621310905E-3</v>
      </c>
      <c r="U825" s="209" cm="1">
        <f t="array" ref="U825">+SUMPRODUCT(($B825='[5]Customer Alloc by OFT &amp; GEN'!$C$3:$C$205)*(U$788='[5]Customer Alloc by OFT &amp; GEN'!$AZ$2:$CO$2),'[5]Customer Alloc by OFT &amp; GEN'!$AZ$3:$CO$205)</f>
        <v>9.6753339849397525E-5</v>
      </c>
      <c r="V825" s="209" cm="1">
        <f t="array" ref="V825">+SUMPRODUCT(($B825='[5]Customer Alloc by OFT &amp; GEN'!$C$3:$C$205)*(V$788='[5]Customer Alloc by OFT &amp; GEN'!$AZ$2:$CO$2),'[5]Customer Alloc by OFT &amp; GEN'!$AZ$3:$CO$205)</f>
        <v>7.5711368248856017E-5</v>
      </c>
      <c r="W825" s="209" cm="1">
        <f t="array" ref="W825">+SUMPRODUCT(($B825='[5]Customer Alloc by OFT &amp; GEN'!$C$3:$C$205)*(W$788='[5]Customer Alloc by OFT &amp; GEN'!$AZ$2:$CO$2),'[5]Customer Alloc by OFT &amp; GEN'!$AZ$3:$CO$205)</f>
        <v>1.1367769637021686E-4</v>
      </c>
      <c r="X825" s="209" cm="1">
        <f t="array" ref="X825">+SUMPRODUCT(($B825='[5]Customer Alloc by OFT &amp; GEN'!$C$3:$C$205)*(X$788='[5]Customer Alloc by OFT &amp; GEN'!$AZ$2:$CO$2),'[5]Customer Alloc by OFT &amp; GEN'!$AZ$3:$CO$205)</f>
        <v>1.6254264820118468E-3</v>
      </c>
      <c r="Y825" s="209" cm="1">
        <f t="array" ref="Y825">+SUMPRODUCT(($B825='[5]Customer Alloc by OFT &amp; GEN'!$C$3:$C$205)*(Y$788='[5]Customer Alloc by OFT &amp; GEN'!$AZ$2:$CO$2),'[5]Customer Alloc by OFT &amp; GEN'!$AZ$3:$CO$205)</f>
        <v>1.627014797211372E-3</v>
      </c>
      <c r="Z825" s="209" cm="1">
        <f t="array" ref="Z825">+SUMPRODUCT(($B825='[5]Customer Alloc by OFT &amp; GEN'!$C$3:$C$205)*(Z$788='[5]Customer Alloc by OFT &amp; GEN'!$AZ$2:$CO$2),'[5]Customer Alloc by OFT &amp; GEN'!$AZ$3:$CO$205)</f>
        <v>1.3546394108506716E-4</v>
      </c>
      <c r="AA825" s="209" cm="1">
        <f t="array" ref="AA825">+SUMPRODUCT(($B825='[5]Customer Alloc by OFT &amp; GEN'!$C$3:$C$205)*(AA$788='[5]Customer Alloc by OFT &amp; GEN'!$AZ$2:$CO$2),'[5]Customer Alloc by OFT &amp; GEN'!$AZ$3:$CO$205)</f>
        <v>1.203164527945981E-4</v>
      </c>
      <c r="AB825" s="209" cm="1">
        <f t="array" ref="AB825">+SUMPRODUCT(($B825='[5]Customer Alloc by OFT &amp; GEN'!$C$3:$C$205)*(AB$788='[5]Customer Alloc by OFT &amp; GEN'!$AZ$2:$CO$2),'[5]Customer Alloc by OFT &amp; GEN'!$AZ$3:$CO$205)</f>
        <v>1.3614354462589798E-4</v>
      </c>
      <c r="AC825" s="209" cm="1">
        <f t="array" ref="AC825">+SUMPRODUCT(($B825='[5]Customer Alloc by OFT &amp; GEN'!$C$3:$C$205)*(AC$788='[5]Customer Alloc by OFT &amp; GEN'!$AZ$2:$CO$2),'[5]Customer Alloc by OFT &amp; GEN'!$AZ$3:$CO$205)</f>
        <v>1.1615346145963871E-3</v>
      </c>
      <c r="AD825" s="209" cm="1">
        <f t="array" ref="AD825">+SUMPRODUCT(($B825='[5]Customer Alloc by OFT &amp; GEN'!$C$3:$C$205)*(AD$788='[5]Customer Alloc by OFT &amp; GEN'!$AZ$2:$CO$2),'[5]Customer Alloc by OFT &amp; GEN'!$AZ$3:$CO$205)</f>
        <v>8.9993507260233575E-4</v>
      </c>
      <c r="AE825" s="209" cm="1">
        <f t="array" ref="AE825">+SUMPRODUCT(($B825='[5]Customer Alloc by OFT &amp; GEN'!$C$3:$C$205)*(AE$788='[5]Customer Alloc by OFT &amp; GEN'!$AZ$2:$CO$2),'[5]Customer Alloc by OFT &amp; GEN'!$AZ$3:$CO$205)</f>
        <v>0</v>
      </c>
      <c r="AF825" s="209" cm="1">
        <f t="array" ref="AF825">+SUMPRODUCT(($B825='[5]Customer Alloc by OFT &amp; GEN'!$C$3:$C$205)*(AF$788='[5]Customer Alloc by OFT &amp; GEN'!$AZ$2:$CO$2),'[5]Customer Alloc by OFT &amp; GEN'!$AZ$3:$CO$205)</f>
        <v>0</v>
      </c>
      <c r="AG825" s="209" cm="1">
        <f t="array" ref="AG825">+SUMPRODUCT(($B825='[5]Customer Alloc by OFT &amp; GEN'!$C$3:$C$205)*(AG$788='[5]Customer Alloc by OFT &amp; GEN'!$AZ$2:$CO$2),'[5]Customer Alloc by OFT &amp; GEN'!$AZ$3:$CO$205)</f>
        <v>0</v>
      </c>
      <c r="AH825" s="209" cm="1">
        <f t="array" ref="AH825">+SUMPRODUCT(($B825='[5]Customer Alloc by OFT &amp; GEN'!$C$3:$C$205)*(AH$788='[5]Customer Alloc by OFT &amp; GEN'!$AZ$2:$CO$2),'[5]Customer Alloc by OFT &amp; GEN'!$AZ$3:$CO$205)</f>
        <v>0</v>
      </c>
      <c r="AI825" s="209" cm="1">
        <f t="array" ref="AI825">+SUMPRODUCT(($B825='[5]Customer Alloc by OFT &amp; GEN'!$C$3:$C$205)*(AI$788='[5]Customer Alloc by OFT &amp; GEN'!$AZ$2:$CO$2),'[5]Customer Alloc by OFT &amp; GEN'!$AZ$3:$CO$205)</f>
        <v>0</v>
      </c>
      <c r="AJ825" s="209" cm="1">
        <f t="array" ref="AJ825">+SUMPRODUCT(($B825='[5]Customer Alloc by OFT &amp; GEN'!$C$3:$C$205)*(AJ$788='[5]Customer Alloc by OFT &amp; GEN'!$AZ$2:$CO$2),'[5]Customer Alloc by OFT &amp; GEN'!$AZ$3:$CO$205)</f>
        <v>0</v>
      </c>
      <c r="AK825" s="209" cm="1">
        <f t="array" ref="AK825">+SUMPRODUCT(($B825='[5]Customer Alloc by OFT &amp; GEN'!$C$3:$C$205)*(AK$788='[5]Customer Alloc by OFT &amp; GEN'!$AZ$2:$CO$2),'[5]Customer Alloc by OFT &amp; GEN'!$AZ$3:$CO$205)</f>
        <v>0</v>
      </c>
      <c r="AL825" s="209" cm="1">
        <f t="array" ref="AL825">+SUMPRODUCT(($B825='[5]Customer Alloc by OFT &amp; GEN'!$C$3:$C$205)*(AL$788='[5]Customer Alloc by OFT &amp; GEN'!$AZ$2:$CO$2),'[5]Customer Alloc by OFT &amp; GEN'!$AZ$3:$CO$205)</f>
        <v>0</v>
      </c>
      <c r="AM825" s="209" cm="1">
        <f t="array" ref="AM825">+SUMPRODUCT(($B825='[5]Customer Alloc by OFT &amp; GEN'!$C$3:$C$205)*(AM$788='[5]Customer Alloc by OFT &amp; GEN'!$AZ$2:$CO$2),'[5]Customer Alloc by OFT &amp; GEN'!$AZ$3:$CO$205)</f>
        <v>0</v>
      </c>
      <c r="AN825" s="209" cm="1">
        <f t="array" ref="AN825">+SUMPRODUCT(($B825='[5]Customer Alloc by OFT &amp; GEN'!$C$3:$C$205)*(AN$788='[5]Customer Alloc by OFT &amp; GEN'!$AZ$2:$CO$2),'[5]Customer Alloc by OFT &amp; GEN'!$AZ$3:$CO$205)</f>
        <v>0</v>
      </c>
      <c r="AO825" s="209" cm="1">
        <f t="array" ref="AO825">+SUMPRODUCT(($B825='[5]Customer Alloc by OFT &amp; GEN'!$C$3:$C$205)*(AO$788='[5]Customer Alloc by OFT &amp; GEN'!$AZ$2:$CO$2),'[5]Customer Alloc by OFT &amp; GEN'!$AZ$3:$CO$205)</f>
        <v>0</v>
      </c>
      <c r="AP825" s="209" cm="1">
        <f t="array" ref="AP825">+SUMPRODUCT(($B825='[5]Customer Alloc by OFT &amp; GEN'!$C$3:$C$205)*(AP$788='[5]Customer Alloc by OFT &amp; GEN'!$AZ$2:$CO$2),'[5]Customer Alloc by OFT &amp; GEN'!$AZ$3:$CO$205)</f>
        <v>0</v>
      </c>
      <c r="AQ825" s="209" cm="1">
        <f t="array" ref="AQ825">+SUMPRODUCT(($B825='[5]Customer Alloc by OFT &amp; GEN'!$C$3:$C$205)*(AQ$788='[5]Customer Alloc by OFT &amp; GEN'!$AZ$2:$CO$2),'[5]Customer Alloc by OFT &amp; GEN'!$AZ$3:$CO$205)</f>
        <v>0</v>
      </c>
      <c r="AR825" s="209" cm="1">
        <f t="array" ref="AR825">+SUMPRODUCT(($B825='[5]Customer Alloc by OFT &amp; GEN'!$C$3:$C$205)*(AR$788='[5]Customer Alloc by OFT &amp; GEN'!$AZ$2:$CO$2),'[5]Customer Alloc by OFT &amp; GEN'!$AZ$3:$CO$205)</f>
        <v>0</v>
      </c>
      <c r="AS825" s="209" cm="1">
        <f t="array" ref="AS825">+SUMPRODUCT(($B825='[5]Customer Alloc by OFT &amp; GEN'!$C$3:$C$205)*(AS$788='[5]Customer Alloc by OFT &amp; GEN'!$AZ$2:$CO$2),'[5]Customer Alloc by OFT &amp; GEN'!$AZ$3:$CO$205)</f>
        <v>0</v>
      </c>
      <c r="AT825" s="209" cm="1">
        <f t="array" ref="AT825">+SUMPRODUCT(($B825='[5]Customer Alloc by OFT &amp; GEN'!$C$3:$C$205)*(AT$788='[5]Customer Alloc by OFT &amp; GEN'!$AZ$2:$CO$2),'[5]Customer Alloc by OFT &amp; GEN'!$AZ$3:$CO$205)</f>
        <v>0</v>
      </c>
      <c r="AU825" s="209" cm="1">
        <f t="array" ref="AU825">+SUMPRODUCT(($B825='[5]Customer Alloc by OFT &amp; GEN'!$C$3:$C$205)*(AU$788='[5]Customer Alloc by OFT &amp; GEN'!$AZ$2:$CO$2),'[5]Customer Alloc by OFT &amp; GEN'!$AZ$3:$CO$205)</f>
        <v>0</v>
      </c>
      <c r="AV825" s="209" cm="1">
        <f t="array" ref="AV825">+SUMPRODUCT(($B825='[5]Customer Alloc by OFT &amp; GEN'!$C$3:$C$205)*(AV$788='[5]Customer Alloc by OFT &amp; GEN'!$AZ$2:$CO$2),'[5]Customer Alloc by OFT &amp; GEN'!$AZ$3:$CO$205)</f>
        <v>0</v>
      </c>
      <c r="AW825" s="209" cm="1">
        <f t="array" ref="AW825">+SUMPRODUCT(($B825='[5]Customer Alloc by OFT &amp; GEN'!$C$3:$C$205)*(AW$788='[5]Customer Alloc by OFT &amp; GEN'!$AZ$2:$CO$2),'[5]Customer Alloc by OFT &amp; GEN'!$AZ$3:$CO$205)</f>
        <v>0</v>
      </c>
      <c r="AX825" s="209" cm="1">
        <f t="array" ref="AX825">+SUMPRODUCT(($B825='[5]Customer Alloc by OFT &amp; GEN'!$C$3:$C$205)*(AX$788='[5]Customer Alloc by OFT &amp; GEN'!$AZ$2:$CO$2),'[5]Customer Alloc by OFT &amp; GEN'!$AZ$3:$CO$205)</f>
        <v>0</v>
      </c>
      <c r="AY825" s="209" cm="1">
        <f t="array" ref="AY825">+SUMPRODUCT(($B825='[5]Customer Alloc by OFT &amp; GEN'!$C$3:$C$205)*(AY$788='[5]Customer Alloc by OFT &amp; GEN'!$AZ$2:$CO$2),'[5]Customer Alloc by OFT &amp; GEN'!$AZ$3:$CO$205)</f>
        <v>0</v>
      </c>
      <c r="AZ825" s="209" cm="1">
        <f t="array" ref="AZ825">+SUMPRODUCT(($B825='[5]Customer Alloc by OFT &amp; GEN'!$C$3:$C$205)*(AZ$788='[5]Customer Alloc by OFT &amp; GEN'!$AZ$2:$CO$2),'[5]Customer Alloc by OFT &amp; GEN'!$AZ$3:$CO$205)</f>
        <v>0</v>
      </c>
      <c r="BA825" s="209" cm="1">
        <f t="array" ref="BA825">+SUMPRODUCT(($B825='[5]Customer Alloc by OFT &amp; GEN'!$C$3:$C$205)*(BA$788='[5]Customer Alloc by OFT &amp; GEN'!$AZ$2:$CO$2),'[5]Customer Alloc by OFT &amp; GEN'!$AZ$3:$CO$205)</f>
        <v>0</v>
      </c>
      <c r="BB825" s="209" cm="1">
        <f t="array" ref="BB825">+SUMPRODUCT(($B825='[5]Customer Alloc by OFT &amp; GEN'!$C$3:$C$205)*(BB$788='[5]Customer Alloc by OFT &amp; GEN'!$AZ$2:$CO$2),'[5]Customer Alloc by OFT &amp; GEN'!$AZ$3:$CO$205)</f>
        <v>0</v>
      </c>
      <c r="BC825" s="209" cm="1">
        <f t="array" ref="BC825">+SUMPRODUCT(($B825='[5]Customer Alloc by OFT &amp; GEN'!$C$3:$C$205)*(BC$788='[5]Customer Alloc by OFT &amp; GEN'!$AZ$2:$CO$2),'[5]Customer Alloc by OFT &amp; GEN'!$AZ$3:$CO$205)</f>
        <v>0</v>
      </c>
      <c r="BD825" s="209" cm="1">
        <f t="array" ref="BD825">+SUMPRODUCT(($B825='[5]Customer Alloc by OFT &amp; GEN'!$C$3:$C$205)*(BD$788='[5]Customer Alloc by OFT &amp; GEN'!$AZ$2:$CO$2),'[5]Customer Alloc by OFT &amp; GEN'!$AZ$3:$CO$205)</f>
        <v>0</v>
      </c>
      <c r="BE825" s="209" cm="1">
        <f t="array" ref="BE825">+SUMPRODUCT(($B825='[5]Customer Alloc by OFT &amp; GEN'!$C$3:$C$205)*(BE$788='[5]Customer Alloc by OFT &amp; GEN'!$AZ$2:$CO$2),'[5]Customer Alloc by OFT &amp; GEN'!$AZ$3:$CO$205)</f>
        <v>0</v>
      </c>
      <c r="BF825" s="209" cm="1">
        <f t="array" ref="BF825">+SUMPRODUCT(($B825='[5]Customer Alloc by OFT &amp; GEN'!$C$3:$C$205)*(BF$788='[5]Customer Alloc by OFT &amp; GEN'!$AZ$2:$CO$2),'[5]Customer Alloc by OFT &amp; GEN'!$AZ$3:$CO$205)</f>
        <v>0</v>
      </c>
      <c r="BG825" s="209" cm="1">
        <f t="array" ref="BG825">+SUMPRODUCT(($B825='[5]Customer Alloc by OFT &amp; GEN'!$C$3:$C$205)*(BG$788='[5]Customer Alloc by OFT &amp; GEN'!$AZ$2:$CO$2),'[5]Customer Alloc by OFT &amp; GEN'!$AZ$3:$CO$205)</f>
        <v>0</v>
      </c>
      <c r="BH825" s="209" cm="1">
        <f t="array" ref="BH825">+SUMPRODUCT(($B825='[5]Customer Alloc by OFT &amp; GEN'!$C$3:$C$205)*(BH$788='[5]Customer Alloc by OFT &amp; GEN'!$AZ$2:$CO$2),'[5]Customer Alloc by OFT &amp; GEN'!$AZ$3:$CO$205)</f>
        <v>0</v>
      </c>
      <c r="BI825" s="209" cm="1">
        <f t="array" ref="BI825">+SUMPRODUCT(($B825='[5]Customer Alloc by OFT &amp; GEN'!$C$3:$C$205)*(BI$788='[5]Customer Alloc by OFT &amp; GEN'!$AZ$2:$CO$2),'[5]Customer Alloc by OFT &amp; GEN'!$AZ$3:$CO$205)</f>
        <v>0</v>
      </c>
      <c r="BJ825" s="209" cm="1">
        <f t="array" ref="BJ825">+SUMPRODUCT(($B825='[5]Customer Alloc by OFT &amp; GEN'!$C$3:$C$205)*(BJ$788='[5]Customer Alloc by OFT &amp; GEN'!$AZ$2:$CO$2),'[5]Customer Alloc by OFT &amp; GEN'!$AZ$3:$CO$205)</f>
        <v>0</v>
      </c>
      <c r="BK825" s="209" cm="1">
        <f t="array" ref="BK825">+SUMPRODUCT(($B825='[5]Customer Alloc by OFT &amp; GEN'!$C$3:$C$205)*(BK$788='[5]Customer Alloc by OFT &amp; GEN'!$AZ$2:$CO$2),'[5]Customer Alloc by OFT &amp; GEN'!$AZ$3:$CO$205)</f>
        <v>0</v>
      </c>
      <c r="BL825" s="209" cm="1">
        <f t="array" ref="BL825">+SUMPRODUCT(($B825='[5]Customer Alloc by OFT &amp; GEN'!$C$3:$C$205)*(BL$788='[5]Customer Alloc by OFT &amp; GEN'!$AZ$2:$CO$2),'[5]Customer Alloc by OFT &amp; GEN'!$AZ$3:$CO$205)</f>
        <v>0</v>
      </c>
      <c r="BM825" s="209" cm="1">
        <f t="array" ref="BM825">+SUMPRODUCT(($B825='[5]Customer Alloc by OFT &amp; GEN'!$C$3:$C$205)*(BM$788='[5]Customer Alloc by OFT &amp; GEN'!$AZ$2:$CO$2),'[5]Customer Alloc by OFT &amp; GEN'!$AZ$3:$CO$205)</f>
        <v>0</v>
      </c>
      <c r="BN825" s="209" cm="1">
        <f t="array" ref="BN825">+SUMPRODUCT(($B825='[5]Customer Alloc by OFT &amp; GEN'!$C$3:$C$205)*(BN$788='[5]Customer Alloc by OFT &amp; GEN'!$AZ$2:$CO$2),'[5]Customer Alloc by OFT &amp; GEN'!$AZ$3:$CO$205)</f>
        <v>0</v>
      </c>
      <c r="BO825" s="209" cm="1">
        <f t="array" ref="BO825">+SUMPRODUCT(($B825='[5]Customer Alloc by OFT &amp; GEN'!$C$3:$C$205)*(BO$788='[5]Customer Alloc by OFT &amp; GEN'!$AZ$2:$CO$2),'[5]Customer Alloc by OFT &amp; GEN'!$AZ$3:$CO$205)</f>
        <v>0</v>
      </c>
      <c r="BP825" s="209" cm="1">
        <f t="array" ref="BP825">+SUMPRODUCT(($B825='[5]Customer Alloc by OFT &amp; GEN'!$C$3:$C$205)*(BP$788='[5]Customer Alloc by OFT &amp; GEN'!$AZ$2:$CO$2),'[5]Customer Alloc by OFT &amp; GEN'!$AZ$3:$CO$205)</f>
        <v>0</v>
      </c>
      <c r="BQ825" s="209" cm="1">
        <f t="array" ref="BQ825">+SUMPRODUCT(($B825='[5]Customer Alloc by OFT &amp; GEN'!$C$3:$C$205)*(BQ$788='[5]Customer Alloc by OFT &amp; GEN'!$AZ$2:$CO$2),'[5]Customer Alloc by OFT &amp; GEN'!$AZ$3:$CO$205)</f>
        <v>0</v>
      </c>
      <c r="BR825" s="209" cm="1">
        <f t="array" ref="BR825">+SUMPRODUCT(($B825='[5]Customer Alloc by OFT &amp; GEN'!$C$3:$C$205)*(BR$788='[5]Customer Alloc by OFT &amp; GEN'!$AZ$2:$CO$2),'[5]Customer Alloc by OFT &amp; GEN'!$AZ$3:$CO$205)</f>
        <v>0</v>
      </c>
      <c r="BS825" s="209" cm="1">
        <f t="array" ref="BS825">+SUMPRODUCT(($B825='[5]Customer Alloc by OFT &amp; GEN'!$C$3:$C$205)*(BS$788='[5]Customer Alloc by OFT &amp; GEN'!$AZ$2:$CO$2),'[5]Customer Alloc by OFT &amp; GEN'!$AZ$3:$CO$205)</f>
        <v>0</v>
      </c>
      <c r="BT825" s="209" cm="1">
        <f t="array" ref="BT825">+SUMPRODUCT(($B825='[5]Customer Alloc by OFT &amp; GEN'!$C$3:$C$205)*(BT$788='[5]Customer Alloc by OFT &amp; GEN'!$AZ$2:$CO$2),'[5]Customer Alloc by OFT &amp; GEN'!$AZ$3:$CO$205)</f>
        <v>0</v>
      </c>
      <c r="BU825" s="26"/>
      <c r="BV825" s="228" t="s">
        <v>698</v>
      </c>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row>
    <row r="826" spans="2:118" hidden="1" outlineLevel="2" x14ac:dyDescent="0.35">
      <c r="B826" s="17" t="str">
        <f t="shared" si="3"/>
        <v>SOLE</v>
      </c>
      <c r="C826" s="209" cm="1">
        <f t="array" ref="C826">SUMPRODUCT(($B826='[4]6. Scaled'!$A$2:$A$197)*(C$788='[4]6. Scaled'!$D$1:$J$1),'[4]6. Scaled'!$D$2:$J$197)</f>
        <v>2.7531534634524624E-5</v>
      </c>
      <c r="D826" s="209" cm="1">
        <f t="array" ref="D826">SUMPRODUCT(($B826='[4]6. Scaled'!$A$2:$A$197)*(D$788='[4]6. Scaled'!$D$1:$J$1),'[4]6. Scaled'!$D$2:$J$197)</f>
        <v>9.0081453081828844E-6</v>
      </c>
      <c r="E826" s="209" cm="1">
        <f t="array" ref="E826">SUMPRODUCT(($B826='[4]6. Scaled'!$A$2:$A$197)*(E$788='[4]6. Scaled'!$D$1:$J$1),'[4]6. Scaled'!$D$2:$J$197)</f>
        <v>1.4029422648791938E-4</v>
      </c>
      <c r="F826" s="209" cm="1">
        <f t="array" ref="F826">SUMPRODUCT(($B826='[4]6. Scaled'!$A$2:$A$197)*(F$788='[4]6. Scaled'!$D$1:$J$1),'[4]6. Scaled'!$D$2:$J$197)</f>
        <v>2.8471051595030612E-5</v>
      </c>
      <c r="G826" s="209" cm="1">
        <f t="array" ref="G826">SUMPRODUCT(($B826='[4]6. Scaled'!$A$2:$A$197)*(G$788='[4]6. Scaled'!$D$1:$J$1),'[4]6. Scaled'!$D$2:$J$197)</f>
        <v>1.7443125105929445E-6</v>
      </c>
      <c r="H826" s="209" cm="1">
        <f t="array" ref="H826">SUMPRODUCT(($B826='[4]6. Scaled'!$A$2:$A$197)*(H$788='[4]6. Scaled'!$D$1:$J$1),'[4]6. Scaled'!$D$2:$J$197)</f>
        <v>1.8885292289653793E-6</v>
      </c>
      <c r="I826" s="240" cm="1">
        <f t="array" ref="I826">SUMPRODUCT(($B826='[4]6. Scaled'!$A$2:$A$197)*(I$788='[4]6. Scaled'!$D$1:$J$1),'[4]6. Scaled'!$D$2:$J$197)</f>
        <v>1.7443125105929445E-6</v>
      </c>
      <c r="J826" s="241" cm="1">
        <f t="array" ref="J826">+SUMPRODUCT(($B826='[5]Customer Alloc by OFT &amp; GEN'!$C$3:$C$205)*(J$788='[5]Customer Alloc by OFT &amp; GEN'!$AZ$2:$CO$2),'[5]Customer Alloc by OFT &amp; GEN'!$AZ$3:$CO$205)</f>
        <v>3.6377127072659796E-9</v>
      </c>
      <c r="K826" s="209" cm="1">
        <f t="array" ref="K826">+SUMPRODUCT(($B826='[5]Customer Alloc by OFT &amp; GEN'!$C$3:$C$205)*(K$788='[5]Customer Alloc by OFT &amp; GEN'!$AZ$2:$CO$2),'[5]Customer Alloc by OFT &amp; GEN'!$AZ$3:$CO$205)</f>
        <v>0</v>
      </c>
      <c r="L826" s="209" cm="1">
        <f t="array" ref="L826">+SUMPRODUCT(($B826='[5]Customer Alloc by OFT &amp; GEN'!$C$3:$C$205)*(L$788='[5]Customer Alloc by OFT &amp; GEN'!$AZ$2:$CO$2),'[5]Customer Alloc by OFT &amp; GEN'!$AZ$3:$CO$205)</f>
        <v>1.3932213831580285E-10</v>
      </c>
      <c r="M826" s="209" cm="1">
        <f t="array" ref="M826">+SUMPRODUCT(($B826='[5]Customer Alloc by OFT &amp; GEN'!$C$3:$C$205)*(M$788='[5]Customer Alloc by OFT &amp; GEN'!$AZ$2:$CO$2),'[5]Customer Alloc by OFT &amp; GEN'!$AZ$3:$CO$205)</f>
        <v>3.4494163444663562E-7</v>
      </c>
      <c r="N826" s="209" cm="1">
        <f t="array" ref="N826">+SUMPRODUCT(($B826='[5]Customer Alloc by OFT &amp; GEN'!$C$3:$C$205)*(N$788='[5]Customer Alloc by OFT &amp; GEN'!$AZ$2:$CO$2),'[5]Customer Alloc by OFT &amp; GEN'!$AZ$3:$CO$205)</f>
        <v>2.3365328539058585E-7</v>
      </c>
      <c r="O826" s="209" cm="1">
        <f t="array" ref="O826">+SUMPRODUCT(($B826='[5]Customer Alloc by OFT &amp; GEN'!$C$3:$C$205)*(O$788='[5]Customer Alloc by OFT &amp; GEN'!$AZ$2:$CO$2),'[5]Customer Alloc by OFT &amp; GEN'!$AZ$3:$CO$205)</f>
        <v>6.8494900613900298E-11</v>
      </c>
      <c r="P826" s="209" cm="1">
        <f t="array" ref="P826">+SUMPRODUCT(($B826='[5]Customer Alloc by OFT &amp; GEN'!$C$3:$C$205)*(P$788='[5]Customer Alloc by OFT &amp; GEN'!$AZ$2:$CO$2),'[5]Customer Alloc by OFT &amp; GEN'!$AZ$3:$CO$205)</f>
        <v>3.8685699277404786E-11</v>
      </c>
      <c r="Q826" s="209" cm="1">
        <f t="array" ref="Q826">+SUMPRODUCT(($B826='[5]Customer Alloc by OFT &amp; GEN'!$C$3:$C$205)*(Q$788='[5]Customer Alloc by OFT &amp; GEN'!$AZ$2:$CO$2),'[5]Customer Alloc by OFT &amp; GEN'!$AZ$3:$CO$205)</f>
        <v>2.4113900166059523E-8</v>
      </c>
      <c r="R826" s="209" cm="1">
        <f t="array" ref="R826">+SUMPRODUCT(($B826='[5]Customer Alloc by OFT &amp; GEN'!$C$3:$C$205)*(R$788='[5]Customer Alloc by OFT &amp; GEN'!$AZ$2:$CO$2),'[5]Customer Alloc by OFT &amp; GEN'!$AZ$3:$CO$205)</f>
        <v>5.8376845909763006E-6</v>
      </c>
      <c r="S826" s="209" cm="1">
        <f t="array" ref="S826">+SUMPRODUCT(($B826='[5]Customer Alloc by OFT &amp; GEN'!$C$3:$C$205)*(S$788='[5]Customer Alloc by OFT &amp; GEN'!$AZ$2:$CO$2),'[5]Customer Alloc by OFT &amp; GEN'!$AZ$3:$CO$205)</f>
        <v>0</v>
      </c>
      <c r="T826" s="209" cm="1">
        <f t="array" ref="T826">+SUMPRODUCT(($B826='[5]Customer Alloc by OFT &amp; GEN'!$C$3:$C$205)*(T$788='[5]Customer Alloc by OFT &amp; GEN'!$AZ$2:$CO$2),'[5]Customer Alloc by OFT &amp; GEN'!$AZ$3:$CO$205)</f>
        <v>0</v>
      </c>
      <c r="U826" s="209" cm="1">
        <f t="array" ref="U826">+SUMPRODUCT(($B826='[5]Customer Alloc by OFT &amp; GEN'!$C$3:$C$205)*(U$788='[5]Customer Alloc by OFT &amp; GEN'!$AZ$2:$CO$2),'[5]Customer Alloc by OFT &amp; GEN'!$AZ$3:$CO$205)</f>
        <v>0</v>
      </c>
      <c r="V826" s="209" cm="1">
        <f t="array" ref="V826">+SUMPRODUCT(($B826='[5]Customer Alloc by OFT &amp; GEN'!$C$3:$C$205)*(V$788='[5]Customer Alloc by OFT &amp; GEN'!$AZ$2:$CO$2),'[5]Customer Alloc by OFT &amp; GEN'!$AZ$3:$CO$205)</f>
        <v>2.1757319057678142E-4</v>
      </c>
      <c r="W826" s="209" cm="1">
        <f t="array" ref="W826">+SUMPRODUCT(($B826='[5]Customer Alloc by OFT &amp; GEN'!$C$3:$C$205)*(W$788='[5]Customer Alloc by OFT &amp; GEN'!$AZ$2:$CO$2),'[5]Customer Alloc by OFT &amp; GEN'!$AZ$3:$CO$205)</f>
        <v>0</v>
      </c>
      <c r="X826" s="209" cm="1">
        <f t="array" ref="X826">+SUMPRODUCT(($B826='[5]Customer Alloc by OFT &amp; GEN'!$C$3:$C$205)*(X$788='[5]Customer Alloc by OFT &amp; GEN'!$AZ$2:$CO$2),'[5]Customer Alloc by OFT &amp; GEN'!$AZ$3:$CO$205)</f>
        <v>4.0626738009537858E-14</v>
      </c>
      <c r="Y826" s="209" cm="1">
        <f t="array" ref="Y826">+SUMPRODUCT(($B826='[5]Customer Alloc by OFT &amp; GEN'!$C$3:$C$205)*(Y$788='[5]Customer Alloc by OFT &amp; GEN'!$AZ$2:$CO$2),'[5]Customer Alloc by OFT &amp; GEN'!$AZ$3:$CO$205)</f>
        <v>1.0091287482521382E-13</v>
      </c>
      <c r="Z826" s="209" cm="1">
        <f t="array" ref="Z826">+SUMPRODUCT(($B826='[5]Customer Alloc by OFT &amp; GEN'!$C$3:$C$205)*(Z$788='[5]Customer Alloc by OFT &amp; GEN'!$AZ$2:$CO$2),'[5]Customer Alloc by OFT &amp; GEN'!$AZ$3:$CO$205)</f>
        <v>1.3886020925598592E-25</v>
      </c>
      <c r="AA826" s="209" cm="1">
        <f t="array" ref="AA826">+SUMPRODUCT(($B826='[5]Customer Alloc by OFT &amp; GEN'!$C$3:$C$205)*(AA$788='[5]Customer Alloc by OFT &amp; GEN'!$AZ$2:$CO$2),'[5]Customer Alloc by OFT &amp; GEN'!$AZ$3:$CO$205)</f>
        <v>0</v>
      </c>
      <c r="AB826" s="209" cm="1">
        <f t="array" ref="AB826">+SUMPRODUCT(($B826='[5]Customer Alloc by OFT &amp; GEN'!$C$3:$C$205)*(AB$788='[5]Customer Alloc by OFT &amp; GEN'!$AZ$2:$CO$2),'[5]Customer Alloc by OFT &amp; GEN'!$AZ$3:$CO$205)</f>
        <v>0</v>
      </c>
      <c r="AC826" s="209" cm="1">
        <f t="array" ref="AC826">+SUMPRODUCT(($B826='[5]Customer Alloc by OFT &amp; GEN'!$C$3:$C$205)*(AC$788='[5]Customer Alloc by OFT &amp; GEN'!$AZ$2:$CO$2),'[5]Customer Alloc by OFT &amp; GEN'!$AZ$3:$CO$205)</f>
        <v>5.1652128729999516E-12</v>
      </c>
      <c r="AD826" s="209" cm="1">
        <f t="array" ref="AD826">+SUMPRODUCT(($B826='[5]Customer Alloc by OFT &amp; GEN'!$C$3:$C$205)*(AD$788='[5]Customer Alloc by OFT &amp; GEN'!$AZ$2:$CO$2),'[5]Customer Alloc by OFT &amp; GEN'!$AZ$3:$CO$205)</f>
        <v>7.2131788171229302E-12</v>
      </c>
      <c r="AE826" s="209" cm="1">
        <f t="array" ref="AE826">+SUMPRODUCT(($B826='[5]Customer Alloc by OFT &amp; GEN'!$C$3:$C$205)*(AE$788='[5]Customer Alloc by OFT &amp; GEN'!$AZ$2:$CO$2),'[5]Customer Alloc by OFT &amp; GEN'!$AZ$3:$CO$205)</f>
        <v>0</v>
      </c>
      <c r="AF826" s="209" cm="1">
        <f t="array" ref="AF826">+SUMPRODUCT(($B826='[5]Customer Alloc by OFT &amp; GEN'!$C$3:$C$205)*(AF$788='[5]Customer Alloc by OFT &amp; GEN'!$AZ$2:$CO$2),'[5]Customer Alloc by OFT &amp; GEN'!$AZ$3:$CO$205)</f>
        <v>0</v>
      </c>
      <c r="AG826" s="209" cm="1">
        <f t="array" ref="AG826">+SUMPRODUCT(($B826='[5]Customer Alloc by OFT &amp; GEN'!$C$3:$C$205)*(AG$788='[5]Customer Alloc by OFT &amp; GEN'!$AZ$2:$CO$2),'[5]Customer Alloc by OFT &amp; GEN'!$AZ$3:$CO$205)</f>
        <v>0</v>
      </c>
      <c r="AH826" s="209" cm="1">
        <f t="array" ref="AH826">+SUMPRODUCT(($B826='[5]Customer Alloc by OFT &amp; GEN'!$C$3:$C$205)*(AH$788='[5]Customer Alloc by OFT &amp; GEN'!$AZ$2:$CO$2),'[5]Customer Alloc by OFT &amp; GEN'!$AZ$3:$CO$205)</f>
        <v>0</v>
      </c>
      <c r="AI826" s="209" cm="1">
        <f t="array" ref="AI826">+SUMPRODUCT(($B826='[5]Customer Alloc by OFT &amp; GEN'!$C$3:$C$205)*(AI$788='[5]Customer Alloc by OFT &amp; GEN'!$AZ$2:$CO$2),'[5]Customer Alloc by OFT &amp; GEN'!$AZ$3:$CO$205)</f>
        <v>0</v>
      </c>
      <c r="AJ826" s="209" cm="1">
        <f t="array" ref="AJ826">+SUMPRODUCT(($B826='[5]Customer Alloc by OFT &amp; GEN'!$C$3:$C$205)*(AJ$788='[5]Customer Alloc by OFT &amp; GEN'!$AZ$2:$CO$2),'[5]Customer Alloc by OFT &amp; GEN'!$AZ$3:$CO$205)</f>
        <v>0</v>
      </c>
      <c r="AK826" s="209" cm="1">
        <f t="array" ref="AK826">+SUMPRODUCT(($B826='[5]Customer Alloc by OFT &amp; GEN'!$C$3:$C$205)*(AK$788='[5]Customer Alloc by OFT &amp; GEN'!$AZ$2:$CO$2),'[5]Customer Alloc by OFT &amp; GEN'!$AZ$3:$CO$205)</f>
        <v>0</v>
      </c>
      <c r="AL826" s="209" cm="1">
        <f t="array" ref="AL826">+SUMPRODUCT(($B826='[5]Customer Alloc by OFT &amp; GEN'!$C$3:$C$205)*(AL$788='[5]Customer Alloc by OFT &amp; GEN'!$AZ$2:$CO$2),'[5]Customer Alloc by OFT &amp; GEN'!$AZ$3:$CO$205)</f>
        <v>0</v>
      </c>
      <c r="AM826" s="209" cm="1">
        <f t="array" ref="AM826">+SUMPRODUCT(($B826='[5]Customer Alloc by OFT &amp; GEN'!$C$3:$C$205)*(AM$788='[5]Customer Alloc by OFT &amp; GEN'!$AZ$2:$CO$2),'[5]Customer Alloc by OFT &amp; GEN'!$AZ$3:$CO$205)</f>
        <v>0</v>
      </c>
      <c r="AN826" s="209" cm="1">
        <f t="array" ref="AN826">+SUMPRODUCT(($B826='[5]Customer Alloc by OFT &amp; GEN'!$C$3:$C$205)*(AN$788='[5]Customer Alloc by OFT &amp; GEN'!$AZ$2:$CO$2),'[5]Customer Alloc by OFT &amp; GEN'!$AZ$3:$CO$205)</f>
        <v>0</v>
      </c>
      <c r="AO826" s="209" cm="1">
        <f t="array" ref="AO826">+SUMPRODUCT(($B826='[5]Customer Alloc by OFT &amp; GEN'!$C$3:$C$205)*(AO$788='[5]Customer Alloc by OFT &amp; GEN'!$AZ$2:$CO$2),'[5]Customer Alloc by OFT &amp; GEN'!$AZ$3:$CO$205)</f>
        <v>0</v>
      </c>
      <c r="AP826" s="209" cm="1">
        <f t="array" ref="AP826">+SUMPRODUCT(($B826='[5]Customer Alloc by OFT &amp; GEN'!$C$3:$C$205)*(AP$788='[5]Customer Alloc by OFT &amp; GEN'!$AZ$2:$CO$2),'[5]Customer Alloc by OFT &amp; GEN'!$AZ$3:$CO$205)</f>
        <v>0</v>
      </c>
      <c r="AQ826" s="209" cm="1">
        <f t="array" ref="AQ826">+SUMPRODUCT(($B826='[5]Customer Alloc by OFT &amp; GEN'!$C$3:$C$205)*(AQ$788='[5]Customer Alloc by OFT &amp; GEN'!$AZ$2:$CO$2),'[5]Customer Alloc by OFT &amp; GEN'!$AZ$3:$CO$205)</f>
        <v>0</v>
      </c>
      <c r="AR826" s="209" cm="1">
        <f t="array" ref="AR826">+SUMPRODUCT(($B826='[5]Customer Alloc by OFT &amp; GEN'!$C$3:$C$205)*(AR$788='[5]Customer Alloc by OFT &amp; GEN'!$AZ$2:$CO$2),'[5]Customer Alloc by OFT &amp; GEN'!$AZ$3:$CO$205)</f>
        <v>0</v>
      </c>
      <c r="AS826" s="209" cm="1">
        <f t="array" ref="AS826">+SUMPRODUCT(($B826='[5]Customer Alloc by OFT &amp; GEN'!$C$3:$C$205)*(AS$788='[5]Customer Alloc by OFT &amp; GEN'!$AZ$2:$CO$2),'[5]Customer Alloc by OFT &amp; GEN'!$AZ$3:$CO$205)</f>
        <v>0</v>
      </c>
      <c r="AT826" s="209" cm="1">
        <f t="array" ref="AT826">+SUMPRODUCT(($B826='[5]Customer Alloc by OFT &amp; GEN'!$C$3:$C$205)*(AT$788='[5]Customer Alloc by OFT &amp; GEN'!$AZ$2:$CO$2),'[5]Customer Alloc by OFT &amp; GEN'!$AZ$3:$CO$205)</f>
        <v>0</v>
      </c>
      <c r="AU826" s="209" cm="1">
        <f t="array" ref="AU826">+SUMPRODUCT(($B826='[5]Customer Alloc by OFT &amp; GEN'!$C$3:$C$205)*(AU$788='[5]Customer Alloc by OFT &amp; GEN'!$AZ$2:$CO$2),'[5]Customer Alloc by OFT &amp; GEN'!$AZ$3:$CO$205)</f>
        <v>0</v>
      </c>
      <c r="AV826" s="209" cm="1">
        <f t="array" ref="AV826">+SUMPRODUCT(($B826='[5]Customer Alloc by OFT &amp; GEN'!$C$3:$C$205)*(AV$788='[5]Customer Alloc by OFT &amp; GEN'!$AZ$2:$CO$2),'[5]Customer Alloc by OFT &amp; GEN'!$AZ$3:$CO$205)</f>
        <v>0</v>
      </c>
      <c r="AW826" s="209" cm="1">
        <f t="array" ref="AW826">+SUMPRODUCT(($B826='[5]Customer Alloc by OFT &amp; GEN'!$C$3:$C$205)*(AW$788='[5]Customer Alloc by OFT &amp; GEN'!$AZ$2:$CO$2),'[5]Customer Alloc by OFT &amp; GEN'!$AZ$3:$CO$205)</f>
        <v>0</v>
      </c>
      <c r="AX826" s="209" cm="1">
        <f t="array" ref="AX826">+SUMPRODUCT(($B826='[5]Customer Alloc by OFT &amp; GEN'!$C$3:$C$205)*(AX$788='[5]Customer Alloc by OFT &amp; GEN'!$AZ$2:$CO$2),'[5]Customer Alloc by OFT &amp; GEN'!$AZ$3:$CO$205)</f>
        <v>0</v>
      </c>
      <c r="AY826" s="209" cm="1">
        <f t="array" ref="AY826">+SUMPRODUCT(($B826='[5]Customer Alloc by OFT &amp; GEN'!$C$3:$C$205)*(AY$788='[5]Customer Alloc by OFT &amp; GEN'!$AZ$2:$CO$2),'[5]Customer Alloc by OFT &amp; GEN'!$AZ$3:$CO$205)</f>
        <v>0</v>
      </c>
      <c r="AZ826" s="209" cm="1">
        <f t="array" ref="AZ826">+SUMPRODUCT(($B826='[5]Customer Alloc by OFT &amp; GEN'!$C$3:$C$205)*(AZ$788='[5]Customer Alloc by OFT &amp; GEN'!$AZ$2:$CO$2),'[5]Customer Alloc by OFT &amp; GEN'!$AZ$3:$CO$205)</f>
        <v>0</v>
      </c>
      <c r="BA826" s="209" cm="1">
        <f t="array" ref="BA826">+SUMPRODUCT(($B826='[5]Customer Alloc by OFT &amp; GEN'!$C$3:$C$205)*(BA$788='[5]Customer Alloc by OFT &amp; GEN'!$AZ$2:$CO$2),'[5]Customer Alloc by OFT &amp; GEN'!$AZ$3:$CO$205)</f>
        <v>0</v>
      </c>
      <c r="BB826" s="209" cm="1">
        <f t="array" ref="BB826">+SUMPRODUCT(($B826='[5]Customer Alloc by OFT &amp; GEN'!$C$3:$C$205)*(BB$788='[5]Customer Alloc by OFT &amp; GEN'!$AZ$2:$CO$2),'[5]Customer Alloc by OFT &amp; GEN'!$AZ$3:$CO$205)</f>
        <v>0</v>
      </c>
      <c r="BC826" s="209" cm="1">
        <f t="array" ref="BC826">+SUMPRODUCT(($B826='[5]Customer Alloc by OFT &amp; GEN'!$C$3:$C$205)*(BC$788='[5]Customer Alloc by OFT &amp; GEN'!$AZ$2:$CO$2),'[5]Customer Alloc by OFT &amp; GEN'!$AZ$3:$CO$205)</f>
        <v>0</v>
      </c>
      <c r="BD826" s="209" cm="1">
        <f t="array" ref="BD826">+SUMPRODUCT(($B826='[5]Customer Alloc by OFT &amp; GEN'!$C$3:$C$205)*(BD$788='[5]Customer Alloc by OFT &amp; GEN'!$AZ$2:$CO$2),'[5]Customer Alloc by OFT &amp; GEN'!$AZ$3:$CO$205)</f>
        <v>0</v>
      </c>
      <c r="BE826" s="209" cm="1">
        <f t="array" ref="BE826">+SUMPRODUCT(($B826='[5]Customer Alloc by OFT &amp; GEN'!$C$3:$C$205)*(BE$788='[5]Customer Alloc by OFT &amp; GEN'!$AZ$2:$CO$2),'[5]Customer Alloc by OFT &amp; GEN'!$AZ$3:$CO$205)</f>
        <v>0</v>
      </c>
      <c r="BF826" s="209" cm="1">
        <f t="array" ref="BF826">+SUMPRODUCT(($B826='[5]Customer Alloc by OFT &amp; GEN'!$C$3:$C$205)*(BF$788='[5]Customer Alloc by OFT &amp; GEN'!$AZ$2:$CO$2),'[5]Customer Alloc by OFT &amp; GEN'!$AZ$3:$CO$205)</f>
        <v>0</v>
      </c>
      <c r="BG826" s="209" cm="1">
        <f t="array" ref="BG826">+SUMPRODUCT(($B826='[5]Customer Alloc by OFT &amp; GEN'!$C$3:$C$205)*(BG$788='[5]Customer Alloc by OFT &amp; GEN'!$AZ$2:$CO$2),'[5]Customer Alloc by OFT &amp; GEN'!$AZ$3:$CO$205)</f>
        <v>0</v>
      </c>
      <c r="BH826" s="209" cm="1">
        <f t="array" ref="BH826">+SUMPRODUCT(($B826='[5]Customer Alloc by OFT &amp; GEN'!$C$3:$C$205)*(BH$788='[5]Customer Alloc by OFT &amp; GEN'!$AZ$2:$CO$2),'[5]Customer Alloc by OFT &amp; GEN'!$AZ$3:$CO$205)</f>
        <v>0</v>
      </c>
      <c r="BI826" s="209" cm="1">
        <f t="array" ref="BI826">+SUMPRODUCT(($B826='[5]Customer Alloc by OFT &amp; GEN'!$C$3:$C$205)*(BI$788='[5]Customer Alloc by OFT &amp; GEN'!$AZ$2:$CO$2),'[5]Customer Alloc by OFT &amp; GEN'!$AZ$3:$CO$205)</f>
        <v>0</v>
      </c>
      <c r="BJ826" s="209" cm="1">
        <f t="array" ref="BJ826">+SUMPRODUCT(($B826='[5]Customer Alloc by OFT &amp; GEN'!$C$3:$C$205)*(BJ$788='[5]Customer Alloc by OFT &amp; GEN'!$AZ$2:$CO$2),'[5]Customer Alloc by OFT &amp; GEN'!$AZ$3:$CO$205)</f>
        <v>0</v>
      </c>
      <c r="BK826" s="209" cm="1">
        <f t="array" ref="BK826">+SUMPRODUCT(($B826='[5]Customer Alloc by OFT &amp; GEN'!$C$3:$C$205)*(BK$788='[5]Customer Alloc by OFT &amp; GEN'!$AZ$2:$CO$2),'[5]Customer Alloc by OFT &amp; GEN'!$AZ$3:$CO$205)</f>
        <v>0</v>
      </c>
      <c r="BL826" s="209" cm="1">
        <f t="array" ref="BL826">+SUMPRODUCT(($B826='[5]Customer Alloc by OFT &amp; GEN'!$C$3:$C$205)*(BL$788='[5]Customer Alloc by OFT &amp; GEN'!$AZ$2:$CO$2),'[5]Customer Alloc by OFT &amp; GEN'!$AZ$3:$CO$205)</f>
        <v>0</v>
      </c>
      <c r="BM826" s="209" cm="1">
        <f t="array" ref="BM826">+SUMPRODUCT(($B826='[5]Customer Alloc by OFT &amp; GEN'!$C$3:$C$205)*(BM$788='[5]Customer Alloc by OFT &amp; GEN'!$AZ$2:$CO$2),'[5]Customer Alloc by OFT &amp; GEN'!$AZ$3:$CO$205)</f>
        <v>0</v>
      </c>
      <c r="BN826" s="209" cm="1">
        <f t="array" ref="BN826">+SUMPRODUCT(($B826='[5]Customer Alloc by OFT &amp; GEN'!$C$3:$C$205)*(BN$788='[5]Customer Alloc by OFT &amp; GEN'!$AZ$2:$CO$2),'[5]Customer Alloc by OFT &amp; GEN'!$AZ$3:$CO$205)</f>
        <v>0</v>
      </c>
      <c r="BO826" s="209" cm="1">
        <f t="array" ref="BO826">+SUMPRODUCT(($B826='[5]Customer Alloc by OFT &amp; GEN'!$C$3:$C$205)*(BO$788='[5]Customer Alloc by OFT &amp; GEN'!$AZ$2:$CO$2),'[5]Customer Alloc by OFT &amp; GEN'!$AZ$3:$CO$205)</f>
        <v>0</v>
      </c>
      <c r="BP826" s="209" cm="1">
        <f t="array" ref="BP826">+SUMPRODUCT(($B826='[5]Customer Alloc by OFT &amp; GEN'!$C$3:$C$205)*(BP$788='[5]Customer Alloc by OFT &amp; GEN'!$AZ$2:$CO$2),'[5]Customer Alloc by OFT &amp; GEN'!$AZ$3:$CO$205)</f>
        <v>0</v>
      </c>
      <c r="BQ826" s="209" cm="1">
        <f t="array" ref="BQ826">+SUMPRODUCT(($B826='[5]Customer Alloc by OFT &amp; GEN'!$C$3:$C$205)*(BQ$788='[5]Customer Alloc by OFT &amp; GEN'!$AZ$2:$CO$2),'[5]Customer Alloc by OFT &amp; GEN'!$AZ$3:$CO$205)</f>
        <v>0</v>
      </c>
      <c r="BR826" s="209" cm="1">
        <f t="array" ref="BR826">+SUMPRODUCT(($B826='[5]Customer Alloc by OFT &amp; GEN'!$C$3:$C$205)*(BR$788='[5]Customer Alloc by OFT &amp; GEN'!$AZ$2:$CO$2),'[5]Customer Alloc by OFT &amp; GEN'!$AZ$3:$CO$205)</f>
        <v>0</v>
      </c>
      <c r="BS826" s="209" cm="1">
        <f t="array" ref="BS826">+SUMPRODUCT(($B826='[5]Customer Alloc by OFT &amp; GEN'!$C$3:$C$205)*(BS$788='[5]Customer Alloc by OFT &amp; GEN'!$AZ$2:$CO$2),'[5]Customer Alloc by OFT &amp; GEN'!$AZ$3:$CO$205)</f>
        <v>0</v>
      </c>
      <c r="BT826" s="209" cm="1">
        <f t="array" ref="BT826">+SUMPRODUCT(($B826='[5]Customer Alloc by OFT &amp; GEN'!$C$3:$C$205)*(BT$788='[5]Customer Alloc by OFT &amp; GEN'!$AZ$2:$CO$2),'[5]Customer Alloc by OFT &amp; GEN'!$AZ$3:$CO$205)</f>
        <v>0</v>
      </c>
      <c r="BU826" s="26"/>
      <c r="BV826" s="228" t="s">
        <v>698</v>
      </c>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row>
    <row r="827" spans="2:118" hidden="1" outlineLevel="2" x14ac:dyDescent="0.35">
      <c r="B827" s="17" t="str">
        <f t="shared" si="3"/>
        <v>SOU2</v>
      </c>
      <c r="C827" s="209" cm="1">
        <f t="array" ref="C827">SUMPRODUCT(($B827='[4]6. Scaled'!$A$2:$A$197)*(C$788='[4]6. Scaled'!$D$1:$J$1),'[4]6. Scaled'!$D$2:$J$197)</f>
        <v>0</v>
      </c>
      <c r="D827" s="209" cm="1">
        <f t="array" ref="D827">SUMPRODUCT(($B827='[4]6. Scaled'!$A$2:$A$197)*(D$788='[4]6. Scaled'!$D$1:$J$1),'[4]6. Scaled'!$D$2:$J$197)</f>
        <v>0</v>
      </c>
      <c r="E827" s="209" cm="1">
        <f t="array" ref="E827">SUMPRODUCT(($B827='[4]6. Scaled'!$A$2:$A$197)*(E$788='[4]6. Scaled'!$D$1:$J$1),'[4]6. Scaled'!$D$2:$J$197)</f>
        <v>0</v>
      </c>
      <c r="F827" s="209" cm="1">
        <f t="array" ref="F827">SUMPRODUCT(($B827='[4]6. Scaled'!$A$2:$A$197)*(F$788='[4]6. Scaled'!$D$1:$J$1),'[4]6. Scaled'!$D$2:$J$197)</f>
        <v>0</v>
      </c>
      <c r="G827" s="209" cm="1">
        <f t="array" ref="G827">SUMPRODUCT(($B827='[4]6. Scaled'!$A$2:$A$197)*(G$788='[4]6. Scaled'!$D$1:$J$1),'[4]6. Scaled'!$D$2:$J$197)</f>
        <v>0</v>
      </c>
      <c r="H827" s="209" cm="1">
        <f t="array" ref="H827">SUMPRODUCT(($B827='[4]6. Scaled'!$A$2:$A$197)*(H$788='[4]6. Scaled'!$D$1:$J$1),'[4]6. Scaled'!$D$2:$J$197)</f>
        <v>0</v>
      </c>
      <c r="I827" s="240" cm="1">
        <f t="array" ref="I827">SUMPRODUCT(($B827='[4]6. Scaled'!$A$2:$A$197)*(I$788='[4]6. Scaled'!$D$1:$J$1),'[4]6. Scaled'!$D$2:$J$197)</f>
        <v>0</v>
      </c>
      <c r="J827" s="241" cm="1">
        <f t="array" ref="J827">+SUMPRODUCT(($B827='[5]Customer Alloc by OFT &amp; GEN'!$C$3:$C$205)*(J$788='[5]Customer Alloc by OFT &amp; GEN'!$AZ$2:$CO$2),'[5]Customer Alloc by OFT &amp; GEN'!$AZ$3:$CO$205)</f>
        <v>2.5598389227066143E-2</v>
      </c>
      <c r="K827" s="209" cm="1">
        <f t="array" ref="K827">+SUMPRODUCT(($B827='[5]Customer Alloc by OFT &amp; GEN'!$C$3:$C$205)*(K$788='[5]Customer Alloc by OFT &amp; GEN'!$AZ$2:$CO$2),'[5]Customer Alloc by OFT &amp; GEN'!$AZ$3:$CO$205)</f>
        <v>1.4493469266275638E-5</v>
      </c>
      <c r="L827" s="209" cm="1">
        <f t="array" ref="L827">+SUMPRODUCT(($B827='[5]Customer Alloc by OFT &amp; GEN'!$C$3:$C$205)*(L$788='[5]Customer Alloc by OFT &amp; GEN'!$AZ$2:$CO$2),'[5]Customer Alloc by OFT &amp; GEN'!$AZ$3:$CO$205)</f>
        <v>8.1696808577660785E-5</v>
      </c>
      <c r="M827" s="209" cm="1">
        <f t="array" ref="M827">+SUMPRODUCT(($B827='[5]Customer Alloc by OFT &amp; GEN'!$C$3:$C$205)*(M$788='[5]Customer Alloc by OFT &amp; GEN'!$AZ$2:$CO$2),'[5]Customer Alloc by OFT &amp; GEN'!$AZ$3:$CO$205)</f>
        <v>1.4955697715671862E-5</v>
      </c>
      <c r="N827" s="209" cm="1">
        <f t="array" ref="N827">+SUMPRODUCT(($B827='[5]Customer Alloc by OFT &amp; GEN'!$C$3:$C$205)*(N$788='[5]Customer Alloc by OFT &amp; GEN'!$AZ$2:$CO$2),'[5]Customer Alloc by OFT &amp; GEN'!$AZ$3:$CO$205)</f>
        <v>6.2352762542970203E-5</v>
      </c>
      <c r="O827" s="209" cm="1">
        <f t="array" ref="O827">+SUMPRODUCT(($B827='[5]Customer Alloc by OFT &amp; GEN'!$C$3:$C$205)*(O$788='[5]Customer Alloc by OFT &amp; GEN'!$AZ$2:$CO$2),'[5]Customer Alloc by OFT &amp; GEN'!$AZ$3:$CO$205)</f>
        <v>1.6282546223928777E-4</v>
      </c>
      <c r="P827" s="209" cm="1">
        <f t="array" ref="P827">+SUMPRODUCT(($B827='[5]Customer Alloc by OFT &amp; GEN'!$C$3:$C$205)*(P$788='[5]Customer Alloc by OFT &amp; GEN'!$AZ$2:$CO$2),'[5]Customer Alloc by OFT &amp; GEN'!$AZ$3:$CO$205)</f>
        <v>8.5121059681152327E-5</v>
      </c>
      <c r="Q827" s="209" cm="1">
        <f t="array" ref="Q827">+SUMPRODUCT(($B827='[5]Customer Alloc by OFT &amp; GEN'!$C$3:$C$205)*(Q$788='[5]Customer Alloc by OFT &amp; GEN'!$AZ$2:$CO$2),'[5]Customer Alloc by OFT &amp; GEN'!$AZ$3:$CO$205)</f>
        <v>1.7760804129251281E-4</v>
      </c>
      <c r="R827" s="209" cm="1">
        <f t="array" ref="R827">+SUMPRODUCT(($B827='[5]Customer Alloc by OFT &amp; GEN'!$C$3:$C$205)*(R$788='[5]Customer Alloc by OFT &amp; GEN'!$AZ$2:$CO$2),'[5]Customer Alloc by OFT &amp; GEN'!$AZ$3:$CO$205)</f>
        <v>3.7922837092663683E-6</v>
      </c>
      <c r="S827" s="209" cm="1">
        <f t="array" ref="S827">+SUMPRODUCT(($B827='[5]Customer Alloc by OFT &amp; GEN'!$C$3:$C$205)*(S$788='[5]Customer Alloc by OFT &amp; GEN'!$AZ$2:$CO$2),'[5]Customer Alloc by OFT &amp; GEN'!$AZ$3:$CO$205)</f>
        <v>1.7414062778236083E-4</v>
      </c>
      <c r="T827" s="209" cm="1">
        <f t="array" ref="T827">+SUMPRODUCT(($B827='[5]Customer Alloc by OFT &amp; GEN'!$C$3:$C$205)*(T$788='[5]Customer Alloc by OFT &amp; GEN'!$AZ$2:$CO$2),'[5]Customer Alloc by OFT &amp; GEN'!$AZ$3:$CO$205)</f>
        <v>1.7393241189772238E-4</v>
      </c>
      <c r="U827" s="209" cm="1">
        <f t="array" ref="U827">+SUMPRODUCT(($B827='[5]Customer Alloc by OFT &amp; GEN'!$C$3:$C$205)*(U$788='[5]Customer Alloc by OFT &amp; GEN'!$AZ$2:$CO$2),'[5]Customer Alloc by OFT &amp; GEN'!$AZ$3:$CO$205)</f>
        <v>1.0374444581382074E-5</v>
      </c>
      <c r="V827" s="209" cm="1">
        <f t="array" ref="V827">+SUMPRODUCT(($B827='[5]Customer Alloc by OFT &amp; GEN'!$C$3:$C$205)*(V$788='[5]Customer Alloc by OFT &amp; GEN'!$AZ$2:$CO$2),'[5]Customer Alloc by OFT &amp; GEN'!$AZ$3:$CO$205)</f>
        <v>1.287203045446645E-6</v>
      </c>
      <c r="W827" s="209" cm="1">
        <f t="array" ref="W827">+SUMPRODUCT(($B827='[5]Customer Alloc by OFT &amp; GEN'!$C$3:$C$205)*(W$788='[5]Customer Alloc by OFT &amp; GEN'!$AZ$2:$CO$2),'[5]Customer Alloc by OFT &amp; GEN'!$AZ$3:$CO$205)</f>
        <v>1.2189170554398559E-5</v>
      </c>
      <c r="X827" s="209" cm="1">
        <f t="array" ref="X827">+SUMPRODUCT(($B827='[5]Customer Alloc by OFT &amp; GEN'!$C$3:$C$205)*(X$788='[5]Customer Alloc by OFT &amp; GEN'!$AZ$2:$CO$2),'[5]Customer Alloc by OFT &amp; GEN'!$AZ$3:$CO$205)</f>
        <v>1.7428509184190958E-4</v>
      </c>
      <c r="Y827" s="209" cm="1">
        <f t="array" ref="Y827">+SUMPRODUCT(($B827='[5]Customer Alloc by OFT &amp; GEN'!$C$3:$C$205)*(Y$788='[5]Customer Alloc by OFT &amp; GEN'!$AZ$2:$CO$2),'[5]Customer Alloc by OFT &amp; GEN'!$AZ$3:$CO$205)</f>
        <v>1.7445192407814167E-4</v>
      </c>
      <c r="Z827" s="209" cm="1">
        <f t="array" ref="Z827">+SUMPRODUCT(($B827='[5]Customer Alloc by OFT &amp; GEN'!$C$3:$C$205)*(Z$788='[5]Customer Alloc by OFT &amp; GEN'!$AZ$2:$CO$2),'[5]Customer Alloc by OFT &amp; GEN'!$AZ$3:$CO$205)</f>
        <v>1.4525215891773545E-5</v>
      </c>
      <c r="AA827" s="209" cm="1">
        <f t="array" ref="AA827">+SUMPRODUCT(($B827='[5]Customer Alloc by OFT &amp; GEN'!$C$3:$C$205)*(AA$788='[5]Customer Alloc by OFT &amp; GEN'!$AZ$2:$CO$2),'[5]Customer Alloc by OFT &amp; GEN'!$AZ$3:$CO$205)</f>
        <v>1.2901015858356468E-5</v>
      </c>
      <c r="AB827" s="209" cm="1">
        <f t="array" ref="AB827">+SUMPRODUCT(($B827='[5]Customer Alloc by OFT &amp; GEN'!$C$3:$C$205)*(AB$788='[5]Customer Alloc by OFT &amp; GEN'!$AZ$2:$CO$2),'[5]Customer Alloc by OFT &amp; GEN'!$AZ$3:$CO$205)</f>
        <v>1.4598086857082182E-5</v>
      </c>
      <c r="AC827" s="209" cm="1">
        <f t="array" ref="AC827">+SUMPRODUCT(($B827='[5]Customer Alloc by OFT &amp; GEN'!$C$3:$C$205)*(AC$788='[5]Customer Alloc by OFT &amp; GEN'!$AZ$2:$CO$2),'[5]Customer Alloc by OFT &amp; GEN'!$AZ$3:$CO$205)</f>
        <v>1.2452450131283561E-4</v>
      </c>
      <c r="AD827" s="209" cm="1">
        <f t="array" ref="AD827">+SUMPRODUCT(($B827='[5]Customer Alloc by OFT &amp; GEN'!$C$3:$C$205)*(AD$788='[5]Customer Alloc by OFT &amp; GEN'!$AZ$2:$CO$2),'[5]Customer Alloc by OFT &amp; GEN'!$AZ$3:$CO$205)</f>
        <v>9.6347527786294748E-5</v>
      </c>
      <c r="AE827" s="209" cm="1">
        <f t="array" ref="AE827">+SUMPRODUCT(($B827='[5]Customer Alloc by OFT &amp; GEN'!$C$3:$C$205)*(AE$788='[5]Customer Alloc by OFT &amp; GEN'!$AZ$2:$CO$2),'[5]Customer Alloc by OFT &amp; GEN'!$AZ$3:$CO$205)</f>
        <v>0</v>
      </c>
      <c r="AF827" s="209" cm="1">
        <f t="array" ref="AF827">+SUMPRODUCT(($B827='[5]Customer Alloc by OFT &amp; GEN'!$C$3:$C$205)*(AF$788='[5]Customer Alloc by OFT &amp; GEN'!$AZ$2:$CO$2),'[5]Customer Alloc by OFT &amp; GEN'!$AZ$3:$CO$205)</f>
        <v>0</v>
      </c>
      <c r="AG827" s="209" cm="1">
        <f t="array" ref="AG827">+SUMPRODUCT(($B827='[5]Customer Alloc by OFT &amp; GEN'!$C$3:$C$205)*(AG$788='[5]Customer Alloc by OFT &amp; GEN'!$AZ$2:$CO$2),'[5]Customer Alloc by OFT &amp; GEN'!$AZ$3:$CO$205)</f>
        <v>0</v>
      </c>
      <c r="AH827" s="209" cm="1">
        <f t="array" ref="AH827">+SUMPRODUCT(($B827='[5]Customer Alloc by OFT &amp; GEN'!$C$3:$C$205)*(AH$788='[5]Customer Alloc by OFT &amp; GEN'!$AZ$2:$CO$2),'[5]Customer Alloc by OFT &amp; GEN'!$AZ$3:$CO$205)</f>
        <v>0</v>
      </c>
      <c r="AI827" s="209" cm="1">
        <f t="array" ref="AI827">+SUMPRODUCT(($B827='[5]Customer Alloc by OFT &amp; GEN'!$C$3:$C$205)*(AI$788='[5]Customer Alloc by OFT &amp; GEN'!$AZ$2:$CO$2),'[5]Customer Alloc by OFT &amp; GEN'!$AZ$3:$CO$205)</f>
        <v>0</v>
      </c>
      <c r="AJ827" s="209" cm="1">
        <f t="array" ref="AJ827">+SUMPRODUCT(($B827='[5]Customer Alloc by OFT &amp; GEN'!$C$3:$C$205)*(AJ$788='[5]Customer Alloc by OFT &amp; GEN'!$AZ$2:$CO$2),'[5]Customer Alloc by OFT &amp; GEN'!$AZ$3:$CO$205)</f>
        <v>0</v>
      </c>
      <c r="AK827" s="209" cm="1">
        <f t="array" ref="AK827">+SUMPRODUCT(($B827='[5]Customer Alloc by OFT &amp; GEN'!$C$3:$C$205)*(AK$788='[5]Customer Alloc by OFT &amp; GEN'!$AZ$2:$CO$2),'[5]Customer Alloc by OFT &amp; GEN'!$AZ$3:$CO$205)</f>
        <v>0</v>
      </c>
      <c r="AL827" s="209" cm="1">
        <f t="array" ref="AL827">+SUMPRODUCT(($B827='[5]Customer Alloc by OFT &amp; GEN'!$C$3:$C$205)*(AL$788='[5]Customer Alloc by OFT &amp; GEN'!$AZ$2:$CO$2),'[5]Customer Alloc by OFT &amp; GEN'!$AZ$3:$CO$205)</f>
        <v>0</v>
      </c>
      <c r="AM827" s="209" cm="1">
        <f t="array" ref="AM827">+SUMPRODUCT(($B827='[5]Customer Alloc by OFT &amp; GEN'!$C$3:$C$205)*(AM$788='[5]Customer Alloc by OFT &amp; GEN'!$AZ$2:$CO$2),'[5]Customer Alloc by OFT &amp; GEN'!$AZ$3:$CO$205)</f>
        <v>0</v>
      </c>
      <c r="AN827" s="209" cm="1">
        <f t="array" ref="AN827">+SUMPRODUCT(($B827='[5]Customer Alloc by OFT &amp; GEN'!$C$3:$C$205)*(AN$788='[5]Customer Alloc by OFT &amp; GEN'!$AZ$2:$CO$2),'[5]Customer Alloc by OFT &amp; GEN'!$AZ$3:$CO$205)</f>
        <v>0</v>
      </c>
      <c r="AO827" s="209" cm="1">
        <f t="array" ref="AO827">+SUMPRODUCT(($B827='[5]Customer Alloc by OFT &amp; GEN'!$C$3:$C$205)*(AO$788='[5]Customer Alloc by OFT &amp; GEN'!$AZ$2:$CO$2),'[5]Customer Alloc by OFT &amp; GEN'!$AZ$3:$CO$205)</f>
        <v>0</v>
      </c>
      <c r="AP827" s="209" cm="1">
        <f t="array" ref="AP827">+SUMPRODUCT(($B827='[5]Customer Alloc by OFT &amp; GEN'!$C$3:$C$205)*(AP$788='[5]Customer Alloc by OFT &amp; GEN'!$AZ$2:$CO$2),'[5]Customer Alloc by OFT &amp; GEN'!$AZ$3:$CO$205)</f>
        <v>0</v>
      </c>
      <c r="AQ827" s="209" cm="1">
        <f t="array" ref="AQ827">+SUMPRODUCT(($B827='[5]Customer Alloc by OFT &amp; GEN'!$C$3:$C$205)*(AQ$788='[5]Customer Alloc by OFT &amp; GEN'!$AZ$2:$CO$2),'[5]Customer Alloc by OFT &amp; GEN'!$AZ$3:$CO$205)</f>
        <v>0</v>
      </c>
      <c r="AR827" s="209" cm="1">
        <f t="array" ref="AR827">+SUMPRODUCT(($B827='[5]Customer Alloc by OFT &amp; GEN'!$C$3:$C$205)*(AR$788='[5]Customer Alloc by OFT &amp; GEN'!$AZ$2:$CO$2),'[5]Customer Alloc by OFT &amp; GEN'!$AZ$3:$CO$205)</f>
        <v>0</v>
      </c>
      <c r="AS827" s="209" cm="1">
        <f t="array" ref="AS827">+SUMPRODUCT(($B827='[5]Customer Alloc by OFT &amp; GEN'!$C$3:$C$205)*(AS$788='[5]Customer Alloc by OFT &amp; GEN'!$AZ$2:$CO$2),'[5]Customer Alloc by OFT &amp; GEN'!$AZ$3:$CO$205)</f>
        <v>0</v>
      </c>
      <c r="AT827" s="209" cm="1">
        <f t="array" ref="AT827">+SUMPRODUCT(($B827='[5]Customer Alloc by OFT &amp; GEN'!$C$3:$C$205)*(AT$788='[5]Customer Alloc by OFT &amp; GEN'!$AZ$2:$CO$2),'[5]Customer Alloc by OFT &amp; GEN'!$AZ$3:$CO$205)</f>
        <v>0</v>
      </c>
      <c r="AU827" s="209" cm="1">
        <f t="array" ref="AU827">+SUMPRODUCT(($B827='[5]Customer Alloc by OFT &amp; GEN'!$C$3:$C$205)*(AU$788='[5]Customer Alloc by OFT &amp; GEN'!$AZ$2:$CO$2),'[5]Customer Alloc by OFT &amp; GEN'!$AZ$3:$CO$205)</f>
        <v>0</v>
      </c>
      <c r="AV827" s="209" cm="1">
        <f t="array" ref="AV827">+SUMPRODUCT(($B827='[5]Customer Alloc by OFT &amp; GEN'!$C$3:$C$205)*(AV$788='[5]Customer Alloc by OFT &amp; GEN'!$AZ$2:$CO$2),'[5]Customer Alloc by OFT &amp; GEN'!$AZ$3:$CO$205)</f>
        <v>0</v>
      </c>
      <c r="AW827" s="209" cm="1">
        <f t="array" ref="AW827">+SUMPRODUCT(($B827='[5]Customer Alloc by OFT &amp; GEN'!$C$3:$C$205)*(AW$788='[5]Customer Alloc by OFT &amp; GEN'!$AZ$2:$CO$2),'[5]Customer Alloc by OFT &amp; GEN'!$AZ$3:$CO$205)</f>
        <v>0</v>
      </c>
      <c r="AX827" s="209" cm="1">
        <f t="array" ref="AX827">+SUMPRODUCT(($B827='[5]Customer Alloc by OFT &amp; GEN'!$C$3:$C$205)*(AX$788='[5]Customer Alloc by OFT &amp; GEN'!$AZ$2:$CO$2),'[5]Customer Alloc by OFT &amp; GEN'!$AZ$3:$CO$205)</f>
        <v>0</v>
      </c>
      <c r="AY827" s="209" cm="1">
        <f t="array" ref="AY827">+SUMPRODUCT(($B827='[5]Customer Alloc by OFT &amp; GEN'!$C$3:$C$205)*(AY$788='[5]Customer Alloc by OFT &amp; GEN'!$AZ$2:$CO$2),'[5]Customer Alloc by OFT &amp; GEN'!$AZ$3:$CO$205)</f>
        <v>0</v>
      </c>
      <c r="AZ827" s="209" cm="1">
        <f t="array" ref="AZ827">+SUMPRODUCT(($B827='[5]Customer Alloc by OFT &amp; GEN'!$C$3:$C$205)*(AZ$788='[5]Customer Alloc by OFT &amp; GEN'!$AZ$2:$CO$2),'[5]Customer Alloc by OFT &amp; GEN'!$AZ$3:$CO$205)</f>
        <v>0</v>
      </c>
      <c r="BA827" s="209" cm="1">
        <f t="array" ref="BA827">+SUMPRODUCT(($B827='[5]Customer Alloc by OFT &amp; GEN'!$C$3:$C$205)*(BA$788='[5]Customer Alloc by OFT &amp; GEN'!$AZ$2:$CO$2),'[5]Customer Alloc by OFT &amp; GEN'!$AZ$3:$CO$205)</f>
        <v>0</v>
      </c>
      <c r="BB827" s="209" cm="1">
        <f t="array" ref="BB827">+SUMPRODUCT(($B827='[5]Customer Alloc by OFT &amp; GEN'!$C$3:$C$205)*(BB$788='[5]Customer Alloc by OFT &amp; GEN'!$AZ$2:$CO$2),'[5]Customer Alloc by OFT &amp; GEN'!$AZ$3:$CO$205)</f>
        <v>0</v>
      </c>
      <c r="BC827" s="209" cm="1">
        <f t="array" ref="BC827">+SUMPRODUCT(($B827='[5]Customer Alloc by OFT &amp; GEN'!$C$3:$C$205)*(BC$788='[5]Customer Alloc by OFT &amp; GEN'!$AZ$2:$CO$2),'[5]Customer Alloc by OFT &amp; GEN'!$AZ$3:$CO$205)</f>
        <v>0</v>
      </c>
      <c r="BD827" s="209" cm="1">
        <f t="array" ref="BD827">+SUMPRODUCT(($B827='[5]Customer Alloc by OFT &amp; GEN'!$C$3:$C$205)*(BD$788='[5]Customer Alloc by OFT &amp; GEN'!$AZ$2:$CO$2),'[5]Customer Alloc by OFT &amp; GEN'!$AZ$3:$CO$205)</f>
        <v>0</v>
      </c>
      <c r="BE827" s="209" cm="1">
        <f t="array" ref="BE827">+SUMPRODUCT(($B827='[5]Customer Alloc by OFT &amp; GEN'!$C$3:$C$205)*(BE$788='[5]Customer Alloc by OFT &amp; GEN'!$AZ$2:$CO$2),'[5]Customer Alloc by OFT &amp; GEN'!$AZ$3:$CO$205)</f>
        <v>0</v>
      </c>
      <c r="BF827" s="209" cm="1">
        <f t="array" ref="BF827">+SUMPRODUCT(($B827='[5]Customer Alloc by OFT &amp; GEN'!$C$3:$C$205)*(BF$788='[5]Customer Alloc by OFT &amp; GEN'!$AZ$2:$CO$2),'[5]Customer Alloc by OFT &amp; GEN'!$AZ$3:$CO$205)</f>
        <v>0</v>
      </c>
      <c r="BG827" s="209" cm="1">
        <f t="array" ref="BG827">+SUMPRODUCT(($B827='[5]Customer Alloc by OFT &amp; GEN'!$C$3:$C$205)*(BG$788='[5]Customer Alloc by OFT &amp; GEN'!$AZ$2:$CO$2),'[5]Customer Alloc by OFT &amp; GEN'!$AZ$3:$CO$205)</f>
        <v>0</v>
      </c>
      <c r="BH827" s="209" cm="1">
        <f t="array" ref="BH827">+SUMPRODUCT(($B827='[5]Customer Alloc by OFT &amp; GEN'!$C$3:$C$205)*(BH$788='[5]Customer Alloc by OFT &amp; GEN'!$AZ$2:$CO$2),'[5]Customer Alloc by OFT &amp; GEN'!$AZ$3:$CO$205)</f>
        <v>0</v>
      </c>
      <c r="BI827" s="209" cm="1">
        <f t="array" ref="BI827">+SUMPRODUCT(($B827='[5]Customer Alloc by OFT &amp; GEN'!$C$3:$C$205)*(BI$788='[5]Customer Alloc by OFT &amp; GEN'!$AZ$2:$CO$2),'[5]Customer Alloc by OFT &amp; GEN'!$AZ$3:$CO$205)</f>
        <v>0</v>
      </c>
      <c r="BJ827" s="209" cm="1">
        <f t="array" ref="BJ827">+SUMPRODUCT(($B827='[5]Customer Alloc by OFT &amp; GEN'!$C$3:$C$205)*(BJ$788='[5]Customer Alloc by OFT &amp; GEN'!$AZ$2:$CO$2),'[5]Customer Alloc by OFT &amp; GEN'!$AZ$3:$CO$205)</f>
        <v>0</v>
      </c>
      <c r="BK827" s="209" cm="1">
        <f t="array" ref="BK827">+SUMPRODUCT(($B827='[5]Customer Alloc by OFT &amp; GEN'!$C$3:$C$205)*(BK$788='[5]Customer Alloc by OFT &amp; GEN'!$AZ$2:$CO$2),'[5]Customer Alloc by OFT &amp; GEN'!$AZ$3:$CO$205)</f>
        <v>0</v>
      </c>
      <c r="BL827" s="209" cm="1">
        <f t="array" ref="BL827">+SUMPRODUCT(($B827='[5]Customer Alloc by OFT &amp; GEN'!$C$3:$C$205)*(BL$788='[5]Customer Alloc by OFT &amp; GEN'!$AZ$2:$CO$2),'[5]Customer Alloc by OFT &amp; GEN'!$AZ$3:$CO$205)</f>
        <v>0</v>
      </c>
      <c r="BM827" s="209" cm="1">
        <f t="array" ref="BM827">+SUMPRODUCT(($B827='[5]Customer Alloc by OFT &amp; GEN'!$C$3:$C$205)*(BM$788='[5]Customer Alloc by OFT &amp; GEN'!$AZ$2:$CO$2),'[5]Customer Alloc by OFT &amp; GEN'!$AZ$3:$CO$205)</f>
        <v>0</v>
      </c>
      <c r="BN827" s="209" cm="1">
        <f t="array" ref="BN827">+SUMPRODUCT(($B827='[5]Customer Alloc by OFT &amp; GEN'!$C$3:$C$205)*(BN$788='[5]Customer Alloc by OFT &amp; GEN'!$AZ$2:$CO$2),'[5]Customer Alloc by OFT &amp; GEN'!$AZ$3:$CO$205)</f>
        <v>0</v>
      </c>
      <c r="BO827" s="209" cm="1">
        <f t="array" ref="BO827">+SUMPRODUCT(($B827='[5]Customer Alloc by OFT &amp; GEN'!$C$3:$C$205)*(BO$788='[5]Customer Alloc by OFT &amp; GEN'!$AZ$2:$CO$2),'[5]Customer Alloc by OFT &amp; GEN'!$AZ$3:$CO$205)</f>
        <v>0</v>
      </c>
      <c r="BP827" s="209" cm="1">
        <f t="array" ref="BP827">+SUMPRODUCT(($B827='[5]Customer Alloc by OFT &amp; GEN'!$C$3:$C$205)*(BP$788='[5]Customer Alloc by OFT &amp; GEN'!$AZ$2:$CO$2),'[5]Customer Alloc by OFT &amp; GEN'!$AZ$3:$CO$205)</f>
        <v>0</v>
      </c>
      <c r="BQ827" s="209" cm="1">
        <f t="array" ref="BQ827">+SUMPRODUCT(($B827='[5]Customer Alloc by OFT &amp; GEN'!$C$3:$C$205)*(BQ$788='[5]Customer Alloc by OFT &amp; GEN'!$AZ$2:$CO$2),'[5]Customer Alloc by OFT &amp; GEN'!$AZ$3:$CO$205)</f>
        <v>0</v>
      </c>
      <c r="BR827" s="209" cm="1">
        <f t="array" ref="BR827">+SUMPRODUCT(($B827='[5]Customer Alloc by OFT &amp; GEN'!$C$3:$C$205)*(BR$788='[5]Customer Alloc by OFT &amp; GEN'!$AZ$2:$CO$2),'[5]Customer Alloc by OFT &amp; GEN'!$AZ$3:$CO$205)</f>
        <v>0</v>
      </c>
      <c r="BS827" s="209" cm="1">
        <f t="array" ref="BS827">+SUMPRODUCT(($B827='[5]Customer Alloc by OFT &amp; GEN'!$C$3:$C$205)*(BS$788='[5]Customer Alloc by OFT &amp; GEN'!$AZ$2:$CO$2),'[5]Customer Alloc by OFT &amp; GEN'!$AZ$3:$CO$205)</f>
        <v>0</v>
      </c>
      <c r="BT827" s="209" cm="1">
        <f t="array" ref="BT827">+SUMPRODUCT(($B827='[5]Customer Alloc by OFT &amp; GEN'!$C$3:$C$205)*(BT$788='[5]Customer Alloc by OFT &amp; GEN'!$AZ$2:$CO$2),'[5]Customer Alloc by OFT &amp; GEN'!$AZ$3:$CO$205)</f>
        <v>0</v>
      </c>
      <c r="BU827" s="26"/>
      <c r="BV827" s="228" t="s">
        <v>698</v>
      </c>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row>
    <row r="828" spans="2:118" hidden="1" outlineLevel="2" x14ac:dyDescent="0.35">
      <c r="B828" s="17" t="str">
        <f t="shared" si="3"/>
        <v>TARW</v>
      </c>
      <c r="C828" s="209" cm="1">
        <f t="array" ref="C828">SUMPRODUCT(($B828='[4]6. Scaled'!$A$2:$A$197)*(C$788='[4]6. Scaled'!$D$1:$J$1),'[4]6. Scaled'!$D$2:$J$197)</f>
        <v>2.5906653363869741E-3</v>
      </c>
      <c r="D828" s="209" cm="1">
        <f t="array" ref="D828">SUMPRODUCT(($B828='[4]6. Scaled'!$A$2:$A$197)*(D$788='[4]6. Scaled'!$D$1:$J$1),'[4]6. Scaled'!$D$2:$J$197)</f>
        <v>6.1671275961304589E-5</v>
      </c>
      <c r="E828" s="209" cm="1">
        <f t="array" ref="E828">SUMPRODUCT(($B828='[4]6. Scaled'!$A$2:$A$197)*(E$788='[4]6. Scaled'!$D$1:$J$1),'[4]6. Scaled'!$D$2:$J$197)</f>
        <v>7.9944750894156077E-6</v>
      </c>
      <c r="F828" s="209" cm="1">
        <f t="array" ref="F828">SUMPRODUCT(($B828='[4]6. Scaled'!$A$2:$A$197)*(F$788='[4]6. Scaled'!$D$1:$J$1),'[4]6. Scaled'!$D$2:$J$197)</f>
        <v>7.4409283550693362E-6</v>
      </c>
      <c r="G828" s="209" cm="1">
        <f t="array" ref="G828">SUMPRODUCT(($B828='[4]6. Scaled'!$A$2:$A$197)*(G$788='[4]6. Scaled'!$D$1:$J$1),'[4]6. Scaled'!$D$2:$J$197)</f>
        <v>1.6059805848826925E-3</v>
      </c>
      <c r="H828" s="209" cm="1">
        <f t="array" ref="H828">SUMPRODUCT(($B828='[4]6. Scaled'!$A$2:$A$197)*(H$788='[4]6. Scaled'!$D$1:$J$1),'[4]6. Scaled'!$D$2:$J$197)</f>
        <v>1.9042978151299399E-6</v>
      </c>
      <c r="I828" s="240" cm="1">
        <f t="array" ref="I828">SUMPRODUCT(($B828='[4]6. Scaled'!$A$2:$A$197)*(I$788='[4]6. Scaled'!$D$1:$J$1),'[4]6. Scaled'!$D$2:$J$197)</f>
        <v>1.6059805848826925E-3</v>
      </c>
      <c r="J828" s="241" cm="1">
        <f t="array" ref="J828">+SUMPRODUCT(($B828='[5]Customer Alloc by OFT &amp; GEN'!$C$3:$C$205)*(J$788='[5]Customer Alloc by OFT &amp; GEN'!$AZ$2:$CO$2),'[5]Customer Alloc by OFT &amp; GEN'!$AZ$3:$CO$205)</f>
        <v>9.9090704820314641E-4</v>
      </c>
      <c r="K828" s="209" cm="1">
        <f t="array" ref="K828">+SUMPRODUCT(($B828='[5]Customer Alloc by OFT &amp; GEN'!$C$3:$C$205)*(K$788='[5]Customer Alloc by OFT &amp; GEN'!$AZ$2:$CO$2),'[5]Customer Alloc by OFT &amp; GEN'!$AZ$3:$CO$205)</f>
        <v>4.1605877992988936E-4</v>
      </c>
      <c r="L828" s="209" cm="1">
        <f t="array" ref="L828">+SUMPRODUCT(($B828='[5]Customer Alloc by OFT &amp; GEN'!$C$3:$C$205)*(L$788='[5]Customer Alloc by OFT &amp; GEN'!$AZ$2:$CO$2),'[5]Customer Alloc by OFT &amp; GEN'!$AZ$3:$CO$205)</f>
        <v>5.0874354857229891E-3</v>
      </c>
      <c r="M828" s="209" cm="1">
        <f t="array" ref="M828">+SUMPRODUCT(($B828='[5]Customer Alloc by OFT &amp; GEN'!$C$3:$C$205)*(M$788='[5]Customer Alloc by OFT &amp; GEN'!$AZ$2:$CO$2),'[5]Customer Alloc by OFT &amp; GEN'!$AZ$3:$CO$205)</f>
        <v>4.1947704061347636E-4</v>
      </c>
      <c r="N828" s="209" cm="1">
        <f t="array" ref="N828">+SUMPRODUCT(($B828='[5]Customer Alloc by OFT &amp; GEN'!$C$3:$C$205)*(N$788='[5]Customer Alloc by OFT &amp; GEN'!$AZ$2:$CO$2),'[5]Customer Alloc by OFT &amp; GEN'!$AZ$3:$CO$205)</f>
        <v>2.2018184996737749E-3</v>
      </c>
      <c r="O828" s="209" cm="1">
        <f t="array" ref="O828">+SUMPRODUCT(($B828='[5]Customer Alloc by OFT &amp; GEN'!$C$3:$C$205)*(O$788='[5]Customer Alloc by OFT &amp; GEN'!$AZ$2:$CO$2),'[5]Customer Alloc by OFT &amp; GEN'!$AZ$3:$CO$205)</f>
        <v>1.0840091515277522E-2</v>
      </c>
      <c r="P828" s="209" cm="1">
        <f t="array" ref="P828">+SUMPRODUCT(($B828='[5]Customer Alloc by OFT &amp; GEN'!$C$3:$C$205)*(P$788='[5]Customer Alloc by OFT &amp; GEN'!$AZ$2:$CO$2),'[5]Customer Alloc by OFT &amp; GEN'!$AZ$3:$CO$205)</f>
        <v>5.5707223738768585E-3</v>
      </c>
      <c r="Q828" s="209" cm="1">
        <f t="array" ref="Q828">+SUMPRODUCT(($B828='[5]Customer Alloc by OFT &amp; GEN'!$C$3:$C$205)*(Q$788='[5]Customer Alloc by OFT &amp; GEN'!$AZ$2:$CO$2),'[5]Customer Alloc by OFT &amp; GEN'!$AZ$3:$CO$205)</f>
        <v>1.1360684041239657E-2</v>
      </c>
      <c r="R828" s="209" cm="1">
        <f t="array" ref="R828">+SUMPRODUCT(($B828='[5]Customer Alloc by OFT &amp; GEN'!$C$3:$C$205)*(R$788='[5]Customer Alloc by OFT &amp; GEN'!$AZ$2:$CO$2),'[5]Customer Alloc by OFT &amp; GEN'!$AZ$3:$CO$205)</f>
        <v>1.0646838715484597E-4</v>
      </c>
      <c r="S828" s="209" cm="1">
        <f t="array" ref="S828">+SUMPRODUCT(($B828='[5]Customer Alloc by OFT &amp; GEN'!$C$3:$C$205)*(S$788='[5]Customer Alloc by OFT &amp; GEN'!$AZ$2:$CO$2),'[5]Customer Alloc by OFT &amp; GEN'!$AZ$3:$CO$205)</f>
        <v>1.1229454788315489E-2</v>
      </c>
      <c r="T828" s="209" cm="1">
        <f t="array" ref="T828">+SUMPRODUCT(($B828='[5]Customer Alloc by OFT &amp; GEN'!$C$3:$C$205)*(T$788='[5]Customer Alloc by OFT &amp; GEN'!$AZ$2:$CO$2),'[5]Customer Alloc by OFT &amp; GEN'!$AZ$3:$CO$205)</f>
        <v>1.1228581878218458E-2</v>
      </c>
      <c r="U828" s="209" cm="1">
        <f t="array" ref="U828">+SUMPRODUCT(($B828='[5]Customer Alloc by OFT &amp; GEN'!$C$3:$C$205)*(U$788='[5]Customer Alloc by OFT &amp; GEN'!$AZ$2:$CO$2),'[5]Customer Alloc by OFT &amp; GEN'!$AZ$3:$CO$205)</f>
        <v>3.1012560246638821E-4</v>
      </c>
      <c r="V828" s="209" cm="1">
        <f t="array" ref="V828">+SUMPRODUCT(($B828='[5]Customer Alloc by OFT &amp; GEN'!$C$3:$C$205)*(V$788='[5]Customer Alloc by OFT &amp; GEN'!$AZ$2:$CO$2),'[5]Customer Alloc by OFT &amp; GEN'!$AZ$3:$CO$205)</f>
        <v>3.2853151383723576E-5</v>
      </c>
      <c r="W828" s="209" cm="1">
        <f t="array" ref="W828">+SUMPRODUCT(($B828='[5]Customer Alloc by OFT &amp; GEN'!$C$3:$C$205)*(W$788='[5]Customer Alloc by OFT &amp; GEN'!$AZ$2:$CO$2),'[5]Customer Alloc by OFT &amp; GEN'!$AZ$3:$CO$205)</f>
        <v>3.4619519729579015E-4</v>
      </c>
      <c r="X828" s="209" cm="1">
        <f t="array" ref="X828">+SUMPRODUCT(($B828='[5]Customer Alloc by OFT &amp; GEN'!$C$3:$C$205)*(X$788='[5]Customer Alloc by OFT &amp; GEN'!$AZ$2:$CO$2),'[5]Customer Alloc by OFT &amp; GEN'!$AZ$3:$CO$205)</f>
        <v>1.1238015117574829E-2</v>
      </c>
      <c r="Y828" s="209" cm="1">
        <f t="array" ref="Y828">+SUMPRODUCT(($B828='[5]Customer Alloc by OFT &amp; GEN'!$C$3:$C$205)*(Y$788='[5]Customer Alloc by OFT &amp; GEN'!$AZ$2:$CO$2),'[5]Customer Alloc by OFT &amp; GEN'!$AZ$3:$CO$205)</f>
        <v>1.127903349820986E-2</v>
      </c>
      <c r="Z828" s="209" cm="1">
        <f t="array" ref="Z828">+SUMPRODUCT(($B828='[5]Customer Alloc by OFT &amp; GEN'!$C$3:$C$205)*(Z$788='[5]Customer Alloc by OFT &amp; GEN'!$AZ$2:$CO$2),'[5]Customer Alloc by OFT &amp; GEN'!$AZ$3:$CO$205)</f>
        <v>4.1723700220806581E-4</v>
      </c>
      <c r="AA828" s="209" cm="1">
        <f t="array" ref="AA828">+SUMPRODUCT(($B828='[5]Customer Alloc by OFT &amp; GEN'!$C$3:$C$205)*(AA$788='[5]Customer Alloc by OFT &amp; GEN'!$AZ$2:$CO$2),'[5]Customer Alloc by OFT &amp; GEN'!$AZ$3:$CO$205)</f>
        <v>3.7242774631838208E-4</v>
      </c>
      <c r="AB828" s="209" cm="1">
        <f t="array" ref="AB828">+SUMPRODUCT(($B828='[5]Customer Alloc by OFT &amp; GEN'!$C$3:$C$205)*(AB$788='[5]Customer Alloc by OFT &amp; GEN'!$AZ$2:$CO$2),'[5]Customer Alloc by OFT &amp; GEN'!$AZ$3:$CO$205)</f>
        <v>4.1927347980964661E-4</v>
      </c>
      <c r="AC828" s="209" cm="1">
        <f t="array" ref="AC828">+SUMPRODUCT(($B828='[5]Customer Alloc by OFT &amp; GEN'!$C$3:$C$205)*(AC$788='[5]Customer Alloc by OFT &amp; GEN'!$AZ$2:$CO$2),'[5]Customer Alloc by OFT &amp; GEN'!$AZ$3:$CO$205)</f>
        <v>8.4803738754151547E-3</v>
      </c>
      <c r="AD828" s="209" cm="1">
        <f t="array" ref="AD828">+SUMPRODUCT(($B828='[5]Customer Alloc by OFT &amp; GEN'!$C$3:$C$205)*(AD$788='[5]Customer Alloc by OFT &amp; GEN'!$AZ$2:$CO$2),'[5]Customer Alloc by OFT &amp; GEN'!$AZ$3:$CO$205)</f>
        <v>6.2859200973632056E-3</v>
      </c>
      <c r="AE828" s="209" cm="1">
        <f t="array" ref="AE828">+SUMPRODUCT(($B828='[5]Customer Alloc by OFT &amp; GEN'!$C$3:$C$205)*(AE$788='[5]Customer Alloc by OFT &amp; GEN'!$AZ$2:$CO$2),'[5]Customer Alloc by OFT &amp; GEN'!$AZ$3:$CO$205)</f>
        <v>0</v>
      </c>
      <c r="AF828" s="209" cm="1">
        <f t="array" ref="AF828">+SUMPRODUCT(($B828='[5]Customer Alloc by OFT &amp; GEN'!$C$3:$C$205)*(AF$788='[5]Customer Alloc by OFT &amp; GEN'!$AZ$2:$CO$2),'[5]Customer Alloc by OFT &amp; GEN'!$AZ$3:$CO$205)</f>
        <v>0</v>
      </c>
      <c r="AG828" s="209" cm="1">
        <f t="array" ref="AG828">+SUMPRODUCT(($B828='[5]Customer Alloc by OFT &amp; GEN'!$C$3:$C$205)*(AG$788='[5]Customer Alloc by OFT &amp; GEN'!$AZ$2:$CO$2),'[5]Customer Alloc by OFT &amp; GEN'!$AZ$3:$CO$205)</f>
        <v>0</v>
      </c>
      <c r="AH828" s="209" cm="1">
        <f t="array" ref="AH828">+SUMPRODUCT(($B828='[5]Customer Alloc by OFT &amp; GEN'!$C$3:$C$205)*(AH$788='[5]Customer Alloc by OFT &amp; GEN'!$AZ$2:$CO$2),'[5]Customer Alloc by OFT &amp; GEN'!$AZ$3:$CO$205)</f>
        <v>0</v>
      </c>
      <c r="AI828" s="209" cm="1">
        <f t="array" ref="AI828">+SUMPRODUCT(($B828='[5]Customer Alloc by OFT &amp; GEN'!$C$3:$C$205)*(AI$788='[5]Customer Alloc by OFT &amp; GEN'!$AZ$2:$CO$2),'[5]Customer Alloc by OFT &amp; GEN'!$AZ$3:$CO$205)</f>
        <v>0</v>
      </c>
      <c r="AJ828" s="209" cm="1">
        <f t="array" ref="AJ828">+SUMPRODUCT(($B828='[5]Customer Alloc by OFT &amp; GEN'!$C$3:$C$205)*(AJ$788='[5]Customer Alloc by OFT &amp; GEN'!$AZ$2:$CO$2),'[5]Customer Alloc by OFT &amp; GEN'!$AZ$3:$CO$205)</f>
        <v>0</v>
      </c>
      <c r="AK828" s="209" cm="1">
        <f t="array" ref="AK828">+SUMPRODUCT(($B828='[5]Customer Alloc by OFT &amp; GEN'!$C$3:$C$205)*(AK$788='[5]Customer Alloc by OFT &amp; GEN'!$AZ$2:$CO$2),'[5]Customer Alloc by OFT &amp; GEN'!$AZ$3:$CO$205)</f>
        <v>0</v>
      </c>
      <c r="AL828" s="209" cm="1">
        <f t="array" ref="AL828">+SUMPRODUCT(($B828='[5]Customer Alloc by OFT &amp; GEN'!$C$3:$C$205)*(AL$788='[5]Customer Alloc by OFT &amp; GEN'!$AZ$2:$CO$2),'[5]Customer Alloc by OFT &amp; GEN'!$AZ$3:$CO$205)</f>
        <v>0</v>
      </c>
      <c r="AM828" s="209" cm="1">
        <f t="array" ref="AM828">+SUMPRODUCT(($B828='[5]Customer Alloc by OFT &amp; GEN'!$C$3:$C$205)*(AM$788='[5]Customer Alloc by OFT &amp; GEN'!$AZ$2:$CO$2),'[5]Customer Alloc by OFT &amp; GEN'!$AZ$3:$CO$205)</f>
        <v>0</v>
      </c>
      <c r="AN828" s="209" cm="1">
        <f t="array" ref="AN828">+SUMPRODUCT(($B828='[5]Customer Alloc by OFT &amp; GEN'!$C$3:$C$205)*(AN$788='[5]Customer Alloc by OFT &amp; GEN'!$AZ$2:$CO$2),'[5]Customer Alloc by OFT &amp; GEN'!$AZ$3:$CO$205)</f>
        <v>0</v>
      </c>
      <c r="AO828" s="209" cm="1">
        <f t="array" ref="AO828">+SUMPRODUCT(($B828='[5]Customer Alloc by OFT &amp; GEN'!$C$3:$C$205)*(AO$788='[5]Customer Alloc by OFT &amp; GEN'!$AZ$2:$CO$2),'[5]Customer Alloc by OFT &amp; GEN'!$AZ$3:$CO$205)</f>
        <v>0</v>
      </c>
      <c r="AP828" s="209" cm="1">
        <f t="array" ref="AP828">+SUMPRODUCT(($B828='[5]Customer Alloc by OFT &amp; GEN'!$C$3:$C$205)*(AP$788='[5]Customer Alloc by OFT &amp; GEN'!$AZ$2:$CO$2),'[5]Customer Alloc by OFT &amp; GEN'!$AZ$3:$CO$205)</f>
        <v>0</v>
      </c>
      <c r="AQ828" s="209" cm="1">
        <f t="array" ref="AQ828">+SUMPRODUCT(($B828='[5]Customer Alloc by OFT &amp; GEN'!$C$3:$C$205)*(AQ$788='[5]Customer Alloc by OFT &amp; GEN'!$AZ$2:$CO$2),'[5]Customer Alloc by OFT &amp; GEN'!$AZ$3:$CO$205)</f>
        <v>0</v>
      </c>
      <c r="AR828" s="209" cm="1">
        <f t="array" ref="AR828">+SUMPRODUCT(($B828='[5]Customer Alloc by OFT &amp; GEN'!$C$3:$C$205)*(AR$788='[5]Customer Alloc by OFT &amp; GEN'!$AZ$2:$CO$2),'[5]Customer Alloc by OFT &amp; GEN'!$AZ$3:$CO$205)</f>
        <v>0</v>
      </c>
      <c r="AS828" s="209" cm="1">
        <f t="array" ref="AS828">+SUMPRODUCT(($B828='[5]Customer Alloc by OFT &amp; GEN'!$C$3:$C$205)*(AS$788='[5]Customer Alloc by OFT &amp; GEN'!$AZ$2:$CO$2),'[5]Customer Alloc by OFT &amp; GEN'!$AZ$3:$CO$205)</f>
        <v>0</v>
      </c>
      <c r="AT828" s="209" cm="1">
        <f t="array" ref="AT828">+SUMPRODUCT(($B828='[5]Customer Alloc by OFT &amp; GEN'!$C$3:$C$205)*(AT$788='[5]Customer Alloc by OFT &amp; GEN'!$AZ$2:$CO$2),'[5]Customer Alloc by OFT &amp; GEN'!$AZ$3:$CO$205)</f>
        <v>0</v>
      </c>
      <c r="AU828" s="209" cm="1">
        <f t="array" ref="AU828">+SUMPRODUCT(($B828='[5]Customer Alloc by OFT &amp; GEN'!$C$3:$C$205)*(AU$788='[5]Customer Alloc by OFT &amp; GEN'!$AZ$2:$CO$2),'[5]Customer Alloc by OFT &amp; GEN'!$AZ$3:$CO$205)</f>
        <v>0</v>
      </c>
      <c r="AV828" s="209" cm="1">
        <f t="array" ref="AV828">+SUMPRODUCT(($B828='[5]Customer Alloc by OFT &amp; GEN'!$C$3:$C$205)*(AV$788='[5]Customer Alloc by OFT &amp; GEN'!$AZ$2:$CO$2),'[5]Customer Alloc by OFT &amp; GEN'!$AZ$3:$CO$205)</f>
        <v>0</v>
      </c>
      <c r="AW828" s="209" cm="1">
        <f t="array" ref="AW828">+SUMPRODUCT(($B828='[5]Customer Alloc by OFT &amp; GEN'!$C$3:$C$205)*(AW$788='[5]Customer Alloc by OFT &amp; GEN'!$AZ$2:$CO$2),'[5]Customer Alloc by OFT &amp; GEN'!$AZ$3:$CO$205)</f>
        <v>0</v>
      </c>
      <c r="AX828" s="209" cm="1">
        <f t="array" ref="AX828">+SUMPRODUCT(($B828='[5]Customer Alloc by OFT &amp; GEN'!$C$3:$C$205)*(AX$788='[5]Customer Alloc by OFT &amp; GEN'!$AZ$2:$CO$2),'[5]Customer Alloc by OFT &amp; GEN'!$AZ$3:$CO$205)</f>
        <v>0</v>
      </c>
      <c r="AY828" s="209" cm="1">
        <f t="array" ref="AY828">+SUMPRODUCT(($B828='[5]Customer Alloc by OFT &amp; GEN'!$C$3:$C$205)*(AY$788='[5]Customer Alloc by OFT &amp; GEN'!$AZ$2:$CO$2),'[5]Customer Alloc by OFT &amp; GEN'!$AZ$3:$CO$205)</f>
        <v>0</v>
      </c>
      <c r="AZ828" s="209" cm="1">
        <f t="array" ref="AZ828">+SUMPRODUCT(($B828='[5]Customer Alloc by OFT &amp; GEN'!$C$3:$C$205)*(AZ$788='[5]Customer Alloc by OFT &amp; GEN'!$AZ$2:$CO$2),'[5]Customer Alloc by OFT &amp; GEN'!$AZ$3:$CO$205)</f>
        <v>0</v>
      </c>
      <c r="BA828" s="209" cm="1">
        <f t="array" ref="BA828">+SUMPRODUCT(($B828='[5]Customer Alloc by OFT &amp; GEN'!$C$3:$C$205)*(BA$788='[5]Customer Alloc by OFT &amp; GEN'!$AZ$2:$CO$2),'[5]Customer Alloc by OFT &amp; GEN'!$AZ$3:$CO$205)</f>
        <v>0</v>
      </c>
      <c r="BB828" s="209" cm="1">
        <f t="array" ref="BB828">+SUMPRODUCT(($B828='[5]Customer Alloc by OFT &amp; GEN'!$C$3:$C$205)*(BB$788='[5]Customer Alloc by OFT &amp; GEN'!$AZ$2:$CO$2),'[5]Customer Alloc by OFT &amp; GEN'!$AZ$3:$CO$205)</f>
        <v>0</v>
      </c>
      <c r="BC828" s="209" cm="1">
        <f t="array" ref="BC828">+SUMPRODUCT(($B828='[5]Customer Alloc by OFT &amp; GEN'!$C$3:$C$205)*(BC$788='[5]Customer Alloc by OFT &amp; GEN'!$AZ$2:$CO$2),'[5]Customer Alloc by OFT &amp; GEN'!$AZ$3:$CO$205)</f>
        <v>0</v>
      </c>
      <c r="BD828" s="209" cm="1">
        <f t="array" ref="BD828">+SUMPRODUCT(($B828='[5]Customer Alloc by OFT &amp; GEN'!$C$3:$C$205)*(BD$788='[5]Customer Alloc by OFT &amp; GEN'!$AZ$2:$CO$2),'[5]Customer Alloc by OFT &amp; GEN'!$AZ$3:$CO$205)</f>
        <v>0</v>
      </c>
      <c r="BE828" s="209" cm="1">
        <f t="array" ref="BE828">+SUMPRODUCT(($B828='[5]Customer Alloc by OFT &amp; GEN'!$C$3:$C$205)*(BE$788='[5]Customer Alloc by OFT &amp; GEN'!$AZ$2:$CO$2),'[5]Customer Alloc by OFT &amp; GEN'!$AZ$3:$CO$205)</f>
        <v>0</v>
      </c>
      <c r="BF828" s="209" cm="1">
        <f t="array" ref="BF828">+SUMPRODUCT(($B828='[5]Customer Alloc by OFT &amp; GEN'!$C$3:$C$205)*(BF$788='[5]Customer Alloc by OFT &amp; GEN'!$AZ$2:$CO$2),'[5]Customer Alloc by OFT &amp; GEN'!$AZ$3:$CO$205)</f>
        <v>0</v>
      </c>
      <c r="BG828" s="209" cm="1">
        <f t="array" ref="BG828">+SUMPRODUCT(($B828='[5]Customer Alloc by OFT &amp; GEN'!$C$3:$C$205)*(BG$788='[5]Customer Alloc by OFT &amp; GEN'!$AZ$2:$CO$2),'[5]Customer Alloc by OFT &amp; GEN'!$AZ$3:$CO$205)</f>
        <v>0</v>
      </c>
      <c r="BH828" s="209" cm="1">
        <f t="array" ref="BH828">+SUMPRODUCT(($B828='[5]Customer Alloc by OFT &amp; GEN'!$C$3:$C$205)*(BH$788='[5]Customer Alloc by OFT &amp; GEN'!$AZ$2:$CO$2),'[5]Customer Alloc by OFT &amp; GEN'!$AZ$3:$CO$205)</f>
        <v>0</v>
      </c>
      <c r="BI828" s="209" cm="1">
        <f t="array" ref="BI828">+SUMPRODUCT(($B828='[5]Customer Alloc by OFT &amp; GEN'!$C$3:$C$205)*(BI$788='[5]Customer Alloc by OFT &amp; GEN'!$AZ$2:$CO$2),'[5]Customer Alloc by OFT &amp; GEN'!$AZ$3:$CO$205)</f>
        <v>0</v>
      </c>
      <c r="BJ828" s="209" cm="1">
        <f t="array" ref="BJ828">+SUMPRODUCT(($B828='[5]Customer Alloc by OFT &amp; GEN'!$C$3:$C$205)*(BJ$788='[5]Customer Alloc by OFT &amp; GEN'!$AZ$2:$CO$2),'[5]Customer Alloc by OFT &amp; GEN'!$AZ$3:$CO$205)</f>
        <v>0</v>
      </c>
      <c r="BK828" s="209" cm="1">
        <f t="array" ref="BK828">+SUMPRODUCT(($B828='[5]Customer Alloc by OFT &amp; GEN'!$C$3:$C$205)*(BK$788='[5]Customer Alloc by OFT &amp; GEN'!$AZ$2:$CO$2),'[5]Customer Alloc by OFT &amp; GEN'!$AZ$3:$CO$205)</f>
        <v>0</v>
      </c>
      <c r="BL828" s="209" cm="1">
        <f t="array" ref="BL828">+SUMPRODUCT(($B828='[5]Customer Alloc by OFT &amp; GEN'!$C$3:$C$205)*(BL$788='[5]Customer Alloc by OFT &amp; GEN'!$AZ$2:$CO$2),'[5]Customer Alloc by OFT &amp; GEN'!$AZ$3:$CO$205)</f>
        <v>0</v>
      </c>
      <c r="BM828" s="209" cm="1">
        <f t="array" ref="BM828">+SUMPRODUCT(($B828='[5]Customer Alloc by OFT &amp; GEN'!$C$3:$C$205)*(BM$788='[5]Customer Alloc by OFT &amp; GEN'!$AZ$2:$CO$2),'[5]Customer Alloc by OFT &amp; GEN'!$AZ$3:$CO$205)</f>
        <v>0</v>
      </c>
      <c r="BN828" s="209" cm="1">
        <f t="array" ref="BN828">+SUMPRODUCT(($B828='[5]Customer Alloc by OFT &amp; GEN'!$C$3:$C$205)*(BN$788='[5]Customer Alloc by OFT &amp; GEN'!$AZ$2:$CO$2),'[5]Customer Alloc by OFT &amp; GEN'!$AZ$3:$CO$205)</f>
        <v>0</v>
      </c>
      <c r="BO828" s="209" cm="1">
        <f t="array" ref="BO828">+SUMPRODUCT(($B828='[5]Customer Alloc by OFT &amp; GEN'!$C$3:$C$205)*(BO$788='[5]Customer Alloc by OFT &amp; GEN'!$AZ$2:$CO$2),'[5]Customer Alloc by OFT &amp; GEN'!$AZ$3:$CO$205)</f>
        <v>0</v>
      </c>
      <c r="BP828" s="209" cm="1">
        <f t="array" ref="BP828">+SUMPRODUCT(($B828='[5]Customer Alloc by OFT &amp; GEN'!$C$3:$C$205)*(BP$788='[5]Customer Alloc by OFT &amp; GEN'!$AZ$2:$CO$2),'[5]Customer Alloc by OFT &amp; GEN'!$AZ$3:$CO$205)</f>
        <v>0</v>
      </c>
      <c r="BQ828" s="209" cm="1">
        <f t="array" ref="BQ828">+SUMPRODUCT(($B828='[5]Customer Alloc by OFT &amp; GEN'!$C$3:$C$205)*(BQ$788='[5]Customer Alloc by OFT &amp; GEN'!$AZ$2:$CO$2),'[5]Customer Alloc by OFT &amp; GEN'!$AZ$3:$CO$205)</f>
        <v>0</v>
      </c>
      <c r="BR828" s="209" cm="1">
        <f t="array" ref="BR828">+SUMPRODUCT(($B828='[5]Customer Alloc by OFT &amp; GEN'!$C$3:$C$205)*(BR$788='[5]Customer Alloc by OFT &amp; GEN'!$AZ$2:$CO$2),'[5]Customer Alloc by OFT &amp; GEN'!$AZ$3:$CO$205)</f>
        <v>0</v>
      </c>
      <c r="BS828" s="209" cm="1">
        <f t="array" ref="BS828">+SUMPRODUCT(($B828='[5]Customer Alloc by OFT &amp; GEN'!$C$3:$C$205)*(BS$788='[5]Customer Alloc by OFT &amp; GEN'!$AZ$2:$CO$2),'[5]Customer Alloc by OFT &amp; GEN'!$AZ$3:$CO$205)</f>
        <v>0</v>
      </c>
      <c r="BT828" s="209" cm="1">
        <f t="array" ref="BT828">+SUMPRODUCT(($B828='[5]Customer Alloc by OFT &amp; GEN'!$C$3:$C$205)*(BT$788='[5]Customer Alloc by OFT &amp; GEN'!$AZ$2:$CO$2),'[5]Customer Alloc by OFT &amp; GEN'!$AZ$3:$CO$205)</f>
        <v>0</v>
      </c>
      <c r="BU828" s="26"/>
      <c r="BV828" s="228" t="s">
        <v>698</v>
      </c>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row>
    <row r="829" spans="2:118" hidden="1" outlineLevel="2" x14ac:dyDescent="0.35">
      <c r="B829" s="17" t="str">
        <f t="shared" si="3"/>
        <v>TASM</v>
      </c>
      <c r="C829" s="209" cm="1">
        <f t="array" ref="C829">SUMPRODUCT(($B829='[4]6. Scaled'!$A$2:$A$197)*(C$788='[4]6. Scaled'!$D$1:$J$1),'[4]6. Scaled'!$D$2:$J$197)</f>
        <v>3.0166054603598242E-2</v>
      </c>
      <c r="D829" s="209" cm="1">
        <f t="array" ref="D829">SUMPRODUCT(($B829='[4]6. Scaled'!$A$2:$A$197)*(D$788='[4]6. Scaled'!$D$1:$J$1),'[4]6. Scaled'!$D$2:$J$197)</f>
        <v>7.081922138018509E-3</v>
      </c>
      <c r="E829" s="209" cm="1">
        <f t="array" ref="E829">SUMPRODUCT(($B829='[4]6. Scaled'!$A$2:$A$197)*(E$788='[4]6. Scaled'!$D$1:$J$1),'[4]6. Scaled'!$D$2:$J$197)</f>
        <v>1.3449033674251171E-2</v>
      </c>
      <c r="F829" s="209" cm="1">
        <f t="array" ref="F829">SUMPRODUCT(($B829='[4]6. Scaled'!$A$2:$A$197)*(F$788='[4]6. Scaled'!$D$1:$J$1),'[4]6. Scaled'!$D$2:$J$197)</f>
        <v>2.5723681478763839E-2</v>
      </c>
      <c r="G829" s="209" cm="1">
        <f t="array" ref="G829">SUMPRODUCT(($B829='[4]6. Scaled'!$A$2:$A$197)*(G$788='[4]6. Scaled'!$D$1:$J$1),'[4]6. Scaled'!$D$2:$J$197)</f>
        <v>2.0071095983054165E-3</v>
      </c>
      <c r="H829" s="209" cm="1">
        <f t="array" ref="H829">SUMPRODUCT(($B829='[4]6. Scaled'!$A$2:$A$197)*(H$788='[4]6. Scaled'!$D$1:$J$1),'[4]6. Scaled'!$D$2:$J$197)</f>
        <v>1.7438240107013625E-3</v>
      </c>
      <c r="I829" s="240" cm="1">
        <f t="array" ref="I829">SUMPRODUCT(($B829='[4]6. Scaled'!$A$2:$A$197)*(I$788='[4]6. Scaled'!$D$1:$J$1),'[4]6. Scaled'!$D$2:$J$197)</f>
        <v>2.0071095983054165E-3</v>
      </c>
      <c r="J829" s="241" cm="1">
        <f t="array" ref="J829">+SUMPRODUCT(($B829='[5]Customer Alloc by OFT &amp; GEN'!$C$3:$C$205)*(J$788='[5]Customer Alloc by OFT &amp; GEN'!$AZ$2:$CO$2),'[5]Customer Alloc by OFT &amp; GEN'!$AZ$3:$CO$205)</f>
        <v>6.4779422437281198E-5</v>
      </c>
      <c r="K829" s="209" cm="1">
        <f t="array" ref="K829">+SUMPRODUCT(($B829='[5]Customer Alloc by OFT &amp; GEN'!$C$3:$C$205)*(K$788='[5]Customer Alloc by OFT &amp; GEN'!$AZ$2:$CO$2),'[5]Customer Alloc by OFT &amp; GEN'!$AZ$3:$CO$205)</f>
        <v>0</v>
      </c>
      <c r="L829" s="209" cm="1">
        <f t="array" ref="L829">+SUMPRODUCT(($B829='[5]Customer Alloc by OFT &amp; GEN'!$C$3:$C$205)*(L$788='[5]Customer Alloc by OFT &amp; GEN'!$AZ$2:$CO$2),'[5]Customer Alloc by OFT &amp; GEN'!$AZ$3:$CO$205)</f>
        <v>1.1575303037510992E-5</v>
      </c>
      <c r="M829" s="209" cm="1">
        <f t="array" ref="M829">+SUMPRODUCT(($B829='[5]Customer Alloc by OFT &amp; GEN'!$C$3:$C$205)*(M$788='[5]Customer Alloc by OFT &amp; GEN'!$AZ$2:$CO$2),'[5]Customer Alloc by OFT &amp; GEN'!$AZ$3:$CO$205)</f>
        <v>3.1507306958629168E-2</v>
      </c>
      <c r="N829" s="209" cm="1">
        <f t="array" ref="N829">+SUMPRODUCT(($B829='[5]Customer Alloc by OFT &amp; GEN'!$C$3:$C$205)*(N$788='[5]Customer Alloc by OFT &amp; GEN'!$AZ$2:$CO$2),'[5]Customer Alloc by OFT &amp; GEN'!$AZ$3:$CO$205)</f>
        <v>6.0064989860283899E-3</v>
      </c>
      <c r="O829" s="209" cm="1">
        <f t="array" ref="O829">+SUMPRODUCT(($B829='[5]Customer Alloc by OFT &amp; GEN'!$C$3:$C$205)*(O$788='[5]Customer Alloc by OFT &amp; GEN'!$AZ$2:$CO$2),'[5]Customer Alloc by OFT &amp; GEN'!$AZ$3:$CO$205)</f>
        <v>7.2600386438230107E-7</v>
      </c>
      <c r="P829" s="209" cm="1">
        <f t="array" ref="P829">+SUMPRODUCT(($B829='[5]Customer Alloc by OFT &amp; GEN'!$C$3:$C$205)*(P$788='[5]Customer Alloc by OFT &amp; GEN'!$AZ$2:$CO$2),'[5]Customer Alloc by OFT &amp; GEN'!$AZ$3:$CO$205)</f>
        <v>4.3437933530244256E-7</v>
      </c>
      <c r="Q829" s="209" cm="1">
        <f t="array" ref="Q829">+SUMPRODUCT(($B829='[5]Customer Alloc by OFT &amp; GEN'!$C$3:$C$205)*(Q$788='[5]Customer Alloc by OFT &amp; GEN'!$AZ$2:$CO$2),'[5]Customer Alloc by OFT &amp; GEN'!$AZ$3:$CO$205)</f>
        <v>4.9606996298140005E-4</v>
      </c>
      <c r="R829" s="209" cm="1">
        <f t="array" ref="R829">+SUMPRODUCT(($B829='[5]Customer Alloc by OFT &amp; GEN'!$C$3:$C$205)*(R$788='[5]Customer Alloc by OFT &amp; GEN'!$AZ$2:$CO$2),'[5]Customer Alloc by OFT &amp; GEN'!$AZ$3:$CO$205)</f>
        <v>7.1861247820683288E-3</v>
      </c>
      <c r="S829" s="209" cm="1">
        <f t="array" ref="S829">+SUMPRODUCT(($B829='[5]Customer Alloc by OFT &amp; GEN'!$C$3:$C$205)*(S$788='[5]Customer Alloc by OFT &amp; GEN'!$AZ$2:$CO$2),'[5]Customer Alloc by OFT &amp; GEN'!$AZ$3:$CO$205)</f>
        <v>0</v>
      </c>
      <c r="T829" s="209" cm="1">
        <f t="array" ref="T829">+SUMPRODUCT(($B829='[5]Customer Alloc by OFT &amp; GEN'!$C$3:$C$205)*(T$788='[5]Customer Alloc by OFT &amp; GEN'!$AZ$2:$CO$2),'[5]Customer Alloc by OFT &amp; GEN'!$AZ$3:$CO$205)</f>
        <v>0</v>
      </c>
      <c r="U829" s="209" cm="1">
        <f t="array" ref="U829">+SUMPRODUCT(($B829='[5]Customer Alloc by OFT &amp; GEN'!$C$3:$C$205)*(U$788='[5]Customer Alloc by OFT &amp; GEN'!$AZ$2:$CO$2),'[5]Customer Alloc by OFT &amp; GEN'!$AZ$3:$CO$205)</f>
        <v>0.1111891795533955</v>
      </c>
      <c r="V829" s="209" cm="1">
        <f t="array" ref="V829">+SUMPRODUCT(($B829='[5]Customer Alloc by OFT &amp; GEN'!$C$3:$C$205)*(V$788='[5]Customer Alloc by OFT &amp; GEN'!$AZ$2:$CO$2),'[5]Customer Alloc by OFT &amp; GEN'!$AZ$3:$CO$205)</f>
        <v>5.2303438053057398E-4</v>
      </c>
      <c r="W829" s="209" cm="1">
        <f t="array" ref="W829">+SUMPRODUCT(($B829='[5]Customer Alloc by OFT &amp; GEN'!$C$3:$C$205)*(W$788='[5]Customer Alloc by OFT &amp; GEN'!$AZ$2:$CO$2),'[5]Customer Alloc by OFT &amp; GEN'!$AZ$3:$CO$205)</f>
        <v>7.4780936900286528E-6</v>
      </c>
      <c r="X829" s="209" cm="1">
        <f t="array" ref="X829">+SUMPRODUCT(($B829='[5]Customer Alloc by OFT &amp; GEN'!$C$3:$C$205)*(X$788='[5]Customer Alloc by OFT &amp; GEN'!$AZ$2:$CO$2),'[5]Customer Alloc by OFT &amp; GEN'!$AZ$3:$CO$205)</f>
        <v>2.7606113832300522E-9</v>
      </c>
      <c r="Y829" s="209" cm="1">
        <f t="array" ref="Y829">+SUMPRODUCT(($B829='[5]Customer Alloc by OFT &amp; GEN'!$C$3:$C$205)*(Y$788='[5]Customer Alloc by OFT &amp; GEN'!$AZ$2:$CO$2),'[5]Customer Alloc by OFT &amp; GEN'!$AZ$3:$CO$205)</f>
        <v>7.0083439786002952E-9</v>
      </c>
      <c r="Z829" s="209" cm="1">
        <f t="array" ref="Z829">+SUMPRODUCT(($B829='[5]Customer Alloc by OFT &amp; GEN'!$C$3:$C$205)*(Z$788='[5]Customer Alloc by OFT &amp; GEN'!$AZ$2:$CO$2),'[5]Customer Alloc by OFT &amp; GEN'!$AZ$3:$CO$205)</f>
        <v>5.2672291906151913E-2</v>
      </c>
      <c r="AA829" s="209" cm="1">
        <f t="array" ref="AA829">+SUMPRODUCT(($B829='[5]Customer Alloc by OFT &amp; GEN'!$C$3:$C$205)*(AA$788='[5]Customer Alloc by OFT &amp; GEN'!$AZ$2:$CO$2),'[5]Customer Alloc by OFT &amp; GEN'!$AZ$3:$CO$205)</f>
        <v>5.7697606786196007E-4</v>
      </c>
      <c r="AB829" s="209" cm="1">
        <f t="array" ref="AB829">+SUMPRODUCT(($B829='[5]Customer Alloc by OFT &amp; GEN'!$C$3:$C$205)*(AB$788='[5]Customer Alloc by OFT &amp; GEN'!$AZ$2:$CO$2),'[5]Customer Alloc by OFT &amp; GEN'!$AZ$3:$CO$205)</f>
        <v>5.977820108581672E-11</v>
      </c>
      <c r="AC829" s="209" cm="1">
        <f t="array" ref="AC829">+SUMPRODUCT(($B829='[5]Customer Alloc by OFT &amp; GEN'!$C$3:$C$205)*(AC$788='[5]Customer Alloc by OFT &amp; GEN'!$AZ$2:$CO$2),'[5]Customer Alloc by OFT &amp; GEN'!$AZ$3:$CO$205)</f>
        <v>1.1346033424275364E-7</v>
      </c>
      <c r="AD829" s="209" cm="1">
        <f t="array" ref="AD829">+SUMPRODUCT(($B829='[5]Customer Alloc by OFT &amp; GEN'!$C$3:$C$205)*(AD$788='[5]Customer Alloc by OFT &amp; GEN'!$AZ$2:$CO$2),'[5]Customer Alloc by OFT &amp; GEN'!$AZ$3:$CO$205)</f>
        <v>5.5914718047269099E-7</v>
      </c>
      <c r="AE829" s="209" cm="1">
        <f t="array" ref="AE829">+SUMPRODUCT(($B829='[5]Customer Alloc by OFT &amp; GEN'!$C$3:$C$205)*(AE$788='[5]Customer Alloc by OFT &amp; GEN'!$AZ$2:$CO$2),'[5]Customer Alloc by OFT &amp; GEN'!$AZ$3:$CO$205)</f>
        <v>0</v>
      </c>
      <c r="AF829" s="209" cm="1">
        <f t="array" ref="AF829">+SUMPRODUCT(($B829='[5]Customer Alloc by OFT &amp; GEN'!$C$3:$C$205)*(AF$788='[5]Customer Alloc by OFT &amp; GEN'!$AZ$2:$CO$2),'[5]Customer Alloc by OFT &amp; GEN'!$AZ$3:$CO$205)</f>
        <v>0</v>
      </c>
      <c r="AG829" s="209" cm="1">
        <f t="array" ref="AG829">+SUMPRODUCT(($B829='[5]Customer Alloc by OFT &amp; GEN'!$C$3:$C$205)*(AG$788='[5]Customer Alloc by OFT &amp; GEN'!$AZ$2:$CO$2),'[5]Customer Alloc by OFT &amp; GEN'!$AZ$3:$CO$205)</f>
        <v>0</v>
      </c>
      <c r="AH829" s="209" cm="1">
        <f t="array" ref="AH829">+SUMPRODUCT(($B829='[5]Customer Alloc by OFT &amp; GEN'!$C$3:$C$205)*(AH$788='[5]Customer Alloc by OFT &amp; GEN'!$AZ$2:$CO$2),'[5]Customer Alloc by OFT &amp; GEN'!$AZ$3:$CO$205)</f>
        <v>0</v>
      </c>
      <c r="AI829" s="209" cm="1">
        <f t="array" ref="AI829">+SUMPRODUCT(($B829='[5]Customer Alloc by OFT &amp; GEN'!$C$3:$C$205)*(AI$788='[5]Customer Alloc by OFT &amp; GEN'!$AZ$2:$CO$2),'[5]Customer Alloc by OFT &amp; GEN'!$AZ$3:$CO$205)</f>
        <v>0</v>
      </c>
      <c r="AJ829" s="209" cm="1">
        <f t="array" ref="AJ829">+SUMPRODUCT(($B829='[5]Customer Alloc by OFT &amp; GEN'!$C$3:$C$205)*(AJ$788='[5]Customer Alloc by OFT &amp; GEN'!$AZ$2:$CO$2),'[5]Customer Alloc by OFT &amp; GEN'!$AZ$3:$CO$205)</f>
        <v>0</v>
      </c>
      <c r="AK829" s="209" cm="1">
        <f t="array" ref="AK829">+SUMPRODUCT(($B829='[5]Customer Alloc by OFT &amp; GEN'!$C$3:$C$205)*(AK$788='[5]Customer Alloc by OFT &amp; GEN'!$AZ$2:$CO$2),'[5]Customer Alloc by OFT &amp; GEN'!$AZ$3:$CO$205)</f>
        <v>0</v>
      </c>
      <c r="AL829" s="209" cm="1">
        <f t="array" ref="AL829">+SUMPRODUCT(($B829='[5]Customer Alloc by OFT &amp; GEN'!$C$3:$C$205)*(AL$788='[5]Customer Alloc by OFT &amp; GEN'!$AZ$2:$CO$2),'[5]Customer Alloc by OFT &amp; GEN'!$AZ$3:$CO$205)</f>
        <v>0</v>
      </c>
      <c r="AM829" s="209" cm="1">
        <f t="array" ref="AM829">+SUMPRODUCT(($B829='[5]Customer Alloc by OFT &amp; GEN'!$C$3:$C$205)*(AM$788='[5]Customer Alloc by OFT &amp; GEN'!$AZ$2:$CO$2),'[5]Customer Alloc by OFT &amp; GEN'!$AZ$3:$CO$205)</f>
        <v>0</v>
      </c>
      <c r="AN829" s="209" cm="1">
        <f t="array" ref="AN829">+SUMPRODUCT(($B829='[5]Customer Alloc by OFT &amp; GEN'!$C$3:$C$205)*(AN$788='[5]Customer Alloc by OFT &amp; GEN'!$AZ$2:$CO$2),'[5]Customer Alloc by OFT &amp; GEN'!$AZ$3:$CO$205)</f>
        <v>0</v>
      </c>
      <c r="AO829" s="209" cm="1">
        <f t="array" ref="AO829">+SUMPRODUCT(($B829='[5]Customer Alloc by OFT &amp; GEN'!$C$3:$C$205)*(AO$788='[5]Customer Alloc by OFT &amp; GEN'!$AZ$2:$CO$2),'[5]Customer Alloc by OFT &amp; GEN'!$AZ$3:$CO$205)</f>
        <v>0</v>
      </c>
      <c r="AP829" s="209" cm="1">
        <f t="array" ref="AP829">+SUMPRODUCT(($B829='[5]Customer Alloc by OFT &amp; GEN'!$C$3:$C$205)*(AP$788='[5]Customer Alloc by OFT &amp; GEN'!$AZ$2:$CO$2),'[5]Customer Alloc by OFT &amp; GEN'!$AZ$3:$CO$205)</f>
        <v>0</v>
      </c>
      <c r="AQ829" s="209" cm="1">
        <f t="array" ref="AQ829">+SUMPRODUCT(($B829='[5]Customer Alloc by OFT &amp; GEN'!$C$3:$C$205)*(AQ$788='[5]Customer Alloc by OFT &amp; GEN'!$AZ$2:$CO$2),'[5]Customer Alloc by OFT &amp; GEN'!$AZ$3:$CO$205)</f>
        <v>0</v>
      </c>
      <c r="AR829" s="209" cm="1">
        <f t="array" ref="AR829">+SUMPRODUCT(($B829='[5]Customer Alloc by OFT &amp; GEN'!$C$3:$C$205)*(AR$788='[5]Customer Alloc by OFT &amp; GEN'!$AZ$2:$CO$2),'[5]Customer Alloc by OFT &amp; GEN'!$AZ$3:$CO$205)</f>
        <v>0</v>
      </c>
      <c r="AS829" s="209" cm="1">
        <f t="array" ref="AS829">+SUMPRODUCT(($B829='[5]Customer Alloc by OFT &amp; GEN'!$C$3:$C$205)*(AS$788='[5]Customer Alloc by OFT &amp; GEN'!$AZ$2:$CO$2),'[5]Customer Alloc by OFT &amp; GEN'!$AZ$3:$CO$205)</f>
        <v>0</v>
      </c>
      <c r="AT829" s="209" cm="1">
        <f t="array" ref="AT829">+SUMPRODUCT(($B829='[5]Customer Alloc by OFT &amp; GEN'!$C$3:$C$205)*(AT$788='[5]Customer Alloc by OFT &amp; GEN'!$AZ$2:$CO$2),'[5]Customer Alloc by OFT &amp; GEN'!$AZ$3:$CO$205)</f>
        <v>0</v>
      </c>
      <c r="AU829" s="209" cm="1">
        <f t="array" ref="AU829">+SUMPRODUCT(($B829='[5]Customer Alloc by OFT &amp; GEN'!$C$3:$C$205)*(AU$788='[5]Customer Alloc by OFT &amp; GEN'!$AZ$2:$CO$2),'[5]Customer Alloc by OFT &amp; GEN'!$AZ$3:$CO$205)</f>
        <v>0</v>
      </c>
      <c r="AV829" s="209" cm="1">
        <f t="array" ref="AV829">+SUMPRODUCT(($B829='[5]Customer Alloc by OFT &amp; GEN'!$C$3:$C$205)*(AV$788='[5]Customer Alloc by OFT &amp; GEN'!$AZ$2:$CO$2),'[5]Customer Alloc by OFT &amp; GEN'!$AZ$3:$CO$205)</f>
        <v>0</v>
      </c>
      <c r="AW829" s="209" cm="1">
        <f t="array" ref="AW829">+SUMPRODUCT(($B829='[5]Customer Alloc by OFT &amp; GEN'!$C$3:$C$205)*(AW$788='[5]Customer Alloc by OFT &amp; GEN'!$AZ$2:$CO$2),'[5]Customer Alloc by OFT &amp; GEN'!$AZ$3:$CO$205)</f>
        <v>0</v>
      </c>
      <c r="AX829" s="209" cm="1">
        <f t="array" ref="AX829">+SUMPRODUCT(($B829='[5]Customer Alloc by OFT &amp; GEN'!$C$3:$C$205)*(AX$788='[5]Customer Alloc by OFT &amp; GEN'!$AZ$2:$CO$2),'[5]Customer Alloc by OFT &amp; GEN'!$AZ$3:$CO$205)</f>
        <v>0</v>
      </c>
      <c r="AY829" s="209" cm="1">
        <f t="array" ref="AY829">+SUMPRODUCT(($B829='[5]Customer Alloc by OFT &amp; GEN'!$C$3:$C$205)*(AY$788='[5]Customer Alloc by OFT &amp; GEN'!$AZ$2:$CO$2),'[5]Customer Alloc by OFT &amp; GEN'!$AZ$3:$CO$205)</f>
        <v>0</v>
      </c>
      <c r="AZ829" s="209" cm="1">
        <f t="array" ref="AZ829">+SUMPRODUCT(($B829='[5]Customer Alloc by OFT &amp; GEN'!$C$3:$C$205)*(AZ$788='[5]Customer Alloc by OFT &amp; GEN'!$AZ$2:$CO$2),'[5]Customer Alloc by OFT &amp; GEN'!$AZ$3:$CO$205)</f>
        <v>0</v>
      </c>
      <c r="BA829" s="209" cm="1">
        <f t="array" ref="BA829">+SUMPRODUCT(($B829='[5]Customer Alloc by OFT &amp; GEN'!$C$3:$C$205)*(BA$788='[5]Customer Alloc by OFT &amp; GEN'!$AZ$2:$CO$2),'[5]Customer Alloc by OFT &amp; GEN'!$AZ$3:$CO$205)</f>
        <v>0</v>
      </c>
      <c r="BB829" s="209" cm="1">
        <f t="array" ref="BB829">+SUMPRODUCT(($B829='[5]Customer Alloc by OFT &amp; GEN'!$C$3:$C$205)*(BB$788='[5]Customer Alloc by OFT &amp; GEN'!$AZ$2:$CO$2),'[5]Customer Alloc by OFT &amp; GEN'!$AZ$3:$CO$205)</f>
        <v>0</v>
      </c>
      <c r="BC829" s="209" cm="1">
        <f t="array" ref="BC829">+SUMPRODUCT(($B829='[5]Customer Alloc by OFT &amp; GEN'!$C$3:$C$205)*(BC$788='[5]Customer Alloc by OFT &amp; GEN'!$AZ$2:$CO$2),'[5]Customer Alloc by OFT &amp; GEN'!$AZ$3:$CO$205)</f>
        <v>0</v>
      </c>
      <c r="BD829" s="209" cm="1">
        <f t="array" ref="BD829">+SUMPRODUCT(($B829='[5]Customer Alloc by OFT &amp; GEN'!$C$3:$C$205)*(BD$788='[5]Customer Alloc by OFT &amp; GEN'!$AZ$2:$CO$2),'[5]Customer Alloc by OFT &amp; GEN'!$AZ$3:$CO$205)</f>
        <v>0</v>
      </c>
      <c r="BE829" s="209" cm="1">
        <f t="array" ref="BE829">+SUMPRODUCT(($B829='[5]Customer Alloc by OFT &amp; GEN'!$C$3:$C$205)*(BE$788='[5]Customer Alloc by OFT &amp; GEN'!$AZ$2:$CO$2),'[5]Customer Alloc by OFT &amp; GEN'!$AZ$3:$CO$205)</f>
        <v>0</v>
      </c>
      <c r="BF829" s="209" cm="1">
        <f t="array" ref="BF829">+SUMPRODUCT(($B829='[5]Customer Alloc by OFT &amp; GEN'!$C$3:$C$205)*(BF$788='[5]Customer Alloc by OFT &amp; GEN'!$AZ$2:$CO$2),'[5]Customer Alloc by OFT &amp; GEN'!$AZ$3:$CO$205)</f>
        <v>0</v>
      </c>
      <c r="BG829" s="209" cm="1">
        <f t="array" ref="BG829">+SUMPRODUCT(($B829='[5]Customer Alloc by OFT &amp; GEN'!$C$3:$C$205)*(BG$788='[5]Customer Alloc by OFT &amp; GEN'!$AZ$2:$CO$2),'[5]Customer Alloc by OFT &amp; GEN'!$AZ$3:$CO$205)</f>
        <v>0</v>
      </c>
      <c r="BH829" s="209" cm="1">
        <f t="array" ref="BH829">+SUMPRODUCT(($B829='[5]Customer Alloc by OFT &amp; GEN'!$C$3:$C$205)*(BH$788='[5]Customer Alloc by OFT &amp; GEN'!$AZ$2:$CO$2),'[5]Customer Alloc by OFT &amp; GEN'!$AZ$3:$CO$205)</f>
        <v>0</v>
      </c>
      <c r="BI829" s="209" cm="1">
        <f t="array" ref="BI829">+SUMPRODUCT(($B829='[5]Customer Alloc by OFT &amp; GEN'!$C$3:$C$205)*(BI$788='[5]Customer Alloc by OFT &amp; GEN'!$AZ$2:$CO$2),'[5]Customer Alloc by OFT &amp; GEN'!$AZ$3:$CO$205)</f>
        <v>0</v>
      </c>
      <c r="BJ829" s="209" cm="1">
        <f t="array" ref="BJ829">+SUMPRODUCT(($B829='[5]Customer Alloc by OFT &amp; GEN'!$C$3:$C$205)*(BJ$788='[5]Customer Alloc by OFT &amp; GEN'!$AZ$2:$CO$2),'[5]Customer Alloc by OFT &amp; GEN'!$AZ$3:$CO$205)</f>
        <v>0</v>
      </c>
      <c r="BK829" s="209" cm="1">
        <f t="array" ref="BK829">+SUMPRODUCT(($B829='[5]Customer Alloc by OFT &amp; GEN'!$C$3:$C$205)*(BK$788='[5]Customer Alloc by OFT &amp; GEN'!$AZ$2:$CO$2),'[5]Customer Alloc by OFT &amp; GEN'!$AZ$3:$CO$205)</f>
        <v>0</v>
      </c>
      <c r="BL829" s="209" cm="1">
        <f t="array" ref="BL829">+SUMPRODUCT(($B829='[5]Customer Alloc by OFT &amp; GEN'!$C$3:$C$205)*(BL$788='[5]Customer Alloc by OFT &amp; GEN'!$AZ$2:$CO$2),'[5]Customer Alloc by OFT &amp; GEN'!$AZ$3:$CO$205)</f>
        <v>0</v>
      </c>
      <c r="BM829" s="209" cm="1">
        <f t="array" ref="BM829">+SUMPRODUCT(($B829='[5]Customer Alloc by OFT &amp; GEN'!$C$3:$C$205)*(BM$788='[5]Customer Alloc by OFT &amp; GEN'!$AZ$2:$CO$2),'[5]Customer Alloc by OFT &amp; GEN'!$AZ$3:$CO$205)</f>
        <v>0</v>
      </c>
      <c r="BN829" s="209" cm="1">
        <f t="array" ref="BN829">+SUMPRODUCT(($B829='[5]Customer Alloc by OFT &amp; GEN'!$C$3:$C$205)*(BN$788='[5]Customer Alloc by OFT &amp; GEN'!$AZ$2:$CO$2),'[5]Customer Alloc by OFT &amp; GEN'!$AZ$3:$CO$205)</f>
        <v>0</v>
      </c>
      <c r="BO829" s="209" cm="1">
        <f t="array" ref="BO829">+SUMPRODUCT(($B829='[5]Customer Alloc by OFT &amp; GEN'!$C$3:$C$205)*(BO$788='[5]Customer Alloc by OFT &amp; GEN'!$AZ$2:$CO$2),'[5]Customer Alloc by OFT &amp; GEN'!$AZ$3:$CO$205)</f>
        <v>0</v>
      </c>
      <c r="BP829" s="209" cm="1">
        <f t="array" ref="BP829">+SUMPRODUCT(($B829='[5]Customer Alloc by OFT &amp; GEN'!$C$3:$C$205)*(BP$788='[5]Customer Alloc by OFT &amp; GEN'!$AZ$2:$CO$2),'[5]Customer Alloc by OFT &amp; GEN'!$AZ$3:$CO$205)</f>
        <v>0</v>
      </c>
      <c r="BQ829" s="209" cm="1">
        <f t="array" ref="BQ829">+SUMPRODUCT(($B829='[5]Customer Alloc by OFT &amp; GEN'!$C$3:$C$205)*(BQ$788='[5]Customer Alloc by OFT &amp; GEN'!$AZ$2:$CO$2),'[5]Customer Alloc by OFT &amp; GEN'!$AZ$3:$CO$205)</f>
        <v>0</v>
      </c>
      <c r="BR829" s="209" cm="1">
        <f t="array" ref="BR829">+SUMPRODUCT(($B829='[5]Customer Alloc by OFT &amp; GEN'!$C$3:$C$205)*(BR$788='[5]Customer Alloc by OFT &amp; GEN'!$AZ$2:$CO$2),'[5]Customer Alloc by OFT &amp; GEN'!$AZ$3:$CO$205)</f>
        <v>0</v>
      </c>
      <c r="BS829" s="209" cm="1">
        <f t="array" ref="BS829">+SUMPRODUCT(($B829='[5]Customer Alloc by OFT &amp; GEN'!$C$3:$C$205)*(BS$788='[5]Customer Alloc by OFT &amp; GEN'!$AZ$2:$CO$2),'[5]Customer Alloc by OFT &amp; GEN'!$AZ$3:$CO$205)</f>
        <v>0</v>
      </c>
      <c r="BT829" s="209" cm="1">
        <f t="array" ref="BT829">+SUMPRODUCT(($B829='[5]Customer Alloc by OFT &amp; GEN'!$C$3:$C$205)*(BT$788='[5]Customer Alloc by OFT &amp; GEN'!$AZ$2:$CO$2),'[5]Customer Alloc by OFT &amp; GEN'!$AZ$3:$CO$205)</f>
        <v>0</v>
      </c>
      <c r="BU829" s="26"/>
      <c r="BV829" s="228" t="s">
        <v>698</v>
      </c>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row>
    <row r="830" spans="2:118" hidden="1" outlineLevel="2" x14ac:dyDescent="0.35">
      <c r="B830" s="17" t="str">
        <f t="shared" si="3"/>
        <v>TBOP</v>
      </c>
      <c r="C830" s="209" cm="1">
        <f t="array" ref="C830">SUMPRODUCT(($B830='[4]6. Scaled'!$A$2:$A$197)*(C$788='[4]6. Scaled'!$D$1:$J$1),'[4]6. Scaled'!$D$2:$J$197)</f>
        <v>4.3512638372944772E-4</v>
      </c>
      <c r="D830" s="209" cm="1">
        <f t="array" ref="D830">SUMPRODUCT(($B830='[4]6. Scaled'!$A$2:$A$197)*(D$788='[4]6. Scaled'!$D$1:$J$1),'[4]6. Scaled'!$D$2:$J$197)</f>
        <v>4.4317547781577499E-5</v>
      </c>
      <c r="E830" s="209" cm="1">
        <f t="array" ref="E830">SUMPRODUCT(($B830='[4]6. Scaled'!$A$2:$A$197)*(E$788='[4]6. Scaled'!$D$1:$J$1),'[4]6. Scaled'!$D$2:$J$197)</f>
        <v>2.2464169990036716E-6</v>
      </c>
      <c r="F830" s="209" cm="1">
        <f t="array" ref="F830">SUMPRODUCT(($B830='[4]6. Scaled'!$A$2:$A$197)*(F$788='[4]6. Scaled'!$D$1:$J$1),'[4]6. Scaled'!$D$2:$J$197)</f>
        <v>2.9166223012956194E-7</v>
      </c>
      <c r="G830" s="209" cm="1">
        <f t="array" ref="G830">SUMPRODUCT(($B830='[4]6. Scaled'!$A$2:$A$197)*(G$788='[4]6. Scaled'!$D$1:$J$1),'[4]6. Scaled'!$D$2:$J$197)</f>
        <v>2.7476232195980811E-4</v>
      </c>
      <c r="H830" s="209" cm="1">
        <f t="array" ref="H830">SUMPRODUCT(($B830='[4]6. Scaled'!$A$2:$A$197)*(H$788='[4]6. Scaled'!$D$1:$J$1),'[4]6. Scaled'!$D$2:$J$197)</f>
        <v>4.0339218301515182E-7</v>
      </c>
      <c r="I830" s="240" cm="1">
        <f t="array" ref="I830">SUMPRODUCT(($B830='[4]6. Scaled'!$A$2:$A$197)*(I$788='[4]6. Scaled'!$D$1:$J$1),'[4]6. Scaled'!$D$2:$J$197)</f>
        <v>2.7476232195980811E-4</v>
      </c>
      <c r="J830" s="241" cm="1">
        <f t="array" ref="J830">+SUMPRODUCT(($B830='[5]Customer Alloc by OFT &amp; GEN'!$C$3:$C$205)*(J$788='[5]Customer Alloc by OFT &amp; GEN'!$AZ$2:$CO$2),'[5]Customer Alloc by OFT &amp; GEN'!$AZ$3:$CO$205)</f>
        <v>2.2027299971430109E-6</v>
      </c>
      <c r="K830" s="209" cm="1">
        <f t="array" ref="K830">+SUMPRODUCT(($B830='[5]Customer Alloc by OFT &amp; GEN'!$C$3:$C$205)*(K$788='[5]Customer Alloc by OFT &amp; GEN'!$AZ$2:$CO$2),'[5]Customer Alloc by OFT &amp; GEN'!$AZ$3:$CO$205)</f>
        <v>4.1511981764715673E-6</v>
      </c>
      <c r="L830" s="209" cm="1">
        <f t="array" ref="L830">+SUMPRODUCT(($B830='[5]Customer Alloc by OFT &amp; GEN'!$C$3:$C$205)*(L$788='[5]Customer Alloc by OFT &amp; GEN'!$AZ$2:$CO$2),'[5]Customer Alloc by OFT &amp; GEN'!$AZ$3:$CO$205)</f>
        <v>2.6132556249753497E-2</v>
      </c>
      <c r="M830" s="209" cm="1">
        <f t="array" ref="M830">+SUMPRODUCT(($B830='[5]Customer Alloc by OFT &amp; GEN'!$C$3:$C$205)*(M$788='[5]Customer Alloc by OFT &amp; GEN'!$AZ$2:$CO$2),'[5]Customer Alloc by OFT &amp; GEN'!$AZ$3:$CO$205)</f>
        <v>4.2900923212127461E-6</v>
      </c>
      <c r="N830" s="209" cm="1">
        <f t="array" ref="N830">+SUMPRODUCT(($B830='[5]Customer Alloc by OFT &amp; GEN'!$C$3:$C$205)*(N$788='[5]Customer Alloc by OFT &amp; GEN'!$AZ$2:$CO$2),'[5]Customer Alloc by OFT &amp; GEN'!$AZ$3:$CO$205)</f>
        <v>1.4029411414078036E-5</v>
      </c>
      <c r="O830" s="209" cm="1">
        <f t="array" ref="O830">+SUMPRODUCT(($B830='[5]Customer Alloc by OFT &amp; GEN'!$C$3:$C$205)*(O$788='[5]Customer Alloc by OFT &amp; GEN'!$AZ$2:$CO$2),'[5]Customer Alloc by OFT &amp; GEN'!$AZ$3:$CO$205)</f>
        <v>2.4355443051980252E-5</v>
      </c>
      <c r="P830" s="209" cm="1">
        <f t="array" ref="P830">+SUMPRODUCT(($B830='[5]Customer Alloc by OFT &amp; GEN'!$C$3:$C$205)*(P$788='[5]Customer Alloc by OFT &amp; GEN'!$AZ$2:$CO$2),'[5]Customer Alloc by OFT &amp; GEN'!$AZ$3:$CO$205)</f>
        <v>1.088572996207975E-5</v>
      </c>
      <c r="Q830" s="209" cm="1">
        <f t="array" ref="Q830">+SUMPRODUCT(($B830='[5]Customer Alloc by OFT &amp; GEN'!$C$3:$C$205)*(Q$788='[5]Customer Alloc by OFT &amp; GEN'!$AZ$2:$CO$2),'[5]Customer Alloc by OFT &amp; GEN'!$AZ$3:$CO$205)</f>
        <v>2.7101185477144294E-5</v>
      </c>
      <c r="R830" s="209" cm="1">
        <f t="array" ref="R830">+SUMPRODUCT(($B830='[5]Customer Alloc by OFT &amp; GEN'!$C$3:$C$205)*(R$788='[5]Customer Alloc by OFT &amp; GEN'!$AZ$2:$CO$2),'[5]Customer Alloc by OFT &amp; GEN'!$AZ$3:$CO$205)</f>
        <v>1.2386515802945417E-6</v>
      </c>
      <c r="S830" s="209" cm="1">
        <f t="array" ref="S830">+SUMPRODUCT(($B830='[5]Customer Alloc by OFT &amp; GEN'!$C$3:$C$205)*(S$788='[5]Customer Alloc by OFT &amp; GEN'!$AZ$2:$CO$2),'[5]Customer Alloc by OFT &amp; GEN'!$AZ$3:$CO$205)</f>
        <v>2.642281034891312E-5</v>
      </c>
      <c r="T830" s="209" cm="1">
        <f t="array" ref="T830">+SUMPRODUCT(($B830='[5]Customer Alloc by OFT &amp; GEN'!$C$3:$C$205)*(T$788='[5]Customer Alloc by OFT &amp; GEN'!$AZ$2:$CO$2),'[5]Customer Alloc by OFT &amp; GEN'!$AZ$3:$CO$205)</f>
        <v>2.6832942766737493E-5</v>
      </c>
      <c r="U830" s="209" cm="1">
        <f t="array" ref="U830">+SUMPRODUCT(($B830='[5]Customer Alloc by OFT &amp; GEN'!$C$3:$C$205)*(U$788='[5]Customer Alloc by OFT &amp; GEN'!$AZ$2:$CO$2),'[5]Customer Alloc by OFT &amp; GEN'!$AZ$3:$CO$205)</f>
        <v>3.0290430665593762E-6</v>
      </c>
      <c r="V830" s="209" cm="1">
        <f t="array" ref="V830">+SUMPRODUCT(($B830='[5]Customer Alloc by OFT &amp; GEN'!$C$3:$C$205)*(V$788='[5]Customer Alloc by OFT &amp; GEN'!$AZ$2:$CO$2),'[5]Customer Alloc by OFT &amp; GEN'!$AZ$3:$CO$205)</f>
        <v>8.9005719101080845E-8</v>
      </c>
      <c r="W830" s="209" cm="1">
        <f t="array" ref="W830">+SUMPRODUCT(($B830='[5]Customer Alloc by OFT &amp; GEN'!$C$3:$C$205)*(W$788='[5]Customer Alloc by OFT &amp; GEN'!$AZ$2:$CO$2),'[5]Customer Alloc by OFT &amp; GEN'!$AZ$3:$CO$205)</f>
        <v>2.92303893867003E-6</v>
      </c>
      <c r="X830" s="209" cm="1">
        <f t="array" ref="X830">+SUMPRODUCT(($B830='[5]Customer Alloc by OFT &amp; GEN'!$C$3:$C$205)*(X$788='[5]Customer Alloc by OFT &amp; GEN'!$AZ$2:$CO$2),'[5]Customer Alloc by OFT &amp; GEN'!$AZ$3:$CO$205)</f>
        <v>2.6440870914657365E-5</v>
      </c>
      <c r="Y830" s="209" cm="1">
        <f t="array" ref="Y830">+SUMPRODUCT(($B830='[5]Customer Alloc by OFT &amp; GEN'!$C$3:$C$205)*(Y$788='[5]Customer Alloc by OFT &amp; GEN'!$AZ$2:$CO$2),'[5]Customer Alloc by OFT &amp; GEN'!$AZ$3:$CO$205)</f>
        <v>3.1737269271146373E-5</v>
      </c>
      <c r="Z830" s="209" cm="1">
        <f t="array" ref="Z830">+SUMPRODUCT(($B830='[5]Customer Alloc by OFT &amp; GEN'!$C$3:$C$205)*(Z$788='[5]Customer Alloc by OFT &amp; GEN'!$AZ$2:$CO$2),'[5]Customer Alloc by OFT &amp; GEN'!$AZ$3:$CO$205)</f>
        <v>4.160034515294897E-6</v>
      </c>
      <c r="AA830" s="209" cm="1">
        <f t="array" ref="AA830">+SUMPRODUCT(($B830='[5]Customer Alloc by OFT &amp; GEN'!$C$3:$C$205)*(AA$788='[5]Customer Alloc by OFT &amp; GEN'!$AZ$2:$CO$2),'[5]Customer Alloc by OFT &amp; GEN'!$AZ$3:$CO$205)</f>
        <v>3.7393648412477258E-6</v>
      </c>
      <c r="AB830" s="209" cm="1">
        <f t="array" ref="AB830">+SUMPRODUCT(($B830='[5]Customer Alloc by OFT &amp; GEN'!$C$3:$C$205)*(AB$788='[5]Customer Alloc by OFT &amp; GEN'!$AZ$2:$CO$2),'[5]Customer Alloc by OFT &amp; GEN'!$AZ$3:$CO$205)</f>
        <v>4.1698727579988304E-6</v>
      </c>
      <c r="AC830" s="209" cm="1">
        <f t="array" ref="AC830">+SUMPRODUCT(($B830='[5]Customer Alloc by OFT &amp; GEN'!$C$3:$C$205)*(AC$788='[5]Customer Alloc by OFT &amp; GEN'!$AZ$2:$CO$2),'[5]Customer Alloc by OFT &amp; GEN'!$AZ$3:$CO$205)</f>
        <v>8.7527578135068544E-4</v>
      </c>
      <c r="AD830" s="209" cm="1">
        <f t="array" ref="AD830">+SUMPRODUCT(($B830='[5]Customer Alloc by OFT &amp; GEN'!$C$3:$C$205)*(AD$788='[5]Customer Alloc by OFT &amp; GEN'!$AZ$2:$CO$2),'[5]Customer Alloc by OFT &amp; GEN'!$AZ$3:$CO$205)</f>
        <v>9.1578314599662363E-4</v>
      </c>
      <c r="AE830" s="209" cm="1">
        <f t="array" ref="AE830">+SUMPRODUCT(($B830='[5]Customer Alloc by OFT &amp; GEN'!$C$3:$C$205)*(AE$788='[5]Customer Alloc by OFT &amp; GEN'!$AZ$2:$CO$2),'[5]Customer Alloc by OFT &amp; GEN'!$AZ$3:$CO$205)</f>
        <v>0</v>
      </c>
      <c r="AF830" s="209" cm="1">
        <f t="array" ref="AF830">+SUMPRODUCT(($B830='[5]Customer Alloc by OFT &amp; GEN'!$C$3:$C$205)*(AF$788='[5]Customer Alloc by OFT &amp; GEN'!$AZ$2:$CO$2),'[5]Customer Alloc by OFT &amp; GEN'!$AZ$3:$CO$205)</f>
        <v>0</v>
      </c>
      <c r="AG830" s="209" cm="1">
        <f t="array" ref="AG830">+SUMPRODUCT(($B830='[5]Customer Alloc by OFT &amp; GEN'!$C$3:$C$205)*(AG$788='[5]Customer Alloc by OFT &amp; GEN'!$AZ$2:$CO$2),'[5]Customer Alloc by OFT &amp; GEN'!$AZ$3:$CO$205)</f>
        <v>0</v>
      </c>
      <c r="AH830" s="209" cm="1">
        <f t="array" ref="AH830">+SUMPRODUCT(($B830='[5]Customer Alloc by OFT &amp; GEN'!$C$3:$C$205)*(AH$788='[5]Customer Alloc by OFT &amp; GEN'!$AZ$2:$CO$2),'[5]Customer Alloc by OFT &amp; GEN'!$AZ$3:$CO$205)</f>
        <v>0</v>
      </c>
      <c r="AI830" s="209" cm="1">
        <f t="array" ref="AI830">+SUMPRODUCT(($B830='[5]Customer Alloc by OFT &amp; GEN'!$C$3:$C$205)*(AI$788='[5]Customer Alloc by OFT &amp; GEN'!$AZ$2:$CO$2),'[5]Customer Alloc by OFT &amp; GEN'!$AZ$3:$CO$205)</f>
        <v>0</v>
      </c>
      <c r="AJ830" s="209" cm="1">
        <f t="array" ref="AJ830">+SUMPRODUCT(($B830='[5]Customer Alloc by OFT &amp; GEN'!$C$3:$C$205)*(AJ$788='[5]Customer Alloc by OFT &amp; GEN'!$AZ$2:$CO$2),'[5]Customer Alloc by OFT &amp; GEN'!$AZ$3:$CO$205)</f>
        <v>0</v>
      </c>
      <c r="AK830" s="209" cm="1">
        <f t="array" ref="AK830">+SUMPRODUCT(($B830='[5]Customer Alloc by OFT &amp; GEN'!$C$3:$C$205)*(AK$788='[5]Customer Alloc by OFT &amp; GEN'!$AZ$2:$CO$2),'[5]Customer Alloc by OFT &amp; GEN'!$AZ$3:$CO$205)</f>
        <v>0</v>
      </c>
      <c r="AL830" s="209" cm="1">
        <f t="array" ref="AL830">+SUMPRODUCT(($B830='[5]Customer Alloc by OFT &amp; GEN'!$C$3:$C$205)*(AL$788='[5]Customer Alloc by OFT &amp; GEN'!$AZ$2:$CO$2),'[5]Customer Alloc by OFT &amp; GEN'!$AZ$3:$CO$205)</f>
        <v>0</v>
      </c>
      <c r="AM830" s="209" cm="1">
        <f t="array" ref="AM830">+SUMPRODUCT(($B830='[5]Customer Alloc by OFT &amp; GEN'!$C$3:$C$205)*(AM$788='[5]Customer Alloc by OFT &amp; GEN'!$AZ$2:$CO$2),'[5]Customer Alloc by OFT &amp; GEN'!$AZ$3:$CO$205)</f>
        <v>0</v>
      </c>
      <c r="AN830" s="209" cm="1">
        <f t="array" ref="AN830">+SUMPRODUCT(($B830='[5]Customer Alloc by OFT &amp; GEN'!$C$3:$C$205)*(AN$788='[5]Customer Alloc by OFT &amp; GEN'!$AZ$2:$CO$2),'[5]Customer Alloc by OFT &amp; GEN'!$AZ$3:$CO$205)</f>
        <v>0</v>
      </c>
      <c r="AO830" s="209" cm="1">
        <f t="array" ref="AO830">+SUMPRODUCT(($B830='[5]Customer Alloc by OFT &amp; GEN'!$C$3:$C$205)*(AO$788='[5]Customer Alloc by OFT &amp; GEN'!$AZ$2:$CO$2),'[5]Customer Alloc by OFT &amp; GEN'!$AZ$3:$CO$205)</f>
        <v>0</v>
      </c>
      <c r="AP830" s="209" cm="1">
        <f t="array" ref="AP830">+SUMPRODUCT(($B830='[5]Customer Alloc by OFT &amp; GEN'!$C$3:$C$205)*(AP$788='[5]Customer Alloc by OFT &amp; GEN'!$AZ$2:$CO$2),'[5]Customer Alloc by OFT &amp; GEN'!$AZ$3:$CO$205)</f>
        <v>0</v>
      </c>
      <c r="AQ830" s="209" cm="1">
        <f t="array" ref="AQ830">+SUMPRODUCT(($B830='[5]Customer Alloc by OFT &amp; GEN'!$C$3:$C$205)*(AQ$788='[5]Customer Alloc by OFT &amp; GEN'!$AZ$2:$CO$2),'[5]Customer Alloc by OFT &amp; GEN'!$AZ$3:$CO$205)</f>
        <v>0</v>
      </c>
      <c r="AR830" s="209" cm="1">
        <f t="array" ref="AR830">+SUMPRODUCT(($B830='[5]Customer Alloc by OFT &amp; GEN'!$C$3:$C$205)*(AR$788='[5]Customer Alloc by OFT &amp; GEN'!$AZ$2:$CO$2),'[5]Customer Alloc by OFT &amp; GEN'!$AZ$3:$CO$205)</f>
        <v>0</v>
      </c>
      <c r="AS830" s="209" cm="1">
        <f t="array" ref="AS830">+SUMPRODUCT(($B830='[5]Customer Alloc by OFT &amp; GEN'!$C$3:$C$205)*(AS$788='[5]Customer Alloc by OFT &amp; GEN'!$AZ$2:$CO$2),'[5]Customer Alloc by OFT &amp; GEN'!$AZ$3:$CO$205)</f>
        <v>0</v>
      </c>
      <c r="AT830" s="209" cm="1">
        <f t="array" ref="AT830">+SUMPRODUCT(($B830='[5]Customer Alloc by OFT &amp; GEN'!$C$3:$C$205)*(AT$788='[5]Customer Alloc by OFT &amp; GEN'!$AZ$2:$CO$2),'[5]Customer Alloc by OFT &amp; GEN'!$AZ$3:$CO$205)</f>
        <v>0</v>
      </c>
      <c r="AU830" s="209" cm="1">
        <f t="array" ref="AU830">+SUMPRODUCT(($B830='[5]Customer Alloc by OFT &amp; GEN'!$C$3:$C$205)*(AU$788='[5]Customer Alloc by OFT &amp; GEN'!$AZ$2:$CO$2),'[5]Customer Alloc by OFT &amp; GEN'!$AZ$3:$CO$205)</f>
        <v>0</v>
      </c>
      <c r="AV830" s="209" cm="1">
        <f t="array" ref="AV830">+SUMPRODUCT(($B830='[5]Customer Alloc by OFT &amp; GEN'!$C$3:$C$205)*(AV$788='[5]Customer Alloc by OFT &amp; GEN'!$AZ$2:$CO$2),'[5]Customer Alloc by OFT &amp; GEN'!$AZ$3:$CO$205)</f>
        <v>0</v>
      </c>
      <c r="AW830" s="209" cm="1">
        <f t="array" ref="AW830">+SUMPRODUCT(($B830='[5]Customer Alloc by OFT &amp; GEN'!$C$3:$C$205)*(AW$788='[5]Customer Alloc by OFT &amp; GEN'!$AZ$2:$CO$2),'[5]Customer Alloc by OFT &amp; GEN'!$AZ$3:$CO$205)</f>
        <v>0</v>
      </c>
      <c r="AX830" s="209" cm="1">
        <f t="array" ref="AX830">+SUMPRODUCT(($B830='[5]Customer Alloc by OFT &amp; GEN'!$C$3:$C$205)*(AX$788='[5]Customer Alloc by OFT &amp; GEN'!$AZ$2:$CO$2),'[5]Customer Alloc by OFT &amp; GEN'!$AZ$3:$CO$205)</f>
        <v>0</v>
      </c>
      <c r="AY830" s="209" cm="1">
        <f t="array" ref="AY830">+SUMPRODUCT(($B830='[5]Customer Alloc by OFT &amp; GEN'!$C$3:$C$205)*(AY$788='[5]Customer Alloc by OFT &amp; GEN'!$AZ$2:$CO$2),'[5]Customer Alloc by OFT &amp; GEN'!$AZ$3:$CO$205)</f>
        <v>0</v>
      </c>
      <c r="AZ830" s="209" cm="1">
        <f t="array" ref="AZ830">+SUMPRODUCT(($B830='[5]Customer Alloc by OFT &amp; GEN'!$C$3:$C$205)*(AZ$788='[5]Customer Alloc by OFT &amp; GEN'!$AZ$2:$CO$2),'[5]Customer Alloc by OFT &amp; GEN'!$AZ$3:$CO$205)</f>
        <v>0</v>
      </c>
      <c r="BA830" s="209" cm="1">
        <f t="array" ref="BA830">+SUMPRODUCT(($B830='[5]Customer Alloc by OFT &amp; GEN'!$C$3:$C$205)*(BA$788='[5]Customer Alloc by OFT &amp; GEN'!$AZ$2:$CO$2),'[5]Customer Alloc by OFT &amp; GEN'!$AZ$3:$CO$205)</f>
        <v>0</v>
      </c>
      <c r="BB830" s="209" cm="1">
        <f t="array" ref="BB830">+SUMPRODUCT(($B830='[5]Customer Alloc by OFT &amp; GEN'!$C$3:$C$205)*(BB$788='[5]Customer Alloc by OFT &amp; GEN'!$AZ$2:$CO$2),'[5]Customer Alloc by OFT &amp; GEN'!$AZ$3:$CO$205)</f>
        <v>0</v>
      </c>
      <c r="BC830" s="209" cm="1">
        <f t="array" ref="BC830">+SUMPRODUCT(($B830='[5]Customer Alloc by OFT &amp; GEN'!$C$3:$C$205)*(BC$788='[5]Customer Alloc by OFT &amp; GEN'!$AZ$2:$CO$2),'[5]Customer Alloc by OFT &amp; GEN'!$AZ$3:$CO$205)</f>
        <v>0</v>
      </c>
      <c r="BD830" s="209" cm="1">
        <f t="array" ref="BD830">+SUMPRODUCT(($B830='[5]Customer Alloc by OFT &amp; GEN'!$C$3:$C$205)*(BD$788='[5]Customer Alloc by OFT &amp; GEN'!$AZ$2:$CO$2),'[5]Customer Alloc by OFT &amp; GEN'!$AZ$3:$CO$205)</f>
        <v>0</v>
      </c>
      <c r="BE830" s="209" cm="1">
        <f t="array" ref="BE830">+SUMPRODUCT(($B830='[5]Customer Alloc by OFT &amp; GEN'!$C$3:$C$205)*(BE$788='[5]Customer Alloc by OFT &amp; GEN'!$AZ$2:$CO$2),'[5]Customer Alloc by OFT &amp; GEN'!$AZ$3:$CO$205)</f>
        <v>0</v>
      </c>
      <c r="BF830" s="209" cm="1">
        <f t="array" ref="BF830">+SUMPRODUCT(($B830='[5]Customer Alloc by OFT &amp; GEN'!$C$3:$C$205)*(BF$788='[5]Customer Alloc by OFT &amp; GEN'!$AZ$2:$CO$2),'[5]Customer Alloc by OFT &amp; GEN'!$AZ$3:$CO$205)</f>
        <v>0</v>
      </c>
      <c r="BG830" s="209" cm="1">
        <f t="array" ref="BG830">+SUMPRODUCT(($B830='[5]Customer Alloc by OFT &amp; GEN'!$C$3:$C$205)*(BG$788='[5]Customer Alloc by OFT &amp; GEN'!$AZ$2:$CO$2),'[5]Customer Alloc by OFT &amp; GEN'!$AZ$3:$CO$205)</f>
        <v>0</v>
      </c>
      <c r="BH830" s="209" cm="1">
        <f t="array" ref="BH830">+SUMPRODUCT(($B830='[5]Customer Alloc by OFT &amp; GEN'!$C$3:$C$205)*(BH$788='[5]Customer Alloc by OFT &amp; GEN'!$AZ$2:$CO$2),'[5]Customer Alloc by OFT &amp; GEN'!$AZ$3:$CO$205)</f>
        <v>0</v>
      </c>
      <c r="BI830" s="209" cm="1">
        <f t="array" ref="BI830">+SUMPRODUCT(($B830='[5]Customer Alloc by OFT &amp; GEN'!$C$3:$C$205)*(BI$788='[5]Customer Alloc by OFT &amp; GEN'!$AZ$2:$CO$2),'[5]Customer Alloc by OFT &amp; GEN'!$AZ$3:$CO$205)</f>
        <v>0</v>
      </c>
      <c r="BJ830" s="209" cm="1">
        <f t="array" ref="BJ830">+SUMPRODUCT(($B830='[5]Customer Alloc by OFT &amp; GEN'!$C$3:$C$205)*(BJ$788='[5]Customer Alloc by OFT &amp; GEN'!$AZ$2:$CO$2),'[5]Customer Alloc by OFT &amp; GEN'!$AZ$3:$CO$205)</f>
        <v>0</v>
      </c>
      <c r="BK830" s="209" cm="1">
        <f t="array" ref="BK830">+SUMPRODUCT(($B830='[5]Customer Alloc by OFT &amp; GEN'!$C$3:$C$205)*(BK$788='[5]Customer Alloc by OFT &amp; GEN'!$AZ$2:$CO$2),'[5]Customer Alloc by OFT &amp; GEN'!$AZ$3:$CO$205)</f>
        <v>0</v>
      </c>
      <c r="BL830" s="209" cm="1">
        <f t="array" ref="BL830">+SUMPRODUCT(($B830='[5]Customer Alloc by OFT &amp; GEN'!$C$3:$C$205)*(BL$788='[5]Customer Alloc by OFT &amp; GEN'!$AZ$2:$CO$2),'[5]Customer Alloc by OFT &amp; GEN'!$AZ$3:$CO$205)</f>
        <v>0</v>
      </c>
      <c r="BM830" s="209" cm="1">
        <f t="array" ref="BM830">+SUMPRODUCT(($B830='[5]Customer Alloc by OFT &amp; GEN'!$C$3:$C$205)*(BM$788='[5]Customer Alloc by OFT &amp; GEN'!$AZ$2:$CO$2),'[5]Customer Alloc by OFT &amp; GEN'!$AZ$3:$CO$205)</f>
        <v>0</v>
      </c>
      <c r="BN830" s="209" cm="1">
        <f t="array" ref="BN830">+SUMPRODUCT(($B830='[5]Customer Alloc by OFT &amp; GEN'!$C$3:$C$205)*(BN$788='[5]Customer Alloc by OFT &amp; GEN'!$AZ$2:$CO$2),'[5]Customer Alloc by OFT &amp; GEN'!$AZ$3:$CO$205)</f>
        <v>0</v>
      </c>
      <c r="BO830" s="209" cm="1">
        <f t="array" ref="BO830">+SUMPRODUCT(($B830='[5]Customer Alloc by OFT &amp; GEN'!$C$3:$C$205)*(BO$788='[5]Customer Alloc by OFT &amp; GEN'!$AZ$2:$CO$2),'[5]Customer Alloc by OFT &amp; GEN'!$AZ$3:$CO$205)</f>
        <v>0</v>
      </c>
      <c r="BP830" s="209" cm="1">
        <f t="array" ref="BP830">+SUMPRODUCT(($B830='[5]Customer Alloc by OFT &amp; GEN'!$C$3:$C$205)*(BP$788='[5]Customer Alloc by OFT &amp; GEN'!$AZ$2:$CO$2),'[5]Customer Alloc by OFT &amp; GEN'!$AZ$3:$CO$205)</f>
        <v>0</v>
      </c>
      <c r="BQ830" s="209" cm="1">
        <f t="array" ref="BQ830">+SUMPRODUCT(($B830='[5]Customer Alloc by OFT &amp; GEN'!$C$3:$C$205)*(BQ$788='[5]Customer Alloc by OFT &amp; GEN'!$AZ$2:$CO$2),'[5]Customer Alloc by OFT &amp; GEN'!$AZ$3:$CO$205)</f>
        <v>0</v>
      </c>
      <c r="BR830" s="209" cm="1">
        <f t="array" ref="BR830">+SUMPRODUCT(($B830='[5]Customer Alloc by OFT &amp; GEN'!$C$3:$C$205)*(BR$788='[5]Customer Alloc by OFT &amp; GEN'!$AZ$2:$CO$2),'[5]Customer Alloc by OFT &amp; GEN'!$AZ$3:$CO$205)</f>
        <v>0</v>
      </c>
      <c r="BS830" s="209" cm="1">
        <f t="array" ref="BS830">+SUMPRODUCT(($B830='[5]Customer Alloc by OFT &amp; GEN'!$C$3:$C$205)*(BS$788='[5]Customer Alloc by OFT &amp; GEN'!$AZ$2:$CO$2),'[5]Customer Alloc by OFT &amp; GEN'!$AZ$3:$CO$205)</f>
        <v>0</v>
      </c>
      <c r="BT830" s="209" cm="1">
        <f t="array" ref="BT830">+SUMPRODUCT(($B830='[5]Customer Alloc by OFT &amp; GEN'!$C$3:$C$205)*(BT$788='[5]Customer Alloc by OFT &amp; GEN'!$AZ$2:$CO$2),'[5]Customer Alloc by OFT &amp; GEN'!$AZ$3:$CO$205)</f>
        <v>0</v>
      </c>
      <c r="BU830" s="26"/>
      <c r="BV830" s="228" t="s">
        <v>698</v>
      </c>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row>
    <row r="831" spans="2:118" hidden="1" outlineLevel="2" x14ac:dyDescent="0.35">
      <c r="B831" s="17" t="str">
        <f t="shared" si="3"/>
        <v>TOD3</v>
      </c>
      <c r="C831" s="209" cm="1">
        <f t="array" ref="C831">SUMPRODUCT(($B831='[4]6. Scaled'!$A$2:$A$197)*(C$788='[4]6. Scaled'!$D$1:$J$1),'[4]6. Scaled'!$D$2:$J$197)</f>
        <v>4.9224134847252795E-3</v>
      </c>
      <c r="D831" s="209" cm="1">
        <f t="array" ref="D831">SUMPRODUCT(($B831='[4]6. Scaled'!$A$2:$A$197)*(D$788='[4]6. Scaled'!$D$1:$J$1),'[4]6. Scaled'!$D$2:$J$197)</f>
        <v>1.8493089292757501E-3</v>
      </c>
      <c r="E831" s="209" cm="1">
        <f t="array" ref="E831">SUMPRODUCT(($B831='[4]6. Scaled'!$A$2:$A$197)*(E$788='[4]6. Scaled'!$D$1:$J$1),'[4]6. Scaled'!$D$2:$J$197)</f>
        <v>3.0136369475450574E-5</v>
      </c>
      <c r="F831" s="209" cm="1">
        <f t="array" ref="F831">SUMPRODUCT(($B831='[4]6. Scaled'!$A$2:$A$197)*(F$788='[4]6. Scaled'!$D$1:$J$1),'[4]6. Scaled'!$D$2:$J$197)</f>
        <v>2.5869575821011755E-4</v>
      </c>
      <c r="G831" s="209" cm="1">
        <f t="array" ref="G831">SUMPRODUCT(($B831='[4]6. Scaled'!$A$2:$A$197)*(G$788='[4]6. Scaled'!$D$1:$J$1),'[4]6. Scaled'!$D$2:$J$197)</f>
        <v>5.2490206942313409E-3</v>
      </c>
      <c r="H831" s="209" cm="1">
        <f t="array" ref="H831">SUMPRODUCT(($B831='[4]6. Scaled'!$A$2:$A$197)*(H$788='[4]6. Scaled'!$D$1:$J$1),'[4]6. Scaled'!$D$2:$J$197)</f>
        <v>1.3587346778369472E-5</v>
      </c>
      <c r="I831" s="240" cm="1">
        <f t="array" ref="I831">SUMPRODUCT(($B831='[4]6. Scaled'!$A$2:$A$197)*(I$788='[4]6. Scaled'!$D$1:$J$1),'[4]6. Scaled'!$D$2:$J$197)</f>
        <v>5.2490206942313409E-3</v>
      </c>
      <c r="J831" s="241" cm="1">
        <f t="array" ref="J831">+SUMPRODUCT(($B831='[5]Customer Alloc by OFT &amp; GEN'!$C$3:$C$205)*(J$788='[5]Customer Alloc by OFT &amp; GEN'!$AZ$2:$CO$2),'[5]Customer Alloc by OFT &amp; GEN'!$AZ$3:$CO$205)</f>
        <v>1.239772128339083E-5</v>
      </c>
      <c r="K831" s="209" cm="1">
        <f t="array" ref="K831">+SUMPRODUCT(($B831='[5]Customer Alloc by OFT &amp; GEN'!$C$3:$C$205)*(K$788='[5]Customer Alloc by OFT &amp; GEN'!$AZ$2:$CO$2),'[5]Customer Alloc by OFT &amp; GEN'!$AZ$3:$CO$205)</f>
        <v>2.1799915379434489E-5</v>
      </c>
      <c r="L831" s="209" cm="1">
        <f t="array" ref="L831">+SUMPRODUCT(($B831='[5]Customer Alloc by OFT &amp; GEN'!$C$3:$C$205)*(L$788='[5]Customer Alloc by OFT &amp; GEN'!$AZ$2:$CO$2),'[5]Customer Alloc by OFT &amp; GEN'!$AZ$3:$CO$205)</f>
        <v>0.13756480909029817</v>
      </c>
      <c r="M831" s="209" cm="1">
        <f t="array" ref="M831">+SUMPRODUCT(($B831='[5]Customer Alloc by OFT &amp; GEN'!$C$3:$C$205)*(M$788='[5]Customer Alloc by OFT &amp; GEN'!$AZ$2:$CO$2),'[5]Customer Alloc by OFT &amp; GEN'!$AZ$3:$CO$205)</f>
        <v>2.6419957985518843E-5</v>
      </c>
      <c r="N831" s="209" cm="1">
        <f t="array" ref="N831">+SUMPRODUCT(($B831='[5]Customer Alloc by OFT &amp; GEN'!$C$3:$C$205)*(N$788='[5]Customer Alloc by OFT &amp; GEN'!$AZ$2:$CO$2),'[5]Customer Alloc by OFT &amp; GEN'!$AZ$3:$CO$205)</f>
        <v>8.6276628070765601E-5</v>
      </c>
      <c r="O831" s="209" cm="1">
        <f t="array" ref="O831">+SUMPRODUCT(($B831='[5]Customer Alloc by OFT &amp; GEN'!$C$3:$C$205)*(O$788='[5]Customer Alloc by OFT &amp; GEN'!$AZ$2:$CO$2),'[5]Customer Alloc by OFT &amp; GEN'!$AZ$3:$CO$205)</f>
        <v>1.2790638941848927E-4</v>
      </c>
      <c r="P831" s="209" cm="1">
        <f t="array" ref="P831">+SUMPRODUCT(($B831='[5]Customer Alloc by OFT &amp; GEN'!$C$3:$C$205)*(P$788='[5]Customer Alloc by OFT &amp; GEN'!$AZ$2:$CO$2),'[5]Customer Alloc by OFT &amp; GEN'!$AZ$3:$CO$205)</f>
        <v>5.716812943870031E-5</v>
      </c>
      <c r="Q831" s="209" cm="1">
        <f t="array" ref="Q831">+SUMPRODUCT(($B831='[5]Customer Alloc by OFT &amp; GEN'!$C$3:$C$205)*(Q$788='[5]Customer Alloc by OFT &amp; GEN'!$AZ$2:$CO$2),'[5]Customer Alloc by OFT &amp; GEN'!$AZ$3:$CO$205)</f>
        <v>1.5677397563875866E-4</v>
      </c>
      <c r="R831" s="209" cm="1">
        <f t="array" ref="R831">+SUMPRODUCT(($B831='[5]Customer Alloc by OFT &amp; GEN'!$C$3:$C$205)*(R$788='[5]Customer Alloc by OFT &amp; GEN'!$AZ$2:$CO$2),'[5]Customer Alloc by OFT &amp; GEN'!$AZ$3:$CO$205)</f>
        <v>7.7157003029648384E-6</v>
      </c>
      <c r="S831" s="209" cm="1">
        <f t="array" ref="S831">+SUMPRODUCT(($B831='[5]Customer Alloc by OFT &amp; GEN'!$C$3:$C$205)*(S$788='[5]Customer Alloc by OFT &amp; GEN'!$AZ$2:$CO$2),'[5]Customer Alloc by OFT &amp; GEN'!$AZ$3:$CO$205)</f>
        <v>1.3875876160546777E-4</v>
      </c>
      <c r="T831" s="209" cm="1">
        <f t="array" ref="T831">+SUMPRODUCT(($B831='[5]Customer Alloc by OFT &amp; GEN'!$C$3:$C$205)*(T$788='[5]Customer Alloc by OFT &amp; GEN'!$AZ$2:$CO$2),'[5]Customer Alloc by OFT &amp; GEN'!$AZ$3:$CO$205)</f>
        <v>1.4091257304286846E-4</v>
      </c>
      <c r="U831" s="209" cm="1">
        <f t="array" ref="U831">+SUMPRODUCT(($B831='[5]Customer Alloc by OFT &amp; GEN'!$C$3:$C$205)*(U$788='[5]Customer Alloc by OFT &amp; GEN'!$AZ$2:$CO$2),'[5]Customer Alloc by OFT &amp; GEN'!$AZ$3:$CO$205)</f>
        <v>1.590694535036237E-5</v>
      </c>
      <c r="V831" s="209" cm="1">
        <f t="array" ref="V831">+SUMPRODUCT(($B831='[5]Customer Alloc by OFT &amp; GEN'!$C$3:$C$205)*(V$788='[5]Customer Alloc by OFT &amp; GEN'!$AZ$2:$CO$2),'[5]Customer Alloc by OFT &amp; GEN'!$AZ$3:$CO$205)</f>
        <v>5.4762783158299426E-7</v>
      </c>
      <c r="W831" s="209" cm="1">
        <f t="array" ref="W831">+SUMPRODUCT(($B831='[5]Customer Alloc by OFT &amp; GEN'!$C$3:$C$205)*(W$788='[5]Customer Alloc by OFT &amp; GEN'!$AZ$2:$CO$2),'[5]Customer Alloc by OFT &amp; GEN'!$AZ$3:$CO$205)</f>
        <v>1.5350267273426353E-5</v>
      </c>
      <c r="X831" s="209" cm="1">
        <f t="array" ref="X831">+SUMPRODUCT(($B831='[5]Customer Alloc by OFT &amp; GEN'!$C$3:$C$205)*(X$788='[5]Customer Alloc by OFT &amp; GEN'!$AZ$2:$CO$2),'[5]Customer Alloc by OFT &amp; GEN'!$AZ$3:$CO$205)</f>
        <v>1.3886659730073873E-4</v>
      </c>
      <c r="Y831" s="209" cm="1">
        <f t="array" ref="Y831">+SUMPRODUCT(($B831='[5]Customer Alloc by OFT &amp; GEN'!$C$3:$C$205)*(Y$788='[5]Customer Alloc by OFT &amp; GEN'!$AZ$2:$CO$2),'[5]Customer Alloc by OFT &amp; GEN'!$AZ$3:$CO$205)</f>
        <v>1.6669985894608976E-4</v>
      </c>
      <c r="Z831" s="209" cm="1">
        <f t="array" ref="Z831">+SUMPRODUCT(($B831='[5]Customer Alloc by OFT &amp; GEN'!$C$3:$C$205)*(Z$788='[5]Customer Alloc by OFT &amp; GEN'!$AZ$2:$CO$2),'[5]Customer Alloc by OFT &amp; GEN'!$AZ$3:$CO$205)</f>
        <v>2.1846319195976996E-5</v>
      </c>
      <c r="AA831" s="209" cm="1">
        <f t="array" ref="AA831">+SUMPRODUCT(($B831='[5]Customer Alloc by OFT &amp; GEN'!$C$3:$C$205)*(AA$788='[5]Customer Alloc by OFT &amp; GEN'!$AZ$2:$CO$2),'[5]Customer Alloc by OFT &amp; GEN'!$AZ$3:$CO$205)</f>
        <v>1.9637182723307461E-5</v>
      </c>
      <c r="AB831" s="209" cm="1">
        <f t="array" ref="AB831">+SUMPRODUCT(($B831='[5]Customer Alloc by OFT &amp; GEN'!$C$3:$C$205)*(AB$788='[5]Customer Alloc by OFT &amp; GEN'!$AZ$2:$CO$2),'[5]Customer Alloc by OFT &amp; GEN'!$AZ$3:$CO$205)</f>
        <v>2.1897984486168081E-5</v>
      </c>
      <c r="AC831" s="209" cm="1">
        <f t="array" ref="AC831">+SUMPRODUCT(($B831='[5]Customer Alloc by OFT &amp; GEN'!$C$3:$C$205)*(AC$788='[5]Customer Alloc by OFT &amp; GEN'!$AZ$2:$CO$2),'[5]Customer Alloc by OFT &amp; GEN'!$AZ$3:$CO$205)</f>
        <v>4.6016147066539979E-3</v>
      </c>
      <c r="AD831" s="209" cm="1">
        <f t="array" ref="AD831">+SUMPRODUCT(($B831='[5]Customer Alloc by OFT &amp; GEN'!$C$3:$C$205)*(AD$788='[5]Customer Alloc by OFT &amp; GEN'!$AZ$2:$CO$2),'[5]Customer Alloc by OFT &amp; GEN'!$AZ$3:$CO$205)</f>
        <v>4.8111891370559035E-3</v>
      </c>
      <c r="AE831" s="209" cm="1">
        <f t="array" ref="AE831">+SUMPRODUCT(($B831='[5]Customer Alloc by OFT &amp; GEN'!$C$3:$C$205)*(AE$788='[5]Customer Alloc by OFT &amp; GEN'!$AZ$2:$CO$2),'[5]Customer Alloc by OFT &amp; GEN'!$AZ$3:$CO$205)</f>
        <v>0</v>
      </c>
      <c r="AF831" s="209" cm="1">
        <f t="array" ref="AF831">+SUMPRODUCT(($B831='[5]Customer Alloc by OFT &amp; GEN'!$C$3:$C$205)*(AF$788='[5]Customer Alloc by OFT &amp; GEN'!$AZ$2:$CO$2),'[5]Customer Alloc by OFT &amp; GEN'!$AZ$3:$CO$205)</f>
        <v>0</v>
      </c>
      <c r="AG831" s="209" cm="1">
        <f t="array" ref="AG831">+SUMPRODUCT(($B831='[5]Customer Alloc by OFT &amp; GEN'!$C$3:$C$205)*(AG$788='[5]Customer Alloc by OFT &amp; GEN'!$AZ$2:$CO$2),'[5]Customer Alloc by OFT &amp; GEN'!$AZ$3:$CO$205)</f>
        <v>0</v>
      </c>
      <c r="AH831" s="209" cm="1">
        <f t="array" ref="AH831">+SUMPRODUCT(($B831='[5]Customer Alloc by OFT &amp; GEN'!$C$3:$C$205)*(AH$788='[5]Customer Alloc by OFT &amp; GEN'!$AZ$2:$CO$2),'[5]Customer Alloc by OFT &amp; GEN'!$AZ$3:$CO$205)</f>
        <v>0</v>
      </c>
      <c r="AI831" s="209" cm="1">
        <f t="array" ref="AI831">+SUMPRODUCT(($B831='[5]Customer Alloc by OFT &amp; GEN'!$C$3:$C$205)*(AI$788='[5]Customer Alloc by OFT &amp; GEN'!$AZ$2:$CO$2),'[5]Customer Alloc by OFT &amp; GEN'!$AZ$3:$CO$205)</f>
        <v>0</v>
      </c>
      <c r="AJ831" s="209" cm="1">
        <f t="array" ref="AJ831">+SUMPRODUCT(($B831='[5]Customer Alloc by OFT &amp; GEN'!$C$3:$C$205)*(AJ$788='[5]Customer Alloc by OFT &amp; GEN'!$AZ$2:$CO$2),'[5]Customer Alloc by OFT &amp; GEN'!$AZ$3:$CO$205)</f>
        <v>0</v>
      </c>
      <c r="AK831" s="209" cm="1">
        <f t="array" ref="AK831">+SUMPRODUCT(($B831='[5]Customer Alloc by OFT &amp; GEN'!$C$3:$C$205)*(AK$788='[5]Customer Alloc by OFT &amp; GEN'!$AZ$2:$CO$2),'[5]Customer Alloc by OFT &amp; GEN'!$AZ$3:$CO$205)</f>
        <v>0</v>
      </c>
      <c r="AL831" s="209" cm="1">
        <f t="array" ref="AL831">+SUMPRODUCT(($B831='[5]Customer Alloc by OFT &amp; GEN'!$C$3:$C$205)*(AL$788='[5]Customer Alloc by OFT &amp; GEN'!$AZ$2:$CO$2),'[5]Customer Alloc by OFT &amp; GEN'!$AZ$3:$CO$205)</f>
        <v>0</v>
      </c>
      <c r="AM831" s="209" cm="1">
        <f t="array" ref="AM831">+SUMPRODUCT(($B831='[5]Customer Alloc by OFT &amp; GEN'!$C$3:$C$205)*(AM$788='[5]Customer Alloc by OFT &amp; GEN'!$AZ$2:$CO$2),'[5]Customer Alloc by OFT &amp; GEN'!$AZ$3:$CO$205)</f>
        <v>0</v>
      </c>
      <c r="AN831" s="209" cm="1">
        <f t="array" ref="AN831">+SUMPRODUCT(($B831='[5]Customer Alloc by OFT &amp; GEN'!$C$3:$C$205)*(AN$788='[5]Customer Alloc by OFT &amp; GEN'!$AZ$2:$CO$2),'[5]Customer Alloc by OFT &amp; GEN'!$AZ$3:$CO$205)</f>
        <v>0</v>
      </c>
      <c r="AO831" s="209" cm="1">
        <f t="array" ref="AO831">+SUMPRODUCT(($B831='[5]Customer Alloc by OFT &amp; GEN'!$C$3:$C$205)*(AO$788='[5]Customer Alloc by OFT &amp; GEN'!$AZ$2:$CO$2),'[5]Customer Alloc by OFT &amp; GEN'!$AZ$3:$CO$205)</f>
        <v>0</v>
      </c>
      <c r="AP831" s="209" cm="1">
        <f t="array" ref="AP831">+SUMPRODUCT(($B831='[5]Customer Alloc by OFT &amp; GEN'!$C$3:$C$205)*(AP$788='[5]Customer Alloc by OFT &amp; GEN'!$AZ$2:$CO$2),'[5]Customer Alloc by OFT &amp; GEN'!$AZ$3:$CO$205)</f>
        <v>0</v>
      </c>
      <c r="AQ831" s="209" cm="1">
        <f t="array" ref="AQ831">+SUMPRODUCT(($B831='[5]Customer Alloc by OFT &amp; GEN'!$C$3:$C$205)*(AQ$788='[5]Customer Alloc by OFT &amp; GEN'!$AZ$2:$CO$2),'[5]Customer Alloc by OFT &amp; GEN'!$AZ$3:$CO$205)</f>
        <v>0</v>
      </c>
      <c r="AR831" s="209" cm="1">
        <f t="array" ref="AR831">+SUMPRODUCT(($B831='[5]Customer Alloc by OFT &amp; GEN'!$C$3:$C$205)*(AR$788='[5]Customer Alloc by OFT &amp; GEN'!$AZ$2:$CO$2),'[5]Customer Alloc by OFT &amp; GEN'!$AZ$3:$CO$205)</f>
        <v>0</v>
      </c>
      <c r="AS831" s="209" cm="1">
        <f t="array" ref="AS831">+SUMPRODUCT(($B831='[5]Customer Alloc by OFT &amp; GEN'!$C$3:$C$205)*(AS$788='[5]Customer Alloc by OFT &amp; GEN'!$AZ$2:$CO$2),'[5]Customer Alloc by OFT &amp; GEN'!$AZ$3:$CO$205)</f>
        <v>0</v>
      </c>
      <c r="AT831" s="209" cm="1">
        <f t="array" ref="AT831">+SUMPRODUCT(($B831='[5]Customer Alloc by OFT &amp; GEN'!$C$3:$C$205)*(AT$788='[5]Customer Alloc by OFT &amp; GEN'!$AZ$2:$CO$2),'[5]Customer Alloc by OFT &amp; GEN'!$AZ$3:$CO$205)</f>
        <v>0</v>
      </c>
      <c r="AU831" s="209" cm="1">
        <f t="array" ref="AU831">+SUMPRODUCT(($B831='[5]Customer Alloc by OFT &amp; GEN'!$C$3:$C$205)*(AU$788='[5]Customer Alloc by OFT &amp; GEN'!$AZ$2:$CO$2),'[5]Customer Alloc by OFT &amp; GEN'!$AZ$3:$CO$205)</f>
        <v>0</v>
      </c>
      <c r="AV831" s="209" cm="1">
        <f t="array" ref="AV831">+SUMPRODUCT(($B831='[5]Customer Alloc by OFT &amp; GEN'!$C$3:$C$205)*(AV$788='[5]Customer Alloc by OFT &amp; GEN'!$AZ$2:$CO$2),'[5]Customer Alloc by OFT &amp; GEN'!$AZ$3:$CO$205)</f>
        <v>0</v>
      </c>
      <c r="AW831" s="209" cm="1">
        <f t="array" ref="AW831">+SUMPRODUCT(($B831='[5]Customer Alloc by OFT &amp; GEN'!$C$3:$C$205)*(AW$788='[5]Customer Alloc by OFT &amp; GEN'!$AZ$2:$CO$2),'[5]Customer Alloc by OFT &amp; GEN'!$AZ$3:$CO$205)</f>
        <v>0</v>
      </c>
      <c r="AX831" s="209" cm="1">
        <f t="array" ref="AX831">+SUMPRODUCT(($B831='[5]Customer Alloc by OFT &amp; GEN'!$C$3:$C$205)*(AX$788='[5]Customer Alloc by OFT &amp; GEN'!$AZ$2:$CO$2),'[5]Customer Alloc by OFT &amp; GEN'!$AZ$3:$CO$205)</f>
        <v>0</v>
      </c>
      <c r="AY831" s="209" cm="1">
        <f t="array" ref="AY831">+SUMPRODUCT(($B831='[5]Customer Alloc by OFT &amp; GEN'!$C$3:$C$205)*(AY$788='[5]Customer Alloc by OFT &amp; GEN'!$AZ$2:$CO$2),'[5]Customer Alloc by OFT &amp; GEN'!$AZ$3:$CO$205)</f>
        <v>0</v>
      </c>
      <c r="AZ831" s="209" cm="1">
        <f t="array" ref="AZ831">+SUMPRODUCT(($B831='[5]Customer Alloc by OFT &amp; GEN'!$C$3:$C$205)*(AZ$788='[5]Customer Alloc by OFT &amp; GEN'!$AZ$2:$CO$2),'[5]Customer Alloc by OFT &amp; GEN'!$AZ$3:$CO$205)</f>
        <v>0</v>
      </c>
      <c r="BA831" s="209" cm="1">
        <f t="array" ref="BA831">+SUMPRODUCT(($B831='[5]Customer Alloc by OFT &amp; GEN'!$C$3:$C$205)*(BA$788='[5]Customer Alloc by OFT &amp; GEN'!$AZ$2:$CO$2),'[5]Customer Alloc by OFT &amp; GEN'!$AZ$3:$CO$205)</f>
        <v>0</v>
      </c>
      <c r="BB831" s="209" cm="1">
        <f t="array" ref="BB831">+SUMPRODUCT(($B831='[5]Customer Alloc by OFT &amp; GEN'!$C$3:$C$205)*(BB$788='[5]Customer Alloc by OFT &amp; GEN'!$AZ$2:$CO$2),'[5]Customer Alloc by OFT &amp; GEN'!$AZ$3:$CO$205)</f>
        <v>0</v>
      </c>
      <c r="BC831" s="209" cm="1">
        <f t="array" ref="BC831">+SUMPRODUCT(($B831='[5]Customer Alloc by OFT &amp; GEN'!$C$3:$C$205)*(BC$788='[5]Customer Alloc by OFT &amp; GEN'!$AZ$2:$CO$2),'[5]Customer Alloc by OFT &amp; GEN'!$AZ$3:$CO$205)</f>
        <v>0</v>
      </c>
      <c r="BD831" s="209" cm="1">
        <f t="array" ref="BD831">+SUMPRODUCT(($B831='[5]Customer Alloc by OFT &amp; GEN'!$C$3:$C$205)*(BD$788='[5]Customer Alloc by OFT &amp; GEN'!$AZ$2:$CO$2),'[5]Customer Alloc by OFT &amp; GEN'!$AZ$3:$CO$205)</f>
        <v>0</v>
      </c>
      <c r="BE831" s="209" cm="1">
        <f t="array" ref="BE831">+SUMPRODUCT(($B831='[5]Customer Alloc by OFT &amp; GEN'!$C$3:$C$205)*(BE$788='[5]Customer Alloc by OFT &amp; GEN'!$AZ$2:$CO$2),'[5]Customer Alloc by OFT &amp; GEN'!$AZ$3:$CO$205)</f>
        <v>0</v>
      </c>
      <c r="BF831" s="209" cm="1">
        <f t="array" ref="BF831">+SUMPRODUCT(($B831='[5]Customer Alloc by OFT &amp; GEN'!$C$3:$C$205)*(BF$788='[5]Customer Alloc by OFT &amp; GEN'!$AZ$2:$CO$2),'[5]Customer Alloc by OFT &amp; GEN'!$AZ$3:$CO$205)</f>
        <v>0</v>
      </c>
      <c r="BG831" s="209" cm="1">
        <f t="array" ref="BG831">+SUMPRODUCT(($B831='[5]Customer Alloc by OFT &amp; GEN'!$C$3:$C$205)*(BG$788='[5]Customer Alloc by OFT &amp; GEN'!$AZ$2:$CO$2),'[5]Customer Alloc by OFT &amp; GEN'!$AZ$3:$CO$205)</f>
        <v>0</v>
      </c>
      <c r="BH831" s="209" cm="1">
        <f t="array" ref="BH831">+SUMPRODUCT(($B831='[5]Customer Alloc by OFT &amp; GEN'!$C$3:$C$205)*(BH$788='[5]Customer Alloc by OFT &amp; GEN'!$AZ$2:$CO$2),'[5]Customer Alloc by OFT &amp; GEN'!$AZ$3:$CO$205)</f>
        <v>0</v>
      </c>
      <c r="BI831" s="209" cm="1">
        <f t="array" ref="BI831">+SUMPRODUCT(($B831='[5]Customer Alloc by OFT &amp; GEN'!$C$3:$C$205)*(BI$788='[5]Customer Alloc by OFT &amp; GEN'!$AZ$2:$CO$2),'[5]Customer Alloc by OFT &amp; GEN'!$AZ$3:$CO$205)</f>
        <v>0</v>
      </c>
      <c r="BJ831" s="209" cm="1">
        <f t="array" ref="BJ831">+SUMPRODUCT(($B831='[5]Customer Alloc by OFT &amp; GEN'!$C$3:$C$205)*(BJ$788='[5]Customer Alloc by OFT &amp; GEN'!$AZ$2:$CO$2),'[5]Customer Alloc by OFT &amp; GEN'!$AZ$3:$CO$205)</f>
        <v>0</v>
      </c>
      <c r="BK831" s="209" cm="1">
        <f t="array" ref="BK831">+SUMPRODUCT(($B831='[5]Customer Alloc by OFT &amp; GEN'!$C$3:$C$205)*(BK$788='[5]Customer Alloc by OFT &amp; GEN'!$AZ$2:$CO$2),'[5]Customer Alloc by OFT &amp; GEN'!$AZ$3:$CO$205)</f>
        <v>0</v>
      </c>
      <c r="BL831" s="209" cm="1">
        <f t="array" ref="BL831">+SUMPRODUCT(($B831='[5]Customer Alloc by OFT &amp; GEN'!$C$3:$C$205)*(BL$788='[5]Customer Alloc by OFT &amp; GEN'!$AZ$2:$CO$2),'[5]Customer Alloc by OFT &amp; GEN'!$AZ$3:$CO$205)</f>
        <v>0</v>
      </c>
      <c r="BM831" s="209" cm="1">
        <f t="array" ref="BM831">+SUMPRODUCT(($B831='[5]Customer Alloc by OFT &amp; GEN'!$C$3:$C$205)*(BM$788='[5]Customer Alloc by OFT &amp; GEN'!$AZ$2:$CO$2),'[5]Customer Alloc by OFT &amp; GEN'!$AZ$3:$CO$205)</f>
        <v>0</v>
      </c>
      <c r="BN831" s="209" cm="1">
        <f t="array" ref="BN831">+SUMPRODUCT(($B831='[5]Customer Alloc by OFT &amp; GEN'!$C$3:$C$205)*(BN$788='[5]Customer Alloc by OFT &amp; GEN'!$AZ$2:$CO$2),'[5]Customer Alloc by OFT &amp; GEN'!$AZ$3:$CO$205)</f>
        <v>0</v>
      </c>
      <c r="BO831" s="209" cm="1">
        <f t="array" ref="BO831">+SUMPRODUCT(($B831='[5]Customer Alloc by OFT &amp; GEN'!$C$3:$C$205)*(BO$788='[5]Customer Alloc by OFT &amp; GEN'!$AZ$2:$CO$2),'[5]Customer Alloc by OFT &amp; GEN'!$AZ$3:$CO$205)</f>
        <v>0</v>
      </c>
      <c r="BP831" s="209" cm="1">
        <f t="array" ref="BP831">+SUMPRODUCT(($B831='[5]Customer Alloc by OFT &amp; GEN'!$C$3:$C$205)*(BP$788='[5]Customer Alloc by OFT &amp; GEN'!$AZ$2:$CO$2),'[5]Customer Alloc by OFT &amp; GEN'!$AZ$3:$CO$205)</f>
        <v>0</v>
      </c>
      <c r="BQ831" s="209" cm="1">
        <f t="array" ref="BQ831">+SUMPRODUCT(($B831='[5]Customer Alloc by OFT &amp; GEN'!$C$3:$C$205)*(BQ$788='[5]Customer Alloc by OFT &amp; GEN'!$AZ$2:$CO$2),'[5]Customer Alloc by OFT &amp; GEN'!$AZ$3:$CO$205)</f>
        <v>0</v>
      </c>
      <c r="BR831" s="209" cm="1">
        <f t="array" ref="BR831">+SUMPRODUCT(($B831='[5]Customer Alloc by OFT &amp; GEN'!$C$3:$C$205)*(BR$788='[5]Customer Alloc by OFT &amp; GEN'!$AZ$2:$CO$2),'[5]Customer Alloc by OFT &amp; GEN'!$AZ$3:$CO$205)</f>
        <v>0</v>
      </c>
      <c r="BS831" s="209" cm="1">
        <f t="array" ref="BS831">+SUMPRODUCT(($B831='[5]Customer Alloc by OFT &amp; GEN'!$C$3:$C$205)*(BS$788='[5]Customer Alloc by OFT &amp; GEN'!$AZ$2:$CO$2),'[5]Customer Alloc by OFT &amp; GEN'!$AZ$3:$CO$205)</f>
        <v>0</v>
      </c>
      <c r="BT831" s="209" cm="1">
        <f t="array" ref="BT831">+SUMPRODUCT(($B831='[5]Customer Alloc by OFT &amp; GEN'!$C$3:$C$205)*(BT$788='[5]Customer Alloc by OFT &amp; GEN'!$AZ$2:$CO$2),'[5]Customer Alloc by OFT &amp; GEN'!$AZ$3:$CO$205)</f>
        <v>0</v>
      </c>
      <c r="BU831" s="26"/>
      <c r="BV831" s="228" t="s">
        <v>698</v>
      </c>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row>
    <row r="832" spans="2:118" hidden="1" outlineLevel="2" x14ac:dyDescent="0.35">
      <c r="B832" s="17" t="str">
        <f t="shared" si="3"/>
        <v>TOPE</v>
      </c>
      <c r="C832" s="209" cm="1">
        <f t="array" ref="C832">SUMPRODUCT(($B832='[4]6. Scaled'!$A$2:$A$197)*(C$788='[4]6. Scaled'!$D$1:$J$1),'[4]6. Scaled'!$D$2:$J$197)</f>
        <v>0</v>
      </c>
      <c r="D832" s="209" cm="1">
        <f t="array" ref="D832">SUMPRODUCT(($B832='[4]6. Scaled'!$A$2:$A$197)*(D$788='[4]6. Scaled'!$D$1:$J$1),'[4]6. Scaled'!$D$2:$J$197)</f>
        <v>2.4007827541225935E-3</v>
      </c>
      <c r="E832" s="209" cm="1">
        <f t="array" ref="E832">SUMPRODUCT(($B832='[4]6. Scaled'!$A$2:$A$197)*(E$788='[4]6. Scaled'!$D$1:$J$1),'[4]6. Scaled'!$D$2:$J$197)</f>
        <v>0</v>
      </c>
      <c r="F832" s="209" cm="1">
        <f t="array" ref="F832">SUMPRODUCT(($B832='[4]6. Scaled'!$A$2:$A$197)*(F$788='[4]6. Scaled'!$D$1:$J$1),'[4]6. Scaled'!$D$2:$J$197)</f>
        <v>0</v>
      </c>
      <c r="G832" s="209" cm="1">
        <f t="array" ref="G832">SUMPRODUCT(($B832='[4]6. Scaled'!$A$2:$A$197)*(G$788='[4]6. Scaled'!$D$1:$J$1),'[4]6. Scaled'!$D$2:$J$197)</f>
        <v>1.0794302592381138E-2</v>
      </c>
      <c r="H832" s="209" cm="1">
        <f t="array" ref="H832">SUMPRODUCT(($B832='[4]6. Scaled'!$A$2:$A$197)*(H$788='[4]6. Scaled'!$D$1:$J$1),'[4]6. Scaled'!$D$2:$J$197)</f>
        <v>5.164867882112744E-3</v>
      </c>
      <c r="I832" s="240" cm="1">
        <f t="array" ref="I832">SUMPRODUCT(($B832='[4]6. Scaled'!$A$2:$A$197)*(I$788='[4]6. Scaled'!$D$1:$J$1),'[4]6. Scaled'!$D$2:$J$197)</f>
        <v>1.0794302592381138E-2</v>
      </c>
      <c r="J832" s="241" cm="1">
        <f t="array" ref="J832">+SUMPRODUCT(($B832='[5]Customer Alloc by OFT &amp; GEN'!$C$3:$C$205)*(J$788='[5]Customer Alloc by OFT &amp; GEN'!$AZ$2:$CO$2),'[5]Customer Alloc by OFT &amp; GEN'!$AZ$3:$CO$205)</f>
        <v>2.1732568105401194E-4</v>
      </c>
      <c r="K832" s="209" cm="1">
        <f t="array" ref="K832">+SUMPRODUCT(($B832='[5]Customer Alloc by OFT &amp; GEN'!$C$3:$C$205)*(K$788='[5]Customer Alloc by OFT &amp; GEN'!$AZ$2:$CO$2),'[5]Customer Alloc by OFT &amp; GEN'!$AZ$3:$CO$205)</f>
        <v>0</v>
      </c>
      <c r="L832" s="209" cm="1">
        <f t="array" ref="L832">+SUMPRODUCT(($B832='[5]Customer Alloc by OFT &amp; GEN'!$C$3:$C$205)*(L$788='[5]Customer Alloc by OFT &amp; GEN'!$AZ$2:$CO$2),'[5]Customer Alloc by OFT &amp; GEN'!$AZ$3:$CO$205)</f>
        <v>2.1135214920203409E-5</v>
      </c>
      <c r="M832" s="209" cm="1">
        <f t="array" ref="M832">+SUMPRODUCT(($B832='[5]Customer Alloc by OFT &amp; GEN'!$C$3:$C$205)*(M$788='[5]Customer Alloc by OFT &amp; GEN'!$AZ$2:$CO$2),'[5]Customer Alloc by OFT &amp; GEN'!$AZ$3:$CO$205)</f>
        <v>1.0862690049993843E-3</v>
      </c>
      <c r="N832" s="209" cm="1">
        <f t="array" ref="N832">+SUMPRODUCT(($B832='[5]Customer Alloc by OFT &amp; GEN'!$C$3:$C$205)*(N$788='[5]Customer Alloc by OFT &amp; GEN'!$AZ$2:$CO$2),'[5]Customer Alloc by OFT &amp; GEN'!$AZ$3:$CO$205)</f>
        <v>3.5837773406829452E-3</v>
      </c>
      <c r="O832" s="209" cm="1">
        <f t="array" ref="O832">+SUMPRODUCT(($B832='[5]Customer Alloc by OFT &amp; GEN'!$C$3:$C$205)*(O$788='[5]Customer Alloc by OFT &amp; GEN'!$AZ$2:$CO$2),'[5]Customer Alloc by OFT &amp; GEN'!$AZ$3:$CO$205)</f>
        <v>1.5099488473993587E-6</v>
      </c>
      <c r="P832" s="209" cm="1">
        <f t="array" ref="P832">+SUMPRODUCT(($B832='[5]Customer Alloc by OFT &amp; GEN'!$C$3:$C$205)*(P$788='[5]Customer Alloc by OFT &amp; GEN'!$AZ$2:$CO$2),'[5]Customer Alloc by OFT &amp; GEN'!$AZ$3:$CO$205)</f>
        <v>4.9251953120529798E-7</v>
      </c>
      <c r="Q832" s="209" cm="1">
        <f t="array" ref="Q832">+SUMPRODUCT(($B832='[5]Customer Alloc by OFT &amp; GEN'!$C$3:$C$205)*(Q$788='[5]Customer Alloc by OFT &amp; GEN'!$AZ$2:$CO$2),'[5]Customer Alloc by OFT &amp; GEN'!$AZ$3:$CO$205)</f>
        <v>4.1898725605614981E-3</v>
      </c>
      <c r="R832" s="209" cm="1">
        <f t="array" ref="R832">+SUMPRODUCT(($B832='[5]Customer Alloc by OFT &amp; GEN'!$C$3:$C$205)*(R$788='[5]Customer Alloc by OFT &amp; GEN'!$AZ$2:$CO$2),'[5]Customer Alloc by OFT &amp; GEN'!$AZ$3:$CO$205)</f>
        <v>3.4249405254504198E-4</v>
      </c>
      <c r="S832" s="209" cm="1">
        <f t="array" ref="S832">+SUMPRODUCT(($B832='[5]Customer Alloc by OFT &amp; GEN'!$C$3:$C$205)*(S$788='[5]Customer Alloc by OFT &amp; GEN'!$AZ$2:$CO$2),'[5]Customer Alloc by OFT &amp; GEN'!$AZ$3:$CO$205)</f>
        <v>6.6612174942436472E-2</v>
      </c>
      <c r="T832" s="209" cm="1">
        <f t="array" ref="T832">+SUMPRODUCT(($B832='[5]Customer Alloc by OFT &amp; GEN'!$C$3:$C$205)*(T$788='[5]Customer Alloc by OFT &amp; GEN'!$AZ$2:$CO$2),'[5]Customer Alloc by OFT &amp; GEN'!$AZ$3:$CO$205)</f>
        <v>0.1064003788726092</v>
      </c>
      <c r="U832" s="209" cm="1">
        <f t="array" ref="U832">+SUMPRODUCT(($B832='[5]Customer Alloc by OFT &amp; GEN'!$C$3:$C$205)*(U$788='[5]Customer Alloc by OFT &amp; GEN'!$AZ$2:$CO$2),'[5]Customer Alloc by OFT &amp; GEN'!$AZ$3:$CO$205)</f>
        <v>2.5219152198205423E-21</v>
      </c>
      <c r="V832" s="209" cm="1">
        <f t="array" ref="V832">+SUMPRODUCT(($B832='[5]Customer Alloc by OFT &amp; GEN'!$C$3:$C$205)*(V$788='[5]Customer Alloc by OFT &amp; GEN'!$AZ$2:$CO$2),'[5]Customer Alloc by OFT &amp; GEN'!$AZ$3:$CO$205)</f>
        <v>2.8833481622747028E-5</v>
      </c>
      <c r="W832" s="209" cm="1">
        <f t="array" ref="W832">+SUMPRODUCT(($B832='[5]Customer Alloc by OFT &amp; GEN'!$C$3:$C$205)*(W$788='[5]Customer Alloc by OFT &amp; GEN'!$AZ$2:$CO$2),'[5]Customer Alloc by OFT &amp; GEN'!$AZ$3:$CO$205)</f>
        <v>0</v>
      </c>
      <c r="X832" s="209" cm="1">
        <f t="array" ref="X832">+SUMPRODUCT(($B832='[5]Customer Alloc by OFT &amp; GEN'!$C$3:$C$205)*(X$788='[5]Customer Alloc by OFT &amp; GEN'!$AZ$2:$CO$2),'[5]Customer Alloc by OFT &amp; GEN'!$AZ$3:$CO$205)</f>
        <v>7.5127107329976944E-3</v>
      </c>
      <c r="Y832" s="209" cm="1">
        <f t="array" ref="Y832">+SUMPRODUCT(($B832='[5]Customer Alloc by OFT &amp; GEN'!$C$3:$C$205)*(Y$788='[5]Customer Alloc by OFT &amp; GEN'!$AZ$2:$CO$2),'[5]Customer Alloc by OFT &amp; GEN'!$AZ$3:$CO$205)</f>
        <v>1.6916286331142062E-3</v>
      </c>
      <c r="Z832" s="209" cm="1">
        <f t="array" ref="Z832">+SUMPRODUCT(($B832='[5]Customer Alloc by OFT &amp; GEN'!$C$3:$C$205)*(Z$788='[5]Customer Alloc by OFT &amp; GEN'!$AZ$2:$CO$2),'[5]Customer Alloc by OFT &amp; GEN'!$AZ$3:$CO$205)</f>
        <v>1.7922440578155662E-21</v>
      </c>
      <c r="AA832" s="209" cm="1">
        <f t="array" ref="AA832">+SUMPRODUCT(($B832='[5]Customer Alloc by OFT &amp; GEN'!$C$3:$C$205)*(AA$788='[5]Customer Alloc by OFT &amp; GEN'!$AZ$2:$CO$2),'[5]Customer Alloc by OFT &amp; GEN'!$AZ$3:$CO$205)</f>
        <v>0</v>
      </c>
      <c r="AB832" s="209" cm="1">
        <f t="array" ref="AB832">+SUMPRODUCT(($B832='[5]Customer Alloc by OFT &amp; GEN'!$C$3:$C$205)*(AB$788='[5]Customer Alloc by OFT &amp; GEN'!$AZ$2:$CO$2),'[5]Customer Alloc by OFT &amp; GEN'!$AZ$3:$CO$205)</f>
        <v>0</v>
      </c>
      <c r="AC832" s="209" cm="1">
        <f t="array" ref="AC832">+SUMPRODUCT(($B832='[5]Customer Alloc by OFT &amp; GEN'!$C$3:$C$205)*(AC$788='[5]Customer Alloc by OFT &amp; GEN'!$AZ$2:$CO$2),'[5]Customer Alloc by OFT &amp; GEN'!$AZ$3:$CO$205)</f>
        <v>1.0354475111589166E-7</v>
      </c>
      <c r="AD832" s="209" cm="1">
        <f t="array" ref="AD832">+SUMPRODUCT(($B832='[5]Customer Alloc by OFT &amp; GEN'!$C$3:$C$205)*(AD$788='[5]Customer Alloc by OFT &amp; GEN'!$AZ$2:$CO$2),'[5]Customer Alloc by OFT &amp; GEN'!$AZ$3:$CO$205)</f>
        <v>2.2295609955403456E-5</v>
      </c>
      <c r="AE832" s="209" cm="1">
        <f t="array" ref="AE832">+SUMPRODUCT(($B832='[5]Customer Alloc by OFT &amp; GEN'!$C$3:$C$205)*(AE$788='[5]Customer Alloc by OFT &amp; GEN'!$AZ$2:$CO$2),'[5]Customer Alloc by OFT &amp; GEN'!$AZ$3:$CO$205)</f>
        <v>0</v>
      </c>
      <c r="AF832" s="209" cm="1">
        <f t="array" ref="AF832">+SUMPRODUCT(($B832='[5]Customer Alloc by OFT &amp; GEN'!$C$3:$C$205)*(AF$788='[5]Customer Alloc by OFT &amp; GEN'!$AZ$2:$CO$2),'[5]Customer Alloc by OFT &amp; GEN'!$AZ$3:$CO$205)</f>
        <v>0</v>
      </c>
      <c r="AG832" s="209" cm="1">
        <f t="array" ref="AG832">+SUMPRODUCT(($B832='[5]Customer Alloc by OFT &amp; GEN'!$C$3:$C$205)*(AG$788='[5]Customer Alloc by OFT &amp; GEN'!$AZ$2:$CO$2),'[5]Customer Alloc by OFT &amp; GEN'!$AZ$3:$CO$205)</f>
        <v>0</v>
      </c>
      <c r="AH832" s="209" cm="1">
        <f t="array" ref="AH832">+SUMPRODUCT(($B832='[5]Customer Alloc by OFT &amp; GEN'!$C$3:$C$205)*(AH$788='[5]Customer Alloc by OFT &amp; GEN'!$AZ$2:$CO$2),'[5]Customer Alloc by OFT &amp; GEN'!$AZ$3:$CO$205)</f>
        <v>0</v>
      </c>
      <c r="AI832" s="209" cm="1">
        <f t="array" ref="AI832">+SUMPRODUCT(($B832='[5]Customer Alloc by OFT &amp; GEN'!$C$3:$C$205)*(AI$788='[5]Customer Alloc by OFT &amp; GEN'!$AZ$2:$CO$2),'[5]Customer Alloc by OFT &amp; GEN'!$AZ$3:$CO$205)</f>
        <v>0</v>
      </c>
      <c r="AJ832" s="209" cm="1">
        <f t="array" ref="AJ832">+SUMPRODUCT(($B832='[5]Customer Alloc by OFT &amp; GEN'!$C$3:$C$205)*(AJ$788='[5]Customer Alloc by OFT &amp; GEN'!$AZ$2:$CO$2),'[5]Customer Alloc by OFT &amp; GEN'!$AZ$3:$CO$205)</f>
        <v>0</v>
      </c>
      <c r="AK832" s="209" cm="1">
        <f t="array" ref="AK832">+SUMPRODUCT(($B832='[5]Customer Alloc by OFT &amp; GEN'!$C$3:$C$205)*(AK$788='[5]Customer Alloc by OFT &amp; GEN'!$AZ$2:$CO$2),'[5]Customer Alloc by OFT &amp; GEN'!$AZ$3:$CO$205)</f>
        <v>0</v>
      </c>
      <c r="AL832" s="209" cm="1">
        <f t="array" ref="AL832">+SUMPRODUCT(($B832='[5]Customer Alloc by OFT &amp; GEN'!$C$3:$C$205)*(AL$788='[5]Customer Alloc by OFT &amp; GEN'!$AZ$2:$CO$2),'[5]Customer Alloc by OFT &amp; GEN'!$AZ$3:$CO$205)</f>
        <v>0</v>
      </c>
      <c r="AM832" s="209" cm="1">
        <f t="array" ref="AM832">+SUMPRODUCT(($B832='[5]Customer Alloc by OFT &amp; GEN'!$C$3:$C$205)*(AM$788='[5]Customer Alloc by OFT &amp; GEN'!$AZ$2:$CO$2),'[5]Customer Alloc by OFT &amp; GEN'!$AZ$3:$CO$205)</f>
        <v>0</v>
      </c>
      <c r="AN832" s="209" cm="1">
        <f t="array" ref="AN832">+SUMPRODUCT(($B832='[5]Customer Alloc by OFT &amp; GEN'!$C$3:$C$205)*(AN$788='[5]Customer Alloc by OFT &amp; GEN'!$AZ$2:$CO$2),'[5]Customer Alloc by OFT &amp; GEN'!$AZ$3:$CO$205)</f>
        <v>0</v>
      </c>
      <c r="AO832" s="209" cm="1">
        <f t="array" ref="AO832">+SUMPRODUCT(($B832='[5]Customer Alloc by OFT &amp; GEN'!$C$3:$C$205)*(AO$788='[5]Customer Alloc by OFT &amp; GEN'!$AZ$2:$CO$2),'[5]Customer Alloc by OFT &amp; GEN'!$AZ$3:$CO$205)</f>
        <v>0</v>
      </c>
      <c r="AP832" s="209" cm="1">
        <f t="array" ref="AP832">+SUMPRODUCT(($B832='[5]Customer Alloc by OFT &amp; GEN'!$C$3:$C$205)*(AP$788='[5]Customer Alloc by OFT &amp; GEN'!$AZ$2:$CO$2),'[5]Customer Alloc by OFT &amp; GEN'!$AZ$3:$CO$205)</f>
        <v>0</v>
      </c>
      <c r="AQ832" s="209" cm="1">
        <f t="array" ref="AQ832">+SUMPRODUCT(($B832='[5]Customer Alloc by OFT &amp; GEN'!$C$3:$C$205)*(AQ$788='[5]Customer Alloc by OFT &amp; GEN'!$AZ$2:$CO$2),'[5]Customer Alloc by OFT &amp; GEN'!$AZ$3:$CO$205)</f>
        <v>0</v>
      </c>
      <c r="AR832" s="209" cm="1">
        <f t="array" ref="AR832">+SUMPRODUCT(($B832='[5]Customer Alloc by OFT &amp; GEN'!$C$3:$C$205)*(AR$788='[5]Customer Alloc by OFT &amp; GEN'!$AZ$2:$CO$2),'[5]Customer Alloc by OFT &amp; GEN'!$AZ$3:$CO$205)</f>
        <v>0</v>
      </c>
      <c r="AS832" s="209" cm="1">
        <f t="array" ref="AS832">+SUMPRODUCT(($B832='[5]Customer Alloc by OFT &amp; GEN'!$C$3:$C$205)*(AS$788='[5]Customer Alloc by OFT &amp; GEN'!$AZ$2:$CO$2),'[5]Customer Alloc by OFT &amp; GEN'!$AZ$3:$CO$205)</f>
        <v>0</v>
      </c>
      <c r="AT832" s="209" cm="1">
        <f t="array" ref="AT832">+SUMPRODUCT(($B832='[5]Customer Alloc by OFT &amp; GEN'!$C$3:$C$205)*(AT$788='[5]Customer Alloc by OFT &amp; GEN'!$AZ$2:$CO$2),'[5]Customer Alloc by OFT &amp; GEN'!$AZ$3:$CO$205)</f>
        <v>0</v>
      </c>
      <c r="AU832" s="209" cm="1">
        <f t="array" ref="AU832">+SUMPRODUCT(($B832='[5]Customer Alloc by OFT &amp; GEN'!$C$3:$C$205)*(AU$788='[5]Customer Alloc by OFT &amp; GEN'!$AZ$2:$CO$2),'[5]Customer Alloc by OFT &amp; GEN'!$AZ$3:$CO$205)</f>
        <v>0</v>
      </c>
      <c r="AV832" s="209" cm="1">
        <f t="array" ref="AV832">+SUMPRODUCT(($B832='[5]Customer Alloc by OFT &amp; GEN'!$C$3:$C$205)*(AV$788='[5]Customer Alloc by OFT &amp; GEN'!$AZ$2:$CO$2),'[5]Customer Alloc by OFT &amp; GEN'!$AZ$3:$CO$205)</f>
        <v>0</v>
      </c>
      <c r="AW832" s="209" cm="1">
        <f t="array" ref="AW832">+SUMPRODUCT(($B832='[5]Customer Alloc by OFT &amp; GEN'!$C$3:$C$205)*(AW$788='[5]Customer Alloc by OFT &amp; GEN'!$AZ$2:$CO$2),'[5]Customer Alloc by OFT &amp; GEN'!$AZ$3:$CO$205)</f>
        <v>0</v>
      </c>
      <c r="AX832" s="209" cm="1">
        <f t="array" ref="AX832">+SUMPRODUCT(($B832='[5]Customer Alloc by OFT &amp; GEN'!$C$3:$C$205)*(AX$788='[5]Customer Alloc by OFT &amp; GEN'!$AZ$2:$CO$2),'[5]Customer Alloc by OFT &amp; GEN'!$AZ$3:$CO$205)</f>
        <v>0</v>
      </c>
      <c r="AY832" s="209" cm="1">
        <f t="array" ref="AY832">+SUMPRODUCT(($B832='[5]Customer Alloc by OFT &amp; GEN'!$C$3:$C$205)*(AY$788='[5]Customer Alloc by OFT &amp; GEN'!$AZ$2:$CO$2),'[5]Customer Alloc by OFT &amp; GEN'!$AZ$3:$CO$205)</f>
        <v>0</v>
      </c>
      <c r="AZ832" s="209" cm="1">
        <f t="array" ref="AZ832">+SUMPRODUCT(($B832='[5]Customer Alloc by OFT &amp; GEN'!$C$3:$C$205)*(AZ$788='[5]Customer Alloc by OFT &amp; GEN'!$AZ$2:$CO$2),'[5]Customer Alloc by OFT &amp; GEN'!$AZ$3:$CO$205)</f>
        <v>0</v>
      </c>
      <c r="BA832" s="209" cm="1">
        <f t="array" ref="BA832">+SUMPRODUCT(($B832='[5]Customer Alloc by OFT &amp; GEN'!$C$3:$C$205)*(BA$788='[5]Customer Alloc by OFT &amp; GEN'!$AZ$2:$CO$2),'[5]Customer Alloc by OFT &amp; GEN'!$AZ$3:$CO$205)</f>
        <v>0</v>
      </c>
      <c r="BB832" s="209" cm="1">
        <f t="array" ref="BB832">+SUMPRODUCT(($B832='[5]Customer Alloc by OFT &amp; GEN'!$C$3:$C$205)*(BB$788='[5]Customer Alloc by OFT &amp; GEN'!$AZ$2:$CO$2),'[5]Customer Alloc by OFT &amp; GEN'!$AZ$3:$CO$205)</f>
        <v>0</v>
      </c>
      <c r="BC832" s="209" cm="1">
        <f t="array" ref="BC832">+SUMPRODUCT(($B832='[5]Customer Alloc by OFT &amp; GEN'!$C$3:$C$205)*(BC$788='[5]Customer Alloc by OFT &amp; GEN'!$AZ$2:$CO$2),'[5]Customer Alloc by OFT &amp; GEN'!$AZ$3:$CO$205)</f>
        <v>0</v>
      </c>
      <c r="BD832" s="209" cm="1">
        <f t="array" ref="BD832">+SUMPRODUCT(($B832='[5]Customer Alloc by OFT &amp; GEN'!$C$3:$C$205)*(BD$788='[5]Customer Alloc by OFT &amp; GEN'!$AZ$2:$CO$2),'[5]Customer Alloc by OFT &amp; GEN'!$AZ$3:$CO$205)</f>
        <v>0</v>
      </c>
      <c r="BE832" s="209" cm="1">
        <f t="array" ref="BE832">+SUMPRODUCT(($B832='[5]Customer Alloc by OFT &amp; GEN'!$C$3:$C$205)*(BE$788='[5]Customer Alloc by OFT &amp; GEN'!$AZ$2:$CO$2),'[5]Customer Alloc by OFT &amp; GEN'!$AZ$3:$CO$205)</f>
        <v>0</v>
      </c>
      <c r="BF832" s="209" cm="1">
        <f t="array" ref="BF832">+SUMPRODUCT(($B832='[5]Customer Alloc by OFT &amp; GEN'!$C$3:$C$205)*(BF$788='[5]Customer Alloc by OFT &amp; GEN'!$AZ$2:$CO$2),'[5]Customer Alloc by OFT &amp; GEN'!$AZ$3:$CO$205)</f>
        <v>0</v>
      </c>
      <c r="BG832" s="209" cm="1">
        <f t="array" ref="BG832">+SUMPRODUCT(($B832='[5]Customer Alloc by OFT &amp; GEN'!$C$3:$C$205)*(BG$788='[5]Customer Alloc by OFT &amp; GEN'!$AZ$2:$CO$2),'[5]Customer Alloc by OFT &amp; GEN'!$AZ$3:$CO$205)</f>
        <v>0</v>
      </c>
      <c r="BH832" s="209" cm="1">
        <f t="array" ref="BH832">+SUMPRODUCT(($B832='[5]Customer Alloc by OFT &amp; GEN'!$C$3:$C$205)*(BH$788='[5]Customer Alloc by OFT &amp; GEN'!$AZ$2:$CO$2),'[5]Customer Alloc by OFT &amp; GEN'!$AZ$3:$CO$205)</f>
        <v>0</v>
      </c>
      <c r="BI832" s="209" cm="1">
        <f t="array" ref="BI832">+SUMPRODUCT(($B832='[5]Customer Alloc by OFT &amp; GEN'!$C$3:$C$205)*(BI$788='[5]Customer Alloc by OFT &amp; GEN'!$AZ$2:$CO$2),'[5]Customer Alloc by OFT &amp; GEN'!$AZ$3:$CO$205)</f>
        <v>0</v>
      </c>
      <c r="BJ832" s="209" cm="1">
        <f t="array" ref="BJ832">+SUMPRODUCT(($B832='[5]Customer Alloc by OFT &amp; GEN'!$C$3:$C$205)*(BJ$788='[5]Customer Alloc by OFT &amp; GEN'!$AZ$2:$CO$2),'[5]Customer Alloc by OFT &amp; GEN'!$AZ$3:$CO$205)</f>
        <v>0</v>
      </c>
      <c r="BK832" s="209" cm="1">
        <f t="array" ref="BK832">+SUMPRODUCT(($B832='[5]Customer Alloc by OFT &amp; GEN'!$C$3:$C$205)*(BK$788='[5]Customer Alloc by OFT &amp; GEN'!$AZ$2:$CO$2),'[5]Customer Alloc by OFT &amp; GEN'!$AZ$3:$CO$205)</f>
        <v>0</v>
      </c>
      <c r="BL832" s="209" cm="1">
        <f t="array" ref="BL832">+SUMPRODUCT(($B832='[5]Customer Alloc by OFT &amp; GEN'!$C$3:$C$205)*(BL$788='[5]Customer Alloc by OFT &amp; GEN'!$AZ$2:$CO$2),'[5]Customer Alloc by OFT &amp; GEN'!$AZ$3:$CO$205)</f>
        <v>0</v>
      </c>
      <c r="BM832" s="209" cm="1">
        <f t="array" ref="BM832">+SUMPRODUCT(($B832='[5]Customer Alloc by OFT &amp; GEN'!$C$3:$C$205)*(BM$788='[5]Customer Alloc by OFT &amp; GEN'!$AZ$2:$CO$2),'[5]Customer Alloc by OFT &amp; GEN'!$AZ$3:$CO$205)</f>
        <v>0</v>
      </c>
      <c r="BN832" s="209" cm="1">
        <f t="array" ref="BN832">+SUMPRODUCT(($B832='[5]Customer Alloc by OFT &amp; GEN'!$C$3:$C$205)*(BN$788='[5]Customer Alloc by OFT &amp; GEN'!$AZ$2:$CO$2),'[5]Customer Alloc by OFT &amp; GEN'!$AZ$3:$CO$205)</f>
        <v>0</v>
      </c>
      <c r="BO832" s="209" cm="1">
        <f t="array" ref="BO832">+SUMPRODUCT(($B832='[5]Customer Alloc by OFT &amp; GEN'!$C$3:$C$205)*(BO$788='[5]Customer Alloc by OFT &amp; GEN'!$AZ$2:$CO$2),'[5]Customer Alloc by OFT &amp; GEN'!$AZ$3:$CO$205)</f>
        <v>0</v>
      </c>
      <c r="BP832" s="209" cm="1">
        <f t="array" ref="BP832">+SUMPRODUCT(($B832='[5]Customer Alloc by OFT &amp; GEN'!$C$3:$C$205)*(BP$788='[5]Customer Alloc by OFT &amp; GEN'!$AZ$2:$CO$2),'[5]Customer Alloc by OFT &amp; GEN'!$AZ$3:$CO$205)</f>
        <v>0</v>
      </c>
      <c r="BQ832" s="209" cm="1">
        <f t="array" ref="BQ832">+SUMPRODUCT(($B832='[5]Customer Alloc by OFT &amp; GEN'!$C$3:$C$205)*(BQ$788='[5]Customer Alloc by OFT &amp; GEN'!$AZ$2:$CO$2),'[5]Customer Alloc by OFT &amp; GEN'!$AZ$3:$CO$205)</f>
        <v>0</v>
      </c>
      <c r="BR832" s="209" cm="1">
        <f t="array" ref="BR832">+SUMPRODUCT(($B832='[5]Customer Alloc by OFT &amp; GEN'!$C$3:$C$205)*(BR$788='[5]Customer Alloc by OFT &amp; GEN'!$AZ$2:$CO$2),'[5]Customer Alloc by OFT &amp; GEN'!$AZ$3:$CO$205)</f>
        <v>0</v>
      </c>
      <c r="BS832" s="209" cm="1">
        <f t="array" ref="BS832">+SUMPRODUCT(($B832='[5]Customer Alloc by OFT &amp; GEN'!$C$3:$C$205)*(BS$788='[5]Customer Alloc by OFT &amp; GEN'!$AZ$2:$CO$2),'[5]Customer Alloc by OFT &amp; GEN'!$AZ$3:$CO$205)</f>
        <v>0</v>
      </c>
      <c r="BT832" s="209" cm="1">
        <f t="array" ref="BT832">+SUMPRODUCT(($B832='[5]Customer Alloc by OFT &amp; GEN'!$C$3:$C$205)*(BT$788='[5]Customer Alloc by OFT &amp; GEN'!$AZ$2:$CO$2),'[5]Customer Alloc by OFT &amp; GEN'!$AZ$3:$CO$205)</f>
        <v>0</v>
      </c>
      <c r="BU832" s="26"/>
      <c r="BV832" s="228" t="s">
        <v>698</v>
      </c>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row>
    <row r="833" spans="1:131" hidden="1" outlineLevel="2" x14ac:dyDescent="0.35">
      <c r="B833" s="17" t="str">
        <f t="shared" si="3"/>
        <v>TRNZ</v>
      </c>
      <c r="C833" s="209" cm="1">
        <f t="array" ref="C833">SUMPRODUCT(($B833='[4]6. Scaled'!$A$2:$A$197)*(C$788='[4]6. Scaled'!$D$1:$J$1),'[4]6. Scaled'!$D$2:$J$197)</f>
        <v>3.4601547201408285E-4</v>
      </c>
      <c r="D833" s="209" cm="1">
        <f t="array" ref="D833">SUMPRODUCT(($B833='[4]6. Scaled'!$A$2:$A$197)*(D$788='[4]6. Scaled'!$D$1:$J$1),'[4]6. Scaled'!$D$2:$J$197)</f>
        <v>6.8954913316093011E-4</v>
      </c>
      <c r="E833" s="209" cm="1">
        <f t="array" ref="E833">SUMPRODUCT(($B833='[4]6. Scaled'!$A$2:$A$197)*(E$788='[4]6. Scaled'!$D$1:$J$1),'[4]6. Scaled'!$D$2:$J$197)</f>
        <v>1.0524581528104195E-3</v>
      </c>
      <c r="F833" s="209" cm="1">
        <f t="array" ref="F833">SUMPRODUCT(($B833='[4]6. Scaled'!$A$2:$A$197)*(F$788='[4]6. Scaled'!$D$1:$J$1),'[4]6. Scaled'!$D$2:$J$197)</f>
        <v>7.7518136745223932E-4</v>
      </c>
      <c r="G833" s="209" cm="1">
        <f t="array" ref="G833">SUMPRODUCT(($B833='[4]6. Scaled'!$A$2:$A$197)*(G$788='[4]6. Scaled'!$D$1:$J$1),'[4]6. Scaled'!$D$2:$J$197)</f>
        <v>2.0243606877658211E-3</v>
      </c>
      <c r="H833" s="209" cm="1">
        <f t="array" ref="H833">SUMPRODUCT(($B833='[4]6. Scaled'!$A$2:$A$197)*(H$788='[4]6. Scaled'!$D$1:$J$1),'[4]6. Scaled'!$D$2:$J$197)</f>
        <v>1.1792265404099891E-3</v>
      </c>
      <c r="I833" s="240" cm="1">
        <f t="array" ref="I833">SUMPRODUCT(($B833='[4]6. Scaled'!$A$2:$A$197)*(I$788='[4]6. Scaled'!$D$1:$J$1),'[4]6. Scaled'!$D$2:$J$197)</f>
        <v>2.0243606877658211E-3</v>
      </c>
      <c r="J833" s="241" cm="1">
        <f t="array" ref="J833">+SUMPRODUCT(($B833='[5]Customer Alloc by OFT &amp; GEN'!$C$3:$C$205)*(J$788='[5]Customer Alloc by OFT &amp; GEN'!$AZ$2:$CO$2),'[5]Customer Alloc by OFT &amp; GEN'!$AZ$3:$CO$205)</f>
        <v>6.1864629499086649E-5</v>
      </c>
      <c r="K833" s="209" cm="1">
        <f t="array" ref="K833">+SUMPRODUCT(($B833='[5]Customer Alloc by OFT &amp; GEN'!$C$3:$C$205)*(K$788='[5]Customer Alloc by OFT &amp; GEN'!$AZ$2:$CO$2),'[5]Customer Alloc by OFT &amp; GEN'!$AZ$3:$CO$205)</f>
        <v>2.9703653977721849E-7</v>
      </c>
      <c r="L833" s="209" cm="1">
        <f t="array" ref="L833">+SUMPRODUCT(($B833='[5]Customer Alloc by OFT &amp; GEN'!$C$3:$C$205)*(L$788='[5]Customer Alloc by OFT &amp; GEN'!$AZ$2:$CO$2),'[5]Customer Alloc by OFT &amp; GEN'!$AZ$3:$CO$205)</f>
        <v>9.6321104579110828E-6</v>
      </c>
      <c r="M833" s="209" cm="1">
        <f t="array" ref="M833">+SUMPRODUCT(($B833='[5]Customer Alloc by OFT &amp; GEN'!$C$3:$C$205)*(M$788='[5]Customer Alloc by OFT &amp; GEN'!$AZ$2:$CO$2),'[5]Customer Alloc by OFT &amp; GEN'!$AZ$3:$CO$205)</f>
        <v>2.9261307863309212E-4</v>
      </c>
      <c r="N833" s="209" cm="1">
        <f t="array" ref="N833">+SUMPRODUCT(($B833='[5]Customer Alloc by OFT &amp; GEN'!$C$3:$C$205)*(N$788='[5]Customer Alloc by OFT &amp; GEN'!$AZ$2:$CO$2),'[5]Customer Alloc by OFT &amp; GEN'!$AZ$3:$CO$205)</f>
        <v>9.6891477324719043E-4</v>
      </c>
      <c r="O833" s="209" cm="1">
        <f t="array" ref="O833">+SUMPRODUCT(($B833='[5]Customer Alloc by OFT &amp; GEN'!$C$3:$C$205)*(O$788='[5]Customer Alloc by OFT &amp; GEN'!$AZ$2:$CO$2),'[5]Customer Alloc by OFT &amp; GEN'!$AZ$3:$CO$205)</f>
        <v>8.1490836578280568E-6</v>
      </c>
      <c r="P833" s="209" cm="1">
        <f t="array" ref="P833">+SUMPRODUCT(($B833='[5]Customer Alloc by OFT &amp; GEN'!$C$3:$C$205)*(P$788='[5]Customer Alloc by OFT &amp; GEN'!$AZ$2:$CO$2),'[5]Customer Alloc by OFT &amp; GEN'!$AZ$3:$CO$205)</f>
        <v>4.1225446755975185E-6</v>
      </c>
      <c r="Q833" s="209" cm="1">
        <f t="array" ref="Q833">+SUMPRODUCT(($B833='[5]Customer Alloc by OFT &amp; GEN'!$C$3:$C$205)*(Q$788='[5]Customer Alloc by OFT &amp; GEN'!$AZ$2:$CO$2),'[5]Customer Alloc by OFT &amp; GEN'!$AZ$3:$CO$205)</f>
        <v>1.1513914259159682E-3</v>
      </c>
      <c r="R833" s="209" cm="1">
        <f t="array" ref="R833">+SUMPRODUCT(($B833='[5]Customer Alloc by OFT &amp; GEN'!$C$3:$C$205)*(R$788='[5]Customer Alloc by OFT &amp; GEN'!$AZ$2:$CO$2),'[5]Customer Alloc by OFT &amp; GEN'!$AZ$3:$CO$205)</f>
        <v>9.1576290359667576E-5</v>
      </c>
      <c r="S833" s="209" cm="1">
        <f t="array" ref="S833">+SUMPRODUCT(($B833='[5]Customer Alloc by OFT &amp; GEN'!$C$3:$C$205)*(S$788='[5]Customer Alloc by OFT &amp; GEN'!$AZ$2:$CO$2),'[5]Customer Alloc by OFT &amp; GEN'!$AZ$3:$CO$205)</f>
        <v>8.0546628587432781E-6</v>
      </c>
      <c r="T833" s="209" cm="1">
        <f t="array" ref="T833">+SUMPRODUCT(($B833='[5]Customer Alloc by OFT &amp; GEN'!$C$3:$C$205)*(T$788='[5]Customer Alloc by OFT &amp; GEN'!$AZ$2:$CO$2),'[5]Customer Alloc by OFT &amp; GEN'!$AZ$3:$CO$205)</f>
        <v>8.0540893802569471E-6</v>
      </c>
      <c r="U833" s="209" cm="1">
        <f t="array" ref="U833">+SUMPRODUCT(($B833='[5]Customer Alloc by OFT &amp; GEN'!$C$3:$C$205)*(U$788='[5]Customer Alloc by OFT &amp; GEN'!$AZ$2:$CO$2),'[5]Customer Alloc by OFT &amp; GEN'!$AZ$3:$CO$205)</f>
        <v>2.2140774404137067E-7</v>
      </c>
      <c r="V833" s="209" cm="1">
        <f t="array" ref="V833">+SUMPRODUCT(($B833='[5]Customer Alloc by OFT &amp; GEN'!$C$3:$C$205)*(V$788='[5]Customer Alloc by OFT &amp; GEN'!$AZ$2:$CO$2),'[5]Customer Alloc by OFT &amp; GEN'!$AZ$3:$CO$205)</f>
        <v>7.8755239037864695E-6</v>
      </c>
      <c r="W833" s="209" cm="1">
        <f t="array" ref="W833">+SUMPRODUCT(($B833='[5]Customer Alloc by OFT &amp; GEN'!$C$3:$C$205)*(W$788='[5]Customer Alloc by OFT &amp; GEN'!$AZ$2:$CO$2),'[5]Customer Alloc by OFT &amp; GEN'!$AZ$3:$CO$205)</f>
        <v>2.4715888343849294E-7</v>
      </c>
      <c r="X833" s="209" cm="1">
        <f t="array" ref="X833">+SUMPRODUCT(($B833='[5]Customer Alloc by OFT &amp; GEN'!$C$3:$C$205)*(X$788='[5]Customer Alloc by OFT &amp; GEN'!$AZ$2:$CO$2),'[5]Customer Alloc by OFT &amp; GEN'!$AZ$3:$CO$205)</f>
        <v>1.3780528422216937E-3</v>
      </c>
      <c r="Y833" s="209" cm="1">
        <f t="array" ref="Y833">+SUMPRODUCT(($B833='[5]Customer Alloc by OFT &amp; GEN'!$C$3:$C$205)*(Y$788='[5]Customer Alloc by OFT &amp; GEN'!$AZ$2:$CO$2),'[5]Customer Alloc by OFT &amp; GEN'!$AZ$3:$CO$205)</f>
        <v>8.0970368935974408E-6</v>
      </c>
      <c r="Z833" s="209" cm="1">
        <f t="array" ref="Z833">+SUMPRODUCT(($B833='[5]Customer Alloc by OFT &amp; GEN'!$C$3:$C$205)*(Z$788='[5]Customer Alloc by OFT &amp; GEN'!$AZ$2:$CO$2),'[5]Customer Alloc by OFT &amp; GEN'!$AZ$3:$CO$205)</f>
        <v>2.9787770714462025E-7</v>
      </c>
      <c r="AA833" s="209" cm="1">
        <f t="array" ref="AA833">+SUMPRODUCT(($B833='[5]Customer Alloc by OFT &amp; GEN'!$C$3:$C$205)*(AA$788='[5]Customer Alloc by OFT &amp; GEN'!$AZ$2:$CO$2),'[5]Customer Alloc by OFT &amp; GEN'!$AZ$3:$CO$205)</f>
        <v>2.6588706793323163E-7</v>
      </c>
      <c r="AB833" s="209" cm="1">
        <f t="array" ref="AB833">+SUMPRODUCT(($B833='[5]Customer Alloc by OFT &amp; GEN'!$C$3:$C$205)*(AB$788='[5]Customer Alloc by OFT &amp; GEN'!$AZ$2:$CO$2),'[5]Customer Alloc by OFT &amp; GEN'!$AZ$3:$CO$205)</f>
        <v>2.9933160810594374E-7</v>
      </c>
      <c r="AC833" s="209" cm="1">
        <f t="array" ref="AC833">+SUMPRODUCT(($B833='[5]Customer Alloc by OFT &amp; GEN'!$C$3:$C$205)*(AC$788='[5]Customer Alloc by OFT &amp; GEN'!$AZ$2:$CO$2),'[5]Customer Alloc by OFT &amp; GEN'!$AZ$3:$CO$205)</f>
        <v>6.0801886719260856E-6</v>
      </c>
      <c r="AD833" s="209" cm="1">
        <f t="array" ref="AD833">+SUMPRODUCT(($B833='[5]Customer Alloc by OFT &amp; GEN'!$C$3:$C$205)*(AD$788='[5]Customer Alloc by OFT &amp; GEN'!$AZ$2:$CO$2),'[5]Customer Alloc by OFT &amp; GEN'!$AZ$3:$CO$205)</f>
        <v>4.6558118383462767E-6</v>
      </c>
      <c r="AE833" s="209" cm="1">
        <f t="array" ref="AE833">+SUMPRODUCT(($B833='[5]Customer Alloc by OFT &amp; GEN'!$C$3:$C$205)*(AE$788='[5]Customer Alloc by OFT &amp; GEN'!$AZ$2:$CO$2),'[5]Customer Alloc by OFT &amp; GEN'!$AZ$3:$CO$205)</f>
        <v>0</v>
      </c>
      <c r="AF833" s="209" cm="1">
        <f t="array" ref="AF833">+SUMPRODUCT(($B833='[5]Customer Alloc by OFT &amp; GEN'!$C$3:$C$205)*(AF$788='[5]Customer Alloc by OFT &amp; GEN'!$AZ$2:$CO$2),'[5]Customer Alloc by OFT &amp; GEN'!$AZ$3:$CO$205)</f>
        <v>0</v>
      </c>
      <c r="AG833" s="209" cm="1">
        <f t="array" ref="AG833">+SUMPRODUCT(($B833='[5]Customer Alloc by OFT &amp; GEN'!$C$3:$C$205)*(AG$788='[5]Customer Alloc by OFT &amp; GEN'!$AZ$2:$CO$2),'[5]Customer Alloc by OFT &amp; GEN'!$AZ$3:$CO$205)</f>
        <v>0</v>
      </c>
      <c r="AH833" s="209" cm="1">
        <f t="array" ref="AH833">+SUMPRODUCT(($B833='[5]Customer Alloc by OFT &amp; GEN'!$C$3:$C$205)*(AH$788='[5]Customer Alloc by OFT &amp; GEN'!$AZ$2:$CO$2),'[5]Customer Alloc by OFT &amp; GEN'!$AZ$3:$CO$205)</f>
        <v>0</v>
      </c>
      <c r="AI833" s="209" cm="1">
        <f t="array" ref="AI833">+SUMPRODUCT(($B833='[5]Customer Alloc by OFT &amp; GEN'!$C$3:$C$205)*(AI$788='[5]Customer Alloc by OFT &amp; GEN'!$AZ$2:$CO$2),'[5]Customer Alloc by OFT &amp; GEN'!$AZ$3:$CO$205)</f>
        <v>0</v>
      </c>
      <c r="AJ833" s="209" cm="1">
        <f t="array" ref="AJ833">+SUMPRODUCT(($B833='[5]Customer Alloc by OFT &amp; GEN'!$C$3:$C$205)*(AJ$788='[5]Customer Alloc by OFT &amp; GEN'!$AZ$2:$CO$2),'[5]Customer Alloc by OFT &amp; GEN'!$AZ$3:$CO$205)</f>
        <v>0</v>
      </c>
      <c r="AK833" s="209" cm="1">
        <f t="array" ref="AK833">+SUMPRODUCT(($B833='[5]Customer Alloc by OFT &amp; GEN'!$C$3:$C$205)*(AK$788='[5]Customer Alloc by OFT &amp; GEN'!$AZ$2:$CO$2),'[5]Customer Alloc by OFT &amp; GEN'!$AZ$3:$CO$205)</f>
        <v>0</v>
      </c>
      <c r="AL833" s="209" cm="1">
        <f t="array" ref="AL833">+SUMPRODUCT(($B833='[5]Customer Alloc by OFT &amp; GEN'!$C$3:$C$205)*(AL$788='[5]Customer Alloc by OFT &amp; GEN'!$AZ$2:$CO$2),'[5]Customer Alloc by OFT &amp; GEN'!$AZ$3:$CO$205)</f>
        <v>0</v>
      </c>
      <c r="AM833" s="209" cm="1">
        <f t="array" ref="AM833">+SUMPRODUCT(($B833='[5]Customer Alloc by OFT &amp; GEN'!$C$3:$C$205)*(AM$788='[5]Customer Alloc by OFT &amp; GEN'!$AZ$2:$CO$2),'[5]Customer Alloc by OFT &amp; GEN'!$AZ$3:$CO$205)</f>
        <v>0</v>
      </c>
      <c r="AN833" s="209" cm="1">
        <f t="array" ref="AN833">+SUMPRODUCT(($B833='[5]Customer Alloc by OFT &amp; GEN'!$C$3:$C$205)*(AN$788='[5]Customer Alloc by OFT &amp; GEN'!$AZ$2:$CO$2),'[5]Customer Alloc by OFT &amp; GEN'!$AZ$3:$CO$205)</f>
        <v>0</v>
      </c>
      <c r="AO833" s="209" cm="1">
        <f t="array" ref="AO833">+SUMPRODUCT(($B833='[5]Customer Alloc by OFT &amp; GEN'!$C$3:$C$205)*(AO$788='[5]Customer Alloc by OFT &amp; GEN'!$AZ$2:$CO$2),'[5]Customer Alloc by OFT &amp; GEN'!$AZ$3:$CO$205)</f>
        <v>0</v>
      </c>
      <c r="AP833" s="209" cm="1">
        <f t="array" ref="AP833">+SUMPRODUCT(($B833='[5]Customer Alloc by OFT &amp; GEN'!$C$3:$C$205)*(AP$788='[5]Customer Alloc by OFT &amp; GEN'!$AZ$2:$CO$2),'[5]Customer Alloc by OFT &amp; GEN'!$AZ$3:$CO$205)</f>
        <v>0</v>
      </c>
      <c r="AQ833" s="209" cm="1">
        <f t="array" ref="AQ833">+SUMPRODUCT(($B833='[5]Customer Alloc by OFT &amp; GEN'!$C$3:$C$205)*(AQ$788='[5]Customer Alloc by OFT &amp; GEN'!$AZ$2:$CO$2),'[5]Customer Alloc by OFT &amp; GEN'!$AZ$3:$CO$205)</f>
        <v>0</v>
      </c>
      <c r="AR833" s="209" cm="1">
        <f t="array" ref="AR833">+SUMPRODUCT(($B833='[5]Customer Alloc by OFT &amp; GEN'!$C$3:$C$205)*(AR$788='[5]Customer Alloc by OFT &amp; GEN'!$AZ$2:$CO$2),'[5]Customer Alloc by OFT &amp; GEN'!$AZ$3:$CO$205)</f>
        <v>0</v>
      </c>
      <c r="AS833" s="209" cm="1">
        <f t="array" ref="AS833">+SUMPRODUCT(($B833='[5]Customer Alloc by OFT &amp; GEN'!$C$3:$C$205)*(AS$788='[5]Customer Alloc by OFT &amp; GEN'!$AZ$2:$CO$2),'[5]Customer Alloc by OFT &amp; GEN'!$AZ$3:$CO$205)</f>
        <v>0</v>
      </c>
      <c r="AT833" s="209" cm="1">
        <f t="array" ref="AT833">+SUMPRODUCT(($B833='[5]Customer Alloc by OFT &amp; GEN'!$C$3:$C$205)*(AT$788='[5]Customer Alloc by OFT &amp; GEN'!$AZ$2:$CO$2),'[5]Customer Alloc by OFT &amp; GEN'!$AZ$3:$CO$205)</f>
        <v>0</v>
      </c>
      <c r="AU833" s="209" cm="1">
        <f t="array" ref="AU833">+SUMPRODUCT(($B833='[5]Customer Alloc by OFT &amp; GEN'!$C$3:$C$205)*(AU$788='[5]Customer Alloc by OFT &amp; GEN'!$AZ$2:$CO$2),'[5]Customer Alloc by OFT &amp; GEN'!$AZ$3:$CO$205)</f>
        <v>0</v>
      </c>
      <c r="AV833" s="209" cm="1">
        <f t="array" ref="AV833">+SUMPRODUCT(($B833='[5]Customer Alloc by OFT &amp; GEN'!$C$3:$C$205)*(AV$788='[5]Customer Alloc by OFT &amp; GEN'!$AZ$2:$CO$2),'[5]Customer Alloc by OFT &amp; GEN'!$AZ$3:$CO$205)</f>
        <v>0</v>
      </c>
      <c r="AW833" s="209" cm="1">
        <f t="array" ref="AW833">+SUMPRODUCT(($B833='[5]Customer Alloc by OFT &amp; GEN'!$C$3:$C$205)*(AW$788='[5]Customer Alloc by OFT &amp; GEN'!$AZ$2:$CO$2),'[5]Customer Alloc by OFT &amp; GEN'!$AZ$3:$CO$205)</f>
        <v>0</v>
      </c>
      <c r="AX833" s="209" cm="1">
        <f t="array" ref="AX833">+SUMPRODUCT(($B833='[5]Customer Alloc by OFT &amp; GEN'!$C$3:$C$205)*(AX$788='[5]Customer Alloc by OFT &amp; GEN'!$AZ$2:$CO$2),'[5]Customer Alloc by OFT &amp; GEN'!$AZ$3:$CO$205)</f>
        <v>0</v>
      </c>
      <c r="AY833" s="209" cm="1">
        <f t="array" ref="AY833">+SUMPRODUCT(($B833='[5]Customer Alloc by OFT &amp; GEN'!$C$3:$C$205)*(AY$788='[5]Customer Alloc by OFT &amp; GEN'!$AZ$2:$CO$2),'[5]Customer Alloc by OFT &amp; GEN'!$AZ$3:$CO$205)</f>
        <v>0</v>
      </c>
      <c r="AZ833" s="209" cm="1">
        <f t="array" ref="AZ833">+SUMPRODUCT(($B833='[5]Customer Alloc by OFT &amp; GEN'!$C$3:$C$205)*(AZ$788='[5]Customer Alloc by OFT &amp; GEN'!$AZ$2:$CO$2),'[5]Customer Alloc by OFT &amp; GEN'!$AZ$3:$CO$205)</f>
        <v>0</v>
      </c>
      <c r="BA833" s="209" cm="1">
        <f t="array" ref="BA833">+SUMPRODUCT(($B833='[5]Customer Alloc by OFT &amp; GEN'!$C$3:$C$205)*(BA$788='[5]Customer Alloc by OFT &amp; GEN'!$AZ$2:$CO$2),'[5]Customer Alloc by OFT &amp; GEN'!$AZ$3:$CO$205)</f>
        <v>0</v>
      </c>
      <c r="BB833" s="209" cm="1">
        <f t="array" ref="BB833">+SUMPRODUCT(($B833='[5]Customer Alloc by OFT &amp; GEN'!$C$3:$C$205)*(BB$788='[5]Customer Alloc by OFT &amp; GEN'!$AZ$2:$CO$2),'[5]Customer Alloc by OFT &amp; GEN'!$AZ$3:$CO$205)</f>
        <v>0</v>
      </c>
      <c r="BC833" s="209" cm="1">
        <f t="array" ref="BC833">+SUMPRODUCT(($B833='[5]Customer Alloc by OFT &amp; GEN'!$C$3:$C$205)*(BC$788='[5]Customer Alloc by OFT &amp; GEN'!$AZ$2:$CO$2),'[5]Customer Alloc by OFT &amp; GEN'!$AZ$3:$CO$205)</f>
        <v>0</v>
      </c>
      <c r="BD833" s="209" cm="1">
        <f t="array" ref="BD833">+SUMPRODUCT(($B833='[5]Customer Alloc by OFT &amp; GEN'!$C$3:$C$205)*(BD$788='[5]Customer Alloc by OFT &amp; GEN'!$AZ$2:$CO$2),'[5]Customer Alloc by OFT &amp; GEN'!$AZ$3:$CO$205)</f>
        <v>0</v>
      </c>
      <c r="BE833" s="209" cm="1">
        <f t="array" ref="BE833">+SUMPRODUCT(($B833='[5]Customer Alloc by OFT &amp; GEN'!$C$3:$C$205)*(BE$788='[5]Customer Alloc by OFT &amp; GEN'!$AZ$2:$CO$2),'[5]Customer Alloc by OFT &amp; GEN'!$AZ$3:$CO$205)</f>
        <v>0</v>
      </c>
      <c r="BF833" s="209" cm="1">
        <f t="array" ref="BF833">+SUMPRODUCT(($B833='[5]Customer Alloc by OFT &amp; GEN'!$C$3:$C$205)*(BF$788='[5]Customer Alloc by OFT &amp; GEN'!$AZ$2:$CO$2),'[5]Customer Alloc by OFT &amp; GEN'!$AZ$3:$CO$205)</f>
        <v>0</v>
      </c>
      <c r="BG833" s="209" cm="1">
        <f t="array" ref="BG833">+SUMPRODUCT(($B833='[5]Customer Alloc by OFT &amp; GEN'!$C$3:$C$205)*(BG$788='[5]Customer Alloc by OFT &amp; GEN'!$AZ$2:$CO$2),'[5]Customer Alloc by OFT &amp; GEN'!$AZ$3:$CO$205)</f>
        <v>0</v>
      </c>
      <c r="BH833" s="209" cm="1">
        <f t="array" ref="BH833">+SUMPRODUCT(($B833='[5]Customer Alloc by OFT &amp; GEN'!$C$3:$C$205)*(BH$788='[5]Customer Alloc by OFT &amp; GEN'!$AZ$2:$CO$2),'[5]Customer Alloc by OFT &amp; GEN'!$AZ$3:$CO$205)</f>
        <v>0</v>
      </c>
      <c r="BI833" s="209" cm="1">
        <f t="array" ref="BI833">+SUMPRODUCT(($B833='[5]Customer Alloc by OFT &amp; GEN'!$C$3:$C$205)*(BI$788='[5]Customer Alloc by OFT &amp; GEN'!$AZ$2:$CO$2),'[5]Customer Alloc by OFT &amp; GEN'!$AZ$3:$CO$205)</f>
        <v>0</v>
      </c>
      <c r="BJ833" s="209" cm="1">
        <f t="array" ref="BJ833">+SUMPRODUCT(($B833='[5]Customer Alloc by OFT &amp; GEN'!$C$3:$C$205)*(BJ$788='[5]Customer Alloc by OFT &amp; GEN'!$AZ$2:$CO$2),'[5]Customer Alloc by OFT &amp; GEN'!$AZ$3:$CO$205)</f>
        <v>0</v>
      </c>
      <c r="BK833" s="209" cm="1">
        <f t="array" ref="BK833">+SUMPRODUCT(($B833='[5]Customer Alloc by OFT &amp; GEN'!$C$3:$C$205)*(BK$788='[5]Customer Alloc by OFT &amp; GEN'!$AZ$2:$CO$2),'[5]Customer Alloc by OFT &amp; GEN'!$AZ$3:$CO$205)</f>
        <v>0</v>
      </c>
      <c r="BL833" s="209" cm="1">
        <f t="array" ref="BL833">+SUMPRODUCT(($B833='[5]Customer Alloc by OFT &amp; GEN'!$C$3:$C$205)*(BL$788='[5]Customer Alloc by OFT &amp; GEN'!$AZ$2:$CO$2),'[5]Customer Alloc by OFT &amp; GEN'!$AZ$3:$CO$205)</f>
        <v>0</v>
      </c>
      <c r="BM833" s="209" cm="1">
        <f t="array" ref="BM833">+SUMPRODUCT(($B833='[5]Customer Alloc by OFT &amp; GEN'!$C$3:$C$205)*(BM$788='[5]Customer Alloc by OFT &amp; GEN'!$AZ$2:$CO$2),'[5]Customer Alloc by OFT &amp; GEN'!$AZ$3:$CO$205)</f>
        <v>0</v>
      </c>
      <c r="BN833" s="209" cm="1">
        <f t="array" ref="BN833">+SUMPRODUCT(($B833='[5]Customer Alloc by OFT &amp; GEN'!$C$3:$C$205)*(BN$788='[5]Customer Alloc by OFT &amp; GEN'!$AZ$2:$CO$2),'[5]Customer Alloc by OFT &amp; GEN'!$AZ$3:$CO$205)</f>
        <v>0</v>
      </c>
      <c r="BO833" s="209" cm="1">
        <f t="array" ref="BO833">+SUMPRODUCT(($B833='[5]Customer Alloc by OFT &amp; GEN'!$C$3:$C$205)*(BO$788='[5]Customer Alloc by OFT &amp; GEN'!$AZ$2:$CO$2),'[5]Customer Alloc by OFT &amp; GEN'!$AZ$3:$CO$205)</f>
        <v>0</v>
      </c>
      <c r="BP833" s="209" cm="1">
        <f t="array" ref="BP833">+SUMPRODUCT(($B833='[5]Customer Alloc by OFT &amp; GEN'!$C$3:$C$205)*(BP$788='[5]Customer Alloc by OFT &amp; GEN'!$AZ$2:$CO$2),'[5]Customer Alloc by OFT &amp; GEN'!$AZ$3:$CO$205)</f>
        <v>0</v>
      </c>
      <c r="BQ833" s="209" cm="1">
        <f t="array" ref="BQ833">+SUMPRODUCT(($B833='[5]Customer Alloc by OFT &amp; GEN'!$C$3:$C$205)*(BQ$788='[5]Customer Alloc by OFT &amp; GEN'!$AZ$2:$CO$2),'[5]Customer Alloc by OFT &amp; GEN'!$AZ$3:$CO$205)</f>
        <v>0</v>
      </c>
      <c r="BR833" s="209" cm="1">
        <f t="array" ref="BR833">+SUMPRODUCT(($B833='[5]Customer Alloc by OFT &amp; GEN'!$C$3:$C$205)*(BR$788='[5]Customer Alloc by OFT &amp; GEN'!$AZ$2:$CO$2),'[5]Customer Alloc by OFT &amp; GEN'!$AZ$3:$CO$205)</f>
        <v>0</v>
      </c>
      <c r="BS833" s="209" cm="1">
        <f t="array" ref="BS833">+SUMPRODUCT(($B833='[5]Customer Alloc by OFT &amp; GEN'!$C$3:$C$205)*(BS$788='[5]Customer Alloc by OFT &amp; GEN'!$AZ$2:$CO$2),'[5]Customer Alloc by OFT &amp; GEN'!$AZ$3:$CO$205)</f>
        <v>0</v>
      </c>
      <c r="BT833" s="209" cm="1">
        <f t="array" ref="BT833">+SUMPRODUCT(($B833='[5]Customer Alloc by OFT &amp; GEN'!$C$3:$C$205)*(BT$788='[5]Customer Alloc by OFT &amp; GEN'!$AZ$2:$CO$2),'[5]Customer Alloc by OFT &amp; GEN'!$AZ$3:$CO$205)</f>
        <v>0</v>
      </c>
      <c r="BU833" s="26"/>
      <c r="BV833" s="228" t="s">
        <v>698</v>
      </c>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row>
    <row r="834" spans="1:131" hidden="1" outlineLevel="2" x14ac:dyDescent="0.35">
      <c r="B834" s="17" t="str">
        <f t="shared" si="3"/>
        <v>TRUG</v>
      </c>
      <c r="C834" s="209" cm="1">
        <f t="array" ref="C834">SUMPRODUCT(($B834='[4]6. Scaled'!$A$2:$A$197)*(C$788='[4]6. Scaled'!$D$1:$J$1),'[4]6. Scaled'!$D$2:$J$197)</f>
        <v>9.271746507816752E-4</v>
      </c>
      <c r="D834" s="209" cm="1">
        <f t="array" ref="D834">SUMPRODUCT(($B834='[4]6. Scaled'!$A$2:$A$197)*(D$788='[4]6. Scaled'!$D$1:$J$1),'[4]6. Scaled'!$D$2:$J$197)</f>
        <v>6.5576322613145333E-3</v>
      </c>
      <c r="E834" s="209" cm="1">
        <f t="array" ref="E834">SUMPRODUCT(($B834='[4]6. Scaled'!$A$2:$A$197)*(E$788='[4]6. Scaled'!$D$1:$J$1),'[4]6. Scaled'!$D$2:$J$197)</f>
        <v>1.9482127052919168E-4</v>
      </c>
      <c r="F834" s="209" cm="1">
        <f t="array" ref="F834">SUMPRODUCT(($B834='[4]6. Scaled'!$A$2:$A$197)*(F$788='[4]6. Scaled'!$D$1:$J$1),'[4]6. Scaled'!$D$2:$J$197)</f>
        <v>1.6611470902721445E-3</v>
      </c>
      <c r="G834" s="209" cm="1">
        <f t="array" ref="G834">SUMPRODUCT(($B834='[4]6. Scaled'!$A$2:$A$197)*(G$788='[4]6. Scaled'!$D$1:$J$1),'[4]6. Scaled'!$D$2:$J$197)</f>
        <v>1.6190454273898806E-3</v>
      </c>
      <c r="H834" s="209" cm="1">
        <f t="array" ref="H834">SUMPRODUCT(($B834='[4]6. Scaled'!$A$2:$A$197)*(H$788='[4]6. Scaled'!$D$1:$J$1),'[4]6. Scaled'!$D$2:$J$197)</f>
        <v>1.1499737690154225E-2</v>
      </c>
      <c r="I834" s="240" cm="1">
        <f t="array" ref="I834">SUMPRODUCT(($B834='[4]6. Scaled'!$A$2:$A$197)*(I$788='[4]6. Scaled'!$D$1:$J$1),'[4]6. Scaled'!$D$2:$J$197)</f>
        <v>1.6190454273898806E-3</v>
      </c>
      <c r="J834" s="241" cm="1">
        <f t="array" ref="J834">+SUMPRODUCT(($B834='[5]Customer Alloc by OFT &amp; GEN'!$C$3:$C$205)*(J$788='[5]Customer Alloc by OFT &amp; GEN'!$AZ$2:$CO$2),'[5]Customer Alloc by OFT &amp; GEN'!$AZ$3:$CO$205)</f>
        <v>7.1487329467810251E-2</v>
      </c>
      <c r="K834" s="209" cm="1">
        <f t="array" ref="K834">+SUMPRODUCT(($B834='[5]Customer Alloc by OFT &amp; GEN'!$C$3:$C$205)*(K$788='[5]Customer Alloc by OFT &amp; GEN'!$AZ$2:$CO$2),'[5]Customer Alloc by OFT &amp; GEN'!$AZ$3:$CO$205)</f>
        <v>9.8767839877675909E-5</v>
      </c>
      <c r="L834" s="209" cm="1">
        <f t="array" ref="L834">+SUMPRODUCT(($B834='[5]Customer Alloc by OFT &amp; GEN'!$C$3:$C$205)*(L$788='[5]Customer Alloc by OFT &amp; GEN'!$AZ$2:$CO$2),'[5]Customer Alloc by OFT &amp; GEN'!$AZ$3:$CO$205)</f>
        <v>2.2271461299323184E-2</v>
      </c>
      <c r="M834" s="209" cm="1">
        <f t="array" ref="M834">+SUMPRODUCT(($B834='[5]Customer Alloc by OFT &amp; GEN'!$C$3:$C$205)*(M$788='[5]Customer Alloc by OFT &amp; GEN'!$AZ$2:$CO$2),'[5]Customer Alloc by OFT &amp; GEN'!$AZ$3:$CO$205)</f>
        <v>1.0371760379330685E-4</v>
      </c>
      <c r="N834" s="209" cm="1">
        <f t="array" ref="N834">+SUMPRODUCT(($B834='[5]Customer Alloc by OFT &amp; GEN'!$C$3:$C$205)*(N$788='[5]Customer Alloc by OFT &amp; GEN'!$AZ$2:$CO$2),'[5]Customer Alloc by OFT &amp; GEN'!$AZ$3:$CO$205)</f>
        <v>2.3752730686264238E-4</v>
      </c>
      <c r="O834" s="209" cm="1">
        <f t="array" ref="O834">+SUMPRODUCT(($B834='[5]Customer Alloc by OFT &amp; GEN'!$C$3:$C$205)*(O$788='[5]Customer Alloc by OFT &amp; GEN'!$AZ$2:$CO$2),'[5]Customer Alloc by OFT &amp; GEN'!$AZ$3:$CO$205)</f>
        <v>4.8820949308131073E-4</v>
      </c>
      <c r="P834" s="209" cm="1">
        <f t="array" ref="P834">+SUMPRODUCT(($B834='[5]Customer Alloc by OFT &amp; GEN'!$C$3:$C$205)*(P$788='[5]Customer Alloc by OFT &amp; GEN'!$AZ$2:$CO$2),'[5]Customer Alloc by OFT &amp; GEN'!$AZ$3:$CO$205)</f>
        <v>2.5329058510251856E-4</v>
      </c>
      <c r="Q834" s="209" cm="1">
        <f t="array" ref="Q834">+SUMPRODUCT(($B834='[5]Customer Alloc by OFT &amp; GEN'!$C$3:$C$205)*(Q$788='[5]Customer Alloc by OFT &amp; GEN'!$AZ$2:$CO$2),'[5]Customer Alloc by OFT &amp; GEN'!$AZ$3:$CO$205)</f>
        <v>5.2866461936747688E-4</v>
      </c>
      <c r="R834" s="209" cm="1">
        <f t="array" ref="R834">+SUMPRODUCT(($B834='[5]Customer Alloc by OFT &amp; GEN'!$C$3:$C$205)*(R$788='[5]Customer Alloc by OFT &amp; GEN'!$AZ$2:$CO$2),'[5]Customer Alloc by OFT &amp; GEN'!$AZ$3:$CO$205)</f>
        <v>2.3772308875814462E-4</v>
      </c>
      <c r="S834" s="209" cm="1">
        <f t="array" ref="S834">+SUMPRODUCT(($B834='[5]Customer Alloc by OFT &amp; GEN'!$C$3:$C$205)*(S$788='[5]Customer Alloc by OFT &amp; GEN'!$AZ$2:$CO$2),'[5]Customer Alloc by OFT &amp; GEN'!$AZ$3:$CO$205)</f>
        <v>5.2182283624717244E-4</v>
      </c>
      <c r="T834" s="209" cm="1">
        <f t="array" ref="T834">+SUMPRODUCT(($B834='[5]Customer Alloc by OFT &amp; GEN'!$C$3:$C$205)*(T$788='[5]Customer Alloc by OFT &amp; GEN'!$AZ$2:$CO$2),'[5]Customer Alloc by OFT &amp; GEN'!$AZ$3:$CO$205)</f>
        <v>5.2159873548465253E-4</v>
      </c>
      <c r="U834" s="209" cm="1">
        <f t="array" ref="U834">+SUMPRODUCT(($B834='[5]Customer Alloc by OFT &amp; GEN'!$C$3:$C$205)*(U$788='[5]Customer Alloc by OFT &amp; GEN'!$AZ$2:$CO$2),'[5]Customer Alloc by OFT &amp; GEN'!$AZ$3:$CO$205)</f>
        <v>4.8454683777770902E-2</v>
      </c>
      <c r="V834" s="209" cm="1">
        <f t="array" ref="V834">+SUMPRODUCT(($B834='[5]Customer Alloc by OFT &amp; GEN'!$C$3:$C$205)*(V$788='[5]Customer Alloc by OFT &amp; GEN'!$AZ$2:$CO$2),'[5]Customer Alloc by OFT &amp; GEN'!$AZ$3:$CO$205)</f>
        <v>2.5533639901410179E-2</v>
      </c>
      <c r="W834" s="209" cm="1">
        <f t="array" ref="W834">+SUMPRODUCT(($B834='[5]Customer Alloc by OFT &amp; GEN'!$C$3:$C$205)*(W$788='[5]Customer Alloc by OFT &amp; GEN'!$AZ$2:$CO$2),'[5]Customer Alloc by OFT &amp; GEN'!$AZ$3:$CO$205)</f>
        <v>8.2335373373728301E-5</v>
      </c>
      <c r="X834" s="209" cm="1">
        <f t="array" ref="X834">+SUMPRODUCT(($B834='[5]Customer Alloc by OFT &amp; GEN'!$C$3:$C$205)*(X$788='[5]Customer Alloc by OFT &amp; GEN'!$AZ$2:$CO$2),'[5]Customer Alloc by OFT &amp; GEN'!$AZ$3:$CO$205)</f>
        <v>5.2225310639625886E-4</v>
      </c>
      <c r="Y834" s="209" cm="1">
        <f t="array" ref="Y834">+SUMPRODUCT(($B834='[5]Customer Alloc by OFT &amp; GEN'!$C$3:$C$205)*(Y$788='[5]Customer Alloc by OFT &amp; GEN'!$AZ$2:$CO$2),'[5]Customer Alloc by OFT &amp; GEN'!$AZ$3:$CO$205)</f>
        <v>5.2723954505610906E-4</v>
      </c>
      <c r="Z834" s="209" cm="1">
        <f t="array" ref="Z834">+SUMPRODUCT(($B834='[5]Customer Alloc by OFT &amp; GEN'!$C$3:$C$205)*(Z$788='[5]Customer Alloc by OFT &amp; GEN'!$AZ$2:$CO$2),'[5]Customer Alloc by OFT &amp; GEN'!$AZ$3:$CO$205)</f>
        <v>1.1399183263841302E-4</v>
      </c>
      <c r="AA834" s="209" cm="1">
        <f t="array" ref="AA834">+SUMPRODUCT(($B834='[5]Customer Alloc by OFT &amp; GEN'!$C$3:$C$205)*(AA$788='[5]Customer Alloc by OFT &amp; GEN'!$AZ$2:$CO$2),'[5]Customer Alloc by OFT &amp; GEN'!$AZ$3:$CO$205)</f>
        <v>4.8706645025639761E-2</v>
      </c>
      <c r="AB834" s="209" cm="1">
        <f t="array" ref="AB834">+SUMPRODUCT(($B834='[5]Customer Alloc by OFT &amp; GEN'!$C$3:$C$205)*(AB$788='[5]Customer Alloc by OFT &amp; GEN'!$AZ$2:$CO$2),'[5]Customer Alloc by OFT &amp; GEN'!$AZ$3:$CO$205)</f>
        <v>9.9443086201422495E-5</v>
      </c>
      <c r="AC834" s="209" cm="1">
        <f t="array" ref="AC834">+SUMPRODUCT(($B834='[5]Customer Alloc by OFT &amp; GEN'!$C$3:$C$205)*(AC$788='[5]Customer Alloc by OFT &amp; GEN'!$AZ$2:$CO$2),'[5]Customer Alloc by OFT &amp; GEN'!$AZ$3:$CO$205)</f>
        <v>1.0968545567670933E-3</v>
      </c>
      <c r="AD834" s="209" cm="1">
        <f t="array" ref="AD834">+SUMPRODUCT(($B834='[5]Customer Alloc by OFT &amp; GEN'!$C$3:$C$205)*(AD$788='[5]Customer Alloc by OFT &amp; GEN'!$AZ$2:$CO$2),'[5]Customer Alloc by OFT &amp; GEN'!$AZ$3:$CO$205)</f>
        <v>1.0488161705836576E-3</v>
      </c>
      <c r="AE834" s="209" cm="1">
        <f t="array" ref="AE834">+SUMPRODUCT(($B834='[5]Customer Alloc by OFT &amp; GEN'!$C$3:$C$205)*(AE$788='[5]Customer Alloc by OFT &amp; GEN'!$AZ$2:$CO$2),'[5]Customer Alloc by OFT &amp; GEN'!$AZ$3:$CO$205)</f>
        <v>0</v>
      </c>
      <c r="AF834" s="209" cm="1">
        <f t="array" ref="AF834">+SUMPRODUCT(($B834='[5]Customer Alloc by OFT &amp; GEN'!$C$3:$C$205)*(AF$788='[5]Customer Alloc by OFT &amp; GEN'!$AZ$2:$CO$2),'[5]Customer Alloc by OFT &amp; GEN'!$AZ$3:$CO$205)</f>
        <v>0</v>
      </c>
      <c r="AG834" s="209" cm="1">
        <f t="array" ref="AG834">+SUMPRODUCT(($B834='[5]Customer Alloc by OFT &amp; GEN'!$C$3:$C$205)*(AG$788='[5]Customer Alloc by OFT &amp; GEN'!$AZ$2:$CO$2),'[5]Customer Alloc by OFT &amp; GEN'!$AZ$3:$CO$205)</f>
        <v>0</v>
      </c>
      <c r="AH834" s="209" cm="1">
        <f t="array" ref="AH834">+SUMPRODUCT(($B834='[5]Customer Alloc by OFT &amp; GEN'!$C$3:$C$205)*(AH$788='[5]Customer Alloc by OFT &amp; GEN'!$AZ$2:$CO$2),'[5]Customer Alloc by OFT &amp; GEN'!$AZ$3:$CO$205)</f>
        <v>0</v>
      </c>
      <c r="AI834" s="209" cm="1">
        <f t="array" ref="AI834">+SUMPRODUCT(($B834='[5]Customer Alloc by OFT &amp; GEN'!$C$3:$C$205)*(AI$788='[5]Customer Alloc by OFT &amp; GEN'!$AZ$2:$CO$2),'[5]Customer Alloc by OFT &amp; GEN'!$AZ$3:$CO$205)</f>
        <v>0</v>
      </c>
      <c r="AJ834" s="209" cm="1">
        <f t="array" ref="AJ834">+SUMPRODUCT(($B834='[5]Customer Alloc by OFT &amp; GEN'!$C$3:$C$205)*(AJ$788='[5]Customer Alloc by OFT &amp; GEN'!$AZ$2:$CO$2),'[5]Customer Alloc by OFT &amp; GEN'!$AZ$3:$CO$205)</f>
        <v>0</v>
      </c>
      <c r="AK834" s="209" cm="1">
        <f t="array" ref="AK834">+SUMPRODUCT(($B834='[5]Customer Alloc by OFT &amp; GEN'!$C$3:$C$205)*(AK$788='[5]Customer Alloc by OFT &amp; GEN'!$AZ$2:$CO$2),'[5]Customer Alloc by OFT &amp; GEN'!$AZ$3:$CO$205)</f>
        <v>0</v>
      </c>
      <c r="AL834" s="209" cm="1">
        <f t="array" ref="AL834">+SUMPRODUCT(($B834='[5]Customer Alloc by OFT &amp; GEN'!$C$3:$C$205)*(AL$788='[5]Customer Alloc by OFT &amp; GEN'!$AZ$2:$CO$2),'[5]Customer Alloc by OFT &amp; GEN'!$AZ$3:$CO$205)</f>
        <v>0</v>
      </c>
      <c r="AM834" s="209" cm="1">
        <f t="array" ref="AM834">+SUMPRODUCT(($B834='[5]Customer Alloc by OFT &amp; GEN'!$C$3:$C$205)*(AM$788='[5]Customer Alloc by OFT &amp; GEN'!$AZ$2:$CO$2),'[5]Customer Alloc by OFT &amp; GEN'!$AZ$3:$CO$205)</f>
        <v>0</v>
      </c>
      <c r="AN834" s="209" cm="1">
        <f t="array" ref="AN834">+SUMPRODUCT(($B834='[5]Customer Alloc by OFT &amp; GEN'!$C$3:$C$205)*(AN$788='[5]Customer Alloc by OFT &amp; GEN'!$AZ$2:$CO$2),'[5]Customer Alloc by OFT &amp; GEN'!$AZ$3:$CO$205)</f>
        <v>0</v>
      </c>
      <c r="AO834" s="209" cm="1">
        <f t="array" ref="AO834">+SUMPRODUCT(($B834='[5]Customer Alloc by OFT &amp; GEN'!$C$3:$C$205)*(AO$788='[5]Customer Alloc by OFT &amp; GEN'!$AZ$2:$CO$2),'[5]Customer Alloc by OFT &amp; GEN'!$AZ$3:$CO$205)</f>
        <v>0</v>
      </c>
      <c r="AP834" s="209" cm="1">
        <f t="array" ref="AP834">+SUMPRODUCT(($B834='[5]Customer Alloc by OFT &amp; GEN'!$C$3:$C$205)*(AP$788='[5]Customer Alloc by OFT &amp; GEN'!$AZ$2:$CO$2),'[5]Customer Alloc by OFT &amp; GEN'!$AZ$3:$CO$205)</f>
        <v>0</v>
      </c>
      <c r="AQ834" s="209" cm="1">
        <f t="array" ref="AQ834">+SUMPRODUCT(($B834='[5]Customer Alloc by OFT &amp; GEN'!$C$3:$C$205)*(AQ$788='[5]Customer Alloc by OFT &amp; GEN'!$AZ$2:$CO$2),'[5]Customer Alloc by OFT &amp; GEN'!$AZ$3:$CO$205)</f>
        <v>0</v>
      </c>
      <c r="AR834" s="209" cm="1">
        <f t="array" ref="AR834">+SUMPRODUCT(($B834='[5]Customer Alloc by OFT &amp; GEN'!$C$3:$C$205)*(AR$788='[5]Customer Alloc by OFT &amp; GEN'!$AZ$2:$CO$2),'[5]Customer Alloc by OFT &amp; GEN'!$AZ$3:$CO$205)</f>
        <v>0</v>
      </c>
      <c r="AS834" s="209" cm="1">
        <f t="array" ref="AS834">+SUMPRODUCT(($B834='[5]Customer Alloc by OFT &amp; GEN'!$C$3:$C$205)*(AS$788='[5]Customer Alloc by OFT &amp; GEN'!$AZ$2:$CO$2),'[5]Customer Alloc by OFT &amp; GEN'!$AZ$3:$CO$205)</f>
        <v>0</v>
      </c>
      <c r="AT834" s="209" cm="1">
        <f t="array" ref="AT834">+SUMPRODUCT(($B834='[5]Customer Alloc by OFT &amp; GEN'!$C$3:$C$205)*(AT$788='[5]Customer Alloc by OFT &amp; GEN'!$AZ$2:$CO$2),'[5]Customer Alloc by OFT &amp; GEN'!$AZ$3:$CO$205)</f>
        <v>0</v>
      </c>
      <c r="AU834" s="209" cm="1">
        <f t="array" ref="AU834">+SUMPRODUCT(($B834='[5]Customer Alloc by OFT &amp; GEN'!$C$3:$C$205)*(AU$788='[5]Customer Alloc by OFT &amp; GEN'!$AZ$2:$CO$2),'[5]Customer Alloc by OFT &amp; GEN'!$AZ$3:$CO$205)</f>
        <v>0</v>
      </c>
      <c r="AV834" s="209" cm="1">
        <f t="array" ref="AV834">+SUMPRODUCT(($B834='[5]Customer Alloc by OFT &amp; GEN'!$C$3:$C$205)*(AV$788='[5]Customer Alloc by OFT &amp; GEN'!$AZ$2:$CO$2),'[5]Customer Alloc by OFT &amp; GEN'!$AZ$3:$CO$205)</f>
        <v>0</v>
      </c>
      <c r="AW834" s="209" cm="1">
        <f t="array" ref="AW834">+SUMPRODUCT(($B834='[5]Customer Alloc by OFT &amp; GEN'!$C$3:$C$205)*(AW$788='[5]Customer Alloc by OFT &amp; GEN'!$AZ$2:$CO$2),'[5]Customer Alloc by OFT &amp; GEN'!$AZ$3:$CO$205)</f>
        <v>0</v>
      </c>
      <c r="AX834" s="209" cm="1">
        <f t="array" ref="AX834">+SUMPRODUCT(($B834='[5]Customer Alloc by OFT &amp; GEN'!$C$3:$C$205)*(AX$788='[5]Customer Alloc by OFT &amp; GEN'!$AZ$2:$CO$2),'[5]Customer Alloc by OFT &amp; GEN'!$AZ$3:$CO$205)</f>
        <v>0</v>
      </c>
      <c r="AY834" s="209" cm="1">
        <f t="array" ref="AY834">+SUMPRODUCT(($B834='[5]Customer Alloc by OFT &amp; GEN'!$C$3:$C$205)*(AY$788='[5]Customer Alloc by OFT &amp; GEN'!$AZ$2:$CO$2),'[5]Customer Alloc by OFT &amp; GEN'!$AZ$3:$CO$205)</f>
        <v>0</v>
      </c>
      <c r="AZ834" s="209" cm="1">
        <f t="array" ref="AZ834">+SUMPRODUCT(($B834='[5]Customer Alloc by OFT &amp; GEN'!$C$3:$C$205)*(AZ$788='[5]Customer Alloc by OFT &amp; GEN'!$AZ$2:$CO$2),'[5]Customer Alloc by OFT &amp; GEN'!$AZ$3:$CO$205)</f>
        <v>0</v>
      </c>
      <c r="BA834" s="209" cm="1">
        <f t="array" ref="BA834">+SUMPRODUCT(($B834='[5]Customer Alloc by OFT &amp; GEN'!$C$3:$C$205)*(BA$788='[5]Customer Alloc by OFT &amp; GEN'!$AZ$2:$CO$2),'[5]Customer Alloc by OFT &amp; GEN'!$AZ$3:$CO$205)</f>
        <v>0</v>
      </c>
      <c r="BB834" s="209" cm="1">
        <f t="array" ref="BB834">+SUMPRODUCT(($B834='[5]Customer Alloc by OFT &amp; GEN'!$C$3:$C$205)*(BB$788='[5]Customer Alloc by OFT &amp; GEN'!$AZ$2:$CO$2),'[5]Customer Alloc by OFT &amp; GEN'!$AZ$3:$CO$205)</f>
        <v>0</v>
      </c>
      <c r="BC834" s="209" cm="1">
        <f t="array" ref="BC834">+SUMPRODUCT(($B834='[5]Customer Alloc by OFT &amp; GEN'!$C$3:$C$205)*(BC$788='[5]Customer Alloc by OFT &amp; GEN'!$AZ$2:$CO$2),'[5]Customer Alloc by OFT &amp; GEN'!$AZ$3:$CO$205)</f>
        <v>0</v>
      </c>
      <c r="BD834" s="209" cm="1">
        <f t="array" ref="BD834">+SUMPRODUCT(($B834='[5]Customer Alloc by OFT &amp; GEN'!$C$3:$C$205)*(BD$788='[5]Customer Alloc by OFT &amp; GEN'!$AZ$2:$CO$2),'[5]Customer Alloc by OFT &amp; GEN'!$AZ$3:$CO$205)</f>
        <v>0</v>
      </c>
      <c r="BE834" s="209" cm="1">
        <f t="array" ref="BE834">+SUMPRODUCT(($B834='[5]Customer Alloc by OFT &amp; GEN'!$C$3:$C$205)*(BE$788='[5]Customer Alloc by OFT &amp; GEN'!$AZ$2:$CO$2),'[5]Customer Alloc by OFT &amp; GEN'!$AZ$3:$CO$205)</f>
        <v>0</v>
      </c>
      <c r="BF834" s="209" cm="1">
        <f t="array" ref="BF834">+SUMPRODUCT(($B834='[5]Customer Alloc by OFT &amp; GEN'!$C$3:$C$205)*(BF$788='[5]Customer Alloc by OFT &amp; GEN'!$AZ$2:$CO$2),'[5]Customer Alloc by OFT &amp; GEN'!$AZ$3:$CO$205)</f>
        <v>0</v>
      </c>
      <c r="BG834" s="209" cm="1">
        <f t="array" ref="BG834">+SUMPRODUCT(($B834='[5]Customer Alloc by OFT &amp; GEN'!$C$3:$C$205)*(BG$788='[5]Customer Alloc by OFT &amp; GEN'!$AZ$2:$CO$2),'[5]Customer Alloc by OFT &amp; GEN'!$AZ$3:$CO$205)</f>
        <v>0</v>
      </c>
      <c r="BH834" s="209" cm="1">
        <f t="array" ref="BH834">+SUMPRODUCT(($B834='[5]Customer Alloc by OFT &amp; GEN'!$C$3:$C$205)*(BH$788='[5]Customer Alloc by OFT &amp; GEN'!$AZ$2:$CO$2),'[5]Customer Alloc by OFT &amp; GEN'!$AZ$3:$CO$205)</f>
        <v>0</v>
      </c>
      <c r="BI834" s="209" cm="1">
        <f t="array" ref="BI834">+SUMPRODUCT(($B834='[5]Customer Alloc by OFT &amp; GEN'!$C$3:$C$205)*(BI$788='[5]Customer Alloc by OFT &amp; GEN'!$AZ$2:$CO$2),'[5]Customer Alloc by OFT &amp; GEN'!$AZ$3:$CO$205)</f>
        <v>0</v>
      </c>
      <c r="BJ834" s="209" cm="1">
        <f t="array" ref="BJ834">+SUMPRODUCT(($B834='[5]Customer Alloc by OFT &amp; GEN'!$C$3:$C$205)*(BJ$788='[5]Customer Alloc by OFT &amp; GEN'!$AZ$2:$CO$2),'[5]Customer Alloc by OFT &amp; GEN'!$AZ$3:$CO$205)</f>
        <v>0</v>
      </c>
      <c r="BK834" s="209" cm="1">
        <f t="array" ref="BK834">+SUMPRODUCT(($B834='[5]Customer Alloc by OFT &amp; GEN'!$C$3:$C$205)*(BK$788='[5]Customer Alloc by OFT &amp; GEN'!$AZ$2:$CO$2),'[5]Customer Alloc by OFT &amp; GEN'!$AZ$3:$CO$205)</f>
        <v>0</v>
      </c>
      <c r="BL834" s="209" cm="1">
        <f t="array" ref="BL834">+SUMPRODUCT(($B834='[5]Customer Alloc by OFT &amp; GEN'!$C$3:$C$205)*(BL$788='[5]Customer Alloc by OFT &amp; GEN'!$AZ$2:$CO$2),'[5]Customer Alloc by OFT &amp; GEN'!$AZ$3:$CO$205)</f>
        <v>0</v>
      </c>
      <c r="BM834" s="209" cm="1">
        <f t="array" ref="BM834">+SUMPRODUCT(($B834='[5]Customer Alloc by OFT &amp; GEN'!$C$3:$C$205)*(BM$788='[5]Customer Alloc by OFT &amp; GEN'!$AZ$2:$CO$2),'[5]Customer Alloc by OFT &amp; GEN'!$AZ$3:$CO$205)</f>
        <v>0</v>
      </c>
      <c r="BN834" s="209" cm="1">
        <f t="array" ref="BN834">+SUMPRODUCT(($B834='[5]Customer Alloc by OFT &amp; GEN'!$C$3:$C$205)*(BN$788='[5]Customer Alloc by OFT &amp; GEN'!$AZ$2:$CO$2),'[5]Customer Alloc by OFT &amp; GEN'!$AZ$3:$CO$205)</f>
        <v>0</v>
      </c>
      <c r="BO834" s="209" cm="1">
        <f t="array" ref="BO834">+SUMPRODUCT(($B834='[5]Customer Alloc by OFT &amp; GEN'!$C$3:$C$205)*(BO$788='[5]Customer Alloc by OFT &amp; GEN'!$AZ$2:$CO$2),'[5]Customer Alloc by OFT &amp; GEN'!$AZ$3:$CO$205)</f>
        <v>0</v>
      </c>
      <c r="BP834" s="209" cm="1">
        <f t="array" ref="BP834">+SUMPRODUCT(($B834='[5]Customer Alloc by OFT &amp; GEN'!$C$3:$C$205)*(BP$788='[5]Customer Alloc by OFT &amp; GEN'!$AZ$2:$CO$2),'[5]Customer Alloc by OFT &amp; GEN'!$AZ$3:$CO$205)</f>
        <v>0</v>
      </c>
      <c r="BQ834" s="209" cm="1">
        <f t="array" ref="BQ834">+SUMPRODUCT(($B834='[5]Customer Alloc by OFT &amp; GEN'!$C$3:$C$205)*(BQ$788='[5]Customer Alloc by OFT &amp; GEN'!$AZ$2:$CO$2),'[5]Customer Alloc by OFT &amp; GEN'!$AZ$3:$CO$205)</f>
        <v>0</v>
      </c>
      <c r="BR834" s="209" cm="1">
        <f t="array" ref="BR834">+SUMPRODUCT(($B834='[5]Customer Alloc by OFT &amp; GEN'!$C$3:$C$205)*(BR$788='[5]Customer Alloc by OFT &amp; GEN'!$AZ$2:$CO$2),'[5]Customer Alloc by OFT &amp; GEN'!$AZ$3:$CO$205)</f>
        <v>0</v>
      </c>
      <c r="BS834" s="209" cm="1">
        <f t="array" ref="BS834">+SUMPRODUCT(($B834='[5]Customer Alloc by OFT &amp; GEN'!$C$3:$C$205)*(BS$788='[5]Customer Alloc by OFT &amp; GEN'!$AZ$2:$CO$2),'[5]Customer Alloc by OFT &amp; GEN'!$AZ$3:$CO$205)</f>
        <v>0</v>
      </c>
      <c r="BT834" s="209" cm="1">
        <f t="array" ref="BT834">+SUMPRODUCT(($B834='[5]Customer Alloc by OFT &amp; GEN'!$C$3:$C$205)*(BT$788='[5]Customer Alloc by OFT &amp; GEN'!$AZ$2:$CO$2),'[5]Customer Alloc by OFT &amp; GEN'!$AZ$3:$CO$205)</f>
        <v>0</v>
      </c>
      <c r="BU834" s="26"/>
      <c r="BV834" s="228" t="s">
        <v>698</v>
      </c>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row>
    <row r="835" spans="1:131" hidden="1" outlineLevel="2" x14ac:dyDescent="0.35">
      <c r="B835" s="17" t="str">
        <f t="shared" si="3"/>
        <v>UNET</v>
      </c>
      <c r="C835" s="209" cm="1">
        <f t="array" ref="C835">SUMPRODUCT(($B835='[4]6. Scaled'!$A$2:$A$197)*(C$788='[4]6. Scaled'!$D$1:$J$1),'[4]6. Scaled'!$D$2:$J$197)</f>
        <v>0.11687069148895032</v>
      </c>
      <c r="D835" s="209" cm="1">
        <f t="array" ref="D835">SUMPRODUCT(($B835='[4]6. Scaled'!$A$2:$A$197)*(D$788='[4]6. Scaled'!$D$1:$J$1),'[4]6. Scaled'!$D$2:$J$197)</f>
        <v>4.2440305066477259E-2</v>
      </c>
      <c r="E835" s="209" cm="1">
        <f t="array" ref="E835">SUMPRODUCT(($B835='[4]6. Scaled'!$A$2:$A$197)*(E$788='[4]6. Scaled'!$D$1:$J$1),'[4]6. Scaled'!$D$2:$J$197)</f>
        <v>4.916712475219763E-2</v>
      </c>
      <c r="F835" s="209" cm="1">
        <f t="array" ref="F835">SUMPRODUCT(($B835='[4]6. Scaled'!$A$2:$A$197)*(F$788='[4]6. Scaled'!$D$1:$J$1),'[4]6. Scaled'!$D$2:$J$197)</f>
        <v>3.2184750398646829E-2</v>
      </c>
      <c r="G835" s="209" cm="1">
        <f t="array" ref="G835">SUMPRODUCT(($B835='[4]6. Scaled'!$A$2:$A$197)*(G$788='[4]6. Scaled'!$D$1:$J$1),'[4]6. Scaled'!$D$2:$J$197)</f>
        <v>8.2316035071675897E-3</v>
      </c>
      <c r="H835" s="209" cm="1">
        <f t="array" ref="H835">SUMPRODUCT(($B835='[4]6. Scaled'!$A$2:$A$197)*(H$788='[4]6. Scaled'!$D$1:$J$1),'[4]6. Scaled'!$D$2:$J$197)</f>
        <v>6.5543392839678711E-3</v>
      </c>
      <c r="I835" s="240" cm="1">
        <f t="array" ref="I835">SUMPRODUCT(($B835='[4]6. Scaled'!$A$2:$A$197)*(I$788='[4]6. Scaled'!$D$1:$J$1),'[4]6. Scaled'!$D$2:$J$197)</f>
        <v>8.2316035071675897E-3</v>
      </c>
      <c r="J835" s="241" cm="1">
        <f t="array" ref="J835">+SUMPRODUCT(($B835='[5]Customer Alloc by OFT &amp; GEN'!$C$3:$C$205)*(J$788='[5]Customer Alloc by OFT &amp; GEN'!$AZ$2:$CO$2),'[5]Customer Alloc by OFT &amp; GEN'!$AZ$3:$CO$205)</f>
        <v>2.4540510669709306E-3</v>
      </c>
      <c r="K835" s="209" cm="1">
        <f t="array" ref="K835">+SUMPRODUCT(($B835='[5]Customer Alloc by OFT &amp; GEN'!$C$3:$C$205)*(K$788='[5]Customer Alloc by OFT &amp; GEN'!$AZ$2:$CO$2),'[5]Customer Alloc by OFT &amp; GEN'!$AZ$3:$CO$205)</f>
        <v>9.4771262784430356E-5</v>
      </c>
      <c r="L835" s="209" cm="1">
        <f t="array" ref="L835">+SUMPRODUCT(($B835='[5]Customer Alloc by OFT &amp; GEN'!$C$3:$C$205)*(L$788='[5]Customer Alloc by OFT &amp; GEN'!$AZ$2:$CO$2),'[5]Customer Alloc by OFT &amp; GEN'!$AZ$3:$CO$205)</f>
        <v>1.7647306069447311E-2</v>
      </c>
      <c r="M835" s="209" cm="1">
        <f t="array" ref="M835">+SUMPRODUCT(($B835='[5]Customer Alloc by OFT &amp; GEN'!$C$3:$C$205)*(M$788='[5]Customer Alloc by OFT &amp; GEN'!$AZ$2:$CO$2),'[5]Customer Alloc by OFT &amp; GEN'!$AZ$3:$CO$205)</f>
        <v>1.2535762302512497E-2</v>
      </c>
      <c r="N835" s="209" cm="1">
        <f t="array" ref="N835">+SUMPRODUCT(($B835='[5]Customer Alloc by OFT &amp; GEN'!$C$3:$C$205)*(N$788='[5]Customer Alloc by OFT &amp; GEN'!$AZ$2:$CO$2),'[5]Customer Alloc by OFT &amp; GEN'!$AZ$3:$CO$205)</f>
        <v>4.0455767229451413E-2</v>
      </c>
      <c r="O835" s="209" cm="1">
        <f t="array" ref="O835">+SUMPRODUCT(($B835='[5]Customer Alloc by OFT &amp; GEN'!$C$3:$C$205)*(O$788='[5]Customer Alloc by OFT &amp; GEN'!$AZ$2:$CO$2),'[5]Customer Alloc by OFT &amp; GEN'!$AZ$3:$CO$205)</f>
        <v>2.4861779390351869E-3</v>
      </c>
      <c r="P835" s="209" cm="1">
        <f t="array" ref="P835">+SUMPRODUCT(($B835='[5]Customer Alloc by OFT &amp; GEN'!$C$3:$C$205)*(P$788='[5]Customer Alloc by OFT &amp; GEN'!$AZ$2:$CO$2),'[5]Customer Alloc by OFT &amp; GEN'!$AZ$3:$CO$205)</f>
        <v>1.273687517513947E-3</v>
      </c>
      <c r="Q835" s="209" cm="1">
        <f t="array" ref="Q835">+SUMPRODUCT(($B835='[5]Customer Alloc by OFT &amp; GEN'!$C$3:$C$205)*(Q$788='[5]Customer Alloc by OFT &amp; GEN'!$AZ$2:$CO$2),'[5]Customer Alloc by OFT &amp; GEN'!$AZ$3:$CO$205)</f>
        <v>4.806344753317749E-2</v>
      </c>
      <c r="R835" s="209" cm="1">
        <f t="array" ref="R835">+SUMPRODUCT(($B835='[5]Customer Alloc by OFT &amp; GEN'!$C$3:$C$205)*(R$788='[5]Customer Alloc by OFT &amp; GEN'!$AZ$2:$CO$2),'[5]Customer Alloc by OFT &amp; GEN'!$AZ$3:$CO$205)</f>
        <v>3.941152910035107E-3</v>
      </c>
      <c r="S835" s="209" cm="1">
        <f t="array" ref="S835">+SUMPRODUCT(($B835='[5]Customer Alloc by OFT &amp; GEN'!$C$3:$C$205)*(S$788='[5]Customer Alloc by OFT &amp; GEN'!$AZ$2:$CO$2),'[5]Customer Alloc by OFT &amp; GEN'!$AZ$3:$CO$205)</f>
        <v>2.5578839424654208E-3</v>
      </c>
      <c r="T835" s="209" cm="1">
        <f t="array" ref="T835">+SUMPRODUCT(($B835='[5]Customer Alloc by OFT &amp; GEN'!$C$3:$C$205)*(T$788='[5]Customer Alloc by OFT &amp; GEN'!$AZ$2:$CO$2),'[5]Customer Alloc by OFT &amp; GEN'!$AZ$3:$CO$205)</f>
        <v>2.5576856914542694E-3</v>
      </c>
      <c r="U835" s="209" cm="1">
        <f t="array" ref="U835">+SUMPRODUCT(($B835='[5]Customer Alloc by OFT &amp; GEN'!$C$3:$C$205)*(U$788='[5]Customer Alloc by OFT &amp; GEN'!$AZ$2:$CO$2),'[5]Customer Alloc by OFT &amp; GEN'!$AZ$3:$CO$205)</f>
        <v>7.0641448721439254E-5</v>
      </c>
      <c r="V835" s="209" cm="1">
        <f t="array" ref="V835">+SUMPRODUCT(($B835='[5]Customer Alloc by OFT &amp; GEN'!$C$3:$C$205)*(V$788='[5]Customer Alloc by OFT &amp; GEN'!$AZ$2:$CO$2),'[5]Customer Alloc by OFT &amp; GEN'!$AZ$3:$CO$205)</f>
        <v>3.6024275551355621E-4</v>
      </c>
      <c r="W835" s="209" cm="1">
        <f t="array" ref="W835">+SUMPRODUCT(($B835='[5]Customer Alloc by OFT &amp; GEN'!$C$3:$C$205)*(W$788='[5]Customer Alloc by OFT &amp; GEN'!$AZ$2:$CO$2),'[5]Customer Alloc by OFT &amp; GEN'!$AZ$3:$CO$205)</f>
        <v>7.8857501873066564E-5</v>
      </c>
      <c r="X835" s="209" cm="1">
        <f t="array" ref="X835">+SUMPRODUCT(($B835='[5]Customer Alloc by OFT &amp; GEN'!$C$3:$C$205)*(X$788='[5]Customer Alloc by OFT &amp; GEN'!$AZ$2:$CO$2),'[5]Customer Alloc by OFT &amp; GEN'!$AZ$3:$CO$205)</f>
        <v>2.5613127223609511E-3</v>
      </c>
      <c r="Y835" s="209" cm="1">
        <f t="array" ref="Y835">+SUMPRODUCT(($B835='[5]Customer Alloc by OFT &amp; GEN'!$C$3:$C$205)*(Y$788='[5]Customer Alloc by OFT &amp; GEN'!$AZ$2:$CO$2),'[5]Customer Alloc by OFT &amp; GEN'!$AZ$3:$CO$205)</f>
        <v>2.5728928306529841E-3</v>
      </c>
      <c r="Z835" s="209" cm="1">
        <f t="array" ref="Z835">+SUMPRODUCT(($B835='[5]Customer Alloc by OFT &amp; GEN'!$C$3:$C$205)*(Z$788='[5]Customer Alloc by OFT &amp; GEN'!$AZ$2:$CO$2),'[5]Customer Alloc by OFT &amp; GEN'!$AZ$3:$CO$205)</f>
        <v>9.5039642202267299E-5</v>
      </c>
      <c r="AA835" s="209" cm="1">
        <f t="array" ref="AA835">+SUMPRODUCT(($B835='[5]Customer Alloc by OFT &amp; GEN'!$C$3:$C$205)*(AA$788='[5]Customer Alloc by OFT &amp; GEN'!$AZ$2:$CO$2),'[5]Customer Alloc by OFT &amp; GEN'!$AZ$3:$CO$205)</f>
        <v>8.4832839774467051E-5</v>
      </c>
      <c r="AB835" s="209" cm="1">
        <f t="array" ref="AB835">+SUMPRODUCT(($B835='[5]Customer Alloc by OFT &amp; GEN'!$C$3:$C$205)*(AB$788='[5]Customer Alloc by OFT &amp; GEN'!$AZ$2:$CO$2),'[5]Customer Alloc by OFT &amp; GEN'!$AZ$3:$CO$205)</f>
        <v>9.5503517893020756E-5</v>
      </c>
      <c r="AC835" s="209" cm="1">
        <f t="array" ref="AC835">+SUMPRODUCT(($B835='[5]Customer Alloc by OFT &amp; GEN'!$C$3:$C$205)*(AC$788='[5]Customer Alloc by OFT &amp; GEN'!$AZ$2:$CO$2),'[5]Customer Alloc by OFT &amp; GEN'!$AZ$3:$CO$205)</f>
        <v>0.43763670975383584</v>
      </c>
      <c r="AD835" s="209" cm="1">
        <f t="array" ref="AD835">+SUMPRODUCT(($B835='[5]Customer Alloc by OFT &amp; GEN'!$C$3:$C$205)*(AD$788='[5]Customer Alloc by OFT &amp; GEN'!$AZ$2:$CO$2),'[5]Customer Alloc by OFT &amp; GEN'!$AZ$3:$CO$205)</f>
        <v>1.7924657761944553E-3</v>
      </c>
      <c r="AE835" s="209" cm="1">
        <f t="array" ref="AE835">+SUMPRODUCT(($B835='[5]Customer Alloc by OFT &amp; GEN'!$C$3:$C$205)*(AE$788='[5]Customer Alloc by OFT &amp; GEN'!$AZ$2:$CO$2),'[5]Customer Alloc by OFT &amp; GEN'!$AZ$3:$CO$205)</f>
        <v>0</v>
      </c>
      <c r="AF835" s="209" cm="1">
        <f t="array" ref="AF835">+SUMPRODUCT(($B835='[5]Customer Alloc by OFT &amp; GEN'!$C$3:$C$205)*(AF$788='[5]Customer Alloc by OFT &amp; GEN'!$AZ$2:$CO$2),'[5]Customer Alloc by OFT &amp; GEN'!$AZ$3:$CO$205)</f>
        <v>0</v>
      </c>
      <c r="AG835" s="209" cm="1">
        <f t="array" ref="AG835">+SUMPRODUCT(($B835='[5]Customer Alloc by OFT &amp; GEN'!$C$3:$C$205)*(AG$788='[5]Customer Alloc by OFT &amp; GEN'!$AZ$2:$CO$2),'[5]Customer Alloc by OFT &amp; GEN'!$AZ$3:$CO$205)</f>
        <v>0</v>
      </c>
      <c r="AH835" s="209" cm="1">
        <f t="array" ref="AH835">+SUMPRODUCT(($B835='[5]Customer Alloc by OFT &amp; GEN'!$C$3:$C$205)*(AH$788='[5]Customer Alloc by OFT &amp; GEN'!$AZ$2:$CO$2),'[5]Customer Alloc by OFT &amp; GEN'!$AZ$3:$CO$205)</f>
        <v>0</v>
      </c>
      <c r="AI835" s="209" cm="1">
        <f t="array" ref="AI835">+SUMPRODUCT(($B835='[5]Customer Alloc by OFT &amp; GEN'!$C$3:$C$205)*(AI$788='[5]Customer Alloc by OFT &amp; GEN'!$AZ$2:$CO$2),'[5]Customer Alloc by OFT &amp; GEN'!$AZ$3:$CO$205)</f>
        <v>0</v>
      </c>
      <c r="AJ835" s="209" cm="1">
        <f t="array" ref="AJ835">+SUMPRODUCT(($B835='[5]Customer Alloc by OFT &amp; GEN'!$C$3:$C$205)*(AJ$788='[5]Customer Alloc by OFT &amp; GEN'!$AZ$2:$CO$2),'[5]Customer Alloc by OFT &amp; GEN'!$AZ$3:$CO$205)</f>
        <v>0</v>
      </c>
      <c r="AK835" s="209" cm="1">
        <f t="array" ref="AK835">+SUMPRODUCT(($B835='[5]Customer Alloc by OFT &amp; GEN'!$C$3:$C$205)*(AK$788='[5]Customer Alloc by OFT &amp; GEN'!$AZ$2:$CO$2),'[5]Customer Alloc by OFT &amp; GEN'!$AZ$3:$CO$205)</f>
        <v>0</v>
      </c>
      <c r="AL835" s="209" cm="1">
        <f t="array" ref="AL835">+SUMPRODUCT(($B835='[5]Customer Alloc by OFT &amp; GEN'!$C$3:$C$205)*(AL$788='[5]Customer Alloc by OFT &amp; GEN'!$AZ$2:$CO$2),'[5]Customer Alloc by OFT &amp; GEN'!$AZ$3:$CO$205)</f>
        <v>0</v>
      </c>
      <c r="AM835" s="209" cm="1">
        <f t="array" ref="AM835">+SUMPRODUCT(($B835='[5]Customer Alloc by OFT &amp; GEN'!$C$3:$C$205)*(AM$788='[5]Customer Alloc by OFT &amp; GEN'!$AZ$2:$CO$2),'[5]Customer Alloc by OFT &amp; GEN'!$AZ$3:$CO$205)</f>
        <v>0</v>
      </c>
      <c r="AN835" s="209" cm="1">
        <f t="array" ref="AN835">+SUMPRODUCT(($B835='[5]Customer Alloc by OFT &amp; GEN'!$C$3:$C$205)*(AN$788='[5]Customer Alloc by OFT &amp; GEN'!$AZ$2:$CO$2),'[5]Customer Alloc by OFT &amp; GEN'!$AZ$3:$CO$205)</f>
        <v>0</v>
      </c>
      <c r="AO835" s="209" cm="1">
        <f t="array" ref="AO835">+SUMPRODUCT(($B835='[5]Customer Alloc by OFT &amp; GEN'!$C$3:$C$205)*(AO$788='[5]Customer Alloc by OFT &amp; GEN'!$AZ$2:$CO$2),'[5]Customer Alloc by OFT &amp; GEN'!$AZ$3:$CO$205)</f>
        <v>0</v>
      </c>
      <c r="AP835" s="209" cm="1">
        <f t="array" ref="AP835">+SUMPRODUCT(($B835='[5]Customer Alloc by OFT &amp; GEN'!$C$3:$C$205)*(AP$788='[5]Customer Alloc by OFT &amp; GEN'!$AZ$2:$CO$2),'[5]Customer Alloc by OFT &amp; GEN'!$AZ$3:$CO$205)</f>
        <v>0</v>
      </c>
      <c r="AQ835" s="209" cm="1">
        <f t="array" ref="AQ835">+SUMPRODUCT(($B835='[5]Customer Alloc by OFT &amp; GEN'!$C$3:$C$205)*(AQ$788='[5]Customer Alloc by OFT &amp; GEN'!$AZ$2:$CO$2),'[5]Customer Alloc by OFT &amp; GEN'!$AZ$3:$CO$205)</f>
        <v>0</v>
      </c>
      <c r="AR835" s="209" cm="1">
        <f t="array" ref="AR835">+SUMPRODUCT(($B835='[5]Customer Alloc by OFT &amp; GEN'!$C$3:$C$205)*(AR$788='[5]Customer Alloc by OFT &amp; GEN'!$AZ$2:$CO$2),'[5]Customer Alloc by OFT &amp; GEN'!$AZ$3:$CO$205)</f>
        <v>0</v>
      </c>
      <c r="AS835" s="209" cm="1">
        <f t="array" ref="AS835">+SUMPRODUCT(($B835='[5]Customer Alloc by OFT &amp; GEN'!$C$3:$C$205)*(AS$788='[5]Customer Alloc by OFT &amp; GEN'!$AZ$2:$CO$2),'[5]Customer Alloc by OFT &amp; GEN'!$AZ$3:$CO$205)</f>
        <v>0</v>
      </c>
      <c r="AT835" s="209" cm="1">
        <f t="array" ref="AT835">+SUMPRODUCT(($B835='[5]Customer Alloc by OFT &amp; GEN'!$C$3:$C$205)*(AT$788='[5]Customer Alloc by OFT &amp; GEN'!$AZ$2:$CO$2),'[5]Customer Alloc by OFT &amp; GEN'!$AZ$3:$CO$205)</f>
        <v>0</v>
      </c>
      <c r="AU835" s="209" cm="1">
        <f t="array" ref="AU835">+SUMPRODUCT(($B835='[5]Customer Alloc by OFT &amp; GEN'!$C$3:$C$205)*(AU$788='[5]Customer Alloc by OFT &amp; GEN'!$AZ$2:$CO$2),'[5]Customer Alloc by OFT &amp; GEN'!$AZ$3:$CO$205)</f>
        <v>0</v>
      </c>
      <c r="AV835" s="209" cm="1">
        <f t="array" ref="AV835">+SUMPRODUCT(($B835='[5]Customer Alloc by OFT &amp; GEN'!$C$3:$C$205)*(AV$788='[5]Customer Alloc by OFT &amp; GEN'!$AZ$2:$CO$2),'[5]Customer Alloc by OFT &amp; GEN'!$AZ$3:$CO$205)</f>
        <v>0</v>
      </c>
      <c r="AW835" s="209" cm="1">
        <f t="array" ref="AW835">+SUMPRODUCT(($B835='[5]Customer Alloc by OFT &amp; GEN'!$C$3:$C$205)*(AW$788='[5]Customer Alloc by OFT &amp; GEN'!$AZ$2:$CO$2),'[5]Customer Alloc by OFT &amp; GEN'!$AZ$3:$CO$205)</f>
        <v>0</v>
      </c>
      <c r="AX835" s="209" cm="1">
        <f t="array" ref="AX835">+SUMPRODUCT(($B835='[5]Customer Alloc by OFT &amp; GEN'!$C$3:$C$205)*(AX$788='[5]Customer Alloc by OFT &amp; GEN'!$AZ$2:$CO$2),'[5]Customer Alloc by OFT &amp; GEN'!$AZ$3:$CO$205)</f>
        <v>0</v>
      </c>
      <c r="AY835" s="209" cm="1">
        <f t="array" ref="AY835">+SUMPRODUCT(($B835='[5]Customer Alloc by OFT &amp; GEN'!$C$3:$C$205)*(AY$788='[5]Customer Alloc by OFT &amp; GEN'!$AZ$2:$CO$2),'[5]Customer Alloc by OFT &amp; GEN'!$AZ$3:$CO$205)</f>
        <v>0</v>
      </c>
      <c r="AZ835" s="209" cm="1">
        <f t="array" ref="AZ835">+SUMPRODUCT(($B835='[5]Customer Alloc by OFT &amp; GEN'!$C$3:$C$205)*(AZ$788='[5]Customer Alloc by OFT &amp; GEN'!$AZ$2:$CO$2),'[5]Customer Alloc by OFT &amp; GEN'!$AZ$3:$CO$205)</f>
        <v>0</v>
      </c>
      <c r="BA835" s="209" cm="1">
        <f t="array" ref="BA835">+SUMPRODUCT(($B835='[5]Customer Alloc by OFT &amp; GEN'!$C$3:$C$205)*(BA$788='[5]Customer Alloc by OFT &amp; GEN'!$AZ$2:$CO$2),'[5]Customer Alloc by OFT &amp; GEN'!$AZ$3:$CO$205)</f>
        <v>0</v>
      </c>
      <c r="BB835" s="209" cm="1">
        <f t="array" ref="BB835">+SUMPRODUCT(($B835='[5]Customer Alloc by OFT &amp; GEN'!$C$3:$C$205)*(BB$788='[5]Customer Alloc by OFT &amp; GEN'!$AZ$2:$CO$2),'[5]Customer Alloc by OFT &amp; GEN'!$AZ$3:$CO$205)</f>
        <v>0</v>
      </c>
      <c r="BC835" s="209" cm="1">
        <f t="array" ref="BC835">+SUMPRODUCT(($B835='[5]Customer Alloc by OFT &amp; GEN'!$C$3:$C$205)*(BC$788='[5]Customer Alloc by OFT &amp; GEN'!$AZ$2:$CO$2),'[5]Customer Alloc by OFT &amp; GEN'!$AZ$3:$CO$205)</f>
        <v>0</v>
      </c>
      <c r="BD835" s="209" cm="1">
        <f t="array" ref="BD835">+SUMPRODUCT(($B835='[5]Customer Alloc by OFT &amp; GEN'!$C$3:$C$205)*(BD$788='[5]Customer Alloc by OFT &amp; GEN'!$AZ$2:$CO$2),'[5]Customer Alloc by OFT &amp; GEN'!$AZ$3:$CO$205)</f>
        <v>0</v>
      </c>
      <c r="BE835" s="209" cm="1">
        <f t="array" ref="BE835">+SUMPRODUCT(($B835='[5]Customer Alloc by OFT &amp; GEN'!$C$3:$C$205)*(BE$788='[5]Customer Alloc by OFT &amp; GEN'!$AZ$2:$CO$2),'[5]Customer Alloc by OFT &amp; GEN'!$AZ$3:$CO$205)</f>
        <v>0</v>
      </c>
      <c r="BF835" s="209" cm="1">
        <f t="array" ref="BF835">+SUMPRODUCT(($B835='[5]Customer Alloc by OFT &amp; GEN'!$C$3:$C$205)*(BF$788='[5]Customer Alloc by OFT &amp; GEN'!$AZ$2:$CO$2),'[5]Customer Alloc by OFT &amp; GEN'!$AZ$3:$CO$205)</f>
        <v>0</v>
      </c>
      <c r="BG835" s="209" cm="1">
        <f t="array" ref="BG835">+SUMPRODUCT(($B835='[5]Customer Alloc by OFT &amp; GEN'!$C$3:$C$205)*(BG$788='[5]Customer Alloc by OFT &amp; GEN'!$AZ$2:$CO$2),'[5]Customer Alloc by OFT &amp; GEN'!$AZ$3:$CO$205)</f>
        <v>0</v>
      </c>
      <c r="BH835" s="209" cm="1">
        <f t="array" ref="BH835">+SUMPRODUCT(($B835='[5]Customer Alloc by OFT &amp; GEN'!$C$3:$C$205)*(BH$788='[5]Customer Alloc by OFT &amp; GEN'!$AZ$2:$CO$2),'[5]Customer Alloc by OFT &amp; GEN'!$AZ$3:$CO$205)</f>
        <v>0</v>
      </c>
      <c r="BI835" s="209" cm="1">
        <f t="array" ref="BI835">+SUMPRODUCT(($B835='[5]Customer Alloc by OFT &amp; GEN'!$C$3:$C$205)*(BI$788='[5]Customer Alloc by OFT &amp; GEN'!$AZ$2:$CO$2),'[5]Customer Alloc by OFT &amp; GEN'!$AZ$3:$CO$205)</f>
        <v>0</v>
      </c>
      <c r="BJ835" s="209" cm="1">
        <f t="array" ref="BJ835">+SUMPRODUCT(($B835='[5]Customer Alloc by OFT &amp; GEN'!$C$3:$C$205)*(BJ$788='[5]Customer Alloc by OFT &amp; GEN'!$AZ$2:$CO$2),'[5]Customer Alloc by OFT &amp; GEN'!$AZ$3:$CO$205)</f>
        <v>0</v>
      </c>
      <c r="BK835" s="209" cm="1">
        <f t="array" ref="BK835">+SUMPRODUCT(($B835='[5]Customer Alloc by OFT &amp; GEN'!$C$3:$C$205)*(BK$788='[5]Customer Alloc by OFT &amp; GEN'!$AZ$2:$CO$2),'[5]Customer Alloc by OFT &amp; GEN'!$AZ$3:$CO$205)</f>
        <v>0</v>
      </c>
      <c r="BL835" s="209" cm="1">
        <f t="array" ref="BL835">+SUMPRODUCT(($B835='[5]Customer Alloc by OFT &amp; GEN'!$C$3:$C$205)*(BL$788='[5]Customer Alloc by OFT &amp; GEN'!$AZ$2:$CO$2),'[5]Customer Alloc by OFT &amp; GEN'!$AZ$3:$CO$205)</f>
        <v>0</v>
      </c>
      <c r="BM835" s="209" cm="1">
        <f t="array" ref="BM835">+SUMPRODUCT(($B835='[5]Customer Alloc by OFT &amp; GEN'!$C$3:$C$205)*(BM$788='[5]Customer Alloc by OFT &amp; GEN'!$AZ$2:$CO$2),'[5]Customer Alloc by OFT &amp; GEN'!$AZ$3:$CO$205)</f>
        <v>0</v>
      </c>
      <c r="BN835" s="209" cm="1">
        <f t="array" ref="BN835">+SUMPRODUCT(($B835='[5]Customer Alloc by OFT &amp; GEN'!$C$3:$C$205)*(BN$788='[5]Customer Alloc by OFT &amp; GEN'!$AZ$2:$CO$2),'[5]Customer Alloc by OFT &amp; GEN'!$AZ$3:$CO$205)</f>
        <v>0</v>
      </c>
      <c r="BO835" s="209" cm="1">
        <f t="array" ref="BO835">+SUMPRODUCT(($B835='[5]Customer Alloc by OFT &amp; GEN'!$C$3:$C$205)*(BO$788='[5]Customer Alloc by OFT &amp; GEN'!$AZ$2:$CO$2),'[5]Customer Alloc by OFT &amp; GEN'!$AZ$3:$CO$205)</f>
        <v>0</v>
      </c>
      <c r="BP835" s="209" cm="1">
        <f t="array" ref="BP835">+SUMPRODUCT(($B835='[5]Customer Alloc by OFT &amp; GEN'!$C$3:$C$205)*(BP$788='[5]Customer Alloc by OFT &amp; GEN'!$AZ$2:$CO$2),'[5]Customer Alloc by OFT &amp; GEN'!$AZ$3:$CO$205)</f>
        <v>0</v>
      </c>
      <c r="BQ835" s="209" cm="1">
        <f t="array" ref="BQ835">+SUMPRODUCT(($B835='[5]Customer Alloc by OFT &amp; GEN'!$C$3:$C$205)*(BQ$788='[5]Customer Alloc by OFT &amp; GEN'!$AZ$2:$CO$2),'[5]Customer Alloc by OFT &amp; GEN'!$AZ$3:$CO$205)</f>
        <v>0</v>
      </c>
      <c r="BR835" s="209" cm="1">
        <f t="array" ref="BR835">+SUMPRODUCT(($B835='[5]Customer Alloc by OFT &amp; GEN'!$C$3:$C$205)*(BR$788='[5]Customer Alloc by OFT &amp; GEN'!$AZ$2:$CO$2),'[5]Customer Alloc by OFT &amp; GEN'!$AZ$3:$CO$205)</f>
        <v>0</v>
      </c>
      <c r="BS835" s="209" cm="1">
        <f t="array" ref="BS835">+SUMPRODUCT(($B835='[5]Customer Alloc by OFT &amp; GEN'!$C$3:$C$205)*(BS$788='[5]Customer Alloc by OFT &amp; GEN'!$AZ$2:$CO$2),'[5]Customer Alloc by OFT &amp; GEN'!$AZ$3:$CO$205)</f>
        <v>0</v>
      </c>
      <c r="BT835" s="209" cm="1">
        <f t="array" ref="BT835">+SUMPRODUCT(($B835='[5]Customer Alloc by OFT &amp; GEN'!$C$3:$C$205)*(BT$788='[5]Customer Alloc by OFT &amp; GEN'!$AZ$2:$CO$2),'[5]Customer Alloc by OFT &amp; GEN'!$AZ$3:$CO$205)</f>
        <v>0</v>
      </c>
      <c r="BU835" s="26"/>
      <c r="BV835" s="228" t="s">
        <v>698</v>
      </c>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row>
    <row r="836" spans="1:131" hidden="1" outlineLevel="2" x14ac:dyDescent="0.35">
      <c r="B836" s="17" t="str">
        <f t="shared" si="3"/>
        <v>UNIS</v>
      </c>
      <c r="C836" s="209" cm="1">
        <f t="array" ref="C836">SUMPRODUCT(($B836='[4]6. Scaled'!$A$2:$A$197)*(C$788='[4]6. Scaled'!$D$1:$J$1),'[4]6. Scaled'!$D$2:$J$197)</f>
        <v>6.2605714138160035E-3</v>
      </c>
      <c r="D836" s="209" cm="1">
        <f t="array" ref="D836">SUMPRODUCT(($B836='[4]6. Scaled'!$A$2:$A$197)*(D$788='[4]6. Scaled'!$D$1:$J$1),'[4]6. Scaled'!$D$2:$J$197)</f>
        <v>1.3367884162428666E-2</v>
      </c>
      <c r="E836" s="209" cm="1">
        <f t="array" ref="E836">SUMPRODUCT(($B836='[4]6. Scaled'!$A$2:$A$197)*(E$788='[4]6. Scaled'!$D$1:$J$1),'[4]6. Scaled'!$D$2:$J$197)</f>
        <v>2.2007871691002157E-2</v>
      </c>
      <c r="F836" s="209" cm="1">
        <f t="array" ref="F836">SUMPRODUCT(($B836='[4]6. Scaled'!$A$2:$A$197)*(F$788='[4]6. Scaled'!$D$1:$J$1),'[4]6. Scaled'!$D$2:$J$197)</f>
        <v>1.6015450413385653E-2</v>
      </c>
      <c r="G836" s="209" cm="1">
        <f t="array" ref="G836">SUMPRODUCT(($B836='[4]6. Scaled'!$A$2:$A$197)*(G$788='[4]6. Scaled'!$D$1:$J$1),'[4]6. Scaled'!$D$2:$J$197)</f>
        <v>1.5717715662181299E-3</v>
      </c>
      <c r="H836" s="209" cm="1">
        <f t="array" ref="H836">SUMPRODUCT(($B836='[4]6. Scaled'!$A$2:$A$197)*(H$788='[4]6. Scaled'!$D$1:$J$1),'[4]6. Scaled'!$D$2:$J$197)</f>
        <v>3.034976208750978E-9</v>
      </c>
      <c r="I836" s="240" cm="1">
        <f t="array" ref="I836">SUMPRODUCT(($B836='[4]6. Scaled'!$A$2:$A$197)*(I$788='[4]6. Scaled'!$D$1:$J$1),'[4]6. Scaled'!$D$2:$J$197)</f>
        <v>1.5717715662181299E-3</v>
      </c>
      <c r="J836" s="241" cm="1">
        <f t="array" ref="J836">+SUMPRODUCT(($B836='[5]Customer Alloc by OFT &amp; GEN'!$C$3:$C$205)*(J$788='[5]Customer Alloc by OFT &amp; GEN'!$AZ$2:$CO$2),'[5]Customer Alloc by OFT &amp; GEN'!$AZ$3:$CO$205)</f>
        <v>8.1628581688604568E-2</v>
      </c>
      <c r="K836" s="209" cm="1">
        <f t="array" ref="K836">+SUMPRODUCT(($B836='[5]Customer Alloc by OFT &amp; GEN'!$C$3:$C$205)*(K$788='[5]Customer Alloc by OFT &amp; GEN'!$AZ$2:$CO$2),'[5]Customer Alloc by OFT &amp; GEN'!$AZ$3:$CO$205)</f>
        <v>2.1624610929934173E-4</v>
      </c>
      <c r="L836" s="209" cm="1">
        <f t="array" ref="L836">+SUMPRODUCT(($B836='[5]Customer Alloc by OFT &amp; GEN'!$C$3:$C$205)*(L$788='[5]Customer Alloc by OFT &amp; GEN'!$AZ$2:$CO$2),'[5]Customer Alloc by OFT &amp; GEN'!$AZ$3:$CO$205)</f>
        <v>2.7337294222044388E-3</v>
      </c>
      <c r="M836" s="209" cm="1">
        <f t="array" ref="M836">+SUMPRODUCT(($B836='[5]Customer Alloc by OFT &amp; GEN'!$C$3:$C$205)*(M$788='[5]Customer Alloc by OFT &amp; GEN'!$AZ$2:$CO$2),'[5]Customer Alloc by OFT &amp; GEN'!$AZ$3:$CO$205)</f>
        <v>5.2492172137684045E-3</v>
      </c>
      <c r="N836" s="209" cm="1">
        <f t="array" ref="N836">+SUMPRODUCT(($B836='[5]Customer Alloc by OFT &amp; GEN'!$C$3:$C$205)*(N$788='[5]Customer Alloc by OFT &amp; GEN'!$AZ$2:$CO$2),'[5]Customer Alloc by OFT &amp; GEN'!$AZ$3:$CO$205)</f>
        <v>1.7804756389901255E-2</v>
      </c>
      <c r="O836" s="209" cm="1">
        <f t="array" ref="O836">+SUMPRODUCT(($B836='[5]Customer Alloc by OFT &amp; GEN'!$C$3:$C$205)*(O$788='[5]Customer Alloc by OFT &amp; GEN'!$AZ$2:$CO$2),'[5]Customer Alloc by OFT &amp; GEN'!$AZ$3:$CO$205)</f>
        <v>0.26879734492333074</v>
      </c>
      <c r="P836" s="209" cm="1">
        <f t="array" ref="P836">+SUMPRODUCT(($B836='[5]Customer Alloc by OFT &amp; GEN'!$C$3:$C$205)*(P$788='[5]Customer Alloc by OFT &amp; GEN'!$AZ$2:$CO$2),'[5]Customer Alloc by OFT &amp; GEN'!$AZ$3:$CO$205)</f>
        <v>0.32530026968872872</v>
      </c>
      <c r="Q836" s="209" cm="1">
        <f t="array" ref="Q836">+SUMPRODUCT(($B836='[5]Customer Alloc by OFT &amp; GEN'!$C$3:$C$205)*(Q$788='[5]Customer Alloc by OFT &amp; GEN'!$AZ$2:$CO$2),'[5]Customer Alloc by OFT &amp; GEN'!$AZ$3:$CO$205)</f>
        <v>2.534311566381988E-2</v>
      </c>
      <c r="R836" s="209" cm="1">
        <f t="array" ref="R836">+SUMPRODUCT(($B836='[5]Customer Alloc by OFT &amp; GEN'!$C$3:$C$205)*(R$788='[5]Customer Alloc by OFT &amp; GEN'!$AZ$2:$CO$2),'[5]Customer Alloc by OFT &amp; GEN'!$AZ$3:$CO$205)</f>
        <v>1.623941637326768E-3</v>
      </c>
      <c r="S836" s="209" cm="1">
        <f t="array" ref="S836">+SUMPRODUCT(($B836='[5]Customer Alloc by OFT &amp; GEN'!$C$3:$C$205)*(S$788='[5]Customer Alloc by OFT &amp; GEN'!$AZ$2:$CO$2),'[5]Customer Alloc by OFT &amp; GEN'!$AZ$3:$CO$205)</f>
        <v>5.8364588327450241E-3</v>
      </c>
      <c r="T836" s="209" cm="1">
        <f t="array" ref="T836">+SUMPRODUCT(($B836='[5]Customer Alloc by OFT &amp; GEN'!$C$3:$C$205)*(T$788='[5]Customer Alloc by OFT &amp; GEN'!$AZ$2:$CO$2),'[5]Customer Alloc by OFT &amp; GEN'!$AZ$3:$CO$205)</f>
        <v>5.8360051081006222E-3</v>
      </c>
      <c r="U836" s="209" cm="1">
        <f t="array" ref="U836">+SUMPRODUCT(($B836='[5]Customer Alloc by OFT &amp; GEN'!$C$3:$C$205)*(U$788='[5]Customer Alloc by OFT &amp; GEN'!$AZ$2:$CO$2),'[5]Customer Alloc by OFT &amp; GEN'!$AZ$3:$CO$205)</f>
        <v>1.6118737691445239E-4</v>
      </c>
      <c r="V836" s="209" cm="1">
        <f t="array" ref="V836">+SUMPRODUCT(($B836='[5]Customer Alloc by OFT &amp; GEN'!$C$3:$C$205)*(V$788='[5]Customer Alloc by OFT &amp; GEN'!$AZ$2:$CO$2),'[5]Customer Alloc by OFT &amp; GEN'!$AZ$3:$CO$205)</f>
        <v>1.4381706030650349E-4</v>
      </c>
      <c r="W836" s="209" cm="1">
        <f t="array" ref="W836">+SUMPRODUCT(($B836='[5]Customer Alloc by OFT &amp; GEN'!$C$3:$C$205)*(W$788='[5]Customer Alloc by OFT &amp; GEN'!$AZ$2:$CO$2),'[5]Customer Alloc by OFT &amp; GEN'!$AZ$3:$CO$205)</f>
        <v>1.7993460925515271E-4</v>
      </c>
      <c r="X836" s="209" cm="1">
        <f t="array" ref="X836">+SUMPRODUCT(($B836='[5]Customer Alloc by OFT &amp; GEN'!$C$3:$C$205)*(X$788='[5]Customer Alloc by OFT &amp; GEN'!$AZ$2:$CO$2),'[5]Customer Alloc by OFT &amp; GEN'!$AZ$3:$CO$205)</f>
        <v>5.8409531080547633E-3</v>
      </c>
      <c r="Y836" s="209" cm="1">
        <f t="array" ref="Y836">+SUMPRODUCT(($B836='[5]Customer Alloc by OFT &amp; GEN'!$C$3:$C$205)*(Y$788='[5]Customer Alloc by OFT &amp; GEN'!$AZ$2:$CO$2),'[5]Customer Alloc by OFT &amp; GEN'!$AZ$3:$CO$205)</f>
        <v>5.8623369835763611E-3</v>
      </c>
      <c r="Z836" s="209" cm="1">
        <f t="array" ref="Z836">+SUMPRODUCT(($B836='[5]Customer Alloc by OFT &amp; GEN'!$C$3:$C$205)*(Z$788='[5]Customer Alloc by OFT &amp; GEN'!$AZ$2:$CO$2),'[5]Customer Alloc by OFT &amp; GEN'!$AZ$3:$CO$205)</f>
        <v>2.1685848743404506E-4</v>
      </c>
      <c r="AA836" s="209" cm="1">
        <f t="array" ref="AA836">+SUMPRODUCT(($B836='[5]Customer Alloc by OFT &amp; GEN'!$C$3:$C$205)*(AA$788='[5]Customer Alloc by OFT &amp; GEN'!$AZ$2:$CO$2),'[5]Customer Alloc by OFT &amp; GEN'!$AZ$3:$CO$205)</f>
        <v>1.9356891305571578E-4</v>
      </c>
      <c r="AB836" s="209" cm="1">
        <f t="array" ref="AB836">+SUMPRODUCT(($B836='[5]Customer Alloc by OFT &amp; GEN'!$C$3:$C$205)*(AB$788='[5]Customer Alloc by OFT &amp; GEN'!$AZ$2:$CO$2),'[5]Customer Alloc by OFT &amp; GEN'!$AZ$3:$CO$205)</f>
        <v>2.179169448473869E-4</v>
      </c>
      <c r="AC836" s="209" cm="1">
        <f t="array" ref="AC836">+SUMPRODUCT(($B836='[5]Customer Alloc by OFT &amp; GEN'!$C$3:$C$205)*(AC$788='[5]Customer Alloc by OFT &amp; GEN'!$AZ$2:$CO$2),'[5]Customer Alloc by OFT &amp; GEN'!$AZ$3:$CO$205)</f>
        <v>4.4081533642083767E-3</v>
      </c>
      <c r="AD836" s="209" cm="1">
        <f t="array" ref="AD836">+SUMPRODUCT(($B836='[5]Customer Alloc by OFT &amp; GEN'!$C$3:$C$205)*(AD$788='[5]Customer Alloc by OFT &amp; GEN'!$AZ$2:$CO$2),'[5]Customer Alloc by OFT &amp; GEN'!$AZ$3:$CO$205)</f>
        <v>3.2693027416361214E-3</v>
      </c>
      <c r="AE836" s="209" cm="1">
        <f t="array" ref="AE836">+SUMPRODUCT(($B836='[5]Customer Alloc by OFT &amp; GEN'!$C$3:$C$205)*(AE$788='[5]Customer Alloc by OFT &amp; GEN'!$AZ$2:$CO$2),'[5]Customer Alloc by OFT &amp; GEN'!$AZ$3:$CO$205)</f>
        <v>0</v>
      </c>
      <c r="AF836" s="209" cm="1">
        <f t="array" ref="AF836">+SUMPRODUCT(($B836='[5]Customer Alloc by OFT &amp; GEN'!$C$3:$C$205)*(AF$788='[5]Customer Alloc by OFT &amp; GEN'!$AZ$2:$CO$2),'[5]Customer Alloc by OFT &amp; GEN'!$AZ$3:$CO$205)</f>
        <v>0</v>
      </c>
      <c r="AG836" s="209" cm="1">
        <f t="array" ref="AG836">+SUMPRODUCT(($B836='[5]Customer Alloc by OFT &amp; GEN'!$C$3:$C$205)*(AG$788='[5]Customer Alloc by OFT &amp; GEN'!$AZ$2:$CO$2),'[5]Customer Alloc by OFT &amp; GEN'!$AZ$3:$CO$205)</f>
        <v>0</v>
      </c>
      <c r="AH836" s="209" cm="1">
        <f t="array" ref="AH836">+SUMPRODUCT(($B836='[5]Customer Alloc by OFT &amp; GEN'!$C$3:$C$205)*(AH$788='[5]Customer Alloc by OFT &amp; GEN'!$AZ$2:$CO$2),'[5]Customer Alloc by OFT &amp; GEN'!$AZ$3:$CO$205)</f>
        <v>0</v>
      </c>
      <c r="AI836" s="209" cm="1">
        <f t="array" ref="AI836">+SUMPRODUCT(($B836='[5]Customer Alloc by OFT &amp; GEN'!$C$3:$C$205)*(AI$788='[5]Customer Alloc by OFT &amp; GEN'!$AZ$2:$CO$2),'[5]Customer Alloc by OFT &amp; GEN'!$AZ$3:$CO$205)</f>
        <v>0</v>
      </c>
      <c r="AJ836" s="209" cm="1">
        <f t="array" ref="AJ836">+SUMPRODUCT(($B836='[5]Customer Alloc by OFT &amp; GEN'!$C$3:$C$205)*(AJ$788='[5]Customer Alloc by OFT &amp; GEN'!$AZ$2:$CO$2),'[5]Customer Alloc by OFT &amp; GEN'!$AZ$3:$CO$205)</f>
        <v>0</v>
      </c>
      <c r="AK836" s="209" cm="1">
        <f t="array" ref="AK836">+SUMPRODUCT(($B836='[5]Customer Alloc by OFT &amp; GEN'!$C$3:$C$205)*(AK$788='[5]Customer Alloc by OFT &amp; GEN'!$AZ$2:$CO$2),'[5]Customer Alloc by OFT &amp; GEN'!$AZ$3:$CO$205)</f>
        <v>0</v>
      </c>
      <c r="AL836" s="209" cm="1">
        <f t="array" ref="AL836">+SUMPRODUCT(($B836='[5]Customer Alloc by OFT &amp; GEN'!$C$3:$C$205)*(AL$788='[5]Customer Alloc by OFT &amp; GEN'!$AZ$2:$CO$2),'[5]Customer Alloc by OFT &amp; GEN'!$AZ$3:$CO$205)</f>
        <v>0</v>
      </c>
      <c r="AM836" s="209" cm="1">
        <f t="array" ref="AM836">+SUMPRODUCT(($B836='[5]Customer Alloc by OFT &amp; GEN'!$C$3:$C$205)*(AM$788='[5]Customer Alloc by OFT &amp; GEN'!$AZ$2:$CO$2),'[5]Customer Alloc by OFT &amp; GEN'!$AZ$3:$CO$205)</f>
        <v>0</v>
      </c>
      <c r="AN836" s="209" cm="1">
        <f t="array" ref="AN836">+SUMPRODUCT(($B836='[5]Customer Alloc by OFT &amp; GEN'!$C$3:$C$205)*(AN$788='[5]Customer Alloc by OFT &amp; GEN'!$AZ$2:$CO$2),'[5]Customer Alloc by OFT &amp; GEN'!$AZ$3:$CO$205)</f>
        <v>0</v>
      </c>
      <c r="AO836" s="209" cm="1">
        <f t="array" ref="AO836">+SUMPRODUCT(($B836='[5]Customer Alloc by OFT &amp; GEN'!$C$3:$C$205)*(AO$788='[5]Customer Alloc by OFT &amp; GEN'!$AZ$2:$CO$2),'[5]Customer Alloc by OFT &amp; GEN'!$AZ$3:$CO$205)</f>
        <v>0</v>
      </c>
      <c r="AP836" s="209" cm="1">
        <f t="array" ref="AP836">+SUMPRODUCT(($B836='[5]Customer Alloc by OFT &amp; GEN'!$C$3:$C$205)*(AP$788='[5]Customer Alloc by OFT &amp; GEN'!$AZ$2:$CO$2),'[5]Customer Alloc by OFT &amp; GEN'!$AZ$3:$CO$205)</f>
        <v>0</v>
      </c>
      <c r="AQ836" s="209" cm="1">
        <f t="array" ref="AQ836">+SUMPRODUCT(($B836='[5]Customer Alloc by OFT &amp; GEN'!$C$3:$C$205)*(AQ$788='[5]Customer Alloc by OFT &amp; GEN'!$AZ$2:$CO$2),'[5]Customer Alloc by OFT &amp; GEN'!$AZ$3:$CO$205)</f>
        <v>0</v>
      </c>
      <c r="AR836" s="209" cm="1">
        <f t="array" ref="AR836">+SUMPRODUCT(($B836='[5]Customer Alloc by OFT &amp; GEN'!$C$3:$C$205)*(AR$788='[5]Customer Alloc by OFT &amp; GEN'!$AZ$2:$CO$2),'[5]Customer Alloc by OFT &amp; GEN'!$AZ$3:$CO$205)</f>
        <v>0</v>
      </c>
      <c r="AS836" s="209" cm="1">
        <f t="array" ref="AS836">+SUMPRODUCT(($B836='[5]Customer Alloc by OFT &amp; GEN'!$C$3:$C$205)*(AS$788='[5]Customer Alloc by OFT &amp; GEN'!$AZ$2:$CO$2),'[5]Customer Alloc by OFT &amp; GEN'!$AZ$3:$CO$205)</f>
        <v>0</v>
      </c>
      <c r="AT836" s="209" cm="1">
        <f t="array" ref="AT836">+SUMPRODUCT(($B836='[5]Customer Alloc by OFT &amp; GEN'!$C$3:$C$205)*(AT$788='[5]Customer Alloc by OFT &amp; GEN'!$AZ$2:$CO$2),'[5]Customer Alloc by OFT &amp; GEN'!$AZ$3:$CO$205)</f>
        <v>0</v>
      </c>
      <c r="AU836" s="209" cm="1">
        <f t="array" ref="AU836">+SUMPRODUCT(($B836='[5]Customer Alloc by OFT &amp; GEN'!$C$3:$C$205)*(AU$788='[5]Customer Alloc by OFT &amp; GEN'!$AZ$2:$CO$2),'[5]Customer Alloc by OFT &amp; GEN'!$AZ$3:$CO$205)</f>
        <v>0</v>
      </c>
      <c r="AV836" s="209" cm="1">
        <f t="array" ref="AV836">+SUMPRODUCT(($B836='[5]Customer Alloc by OFT &amp; GEN'!$C$3:$C$205)*(AV$788='[5]Customer Alloc by OFT &amp; GEN'!$AZ$2:$CO$2),'[5]Customer Alloc by OFT &amp; GEN'!$AZ$3:$CO$205)</f>
        <v>0</v>
      </c>
      <c r="AW836" s="209" cm="1">
        <f t="array" ref="AW836">+SUMPRODUCT(($B836='[5]Customer Alloc by OFT &amp; GEN'!$C$3:$C$205)*(AW$788='[5]Customer Alloc by OFT &amp; GEN'!$AZ$2:$CO$2),'[5]Customer Alloc by OFT &amp; GEN'!$AZ$3:$CO$205)</f>
        <v>0</v>
      </c>
      <c r="AX836" s="209" cm="1">
        <f t="array" ref="AX836">+SUMPRODUCT(($B836='[5]Customer Alloc by OFT &amp; GEN'!$C$3:$C$205)*(AX$788='[5]Customer Alloc by OFT &amp; GEN'!$AZ$2:$CO$2),'[5]Customer Alloc by OFT &amp; GEN'!$AZ$3:$CO$205)</f>
        <v>0</v>
      </c>
      <c r="AY836" s="209" cm="1">
        <f t="array" ref="AY836">+SUMPRODUCT(($B836='[5]Customer Alloc by OFT &amp; GEN'!$C$3:$C$205)*(AY$788='[5]Customer Alloc by OFT &amp; GEN'!$AZ$2:$CO$2),'[5]Customer Alloc by OFT &amp; GEN'!$AZ$3:$CO$205)</f>
        <v>0</v>
      </c>
      <c r="AZ836" s="209" cm="1">
        <f t="array" ref="AZ836">+SUMPRODUCT(($B836='[5]Customer Alloc by OFT &amp; GEN'!$C$3:$C$205)*(AZ$788='[5]Customer Alloc by OFT &amp; GEN'!$AZ$2:$CO$2),'[5]Customer Alloc by OFT &amp; GEN'!$AZ$3:$CO$205)</f>
        <v>0</v>
      </c>
      <c r="BA836" s="209" cm="1">
        <f t="array" ref="BA836">+SUMPRODUCT(($B836='[5]Customer Alloc by OFT &amp; GEN'!$C$3:$C$205)*(BA$788='[5]Customer Alloc by OFT &amp; GEN'!$AZ$2:$CO$2),'[5]Customer Alloc by OFT &amp; GEN'!$AZ$3:$CO$205)</f>
        <v>0</v>
      </c>
      <c r="BB836" s="209" cm="1">
        <f t="array" ref="BB836">+SUMPRODUCT(($B836='[5]Customer Alloc by OFT &amp; GEN'!$C$3:$C$205)*(BB$788='[5]Customer Alloc by OFT &amp; GEN'!$AZ$2:$CO$2),'[5]Customer Alloc by OFT &amp; GEN'!$AZ$3:$CO$205)</f>
        <v>0</v>
      </c>
      <c r="BC836" s="209" cm="1">
        <f t="array" ref="BC836">+SUMPRODUCT(($B836='[5]Customer Alloc by OFT &amp; GEN'!$C$3:$C$205)*(BC$788='[5]Customer Alloc by OFT &amp; GEN'!$AZ$2:$CO$2),'[5]Customer Alloc by OFT &amp; GEN'!$AZ$3:$CO$205)</f>
        <v>0</v>
      </c>
      <c r="BD836" s="209" cm="1">
        <f t="array" ref="BD836">+SUMPRODUCT(($B836='[5]Customer Alloc by OFT &amp; GEN'!$C$3:$C$205)*(BD$788='[5]Customer Alloc by OFT &amp; GEN'!$AZ$2:$CO$2),'[5]Customer Alloc by OFT &amp; GEN'!$AZ$3:$CO$205)</f>
        <v>0</v>
      </c>
      <c r="BE836" s="209" cm="1">
        <f t="array" ref="BE836">+SUMPRODUCT(($B836='[5]Customer Alloc by OFT &amp; GEN'!$C$3:$C$205)*(BE$788='[5]Customer Alloc by OFT &amp; GEN'!$AZ$2:$CO$2),'[5]Customer Alloc by OFT &amp; GEN'!$AZ$3:$CO$205)</f>
        <v>0</v>
      </c>
      <c r="BF836" s="209" cm="1">
        <f t="array" ref="BF836">+SUMPRODUCT(($B836='[5]Customer Alloc by OFT &amp; GEN'!$C$3:$C$205)*(BF$788='[5]Customer Alloc by OFT &amp; GEN'!$AZ$2:$CO$2),'[5]Customer Alloc by OFT &amp; GEN'!$AZ$3:$CO$205)</f>
        <v>0</v>
      </c>
      <c r="BG836" s="209" cm="1">
        <f t="array" ref="BG836">+SUMPRODUCT(($B836='[5]Customer Alloc by OFT &amp; GEN'!$C$3:$C$205)*(BG$788='[5]Customer Alloc by OFT &amp; GEN'!$AZ$2:$CO$2),'[5]Customer Alloc by OFT &amp; GEN'!$AZ$3:$CO$205)</f>
        <v>0</v>
      </c>
      <c r="BH836" s="209" cm="1">
        <f t="array" ref="BH836">+SUMPRODUCT(($B836='[5]Customer Alloc by OFT &amp; GEN'!$C$3:$C$205)*(BH$788='[5]Customer Alloc by OFT &amp; GEN'!$AZ$2:$CO$2),'[5]Customer Alloc by OFT &amp; GEN'!$AZ$3:$CO$205)</f>
        <v>0</v>
      </c>
      <c r="BI836" s="209" cm="1">
        <f t="array" ref="BI836">+SUMPRODUCT(($B836='[5]Customer Alloc by OFT &amp; GEN'!$C$3:$C$205)*(BI$788='[5]Customer Alloc by OFT &amp; GEN'!$AZ$2:$CO$2),'[5]Customer Alloc by OFT &amp; GEN'!$AZ$3:$CO$205)</f>
        <v>0</v>
      </c>
      <c r="BJ836" s="209" cm="1">
        <f t="array" ref="BJ836">+SUMPRODUCT(($B836='[5]Customer Alloc by OFT &amp; GEN'!$C$3:$C$205)*(BJ$788='[5]Customer Alloc by OFT &amp; GEN'!$AZ$2:$CO$2),'[5]Customer Alloc by OFT &amp; GEN'!$AZ$3:$CO$205)</f>
        <v>0</v>
      </c>
      <c r="BK836" s="209" cm="1">
        <f t="array" ref="BK836">+SUMPRODUCT(($B836='[5]Customer Alloc by OFT &amp; GEN'!$C$3:$C$205)*(BK$788='[5]Customer Alloc by OFT &amp; GEN'!$AZ$2:$CO$2),'[5]Customer Alloc by OFT &amp; GEN'!$AZ$3:$CO$205)</f>
        <v>0</v>
      </c>
      <c r="BL836" s="209" cm="1">
        <f t="array" ref="BL836">+SUMPRODUCT(($B836='[5]Customer Alloc by OFT &amp; GEN'!$C$3:$C$205)*(BL$788='[5]Customer Alloc by OFT &amp; GEN'!$AZ$2:$CO$2),'[5]Customer Alloc by OFT &amp; GEN'!$AZ$3:$CO$205)</f>
        <v>0</v>
      </c>
      <c r="BM836" s="209" cm="1">
        <f t="array" ref="BM836">+SUMPRODUCT(($B836='[5]Customer Alloc by OFT &amp; GEN'!$C$3:$C$205)*(BM$788='[5]Customer Alloc by OFT &amp; GEN'!$AZ$2:$CO$2),'[5]Customer Alloc by OFT &amp; GEN'!$AZ$3:$CO$205)</f>
        <v>0</v>
      </c>
      <c r="BN836" s="209" cm="1">
        <f t="array" ref="BN836">+SUMPRODUCT(($B836='[5]Customer Alloc by OFT &amp; GEN'!$C$3:$C$205)*(BN$788='[5]Customer Alloc by OFT &amp; GEN'!$AZ$2:$CO$2),'[5]Customer Alloc by OFT &amp; GEN'!$AZ$3:$CO$205)</f>
        <v>0</v>
      </c>
      <c r="BO836" s="209" cm="1">
        <f t="array" ref="BO836">+SUMPRODUCT(($B836='[5]Customer Alloc by OFT &amp; GEN'!$C$3:$C$205)*(BO$788='[5]Customer Alloc by OFT &amp; GEN'!$AZ$2:$CO$2),'[5]Customer Alloc by OFT &amp; GEN'!$AZ$3:$CO$205)</f>
        <v>0</v>
      </c>
      <c r="BP836" s="209" cm="1">
        <f t="array" ref="BP836">+SUMPRODUCT(($B836='[5]Customer Alloc by OFT &amp; GEN'!$C$3:$C$205)*(BP$788='[5]Customer Alloc by OFT &amp; GEN'!$AZ$2:$CO$2),'[5]Customer Alloc by OFT &amp; GEN'!$AZ$3:$CO$205)</f>
        <v>0</v>
      </c>
      <c r="BQ836" s="209" cm="1">
        <f t="array" ref="BQ836">+SUMPRODUCT(($B836='[5]Customer Alloc by OFT &amp; GEN'!$C$3:$C$205)*(BQ$788='[5]Customer Alloc by OFT &amp; GEN'!$AZ$2:$CO$2),'[5]Customer Alloc by OFT &amp; GEN'!$AZ$3:$CO$205)</f>
        <v>0</v>
      </c>
      <c r="BR836" s="209" cm="1">
        <f t="array" ref="BR836">+SUMPRODUCT(($B836='[5]Customer Alloc by OFT &amp; GEN'!$C$3:$C$205)*(BR$788='[5]Customer Alloc by OFT &amp; GEN'!$AZ$2:$CO$2),'[5]Customer Alloc by OFT &amp; GEN'!$AZ$3:$CO$205)</f>
        <v>0</v>
      </c>
      <c r="BS836" s="209" cm="1">
        <f t="array" ref="BS836">+SUMPRODUCT(($B836='[5]Customer Alloc by OFT &amp; GEN'!$C$3:$C$205)*(BS$788='[5]Customer Alloc by OFT &amp; GEN'!$AZ$2:$CO$2),'[5]Customer Alloc by OFT &amp; GEN'!$AZ$3:$CO$205)</f>
        <v>0</v>
      </c>
      <c r="BT836" s="209" cm="1">
        <f t="array" ref="BT836">+SUMPRODUCT(($B836='[5]Customer Alloc by OFT &amp; GEN'!$C$3:$C$205)*(BT$788='[5]Customer Alloc by OFT &amp; GEN'!$AZ$2:$CO$2),'[5]Customer Alloc by OFT &amp; GEN'!$AZ$3:$CO$205)</f>
        <v>0</v>
      </c>
      <c r="BU836" s="26"/>
      <c r="BV836" s="228" t="s">
        <v>698</v>
      </c>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row>
    <row r="837" spans="1:131" hidden="1" outlineLevel="2" x14ac:dyDescent="0.35">
      <c r="B837" s="17" t="str">
        <f t="shared" si="3"/>
        <v>VECT</v>
      </c>
      <c r="C837" s="209" cm="1">
        <f t="array" ref="C837">SUMPRODUCT(($B837='[4]6. Scaled'!$A$2:$A$197)*(C$788='[4]6. Scaled'!$D$1:$J$1),'[4]6. Scaled'!$D$2:$J$197)</f>
        <v>5.4407862914192674E-2</v>
      </c>
      <c r="D837" s="209" cm="1">
        <f t="array" ref="D837">SUMPRODUCT(($B837='[4]6. Scaled'!$A$2:$A$197)*(D$788='[4]6. Scaled'!$D$1:$J$1),'[4]6. Scaled'!$D$2:$J$197)</f>
        <v>0.10770328605848013</v>
      </c>
      <c r="E837" s="209" cm="1">
        <f t="array" ref="E837">SUMPRODUCT(($B837='[4]6. Scaled'!$A$2:$A$197)*(E$788='[4]6. Scaled'!$D$1:$J$1),'[4]6. Scaled'!$D$2:$J$197)</f>
        <v>0.19025681794447558</v>
      </c>
      <c r="F837" s="209" cm="1">
        <f t="array" ref="F837">SUMPRODUCT(($B837='[4]6. Scaled'!$A$2:$A$197)*(F$788='[4]6. Scaled'!$D$1:$J$1),'[4]6. Scaled'!$D$2:$J$197)</f>
        <v>0.1440839809262516</v>
      </c>
      <c r="G837" s="209" cm="1">
        <f t="array" ref="G837">SUMPRODUCT(($B837='[4]6. Scaled'!$A$2:$A$197)*(G$788='[4]6. Scaled'!$D$1:$J$1),'[4]6. Scaled'!$D$2:$J$197)</f>
        <v>0.50861492610844838</v>
      </c>
      <c r="H837" s="209" cm="1">
        <f t="array" ref="H837">SUMPRODUCT(($B837='[4]6. Scaled'!$A$2:$A$197)*(H$788='[4]6. Scaled'!$D$1:$J$1),'[4]6. Scaled'!$D$2:$J$197)</f>
        <v>0.24571741338118222</v>
      </c>
      <c r="I837" s="240" cm="1">
        <f t="array" ref="I837">SUMPRODUCT(($B837='[4]6. Scaled'!$A$2:$A$197)*(I$788='[4]6. Scaled'!$D$1:$J$1),'[4]6. Scaled'!$D$2:$J$197)</f>
        <v>0.50861492610844838</v>
      </c>
      <c r="J837" s="241" cm="1">
        <f t="array" ref="J837">+SUMPRODUCT(($B837='[5]Customer Alloc by OFT &amp; GEN'!$C$3:$C$205)*(J$788='[5]Customer Alloc by OFT &amp; GEN'!$AZ$2:$CO$2),'[5]Customer Alloc by OFT &amp; GEN'!$AZ$3:$CO$205)</f>
        <v>2.7863525469025107E-2</v>
      </c>
      <c r="K837" s="209" cm="1">
        <f t="array" ref="K837">+SUMPRODUCT(($B837='[5]Customer Alloc by OFT &amp; GEN'!$C$3:$C$205)*(K$788='[5]Customer Alloc by OFT &amp; GEN'!$AZ$2:$CO$2),'[5]Customer Alloc by OFT &amp; GEN'!$AZ$3:$CO$205)</f>
        <v>0</v>
      </c>
      <c r="L837" s="209" cm="1">
        <f t="array" ref="L837">+SUMPRODUCT(($B837='[5]Customer Alloc by OFT &amp; GEN'!$C$3:$C$205)*(L$788='[5]Customer Alloc by OFT &amp; GEN'!$AZ$2:$CO$2),'[5]Customer Alloc by OFT &amp; GEN'!$AZ$3:$CO$205)</f>
        <v>1.4179046665304513E-3</v>
      </c>
      <c r="M837" s="209" cm="1">
        <f t="array" ref="M837">+SUMPRODUCT(($B837='[5]Customer Alloc by OFT &amp; GEN'!$C$3:$C$205)*(M$788='[5]Customer Alloc by OFT &amp; GEN'!$AZ$2:$CO$2),'[5]Customer Alloc by OFT &amp; GEN'!$AZ$3:$CO$205)</f>
        <v>5.8228643243900521E-2</v>
      </c>
      <c r="N837" s="209" cm="1">
        <f t="array" ref="N837">+SUMPRODUCT(($B837='[5]Customer Alloc by OFT &amp; GEN'!$C$3:$C$205)*(N$788='[5]Customer Alloc by OFT &amp; GEN'!$AZ$2:$CO$2),'[5]Customer Alloc by OFT &amp; GEN'!$AZ$3:$CO$205)</f>
        <v>0.19255999670368751</v>
      </c>
      <c r="O837" s="209" cm="1">
        <f t="array" ref="O837">+SUMPRODUCT(($B837='[5]Customer Alloc by OFT &amp; GEN'!$C$3:$C$205)*(O$788='[5]Customer Alloc by OFT &amp; GEN'!$AZ$2:$CO$2),'[5]Customer Alloc by OFT &amp; GEN'!$AZ$3:$CO$205)</f>
        <v>8.214233262832663E-5</v>
      </c>
      <c r="P837" s="209" cm="1">
        <f t="array" ref="P837">+SUMPRODUCT(($B837='[5]Customer Alloc by OFT &amp; GEN'!$C$3:$C$205)*(P$788='[5]Customer Alloc by OFT &amp; GEN'!$AZ$2:$CO$2),'[5]Customer Alloc by OFT &amp; GEN'!$AZ$3:$CO$205)</f>
        <v>2.8145732075766733E-5</v>
      </c>
      <c r="Q837" s="209" cm="1">
        <f t="array" ref="Q837">+SUMPRODUCT(($B837='[5]Customer Alloc by OFT &amp; GEN'!$C$3:$C$205)*(Q$788='[5]Customer Alloc by OFT &amp; GEN'!$AZ$2:$CO$2),'[5]Customer Alloc by OFT &amp; GEN'!$AZ$3:$CO$205)</f>
        <v>0.22701684252343174</v>
      </c>
      <c r="R837" s="209" cm="1">
        <f t="array" ref="R837">+SUMPRODUCT(($B837='[5]Customer Alloc by OFT &amp; GEN'!$C$3:$C$205)*(R$788='[5]Customer Alloc by OFT &amp; GEN'!$AZ$2:$CO$2),'[5]Customer Alloc by OFT &amp; GEN'!$AZ$3:$CO$205)</f>
        <v>1.8296495641417096E-2</v>
      </c>
      <c r="S837" s="209" cm="1">
        <f t="array" ref="S837">+SUMPRODUCT(($B837='[5]Customer Alloc by OFT &amp; GEN'!$C$3:$C$205)*(S$788='[5]Customer Alloc by OFT &amp; GEN'!$AZ$2:$CO$2),'[5]Customer Alloc by OFT &amp; GEN'!$AZ$3:$CO$205)</f>
        <v>8.9091525585696804E-4</v>
      </c>
      <c r="T837" s="209" cm="1">
        <f t="array" ref="T837">+SUMPRODUCT(($B837='[5]Customer Alloc by OFT &amp; GEN'!$C$3:$C$205)*(T$788='[5]Customer Alloc by OFT &amp; GEN'!$AZ$2:$CO$2),'[5]Customer Alloc by OFT &amp; GEN'!$AZ$3:$CO$205)</f>
        <v>1.2815770325242525E-3</v>
      </c>
      <c r="U837" s="209" cm="1">
        <f t="array" ref="U837">+SUMPRODUCT(($B837='[5]Customer Alloc by OFT &amp; GEN'!$C$3:$C$205)*(U$788='[5]Customer Alloc by OFT &amp; GEN'!$AZ$2:$CO$2),'[5]Customer Alloc by OFT &amp; GEN'!$AZ$3:$CO$205)</f>
        <v>5.2178168451887546E-21</v>
      </c>
      <c r="V837" s="209" cm="1">
        <f t="array" ref="V837">+SUMPRODUCT(($B837='[5]Customer Alloc by OFT &amp; GEN'!$C$3:$C$205)*(V$788='[5]Customer Alloc by OFT &amp; GEN'!$AZ$2:$CO$2),'[5]Customer Alloc by OFT &amp; GEN'!$AZ$3:$CO$205)</f>
        <v>1.5580796484584733E-3</v>
      </c>
      <c r="W837" s="209" cm="1">
        <f t="array" ref="W837">+SUMPRODUCT(($B837='[5]Customer Alloc by OFT &amp; GEN'!$C$3:$C$205)*(W$788='[5]Customer Alloc by OFT &amp; GEN'!$AZ$2:$CO$2),'[5]Customer Alloc by OFT &amp; GEN'!$AZ$3:$CO$205)</f>
        <v>0</v>
      </c>
      <c r="X837" s="209" cm="1">
        <f t="array" ref="X837">+SUMPRODUCT(($B837='[5]Customer Alloc by OFT &amp; GEN'!$C$3:$C$205)*(X$788='[5]Customer Alloc by OFT &amp; GEN'!$AZ$2:$CO$2),'[5]Customer Alloc by OFT &amp; GEN'!$AZ$3:$CO$205)</f>
        <v>0.40678547716111324</v>
      </c>
      <c r="Y837" s="209" cm="1">
        <f t="array" ref="Y837">+SUMPRODUCT(($B837='[5]Customer Alloc by OFT &amp; GEN'!$C$3:$C$205)*(Y$788='[5]Customer Alloc by OFT &amp; GEN'!$AZ$2:$CO$2),'[5]Customer Alloc by OFT &amp; GEN'!$AZ$3:$CO$205)</f>
        <v>0.46226789489810916</v>
      </c>
      <c r="Z837" s="209" cm="1">
        <f t="array" ref="Z837">+SUMPRODUCT(($B837='[5]Customer Alloc by OFT &amp; GEN'!$C$3:$C$205)*(Z$788='[5]Customer Alloc by OFT &amp; GEN'!$AZ$2:$CO$2),'[5]Customer Alloc by OFT &amp; GEN'!$AZ$3:$CO$205)</f>
        <v>1.5407101142702179E-20</v>
      </c>
      <c r="AA837" s="209" cm="1">
        <f t="array" ref="AA837">+SUMPRODUCT(($B837='[5]Customer Alloc by OFT &amp; GEN'!$C$3:$C$205)*(AA$788='[5]Customer Alloc by OFT &amp; GEN'!$AZ$2:$CO$2),'[5]Customer Alloc by OFT &amp; GEN'!$AZ$3:$CO$205)</f>
        <v>0</v>
      </c>
      <c r="AB837" s="209" cm="1">
        <f t="array" ref="AB837">+SUMPRODUCT(($B837='[5]Customer Alloc by OFT &amp; GEN'!$C$3:$C$205)*(AB$788='[5]Customer Alloc by OFT &amp; GEN'!$AZ$2:$CO$2),'[5]Customer Alloc by OFT &amp; GEN'!$AZ$3:$CO$205)</f>
        <v>0</v>
      </c>
      <c r="AC837" s="209" cm="1">
        <f t="array" ref="AC837">+SUMPRODUCT(($B837='[5]Customer Alloc by OFT &amp; GEN'!$C$3:$C$205)*(AC$788='[5]Customer Alloc by OFT &amp; GEN'!$AZ$2:$CO$2),'[5]Customer Alloc by OFT &amp; GEN'!$AZ$3:$CO$205)</f>
        <v>1.0471228391981439E-5</v>
      </c>
      <c r="AD837" s="209" cm="1">
        <f t="array" ref="AD837">+SUMPRODUCT(($B837='[5]Customer Alloc by OFT &amp; GEN'!$C$3:$C$205)*(AD$788='[5]Customer Alloc by OFT &amp; GEN'!$AZ$2:$CO$2),'[5]Customer Alloc by OFT &amp; GEN'!$AZ$3:$CO$205)</f>
        <v>6.4074305812977066E-3</v>
      </c>
      <c r="AE837" s="209" cm="1">
        <f t="array" ref="AE837">+SUMPRODUCT(($B837='[5]Customer Alloc by OFT &amp; GEN'!$C$3:$C$205)*(AE$788='[5]Customer Alloc by OFT &amp; GEN'!$AZ$2:$CO$2),'[5]Customer Alloc by OFT &amp; GEN'!$AZ$3:$CO$205)</f>
        <v>0</v>
      </c>
      <c r="AF837" s="209" cm="1">
        <f t="array" ref="AF837">+SUMPRODUCT(($B837='[5]Customer Alloc by OFT &amp; GEN'!$C$3:$C$205)*(AF$788='[5]Customer Alloc by OFT &amp; GEN'!$AZ$2:$CO$2),'[5]Customer Alloc by OFT &amp; GEN'!$AZ$3:$CO$205)</f>
        <v>0</v>
      </c>
      <c r="AG837" s="209" cm="1">
        <f t="array" ref="AG837">+SUMPRODUCT(($B837='[5]Customer Alloc by OFT &amp; GEN'!$C$3:$C$205)*(AG$788='[5]Customer Alloc by OFT &amp; GEN'!$AZ$2:$CO$2),'[5]Customer Alloc by OFT &amp; GEN'!$AZ$3:$CO$205)</f>
        <v>0</v>
      </c>
      <c r="AH837" s="209" cm="1">
        <f t="array" ref="AH837">+SUMPRODUCT(($B837='[5]Customer Alloc by OFT &amp; GEN'!$C$3:$C$205)*(AH$788='[5]Customer Alloc by OFT &amp; GEN'!$AZ$2:$CO$2),'[5]Customer Alloc by OFT &amp; GEN'!$AZ$3:$CO$205)</f>
        <v>0</v>
      </c>
      <c r="AI837" s="209" cm="1">
        <f t="array" ref="AI837">+SUMPRODUCT(($B837='[5]Customer Alloc by OFT &amp; GEN'!$C$3:$C$205)*(AI$788='[5]Customer Alloc by OFT &amp; GEN'!$AZ$2:$CO$2),'[5]Customer Alloc by OFT &amp; GEN'!$AZ$3:$CO$205)</f>
        <v>0</v>
      </c>
      <c r="AJ837" s="209" cm="1">
        <f t="array" ref="AJ837">+SUMPRODUCT(($B837='[5]Customer Alloc by OFT &amp; GEN'!$C$3:$C$205)*(AJ$788='[5]Customer Alloc by OFT &amp; GEN'!$AZ$2:$CO$2),'[5]Customer Alloc by OFT &amp; GEN'!$AZ$3:$CO$205)</f>
        <v>0</v>
      </c>
      <c r="AK837" s="209" cm="1">
        <f t="array" ref="AK837">+SUMPRODUCT(($B837='[5]Customer Alloc by OFT &amp; GEN'!$C$3:$C$205)*(AK$788='[5]Customer Alloc by OFT &amp; GEN'!$AZ$2:$CO$2),'[5]Customer Alloc by OFT &amp; GEN'!$AZ$3:$CO$205)</f>
        <v>0</v>
      </c>
      <c r="AL837" s="209" cm="1">
        <f t="array" ref="AL837">+SUMPRODUCT(($B837='[5]Customer Alloc by OFT &amp; GEN'!$C$3:$C$205)*(AL$788='[5]Customer Alloc by OFT &amp; GEN'!$AZ$2:$CO$2),'[5]Customer Alloc by OFT &amp; GEN'!$AZ$3:$CO$205)</f>
        <v>0</v>
      </c>
      <c r="AM837" s="209" cm="1">
        <f t="array" ref="AM837">+SUMPRODUCT(($B837='[5]Customer Alloc by OFT &amp; GEN'!$C$3:$C$205)*(AM$788='[5]Customer Alloc by OFT &amp; GEN'!$AZ$2:$CO$2),'[5]Customer Alloc by OFT &amp; GEN'!$AZ$3:$CO$205)</f>
        <v>0</v>
      </c>
      <c r="AN837" s="209" cm="1">
        <f t="array" ref="AN837">+SUMPRODUCT(($B837='[5]Customer Alloc by OFT &amp; GEN'!$C$3:$C$205)*(AN$788='[5]Customer Alloc by OFT &amp; GEN'!$AZ$2:$CO$2),'[5]Customer Alloc by OFT &amp; GEN'!$AZ$3:$CO$205)</f>
        <v>0</v>
      </c>
      <c r="AO837" s="209" cm="1">
        <f t="array" ref="AO837">+SUMPRODUCT(($B837='[5]Customer Alloc by OFT &amp; GEN'!$C$3:$C$205)*(AO$788='[5]Customer Alloc by OFT &amp; GEN'!$AZ$2:$CO$2),'[5]Customer Alloc by OFT &amp; GEN'!$AZ$3:$CO$205)</f>
        <v>0</v>
      </c>
      <c r="AP837" s="209" cm="1">
        <f t="array" ref="AP837">+SUMPRODUCT(($B837='[5]Customer Alloc by OFT &amp; GEN'!$C$3:$C$205)*(AP$788='[5]Customer Alloc by OFT &amp; GEN'!$AZ$2:$CO$2),'[5]Customer Alloc by OFT &amp; GEN'!$AZ$3:$CO$205)</f>
        <v>0</v>
      </c>
      <c r="AQ837" s="209" cm="1">
        <f t="array" ref="AQ837">+SUMPRODUCT(($B837='[5]Customer Alloc by OFT &amp; GEN'!$C$3:$C$205)*(AQ$788='[5]Customer Alloc by OFT &amp; GEN'!$AZ$2:$CO$2),'[5]Customer Alloc by OFT &amp; GEN'!$AZ$3:$CO$205)</f>
        <v>0</v>
      </c>
      <c r="AR837" s="209" cm="1">
        <f t="array" ref="AR837">+SUMPRODUCT(($B837='[5]Customer Alloc by OFT &amp; GEN'!$C$3:$C$205)*(AR$788='[5]Customer Alloc by OFT &amp; GEN'!$AZ$2:$CO$2),'[5]Customer Alloc by OFT &amp; GEN'!$AZ$3:$CO$205)</f>
        <v>0</v>
      </c>
      <c r="AS837" s="209" cm="1">
        <f t="array" ref="AS837">+SUMPRODUCT(($B837='[5]Customer Alloc by OFT &amp; GEN'!$C$3:$C$205)*(AS$788='[5]Customer Alloc by OFT &amp; GEN'!$AZ$2:$CO$2),'[5]Customer Alloc by OFT &amp; GEN'!$AZ$3:$CO$205)</f>
        <v>0</v>
      </c>
      <c r="AT837" s="209" cm="1">
        <f t="array" ref="AT837">+SUMPRODUCT(($B837='[5]Customer Alloc by OFT &amp; GEN'!$C$3:$C$205)*(AT$788='[5]Customer Alloc by OFT &amp; GEN'!$AZ$2:$CO$2),'[5]Customer Alloc by OFT &amp; GEN'!$AZ$3:$CO$205)</f>
        <v>0</v>
      </c>
      <c r="AU837" s="209" cm="1">
        <f t="array" ref="AU837">+SUMPRODUCT(($B837='[5]Customer Alloc by OFT &amp; GEN'!$C$3:$C$205)*(AU$788='[5]Customer Alloc by OFT &amp; GEN'!$AZ$2:$CO$2),'[5]Customer Alloc by OFT &amp; GEN'!$AZ$3:$CO$205)</f>
        <v>0</v>
      </c>
      <c r="AV837" s="209" cm="1">
        <f t="array" ref="AV837">+SUMPRODUCT(($B837='[5]Customer Alloc by OFT &amp; GEN'!$C$3:$C$205)*(AV$788='[5]Customer Alloc by OFT &amp; GEN'!$AZ$2:$CO$2),'[5]Customer Alloc by OFT &amp; GEN'!$AZ$3:$CO$205)</f>
        <v>0</v>
      </c>
      <c r="AW837" s="209" cm="1">
        <f t="array" ref="AW837">+SUMPRODUCT(($B837='[5]Customer Alloc by OFT &amp; GEN'!$C$3:$C$205)*(AW$788='[5]Customer Alloc by OFT &amp; GEN'!$AZ$2:$CO$2),'[5]Customer Alloc by OFT &amp; GEN'!$AZ$3:$CO$205)</f>
        <v>0</v>
      </c>
      <c r="AX837" s="209" cm="1">
        <f t="array" ref="AX837">+SUMPRODUCT(($B837='[5]Customer Alloc by OFT &amp; GEN'!$C$3:$C$205)*(AX$788='[5]Customer Alloc by OFT &amp; GEN'!$AZ$2:$CO$2),'[5]Customer Alloc by OFT &amp; GEN'!$AZ$3:$CO$205)</f>
        <v>0</v>
      </c>
      <c r="AY837" s="209" cm="1">
        <f t="array" ref="AY837">+SUMPRODUCT(($B837='[5]Customer Alloc by OFT &amp; GEN'!$C$3:$C$205)*(AY$788='[5]Customer Alloc by OFT &amp; GEN'!$AZ$2:$CO$2),'[5]Customer Alloc by OFT &amp; GEN'!$AZ$3:$CO$205)</f>
        <v>0</v>
      </c>
      <c r="AZ837" s="209" cm="1">
        <f t="array" ref="AZ837">+SUMPRODUCT(($B837='[5]Customer Alloc by OFT &amp; GEN'!$C$3:$C$205)*(AZ$788='[5]Customer Alloc by OFT &amp; GEN'!$AZ$2:$CO$2),'[5]Customer Alloc by OFT &amp; GEN'!$AZ$3:$CO$205)</f>
        <v>0</v>
      </c>
      <c r="BA837" s="209" cm="1">
        <f t="array" ref="BA837">+SUMPRODUCT(($B837='[5]Customer Alloc by OFT &amp; GEN'!$C$3:$C$205)*(BA$788='[5]Customer Alloc by OFT &amp; GEN'!$AZ$2:$CO$2),'[5]Customer Alloc by OFT &amp; GEN'!$AZ$3:$CO$205)</f>
        <v>0</v>
      </c>
      <c r="BB837" s="209" cm="1">
        <f t="array" ref="BB837">+SUMPRODUCT(($B837='[5]Customer Alloc by OFT &amp; GEN'!$C$3:$C$205)*(BB$788='[5]Customer Alloc by OFT &amp; GEN'!$AZ$2:$CO$2),'[5]Customer Alloc by OFT &amp; GEN'!$AZ$3:$CO$205)</f>
        <v>0</v>
      </c>
      <c r="BC837" s="209" cm="1">
        <f t="array" ref="BC837">+SUMPRODUCT(($B837='[5]Customer Alloc by OFT &amp; GEN'!$C$3:$C$205)*(BC$788='[5]Customer Alloc by OFT &amp; GEN'!$AZ$2:$CO$2),'[5]Customer Alloc by OFT &amp; GEN'!$AZ$3:$CO$205)</f>
        <v>0</v>
      </c>
      <c r="BD837" s="209" cm="1">
        <f t="array" ref="BD837">+SUMPRODUCT(($B837='[5]Customer Alloc by OFT &amp; GEN'!$C$3:$C$205)*(BD$788='[5]Customer Alloc by OFT &amp; GEN'!$AZ$2:$CO$2),'[5]Customer Alloc by OFT &amp; GEN'!$AZ$3:$CO$205)</f>
        <v>0</v>
      </c>
      <c r="BE837" s="209" cm="1">
        <f t="array" ref="BE837">+SUMPRODUCT(($B837='[5]Customer Alloc by OFT &amp; GEN'!$C$3:$C$205)*(BE$788='[5]Customer Alloc by OFT &amp; GEN'!$AZ$2:$CO$2),'[5]Customer Alloc by OFT &amp; GEN'!$AZ$3:$CO$205)</f>
        <v>0</v>
      </c>
      <c r="BF837" s="209" cm="1">
        <f t="array" ref="BF837">+SUMPRODUCT(($B837='[5]Customer Alloc by OFT &amp; GEN'!$C$3:$C$205)*(BF$788='[5]Customer Alloc by OFT &amp; GEN'!$AZ$2:$CO$2),'[5]Customer Alloc by OFT &amp; GEN'!$AZ$3:$CO$205)</f>
        <v>0</v>
      </c>
      <c r="BG837" s="209" cm="1">
        <f t="array" ref="BG837">+SUMPRODUCT(($B837='[5]Customer Alloc by OFT &amp; GEN'!$C$3:$C$205)*(BG$788='[5]Customer Alloc by OFT &amp; GEN'!$AZ$2:$CO$2),'[5]Customer Alloc by OFT &amp; GEN'!$AZ$3:$CO$205)</f>
        <v>0</v>
      </c>
      <c r="BH837" s="209" cm="1">
        <f t="array" ref="BH837">+SUMPRODUCT(($B837='[5]Customer Alloc by OFT &amp; GEN'!$C$3:$C$205)*(BH$788='[5]Customer Alloc by OFT &amp; GEN'!$AZ$2:$CO$2),'[5]Customer Alloc by OFT &amp; GEN'!$AZ$3:$CO$205)</f>
        <v>0</v>
      </c>
      <c r="BI837" s="209" cm="1">
        <f t="array" ref="BI837">+SUMPRODUCT(($B837='[5]Customer Alloc by OFT &amp; GEN'!$C$3:$C$205)*(BI$788='[5]Customer Alloc by OFT &amp; GEN'!$AZ$2:$CO$2),'[5]Customer Alloc by OFT &amp; GEN'!$AZ$3:$CO$205)</f>
        <v>0</v>
      </c>
      <c r="BJ837" s="209" cm="1">
        <f t="array" ref="BJ837">+SUMPRODUCT(($B837='[5]Customer Alloc by OFT &amp; GEN'!$C$3:$C$205)*(BJ$788='[5]Customer Alloc by OFT &amp; GEN'!$AZ$2:$CO$2),'[5]Customer Alloc by OFT &amp; GEN'!$AZ$3:$CO$205)</f>
        <v>0</v>
      </c>
      <c r="BK837" s="209" cm="1">
        <f t="array" ref="BK837">+SUMPRODUCT(($B837='[5]Customer Alloc by OFT &amp; GEN'!$C$3:$C$205)*(BK$788='[5]Customer Alloc by OFT &amp; GEN'!$AZ$2:$CO$2),'[5]Customer Alloc by OFT &amp; GEN'!$AZ$3:$CO$205)</f>
        <v>0</v>
      </c>
      <c r="BL837" s="209" cm="1">
        <f t="array" ref="BL837">+SUMPRODUCT(($B837='[5]Customer Alloc by OFT &amp; GEN'!$C$3:$C$205)*(BL$788='[5]Customer Alloc by OFT &amp; GEN'!$AZ$2:$CO$2),'[5]Customer Alloc by OFT &amp; GEN'!$AZ$3:$CO$205)</f>
        <v>0</v>
      </c>
      <c r="BM837" s="209" cm="1">
        <f t="array" ref="BM837">+SUMPRODUCT(($B837='[5]Customer Alloc by OFT &amp; GEN'!$C$3:$C$205)*(BM$788='[5]Customer Alloc by OFT &amp; GEN'!$AZ$2:$CO$2),'[5]Customer Alloc by OFT &amp; GEN'!$AZ$3:$CO$205)</f>
        <v>0</v>
      </c>
      <c r="BN837" s="209" cm="1">
        <f t="array" ref="BN837">+SUMPRODUCT(($B837='[5]Customer Alloc by OFT &amp; GEN'!$C$3:$C$205)*(BN$788='[5]Customer Alloc by OFT &amp; GEN'!$AZ$2:$CO$2),'[5]Customer Alloc by OFT &amp; GEN'!$AZ$3:$CO$205)</f>
        <v>0</v>
      </c>
      <c r="BO837" s="209" cm="1">
        <f t="array" ref="BO837">+SUMPRODUCT(($B837='[5]Customer Alloc by OFT &amp; GEN'!$C$3:$C$205)*(BO$788='[5]Customer Alloc by OFT &amp; GEN'!$AZ$2:$CO$2),'[5]Customer Alloc by OFT &amp; GEN'!$AZ$3:$CO$205)</f>
        <v>0</v>
      </c>
      <c r="BP837" s="209" cm="1">
        <f t="array" ref="BP837">+SUMPRODUCT(($B837='[5]Customer Alloc by OFT &amp; GEN'!$C$3:$C$205)*(BP$788='[5]Customer Alloc by OFT &amp; GEN'!$AZ$2:$CO$2),'[5]Customer Alloc by OFT &amp; GEN'!$AZ$3:$CO$205)</f>
        <v>0</v>
      </c>
      <c r="BQ837" s="209" cm="1">
        <f t="array" ref="BQ837">+SUMPRODUCT(($B837='[5]Customer Alloc by OFT &amp; GEN'!$C$3:$C$205)*(BQ$788='[5]Customer Alloc by OFT &amp; GEN'!$AZ$2:$CO$2),'[5]Customer Alloc by OFT &amp; GEN'!$AZ$3:$CO$205)</f>
        <v>0</v>
      </c>
      <c r="BR837" s="209" cm="1">
        <f t="array" ref="BR837">+SUMPRODUCT(($B837='[5]Customer Alloc by OFT &amp; GEN'!$C$3:$C$205)*(BR$788='[5]Customer Alloc by OFT &amp; GEN'!$AZ$2:$CO$2),'[5]Customer Alloc by OFT &amp; GEN'!$AZ$3:$CO$205)</f>
        <v>0</v>
      </c>
      <c r="BS837" s="209" cm="1">
        <f t="array" ref="BS837">+SUMPRODUCT(($B837='[5]Customer Alloc by OFT &amp; GEN'!$C$3:$C$205)*(BS$788='[5]Customer Alloc by OFT &amp; GEN'!$AZ$2:$CO$2),'[5]Customer Alloc by OFT &amp; GEN'!$AZ$3:$CO$205)</f>
        <v>0</v>
      </c>
      <c r="BT837" s="209" cm="1">
        <f t="array" ref="BT837">+SUMPRODUCT(($B837='[5]Customer Alloc by OFT &amp; GEN'!$C$3:$C$205)*(BT$788='[5]Customer Alloc by OFT &amp; GEN'!$AZ$2:$CO$2),'[5]Customer Alloc by OFT &amp; GEN'!$AZ$3:$CO$205)</f>
        <v>0</v>
      </c>
      <c r="BU837" s="26"/>
      <c r="BV837" s="228" t="s">
        <v>698</v>
      </c>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row>
    <row r="838" spans="1:131" hidden="1" outlineLevel="2" x14ac:dyDescent="0.35">
      <c r="B838" s="17" t="str">
        <f t="shared" si="3"/>
        <v>WAIP</v>
      </c>
      <c r="C838" s="209" cm="1">
        <f t="array" ref="C838">SUMPRODUCT(($B838='[4]6. Scaled'!$A$2:$A$197)*(C$788='[4]6. Scaled'!$D$1:$J$1),'[4]6. Scaled'!$D$2:$J$197)</f>
        <v>2.4811005454994056E-3</v>
      </c>
      <c r="D838" s="209" cm="1">
        <f t="array" ref="D838">SUMPRODUCT(($B838='[4]6. Scaled'!$A$2:$A$197)*(D$788='[4]6. Scaled'!$D$1:$J$1),'[4]6. Scaled'!$D$2:$J$197)</f>
        <v>5.9267279102969937E-3</v>
      </c>
      <c r="E838" s="209" cm="1">
        <f t="array" ref="E838">SUMPRODUCT(($B838='[4]6. Scaled'!$A$2:$A$197)*(E$788='[4]6. Scaled'!$D$1:$J$1),'[4]6. Scaled'!$D$2:$J$197)</f>
        <v>8.1432240095747829E-3</v>
      </c>
      <c r="F838" s="209" cm="1">
        <f t="array" ref="F838">SUMPRODUCT(($B838='[4]6. Scaled'!$A$2:$A$197)*(F$788='[4]6. Scaled'!$D$1:$J$1),'[4]6. Scaled'!$D$2:$J$197)</f>
        <v>6.4057064281266216E-3</v>
      </c>
      <c r="G838" s="209" cm="1">
        <f t="array" ref="G838">SUMPRODUCT(($B838='[4]6. Scaled'!$A$2:$A$197)*(G$788='[4]6. Scaled'!$D$1:$J$1),'[4]6. Scaled'!$D$2:$J$197)</f>
        <v>3.2816146718745581E-3</v>
      </c>
      <c r="H838" s="209" cm="1">
        <f t="array" ref="H838">SUMPRODUCT(($B838='[4]6. Scaled'!$A$2:$A$197)*(H$788='[4]6. Scaled'!$D$1:$J$1),'[4]6. Scaled'!$D$2:$J$197)</f>
        <v>1.0199720526206565E-2</v>
      </c>
      <c r="I838" s="240" cm="1">
        <f t="array" ref="I838">SUMPRODUCT(($B838='[4]6. Scaled'!$A$2:$A$197)*(I$788='[4]6. Scaled'!$D$1:$J$1),'[4]6. Scaled'!$D$2:$J$197)</f>
        <v>3.2816146718745581E-3</v>
      </c>
      <c r="J838" s="241" cm="1">
        <f t="array" ref="J838">+SUMPRODUCT(($B838='[5]Customer Alloc by OFT &amp; GEN'!$C$3:$C$205)*(J$788='[5]Customer Alloc by OFT &amp; GEN'!$AZ$2:$CO$2),'[5]Customer Alloc by OFT &amp; GEN'!$AZ$3:$CO$205)</f>
        <v>3.250713853980658E-4</v>
      </c>
      <c r="K838" s="209" cm="1">
        <f t="array" ref="K838">+SUMPRODUCT(($B838='[5]Customer Alloc by OFT &amp; GEN'!$C$3:$C$205)*(K$788='[5]Customer Alloc by OFT &amp; GEN'!$AZ$2:$CO$2),'[5]Customer Alloc by OFT &amp; GEN'!$AZ$3:$CO$205)</f>
        <v>0</v>
      </c>
      <c r="L838" s="209" cm="1">
        <f t="array" ref="L838">+SUMPRODUCT(($B838='[5]Customer Alloc by OFT &amp; GEN'!$C$3:$C$205)*(L$788='[5]Customer Alloc by OFT &amp; GEN'!$AZ$2:$CO$2),'[5]Customer Alloc by OFT &amp; GEN'!$AZ$3:$CO$205)</f>
        <v>4.2779402428270588E-3</v>
      </c>
      <c r="M838" s="209" cm="1">
        <f t="array" ref="M838">+SUMPRODUCT(($B838='[5]Customer Alloc by OFT &amp; GEN'!$C$3:$C$205)*(M$788='[5]Customer Alloc by OFT &amp; GEN'!$AZ$2:$CO$2),'[5]Customer Alloc by OFT &amp; GEN'!$AZ$3:$CO$205)</f>
        <v>1.5539334225345277E-3</v>
      </c>
      <c r="N838" s="209" cm="1">
        <f t="array" ref="N838">+SUMPRODUCT(($B838='[5]Customer Alloc by OFT &amp; GEN'!$C$3:$C$205)*(N$788='[5]Customer Alloc by OFT &amp; GEN'!$AZ$2:$CO$2),'[5]Customer Alloc by OFT &amp; GEN'!$AZ$3:$CO$205)</f>
        <v>5.1878042244028633E-3</v>
      </c>
      <c r="O838" s="209" cm="1">
        <f t="array" ref="O838">+SUMPRODUCT(($B838='[5]Customer Alloc by OFT &amp; GEN'!$C$3:$C$205)*(O$788='[5]Customer Alloc by OFT &amp; GEN'!$AZ$2:$CO$2),'[5]Customer Alloc by OFT &amp; GEN'!$AZ$3:$CO$205)</f>
        <v>1.7913941432133739E-6</v>
      </c>
      <c r="P838" s="209" cm="1">
        <f t="array" ref="P838">+SUMPRODUCT(($B838='[5]Customer Alloc by OFT &amp; GEN'!$C$3:$C$205)*(P$788='[5]Customer Alloc by OFT &amp; GEN'!$AZ$2:$CO$2),'[5]Customer Alloc by OFT &amp; GEN'!$AZ$3:$CO$205)</f>
        <v>6.0725376842930351E-7</v>
      </c>
      <c r="Q838" s="209" cm="1">
        <f t="array" ref="Q838">+SUMPRODUCT(($B838='[5]Customer Alloc by OFT &amp; GEN'!$C$3:$C$205)*(Q$788='[5]Customer Alloc by OFT &amp; GEN'!$AZ$2:$CO$2),'[5]Customer Alloc by OFT &amp; GEN'!$AZ$3:$CO$205)</f>
        <v>6.0803083700022038E-3</v>
      </c>
      <c r="R838" s="209" cm="1">
        <f t="array" ref="R838">+SUMPRODUCT(($B838='[5]Customer Alloc by OFT &amp; GEN'!$C$3:$C$205)*(R$788='[5]Customer Alloc by OFT &amp; GEN'!$AZ$2:$CO$2),'[5]Customer Alloc by OFT &amp; GEN'!$AZ$3:$CO$205)</f>
        <v>4.8314403824341361E-4</v>
      </c>
      <c r="S838" s="209" cm="1">
        <f t="array" ref="S838">+SUMPRODUCT(($B838='[5]Customer Alloc by OFT &amp; GEN'!$C$3:$C$205)*(S$788='[5]Customer Alloc by OFT &amp; GEN'!$AZ$2:$CO$2),'[5]Customer Alloc by OFT &amp; GEN'!$AZ$3:$CO$205)</f>
        <v>2.8583303944681883E-6</v>
      </c>
      <c r="T838" s="209" cm="1">
        <f t="array" ref="T838">+SUMPRODUCT(($B838='[5]Customer Alloc by OFT &amp; GEN'!$C$3:$C$205)*(T$788='[5]Customer Alloc by OFT &amp; GEN'!$AZ$2:$CO$2),'[5]Customer Alloc by OFT &amp; GEN'!$AZ$3:$CO$205)</f>
        <v>4.1913855850760609E-6</v>
      </c>
      <c r="U838" s="209" cm="1">
        <f t="array" ref="U838">+SUMPRODUCT(($B838='[5]Customer Alloc by OFT &amp; GEN'!$C$3:$C$205)*(U$788='[5]Customer Alloc by OFT &amp; GEN'!$AZ$2:$CO$2),'[5]Customer Alloc by OFT &amp; GEN'!$AZ$3:$CO$205)</f>
        <v>0</v>
      </c>
      <c r="V838" s="209" cm="1">
        <f t="array" ref="V838">+SUMPRODUCT(($B838='[5]Customer Alloc by OFT &amp; GEN'!$C$3:$C$205)*(V$788='[5]Customer Alloc by OFT &amp; GEN'!$AZ$2:$CO$2),'[5]Customer Alloc by OFT &amp; GEN'!$AZ$3:$CO$205)</f>
        <v>3.8243483763311805E-5</v>
      </c>
      <c r="W838" s="209" cm="1">
        <f t="array" ref="W838">+SUMPRODUCT(($B838='[5]Customer Alloc by OFT &amp; GEN'!$C$3:$C$205)*(W$788='[5]Customer Alloc by OFT &amp; GEN'!$AZ$2:$CO$2),'[5]Customer Alloc by OFT &amp; GEN'!$AZ$3:$CO$205)</f>
        <v>0</v>
      </c>
      <c r="X838" s="209" cm="1">
        <f t="array" ref="X838">+SUMPRODUCT(($B838='[5]Customer Alloc by OFT &amp; GEN'!$C$3:$C$205)*(X$788='[5]Customer Alloc by OFT &amp; GEN'!$AZ$2:$CO$2),'[5]Customer Alloc by OFT &amp; GEN'!$AZ$3:$CO$205)</f>
        <v>6.4024940411851498E-4</v>
      </c>
      <c r="Y838" s="209" cm="1">
        <f t="array" ref="Y838">+SUMPRODUCT(($B838='[5]Customer Alloc by OFT &amp; GEN'!$C$3:$C$205)*(Y$788='[5]Customer Alloc by OFT &amp; GEN'!$AZ$2:$CO$2),'[5]Customer Alloc by OFT &amp; GEN'!$AZ$3:$CO$205)</f>
        <v>1.6022421175929133E-3</v>
      </c>
      <c r="Z838" s="209" cm="1">
        <f t="array" ref="Z838">+SUMPRODUCT(($B838='[5]Customer Alloc by OFT &amp; GEN'!$C$3:$C$205)*(Z$788='[5]Customer Alloc by OFT &amp; GEN'!$AZ$2:$CO$2),'[5]Customer Alloc by OFT &amp; GEN'!$AZ$3:$CO$205)</f>
        <v>0</v>
      </c>
      <c r="AA838" s="209" cm="1">
        <f t="array" ref="AA838">+SUMPRODUCT(($B838='[5]Customer Alloc by OFT &amp; GEN'!$C$3:$C$205)*(AA$788='[5]Customer Alloc by OFT &amp; GEN'!$AZ$2:$CO$2),'[5]Customer Alloc by OFT &amp; GEN'!$AZ$3:$CO$205)</f>
        <v>9.6148491164560159E-24</v>
      </c>
      <c r="AB838" s="209" cm="1">
        <f t="array" ref="AB838">+SUMPRODUCT(($B838='[5]Customer Alloc by OFT &amp; GEN'!$C$3:$C$205)*(AB$788='[5]Customer Alloc by OFT &amp; GEN'!$AZ$2:$CO$2),'[5]Customer Alloc by OFT &amp; GEN'!$AZ$3:$CO$205)</f>
        <v>0</v>
      </c>
      <c r="AC838" s="209" cm="1">
        <f t="array" ref="AC838">+SUMPRODUCT(($B838='[5]Customer Alloc by OFT &amp; GEN'!$C$3:$C$205)*(AC$788='[5]Customer Alloc by OFT &amp; GEN'!$AZ$2:$CO$2),'[5]Customer Alloc by OFT &amp; GEN'!$AZ$3:$CO$205)</f>
        <v>1.0160435805451818E-4</v>
      </c>
      <c r="AD838" s="209" cm="1">
        <f t="array" ref="AD838">+SUMPRODUCT(($B838='[5]Customer Alloc by OFT &amp; GEN'!$C$3:$C$205)*(AD$788='[5]Customer Alloc by OFT &amp; GEN'!$AZ$2:$CO$2),'[5]Customer Alloc by OFT &amp; GEN'!$AZ$3:$CO$205)</f>
        <v>9.5875767369919332E-2</v>
      </c>
      <c r="AE838" s="209" cm="1">
        <f t="array" ref="AE838">+SUMPRODUCT(($B838='[5]Customer Alloc by OFT &amp; GEN'!$C$3:$C$205)*(AE$788='[5]Customer Alloc by OFT &amp; GEN'!$AZ$2:$CO$2),'[5]Customer Alloc by OFT &amp; GEN'!$AZ$3:$CO$205)</f>
        <v>0</v>
      </c>
      <c r="AF838" s="209" cm="1">
        <f t="array" ref="AF838">+SUMPRODUCT(($B838='[5]Customer Alloc by OFT &amp; GEN'!$C$3:$C$205)*(AF$788='[5]Customer Alloc by OFT &amp; GEN'!$AZ$2:$CO$2),'[5]Customer Alloc by OFT &amp; GEN'!$AZ$3:$CO$205)</f>
        <v>0</v>
      </c>
      <c r="AG838" s="209" cm="1">
        <f t="array" ref="AG838">+SUMPRODUCT(($B838='[5]Customer Alloc by OFT &amp; GEN'!$C$3:$C$205)*(AG$788='[5]Customer Alloc by OFT &amp; GEN'!$AZ$2:$CO$2),'[5]Customer Alloc by OFT &amp; GEN'!$AZ$3:$CO$205)</f>
        <v>0</v>
      </c>
      <c r="AH838" s="209" cm="1">
        <f t="array" ref="AH838">+SUMPRODUCT(($B838='[5]Customer Alloc by OFT &amp; GEN'!$C$3:$C$205)*(AH$788='[5]Customer Alloc by OFT &amp; GEN'!$AZ$2:$CO$2),'[5]Customer Alloc by OFT &amp; GEN'!$AZ$3:$CO$205)</f>
        <v>0</v>
      </c>
      <c r="AI838" s="209" cm="1">
        <f t="array" ref="AI838">+SUMPRODUCT(($B838='[5]Customer Alloc by OFT &amp; GEN'!$C$3:$C$205)*(AI$788='[5]Customer Alloc by OFT &amp; GEN'!$AZ$2:$CO$2),'[5]Customer Alloc by OFT &amp; GEN'!$AZ$3:$CO$205)</f>
        <v>0</v>
      </c>
      <c r="AJ838" s="209" cm="1">
        <f t="array" ref="AJ838">+SUMPRODUCT(($B838='[5]Customer Alloc by OFT &amp; GEN'!$C$3:$C$205)*(AJ$788='[5]Customer Alloc by OFT &amp; GEN'!$AZ$2:$CO$2),'[5]Customer Alloc by OFT &amp; GEN'!$AZ$3:$CO$205)</f>
        <v>0</v>
      </c>
      <c r="AK838" s="209" cm="1">
        <f t="array" ref="AK838">+SUMPRODUCT(($B838='[5]Customer Alloc by OFT &amp; GEN'!$C$3:$C$205)*(AK$788='[5]Customer Alloc by OFT &amp; GEN'!$AZ$2:$CO$2),'[5]Customer Alloc by OFT &amp; GEN'!$AZ$3:$CO$205)</f>
        <v>0</v>
      </c>
      <c r="AL838" s="209" cm="1">
        <f t="array" ref="AL838">+SUMPRODUCT(($B838='[5]Customer Alloc by OFT &amp; GEN'!$C$3:$C$205)*(AL$788='[5]Customer Alloc by OFT &amp; GEN'!$AZ$2:$CO$2),'[5]Customer Alloc by OFT &amp; GEN'!$AZ$3:$CO$205)</f>
        <v>0</v>
      </c>
      <c r="AM838" s="209" cm="1">
        <f t="array" ref="AM838">+SUMPRODUCT(($B838='[5]Customer Alloc by OFT &amp; GEN'!$C$3:$C$205)*(AM$788='[5]Customer Alloc by OFT &amp; GEN'!$AZ$2:$CO$2),'[5]Customer Alloc by OFT &amp; GEN'!$AZ$3:$CO$205)</f>
        <v>0</v>
      </c>
      <c r="AN838" s="209" cm="1">
        <f t="array" ref="AN838">+SUMPRODUCT(($B838='[5]Customer Alloc by OFT &amp; GEN'!$C$3:$C$205)*(AN$788='[5]Customer Alloc by OFT &amp; GEN'!$AZ$2:$CO$2),'[5]Customer Alloc by OFT &amp; GEN'!$AZ$3:$CO$205)</f>
        <v>0</v>
      </c>
      <c r="AO838" s="209" cm="1">
        <f t="array" ref="AO838">+SUMPRODUCT(($B838='[5]Customer Alloc by OFT &amp; GEN'!$C$3:$C$205)*(AO$788='[5]Customer Alloc by OFT &amp; GEN'!$AZ$2:$CO$2),'[5]Customer Alloc by OFT &amp; GEN'!$AZ$3:$CO$205)</f>
        <v>0</v>
      </c>
      <c r="AP838" s="209" cm="1">
        <f t="array" ref="AP838">+SUMPRODUCT(($B838='[5]Customer Alloc by OFT &amp; GEN'!$C$3:$C$205)*(AP$788='[5]Customer Alloc by OFT &amp; GEN'!$AZ$2:$CO$2),'[5]Customer Alloc by OFT &amp; GEN'!$AZ$3:$CO$205)</f>
        <v>0</v>
      </c>
      <c r="AQ838" s="209" cm="1">
        <f t="array" ref="AQ838">+SUMPRODUCT(($B838='[5]Customer Alloc by OFT &amp; GEN'!$C$3:$C$205)*(AQ$788='[5]Customer Alloc by OFT &amp; GEN'!$AZ$2:$CO$2),'[5]Customer Alloc by OFT &amp; GEN'!$AZ$3:$CO$205)</f>
        <v>0</v>
      </c>
      <c r="AR838" s="209" cm="1">
        <f t="array" ref="AR838">+SUMPRODUCT(($B838='[5]Customer Alloc by OFT &amp; GEN'!$C$3:$C$205)*(AR$788='[5]Customer Alloc by OFT &amp; GEN'!$AZ$2:$CO$2),'[5]Customer Alloc by OFT &amp; GEN'!$AZ$3:$CO$205)</f>
        <v>0</v>
      </c>
      <c r="AS838" s="209" cm="1">
        <f t="array" ref="AS838">+SUMPRODUCT(($B838='[5]Customer Alloc by OFT &amp; GEN'!$C$3:$C$205)*(AS$788='[5]Customer Alloc by OFT &amp; GEN'!$AZ$2:$CO$2),'[5]Customer Alloc by OFT &amp; GEN'!$AZ$3:$CO$205)</f>
        <v>0</v>
      </c>
      <c r="AT838" s="209" cm="1">
        <f t="array" ref="AT838">+SUMPRODUCT(($B838='[5]Customer Alloc by OFT &amp; GEN'!$C$3:$C$205)*(AT$788='[5]Customer Alloc by OFT &amp; GEN'!$AZ$2:$CO$2),'[5]Customer Alloc by OFT &amp; GEN'!$AZ$3:$CO$205)</f>
        <v>0</v>
      </c>
      <c r="AU838" s="209" cm="1">
        <f t="array" ref="AU838">+SUMPRODUCT(($B838='[5]Customer Alloc by OFT &amp; GEN'!$C$3:$C$205)*(AU$788='[5]Customer Alloc by OFT &amp; GEN'!$AZ$2:$CO$2),'[5]Customer Alloc by OFT &amp; GEN'!$AZ$3:$CO$205)</f>
        <v>0</v>
      </c>
      <c r="AV838" s="209" cm="1">
        <f t="array" ref="AV838">+SUMPRODUCT(($B838='[5]Customer Alloc by OFT &amp; GEN'!$C$3:$C$205)*(AV$788='[5]Customer Alloc by OFT &amp; GEN'!$AZ$2:$CO$2),'[5]Customer Alloc by OFT &amp; GEN'!$AZ$3:$CO$205)</f>
        <v>0</v>
      </c>
      <c r="AW838" s="209" cm="1">
        <f t="array" ref="AW838">+SUMPRODUCT(($B838='[5]Customer Alloc by OFT &amp; GEN'!$C$3:$C$205)*(AW$788='[5]Customer Alloc by OFT &amp; GEN'!$AZ$2:$CO$2),'[5]Customer Alloc by OFT &amp; GEN'!$AZ$3:$CO$205)</f>
        <v>0</v>
      </c>
      <c r="AX838" s="209" cm="1">
        <f t="array" ref="AX838">+SUMPRODUCT(($B838='[5]Customer Alloc by OFT &amp; GEN'!$C$3:$C$205)*(AX$788='[5]Customer Alloc by OFT &amp; GEN'!$AZ$2:$CO$2),'[5]Customer Alloc by OFT &amp; GEN'!$AZ$3:$CO$205)</f>
        <v>0</v>
      </c>
      <c r="AY838" s="209" cm="1">
        <f t="array" ref="AY838">+SUMPRODUCT(($B838='[5]Customer Alloc by OFT &amp; GEN'!$C$3:$C$205)*(AY$788='[5]Customer Alloc by OFT &amp; GEN'!$AZ$2:$CO$2),'[5]Customer Alloc by OFT &amp; GEN'!$AZ$3:$CO$205)</f>
        <v>0</v>
      </c>
      <c r="AZ838" s="209" cm="1">
        <f t="array" ref="AZ838">+SUMPRODUCT(($B838='[5]Customer Alloc by OFT &amp; GEN'!$C$3:$C$205)*(AZ$788='[5]Customer Alloc by OFT &amp; GEN'!$AZ$2:$CO$2),'[5]Customer Alloc by OFT &amp; GEN'!$AZ$3:$CO$205)</f>
        <v>0</v>
      </c>
      <c r="BA838" s="209" cm="1">
        <f t="array" ref="BA838">+SUMPRODUCT(($B838='[5]Customer Alloc by OFT &amp; GEN'!$C$3:$C$205)*(BA$788='[5]Customer Alloc by OFT &amp; GEN'!$AZ$2:$CO$2),'[5]Customer Alloc by OFT &amp; GEN'!$AZ$3:$CO$205)</f>
        <v>0</v>
      </c>
      <c r="BB838" s="209" cm="1">
        <f t="array" ref="BB838">+SUMPRODUCT(($B838='[5]Customer Alloc by OFT &amp; GEN'!$C$3:$C$205)*(BB$788='[5]Customer Alloc by OFT &amp; GEN'!$AZ$2:$CO$2),'[5]Customer Alloc by OFT &amp; GEN'!$AZ$3:$CO$205)</f>
        <v>0</v>
      </c>
      <c r="BC838" s="209" cm="1">
        <f t="array" ref="BC838">+SUMPRODUCT(($B838='[5]Customer Alloc by OFT &amp; GEN'!$C$3:$C$205)*(BC$788='[5]Customer Alloc by OFT &amp; GEN'!$AZ$2:$CO$2),'[5]Customer Alloc by OFT &amp; GEN'!$AZ$3:$CO$205)</f>
        <v>0</v>
      </c>
      <c r="BD838" s="209" cm="1">
        <f t="array" ref="BD838">+SUMPRODUCT(($B838='[5]Customer Alloc by OFT &amp; GEN'!$C$3:$C$205)*(BD$788='[5]Customer Alloc by OFT &amp; GEN'!$AZ$2:$CO$2),'[5]Customer Alloc by OFT &amp; GEN'!$AZ$3:$CO$205)</f>
        <v>0</v>
      </c>
      <c r="BE838" s="209" cm="1">
        <f t="array" ref="BE838">+SUMPRODUCT(($B838='[5]Customer Alloc by OFT &amp; GEN'!$C$3:$C$205)*(BE$788='[5]Customer Alloc by OFT &amp; GEN'!$AZ$2:$CO$2),'[5]Customer Alloc by OFT &amp; GEN'!$AZ$3:$CO$205)</f>
        <v>0</v>
      </c>
      <c r="BF838" s="209" cm="1">
        <f t="array" ref="BF838">+SUMPRODUCT(($B838='[5]Customer Alloc by OFT &amp; GEN'!$C$3:$C$205)*(BF$788='[5]Customer Alloc by OFT &amp; GEN'!$AZ$2:$CO$2),'[5]Customer Alloc by OFT &amp; GEN'!$AZ$3:$CO$205)</f>
        <v>0</v>
      </c>
      <c r="BG838" s="209" cm="1">
        <f t="array" ref="BG838">+SUMPRODUCT(($B838='[5]Customer Alloc by OFT &amp; GEN'!$C$3:$C$205)*(BG$788='[5]Customer Alloc by OFT &amp; GEN'!$AZ$2:$CO$2),'[5]Customer Alloc by OFT &amp; GEN'!$AZ$3:$CO$205)</f>
        <v>0</v>
      </c>
      <c r="BH838" s="209" cm="1">
        <f t="array" ref="BH838">+SUMPRODUCT(($B838='[5]Customer Alloc by OFT &amp; GEN'!$C$3:$C$205)*(BH$788='[5]Customer Alloc by OFT &amp; GEN'!$AZ$2:$CO$2),'[5]Customer Alloc by OFT &amp; GEN'!$AZ$3:$CO$205)</f>
        <v>0</v>
      </c>
      <c r="BI838" s="209" cm="1">
        <f t="array" ref="BI838">+SUMPRODUCT(($B838='[5]Customer Alloc by OFT &amp; GEN'!$C$3:$C$205)*(BI$788='[5]Customer Alloc by OFT &amp; GEN'!$AZ$2:$CO$2),'[5]Customer Alloc by OFT &amp; GEN'!$AZ$3:$CO$205)</f>
        <v>0</v>
      </c>
      <c r="BJ838" s="209" cm="1">
        <f t="array" ref="BJ838">+SUMPRODUCT(($B838='[5]Customer Alloc by OFT &amp; GEN'!$C$3:$C$205)*(BJ$788='[5]Customer Alloc by OFT &amp; GEN'!$AZ$2:$CO$2),'[5]Customer Alloc by OFT &amp; GEN'!$AZ$3:$CO$205)</f>
        <v>0</v>
      </c>
      <c r="BK838" s="209" cm="1">
        <f t="array" ref="BK838">+SUMPRODUCT(($B838='[5]Customer Alloc by OFT &amp; GEN'!$C$3:$C$205)*(BK$788='[5]Customer Alloc by OFT &amp; GEN'!$AZ$2:$CO$2),'[5]Customer Alloc by OFT &amp; GEN'!$AZ$3:$CO$205)</f>
        <v>0</v>
      </c>
      <c r="BL838" s="209" cm="1">
        <f t="array" ref="BL838">+SUMPRODUCT(($B838='[5]Customer Alloc by OFT &amp; GEN'!$C$3:$C$205)*(BL$788='[5]Customer Alloc by OFT &amp; GEN'!$AZ$2:$CO$2),'[5]Customer Alloc by OFT &amp; GEN'!$AZ$3:$CO$205)</f>
        <v>0</v>
      </c>
      <c r="BM838" s="209" cm="1">
        <f t="array" ref="BM838">+SUMPRODUCT(($B838='[5]Customer Alloc by OFT &amp; GEN'!$C$3:$C$205)*(BM$788='[5]Customer Alloc by OFT &amp; GEN'!$AZ$2:$CO$2),'[5]Customer Alloc by OFT &amp; GEN'!$AZ$3:$CO$205)</f>
        <v>0</v>
      </c>
      <c r="BN838" s="209" cm="1">
        <f t="array" ref="BN838">+SUMPRODUCT(($B838='[5]Customer Alloc by OFT &amp; GEN'!$C$3:$C$205)*(BN$788='[5]Customer Alloc by OFT &amp; GEN'!$AZ$2:$CO$2),'[5]Customer Alloc by OFT &amp; GEN'!$AZ$3:$CO$205)</f>
        <v>0</v>
      </c>
      <c r="BO838" s="209" cm="1">
        <f t="array" ref="BO838">+SUMPRODUCT(($B838='[5]Customer Alloc by OFT &amp; GEN'!$C$3:$C$205)*(BO$788='[5]Customer Alloc by OFT &amp; GEN'!$AZ$2:$CO$2),'[5]Customer Alloc by OFT &amp; GEN'!$AZ$3:$CO$205)</f>
        <v>0</v>
      </c>
      <c r="BP838" s="209" cm="1">
        <f t="array" ref="BP838">+SUMPRODUCT(($B838='[5]Customer Alloc by OFT &amp; GEN'!$C$3:$C$205)*(BP$788='[5]Customer Alloc by OFT &amp; GEN'!$AZ$2:$CO$2),'[5]Customer Alloc by OFT &amp; GEN'!$AZ$3:$CO$205)</f>
        <v>0</v>
      </c>
      <c r="BQ838" s="209" cm="1">
        <f t="array" ref="BQ838">+SUMPRODUCT(($B838='[5]Customer Alloc by OFT &amp; GEN'!$C$3:$C$205)*(BQ$788='[5]Customer Alloc by OFT &amp; GEN'!$AZ$2:$CO$2),'[5]Customer Alloc by OFT &amp; GEN'!$AZ$3:$CO$205)</f>
        <v>0</v>
      </c>
      <c r="BR838" s="209" cm="1">
        <f t="array" ref="BR838">+SUMPRODUCT(($B838='[5]Customer Alloc by OFT &amp; GEN'!$C$3:$C$205)*(BR$788='[5]Customer Alloc by OFT &amp; GEN'!$AZ$2:$CO$2),'[5]Customer Alloc by OFT &amp; GEN'!$AZ$3:$CO$205)</f>
        <v>0</v>
      </c>
      <c r="BS838" s="209" cm="1">
        <f t="array" ref="BS838">+SUMPRODUCT(($B838='[5]Customer Alloc by OFT &amp; GEN'!$C$3:$C$205)*(BS$788='[5]Customer Alloc by OFT &amp; GEN'!$AZ$2:$CO$2),'[5]Customer Alloc by OFT &amp; GEN'!$AZ$3:$CO$205)</f>
        <v>0</v>
      </c>
      <c r="BT838" s="209" cm="1">
        <f t="array" ref="BT838">+SUMPRODUCT(($B838='[5]Customer Alloc by OFT &amp; GEN'!$C$3:$C$205)*(BT$788='[5]Customer Alloc by OFT &amp; GEN'!$AZ$2:$CO$2),'[5]Customer Alloc by OFT &amp; GEN'!$AZ$3:$CO$205)</f>
        <v>0</v>
      </c>
      <c r="BU838" s="26"/>
      <c r="BV838" s="228" t="s">
        <v>698</v>
      </c>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row>
    <row r="839" spans="1:131" hidden="1" outlineLevel="2" x14ac:dyDescent="0.35">
      <c r="B839" s="17" t="str">
        <f t="shared" si="3"/>
        <v>WATA</v>
      </c>
      <c r="C839" s="209" cm="1">
        <f t="array" ref="C839">SUMPRODUCT(($B839='[4]6. Scaled'!$A$2:$A$197)*(C$788='[4]6. Scaled'!$D$1:$J$1),'[4]6. Scaled'!$D$2:$J$197)</f>
        <v>1.1167759691529135E-2</v>
      </c>
      <c r="D839" s="209" cm="1">
        <f t="array" ref="D839">SUMPRODUCT(($B839='[4]6. Scaled'!$A$2:$A$197)*(D$788='[4]6. Scaled'!$D$1:$J$1),'[4]6. Scaled'!$D$2:$J$197)</f>
        <v>3.5717202747468577E-3</v>
      </c>
      <c r="E839" s="209" cm="1">
        <f t="array" ref="E839">SUMPRODUCT(($B839='[4]6. Scaled'!$A$2:$A$197)*(E$788='[4]6. Scaled'!$D$1:$J$1),'[4]6. Scaled'!$D$2:$J$197)</f>
        <v>5.2496620083499531E-3</v>
      </c>
      <c r="F839" s="209" cm="1">
        <f t="array" ref="F839">SUMPRODUCT(($B839='[4]6. Scaled'!$A$2:$A$197)*(F$788='[4]6. Scaled'!$D$1:$J$1),'[4]6. Scaled'!$D$2:$J$197)</f>
        <v>2.1653261449565919E-2</v>
      </c>
      <c r="G839" s="209" cm="1">
        <f t="array" ref="G839">SUMPRODUCT(($B839='[4]6. Scaled'!$A$2:$A$197)*(G$788='[4]6. Scaled'!$D$1:$J$1),'[4]6. Scaled'!$D$2:$J$197)</f>
        <v>1.3044852569451437E-3</v>
      </c>
      <c r="H839" s="209" cm="1">
        <f t="array" ref="H839">SUMPRODUCT(($B839='[4]6. Scaled'!$A$2:$A$197)*(H$788='[4]6. Scaled'!$D$1:$J$1),'[4]6. Scaled'!$D$2:$J$197)</f>
        <v>8.4721627594448441E-4</v>
      </c>
      <c r="I839" s="240" cm="1">
        <f t="array" ref="I839">SUMPRODUCT(($B839='[4]6. Scaled'!$A$2:$A$197)*(I$788='[4]6. Scaled'!$D$1:$J$1),'[4]6. Scaled'!$D$2:$J$197)</f>
        <v>1.3044852569451437E-3</v>
      </c>
      <c r="J839" s="241" cm="1">
        <f t="array" ref="J839">+SUMPRODUCT(($B839='[5]Customer Alloc by OFT &amp; GEN'!$C$3:$C$205)*(J$788='[5]Customer Alloc by OFT &amp; GEN'!$AZ$2:$CO$2),'[5]Customer Alloc by OFT &amp; GEN'!$AZ$3:$CO$205)</f>
        <v>3.0117585043181675E-5</v>
      </c>
      <c r="K839" s="209" cm="1">
        <f t="array" ref="K839">+SUMPRODUCT(($B839='[5]Customer Alloc by OFT &amp; GEN'!$C$3:$C$205)*(K$788='[5]Customer Alloc by OFT &amp; GEN'!$AZ$2:$CO$2),'[5]Customer Alloc by OFT &amp; GEN'!$AZ$3:$CO$205)</f>
        <v>0</v>
      </c>
      <c r="L839" s="209" cm="1">
        <f t="array" ref="L839">+SUMPRODUCT(($B839='[5]Customer Alloc by OFT &amp; GEN'!$C$3:$C$205)*(L$788='[5]Customer Alloc by OFT &amp; GEN'!$AZ$2:$CO$2),'[5]Customer Alloc by OFT &amp; GEN'!$AZ$3:$CO$205)</f>
        <v>4.6070900733336084E-6</v>
      </c>
      <c r="M839" s="209" cm="1">
        <f t="array" ref="M839">+SUMPRODUCT(($B839='[5]Customer Alloc by OFT &amp; GEN'!$C$3:$C$205)*(M$788='[5]Customer Alloc by OFT &amp; GEN'!$AZ$2:$CO$2),'[5]Customer Alloc by OFT &amp; GEN'!$AZ$3:$CO$205)</f>
        <v>1.3875549611238441E-2</v>
      </c>
      <c r="N839" s="209" cm="1">
        <f t="array" ref="N839">+SUMPRODUCT(($B839='[5]Customer Alloc by OFT &amp; GEN'!$C$3:$C$205)*(N$788='[5]Customer Alloc by OFT &amp; GEN'!$AZ$2:$CO$2),'[5]Customer Alloc by OFT &amp; GEN'!$AZ$3:$CO$205)</f>
        <v>2.823635768422603E-3</v>
      </c>
      <c r="O839" s="209" cm="1">
        <f t="array" ref="O839">+SUMPRODUCT(($B839='[5]Customer Alloc by OFT &amp; GEN'!$C$3:$C$205)*(O$788='[5]Customer Alloc by OFT &amp; GEN'!$AZ$2:$CO$2),'[5]Customer Alloc by OFT &amp; GEN'!$AZ$3:$CO$205)</f>
        <v>2.8617617251906234E-7</v>
      </c>
      <c r="P839" s="209" cm="1">
        <f t="array" ref="P839">+SUMPRODUCT(($B839='[5]Customer Alloc by OFT &amp; GEN'!$C$3:$C$205)*(P$788='[5]Customer Alloc by OFT &amp; GEN'!$AZ$2:$CO$2),'[5]Customer Alloc by OFT &amp; GEN'!$AZ$3:$CO$205)</f>
        <v>1.7644788862581154E-7</v>
      </c>
      <c r="Q839" s="209" cm="1">
        <f t="array" ref="Q839">+SUMPRODUCT(($B839='[5]Customer Alloc by OFT &amp; GEN'!$C$3:$C$205)*(Q$788='[5]Customer Alloc by OFT &amp; GEN'!$AZ$2:$CO$2),'[5]Customer Alloc by OFT &amp; GEN'!$AZ$3:$CO$205)</f>
        <v>2.3493897522593708E-4</v>
      </c>
      <c r="R839" s="209" cm="1">
        <f t="array" ref="R839">+SUMPRODUCT(($B839='[5]Customer Alloc by OFT &amp; GEN'!$C$3:$C$205)*(R$788='[5]Customer Alloc by OFT &amp; GEN'!$AZ$2:$CO$2),'[5]Customer Alloc by OFT &amp; GEN'!$AZ$3:$CO$205)</f>
        <v>3.0458974741269817E-3</v>
      </c>
      <c r="S839" s="209" cm="1">
        <f t="array" ref="S839">+SUMPRODUCT(($B839='[5]Customer Alloc by OFT &amp; GEN'!$C$3:$C$205)*(S$788='[5]Customer Alloc by OFT &amp; GEN'!$AZ$2:$CO$2),'[5]Customer Alloc by OFT &amp; GEN'!$AZ$3:$CO$205)</f>
        <v>0</v>
      </c>
      <c r="T839" s="209" cm="1">
        <f t="array" ref="T839">+SUMPRODUCT(($B839='[5]Customer Alloc by OFT &amp; GEN'!$C$3:$C$205)*(T$788='[5]Customer Alloc by OFT &amp; GEN'!$AZ$2:$CO$2),'[5]Customer Alloc by OFT &amp; GEN'!$AZ$3:$CO$205)</f>
        <v>0</v>
      </c>
      <c r="U839" s="209" cm="1">
        <f t="array" ref="U839">+SUMPRODUCT(($B839='[5]Customer Alloc by OFT &amp; GEN'!$C$3:$C$205)*(U$788='[5]Customer Alloc by OFT &amp; GEN'!$AZ$2:$CO$2),'[5]Customer Alloc by OFT &amp; GEN'!$AZ$3:$CO$205)</f>
        <v>1.4153304011608239E-10</v>
      </c>
      <c r="V839" s="209" cm="1">
        <f t="array" ref="V839">+SUMPRODUCT(($B839='[5]Customer Alloc by OFT &amp; GEN'!$C$3:$C$205)*(V$788='[5]Customer Alloc by OFT &amp; GEN'!$AZ$2:$CO$2),'[5]Customer Alloc by OFT &amp; GEN'!$AZ$3:$CO$205)</f>
        <v>1.9469684940958499E-4</v>
      </c>
      <c r="W839" s="209" cm="1">
        <f t="array" ref="W839">+SUMPRODUCT(($B839='[5]Customer Alloc by OFT &amp; GEN'!$C$3:$C$205)*(W$788='[5]Customer Alloc by OFT &amp; GEN'!$AZ$2:$CO$2),'[5]Customer Alloc by OFT &amp; GEN'!$AZ$3:$CO$205)</f>
        <v>1.0191209890367903E-3</v>
      </c>
      <c r="X839" s="209" cm="1">
        <f t="array" ref="X839">+SUMPRODUCT(($B839='[5]Customer Alloc by OFT &amp; GEN'!$C$3:$C$205)*(X$788='[5]Customer Alloc by OFT &amp; GEN'!$AZ$2:$CO$2),'[5]Customer Alloc by OFT &amp; GEN'!$AZ$3:$CO$205)</f>
        <v>1.1003480693910504E-9</v>
      </c>
      <c r="Y839" s="209" cm="1">
        <f t="array" ref="Y839">+SUMPRODUCT(($B839='[5]Customer Alloc by OFT &amp; GEN'!$C$3:$C$205)*(Y$788='[5]Customer Alloc by OFT &amp; GEN'!$AZ$2:$CO$2),'[5]Customer Alloc by OFT &amp; GEN'!$AZ$3:$CO$205)</f>
        <v>2.7882835106980093E-9</v>
      </c>
      <c r="Z839" s="209" cm="1">
        <f t="array" ref="Z839">+SUMPRODUCT(($B839='[5]Customer Alloc by OFT &amp; GEN'!$C$3:$C$205)*(Z$788='[5]Customer Alloc by OFT &amp; GEN'!$AZ$2:$CO$2),'[5]Customer Alloc by OFT &amp; GEN'!$AZ$3:$CO$205)</f>
        <v>1.1255717523197304E-4</v>
      </c>
      <c r="AA839" s="209" cm="1">
        <f t="array" ref="AA839">+SUMPRODUCT(($B839='[5]Customer Alloc by OFT &amp; GEN'!$C$3:$C$205)*(AA$788='[5]Customer Alloc by OFT &amp; GEN'!$AZ$2:$CO$2),'[5]Customer Alloc by OFT &amp; GEN'!$AZ$3:$CO$205)</f>
        <v>4.5567535172079554E-12</v>
      </c>
      <c r="AB839" s="209" cm="1">
        <f t="array" ref="AB839">+SUMPRODUCT(($B839='[5]Customer Alloc by OFT &amp; GEN'!$C$3:$C$205)*(AB$788='[5]Customer Alloc by OFT &amp; GEN'!$AZ$2:$CO$2),'[5]Customer Alloc by OFT &amp; GEN'!$AZ$3:$CO$205)</f>
        <v>0.29392647762025242</v>
      </c>
      <c r="AC839" s="209" cm="1">
        <f t="array" ref="AC839">+SUMPRODUCT(($B839='[5]Customer Alloc by OFT &amp; GEN'!$C$3:$C$205)*(AC$788='[5]Customer Alloc by OFT &amp; GEN'!$AZ$2:$CO$2),'[5]Customer Alloc by OFT &amp; GEN'!$AZ$3:$CO$205)</f>
        <v>6.5156161476270023E-8</v>
      </c>
      <c r="AD839" s="209" cm="1">
        <f t="array" ref="AD839">+SUMPRODUCT(($B839='[5]Customer Alloc by OFT &amp; GEN'!$C$3:$C$205)*(AD$788='[5]Customer Alloc by OFT &amp; GEN'!$AZ$2:$CO$2),'[5]Customer Alloc by OFT &amp; GEN'!$AZ$3:$CO$205)</f>
        <v>2.1991716804677366E-7</v>
      </c>
      <c r="AE839" s="209" cm="1">
        <f t="array" ref="AE839">+SUMPRODUCT(($B839='[5]Customer Alloc by OFT &amp; GEN'!$C$3:$C$205)*(AE$788='[5]Customer Alloc by OFT &amp; GEN'!$AZ$2:$CO$2),'[5]Customer Alloc by OFT &amp; GEN'!$AZ$3:$CO$205)</f>
        <v>0</v>
      </c>
      <c r="AF839" s="209" cm="1">
        <f t="array" ref="AF839">+SUMPRODUCT(($B839='[5]Customer Alloc by OFT &amp; GEN'!$C$3:$C$205)*(AF$788='[5]Customer Alloc by OFT &amp; GEN'!$AZ$2:$CO$2),'[5]Customer Alloc by OFT &amp; GEN'!$AZ$3:$CO$205)</f>
        <v>0</v>
      </c>
      <c r="AG839" s="209" cm="1">
        <f t="array" ref="AG839">+SUMPRODUCT(($B839='[5]Customer Alloc by OFT &amp; GEN'!$C$3:$C$205)*(AG$788='[5]Customer Alloc by OFT &amp; GEN'!$AZ$2:$CO$2),'[5]Customer Alloc by OFT &amp; GEN'!$AZ$3:$CO$205)</f>
        <v>0</v>
      </c>
      <c r="AH839" s="209" cm="1">
        <f t="array" ref="AH839">+SUMPRODUCT(($B839='[5]Customer Alloc by OFT &amp; GEN'!$C$3:$C$205)*(AH$788='[5]Customer Alloc by OFT &amp; GEN'!$AZ$2:$CO$2),'[5]Customer Alloc by OFT &amp; GEN'!$AZ$3:$CO$205)</f>
        <v>0</v>
      </c>
      <c r="AI839" s="209" cm="1">
        <f t="array" ref="AI839">+SUMPRODUCT(($B839='[5]Customer Alloc by OFT &amp; GEN'!$C$3:$C$205)*(AI$788='[5]Customer Alloc by OFT &amp; GEN'!$AZ$2:$CO$2),'[5]Customer Alloc by OFT &amp; GEN'!$AZ$3:$CO$205)</f>
        <v>0</v>
      </c>
      <c r="AJ839" s="209" cm="1">
        <f t="array" ref="AJ839">+SUMPRODUCT(($B839='[5]Customer Alloc by OFT &amp; GEN'!$C$3:$C$205)*(AJ$788='[5]Customer Alloc by OFT &amp; GEN'!$AZ$2:$CO$2),'[5]Customer Alloc by OFT &amp; GEN'!$AZ$3:$CO$205)</f>
        <v>0</v>
      </c>
      <c r="AK839" s="209" cm="1">
        <f t="array" ref="AK839">+SUMPRODUCT(($B839='[5]Customer Alloc by OFT &amp; GEN'!$C$3:$C$205)*(AK$788='[5]Customer Alloc by OFT &amp; GEN'!$AZ$2:$CO$2),'[5]Customer Alloc by OFT &amp; GEN'!$AZ$3:$CO$205)</f>
        <v>0</v>
      </c>
      <c r="AL839" s="209" cm="1">
        <f t="array" ref="AL839">+SUMPRODUCT(($B839='[5]Customer Alloc by OFT &amp; GEN'!$C$3:$C$205)*(AL$788='[5]Customer Alloc by OFT &amp; GEN'!$AZ$2:$CO$2),'[5]Customer Alloc by OFT &amp; GEN'!$AZ$3:$CO$205)</f>
        <v>0</v>
      </c>
      <c r="AM839" s="209" cm="1">
        <f t="array" ref="AM839">+SUMPRODUCT(($B839='[5]Customer Alloc by OFT &amp; GEN'!$C$3:$C$205)*(AM$788='[5]Customer Alloc by OFT &amp; GEN'!$AZ$2:$CO$2),'[5]Customer Alloc by OFT &amp; GEN'!$AZ$3:$CO$205)</f>
        <v>0</v>
      </c>
      <c r="AN839" s="209" cm="1">
        <f t="array" ref="AN839">+SUMPRODUCT(($B839='[5]Customer Alloc by OFT &amp; GEN'!$C$3:$C$205)*(AN$788='[5]Customer Alloc by OFT &amp; GEN'!$AZ$2:$CO$2),'[5]Customer Alloc by OFT &amp; GEN'!$AZ$3:$CO$205)</f>
        <v>0</v>
      </c>
      <c r="AO839" s="209" cm="1">
        <f t="array" ref="AO839">+SUMPRODUCT(($B839='[5]Customer Alloc by OFT &amp; GEN'!$C$3:$C$205)*(AO$788='[5]Customer Alloc by OFT &amp; GEN'!$AZ$2:$CO$2),'[5]Customer Alloc by OFT &amp; GEN'!$AZ$3:$CO$205)</f>
        <v>0</v>
      </c>
      <c r="AP839" s="209" cm="1">
        <f t="array" ref="AP839">+SUMPRODUCT(($B839='[5]Customer Alloc by OFT &amp; GEN'!$C$3:$C$205)*(AP$788='[5]Customer Alloc by OFT &amp; GEN'!$AZ$2:$CO$2),'[5]Customer Alloc by OFT &amp; GEN'!$AZ$3:$CO$205)</f>
        <v>0</v>
      </c>
      <c r="AQ839" s="209" cm="1">
        <f t="array" ref="AQ839">+SUMPRODUCT(($B839='[5]Customer Alloc by OFT &amp; GEN'!$C$3:$C$205)*(AQ$788='[5]Customer Alloc by OFT &amp; GEN'!$AZ$2:$CO$2),'[5]Customer Alloc by OFT &amp; GEN'!$AZ$3:$CO$205)</f>
        <v>0</v>
      </c>
      <c r="AR839" s="209" cm="1">
        <f t="array" ref="AR839">+SUMPRODUCT(($B839='[5]Customer Alloc by OFT &amp; GEN'!$C$3:$C$205)*(AR$788='[5]Customer Alloc by OFT &amp; GEN'!$AZ$2:$CO$2),'[5]Customer Alloc by OFT &amp; GEN'!$AZ$3:$CO$205)</f>
        <v>0</v>
      </c>
      <c r="AS839" s="209" cm="1">
        <f t="array" ref="AS839">+SUMPRODUCT(($B839='[5]Customer Alloc by OFT &amp; GEN'!$C$3:$C$205)*(AS$788='[5]Customer Alloc by OFT &amp; GEN'!$AZ$2:$CO$2),'[5]Customer Alloc by OFT &amp; GEN'!$AZ$3:$CO$205)</f>
        <v>0</v>
      </c>
      <c r="AT839" s="209" cm="1">
        <f t="array" ref="AT839">+SUMPRODUCT(($B839='[5]Customer Alloc by OFT &amp; GEN'!$C$3:$C$205)*(AT$788='[5]Customer Alloc by OFT &amp; GEN'!$AZ$2:$CO$2),'[5]Customer Alloc by OFT &amp; GEN'!$AZ$3:$CO$205)</f>
        <v>0</v>
      </c>
      <c r="AU839" s="209" cm="1">
        <f t="array" ref="AU839">+SUMPRODUCT(($B839='[5]Customer Alloc by OFT &amp; GEN'!$C$3:$C$205)*(AU$788='[5]Customer Alloc by OFT &amp; GEN'!$AZ$2:$CO$2),'[5]Customer Alloc by OFT &amp; GEN'!$AZ$3:$CO$205)</f>
        <v>0</v>
      </c>
      <c r="AV839" s="209" cm="1">
        <f t="array" ref="AV839">+SUMPRODUCT(($B839='[5]Customer Alloc by OFT &amp; GEN'!$C$3:$C$205)*(AV$788='[5]Customer Alloc by OFT &amp; GEN'!$AZ$2:$CO$2),'[5]Customer Alloc by OFT &amp; GEN'!$AZ$3:$CO$205)</f>
        <v>0</v>
      </c>
      <c r="AW839" s="209" cm="1">
        <f t="array" ref="AW839">+SUMPRODUCT(($B839='[5]Customer Alloc by OFT &amp; GEN'!$C$3:$C$205)*(AW$788='[5]Customer Alloc by OFT &amp; GEN'!$AZ$2:$CO$2),'[5]Customer Alloc by OFT &amp; GEN'!$AZ$3:$CO$205)</f>
        <v>0</v>
      </c>
      <c r="AX839" s="209" cm="1">
        <f t="array" ref="AX839">+SUMPRODUCT(($B839='[5]Customer Alloc by OFT &amp; GEN'!$C$3:$C$205)*(AX$788='[5]Customer Alloc by OFT &amp; GEN'!$AZ$2:$CO$2),'[5]Customer Alloc by OFT &amp; GEN'!$AZ$3:$CO$205)</f>
        <v>0</v>
      </c>
      <c r="AY839" s="209" cm="1">
        <f t="array" ref="AY839">+SUMPRODUCT(($B839='[5]Customer Alloc by OFT &amp; GEN'!$C$3:$C$205)*(AY$788='[5]Customer Alloc by OFT &amp; GEN'!$AZ$2:$CO$2),'[5]Customer Alloc by OFT &amp; GEN'!$AZ$3:$CO$205)</f>
        <v>0</v>
      </c>
      <c r="AZ839" s="209" cm="1">
        <f t="array" ref="AZ839">+SUMPRODUCT(($B839='[5]Customer Alloc by OFT &amp; GEN'!$C$3:$C$205)*(AZ$788='[5]Customer Alloc by OFT &amp; GEN'!$AZ$2:$CO$2),'[5]Customer Alloc by OFT &amp; GEN'!$AZ$3:$CO$205)</f>
        <v>0</v>
      </c>
      <c r="BA839" s="209" cm="1">
        <f t="array" ref="BA839">+SUMPRODUCT(($B839='[5]Customer Alloc by OFT &amp; GEN'!$C$3:$C$205)*(BA$788='[5]Customer Alloc by OFT &amp; GEN'!$AZ$2:$CO$2),'[5]Customer Alloc by OFT &amp; GEN'!$AZ$3:$CO$205)</f>
        <v>0</v>
      </c>
      <c r="BB839" s="209" cm="1">
        <f t="array" ref="BB839">+SUMPRODUCT(($B839='[5]Customer Alloc by OFT &amp; GEN'!$C$3:$C$205)*(BB$788='[5]Customer Alloc by OFT &amp; GEN'!$AZ$2:$CO$2),'[5]Customer Alloc by OFT &amp; GEN'!$AZ$3:$CO$205)</f>
        <v>0</v>
      </c>
      <c r="BC839" s="209" cm="1">
        <f t="array" ref="BC839">+SUMPRODUCT(($B839='[5]Customer Alloc by OFT &amp; GEN'!$C$3:$C$205)*(BC$788='[5]Customer Alloc by OFT &amp; GEN'!$AZ$2:$CO$2),'[5]Customer Alloc by OFT &amp; GEN'!$AZ$3:$CO$205)</f>
        <v>0</v>
      </c>
      <c r="BD839" s="209" cm="1">
        <f t="array" ref="BD839">+SUMPRODUCT(($B839='[5]Customer Alloc by OFT &amp; GEN'!$C$3:$C$205)*(BD$788='[5]Customer Alloc by OFT &amp; GEN'!$AZ$2:$CO$2),'[5]Customer Alloc by OFT &amp; GEN'!$AZ$3:$CO$205)</f>
        <v>0</v>
      </c>
      <c r="BE839" s="209" cm="1">
        <f t="array" ref="BE839">+SUMPRODUCT(($B839='[5]Customer Alloc by OFT &amp; GEN'!$C$3:$C$205)*(BE$788='[5]Customer Alloc by OFT &amp; GEN'!$AZ$2:$CO$2),'[5]Customer Alloc by OFT &amp; GEN'!$AZ$3:$CO$205)</f>
        <v>0</v>
      </c>
      <c r="BF839" s="209" cm="1">
        <f t="array" ref="BF839">+SUMPRODUCT(($B839='[5]Customer Alloc by OFT &amp; GEN'!$C$3:$C$205)*(BF$788='[5]Customer Alloc by OFT &amp; GEN'!$AZ$2:$CO$2),'[5]Customer Alloc by OFT &amp; GEN'!$AZ$3:$CO$205)</f>
        <v>0</v>
      </c>
      <c r="BG839" s="209" cm="1">
        <f t="array" ref="BG839">+SUMPRODUCT(($B839='[5]Customer Alloc by OFT &amp; GEN'!$C$3:$C$205)*(BG$788='[5]Customer Alloc by OFT &amp; GEN'!$AZ$2:$CO$2),'[5]Customer Alloc by OFT &amp; GEN'!$AZ$3:$CO$205)</f>
        <v>0</v>
      </c>
      <c r="BH839" s="209" cm="1">
        <f t="array" ref="BH839">+SUMPRODUCT(($B839='[5]Customer Alloc by OFT &amp; GEN'!$C$3:$C$205)*(BH$788='[5]Customer Alloc by OFT &amp; GEN'!$AZ$2:$CO$2),'[5]Customer Alloc by OFT &amp; GEN'!$AZ$3:$CO$205)</f>
        <v>0</v>
      </c>
      <c r="BI839" s="209" cm="1">
        <f t="array" ref="BI839">+SUMPRODUCT(($B839='[5]Customer Alloc by OFT &amp; GEN'!$C$3:$C$205)*(BI$788='[5]Customer Alloc by OFT &amp; GEN'!$AZ$2:$CO$2),'[5]Customer Alloc by OFT &amp; GEN'!$AZ$3:$CO$205)</f>
        <v>0</v>
      </c>
      <c r="BJ839" s="209" cm="1">
        <f t="array" ref="BJ839">+SUMPRODUCT(($B839='[5]Customer Alloc by OFT &amp; GEN'!$C$3:$C$205)*(BJ$788='[5]Customer Alloc by OFT &amp; GEN'!$AZ$2:$CO$2),'[5]Customer Alloc by OFT &amp; GEN'!$AZ$3:$CO$205)</f>
        <v>0</v>
      </c>
      <c r="BK839" s="209" cm="1">
        <f t="array" ref="BK839">+SUMPRODUCT(($B839='[5]Customer Alloc by OFT &amp; GEN'!$C$3:$C$205)*(BK$788='[5]Customer Alloc by OFT &amp; GEN'!$AZ$2:$CO$2),'[5]Customer Alloc by OFT &amp; GEN'!$AZ$3:$CO$205)</f>
        <v>0</v>
      </c>
      <c r="BL839" s="209" cm="1">
        <f t="array" ref="BL839">+SUMPRODUCT(($B839='[5]Customer Alloc by OFT &amp; GEN'!$C$3:$C$205)*(BL$788='[5]Customer Alloc by OFT &amp; GEN'!$AZ$2:$CO$2),'[5]Customer Alloc by OFT &amp; GEN'!$AZ$3:$CO$205)</f>
        <v>0</v>
      </c>
      <c r="BM839" s="209" cm="1">
        <f t="array" ref="BM839">+SUMPRODUCT(($B839='[5]Customer Alloc by OFT &amp; GEN'!$C$3:$C$205)*(BM$788='[5]Customer Alloc by OFT &amp; GEN'!$AZ$2:$CO$2),'[5]Customer Alloc by OFT &amp; GEN'!$AZ$3:$CO$205)</f>
        <v>0</v>
      </c>
      <c r="BN839" s="209" cm="1">
        <f t="array" ref="BN839">+SUMPRODUCT(($B839='[5]Customer Alloc by OFT &amp; GEN'!$C$3:$C$205)*(BN$788='[5]Customer Alloc by OFT &amp; GEN'!$AZ$2:$CO$2),'[5]Customer Alloc by OFT &amp; GEN'!$AZ$3:$CO$205)</f>
        <v>0</v>
      </c>
      <c r="BO839" s="209" cm="1">
        <f t="array" ref="BO839">+SUMPRODUCT(($B839='[5]Customer Alloc by OFT &amp; GEN'!$C$3:$C$205)*(BO$788='[5]Customer Alloc by OFT &amp; GEN'!$AZ$2:$CO$2),'[5]Customer Alloc by OFT &amp; GEN'!$AZ$3:$CO$205)</f>
        <v>0</v>
      </c>
      <c r="BP839" s="209" cm="1">
        <f t="array" ref="BP839">+SUMPRODUCT(($B839='[5]Customer Alloc by OFT &amp; GEN'!$C$3:$C$205)*(BP$788='[5]Customer Alloc by OFT &amp; GEN'!$AZ$2:$CO$2),'[5]Customer Alloc by OFT &amp; GEN'!$AZ$3:$CO$205)</f>
        <v>0</v>
      </c>
      <c r="BQ839" s="209" cm="1">
        <f t="array" ref="BQ839">+SUMPRODUCT(($B839='[5]Customer Alloc by OFT &amp; GEN'!$C$3:$C$205)*(BQ$788='[5]Customer Alloc by OFT &amp; GEN'!$AZ$2:$CO$2),'[5]Customer Alloc by OFT &amp; GEN'!$AZ$3:$CO$205)</f>
        <v>0</v>
      </c>
      <c r="BR839" s="209" cm="1">
        <f t="array" ref="BR839">+SUMPRODUCT(($B839='[5]Customer Alloc by OFT &amp; GEN'!$C$3:$C$205)*(BR$788='[5]Customer Alloc by OFT &amp; GEN'!$AZ$2:$CO$2),'[5]Customer Alloc by OFT &amp; GEN'!$AZ$3:$CO$205)</f>
        <v>0</v>
      </c>
      <c r="BS839" s="209" cm="1">
        <f t="array" ref="BS839">+SUMPRODUCT(($B839='[5]Customer Alloc by OFT &amp; GEN'!$C$3:$C$205)*(BS$788='[5]Customer Alloc by OFT &amp; GEN'!$AZ$2:$CO$2),'[5]Customer Alloc by OFT &amp; GEN'!$AZ$3:$CO$205)</f>
        <v>0</v>
      </c>
      <c r="BT839" s="209" cm="1">
        <f t="array" ref="BT839">+SUMPRODUCT(($B839='[5]Customer Alloc by OFT &amp; GEN'!$C$3:$C$205)*(BT$788='[5]Customer Alloc by OFT &amp; GEN'!$AZ$2:$CO$2),'[5]Customer Alloc by OFT &amp; GEN'!$AZ$3:$CO$205)</f>
        <v>0</v>
      </c>
      <c r="BU839" s="26"/>
      <c r="BV839" s="228" t="s">
        <v>698</v>
      </c>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row>
    <row r="840" spans="1:131" hidden="1" outlineLevel="2" x14ac:dyDescent="0.35">
      <c r="B840" s="17" t="str">
        <f t="shared" si="3"/>
        <v>WAV1</v>
      </c>
      <c r="C840" s="209" cm="1">
        <f t="array" ref="C840">SUMPRODUCT(($B840='[4]6. Scaled'!$A$2:$A$197)*(C$788='[4]6. Scaled'!$D$1:$J$1),'[4]6. Scaled'!$D$2:$J$197)</f>
        <v>2.6633965498640308E-3</v>
      </c>
      <c r="D840" s="209" cm="1">
        <f t="array" ref="D840">SUMPRODUCT(($B840='[4]6. Scaled'!$A$2:$A$197)*(D$788='[4]6. Scaled'!$D$1:$J$1),'[4]6. Scaled'!$D$2:$J$197)</f>
        <v>6.3402656187976243E-5</v>
      </c>
      <c r="E840" s="209" cm="1">
        <f t="array" ref="E840">SUMPRODUCT(($B840='[4]6. Scaled'!$A$2:$A$197)*(E$788='[4]6. Scaled'!$D$1:$J$1),'[4]6. Scaled'!$D$2:$J$197)</f>
        <v>8.2189146826732225E-6</v>
      </c>
      <c r="F840" s="209" cm="1">
        <f t="array" ref="F840">SUMPRODUCT(($B840='[4]6. Scaled'!$A$2:$A$197)*(F$788='[4]6. Scaled'!$D$1:$J$1),'[4]6. Scaled'!$D$2:$J$197)</f>
        <v>7.6498274903836598E-6</v>
      </c>
      <c r="G840" s="209" cm="1">
        <f t="array" ref="G840">SUMPRODUCT(($B840='[4]6. Scaled'!$A$2:$A$197)*(G$788='[4]6. Scaled'!$D$1:$J$1),'[4]6. Scaled'!$D$2:$J$197)</f>
        <v>1.6510674261348362E-3</v>
      </c>
      <c r="H840" s="209" cm="1">
        <f t="array" ref="H840">SUMPRODUCT(($B840='[4]6. Scaled'!$A$2:$A$197)*(H$788='[4]6. Scaled'!$D$1:$J$1),'[4]6. Scaled'!$D$2:$J$197)</f>
        <v>1.9577597150406658E-6</v>
      </c>
      <c r="I840" s="240" cm="1">
        <f t="array" ref="I840">SUMPRODUCT(($B840='[4]6. Scaled'!$A$2:$A$197)*(I$788='[4]6. Scaled'!$D$1:$J$1),'[4]6. Scaled'!$D$2:$J$197)</f>
        <v>1.6510674261348362E-3</v>
      </c>
      <c r="J840" s="241" cm="1">
        <f t="array" ref="J840">+SUMPRODUCT(($B840='[5]Customer Alloc by OFT &amp; GEN'!$C$3:$C$205)*(J$788='[5]Customer Alloc by OFT &amp; GEN'!$AZ$2:$CO$2),'[5]Customer Alloc by OFT &amp; GEN'!$AZ$3:$CO$205)</f>
        <v>1.0187261057369758E-3</v>
      </c>
      <c r="K840" s="209" cm="1">
        <f t="array" ref="K840">+SUMPRODUCT(($B840='[5]Customer Alloc by OFT &amp; GEN'!$C$3:$C$205)*(K$788='[5]Customer Alloc by OFT &amp; GEN'!$AZ$2:$CO$2),'[5]Customer Alloc by OFT &amp; GEN'!$AZ$3:$CO$205)</f>
        <v>4.2773935414930982E-4</v>
      </c>
      <c r="L840" s="209" cm="1">
        <f t="array" ref="L840">+SUMPRODUCT(($B840='[5]Customer Alloc by OFT &amp; GEN'!$C$3:$C$205)*(L$788='[5]Customer Alloc by OFT &amp; GEN'!$AZ$2:$CO$2),'[5]Customer Alloc by OFT &amp; GEN'!$AZ$3:$CO$205)</f>
        <v>5.2302618617704032E-3</v>
      </c>
      <c r="M840" s="209" cm="1">
        <f t="array" ref="M840">+SUMPRODUCT(($B840='[5]Customer Alloc by OFT &amp; GEN'!$C$3:$C$205)*(M$788='[5]Customer Alloc by OFT &amp; GEN'!$AZ$2:$CO$2),'[5]Customer Alloc by OFT &amp; GEN'!$AZ$3:$CO$205)</f>
        <v>4.3125357816337404E-4</v>
      </c>
      <c r="N840" s="209" cm="1">
        <f t="array" ref="N840">+SUMPRODUCT(($B840='[5]Customer Alloc by OFT &amp; GEN'!$C$3:$C$205)*(N$788='[5]Customer Alloc by OFT &amp; GEN'!$AZ$2:$CO$2),'[5]Customer Alloc by OFT &amp; GEN'!$AZ$3:$CO$205)</f>
        <v>2.2636330864538924E-3</v>
      </c>
      <c r="O840" s="209" cm="1">
        <f t="array" ref="O840">+SUMPRODUCT(($B840='[5]Customer Alloc by OFT &amp; GEN'!$C$3:$C$205)*(O$788='[5]Customer Alloc by OFT &amp; GEN'!$AZ$2:$CO$2),'[5]Customer Alloc by OFT &amp; GEN'!$AZ$3:$CO$205)</f>
        <v>1.1144419892892062E-2</v>
      </c>
      <c r="P840" s="209" cm="1">
        <f t="array" ref="P840">+SUMPRODUCT(($B840='[5]Customer Alloc by OFT &amp; GEN'!$C$3:$C$205)*(P$788='[5]Customer Alloc by OFT &amp; GEN'!$AZ$2:$CO$2),'[5]Customer Alloc by OFT &amp; GEN'!$AZ$3:$CO$205)</f>
        <v>5.7271167087215354E-3</v>
      </c>
      <c r="Q840" s="209" cm="1">
        <f t="array" ref="Q840">+SUMPRODUCT(($B840='[5]Customer Alloc by OFT &amp; GEN'!$C$3:$C$205)*(Q$788='[5]Customer Alloc by OFT &amp; GEN'!$AZ$2:$CO$2),'[5]Customer Alloc by OFT &amp; GEN'!$AZ$3:$CO$205)</f>
        <v>1.1679627700549432E-2</v>
      </c>
      <c r="R840" s="209" cm="1">
        <f t="array" ref="R840">+SUMPRODUCT(($B840='[5]Customer Alloc by OFT &amp; GEN'!$C$3:$C$205)*(R$788='[5]Customer Alloc by OFT &amp; GEN'!$AZ$2:$CO$2),'[5]Customer Alloc by OFT &amp; GEN'!$AZ$3:$CO$205)</f>
        <v>1.0945741584527341E-4</v>
      </c>
      <c r="S840" s="209" cm="1">
        <f t="array" ref="S840">+SUMPRODUCT(($B840='[5]Customer Alloc by OFT &amp; GEN'!$C$3:$C$205)*(S$788='[5]Customer Alloc by OFT &amp; GEN'!$AZ$2:$CO$2),'[5]Customer Alloc by OFT &amp; GEN'!$AZ$3:$CO$205)</f>
        <v>1.1544714281506928E-2</v>
      </c>
      <c r="T840" s="209" cm="1">
        <f t="array" ref="T840">+SUMPRODUCT(($B840='[5]Customer Alloc by OFT &amp; GEN'!$C$3:$C$205)*(T$788='[5]Customer Alloc by OFT &amp; GEN'!$AZ$2:$CO$2),'[5]Customer Alloc by OFT &amp; GEN'!$AZ$3:$CO$205)</f>
        <v>1.154381686503804E-2</v>
      </c>
      <c r="U840" s="209" cm="1">
        <f t="array" ref="U840">+SUMPRODUCT(($B840='[5]Customer Alloc by OFT &amp; GEN'!$C$3:$C$205)*(U$788='[5]Customer Alloc by OFT &amp; GEN'!$AZ$2:$CO$2),'[5]Customer Alloc by OFT &amp; GEN'!$AZ$3:$CO$205)</f>
        <v>3.1883217300808319E-4</v>
      </c>
      <c r="V840" s="209" cm="1">
        <f t="array" ref="V840">+SUMPRODUCT(($B840='[5]Customer Alloc by OFT &amp; GEN'!$C$3:$C$205)*(V$788='[5]Customer Alloc by OFT &amp; GEN'!$AZ$2:$CO$2),'[5]Customer Alloc by OFT &amp; GEN'!$AZ$3:$CO$205)</f>
        <v>3.3775481757592201E-5</v>
      </c>
      <c r="W840" s="209" cm="1">
        <f t="array" ref="W840">+SUMPRODUCT(($B840='[5]Customer Alloc by OFT &amp; GEN'!$C$3:$C$205)*(W$788='[5]Customer Alloc by OFT &amp; GEN'!$AZ$2:$CO$2),'[5]Customer Alloc by OFT &amp; GEN'!$AZ$3:$CO$205)</f>
        <v>3.5591439778256224E-4</v>
      </c>
      <c r="X840" s="209" cm="1">
        <f t="array" ref="X840">+SUMPRODUCT(($B840='[5]Customer Alloc by OFT &amp; GEN'!$C$3:$C$205)*(X$788='[5]Customer Alloc by OFT &amp; GEN'!$AZ$2:$CO$2),'[5]Customer Alloc by OFT &amp; GEN'!$AZ$3:$CO$205)</f>
        <v>1.1553514936331001E-2</v>
      </c>
      <c r="Y840" s="209" cm="1">
        <f t="array" ref="Y840">+SUMPRODUCT(($B840='[5]Customer Alloc by OFT &amp; GEN'!$C$3:$C$205)*(Y$788='[5]Customer Alloc by OFT &amp; GEN'!$AZ$2:$CO$2),'[5]Customer Alloc by OFT &amp; GEN'!$AZ$3:$CO$205)</f>
        <v>1.1595684880789386E-2</v>
      </c>
      <c r="Z840" s="209" cm="1">
        <f t="array" ref="Z840">+SUMPRODUCT(($B840='[5]Customer Alloc by OFT &amp; GEN'!$C$3:$C$205)*(Z$788='[5]Customer Alloc by OFT &amp; GEN'!$AZ$2:$CO$2),'[5]Customer Alloc by OFT &amp; GEN'!$AZ$3:$CO$205)</f>
        <v>4.2895065423627458E-4</v>
      </c>
      <c r="AA840" s="209" cm="1">
        <f t="array" ref="AA840">+SUMPRODUCT(($B840='[5]Customer Alloc by OFT &amp; GEN'!$C$3:$C$205)*(AA$788='[5]Customer Alloc by OFT &amp; GEN'!$AZ$2:$CO$2),'[5]Customer Alloc by OFT &amp; GEN'!$AZ$3:$CO$205)</f>
        <v>3.8288340821542559E-4</v>
      </c>
      <c r="AB840" s="209" cm="1">
        <f t="array" ref="AB840">+SUMPRODUCT(($B840='[5]Customer Alloc by OFT &amp; GEN'!$C$3:$C$205)*(AB$788='[5]Customer Alloc by OFT &amp; GEN'!$AZ$2:$CO$2),'[5]Customer Alloc by OFT &amp; GEN'!$AZ$3:$CO$205)</f>
        <v>4.3104430459545341E-4</v>
      </c>
      <c r="AC840" s="209" cm="1">
        <f t="array" ref="AC840">+SUMPRODUCT(($B840='[5]Customer Alloc by OFT &amp; GEN'!$C$3:$C$205)*(AC$788='[5]Customer Alloc by OFT &amp; GEN'!$AZ$2:$CO$2),'[5]Customer Alloc by OFT &amp; GEN'!$AZ$3:$CO$205)</f>
        <v>8.7184547458076488E-3</v>
      </c>
      <c r="AD840" s="209" cm="1">
        <f t="array" ref="AD840">+SUMPRODUCT(($B840='[5]Customer Alloc by OFT &amp; GEN'!$C$3:$C$205)*(AD$788='[5]Customer Alloc by OFT &amp; GEN'!$AZ$2:$CO$2),'[5]Customer Alloc by OFT &amp; GEN'!$AZ$3:$CO$205)</f>
        <v>6.462393133808848E-3</v>
      </c>
      <c r="AE840" s="209" cm="1">
        <f t="array" ref="AE840">+SUMPRODUCT(($B840='[5]Customer Alloc by OFT &amp; GEN'!$C$3:$C$205)*(AE$788='[5]Customer Alloc by OFT &amp; GEN'!$AZ$2:$CO$2),'[5]Customer Alloc by OFT &amp; GEN'!$AZ$3:$CO$205)</f>
        <v>0</v>
      </c>
      <c r="AF840" s="209" cm="1">
        <f t="array" ref="AF840">+SUMPRODUCT(($B840='[5]Customer Alloc by OFT &amp; GEN'!$C$3:$C$205)*(AF$788='[5]Customer Alloc by OFT &amp; GEN'!$AZ$2:$CO$2),'[5]Customer Alloc by OFT &amp; GEN'!$AZ$3:$CO$205)</f>
        <v>0</v>
      </c>
      <c r="AG840" s="209" cm="1">
        <f t="array" ref="AG840">+SUMPRODUCT(($B840='[5]Customer Alloc by OFT &amp; GEN'!$C$3:$C$205)*(AG$788='[5]Customer Alloc by OFT &amp; GEN'!$AZ$2:$CO$2),'[5]Customer Alloc by OFT &amp; GEN'!$AZ$3:$CO$205)</f>
        <v>0</v>
      </c>
      <c r="AH840" s="209" cm="1">
        <f t="array" ref="AH840">+SUMPRODUCT(($B840='[5]Customer Alloc by OFT &amp; GEN'!$C$3:$C$205)*(AH$788='[5]Customer Alloc by OFT &amp; GEN'!$AZ$2:$CO$2),'[5]Customer Alloc by OFT &amp; GEN'!$AZ$3:$CO$205)</f>
        <v>0</v>
      </c>
      <c r="AI840" s="209" cm="1">
        <f t="array" ref="AI840">+SUMPRODUCT(($B840='[5]Customer Alloc by OFT &amp; GEN'!$C$3:$C$205)*(AI$788='[5]Customer Alloc by OFT &amp; GEN'!$AZ$2:$CO$2),'[5]Customer Alloc by OFT &amp; GEN'!$AZ$3:$CO$205)</f>
        <v>0</v>
      </c>
      <c r="AJ840" s="209" cm="1">
        <f t="array" ref="AJ840">+SUMPRODUCT(($B840='[5]Customer Alloc by OFT &amp; GEN'!$C$3:$C$205)*(AJ$788='[5]Customer Alloc by OFT &amp; GEN'!$AZ$2:$CO$2),'[5]Customer Alloc by OFT &amp; GEN'!$AZ$3:$CO$205)</f>
        <v>0</v>
      </c>
      <c r="AK840" s="209" cm="1">
        <f t="array" ref="AK840">+SUMPRODUCT(($B840='[5]Customer Alloc by OFT &amp; GEN'!$C$3:$C$205)*(AK$788='[5]Customer Alloc by OFT &amp; GEN'!$AZ$2:$CO$2),'[5]Customer Alloc by OFT &amp; GEN'!$AZ$3:$CO$205)</f>
        <v>0</v>
      </c>
      <c r="AL840" s="209" cm="1">
        <f t="array" ref="AL840">+SUMPRODUCT(($B840='[5]Customer Alloc by OFT &amp; GEN'!$C$3:$C$205)*(AL$788='[5]Customer Alloc by OFT &amp; GEN'!$AZ$2:$CO$2),'[5]Customer Alloc by OFT &amp; GEN'!$AZ$3:$CO$205)</f>
        <v>0</v>
      </c>
      <c r="AM840" s="209" cm="1">
        <f t="array" ref="AM840">+SUMPRODUCT(($B840='[5]Customer Alloc by OFT &amp; GEN'!$C$3:$C$205)*(AM$788='[5]Customer Alloc by OFT &amp; GEN'!$AZ$2:$CO$2),'[5]Customer Alloc by OFT &amp; GEN'!$AZ$3:$CO$205)</f>
        <v>0</v>
      </c>
      <c r="AN840" s="209" cm="1">
        <f t="array" ref="AN840">+SUMPRODUCT(($B840='[5]Customer Alloc by OFT &amp; GEN'!$C$3:$C$205)*(AN$788='[5]Customer Alloc by OFT &amp; GEN'!$AZ$2:$CO$2),'[5]Customer Alloc by OFT &amp; GEN'!$AZ$3:$CO$205)</f>
        <v>0</v>
      </c>
      <c r="AO840" s="209" cm="1">
        <f t="array" ref="AO840">+SUMPRODUCT(($B840='[5]Customer Alloc by OFT &amp; GEN'!$C$3:$C$205)*(AO$788='[5]Customer Alloc by OFT &amp; GEN'!$AZ$2:$CO$2),'[5]Customer Alloc by OFT &amp; GEN'!$AZ$3:$CO$205)</f>
        <v>0</v>
      </c>
      <c r="AP840" s="209" cm="1">
        <f t="array" ref="AP840">+SUMPRODUCT(($B840='[5]Customer Alloc by OFT &amp; GEN'!$C$3:$C$205)*(AP$788='[5]Customer Alloc by OFT &amp; GEN'!$AZ$2:$CO$2),'[5]Customer Alloc by OFT &amp; GEN'!$AZ$3:$CO$205)</f>
        <v>0</v>
      </c>
      <c r="AQ840" s="209" cm="1">
        <f t="array" ref="AQ840">+SUMPRODUCT(($B840='[5]Customer Alloc by OFT &amp; GEN'!$C$3:$C$205)*(AQ$788='[5]Customer Alloc by OFT &amp; GEN'!$AZ$2:$CO$2),'[5]Customer Alloc by OFT &amp; GEN'!$AZ$3:$CO$205)</f>
        <v>0</v>
      </c>
      <c r="AR840" s="209" cm="1">
        <f t="array" ref="AR840">+SUMPRODUCT(($B840='[5]Customer Alloc by OFT &amp; GEN'!$C$3:$C$205)*(AR$788='[5]Customer Alloc by OFT &amp; GEN'!$AZ$2:$CO$2),'[5]Customer Alloc by OFT &amp; GEN'!$AZ$3:$CO$205)</f>
        <v>0</v>
      </c>
      <c r="AS840" s="209" cm="1">
        <f t="array" ref="AS840">+SUMPRODUCT(($B840='[5]Customer Alloc by OFT &amp; GEN'!$C$3:$C$205)*(AS$788='[5]Customer Alloc by OFT &amp; GEN'!$AZ$2:$CO$2),'[5]Customer Alloc by OFT &amp; GEN'!$AZ$3:$CO$205)</f>
        <v>0</v>
      </c>
      <c r="AT840" s="209" cm="1">
        <f t="array" ref="AT840">+SUMPRODUCT(($B840='[5]Customer Alloc by OFT &amp; GEN'!$C$3:$C$205)*(AT$788='[5]Customer Alloc by OFT &amp; GEN'!$AZ$2:$CO$2),'[5]Customer Alloc by OFT &amp; GEN'!$AZ$3:$CO$205)</f>
        <v>0</v>
      </c>
      <c r="AU840" s="209" cm="1">
        <f t="array" ref="AU840">+SUMPRODUCT(($B840='[5]Customer Alloc by OFT &amp; GEN'!$C$3:$C$205)*(AU$788='[5]Customer Alloc by OFT &amp; GEN'!$AZ$2:$CO$2),'[5]Customer Alloc by OFT &amp; GEN'!$AZ$3:$CO$205)</f>
        <v>0</v>
      </c>
      <c r="AV840" s="209" cm="1">
        <f t="array" ref="AV840">+SUMPRODUCT(($B840='[5]Customer Alloc by OFT &amp; GEN'!$C$3:$C$205)*(AV$788='[5]Customer Alloc by OFT &amp; GEN'!$AZ$2:$CO$2),'[5]Customer Alloc by OFT &amp; GEN'!$AZ$3:$CO$205)</f>
        <v>0</v>
      </c>
      <c r="AW840" s="209" cm="1">
        <f t="array" ref="AW840">+SUMPRODUCT(($B840='[5]Customer Alloc by OFT &amp; GEN'!$C$3:$C$205)*(AW$788='[5]Customer Alloc by OFT &amp; GEN'!$AZ$2:$CO$2),'[5]Customer Alloc by OFT &amp; GEN'!$AZ$3:$CO$205)</f>
        <v>0</v>
      </c>
      <c r="AX840" s="209" cm="1">
        <f t="array" ref="AX840">+SUMPRODUCT(($B840='[5]Customer Alloc by OFT &amp; GEN'!$C$3:$C$205)*(AX$788='[5]Customer Alloc by OFT &amp; GEN'!$AZ$2:$CO$2),'[5]Customer Alloc by OFT &amp; GEN'!$AZ$3:$CO$205)</f>
        <v>0</v>
      </c>
      <c r="AY840" s="209" cm="1">
        <f t="array" ref="AY840">+SUMPRODUCT(($B840='[5]Customer Alloc by OFT &amp; GEN'!$C$3:$C$205)*(AY$788='[5]Customer Alloc by OFT &amp; GEN'!$AZ$2:$CO$2),'[5]Customer Alloc by OFT &amp; GEN'!$AZ$3:$CO$205)</f>
        <v>0</v>
      </c>
      <c r="AZ840" s="209" cm="1">
        <f t="array" ref="AZ840">+SUMPRODUCT(($B840='[5]Customer Alloc by OFT &amp; GEN'!$C$3:$C$205)*(AZ$788='[5]Customer Alloc by OFT &amp; GEN'!$AZ$2:$CO$2),'[5]Customer Alloc by OFT &amp; GEN'!$AZ$3:$CO$205)</f>
        <v>0</v>
      </c>
      <c r="BA840" s="209" cm="1">
        <f t="array" ref="BA840">+SUMPRODUCT(($B840='[5]Customer Alloc by OFT &amp; GEN'!$C$3:$C$205)*(BA$788='[5]Customer Alloc by OFT &amp; GEN'!$AZ$2:$CO$2),'[5]Customer Alloc by OFT &amp; GEN'!$AZ$3:$CO$205)</f>
        <v>0</v>
      </c>
      <c r="BB840" s="209" cm="1">
        <f t="array" ref="BB840">+SUMPRODUCT(($B840='[5]Customer Alloc by OFT &amp; GEN'!$C$3:$C$205)*(BB$788='[5]Customer Alloc by OFT &amp; GEN'!$AZ$2:$CO$2),'[5]Customer Alloc by OFT &amp; GEN'!$AZ$3:$CO$205)</f>
        <v>0</v>
      </c>
      <c r="BC840" s="209" cm="1">
        <f t="array" ref="BC840">+SUMPRODUCT(($B840='[5]Customer Alloc by OFT &amp; GEN'!$C$3:$C$205)*(BC$788='[5]Customer Alloc by OFT &amp; GEN'!$AZ$2:$CO$2),'[5]Customer Alloc by OFT &amp; GEN'!$AZ$3:$CO$205)</f>
        <v>0</v>
      </c>
      <c r="BD840" s="209" cm="1">
        <f t="array" ref="BD840">+SUMPRODUCT(($B840='[5]Customer Alloc by OFT &amp; GEN'!$C$3:$C$205)*(BD$788='[5]Customer Alloc by OFT &amp; GEN'!$AZ$2:$CO$2),'[5]Customer Alloc by OFT &amp; GEN'!$AZ$3:$CO$205)</f>
        <v>0</v>
      </c>
      <c r="BE840" s="209" cm="1">
        <f t="array" ref="BE840">+SUMPRODUCT(($B840='[5]Customer Alloc by OFT &amp; GEN'!$C$3:$C$205)*(BE$788='[5]Customer Alloc by OFT &amp; GEN'!$AZ$2:$CO$2),'[5]Customer Alloc by OFT &amp; GEN'!$AZ$3:$CO$205)</f>
        <v>0</v>
      </c>
      <c r="BF840" s="209" cm="1">
        <f t="array" ref="BF840">+SUMPRODUCT(($B840='[5]Customer Alloc by OFT &amp; GEN'!$C$3:$C$205)*(BF$788='[5]Customer Alloc by OFT &amp; GEN'!$AZ$2:$CO$2),'[5]Customer Alloc by OFT &amp; GEN'!$AZ$3:$CO$205)</f>
        <v>0</v>
      </c>
      <c r="BG840" s="209" cm="1">
        <f t="array" ref="BG840">+SUMPRODUCT(($B840='[5]Customer Alloc by OFT &amp; GEN'!$C$3:$C$205)*(BG$788='[5]Customer Alloc by OFT &amp; GEN'!$AZ$2:$CO$2),'[5]Customer Alloc by OFT &amp; GEN'!$AZ$3:$CO$205)</f>
        <v>0</v>
      </c>
      <c r="BH840" s="209" cm="1">
        <f t="array" ref="BH840">+SUMPRODUCT(($B840='[5]Customer Alloc by OFT &amp; GEN'!$C$3:$C$205)*(BH$788='[5]Customer Alloc by OFT &amp; GEN'!$AZ$2:$CO$2),'[5]Customer Alloc by OFT &amp; GEN'!$AZ$3:$CO$205)</f>
        <v>0</v>
      </c>
      <c r="BI840" s="209" cm="1">
        <f t="array" ref="BI840">+SUMPRODUCT(($B840='[5]Customer Alloc by OFT &amp; GEN'!$C$3:$C$205)*(BI$788='[5]Customer Alloc by OFT &amp; GEN'!$AZ$2:$CO$2),'[5]Customer Alloc by OFT &amp; GEN'!$AZ$3:$CO$205)</f>
        <v>0</v>
      </c>
      <c r="BJ840" s="209" cm="1">
        <f t="array" ref="BJ840">+SUMPRODUCT(($B840='[5]Customer Alloc by OFT &amp; GEN'!$C$3:$C$205)*(BJ$788='[5]Customer Alloc by OFT &amp; GEN'!$AZ$2:$CO$2),'[5]Customer Alloc by OFT &amp; GEN'!$AZ$3:$CO$205)</f>
        <v>0</v>
      </c>
      <c r="BK840" s="209" cm="1">
        <f t="array" ref="BK840">+SUMPRODUCT(($B840='[5]Customer Alloc by OFT &amp; GEN'!$C$3:$C$205)*(BK$788='[5]Customer Alloc by OFT &amp; GEN'!$AZ$2:$CO$2),'[5]Customer Alloc by OFT &amp; GEN'!$AZ$3:$CO$205)</f>
        <v>0</v>
      </c>
      <c r="BL840" s="209" cm="1">
        <f t="array" ref="BL840">+SUMPRODUCT(($B840='[5]Customer Alloc by OFT &amp; GEN'!$C$3:$C$205)*(BL$788='[5]Customer Alloc by OFT &amp; GEN'!$AZ$2:$CO$2),'[5]Customer Alloc by OFT &amp; GEN'!$AZ$3:$CO$205)</f>
        <v>0</v>
      </c>
      <c r="BM840" s="209" cm="1">
        <f t="array" ref="BM840">+SUMPRODUCT(($B840='[5]Customer Alloc by OFT &amp; GEN'!$C$3:$C$205)*(BM$788='[5]Customer Alloc by OFT &amp; GEN'!$AZ$2:$CO$2),'[5]Customer Alloc by OFT &amp; GEN'!$AZ$3:$CO$205)</f>
        <v>0</v>
      </c>
      <c r="BN840" s="209" cm="1">
        <f t="array" ref="BN840">+SUMPRODUCT(($B840='[5]Customer Alloc by OFT &amp; GEN'!$C$3:$C$205)*(BN$788='[5]Customer Alloc by OFT &amp; GEN'!$AZ$2:$CO$2),'[5]Customer Alloc by OFT &amp; GEN'!$AZ$3:$CO$205)</f>
        <v>0</v>
      </c>
      <c r="BO840" s="209" cm="1">
        <f t="array" ref="BO840">+SUMPRODUCT(($B840='[5]Customer Alloc by OFT &amp; GEN'!$C$3:$C$205)*(BO$788='[5]Customer Alloc by OFT &amp; GEN'!$AZ$2:$CO$2),'[5]Customer Alloc by OFT &amp; GEN'!$AZ$3:$CO$205)</f>
        <v>0</v>
      </c>
      <c r="BP840" s="209" cm="1">
        <f t="array" ref="BP840">+SUMPRODUCT(($B840='[5]Customer Alloc by OFT &amp; GEN'!$C$3:$C$205)*(BP$788='[5]Customer Alloc by OFT &amp; GEN'!$AZ$2:$CO$2),'[5]Customer Alloc by OFT &amp; GEN'!$AZ$3:$CO$205)</f>
        <v>0</v>
      </c>
      <c r="BQ840" s="209" cm="1">
        <f t="array" ref="BQ840">+SUMPRODUCT(($B840='[5]Customer Alloc by OFT &amp; GEN'!$C$3:$C$205)*(BQ$788='[5]Customer Alloc by OFT &amp; GEN'!$AZ$2:$CO$2),'[5]Customer Alloc by OFT &amp; GEN'!$AZ$3:$CO$205)</f>
        <v>0</v>
      </c>
      <c r="BR840" s="209" cm="1">
        <f t="array" ref="BR840">+SUMPRODUCT(($B840='[5]Customer Alloc by OFT &amp; GEN'!$C$3:$C$205)*(BR$788='[5]Customer Alloc by OFT &amp; GEN'!$AZ$2:$CO$2),'[5]Customer Alloc by OFT &amp; GEN'!$AZ$3:$CO$205)</f>
        <v>0</v>
      </c>
      <c r="BS840" s="209" cm="1">
        <f t="array" ref="BS840">+SUMPRODUCT(($B840='[5]Customer Alloc by OFT &amp; GEN'!$C$3:$C$205)*(BS$788='[5]Customer Alloc by OFT &amp; GEN'!$AZ$2:$CO$2),'[5]Customer Alloc by OFT &amp; GEN'!$AZ$3:$CO$205)</f>
        <v>0</v>
      </c>
      <c r="BT840" s="209" cm="1">
        <f t="array" ref="BT840">+SUMPRODUCT(($B840='[5]Customer Alloc by OFT &amp; GEN'!$C$3:$C$205)*(BT$788='[5]Customer Alloc by OFT &amp; GEN'!$AZ$2:$CO$2),'[5]Customer Alloc by OFT &amp; GEN'!$AZ$3:$CO$205)</f>
        <v>0</v>
      </c>
      <c r="BU840" s="26"/>
      <c r="BV840" s="228" t="s">
        <v>698</v>
      </c>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row>
    <row r="841" spans="1:131" hidden="1" outlineLevel="2" x14ac:dyDescent="0.35">
      <c r="B841" s="17" t="str">
        <f t="shared" si="3"/>
        <v>WELE</v>
      </c>
      <c r="C841" s="209" cm="1">
        <f t="array" ref="C841">SUMPRODUCT(($B841='[4]6. Scaled'!$A$2:$A$197)*(C$788='[4]6. Scaled'!$D$1:$J$1),'[4]6. Scaled'!$D$2:$J$197)</f>
        <v>5.1134203515702959E-3</v>
      </c>
      <c r="D841" s="209" cm="1">
        <f t="array" ref="D841">SUMPRODUCT(($B841='[4]6. Scaled'!$A$2:$A$197)*(D$788='[4]6. Scaled'!$D$1:$J$1),'[4]6. Scaled'!$D$2:$J$197)</f>
        <v>1.1272158461367981E-2</v>
      </c>
      <c r="E841" s="209" cm="1">
        <f t="array" ref="E841">SUMPRODUCT(($B841='[4]6. Scaled'!$A$2:$A$197)*(E$788='[4]6. Scaled'!$D$1:$J$1),'[4]6. Scaled'!$D$2:$J$197)</f>
        <v>1.81832683921084E-2</v>
      </c>
      <c r="F841" s="209" cm="1">
        <f t="array" ref="F841">SUMPRODUCT(($B841='[4]6. Scaled'!$A$2:$A$197)*(F$788='[4]6. Scaled'!$D$1:$J$1),'[4]6. Scaled'!$D$2:$J$197)</f>
        <v>1.4091219312541849E-2</v>
      </c>
      <c r="G841" s="209" cm="1">
        <f t="array" ref="G841">SUMPRODUCT(($B841='[4]6. Scaled'!$A$2:$A$197)*(G$788='[4]6. Scaled'!$D$1:$J$1),'[4]6. Scaled'!$D$2:$J$197)</f>
        <v>1.1229803240028223E-2</v>
      </c>
      <c r="H841" s="209" cm="1">
        <f t="array" ref="H841">SUMPRODUCT(($B841='[4]6. Scaled'!$A$2:$A$197)*(H$788='[4]6. Scaled'!$D$1:$J$1),'[4]6. Scaled'!$D$2:$J$197)</f>
        <v>2.3778905116668924E-2</v>
      </c>
      <c r="I841" s="240" cm="1">
        <f t="array" ref="I841">SUMPRODUCT(($B841='[4]6. Scaled'!$A$2:$A$197)*(I$788='[4]6. Scaled'!$D$1:$J$1),'[4]6. Scaled'!$D$2:$J$197)</f>
        <v>1.1229803240028223E-2</v>
      </c>
      <c r="J841" s="241" cm="1">
        <f t="array" ref="J841">+SUMPRODUCT(($B841='[5]Customer Alloc by OFT &amp; GEN'!$C$3:$C$205)*(J$788='[5]Customer Alloc by OFT &amp; GEN'!$AZ$2:$CO$2),'[5]Customer Alloc by OFT &amp; GEN'!$AZ$3:$CO$205)</f>
        <v>1.5193113923948379E-3</v>
      </c>
      <c r="K841" s="209" cm="1">
        <f t="array" ref="K841">+SUMPRODUCT(($B841='[5]Customer Alloc by OFT &amp; GEN'!$C$3:$C$205)*(K$788='[5]Customer Alloc by OFT &amp; GEN'!$AZ$2:$CO$2),'[5]Customer Alloc by OFT &amp; GEN'!$AZ$3:$CO$205)</f>
        <v>8.4097085879266593E-5</v>
      </c>
      <c r="L841" s="209" cm="1">
        <f t="array" ref="L841">+SUMPRODUCT(($B841='[5]Customer Alloc by OFT &amp; GEN'!$C$3:$C$205)*(L$788='[5]Customer Alloc by OFT &amp; GEN'!$AZ$2:$CO$2),'[5]Customer Alloc by OFT &amp; GEN'!$AZ$3:$CO$205)</f>
        <v>2.3886885767042633E-3</v>
      </c>
      <c r="M841" s="209" cm="1">
        <f t="array" ref="M841">+SUMPRODUCT(($B841='[5]Customer Alloc by OFT &amp; GEN'!$C$3:$C$205)*(M$788='[5]Customer Alloc by OFT &amp; GEN'!$AZ$2:$CO$2),'[5]Customer Alloc by OFT &amp; GEN'!$AZ$3:$CO$205)</f>
        <v>6.2457347871092122E-3</v>
      </c>
      <c r="N841" s="209" cm="1">
        <f t="array" ref="N841">+SUMPRODUCT(($B841='[5]Customer Alloc by OFT &amp; GEN'!$C$3:$C$205)*(N$788='[5]Customer Alloc by OFT &amp; GEN'!$AZ$2:$CO$2),'[5]Customer Alloc by OFT &amp; GEN'!$AZ$3:$CO$205)</f>
        <v>2.0812418650696548E-2</v>
      </c>
      <c r="O841" s="209" cm="1">
        <f t="array" ref="O841">+SUMPRODUCT(($B841='[5]Customer Alloc by OFT &amp; GEN'!$C$3:$C$205)*(O$788='[5]Customer Alloc by OFT &amp; GEN'!$AZ$2:$CO$2),'[5]Customer Alloc by OFT &amp; GEN'!$AZ$3:$CO$205)</f>
        <v>2.1993010976221142E-3</v>
      </c>
      <c r="P841" s="209" cm="1">
        <f t="array" ref="P841">+SUMPRODUCT(($B841='[5]Customer Alloc by OFT &amp; GEN'!$C$3:$C$205)*(P$788='[5]Customer Alloc by OFT &amp; GEN'!$AZ$2:$CO$2),'[5]Customer Alloc by OFT &amp; GEN'!$AZ$3:$CO$205)</f>
        <v>1.1290365932824075E-3</v>
      </c>
      <c r="Q841" s="209" cm="1">
        <f t="array" ref="Q841">+SUMPRODUCT(($B841='[5]Customer Alloc by OFT &amp; GEN'!$C$3:$C$205)*(Q$788='[5]Customer Alloc by OFT &amp; GEN'!$AZ$2:$CO$2),'[5]Customer Alloc by OFT &amp; GEN'!$AZ$3:$CO$205)</f>
        <v>2.6387793444110786E-2</v>
      </c>
      <c r="R841" s="209" cm="1">
        <f t="array" ref="R841">+SUMPRODUCT(($B841='[5]Customer Alloc by OFT &amp; GEN'!$C$3:$C$205)*(R$788='[5]Customer Alloc by OFT &amp; GEN'!$AZ$2:$CO$2),'[5]Customer Alloc by OFT &amp; GEN'!$AZ$3:$CO$205)</f>
        <v>1.9386503868657522E-3</v>
      </c>
      <c r="S841" s="209" cm="1">
        <f t="array" ref="S841">+SUMPRODUCT(($B841='[5]Customer Alloc by OFT &amp; GEN'!$C$3:$C$205)*(S$788='[5]Customer Alloc by OFT &amp; GEN'!$AZ$2:$CO$2),'[5]Customer Alloc by OFT &amp; GEN'!$AZ$3:$CO$205)</f>
        <v>2.2706179446882768E-3</v>
      </c>
      <c r="T841" s="209" cm="1">
        <f t="array" ref="T841">+SUMPRODUCT(($B841='[5]Customer Alloc by OFT &amp; GEN'!$C$3:$C$205)*(T$788='[5]Customer Alloc by OFT &amp; GEN'!$AZ$2:$CO$2),'[5]Customer Alloc by OFT &amp; GEN'!$AZ$3:$CO$205)</f>
        <v>2.2708294702389145E-3</v>
      </c>
      <c r="U841" s="209" cm="1">
        <f t="array" ref="U841">+SUMPRODUCT(($B841='[5]Customer Alloc by OFT &amp; GEN'!$C$3:$C$205)*(U$788='[5]Customer Alloc by OFT &amp; GEN'!$AZ$2:$CO$2),'[5]Customer Alloc by OFT &amp; GEN'!$AZ$3:$CO$205)</f>
        <v>6.2685035581679178E-5</v>
      </c>
      <c r="V841" s="209" cm="1">
        <f t="array" ref="V841">+SUMPRODUCT(($B841='[5]Customer Alloc by OFT &amp; GEN'!$C$3:$C$205)*(V$788='[5]Customer Alloc by OFT &amp; GEN'!$AZ$2:$CO$2),'[5]Customer Alloc by OFT &amp; GEN'!$AZ$3:$CO$205)</f>
        <v>1.7042806803179621E-4</v>
      </c>
      <c r="W841" s="209" cm="1">
        <f t="array" ref="W841">+SUMPRODUCT(($B841='[5]Customer Alloc by OFT &amp; GEN'!$C$3:$C$205)*(W$788='[5]Customer Alloc by OFT &amp; GEN'!$AZ$2:$CO$2),'[5]Customer Alloc by OFT &amp; GEN'!$AZ$3:$CO$205)</f>
        <v>6.9975706901029093E-5</v>
      </c>
      <c r="X841" s="209" cm="1">
        <f t="array" ref="X841">+SUMPRODUCT(($B841='[5]Customer Alloc by OFT &amp; GEN'!$C$3:$C$205)*(X$788='[5]Customer Alloc by OFT &amp; GEN'!$AZ$2:$CO$2),'[5]Customer Alloc by OFT &amp; GEN'!$AZ$3:$CO$205)</f>
        <v>2.4579039852077353E-3</v>
      </c>
      <c r="Y841" s="209" cm="1">
        <f t="array" ref="Y841">+SUMPRODUCT(($B841='[5]Customer Alloc by OFT &amp; GEN'!$C$3:$C$205)*(Y$788='[5]Customer Alloc by OFT &amp; GEN'!$AZ$2:$CO$2),'[5]Customer Alloc by OFT &amp; GEN'!$AZ$3:$CO$205)</f>
        <v>2.7462446760783627E-3</v>
      </c>
      <c r="Z841" s="209" cm="1">
        <f t="array" ref="Z841">+SUMPRODUCT(($B841='[5]Customer Alloc by OFT &amp; GEN'!$C$3:$C$205)*(Z$788='[5]Customer Alloc by OFT &amp; GEN'!$AZ$2:$CO$2),'[5]Customer Alloc by OFT &amp; GEN'!$AZ$3:$CO$205)</f>
        <v>8.4335237469600446E-5</v>
      </c>
      <c r="AA841" s="209" cm="1">
        <f t="array" ref="AA841">+SUMPRODUCT(($B841='[5]Customer Alloc by OFT &amp; GEN'!$C$3:$C$205)*(AA$788='[5]Customer Alloc by OFT &amp; GEN'!$AZ$2:$CO$2),'[5]Customer Alloc by OFT &amp; GEN'!$AZ$3:$CO$205)</f>
        <v>7.5278036846708241E-5</v>
      </c>
      <c r="AB841" s="209" cm="1">
        <f t="array" ref="AB841">+SUMPRODUCT(($B841='[5]Customer Alloc by OFT &amp; GEN'!$C$3:$C$205)*(AB$788='[5]Customer Alloc by OFT &amp; GEN'!$AZ$2:$CO$2),'[5]Customer Alloc by OFT &amp; GEN'!$AZ$3:$CO$205)</f>
        <v>8.4746866402849277E-5</v>
      </c>
      <c r="AC841" s="209" cm="1">
        <f t="array" ref="AC841">+SUMPRODUCT(($B841='[5]Customer Alloc by OFT &amp; GEN'!$C$3:$C$205)*(AC$788='[5]Customer Alloc by OFT &amp; GEN'!$AZ$2:$CO$2),'[5]Customer Alloc by OFT &amp; GEN'!$AZ$3:$CO$205)</f>
        <v>1.7441781039451781E-3</v>
      </c>
      <c r="AD841" s="209" cm="1">
        <f t="array" ref="AD841">+SUMPRODUCT(($B841='[5]Customer Alloc by OFT &amp; GEN'!$C$3:$C$205)*(AD$788='[5]Customer Alloc by OFT &amp; GEN'!$AZ$2:$CO$2),'[5]Customer Alloc by OFT &amp; GEN'!$AZ$3:$CO$205)</f>
        <v>2.9176932315962151E-2</v>
      </c>
      <c r="AE841" s="209" cm="1">
        <f t="array" ref="AE841">+SUMPRODUCT(($B841='[5]Customer Alloc by OFT &amp; GEN'!$C$3:$C$205)*(AE$788='[5]Customer Alloc by OFT &amp; GEN'!$AZ$2:$CO$2),'[5]Customer Alloc by OFT &amp; GEN'!$AZ$3:$CO$205)</f>
        <v>0</v>
      </c>
      <c r="AF841" s="209" cm="1">
        <f t="array" ref="AF841">+SUMPRODUCT(($B841='[5]Customer Alloc by OFT &amp; GEN'!$C$3:$C$205)*(AF$788='[5]Customer Alloc by OFT &amp; GEN'!$AZ$2:$CO$2),'[5]Customer Alloc by OFT &amp; GEN'!$AZ$3:$CO$205)</f>
        <v>0</v>
      </c>
      <c r="AG841" s="209" cm="1">
        <f t="array" ref="AG841">+SUMPRODUCT(($B841='[5]Customer Alloc by OFT &amp; GEN'!$C$3:$C$205)*(AG$788='[5]Customer Alloc by OFT &amp; GEN'!$AZ$2:$CO$2),'[5]Customer Alloc by OFT &amp; GEN'!$AZ$3:$CO$205)</f>
        <v>0</v>
      </c>
      <c r="AH841" s="209" cm="1">
        <f t="array" ref="AH841">+SUMPRODUCT(($B841='[5]Customer Alloc by OFT &amp; GEN'!$C$3:$C$205)*(AH$788='[5]Customer Alloc by OFT &amp; GEN'!$AZ$2:$CO$2),'[5]Customer Alloc by OFT &amp; GEN'!$AZ$3:$CO$205)</f>
        <v>0</v>
      </c>
      <c r="AI841" s="209" cm="1">
        <f t="array" ref="AI841">+SUMPRODUCT(($B841='[5]Customer Alloc by OFT &amp; GEN'!$C$3:$C$205)*(AI$788='[5]Customer Alloc by OFT &amp; GEN'!$AZ$2:$CO$2),'[5]Customer Alloc by OFT &amp; GEN'!$AZ$3:$CO$205)</f>
        <v>0</v>
      </c>
      <c r="AJ841" s="209" cm="1">
        <f t="array" ref="AJ841">+SUMPRODUCT(($B841='[5]Customer Alloc by OFT &amp; GEN'!$C$3:$C$205)*(AJ$788='[5]Customer Alloc by OFT &amp; GEN'!$AZ$2:$CO$2),'[5]Customer Alloc by OFT &amp; GEN'!$AZ$3:$CO$205)</f>
        <v>0</v>
      </c>
      <c r="AK841" s="209" cm="1">
        <f t="array" ref="AK841">+SUMPRODUCT(($B841='[5]Customer Alloc by OFT &amp; GEN'!$C$3:$C$205)*(AK$788='[5]Customer Alloc by OFT &amp; GEN'!$AZ$2:$CO$2),'[5]Customer Alloc by OFT &amp; GEN'!$AZ$3:$CO$205)</f>
        <v>0</v>
      </c>
      <c r="AL841" s="209" cm="1">
        <f t="array" ref="AL841">+SUMPRODUCT(($B841='[5]Customer Alloc by OFT &amp; GEN'!$C$3:$C$205)*(AL$788='[5]Customer Alloc by OFT &amp; GEN'!$AZ$2:$CO$2),'[5]Customer Alloc by OFT &amp; GEN'!$AZ$3:$CO$205)</f>
        <v>0</v>
      </c>
      <c r="AM841" s="209" cm="1">
        <f t="array" ref="AM841">+SUMPRODUCT(($B841='[5]Customer Alloc by OFT &amp; GEN'!$C$3:$C$205)*(AM$788='[5]Customer Alloc by OFT &amp; GEN'!$AZ$2:$CO$2),'[5]Customer Alloc by OFT &amp; GEN'!$AZ$3:$CO$205)</f>
        <v>0</v>
      </c>
      <c r="AN841" s="209" cm="1">
        <f t="array" ref="AN841">+SUMPRODUCT(($B841='[5]Customer Alloc by OFT &amp; GEN'!$C$3:$C$205)*(AN$788='[5]Customer Alloc by OFT &amp; GEN'!$AZ$2:$CO$2),'[5]Customer Alloc by OFT &amp; GEN'!$AZ$3:$CO$205)</f>
        <v>0</v>
      </c>
      <c r="AO841" s="209" cm="1">
        <f t="array" ref="AO841">+SUMPRODUCT(($B841='[5]Customer Alloc by OFT &amp; GEN'!$C$3:$C$205)*(AO$788='[5]Customer Alloc by OFT &amp; GEN'!$AZ$2:$CO$2),'[5]Customer Alloc by OFT &amp; GEN'!$AZ$3:$CO$205)</f>
        <v>0</v>
      </c>
      <c r="AP841" s="209" cm="1">
        <f t="array" ref="AP841">+SUMPRODUCT(($B841='[5]Customer Alloc by OFT &amp; GEN'!$C$3:$C$205)*(AP$788='[5]Customer Alloc by OFT &amp; GEN'!$AZ$2:$CO$2),'[5]Customer Alloc by OFT &amp; GEN'!$AZ$3:$CO$205)</f>
        <v>0</v>
      </c>
      <c r="AQ841" s="209" cm="1">
        <f t="array" ref="AQ841">+SUMPRODUCT(($B841='[5]Customer Alloc by OFT &amp; GEN'!$C$3:$C$205)*(AQ$788='[5]Customer Alloc by OFT &amp; GEN'!$AZ$2:$CO$2),'[5]Customer Alloc by OFT &amp; GEN'!$AZ$3:$CO$205)</f>
        <v>0</v>
      </c>
      <c r="AR841" s="209" cm="1">
        <f t="array" ref="AR841">+SUMPRODUCT(($B841='[5]Customer Alloc by OFT &amp; GEN'!$C$3:$C$205)*(AR$788='[5]Customer Alloc by OFT &amp; GEN'!$AZ$2:$CO$2),'[5]Customer Alloc by OFT &amp; GEN'!$AZ$3:$CO$205)</f>
        <v>0</v>
      </c>
      <c r="AS841" s="209" cm="1">
        <f t="array" ref="AS841">+SUMPRODUCT(($B841='[5]Customer Alloc by OFT &amp; GEN'!$C$3:$C$205)*(AS$788='[5]Customer Alloc by OFT &amp; GEN'!$AZ$2:$CO$2),'[5]Customer Alloc by OFT &amp; GEN'!$AZ$3:$CO$205)</f>
        <v>0</v>
      </c>
      <c r="AT841" s="209" cm="1">
        <f t="array" ref="AT841">+SUMPRODUCT(($B841='[5]Customer Alloc by OFT &amp; GEN'!$C$3:$C$205)*(AT$788='[5]Customer Alloc by OFT &amp; GEN'!$AZ$2:$CO$2),'[5]Customer Alloc by OFT &amp; GEN'!$AZ$3:$CO$205)</f>
        <v>0</v>
      </c>
      <c r="AU841" s="209" cm="1">
        <f t="array" ref="AU841">+SUMPRODUCT(($B841='[5]Customer Alloc by OFT &amp; GEN'!$C$3:$C$205)*(AU$788='[5]Customer Alloc by OFT &amp; GEN'!$AZ$2:$CO$2),'[5]Customer Alloc by OFT &amp; GEN'!$AZ$3:$CO$205)</f>
        <v>0</v>
      </c>
      <c r="AV841" s="209" cm="1">
        <f t="array" ref="AV841">+SUMPRODUCT(($B841='[5]Customer Alloc by OFT &amp; GEN'!$C$3:$C$205)*(AV$788='[5]Customer Alloc by OFT &amp; GEN'!$AZ$2:$CO$2),'[5]Customer Alloc by OFT &amp; GEN'!$AZ$3:$CO$205)</f>
        <v>0</v>
      </c>
      <c r="AW841" s="209" cm="1">
        <f t="array" ref="AW841">+SUMPRODUCT(($B841='[5]Customer Alloc by OFT &amp; GEN'!$C$3:$C$205)*(AW$788='[5]Customer Alloc by OFT &amp; GEN'!$AZ$2:$CO$2),'[5]Customer Alloc by OFT &amp; GEN'!$AZ$3:$CO$205)</f>
        <v>0</v>
      </c>
      <c r="AX841" s="209" cm="1">
        <f t="array" ref="AX841">+SUMPRODUCT(($B841='[5]Customer Alloc by OFT &amp; GEN'!$C$3:$C$205)*(AX$788='[5]Customer Alloc by OFT &amp; GEN'!$AZ$2:$CO$2),'[5]Customer Alloc by OFT &amp; GEN'!$AZ$3:$CO$205)</f>
        <v>0</v>
      </c>
      <c r="AY841" s="209" cm="1">
        <f t="array" ref="AY841">+SUMPRODUCT(($B841='[5]Customer Alloc by OFT &amp; GEN'!$C$3:$C$205)*(AY$788='[5]Customer Alloc by OFT &amp; GEN'!$AZ$2:$CO$2),'[5]Customer Alloc by OFT &amp; GEN'!$AZ$3:$CO$205)</f>
        <v>0</v>
      </c>
      <c r="AZ841" s="209" cm="1">
        <f t="array" ref="AZ841">+SUMPRODUCT(($B841='[5]Customer Alloc by OFT &amp; GEN'!$C$3:$C$205)*(AZ$788='[5]Customer Alloc by OFT &amp; GEN'!$AZ$2:$CO$2),'[5]Customer Alloc by OFT &amp; GEN'!$AZ$3:$CO$205)</f>
        <v>0</v>
      </c>
      <c r="BA841" s="209" cm="1">
        <f t="array" ref="BA841">+SUMPRODUCT(($B841='[5]Customer Alloc by OFT &amp; GEN'!$C$3:$C$205)*(BA$788='[5]Customer Alloc by OFT &amp; GEN'!$AZ$2:$CO$2),'[5]Customer Alloc by OFT &amp; GEN'!$AZ$3:$CO$205)</f>
        <v>0</v>
      </c>
      <c r="BB841" s="209" cm="1">
        <f t="array" ref="BB841">+SUMPRODUCT(($B841='[5]Customer Alloc by OFT &amp; GEN'!$C$3:$C$205)*(BB$788='[5]Customer Alloc by OFT &amp; GEN'!$AZ$2:$CO$2),'[5]Customer Alloc by OFT &amp; GEN'!$AZ$3:$CO$205)</f>
        <v>0</v>
      </c>
      <c r="BC841" s="209" cm="1">
        <f t="array" ref="BC841">+SUMPRODUCT(($B841='[5]Customer Alloc by OFT &amp; GEN'!$C$3:$C$205)*(BC$788='[5]Customer Alloc by OFT &amp; GEN'!$AZ$2:$CO$2),'[5]Customer Alloc by OFT &amp; GEN'!$AZ$3:$CO$205)</f>
        <v>0</v>
      </c>
      <c r="BD841" s="209" cm="1">
        <f t="array" ref="BD841">+SUMPRODUCT(($B841='[5]Customer Alloc by OFT &amp; GEN'!$C$3:$C$205)*(BD$788='[5]Customer Alloc by OFT &amp; GEN'!$AZ$2:$CO$2),'[5]Customer Alloc by OFT &amp; GEN'!$AZ$3:$CO$205)</f>
        <v>0</v>
      </c>
      <c r="BE841" s="209" cm="1">
        <f t="array" ref="BE841">+SUMPRODUCT(($B841='[5]Customer Alloc by OFT &amp; GEN'!$C$3:$C$205)*(BE$788='[5]Customer Alloc by OFT &amp; GEN'!$AZ$2:$CO$2),'[5]Customer Alloc by OFT &amp; GEN'!$AZ$3:$CO$205)</f>
        <v>0</v>
      </c>
      <c r="BF841" s="209" cm="1">
        <f t="array" ref="BF841">+SUMPRODUCT(($B841='[5]Customer Alloc by OFT &amp; GEN'!$C$3:$C$205)*(BF$788='[5]Customer Alloc by OFT &amp; GEN'!$AZ$2:$CO$2),'[5]Customer Alloc by OFT &amp; GEN'!$AZ$3:$CO$205)</f>
        <v>0</v>
      </c>
      <c r="BG841" s="209" cm="1">
        <f t="array" ref="BG841">+SUMPRODUCT(($B841='[5]Customer Alloc by OFT &amp; GEN'!$C$3:$C$205)*(BG$788='[5]Customer Alloc by OFT &amp; GEN'!$AZ$2:$CO$2),'[5]Customer Alloc by OFT &amp; GEN'!$AZ$3:$CO$205)</f>
        <v>0</v>
      </c>
      <c r="BH841" s="209" cm="1">
        <f t="array" ref="BH841">+SUMPRODUCT(($B841='[5]Customer Alloc by OFT &amp; GEN'!$C$3:$C$205)*(BH$788='[5]Customer Alloc by OFT &amp; GEN'!$AZ$2:$CO$2),'[5]Customer Alloc by OFT &amp; GEN'!$AZ$3:$CO$205)</f>
        <v>0</v>
      </c>
      <c r="BI841" s="209" cm="1">
        <f t="array" ref="BI841">+SUMPRODUCT(($B841='[5]Customer Alloc by OFT &amp; GEN'!$C$3:$C$205)*(BI$788='[5]Customer Alloc by OFT &amp; GEN'!$AZ$2:$CO$2),'[5]Customer Alloc by OFT &amp; GEN'!$AZ$3:$CO$205)</f>
        <v>0</v>
      </c>
      <c r="BJ841" s="209" cm="1">
        <f t="array" ref="BJ841">+SUMPRODUCT(($B841='[5]Customer Alloc by OFT &amp; GEN'!$C$3:$C$205)*(BJ$788='[5]Customer Alloc by OFT &amp; GEN'!$AZ$2:$CO$2),'[5]Customer Alloc by OFT &amp; GEN'!$AZ$3:$CO$205)</f>
        <v>0</v>
      </c>
      <c r="BK841" s="209" cm="1">
        <f t="array" ref="BK841">+SUMPRODUCT(($B841='[5]Customer Alloc by OFT &amp; GEN'!$C$3:$C$205)*(BK$788='[5]Customer Alloc by OFT &amp; GEN'!$AZ$2:$CO$2),'[5]Customer Alloc by OFT &amp; GEN'!$AZ$3:$CO$205)</f>
        <v>0</v>
      </c>
      <c r="BL841" s="209" cm="1">
        <f t="array" ref="BL841">+SUMPRODUCT(($B841='[5]Customer Alloc by OFT &amp; GEN'!$C$3:$C$205)*(BL$788='[5]Customer Alloc by OFT &amp; GEN'!$AZ$2:$CO$2),'[5]Customer Alloc by OFT &amp; GEN'!$AZ$3:$CO$205)</f>
        <v>0</v>
      </c>
      <c r="BM841" s="209" cm="1">
        <f t="array" ref="BM841">+SUMPRODUCT(($B841='[5]Customer Alloc by OFT &amp; GEN'!$C$3:$C$205)*(BM$788='[5]Customer Alloc by OFT &amp; GEN'!$AZ$2:$CO$2),'[5]Customer Alloc by OFT &amp; GEN'!$AZ$3:$CO$205)</f>
        <v>0</v>
      </c>
      <c r="BN841" s="209" cm="1">
        <f t="array" ref="BN841">+SUMPRODUCT(($B841='[5]Customer Alloc by OFT &amp; GEN'!$C$3:$C$205)*(BN$788='[5]Customer Alloc by OFT &amp; GEN'!$AZ$2:$CO$2),'[5]Customer Alloc by OFT &amp; GEN'!$AZ$3:$CO$205)</f>
        <v>0</v>
      </c>
      <c r="BO841" s="209" cm="1">
        <f t="array" ref="BO841">+SUMPRODUCT(($B841='[5]Customer Alloc by OFT &amp; GEN'!$C$3:$C$205)*(BO$788='[5]Customer Alloc by OFT &amp; GEN'!$AZ$2:$CO$2),'[5]Customer Alloc by OFT &amp; GEN'!$AZ$3:$CO$205)</f>
        <v>0</v>
      </c>
      <c r="BP841" s="209" cm="1">
        <f t="array" ref="BP841">+SUMPRODUCT(($B841='[5]Customer Alloc by OFT &amp; GEN'!$C$3:$C$205)*(BP$788='[5]Customer Alloc by OFT &amp; GEN'!$AZ$2:$CO$2),'[5]Customer Alloc by OFT &amp; GEN'!$AZ$3:$CO$205)</f>
        <v>0</v>
      </c>
      <c r="BQ841" s="209" cm="1">
        <f t="array" ref="BQ841">+SUMPRODUCT(($B841='[5]Customer Alloc by OFT &amp; GEN'!$C$3:$C$205)*(BQ$788='[5]Customer Alloc by OFT &amp; GEN'!$AZ$2:$CO$2),'[5]Customer Alloc by OFT &amp; GEN'!$AZ$3:$CO$205)</f>
        <v>0</v>
      </c>
      <c r="BR841" s="209" cm="1">
        <f t="array" ref="BR841">+SUMPRODUCT(($B841='[5]Customer Alloc by OFT &amp; GEN'!$C$3:$C$205)*(BR$788='[5]Customer Alloc by OFT &amp; GEN'!$AZ$2:$CO$2),'[5]Customer Alloc by OFT &amp; GEN'!$AZ$3:$CO$205)</f>
        <v>0</v>
      </c>
      <c r="BS841" s="209" cm="1">
        <f t="array" ref="BS841">+SUMPRODUCT(($B841='[5]Customer Alloc by OFT &amp; GEN'!$C$3:$C$205)*(BS$788='[5]Customer Alloc by OFT &amp; GEN'!$AZ$2:$CO$2),'[5]Customer Alloc by OFT &amp; GEN'!$AZ$3:$CO$205)</f>
        <v>0</v>
      </c>
      <c r="BT841" s="209" cm="1">
        <f t="array" ref="BT841">+SUMPRODUCT(($B841='[5]Customer Alloc by OFT &amp; GEN'!$C$3:$C$205)*(BT$788='[5]Customer Alloc by OFT &amp; GEN'!$AZ$2:$CO$2),'[5]Customer Alloc by OFT &amp; GEN'!$AZ$3:$CO$205)</f>
        <v>0</v>
      </c>
      <c r="BU841" s="26"/>
      <c r="BV841" s="228" t="s">
        <v>698</v>
      </c>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row>
    <row r="842" spans="1:131" hidden="1" outlineLevel="2" x14ac:dyDescent="0.35">
      <c r="B842" s="17" t="str">
        <f t="shared" si="3"/>
        <v>WNST</v>
      </c>
      <c r="C842" s="209" cm="1">
        <f t="array" ref="C842">SUMPRODUCT(($B842='[4]6. Scaled'!$A$2:$A$197)*(C$788='[4]6. Scaled'!$D$1:$J$1),'[4]6. Scaled'!$D$2:$J$197)</f>
        <v>1.6311651059910308E-3</v>
      </c>
      <c r="D842" s="209" cm="1">
        <f t="array" ref="D842">SUMPRODUCT(($B842='[4]6. Scaled'!$A$2:$A$197)*(D$788='[4]6. Scaled'!$D$1:$J$1),'[4]6. Scaled'!$D$2:$J$197)</f>
        <v>2.93138054709784E-3</v>
      </c>
      <c r="E842" s="209" cm="1">
        <f t="array" ref="E842">SUMPRODUCT(($B842='[4]6. Scaled'!$A$2:$A$197)*(E$788='[4]6. Scaled'!$D$1:$J$1),'[4]6. Scaled'!$D$2:$J$197)</f>
        <v>4.2890295856484496E-3</v>
      </c>
      <c r="F842" s="209" cm="1">
        <f t="array" ref="F842">SUMPRODUCT(($B842='[4]6. Scaled'!$A$2:$A$197)*(F$788='[4]6. Scaled'!$D$1:$J$1),'[4]6. Scaled'!$D$2:$J$197)</f>
        <v>3.572749546050693E-3</v>
      </c>
      <c r="G842" s="209" cm="1">
        <f t="array" ref="G842">SUMPRODUCT(($B842='[4]6. Scaled'!$A$2:$A$197)*(G$788='[4]6. Scaled'!$D$1:$J$1),'[4]6. Scaled'!$D$2:$J$197)</f>
        <v>7.1834140948110251E-4</v>
      </c>
      <c r="H842" s="209" cm="1">
        <f t="array" ref="H842">SUMPRODUCT(($B842='[4]6. Scaled'!$A$2:$A$197)*(H$788='[4]6. Scaled'!$D$1:$J$1),'[4]6. Scaled'!$D$2:$J$197)</f>
        <v>0</v>
      </c>
      <c r="I842" s="240" cm="1">
        <f t="array" ref="I842">SUMPRODUCT(($B842='[4]6. Scaled'!$A$2:$A$197)*(I$788='[4]6. Scaled'!$D$1:$J$1),'[4]6. Scaled'!$D$2:$J$197)</f>
        <v>7.1834140948110251E-4</v>
      </c>
      <c r="J842" s="241" cm="1">
        <f t="array" ref="J842">+SUMPRODUCT(($B842='[5]Customer Alloc by OFT &amp; GEN'!$C$3:$C$205)*(J$788='[5]Customer Alloc by OFT &amp; GEN'!$AZ$2:$CO$2),'[5]Customer Alloc by OFT &amp; GEN'!$AZ$3:$CO$205)</f>
        <v>3.3982221152204298E-4</v>
      </c>
      <c r="K842" s="209" cm="1">
        <f t="array" ref="K842">+SUMPRODUCT(($B842='[5]Customer Alloc by OFT &amp; GEN'!$C$3:$C$205)*(K$788='[5]Customer Alloc by OFT &amp; GEN'!$AZ$2:$CO$2),'[5]Customer Alloc by OFT &amp; GEN'!$AZ$3:$CO$205)</f>
        <v>0</v>
      </c>
      <c r="L842" s="209" cm="1">
        <f t="array" ref="L842">+SUMPRODUCT(($B842='[5]Customer Alloc by OFT &amp; GEN'!$C$3:$C$205)*(L$788='[5]Customer Alloc by OFT &amp; GEN'!$AZ$2:$CO$2),'[5]Customer Alloc by OFT &amp; GEN'!$AZ$3:$CO$205)</f>
        <v>3.2014700365811992E-5</v>
      </c>
      <c r="M842" s="209" cm="1">
        <f t="array" ref="M842">+SUMPRODUCT(($B842='[5]Customer Alloc by OFT &amp; GEN'!$C$3:$C$205)*(M$788='[5]Customer Alloc by OFT &amp; GEN'!$AZ$2:$CO$2),'[5]Customer Alloc by OFT &amp; GEN'!$AZ$3:$CO$205)</f>
        <v>1.5843839318197602E-3</v>
      </c>
      <c r="N842" s="209" cm="1">
        <f t="array" ref="N842">+SUMPRODUCT(($B842='[5]Customer Alloc by OFT &amp; GEN'!$C$3:$C$205)*(N$788='[5]Customer Alloc by OFT &amp; GEN'!$AZ$2:$CO$2),'[5]Customer Alloc by OFT &amp; GEN'!$AZ$3:$CO$205)</f>
        <v>5.233694297475301E-3</v>
      </c>
      <c r="O842" s="209" cm="1">
        <f t="array" ref="O842">+SUMPRODUCT(($B842='[5]Customer Alloc by OFT &amp; GEN'!$C$3:$C$205)*(O$788='[5]Customer Alloc by OFT &amp; GEN'!$AZ$2:$CO$2),'[5]Customer Alloc by OFT &amp; GEN'!$AZ$3:$CO$205)</f>
        <v>2.1356167832012774E-6</v>
      </c>
      <c r="P842" s="209" cm="1">
        <f t="array" ref="P842">+SUMPRODUCT(($B842='[5]Customer Alloc by OFT &amp; GEN'!$C$3:$C$205)*(P$788='[5]Customer Alloc by OFT &amp; GEN'!$AZ$2:$CO$2),'[5]Customer Alloc by OFT &amp; GEN'!$AZ$3:$CO$205)</f>
        <v>7.9416757814135887E-7</v>
      </c>
      <c r="Q842" s="209" cm="1">
        <f t="array" ref="Q842">+SUMPRODUCT(($B842='[5]Customer Alloc by OFT &amp; GEN'!$C$3:$C$205)*(Q$788='[5]Customer Alloc by OFT &amp; GEN'!$AZ$2:$CO$2),'[5]Customer Alloc by OFT &amp; GEN'!$AZ$3:$CO$205)</f>
        <v>6.1951885966131668E-3</v>
      </c>
      <c r="R842" s="209" cm="1">
        <f t="array" ref="R842">+SUMPRODUCT(($B842='[5]Customer Alloc by OFT &amp; GEN'!$C$3:$C$205)*(R$788='[5]Customer Alloc by OFT &amp; GEN'!$AZ$2:$CO$2),'[5]Customer Alloc by OFT &amp; GEN'!$AZ$3:$CO$205)</f>
        <v>4.9305239372640208E-4</v>
      </c>
      <c r="S842" s="209" cm="1">
        <f t="array" ref="S842">+SUMPRODUCT(($B842='[5]Customer Alloc by OFT &amp; GEN'!$C$3:$C$205)*(S$788='[5]Customer Alloc by OFT &amp; GEN'!$AZ$2:$CO$2),'[5]Customer Alloc by OFT &amp; GEN'!$AZ$3:$CO$205)</f>
        <v>8.9690996982921235E-13</v>
      </c>
      <c r="T842" s="209" cm="1">
        <f t="array" ref="T842">+SUMPRODUCT(($B842='[5]Customer Alloc by OFT &amp; GEN'!$C$3:$C$205)*(T$788='[5]Customer Alloc by OFT &amp; GEN'!$AZ$2:$CO$2),'[5]Customer Alloc by OFT &amp; GEN'!$AZ$3:$CO$205)</f>
        <v>1.2853634514692344E-12</v>
      </c>
      <c r="U842" s="209" cm="1">
        <f t="array" ref="U842">+SUMPRODUCT(($B842='[5]Customer Alloc by OFT &amp; GEN'!$C$3:$C$205)*(U$788='[5]Customer Alloc by OFT &amp; GEN'!$AZ$2:$CO$2),'[5]Customer Alloc by OFT &amp; GEN'!$AZ$3:$CO$205)</f>
        <v>1.3094631330824749E-23</v>
      </c>
      <c r="V842" s="209" cm="1">
        <f t="array" ref="V842">+SUMPRODUCT(($B842='[5]Customer Alloc by OFT &amp; GEN'!$C$3:$C$205)*(V$788='[5]Customer Alloc by OFT &amp; GEN'!$AZ$2:$CO$2),'[5]Customer Alloc by OFT &amp; GEN'!$AZ$3:$CO$205)</f>
        <v>4.236830084222598E-5</v>
      </c>
      <c r="W842" s="209" cm="1">
        <f t="array" ref="W842">+SUMPRODUCT(($B842='[5]Customer Alloc by OFT &amp; GEN'!$C$3:$C$205)*(W$788='[5]Customer Alloc by OFT &amp; GEN'!$AZ$2:$CO$2),'[5]Customer Alloc by OFT &amp; GEN'!$AZ$3:$CO$205)</f>
        <v>0</v>
      </c>
      <c r="X842" s="209" cm="1">
        <f t="array" ref="X842">+SUMPRODUCT(($B842='[5]Customer Alloc by OFT &amp; GEN'!$C$3:$C$205)*(X$788='[5]Customer Alloc by OFT &amp; GEN'!$AZ$2:$CO$2),'[5]Customer Alloc by OFT &amp; GEN'!$AZ$3:$CO$205)</f>
        <v>1.4889427476397216E-8</v>
      </c>
      <c r="Y842" s="209" cm="1">
        <f t="array" ref="Y842">+SUMPRODUCT(($B842='[5]Customer Alloc by OFT &amp; GEN'!$C$3:$C$205)*(Y$788='[5]Customer Alloc by OFT &amp; GEN'!$AZ$2:$CO$2),'[5]Customer Alloc by OFT &amp; GEN'!$AZ$3:$CO$205)</f>
        <v>3.6450585188254982E-8</v>
      </c>
      <c r="Z842" s="209" cm="1">
        <f t="array" ref="Z842">+SUMPRODUCT(($B842='[5]Customer Alloc by OFT &amp; GEN'!$C$3:$C$205)*(Z$788='[5]Customer Alloc by OFT &amp; GEN'!$AZ$2:$CO$2),'[5]Customer Alloc by OFT &amp; GEN'!$AZ$3:$CO$205)</f>
        <v>0</v>
      </c>
      <c r="AA842" s="209" cm="1">
        <f t="array" ref="AA842">+SUMPRODUCT(($B842='[5]Customer Alloc by OFT &amp; GEN'!$C$3:$C$205)*(AA$788='[5]Customer Alloc by OFT &amp; GEN'!$AZ$2:$CO$2),'[5]Customer Alloc by OFT &amp; GEN'!$AZ$3:$CO$205)</f>
        <v>8.9449850263844666E-24</v>
      </c>
      <c r="AB842" s="209" cm="1">
        <f t="array" ref="AB842">+SUMPRODUCT(($B842='[5]Customer Alloc by OFT &amp; GEN'!$C$3:$C$205)*(AB$788='[5]Customer Alloc by OFT &amp; GEN'!$AZ$2:$CO$2),'[5]Customer Alloc by OFT &amp; GEN'!$AZ$3:$CO$205)</f>
        <v>0</v>
      </c>
      <c r="AC842" s="209" cm="1">
        <f t="array" ref="AC842">+SUMPRODUCT(($B842='[5]Customer Alloc by OFT &amp; GEN'!$C$3:$C$205)*(AC$788='[5]Customer Alloc by OFT &amp; GEN'!$AZ$2:$CO$2),'[5]Customer Alloc by OFT &amp; GEN'!$AZ$3:$CO$205)</f>
        <v>1.3535777613874357E-7</v>
      </c>
      <c r="AD842" s="209" cm="1">
        <f t="array" ref="AD842">+SUMPRODUCT(($B842='[5]Customer Alloc by OFT &amp; GEN'!$C$3:$C$205)*(AD$788='[5]Customer Alloc by OFT &amp; GEN'!$AZ$2:$CO$2),'[5]Customer Alloc by OFT &amp; GEN'!$AZ$3:$CO$205)</f>
        <v>9.2101306608532186E-7</v>
      </c>
      <c r="AE842" s="209" cm="1">
        <f t="array" ref="AE842">+SUMPRODUCT(($B842='[5]Customer Alloc by OFT &amp; GEN'!$C$3:$C$205)*(AE$788='[5]Customer Alloc by OFT &amp; GEN'!$AZ$2:$CO$2),'[5]Customer Alloc by OFT &amp; GEN'!$AZ$3:$CO$205)</f>
        <v>0</v>
      </c>
      <c r="AF842" s="209" cm="1">
        <f t="array" ref="AF842">+SUMPRODUCT(($B842='[5]Customer Alloc by OFT &amp; GEN'!$C$3:$C$205)*(AF$788='[5]Customer Alloc by OFT &amp; GEN'!$AZ$2:$CO$2),'[5]Customer Alloc by OFT &amp; GEN'!$AZ$3:$CO$205)</f>
        <v>0</v>
      </c>
      <c r="AG842" s="209" cm="1">
        <f t="array" ref="AG842">+SUMPRODUCT(($B842='[5]Customer Alloc by OFT &amp; GEN'!$C$3:$C$205)*(AG$788='[5]Customer Alloc by OFT &amp; GEN'!$AZ$2:$CO$2),'[5]Customer Alloc by OFT &amp; GEN'!$AZ$3:$CO$205)</f>
        <v>0</v>
      </c>
      <c r="AH842" s="209" cm="1">
        <f t="array" ref="AH842">+SUMPRODUCT(($B842='[5]Customer Alloc by OFT &amp; GEN'!$C$3:$C$205)*(AH$788='[5]Customer Alloc by OFT &amp; GEN'!$AZ$2:$CO$2),'[5]Customer Alloc by OFT &amp; GEN'!$AZ$3:$CO$205)</f>
        <v>0</v>
      </c>
      <c r="AI842" s="209" cm="1">
        <f t="array" ref="AI842">+SUMPRODUCT(($B842='[5]Customer Alloc by OFT &amp; GEN'!$C$3:$C$205)*(AI$788='[5]Customer Alloc by OFT &amp; GEN'!$AZ$2:$CO$2),'[5]Customer Alloc by OFT &amp; GEN'!$AZ$3:$CO$205)</f>
        <v>0</v>
      </c>
      <c r="AJ842" s="209" cm="1">
        <f t="array" ref="AJ842">+SUMPRODUCT(($B842='[5]Customer Alloc by OFT &amp; GEN'!$C$3:$C$205)*(AJ$788='[5]Customer Alloc by OFT &amp; GEN'!$AZ$2:$CO$2),'[5]Customer Alloc by OFT &amp; GEN'!$AZ$3:$CO$205)</f>
        <v>0</v>
      </c>
      <c r="AK842" s="209" cm="1">
        <f t="array" ref="AK842">+SUMPRODUCT(($B842='[5]Customer Alloc by OFT &amp; GEN'!$C$3:$C$205)*(AK$788='[5]Customer Alloc by OFT &amp; GEN'!$AZ$2:$CO$2),'[5]Customer Alloc by OFT &amp; GEN'!$AZ$3:$CO$205)</f>
        <v>0</v>
      </c>
      <c r="AL842" s="209" cm="1">
        <f t="array" ref="AL842">+SUMPRODUCT(($B842='[5]Customer Alloc by OFT &amp; GEN'!$C$3:$C$205)*(AL$788='[5]Customer Alloc by OFT &amp; GEN'!$AZ$2:$CO$2),'[5]Customer Alloc by OFT &amp; GEN'!$AZ$3:$CO$205)</f>
        <v>0</v>
      </c>
      <c r="AM842" s="209" cm="1">
        <f t="array" ref="AM842">+SUMPRODUCT(($B842='[5]Customer Alloc by OFT &amp; GEN'!$C$3:$C$205)*(AM$788='[5]Customer Alloc by OFT &amp; GEN'!$AZ$2:$CO$2),'[5]Customer Alloc by OFT &amp; GEN'!$AZ$3:$CO$205)</f>
        <v>0</v>
      </c>
      <c r="AN842" s="209" cm="1">
        <f t="array" ref="AN842">+SUMPRODUCT(($B842='[5]Customer Alloc by OFT &amp; GEN'!$C$3:$C$205)*(AN$788='[5]Customer Alloc by OFT &amp; GEN'!$AZ$2:$CO$2),'[5]Customer Alloc by OFT &amp; GEN'!$AZ$3:$CO$205)</f>
        <v>0</v>
      </c>
      <c r="AO842" s="209" cm="1">
        <f t="array" ref="AO842">+SUMPRODUCT(($B842='[5]Customer Alloc by OFT &amp; GEN'!$C$3:$C$205)*(AO$788='[5]Customer Alloc by OFT &amp; GEN'!$AZ$2:$CO$2),'[5]Customer Alloc by OFT &amp; GEN'!$AZ$3:$CO$205)</f>
        <v>0</v>
      </c>
      <c r="AP842" s="209" cm="1">
        <f t="array" ref="AP842">+SUMPRODUCT(($B842='[5]Customer Alloc by OFT &amp; GEN'!$C$3:$C$205)*(AP$788='[5]Customer Alloc by OFT &amp; GEN'!$AZ$2:$CO$2),'[5]Customer Alloc by OFT &amp; GEN'!$AZ$3:$CO$205)</f>
        <v>0</v>
      </c>
      <c r="AQ842" s="209" cm="1">
        <f t="array" ref="AQ842">+SUMPRODUCT(($B842='[5]Customer Alloc by OFT &amp; GEN'!$C$3:$C$205)*(AQ$788='[5]Customer Alloc by OFT &amp; GEN'!$AZ$2:$CO$2),'[5]Customer Alloc by OFT &amp; GEN'!$AZ$3:$CO$205)</f>
        <v>0</v>
      </c>
      <c r="AR842" s="209" cm="1">
        <f t="array" ref="AR842">+SUMPRODUCT(($B842='[5]Customer Alloc by OFT &amp; GEN'!$C$3:$C$205)*(AR$788='[5]Customer Alloc by OFT &amp; GEN'!$AZ$2:$CO$2),'[5]Customer Alloc by OFT &amp; GEN'!$AZ$3:$CO$205)</f>
        <v>0</v>
      </c>
      <c r="AS842" s="209" cm="1">
        <f t="array" ref="AS842">+SUMPRODUCT(($B842='[5]Customer Alloc by OFT &amp; GEN'!$C$3:$C$205)*(AS$788='[5]Customer Alloc by OFT &amp; GEN'!$AZ$2:$CO$2),'[5]Customer Alloc by OFT &amp; GEN'!$AZ$3:$CO$205)</f>
        <v>0</v>
      </c>
      <c r="AT842" s="209" cm="1">
        <f t="array" ref="AT842">+SUMPRODUCT(($B842='[5]Customer Alloc by OFT &amp; GEN'!$C$3:$C$205)*(AT$788='[5]Customer Alloc by OFT &amp; GEN'!$AZ$2:$CO$2),'[5]Customer Alloc by OFT &amp; GEN'!$AZ$3:$CO$205)</f>
        <v>0</v>
      </c>
      <c r="AU842" s="209" cm="1">
        <f t="array" ref="AU842">+SUMPRODUCT(($B842='[5]Customer Alloc by OFT &amp; GEN'!$C$3:$C$205)*(AU$788='[5]Customer Alloc by OFT &amp; GEN'!$AZ$2:$CO$2),'[5]Customer Alloc by OFT &amp; GEN'!$AZ$3:$CO$205)</f>
        <v>0</v>
      </c>
      <c r="AV842" s="209" cm="1">
        <f t="array" ref="AV842">+SUMPRODUCT(($B842='[5]Customer Alloc by OFT &amp; GEN'!$C$3:$C$205)*(AV$788='[5]Customer Alloc by OFT &amp; GEN'!$AZ$2:$CO$2),'[5]Customer Alloc by OFT &amp; GEN'!$AZ$3:$CO$205)</f>
        <v>0</v>
      </c>
      <c r="AW842" s="209" cm="1">
        <f t="array" ref="AW842">+SUMPRODUCT(($B842='[5]Customer Alloc by OFT &amp; GEN'!$C$3:$C$205)*(AW$788='[5]Customer Alloc by OFT &amp; GEN'!$AZ$2:$CO$2),'[5]Customer Alloc by OFT &amp; GEN'!$AZ$3:$CO$205)</f>
        <v>0</v>
      </c>
      <c r="AX842" s="209" cm="1">
        <f t="array" ref="AX842">+SUMPRODUCT(($B842='[5]Customer Alloc by OFT &amp; GEN'!$C$3:$C$205)*(AX$788='[5]Customer Alloc by OFT &amp; GEN'!$AZ$2:$CO$2),'[5]Customer Alloc by OFT &amp; GEN'!$AZ$3:$CO$205)</f>
        <v>0</v>
      </c>
      <c r="AY842" s="209" cm="1">
        <f t="array" ref="AY842">+SUMPRODUCT(($B842='[5]Customer Alloc by OFT &amp; GEN'!$C$3:$C$205)*(AY$788='[5]Customer Alloc by OFT &amp; GEN'!$AZ$2:$CO$2),'[5]Customer Alloc by OFT &amp; GEN'!$AZ$3:$CO$205)</f>
        <v>0</v>
      </c>
      <c r="AZ842" s="209" cm="1">
        <f t="array" ref="AZ842">+SUMPRODUCT(($B842='[5]Customer Alloc by OFT &amp; GEN'!$C$3:$C$205)*(AZ$788='[5]Customer Alloc by OFT &amp; GEN'!$AZ$2:$CO$2),'[5]Customer Alloc by OFT &amp; GEN'!$AZ$3:$CO$205)</f>
        <v>0</v>
      </c>
      <c r="BA842" s="209" cm="1">
        <f t="array" ref="BA842">+SUMPRODUCT(($B842='[5]Customer Alloc by OFT &amp; GEN'!$C$3:$C$205)*(BA$788='[5]Customer Alloc by OFT &amp; GEN'!$AZ$2:$CO$2),'[5]Customer Alloc by OFT &amp; GEN'!$AZ$3:$CO$205)</f>
        <v>0</v>
      </c>
      <c r="BB842" s="209" cm="1">
        <f t="array" ref="BB842">+SUMPRODUCT(($B842='[5]Customer Alloc by OFT &amp; GEN'!$C$3:$C$205)*(BB$788='[5]Customer Alloc by OFT &amp; GEN'!$AZ$2:$CO$2),'[5]Customer Alloc by OFT &amp; GEN'!$AZ$3:$CO$205)</f>
        <v>0</v>
      </c>
      <c r="BC842" s="209" cm="1">
        <f t="array" ref="BC842">+SUMPRODUCT(($B842='[5]Customer Alloc by OFT &amp; GEN'!$C$3:$C$205)*(BC$788='[5]Customer Alloc by OFT &amp; GEN'!$AZ$2:$CO$2),'[5]Customer Alloc by OFT &amp; GEN'!$AZ$3:$CO$205)</f>
        <v>0</v>
      </c>
      <c r="BD842" s="209" cm="1">
        <f t="array" ref="BD842">+SUMPRODUCT(($B842='[5]Customer Alloc by OFT &amp; GEN'!$C$3:$C$205)*(BD$788='[5]Customer Alloc by OFT &amp; GEN'!$AZ$2:$CO$2),'[5]Customer Alloc by OFT &amp; GEN'!$AZ$3:$CO$205)</f>
        <v>0</v>
      </c>
      <c r="BE842" s="209" cm="1">
        <f t="array" ref="BE842">+SUMPRODUCT(($B842='[5]Customer Alloc by OFT &amp; GEN'!$C$3:$C$205)*(BE$788='[5]Customer Alloc by OFT &amp; GEN'!$AZ$2:$CO$2),'[5]Customer Alloc by OFT &amp; GEN'!$AZ$3:$CO$205)</f>
        <v>0</v>
      </c>
      <c r="BF842" s="209" cm="1">
        <f t="array" ref="BF842">+SUMPRODUCT(($B842='[5]Customer Alloc by OFT &amp; GEN'!$C$3:$C$205)*(BF$788='[5]Customer Alloc by OFT &amp; GEN'!$AZ$2:$CO$2),'[5]Customer Alloc by OFT &amp; GEN'!$AZ$3:$CO$205)</f>
        <v>0</v>
      </c>
      <c r="BG842" s="209" cm="1">
        <f t="array" ref="BG842">+SUMPRODUCT(($B842='[5]Customer Alloc by OFT &amp; GEN'!$C$3:$C$205)*(BG$788='[5]Customer Alloc by OFT &amp; GEN'!$AZ$2:$CO$2),'[5]Customer Alloc by OFT &amp; GEN'!$AZ$3:$CO$205)</f>
        <v>0</v>
      </c>
      <c r="BH842" s="209" cm="1">
        <f t="array" ref="BH842">+SUMPRODUCT(($B842='[5]Customer Alloc by OFT &amp; GEN'!$C$3:$C$205)*(BH$788='[5]Customer Alloc by OFT &amp; GEN'!$AZ$2:$CO$2),'[5]Customer Alloc by OFT &amp; GEN'!$AZ$3:$CO$205)</f>
        <v>0</v>
      </c>
      <c r="BI842" s="209" cm="1">
        <f t="array" ref="BI842">+SUMPRODUCT(($B842='[5]Customer Alloc by OFT &amp; GEN'!$C$3:$C$205)*(BI$788='[5]Customer Alloc by OFT &amp; GEN'!$AZ$2:$CO$2),'[5]Customer Alloc by OFT &amp; GEN'!$AZ$3:$CO$205)</f>
        <v>0</v>
      </c>
      <c r="BJ842" s="209" cm="1">
        <f t="array" ref="BJ842">+SUMPRODUCT(($B842='[5]Customer Alloc by OFT &amp; GEN'!$C$3:$C$205)*(BJ$788='[5]Customer Alloc by OFT &amp; GEN'!$AZ$2:$CO$2),'[5]Customer Alloc by OFT &amp; GEN'!$AZ$3:$CO$205)</f>
        <v>0</v>
      </c>
      <c r="BK842" s="209" cm="1">
        <f t="array" ref="BK842">+SUMPRODUCT(($B842='[5]Customer Alloc by OFT &amp; GEN'!$C$3:$C$205)*(BK$788='[5]Customer Alloc by OFT &amp; GEN'!$AZ$2:$CO$2),'[5]Customer Alloc by OFT &amp; GEN'!$AZ$3:$CO$205)</f>
        <v>0</v>
      </c>
      <c r="BL842" s="209" cm="1">
        <f t="array" ref="BL842">+SUMPRODUCT(($B842='[5]Customer Alloc by OFT &amp; GEN'!$C$3:$C$205)*(BL$788='[5]Customer Alloc by OFT &amp; GEN'!$AZ$2:$CO$2),'[5]Customer Alloc by OFT &amp; GEN'!$AZ$3:$CO$205)</f>
        <v>0</v>
      </c>
      <c r="BM842" s="209" cm="1">
        <f t="array" ref="BM842">+SUMPRODUCT(($B842='[5]Customer Alloc by OFT &amp; GEN'!$C$3:$C$205)*(BM$788='[5]Customer Alloc by OFT &amp; GEN'!$AZ$2:$CO$2),'[5]Customer Alloc by OFT &amp; GEN'!$AZ$3:$CO$205)</f>
        <v>0</v>
      </c>
      <c r="BN842" s="209" cm="1">
        <f t="array" ref="BN842">+SUMPRODUCT(($B842='[5]Customer Alloc by OFT &amp; GEN'!$C$3:$C$205)*(BN$788='[5]Customer Alloc by OFT &amp; GEN'!$AZ$2:$CO$2),'[5]Customer Alloc by OFT &amp; GEN'!$AZ$3:$CO$205)</f>
        <v>0</v>
      </c>
      <c r="BO842" s="209" cm="1">
        <f t="array" ref="BO842">+SUMPRODUCT(($B842='[5]Customer Alloc by OFT &amp; GEN'!$C$3:$C$205)*(BO$788='[5]Customer Alloc by OFT &amp; GEN'!$AZ$2:$CO$2),'[5]Customer Alloc by OFT &amp; GEN'!$AZ$3:$CO$205)</f>
        <v>0</v>
      </c>
      <c r="BP842" s="209" cm="1">
        <f t="array" ref="BP842">+SUMPRODUCT(($B842='[5]Customer Alloc by OFT &amp; GEN'!$C$3:$C$205)*(BP$788='[5]Customer Alloc by OFT &amp; GEN'!$AZ$2:$CO$2),'[5]Customer Alloc by OFT &amp; GEN'!$AZ$3:$CO$205)</f>
        <v>0</v>
      </c>
      <c r="BQ842" s="209" cm="1">
        <f t="array" ref="BQ842">+SUMPRODUCT(($B842='[5]Customer Alloc by OFT &amp; GEN'!$C$3:$C$205)*(BQ$788='[5]Customer Alloc by OFT &amp; GEN'!$AZ$2:$CO$2),'[5]Customer Alloc by OFT &amp; GEN'!$AZ$3:$CO$205)</f>
        <v>0</v>
      </c>
      <c r="BR842" s="209" cm="1">
        <f t="array" ref="BR842">+SUMPRODUCT(($B842='[5]Customer Alloc by OFT &amp; GEN'!$C$3:$C$205)*(BR$788='[5]Customer Alloc by OFT &amp; GEN'!$AZ$2:$CO$2),'[5]Customer Alloc by OFT &amp; GEN'!$AZ$3:$CO$205)</f>
        <v>0</v>
      </c>
      <c r="BS842" s="209" cm="1">
        <f t="array" ref="BS842">+SUMPRODUCT(($B842='[5]Customer Alloc by OFT &amp; GEN'!$C$3:$C$205)*(BS$788='[5]Customer Alloc by OFT &amp; GEN'!$AZ$2:$CO$2),'[5]Customer Alloc by OFT &amp; GEN'!$AZ$3:$CO$205)</f>
        <v>0</v>
      </c>
      <c r="BT842" s="209" cm="1">
        <f t="array" ref="BT842">+SUMPRODUCT(($B842='[5]Customer Alloc by OFT &amp; GEN'!$C$3:$C$205)*(BT$788='[5]Customer Alloc by OFT &amp; GEN'!$AZ$2:$CO$2),'[5]Customer Alloc by OFT &amp; GEN'!$AZ$3:$CO$205)</f>
        <v>0</v>
      </c>
      <c r="BU842" s="26"/>
      <c r="BV842" s="228" t="s">
        <v>698</v>
      </c>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row>
    <row r="843" spans="1:131" hidden="1" outlineLevel="2" x14ac:dyDescent="0.35">
      <c r="B843" s="17" t="str">
        <f t="shared" si="3"/>
        <v>WPOW</v>
      </c>
      <c r="C843" s="209" cm="1">
        <f t="array" ref="C843">SUMPRODUCT(($B843='[4]6. Scaled'!$A$2:$A$197)*(C$788='[4]6. Scaled'!$D$1:$J$1),'[4]6. Scaled'!$D$2:$J$197)</f>
        <v>3.9435960683593179E-3</v>
      </c>
      <c r="D843" s="209" cm="1">
        <f t="array" ref="D843">SUMPRODUCT(($B843='[4]6. Scaled'!$A$2:$A$197)*(D$788='[4]6. Scaled'!$D$1:$J$1),'[4]6. Scaled'!$D$2:$J$197)</f>
        <v>8.7251363074463567E-4</v>
      </c>
      <c r="E843" s="209" cm="1">
        <f t="array" ref="E843">SUMPRODUCT(($B843='[4]6. Scaled'!$A$2:$A$197)*(E$788='[4]6. Scaled'!$D$1:$J$1),'[4]6. Scaled'!$D$2:$J$197)</f>
        <v>1.757796790181042E-3</v>
      </c>
      <c r="F843" s="209" cm="1">
        <f t="array" ref="F843">SUMPRODUCT(($B843='[4]6. Scaled'!$A$2:$A$197)*(F$788='[4]6. Scaled'!$D$1:$J$1),'[4]6. Scaled'!$D$2:$J$197)</f>
        <v>4.5453395302777842E-3</v>
      </c>
      <c r="G843" s="209" cm="1">
        <f t="array" ref="G843">SUMPRODUCT(($B843='[4]6. Scaled'!$A$2:$A$197)*(G$788='[4]6. Scaled'!$D$1:$J$1),'[4]6. Scaled'!$D$2:$J$197)</f>
        <v>3.6056925052983086E-4</v>
      </c>
      <c r="H843" s="209" cm="1">
        <f t="array" ref="H843">SUMPRODUCT(($B843='[4]6. Scaled'!$A$2:$A$197)*(H$788='[4]6. Scaled'!$D$1:$J$1),'[4]6. Scaled'!$D$2:$J$197)</f>
        <v>3.030376725582389E-4</v>
      </c>
      <c r="I843" s="240" cm="1">
        <f t="array" ref="I843">SUMPRODUCT(($B843='[4]6. Scaled'!$A$2:$A$197)*(I$788='[4]6. Scaled'!$D$1:$J$1),'[4]6. Scaled'!$D$2:$J$197)</f>
        <v>3.6056925052983086E-4</v>
      </c>
      <c r="J843" s="241" cm="1">
        <f t="array" ref="J843">+SUMPRODUCT(($B843='[5]Customer Alloc by OFT &amp; GEN'!$C$3:$C$205)*(J$788='[5]Customer Alloc by OFT &amp; GEN'!$AZ$2:$CO$2),'[5]Customer Alloc by OFT &amp; GEN'!$AZ$3:$CO$205)</f>
        <v>1.4311528744393152E-5</v>
      </c>
      <c r="K843" s="209" cm="1">
        <f t="array" ref="K843">+SUMPRODUCT(($B843='[5]Customer Alloc by OFT &amp; GEN'!$C$3:$C$205)*(K$788='[5]Customer Alloc by OFT &amp; GEN'!$AZ$2:$CO$2),'[5]Customer Alloc by OFT &amp; GEN'!$AZ$3:$CO$205)</f>
        <v>0</v>
      </c>
      <c r="L843" s="209" cm="1">
        <f t="array" ref="L843">+SUMPRODUCT(($B843='[5]Customer Alloc by OFT &amp; GEN'!$C$3:$C$205)*(L$788='[5]Customer Alloc by OFT &amp; GEN'!$AZ$2:$CO$2),'[5]Customer Alloc by OFT &amp; GEN'!$AZ$3:$CO$205)</f>
        <v>2.7221536741854789E-6</v>
      </c>
      <c r="M843" s="209" cm="1">
        <f t="array" ref="M843">+SUMPRODUCT(($B843='[5]Customer Alloc by OFT &amp; GEN'!$C$3:$C$205)*(M$788='[5]Customer Alloc by OFT &amp; GEN'!$AZ$2:$CO$2),'[5]Customer Alloc by OFT &amp; GEN'!$AZ$3:$CO$205)</f>
        <v>6.186844240162059E-3</v>
      </c>
      <c r="N843" s="209" cm="1">
        <f t="array" ref="N843">+SUMPRODUCT(($B843='[5]Customer Alloc by OFT &amp; GEN'!$C$3:$C$205)*(N$788='[5]Customer Alloc by OFT &amp; GEN'!$AZ$2:$CO$2),'[5]Customer Alloc by OFT &amp; GEN'!$AZ$3:$CO$205)</f>
        <v>1.2537071024669244E-3</v>
      </c>
      <c r="O843" s="209" cm="1">
        <f t="array" ref="O843">+SUMPRODUCT(($B843='[5]Customer Alloc by OFT &amp; GEN'!$C$3:$C$205)*(O$788='[5]Customer Alloc by OFT &amp; GEN'!$AZ$2:$CO$2),'[5]Customer Alloc by OFT &amp; GEN'!$AZ$3:$CO$205)</f>
        <v>1.6758341954513313E-7</v>
      </c>
      <c r="P843" s="209" cm="1">
        <f t="array" ref="P843">+SUMPRODUCT(($B843='[5]Customer Alloc by OFT &amp; GEN'!$C$3:$C$205)*(P$788='[5]Customer Alloc by OFT &amp; GEN'!$AZ$2:$CO$2),'[5]Customer Alloc by OFT &amp; GEN'!$AZ$3:$CO$205)</f>
        <v>1.0023351425923449E-7</v>
      </c>
      <c r="Q843" s="209" cm="1">
        <f t="array" ref="Q843">+SUMPRODUCT(($B843='[5]Customer Alloc by OFT &amp; GEN'!$C$3:$C$205)*(Q$788='[5]Customer Alloc by OFT &amp; GEN'!$AZ$2:$CO$2),'[5]Customer Alloc by OFT &amp; GEN'!$AZ$3:$CO$205)</f>
        <v>1.0677735483520225E-4</v>
      </c>
      <c r="R843" s="209" cm="1">
        <f t="array" ref="R843">+SUMPRODUCT(($B843='[5]Customer Alloc by OFT &amp; GEN'!$C$3:$C$205)*(R$788='[5]Customer Alloc by OFT &amp; GEN'!$AZ$2:$CO$2),'[5]Customer Alloc by OFT &amp; GEN'!$AZ$3:$CO$205)</f>
        <v>1.3645636140592302E-3</v>
      </c>
      <c r="S843" s="209" cm="1">
        <f t="array" ref="S843">+SUMPRODUCT(($B843='[5]Customer Alloc by OFT &amp; GEN'!$C$3:$C$205)*(S$788='[5]Customer Alloc by OFT &amp; GEN'!$AZ$2:$CO$2),'[5]Customer Alloc by OFT &amp; GEN'!$AZ$3:$CO$205)</f>
        <v>0</v>
      </c>
      <c r="T843" s="209" cm="1">
        <f t="array" ref="T843">+SUMPRODUCT(($B843='[5]Customer Alloc by OFT &amp; GEN'!$C$3:$C$205)*(T$788='[5]Customer Alloc by OFT &amp; GEN'!$AZ$2:$CO$2),'[5]Customer Alloc by OFT &amp; GEN'!$AZ$3:$CO$205)</f>
        <v>0</v>
      </c>
      <c r="U843" s="209" cm="1">
        <f t="array" ref="U843">+SUMPRODUCT(($B843='[5]Customer Alloc by OFT &amp; GEN'!$C$3:$C$205)*(U$788='[5]Customer Alloc by OFT &amp; GEN'!$AZ$2:$CO$2),'[5]Customer Alloc by OFT &amp; GEN'!$AZ$3:$CO$205)</f>
        <v>2.667442927884375E-2</v>
      </c>
      <c r="V843" s="209" cm="1">
        <f t="array" ref="V843">+SUMPRODUCT(($B843='[5]Customer Alloc by OFT &amp; GEN'!$C$3:$C$205)*(V$788='[5]Customer Alloc by OFT &amp; GEN'!$AZ$2:$CO$2),'[5]Customer Alloc by OFT &amp; GEN'!$AZ$3:$CO$205)</f>
        <v>1.0387326123633683E-4</v>
      </c>
      <c r="W843" s="209" cm="1">
        <f t="array" ref="W843">+SUMPRODUCT(($B843='[5]Customer Alloc by OFT &amp; GEN'!$C$3:$C$205)*(W$788='[5]Customer Alloc by OFT &amp; GEN'!$AZ$2:$CO$2),'[5]Customer Alloc by OFT &amp; GEN'!$AZ$3:$CO$205)</f>
        <v>6.1552861578090001E-8</v>
      </c>
      <c r="X843" s="209" cm="1">
        <f t="array" ref="X843">+SUMPRODUCT(($B843='[5]Customer Alloc by OFT &amp; GEN'!$C$3:$C$205)*(X$788='[5]Customer Alloc by OFT &amp; GEN'!$AZ$2:$CO$2),'[5]Customer Alloc by OFT &amp; GEN'!$AZ$3:$CO$205)</f>
        <v>6.4152683373265965E-10</v>
      </c>
      <c r="Y843" s="209" cm="1">
        <f t="array" ref="Y843">+SUMPRODUCT(($B843='[5]Customer Alloc by OFT &amp; GEN'!$C$3:$C$205)*(Y$788='[5]Customer Alloc by OFT &amp; GEN'!$AZ$2:$CO$2),'[5]Customer Alloc by OFT &amp; GEN'!$AZ$3:$CO$205)</f>
        <v>1.6299165486940187E-9</v>
      </c>
      <c r="Z843" s="209" cm="1">
        <f t="array" ref="Z843">+SUMPRODUCT(($B843='[5]Customer Alloc by OFT &amp; GEN'!$C$3:$C$205)*(Z$788='[5]Customer Alloc by OFT &amp; GEN'!$AZ$2:$CO$2),'[5]Customer Alloc by OFT &amp; GEN'!$AZ$3:$CO$205)</f>
        <v>1.0323689804066572E-2</v>
      </c>
      <c r="AA843" s="209" cm="1">
        <f t="array" ref="AA843">+SUMPRODUCT(($B843='[5]Customer Alloc by OFT &amp; GEN'!$C$3:$C$205)*(AA$788='[5]Customer Alloc by OFT &amp; GEN'!$AZ$2:$CO$2),'[5]Customer Alloc by OFT &amp; GEN'!$AZ$3:$CO$205)</f>
        <v>2.5024308726877758E-2</v>
      </c>
      <c r="AB843" s="209" cm="1">
        <f t="array" ref="AB843">+SUMPRODUCT(($B843='[5]Customer Alloc by OFT &amp; GEN'!$C$3:$C$205)*(AB$788='[5]Customer Alloc by OFT &amp; GEN'!$AZ$2:$CO$2),'[5]Customer Alloc by OFT &amp; GEN'!$AZ$3:$CO$205)</f>
        <v>7.195957471480776E-13</v>
      </c>
      <c r="AC843" s="209" cm="1">
        <f t="array" ref="AC843">+SUMPRODUCT(($B843='[5]Customer Alloc by OFT &amp; GEN'!$C$3:$C$205)*(AC$788='[5]Customer Alloc by OFT &amp; GEN'!$AZ$2:$CO$2),'[5]Customer Alloc by OFT &amp; GEN'!$AZ$3:$CO$205)</f>
        <v>2.2672960732535693E-8</v>
      </c>
      <c r="AD843" s="209" cm="1">
        <f t="array" ref="AD843">+SUMPRODUCT(($B843='[5]Customer Alloc by OFT &amp; GEN'!$C$3:$C$205)*(AD$788='[5]Customer Alloc by OFT &amp; GEN'!$AZ$2:$CO$2),'[5]Customer Alloc by OFT &amp; GEN'!$AZ$3:$CO$205)</f>
        <v>1.3336316640280225E-7</v>
      </c>
      <c r="AE843" s="209" cm="1">
        <f t="array" ref="AE843">+SUMPRODUCT(($B843='[5]Customer Alloc by OFT &amp; GEN'!$C$3:$C$205)*(AE$788='[5]Customer Alloc by OFT &amp; GEN'!$AZ$2:$CO$2),'[5]Customer Alloc by OFT &amp; GEN'!$AZ$3:$CO$205)</f>
        <v>0</v>
      </c>
      <c r="AF843" s="209" cm="1">
        <f t="array" ref="AF843">+SUMPRODUCT(($B843='[5]Customer Alloc by OFT &amp; GEN'!$C$3:$C$205)*(AF$788='[5]Customer Alloc by OFT &amp; GEN'!$AZ$2:$CO$2),'[5]Customer Alloc by OFT &amp; GEN'!$AZ$3:$CO$205)</f>
        <v>0</v>
      </c>
      <c r="AG843" s="209" cm="1">
        <f t="array" ref="AG843">+SUMPRODUCT(($B843='[5]Customer Alloc by OFT &amp; GEN'!$C$3:$C$205)*(AG$788='[5]Customer Alloc by OFT &amp; GEN'!$AZ$2:$CO$2),'[5]Customer Alloc by OFT &amp; GEN'!$AZ$3:$CO$205)</f>
        <v>0</v>
      </c>
      <c r="AH843" s="209" cm="1">
        <f t="array" ref="AH843">+SUMPRODUCT(($B843='[5]Customer Alloc by OFT &amp; GEN'!$C$3:$C$205)*(AH$788='[5]Customer Alloc by OFT &amp; GEN'!$AZ$2:$CO$2),'[5]Customer Alloc by OFT &amp; GEN'!$AZ$3:$CO$205)</f>
        <v>0</v>
      </c>
      <c r="AI843" s="209" cm="1">
        <f t="array" ref="AI843">+SUMPRODUCT(($B843='[5]Customer Alloc by OFT &amp; GEN'!$C$3:$C$205)*(AI$788='[5]Customer Alloc by OFT &amp; GEN'!$AZ$2:$CO$2),'[5]Customer Alloc by OFT &amp; GEN'!$AZ$3:$CO$205)</f>
        <v>0</v>
      </c>
      <c r="AJ843" s="209" cm="1">
        <f t="array" ref="AJ843">+SUMPRODUCT(($B843='[5]Customer Alloc by OFT &amp; GEN'!$C$3:$C$205)*(AJ$788='[5]Customer Alloc by OFT &amp; GEN'!$AZ$2:$CO$2),'[5]Customer Alloc by OFT &amp; GEN'!$AZ$3:$CO$205)</f>
        <v>0</v>
      </c>
      <c r="AK843" s="209" cm="1">
        <f t="array" ref="AK843">+SUMPRODUCT(($B843='[5]Customer Alloc by OFT &amp; GEN'!$C$3:$C$205)*(AK$788='[5]Customer Alloc by OFT &amp; GEN'!$AZ$2:$CO$2),'[5]Customer Alloc by OFT &amp; GEN'!$AZ$3:$CO$205)</f>
        <v>0</v>
      </c>
      <c r="AL843" s="209" cm="1">
        <f t="array" ref="AL843">+SUMPRODUCT(($B843='[5]Customer Alloc by OFT &amp; GEN'!$C$3:$C$205)*(AL$788='[5]Customer Alloc by OFT &amp; GEN'!$AZ$2:$CO$2),'[5]Customer Alloc by OFT &amp; GEN'!$AZ$3:$CO$205)</f>
        <v>0</v>
      </c>
      <c r="AM843" s="209" cm="1">
        <f t="array" ref="AM843">+SUMPRODUCT(($B843='[5]Customer Alloc by OFT &amp; GEN'!$C$3:$C$205)*(AM$788='[5]Customer Alloc by OFT &amp; GEN'!$AZ$2:$CO$2),'[5]Customer Alloc by OFT &amp; GEN'!$AZ$3:$CO$205)</f>
        <v>0</v>
      </c>
      <c r="AN843" s="209" cm="1">
        <f t="array" ref="AN843">+SUMPRODUCT(($B843='[5]Customer Alloc by OFT &amp; GEN'!$C$3:$C$205)*(AN$788='[5]Customer Alloc by OFT &amp; GEN'!$AZ$2:$CO$2),'[5]Customer Alloc by OFT &amp; GEN'!$AZ$3:$CO$205)</f>
        <v>0</v>
      </c>
      <c r="AO843" s="209" cm="1">
        <f t="array" ref="AO843">+SUMPRODUCT(($B843='[5]Customer Alloc by OFT &amp; GEN'!$C$3:$C$205)*(AO$788='[5]Customer Alloc by OFT &amp; GEN'!$AZ$2:$CO$2),'[5]Customer Alloc by OFT &amp; GEN'!$AZ$3:$CO$205)</f>
        <v>0</v>
      </c>
      <c r="AP843" s="209" cm="1">
        <f t="array" ref="AP843">+SUMPRODUCT(($B843='[5]Customer Alloc by OFT &amp; GEN'!$C$3:$C$205)*(AP$788='[5]Customer Alloc by OFT &amp; GEN'!$AZ$2:$CO$2),'[5]Customer Alloc by OFT &amp; GEN'!$AZ$3:$CO$205)</f>
        <v>0</v>
      </c>
      <c r="AQ843" s="209" cm="1">
        <f t="array" ref="AQ843">+SUMPRODUCT(($B843='[5]Customer Alloc by OFT &amp; GEN'!$C$3:$C$205)*(AQ$788='[5]Customer Alloc by OFT &amp; GEN'!$AZ$2:$CO$2),'[5]Customer Alloc by OFT &amp; GEN'!$AZ$3:$CO$205)</f>
        <v>0</v>
      </c>
      <c r="AR843" s="209" cm="1">
        <f t="array" ref="AR843">+SUMPRODUCT(($B843='[5]Customer Alloc by OFT &amp; GEN'!$C$3:$C$205)*(AR$788='[5]Customer Alloc by OFT &amp; GEN'!$AZ$2:$CO$2),'[5]Customer Alloc by OFT &amp; GEN'!$AZ$3:$CO$205)</f>
        <v>0</v>
      </c>
      <c r="AS843" s="209" cm="1">
        <f t="array" ref="AS843">+SUMPRODUCT(($B843='[5]Customer Alloc by OFT &amp; GEN'!$C$3:$C$205)*(AS$788='[5]Customer Alloc by OFT &amp; GEN'!$AZ$2:$CO$2),'[5]Customer Alloc by OFT &amp; GEN'!$AZ$3:$CO$205)</f>
        <v>0</v>
      </c>
      <c r="AT843" s="209" cm="1">
        <f t="array" ref="AT843">+SUMPRODUCT(($B843='[5]Customer Alloc by OFT &amp; GEN'!$C$3:$C$205)*(AT$788='[5]Customer Alloc by OFT &amp; GEN'!$AZ$2:$CO$2),'[5]Customer Alloc by OFT &amp; GEN'!$AZ$3:$CO$205)</f>
        <v>0</v>
      </c>
      <c r="AU843" s="209" cm="1">
        <f t="array" ref="AU843">+SUMPRODUCT(($B843='[5]Customer Alloc by OFT &amp; GEN'!$C$3:$C$205)*(AU$788='[5]Customer Alloc by OFT &amp; GEN'!$AZ$2:$CO$2),'[5]Customer Alloc by OFT &amp; GEN'!$AZ$3:$CO$205)</f>
        <v>0</v>
      </c>
      <c r="AV843" s="209" cm="1">
        <f t="array" ref="AV843">+SUMPRODUCT(($B843='[5]Customer Alloc by OFT &amp; GEN'!$C$3:$C$205)*(AV$788='[5]Customer Alloc by OFT &amp; GEN'!$AZ$2:$CO$2),'[5]Customer Alloc by OFT &amp; GEN'!$AZ$3:$CO$205)</f>
        <v>0</v>
      </c>
      <c r="AW843" s="209" cm="1">
        <f t="array" ref="AW843">+SUMPRODUCT(($B843='[5]Customer Alloc by OFT &amp; GEN'!$C$3:$C$205)*(AW$788='[5]Customer Alloc by OFT &amp; GEN'!$AZ$2:$CO$2),'[5]Customer Alloc by OFT &amp; GEN'!$AZ$3:$CO$205)</f>
        <v>0</v>
      </c>
      <c r="AX843" s="209" cm="1">
        <f t="array" ref="AX843">+SUMPRODUCT(($B843='[5]Customer Alloc by OFT &amp; GEN'!$C$3:$C$205)*(AX$788='[5]Customer Alloc by OFT &amp; GEN'!$AZ$2:$CO$2),'[5]Customer Alloc by OFT &amp; GEN'!$AZ$3:$CO$205)</f>
        <v>0</v>
      </c>
      <c r="AY843" s="209" cm="1">
        <f t="array" ref="AY843">+SUMPRODUCT(($B843='[5]Customer Alloc by OFT &amp; GEN'!$C$3:$C$205)*(AY$788='[5]Customer Alloc by OFT &amp; GEN'!$AZ$2:$CO$2),'[5]Customer Alloc by OFT &amp; GEN'!$AZ$3:$CO$205)</f>
        <v>0</v>
      </c>
      <c r="AZ843" s="209" cm="1">
        <f t="array" ref="AZ843">+SUMPRODUCT(($B843='[5]Customer Alloc by OFT &amp; GEN'!$C$3:$C$205)*(AZ$788='[5]Customer Alloc by OFT &amp; GEN'!$AZ$2:$CO$2),'[5]Customer Alloc by OFT &amp; GEN'!$AZ$3:$CO$205)</f>
        <v>0</v>
      </c>
      <c r="BA843" s="209" cm="1">
        <f t="array" ref="BA843">+SUMPRODUCT(($B843='[5]Customer Alloc by OFT &amp; GEN'!$C$3:$C$205)*(BA$788='[5]Customer Alloc by OFT &amp; GEN'!$AZ$2:$CO$2),'[5]Customer Alloc by OFT &amp; GEN'!$AZ$3:$CO$205)</f>
        <v>0</v>
      </c>
      <c r="BB843" s="209" cm="1">
        <f t="array" ref="BB843">+SUMPRODUCT(($B843='[5]Customer Alloc by OFT &amp; GEN'!$C$3:$C$205)*(BB$788='[5]Customer Alloc by OFT &amp; GEN'!$AZ$2:$CO$2),'[5]Customer Alloc by OFT &amp; GEN'!$AZ$3:$CO$205)</f>
        <v>0</v>
      </c>
      <c r="BC843" s="209" cm="1">
        <f t="array" ref="BC843">+SUMPRODUCT(($B843='[5]Customer Alloc by OFT &amp; GEN'!$C$3:$C$205)*(BC$788='[5]Customer Alloc by OFT &amp; GEN'!$AZ$2:$CO$2),'[5]Customer Alloc by OFT &amp; GEN'!$AZ$3:$CO$205)</f>
        <v>0</v>
      </c>
      <c r="BD843" s="209" cm="1">
        <f t="array" ref="BD843">+SUMPRODUCT(($B843='[5]Customer Alloc by OFT &amp; GEN'!$C$3:$C$205)*(BD$788='[5]Customer Alloc by OFT &amp; GEN'!$AZ$2:$CO$2),'[5]Customer Alloc by OFT &amp; GEN'!$AZ$3:$CO$205)</f>
        <v>0</v>
      </c>
      <c r="BE843" s="209" cm="1">
        <f t="array" ref="BE843">+SUMPRODUCT(($B843='[5]Customer Alloc by OFT &amp; GEN'!$C$3:$C$205)*(BE$788='[5]Customer Alloc by OFT &amp; GEN'!$AZ$2:$CO$2),'[5]Customer Alloc by OFT &amp; GEN'!$AZ$3:$CO$205)</f>
        <v>0</v>
      </c>
      <c r="BF843" s="209" cm="1">
        <f t="array" ref="BF843">+SUMPRODUCT(($B843='[5]Customer Alloc by OFT &amp; GEN'!$C$3:$C$205)*(BF$788='[5]Customer Alloc by OFT &amp; GEN'!$AZ$2:$CO$2),'[5]Customer Alloc by OFT &amp; GEN'!$AZ$3:$CO$205)</f>
        <v>0</v>
      </c>
      <c r="BG843" s="209" cm="1">
        <f t="array" ref="BG843">+SUMPRODUCT(($B843='[5]Customer Alloc by OFT &amp; GEN'!$C$3:$C$205)*(BG$788='[5]Customer Alloc by OFT &amp; GEN'!$AZ$2:$CO$2),'[5]Customer Alloc by OFT &amp; GEN'!$AZ$3:$CO$205)</f>
        <v>0</v>
      </c>
      <c r="BH843" s="209" cm="1">
        <f t="array" ref="BH843">+SUMPRODUCT(($B843='[5]Customer Alloc by OFT &amp; GEN'!$C$3:$C$205)*(BH$788='[5]Customer Alloc by OFT &amp; GEN'!$AZ$2:$CO$2),'[5]Customer Alloc by OFT &amp; GEN'!$AZ$3:$CO$205)</f>
        <v>0</v>
      </c>
      <c r="BI843" s="209" cm="1">
        <f t="array" ref="BI843">+SUMPRODUCT(($B843='[5]Customer Alloc by OFT &amp; GEN'!$C$3:$C$205)*(BI$788='[5]Customer Alloc by OFT &amp; GEN'!$AZ$2:$CO$2),'[5]Customer Alloc by OFT &amp; GEN'!$AZ$3:$CO$205)</f>
        <v>0</v>
      </c>
      <c r="BJ843" s="209" cm="1">
        <f t="array" ref="BJ843">+SUMPRODUCT(($B843='[5]Customer Alloc by OFT &amp; GEN'!$C$3:$C$205)*(BJ$788='[5]Customer Alloc by OFT &amp; GEN'!$AZ$2:$CO$2),'[5]Customer Alloc by OFT &amp; GEN'!$AZ$3:$CO$205)</f>
        <v>0</v>
      </c>
      <c r="BK843" s="209" cm="1">
        <f t="array" ref="BK843">+SUMPRODUCT(($B843='[5]Customer Alloc by OFT &amp; GEN'!$C$3:$C$205)*(BK$788='[5]Customer Alloc by OFT &amp; GEN'!$AZ$2:$CO$2),'[5]Customer Alloc by OFT &amp; GEN'!$AZ$3:$CO$205)</f>
        <v>0</v>
      </c>
      <c r="BL843" s="209" cm="1">
        <f t="array" ref="BL843">+SUMPRODUCT(($B843='[5]Customer Alloc by OFT &amp; GEN'!$C$3:$C$205)*(BL$788='[5]Customer Alloc by OFT &amp; GEN'!$AZ$2:$CO$2),'[5]Customer Alloc by OFT &amp; GEN'!$AZ$3:$CO$205)</f>
        <v>0</v>
      </c>
      <c r="BM843" s="209" cm="1">
        <f t="array" ref="BM843">+SUMPRODUCT(($B843='[5]Customer Alloc by OFT &amp; GEN'!$C$3:$C$205)*(BM$788='[5]Customer Alloc by OFT &amp; GEN'!$AZ$2:$CO$2),'[5]Customer Alloc by OFT &amp; GEN'!$AZ$3:$CO$205)</f>
        <v>0</v>
      </c>
      <c r="BN843" s="209" cm="1">
        <f t="array" ref="BN843">+SUMPRODUCT(($B843='[5]Customer Alloc by OFT &amp; GEN'!$C$3:$C$205)*(BN$788='[5]Customer Alloc by OFT &amp; GEN'!$AZ$2:$CO$2),'[5]Customer Alloc by OFT &amp; GEN'!$AZ$3:$CO$205)</f>
        <v>0</v>
      </c>
      <c r="BO843" s="209" cm="1">
        <f t="array" ref="BO843">+SUMPRODUCT(($B843='[5]Customer Alloc by OFT &amp; GEN'!$C$3:$C$205)*(BO$788='[5]Customer Alloc by OFT &amp; GEN'!$AZ$2:$CO$2),'[5]Customer Alloc by OFT &amp; GEN'!$AZ$3:$CO$205)</f>
        <v>0</v>
      </c>
      <c r="BP843" s="209" cm="1">
        <f t="array" ref="BP843">+SUMPRODUCT(($B843='[5]Customer Alloc by OFT &amp; GEN'!$C$3:$C$205)*(BP$788='[5]Customer Alloc by OFT &amp; GEN'!$AZ$2:$CO$2),'[5]Customer Alloc by OFT &amp; GEN'!$AZ$3:$CO$205)</f>
        <v>0</v>
      </c>
      <c r="BQ843" s="209" cm="1">
        <f t="array" ref="BQ843">+SUMPRODUCT(($B843='[5]Customer Alloc by OFT &amp; GEN'!$C$3:$C$205)*(BQ$788='[5]Customer Alloc by OFT &amp; GEN'!$AZ$2:$CO$2),'[5]Customer Alloc by OFT &amp; GEN'!$AZ$3:$CO$205)</f>
        <v>0</v>
      </c>
      <c r="BR843" s="209" cm="1">
        <f t="array" ref="BR843">+SUMPRODUCT(($B843='[5]Customer Alloc by OFT &amp; GEN'!$C$3:$C$205)*(BR$788='[5]Customer Alloc by OFT &amp; GEN'!$AZ$2:$CO$2),'[5]Customer Alloc by OFT &amp; GEN'!$AZ$3:$CO$205)</f>
        <v>0</v>
      </c>
      <c r="BS843" s="209" cm="1">
        <f t="array" ref="BS843">+SUMPRODUCT(($B843='[5]Customer Alloc by OFT &amp; GEN'!$C$3:$C$205)*(BS$788='[5]Customer Alloc by OFT &amp; GEN'!$AZ$2:$CO$2),'[5]Customer Alloc by OFT &amp; GEN'!$AZ$3:$CO$205)</f>
        <v>0</v>
      </c>
      <c r="BT843" s="209" cm="1">
        <f t="array" ref="BT843">+SUMPRODUCT(($B843='[5]Customer Alloc by OFT &amp; GEN'!$C$3:$C$205)*(BT$788='[5]Customer Alloc by OFT &amp; GEN'!$AZ$2:$CO$2),'[5]Customer Alloc by OFT &amp; GEN'!$AZ$3:$CO$205)</f>
        <v>0</v>
      </c>
      <c r="BU843" s="26"/>
      <c r="BV843" s="228" t="s">
        <v>698</v>
      </c>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row>
    <row r="844" spans="1:131" hidden="1" outlineLevel="2" x14ac:dyDescent="0.35">
      <c r="B844" s="17" t="str">
        <f t="shared" si="3"/>
        <v>WTOM</v>
      </c>
      <c r="C844" s="209" cm="1">
        <f t="array" ref="C844">SUMPRODUCT(($B844='[4]6. Scaled'!$A$2:$A$197)*(C$788='[4]6. Scaled'!$D$1:$J$1),'[4]6. Scaled'!$D$2:$J$197)</f>
        <v>1.5644301905225794E-3</v>
      </c>
      <c r="D844" s="209" cm="1">
        <f t="array" ref="D844">SUMPRODUCT(($B844='[4]6. Scaled'!$A$2:$A$197)*(D$788='[4]6. Scaled'!$D$1:$J$1),'[4]6. Scaled'!$D$2:$J$197)</f>
        <v>3.5783550840487693E-3</v>
      </c>
      <c r="E844" s="209" cm="1">
        <f t="array" ref="E844">SUMPRODUCT(($B844='[4]6. Scaled'!$A$2:$A$197)*(E$788='[4]6. Scaled'!$D$1:$J$1),'[4]6. Scaled'!$D$2:$J$197)</f>
        <v>4.6961187379884143E-3</v>
      </c>
      <c r="F844" s="209" cm="1">
        <f t="array" ref="F844">SUMPRODUCT(($B844='[4]6. Scaled'!$A$2:$A$197)*(F$788='[4]6. Scaled'!$D$1:$J$1),'[4]6. Scaled'!$D$2:$J$197)</f>
        <v>3.7258673797662973E-3</v>
      </c>
      <c r="G844" s="209" cm="1">
        <f t="array" ref="G844">SUMPRODUCT(($B844='[4]6. Scaled'!$A$2:$A$197)*(G$788='[4]6. Scaled'!$D$1:$J$1),'[4]6. Scaled'!$D$2:$J$197)</f>
        <v>1.7964999035893746E-3</v>
      </c>
      <c r="H844" s="209" cm="1">
        <f t="array" ref="H844">SUMPRODUCT(($B844='[4]6. Scaled'!$A$2:$A$197)*(H$788='[4]6. Scaled'!$D$1:$J$1),'[4]6. Scaled'!$D$2:$J$197)</f>
        <v>4.9068919403918373E-3</v>
      </c>
      <c r="I844" s="240" cm="1">
        <f t="array" ref="I844">SUMPRODUCT(($B844='[4]6. Scaled'!$A$2:$A$197)*(I$788='[4]6. Scaled'!$D$1:$J$1),'[4]6. Scaled'!$D$2:$J$197)</f>
        <v>1.7964999035893746E-3</v>
      </c>
      <c r="J844" s="241" cm="1">
        <f t="array" ref="J844">+SUMPRODUCT(($B844='[5]Customer Alloc by OFT &amp; GEN'!$C$3:$C$205)*(J$788='[5]Customer Alloc by OFT &amp; GEN'!$AZ$2:$CO$2),'[5]Customer Alloc by OFT &amp; GEN'!$AZ$3:$CO$205)</f>
        <v>2.2283533348722376E-4</v>
      </c>
      <c r="K844" s="209" cm="1">
        <f t="array" ref="K844">+SUMPRODUCT(($B844='[5]Customer Alloc by OFT &amp; GEN'!$C$3:$C$205)*(K$788='[5]Customer Alloc by OFT &amp; GEN'!$AZ$2:$CO$2),'[5]Customer Alloc by OFT &amp; GEN'!$AZ$3:$CO$205)</f>
        <v>1.7800306167533944E-7</v>
      </c>
      <c r="L844" s="209" cm="1">
        <f t="array" ref="L844">+SUMPRODUCT(($B844='[5]Customer Alloc by OFT &amp; GEN'!$C$3:$C$205)*(L$788='[5]Customer Alloc by OFT &amp; GEN'!$AZ$2:$CO$2),'[5]Customer Alloc by OFT &amp; GEN'!$AZ$3:$CO$205)</f>
        <v>1.6701989620872111E-2</v>
      </c>
      <c r="M844" s="209" cm="1">
        <f t="array" ref="M844">+SUMPRODUCT(($B844='[5]Customer Alloc by OFT &amp; GEN'!$C$3:$C$205)*(M$788='[5]Customer Alloc by OFT &amp; GEN'!$AZ$2:$CO$2),'[5]Customer Alloc by OFT &amp; GEN'!$AZ$3:$CO$205)</f>
        <v>1.0550166642004568E-3</v>
      </c>
      <c r="N844" s="209" cm="1">
        <f t="array" ref="N844">+SUMPRODUCT(($B844='[5]Customer Alloc by OFT &amp; GEN'!$C$3:$C$205)*(N$788='[5]Customer Alloc by OFT &amp; GEN'!$AZ$2:$CO$2),'[5]Customer Alloc by OFT &amp; GEN'!$AZ$3:$CO$205)</f>
        <v>3.4973288463101874E-3</v>
      </c>
      <c r="O844" s="209" cm="1">
        <f t="array" ref="O844">+SUMPRODUCT(($B844='[5]Customer Alloc by OFT &amp; GEN'!$C$3:$C$205)*(O$788='[5]Customer Alloc by OFT &amp; GEN'!$AZ$2:$CO$2),'[5]Customer Alloc by OFT &amp; GEN'!$AZ$3:$CO$205)</f>
        <v>3.7492099683834876E-6</v>
      </c>
      <c r="P844" s="209" cm="1">
        <f t="array" ref="P844">+SUMPRODUCT(($B844='[5]Customer Alloc by OFT &amp; GEN'!$C$3:$C$205)*(P$788='[5]Customer Alloc by OFT &amp; GEN'!$AZ$2:$CO$2),'[5]Customer Alloc by OFT &amp; GEN'!$AZ$3:$CO$205)</f>
        <v>1.6970862032394059E-6</v>
      </c>
      <c r="Q844" s="209" cm="1">
        <f t="array" ref="Q844">+SUMPRODUCT(($B844='[5]Customer Alloc by OFT &amp; GEN'!$C$3:$C$205)*(Q$788='[5]Customer Alloc by OFT &amp; GEN'!$AZ$2:$CO$2),'[5]Customer Alloc by OFT &amp; GEN'!$AZ$3:$CO$205)</f>
        <v>4.0962195211937729E-3</v>
      </c>
      <c r="R844" s="209" cm="1">
        <f t="array" ref="R844">+SUMPRODUCT(($B844='[5]Customer Alloc by OFT &amp; GEN'!$C$3:$C$205)*(R$788='[5]Customer Alloc by OFT &amp; GEN'!$AZ$2:$CO$2),'[5]Customer Alloc by OFT &amp; GEN'!$AZ$3:$CO$205)</f>
        <v>3.2813670476770744E-4</v>
      </c>
      <c r="S844" s="209" cm="1">
        <f t="array" ref="S844">+SUMPRODUCT(($B844='[5]Customer Alloc by OFT &amp; GEN'!$C$3:$C$205)*(S$788='[5]Customer Alloc by OFT &amp; GEN'!$AZ$2:$CO$2),'[5]Customer Alloc by OFT &amp; GEN'!$AZ$3:$CO$205)</f>
        <v>3.8119891234997919E-6</v>
      </c>
      <c r="T844" s="209" cm="1">
        <f t="array" ref="T844">+SUMPRODUCT(($B844='[5]Customer Alloc by OFT &amp; GEN'!$C$3:$C$205)*(T$788='[5]Customer Alloc by OFT &amp; GEN'!$AZ$2:$CO$2),'[5]Customer Alloc by OFT &amp; GEN'!$AZ$3:$CO$205)</f>
        <v>4.3820612403358621E-6</v>
      </c>
      <c r="U844" s="209" cm="1">
        <f t="array" ref="U844">+SUMPRODUCT(($B844='[5]Customer Alloc by OFT &amp; GEN'!$C$3:$C$205)*(U$788='[5]Customer Alloc by OFT &amp; GEN'!$AZ$2:$CO$2),'[5]Customer Alloc by OFT &amp; GEN'!$AZ$3:$CO$205)</f>
        <v>1.3101161911757839E-7</v>
      </c>
      <c r="V844" s="209" cm="1">
        <f t="array" ref="V844">+SUMPRODUCT(($B844='[5]Customer Alloc by OFT &amp; GEN'!$C$3:$C$205)*(V$788='[5]Customer Alloc by OFT &amp; GEN'!$AZ$2:$CO$2),'[5]Customer Alloc by OFT &amp; GEN'!$AZ$3:$CO$205)</f>
        <v>2.5800163161241872E-5</v>
      </c>
      <c r="W844" s="209" cm="1">
        <f t="array" ref="W844">+SUMPRODUCT(($B844='[5]Customer Alloc by OFT &amp; GEN'!$C$3:$C$205)*(W$788='[5]Customer Alloc by OFT &amp; GEN'!$AZ$2:$CO$2),'[5]Customer Alloc by OFT &amp; GEN'!$AZ$3:$CO$205)</f>
        <v>1.3451371317277802E-7</v>
      </c>
      <c r="X844" s="209" cm="1">
        <f t="array" ref="X844">+SUMPRODUCT(($B844='[5]Customer Alloc by OFT &amp; GEN'!$C$3:$C$205)*(X$788='[5]Customer Alloc by OFT &amp; GEN'!$AZ$2:$CO$2),'[5]Customer Alloc by OFT &amp; GEN'!$AZ$3:$CO$205)</f>
        <v>2.7177352620067781E-4</v>
      </c>
      <c r="Y844" s="209" cm="1">
        <f t="array" ref="Y844">+SUMPRODUCT(($B844='[5]Customer Alloc by OFT &amp; GEN'!$C$3:$C$205)*(Y$788='[5]Customer Alloc by OFT &amp; GEN'!$AZ$2:$CO$2),'[5]Customer Alloc by OFT &amp; GEN'!$AZ$3:$CO$205)</f>
        <v>6.76327579141695E-4</v>
      </c>
      <c r="Z844" s="209" cm="1">
        <f t="array" ref="Z844">+SUMPRODUCT(($B844='[5]Customer Alloc by OFT &amp; GEN'!$C$3:$C$205)*(Z$788='[5]Customer Alloc by OFT &amp; GEN'!$AZ$2:$CO$2),'[5]Customer Alloc by OFT &amp; GEN'!$AZ$3:$CO$205)</f>
        <v>1.7843239000998104E-7</v>
      </c>
      <c r="AA844" s="209" cm="1">
        <f t="array" ref="AA844">+SUMPRODUCT(($B844='[5]Customer Alloc by OFT &amp; GEN'!$C$3:$C$205)*(AA$788='[5]Customer Alloc by OFT &amp; GEN'!$AZ$2:$CO$2),'[5]Customer Alloc by OFT &amp; GEN'!$AZ$3:$CO$205)</f>
        <v>1.5993788174294539E-7</v>
      </c>
      <c r="AB844" s="209" cm="1">
        <f t="array" ref="AB844">+SUMPRODUCT(($B844='[5]Customer Alloc by OFT &amp; GEN'!$C$3:$C$205)*(AB$788='[5]Customer Alloc by OFT &amp; GEN'!$AZ$2:$CO$2),'[5]Customer Alloc by OFT &amp; GEN'!$AZ$3:$CO$205)</f>
        <v>1.7903529065755073E-7</v>
      </c>
      <c r="AC844" s="209" cm="1">
        <f t="array" ref="AC844">+SUMPRODUCT(($B844='[5]Customer Alloc by OFT &amp; GEN'!$C$3:$C$205)*(AC$788='[5]Customer Alloc by OFT &amp; GEN'!$AZ$2:$CO$2),'[5]Customer Alloc by OFT &amp; GEN'!$AZ$3:$CO$205)</f>
        <v>2.8735092309765129E-4</v>
      </c>
      <c r="AD844" s="209" cm="1">
        <f t="array" ref="AD844">+SUMPRODUCT(($B844='[5]Customer Alloc by OFT &amp; GEN'!$C$3:$C$205)*(AD$788='[5]Customer Alloc by OFT &amp; GEN'!$AZ$2:$CO$2),'[5]Customer Alloc by OFT &amp; GEN'!$AZ$3:$CO$205)</f>
        <v>4.0331530047456904E-2</v>
      </c>
      <c r="AE844" s="209" cm="1">
        <f t="array" ref="AE844">+SUMPRODUCT(($B844='[5]Customer Alloc by OFT &amp; GEN'!$C$3:$C$205)*(AE$788='[5]Customer Alloc by OFT &amp; GEN'!$AZ$2:$CO$2),'[5]Customer Alloc by OFT &amp; GEN'!$AZ$3:$CO$205)</f>
        <v>0</v>
      </c>
      <c r="AF844" s="209" cm="1">
        <f t="array" ref="AF844">+SUMPRODUCT(($B844='[5]Customer Alloc by OFT &amp; GEN'!$C$3:$C$205)*(AF$788='[5]Customer Alloc by OFT &amp; GEN'!$AZ$2:$CO$2),'[5]Customer Alloc by OFT &amp; GEN'!$AZ$3:$CO$205)</f>
        <v>0</v>
      </c>
      <c r="AG844" s="209" cm="1">
        <f t="array" ref="AG844">+SUMPRODUCT(($B844='[5]Customer Alloc by OFT &amp; GEN'!$C$3:$C$205)*(AG$788='[5]Customer Alloc by OFT &amp; GEN'!$AZ$2:$CO$2),'[5]Customer Alloc by OFT &amp; GEN'!$AZ$3:$CO$205)</f>
        <v>0</v>
      </c>
      <c r="AH844" s="209" cm="1">
        <f t="array" ref="AH844">+SUMPRODUCT(($B844='[5]Customer Alloc by OFT &amp; GEN'!$C$3:$C$205)*(AH$788='[5]Customer Alloc by OFT &amp; GEN'!$AZ$2:$CO$2),'[5]Customer Alloc by OFT &amp; GEN'!$AZ$3:$CO$205)</f>
        <v>0</v>
      </c>
      <c r="AI844" s="209" cm="1">
        <f t="array" ref="AI844">+SUMPRODUCT(($B844='[5]Customer Alloc by OFT &amp; GEN'!$C$3:$C$205)*(AI$788='[5]Customer Alloc by OFT &amp; GEN'!$AZ$2:$CO$2),'[5]Customer Alloc by OFT &amp; GEN'!$AZ$3:$CO$205)</f>
        <v>0</v>
      </c>
      <c r="AJ844" s="209" cm="1">
        <f t="array" ref="AJ844">+SUMPRODUCT(($B844='[5]Customer Alloc by OFT &amp; GEN'!$C$3:$C$205)*(AJ$788='[5]Customer Alloc by OFT &amp; GEN'!$AZ$2:$CO$2),'[5]Customer Alloc by OFT &amp; GEN'!$AZ$3:$CO$205)</f>
        <v>0</v>
      </c>
      <c r="AK844" s="209" cm="1">
        <f t="array" ref="AK844">+SUMPRODUCT(($B844='[5]Customer Alloc by OFT &amp; GEN'!$C$3:$C$205)*(AK$788='[5]Customer Alloc by OFT &amp; GEN'!$AZ$2:$CO$2),'[5]Customer Alloc by OFT &amp; GEN'!$AZ$3:$CO$205)</f>
        <v>0</v>
      </c>
      <c r="AL844" s="209" cm="1">
        <f t="array" ref="AL844">+SUMPRODUCT(($B844='[5]Customer Alloc by OFT &amp; GEN'!$C$3:$C$205)*(AL$788='[5]Customer Alloc by OFT &amp; GEN'!$AZ$2:$CO$2),'[5]Customer Alloc by OFT &amp; GEN'!$AZ$3:$CO$205)</f>
        <v>0</v>
      </c>
      <c r="AM844" s="209" cm="1">
        <f t="array" ref="AM844">+SUMPRODUCT(($B844='[5]Customer Alloc by OFT &amp; GEN'!$C$3:$C$205)*(AM$788='[5]Customer Alloc by OFT &amp; GEN'!$AZ$2:$CO$2),'[5]Customer Alloc by OFT &amp; GEN'!$AZ$3:$CO$205)</f>
        <v>0</v>
      </c>
      <c r="AN844" s="209" cm="1">
        <f t="array" ref="AN844">+SUMPRODUCT(($B844='[5]Customer Alloc by OFT &amp; GEN'!$C$3:$C$205)*(AN$788='[5]Customer Alloc by OFT &amp; GEN'!$AZ$2:$CO$2),'[5]Customer Alloc by OFT &amp; GEN'!$AZ$3:$CO$205)</f>
        <v>0</v>
      </c>
      <c r="AO844" s="209" cm="1">
        <f t="array" ref="AO844">+SUMPRODUCT(($B844='[5]Customer Alloc by OFT &amp; GEN'!$C$3:$C$205)*(AO$788='[5]Customer Alloc by OFT &amp; GEN'!$AZ$2:$CO$2),'[5]Customer Alloc by OFT &amp; GEN'!$AZ$3:$CO$205)</f>
        <v>0</v>
      </c>
      <c r="AP844" s="209" cm="1">
        <f t="array" ref="AP844">+SUMPRODUCT(($B844='[5]Customer Alloc by OFT &amp; GEN'!$C$3:$C$205)*(AP$788='[5]Customer Alloc by OFT &amp; GEN'!$AZ$2:$CO$2),'[5]Customer Alloc by OFT &amp; GEN'!$AZ$3:$CO$205)</f>
        <v>0</v>
      </c>
      <c r="AQ844" s="209" cm="1">
        <f t="array" ref="AQ844">+SUMPRODUCT(($B844='[5]Customer Alloc by OFT &amp; GEN'!$C$3:$C$205)*(AQ$788='[5]Customer Alloc by OFT &amp; GEN'!$AZ$2:$CO$2),'[5]Customer Alloc by OFT &amp; GEN'!$AZ$3:$CO$205)</f>
        <v>0</v>
      </c>
      <c r="AR844" s="209" cm="1">
        <f t="array" ref="AR844">+SUMPRODUCT(($B844='[5]Customer Alloc by OFT &amp; GEN'!$C$3:$C$205)*(AR$788='[5]Customer Alloc by OFT &amp; GEN'!$AZ$2:$CO$2),'[5]Customer Alloc by OFT &amp; GEN'!$AZ$3:$CO$205)</f>
        <v>0</v>
      </c>
      <c r="AS844" s="209" cm="1">
        <f t="array" ref="AS844">+SUMPRODUCT(($B844='[5]Customer Alloc by OFT &amp; GEN'!$C$3:$C$205)*(AS$788='[5]Customer Alloc by OFT &amp; GEN'!$AZ$2:$CO$2),'[5]Customer Alloc by OFT &amp; GEN'!$AZ$3:$CO$205)</f>
        <v>0</v>
      </c>
      <c r="AT844" s="209" cm="1">
        <f t="array" ref="AT844">+SUMPRODUCT(($B844='[5]Customer Alloc by OFT &amp; GEN'!$C$3:$C$205)*(AT$788='[5]Customer Alloc by OFT &amp; GEN'!$AZ$2:$CO$2),'[5]Customer Alloc by OFT &amp; GEN'!$AZ$3:$CO$205)</f>
        <v>0</v>
      </c>
      <c r="AU844" s="209" cm="1">
        <f t="array" ref="AU844">+SUMPRODUCT(($B844='[5]Customer Alloc by OFT &amp; GEN'!$C$3:$C$205)*(AU$788='[5]Customer Alloc by OFT &amp; GEN'!$AZ$2:$CO$2),'[5]Customer Alloc by OFT &amp; GEN'!$AZ$3:$CO$205)</f>
        <v>0</v>
      </c>
      <c r="AV844" s="209" cm="1">
        <f t="array" ref="AV844">+SUMPRODUCT(($B844='[5]Customer Alloc by OFT &amp; GEN'!$C$3:$C$205)*(AV$788='[5]Customer Alloc by OFT &amp; GEN'!$AZ$2:$CO$2),'[5]Customer Alloc by OFT &amp; GEN'!$AZ$3:$CO$205)</f>
        <v>0</v>
      </c>
      <c r="AW844" s="209" cm="1">
        <f t="array" ref="AW844">+SUMPRODUCT(($B844='[5]Customer Alloc by OFT &amp; GEN'!$C$3:$C$205)*(AW$788='[5]Customer Alloc by OFT &amp; GEN'!$AZ$2:$CO$2),'[5]Customer Alloc by OFT &amp; GEN'!$AZ$3:$CO$205)</f>
        <v>0</v>
      </c>
      <c r="AX844" s="209" cm="1">
        <f t="array" ref="AX844">+SUMPRODUCT(($B844='[5]Customer Alloc by OFT &amp; GEN'!$C$3:$C$205)*(AX$788='[5]Customer Alloc by OFT &amp; GEN'!$AZ$2:$CO$2),'[5]Customer Alloc by OFT &amp; GEN'!$AZ$3:$CO$205)</f>
        <v>0</v>
      </c>
      <c r="AY844" s="209" cm="1">
        <f t="array" ref="AY844">+SUMPRODUCT(($B844='[5]Customer Alloc by OFT &amp; GEN'!$C$3:$C$205)*(AY$788='[5]Customer Alloc by OFT &amp; GEN'!$AZ$2:$CO$2),'[5]Customer Alloc by OFT &amp; GEN'!$AZ$3:$CO$205)</f>
        <v>0</v>
      </c>
      <c r="AZ844" s="209" cm="1">
        <f t="array" ref="AZ844">+SUMPRODUCT(($B844='[5]Customer Alloc by OFT &amp; GEN'!$C$3:$C$205)*(AZ$788='[5]Customer Alloc by OFT &amp; GEN'!$AZ$2:$CO$2),'[5]Customer Alloc by OFT &amp; GEN'!$AZ$3:$CO$205)</f>
        <v>0</v>
      </c>
      <c r="BA844" s="209" cm="1">
        <f t="array" ref="BA844">+SUMPRODUCT(($B844='[5]Customer Alloc by OFT &amp; GEN'!$C$3:$C$205)*(BA$788='[5]Customer Alloc by OFT &amp; GEN'!$AZ$2:$CO$2),'[5]Customer Alloc by OFT &amp; GEN'!$AZ$3:$CO$205)</f>
        <v>0</v>
      </c>
      <c r="BB844" s="209" cm="1">
        <f t="array" ref="BB844">+SUMPRODUCT(($B844='[5]Customer Alloc by OFT &amp; GEN'!$C$3:$C$205)*(BB$788='[5]Customer Alloc by OFT &amp; GEN'!$AZ$2:$CO$2),'[5]Customer Alloc by OFT &amp; GEN'!$AZ$3:$CO$205)</f>
        <v>0</v>
      </c>
      <c r="BC844" s="209" cm="1">
        <f t="array" ref="BC844">+SUMPRODUCT(($B844='[5]Customer Alloc by OFT &amp; GEN'!$C$3:$C$205)*(BC$788='[5]Customer Alloc by OFT &amp; GEN'!$AZ$2:$CO$2),'[5]Customer Alloc by OFT &amp; GEN'!$AZ$3:$CO$205)</f>
        <v>0</v>
      </c>
      <c r="BD844" s="209" cm="1">
        <f t="array" ref="BD844">+SUMPRODUCT(($B844='[5]Customer Alloc by OFT &amp; GEN'!$C$3:$C$205)*(BD$788='[5]Customer Alloc by OFT &amp; GEN'!$AZ$2:$CO$2),'[5]Customer Alloc by OFT &amp; GEN'!$AZ$3:$CO$205)</f>
        <v>0</v>
      </c>
      <c r="BE844" s="209" cm="1">
        <f t="array" ref="BE844">+SUMPRODUCT(($B844='[5]Customer Alloc by OFT &amp; GEN'!$C$3:$C$205)*(BE$788='[5]Customer Alloc by OFT &amp; GEN'!$AZ$2:$CO$2),'[5]Customer Alloc by OFT &amp; GEN'!$AZ$3:$CO$205)</f>
        <v>0</v>
      </c>
      <c r="BF844" s="209" cm="1">
        <f t="array" ref="BF844">+SUMPRODUCT(($B844='[5]Customer Alloc by OFT &amp; GEN'!$C$3:$C$205)*(BF$788='[5]Customer Alloc by OFT &amp; GEN'!$AZ$2:$CO$2),'[5]Customer Alloc by OFT &amp; GEN'!$AZ$3:$CO$205)</f>
        <v>0</v>
      </c>
      <c r="BG844" s="209" cm="1">
        <f t="array" ref="BG844">+SUMPRODUCT(($B844='[5]Customer Alloc by OFT &amp; GEN'!$C$3:$C$205)*(BG$788='[5]Customer Alloc by OFT &amp; GEN'!$AZ$2:$CO$2),'[5]Customer Alloc by OFT &amp; GEN'!$AZ$3:$CO$205)</f>
        <v>0</v>
      </c>
      <c r="BH844" s="209" cm="1">
        <f t="array" ref="BH844">+SUMPRODUCT(($B844='[5]Customer Alloc by OFT &amp; GEN'!$C$3:$C$205)*(BH$788='[5]Customer Alloc by OFT &amp; GEN'!$AZ$2:$CO$2),'[5]Customer Alloc by OFT &amp; GEN'!$AZ$3:$CO$205)</f>
        <v>0</v>
      </c>
      <c r="BI844" s="209" cm="1">
        <f t="array" ref="BI844">+SUMPRODUCT(($B844='[5]Customer Alloc by OFT &amp; GEN'!$C$3:$C$205)*(BI$788='[5]Customer Alloc by OFT &amp; GEN'!$AZ$2:$CO$2),'[5]Customer Alloc by OFT &amp; GEN'!$AZ$3:$CO$205)</f>
        <v>0</v>
      </c>
      <c r="BJ844" s="209" cm="1">
        <f t="array" ref="BJ844">+SUMPRODUCT(($B844='[5]Customer Alloc by OFT &amp; GEN'!$C$3:$C$205)*(BJ$788='[5]Customer Alloc by OFT &amp; GEN'!$AZ$2:$CO$2),'[5]Customer Alloc by OFT &amp; GEN'!$AZ$3:$CO$205)</f>
        <v>0</v>
      </c>
      <c r="BK844" s="209" cm="1">
        <f t="array" ref="BK844">+SUMPRODUCT(($B844='[5]Customer Alloc by OFT &amp; GEN'!$C$3:$C$205)*(BK$788='[5]Customer Alloc by OFT &amp; GEN'!$AZ$2:$CO$2),'[5]Customer Alloc by OFT &amp; GEN'!$AZ$3:$CO$205)</f>
        <v>0</v>
      </c>
      <c r="BL844" s="209" cm="1">
        <f t="array" ref="BL844">+SUMPRODUCT(($B844='[5]Customer Alloc by OFT &amp; GEN'!$C$3:$C$205)*(BL$788='[5]Customer Alloc by OFT &amp; GEN'!$AZ$2:$CO$2),'[5]Customer Alloc by OFT &amp; GEN'!$AZ$3:$CO$205)</f>
        <v>0</v>
      </c>
      <c r="BM844" s="209" cm="1">
        <f t="array" ref="BM844">+SUMPRODUCT(($B844='[5]Customer Alloc by OFT &amp; GEN'!$C$3:$C$205)*(BM$788='[5]Customer Alloc by OFT &amp; GEN'!$AZ$2:$CO$2),'[5]Customer Alloc by OFT &amp; GEN'!$AZ$3:$CO$205)</f>
        <v>0</v>
      </c>
      <c r="BN844" s="209" cm="1">
        <f t="array" ref="BN844">+SUMPRODUCT(($B844='[5]Customer Alloc by OFT &amp; GEN'!$C$3:$C$205)*(BN$788='[5]Customer Alloc by OFT &amp; GEN'!$AZ$2:$CO$2),'[5]Customer Alloc by OFT &amp; GEN'!$AZ$3:$CO$205)</f>
        <v>0</v>
      </c>
      <c r="BO844" s="209" cm="1">
        <f t="array" ref="BO844">+SUMPRODUCT(($B844='[5]Customer Alloc by OFT &amp; GEN'!$C$3:$C$205)*(BO$788='[5]Customer Alloc by OFT &amp; GEN'!$AZ$2:$CO$2),'[5]Customer Alloc by OFT &amp; GEN'!$AZ$3:$CO$205)</f>
        <v>0</v>
      </c>
      <c r="BP844" s="209" cm="1">
        <f t="array" ref="BP844">+SUMPRODUCT(($B844='[5]Customer Alloc by OFT &amp; GEN'!$C$3:$C$205)*(BP$788='[5]Customer Alloc by OFT &amp; GEN'!$AZ$2:$CO$2),'[5]Customer Alloc by OFT &amp; GEN'!$AZ$3:$CO$205)</f>
        <v>0</v>
      </c>
      <c r="BQ844" s="209" cm="1">
        <f t="array" ref="BQ844">+SUMPRODUCT(($B844='[5]Customer Alloc by OFT &amp; GEN'!$C$3:$C$205)*(BQ$788='[5]Customer Alloc by OFT &amp; GEN'!$AZ$2:$CO$2),'[5]Customer Alloc by OFT &amp; GEN'!$AZ$3:$CO$205)</f>
        <v>0</v>
      </c>
      <c r="BR844" s="209" cm="1">
        <f t="array" ref="BR844">+SUMPRODUCT(($B844='[5]Customer Alloc by OFT &amp; GEN'!$C$3:$C$205)*(BR$788='[5]Customer Alloc by OFT &amp; GEN'!$AZ$2:$CO$2),'[5]Customer Alloc by OFT &amp; GEN'!$AZ$3:$CO$205)</f>
        <v>0</v>
      </c>
      <c r="BS844" s="209" cm="1">
        <f t="array" ref="BS844">+SUMPRODUCT(($B844='[5]Customer Alloc by OFT &amp; GEN'!$C$3:$C$205)*(BS$788='[5]Customer Alloc by OFT &amp; GEN'!$AZ$2:$CO$2),'[5]Customer Alloc by OFT &amp; GEN'!$AZ$3:$CO$205)</f>
        <v>0</v>
      </c>
      <c r="BT844" s="209" cm="1">
        <f t="array" ref="BT844">+SUMPRODUCT(($B844='[5]Customer Alloc by OFT &amp; GEN'!$C$3:$C$205)*(BT$788='[5]Customer Alloc by OFT &amp; GEN'!$AZ$2:$CO$2),'[5]Customer Alloc by OFT &amp; GEN'!$AZ$3:$CO$205)</f>
        <v>0</v>
      </c>
      <c r="BU844" s="26"/>
      <c r="BV844" s="228" t="s">
        <v>698</v>
      </c>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row>
    <row r="845" spans="1:131" hidden="1" outlineLevel="2" x14ac:dyDescent="0.35">
      <c r="B845" s="31" t="s">
        <v>134</v>
      </c>
      <c r="C845" s="23">
        <f>ROUND(IF(SUM(C789:C844)&gt;0,SUM(C789:C844)-1,),1)</f>
        <v>0</v>
      </c>
      <c r="D845" s="23">
        <f t="shared" ref="D845:BO845" si="4">ROUND(IF(SUM(D789:D844)&gt;0,SUM(D789:D844)-1,),1)</f>
        <v>0</v>
      </c>
      <c r="E845" s="23">
        <f t="shared" si="4"/>
        <v>0</v>
      </c>
      <c r="F845" s="23">
        <f t="shared" si="4"/>
        <v>0</v>
      </c>
      <c r="G845" s="23">
        <f t="shared" si="4"/>
        <v>0</v>
      </c>
      <c r="H845" s="23">
        <f t="shared" si="4"/>
        <v>0</v>
      </c>
      <c r="I845" s="23">
        <f t="shared" si="4"/>
        <v>0</v>
      </c>
      <c r="J845" s="23">
        <f t="shared" si="4"/>
        <v>0</v>
      </c>
      <c r="K845" s="23">
        <f t="shared" si="4"/>
        <v>0</v>
      </c>
      <c r="L845" s="23">
        <f t="shared" si="4"/>
        <v>0</v>
      </c>
      <c r="M845" s="23">
        <f t="shared" si="4"/>
        <v>0</v>
      </c>
      <c r="N845" s="23">
        <f t="shared" si="4"/>
        <v>0</v>
      </c>
      <c r="O845" s="23">
        <f t="shared" si="4"/>
        <v>0</v>
      </c>
      <c r="P845" s="23">
        <f t="shared" si="4"/>
        <v>0</v>
      </c>
      <c r="Q845" s="23">
        <f t="shared" si="4"/>
        <v>0</v>
      </c>
      <c r="R845" s="23">
        <f t="shared" si="4"/>
        <v>0</v>
      </c>
      <c r="S845" s="23">
        <f t="shared" si="4"/>
        <v>0</v>
      </c>
      <c r="T845" s="23">
        <f t="shared" si="4"/>
        <v>0</v>
      </c>
      <c r="U845" s="23">
        <f t="shared" si="4"/>
        <v>0</v>
      </c>
      <c r="V845" s="23">
        <f t="shared" si="4"/>
        <v>0</v>
      </c>
      <c r="W845" s="23">
        <f t="shared" si="4"/>
        <v>0</v>
      </c>
      <c r="X845" s="23">
        <f t="shared" si="4"/>
        <v>0</v>
      </c>
      <c r="Y845" s="23">
        <f t="shared" si="4"/>
        <v>0</v>
      </c>
      <c r="Z845" s="23">
        <f t="shared" si="4"/>
        <v>0</v>
      </c>
      <c r="AA845" s="23">
        <f t="shared" si="4"/>
        <v>0</v>
      </c>
      <c r="AB845" s="23">
        <f t="shared" si="4"/>
        <v>0</v>
      </c>
      <c r="AC845" s="23">
        <f t="shared" si="4"/>
        <v>0</v>
      </c>
      <c r="AD845" s="23">
        <f t="shared" si="4"/>
        <v>0</v>
      </c>
      <c r="AE845" s="23">
        <f t="shared" si="4"/>
        <v>0</v>
      </c>
      <c r="AF845" s="23">
        <f t="shared" si="4"/>
        <v>0</v>
      </c>
      <c r="AG845" s="23">
        <f t="shared" si="4"/>
        <v>0</v>
      </c>
      <c r="AH845" s="23">
        <f t="shared" si="4"/>
        <v>0</v>
      </c>
      <c r="AI845" s="23">
        <f t="shared" si="4"/>
        <v>0</v>
      </c>
      <c r="AJ845" s="23">
        <f t="shared" si="4"/>
        <v>0</v>
      </c>
      <c r="AK845" s="23">
        <f t="shared" si="4"/>
        <v>0</v>
      </c>
      <c r="AL845" s="23">
        <f t="shared" si="4"/>
        <v>0</v>
      </c>
      <c r="AM845" s="23">
        <f t="shared" si="4"/>
        <v>0</v>
      </c>
      <c r="AN845" s="23">
        <f t="shared" si="4"/>
        <v>0</v>
      </c>
      <c r="AO845" s="23">
        <f t="shared" si="4"/>
        <v>0</v>
      </c>
      <c r="AP845" s="23">
        <f t="shared" si="4"/>
        <v>0</v>
      </c>
      <c r="AQ845" s="23">
        <f t="shared" si="4"/>
        <v>0</v>
      </c>
      <c r="AR845" s="23">
        <f t="shared" si="4"/>
        <v>0</v>
      </c>
      <c r="AS845" s="23">
        <f t="shared" si="4"/>
        <v>0</v>
      </c>
      <c r="AT845" s="23">
        <f t="shared" si="4"/>
        <v>0</v>
      </c>
      <c r="AU845" s="23">
        <f t="shared" si="4"/>
        <v>0</v>
      </c>
      <c r="AV845" s="23">
        <f t="shared" si="4"/>
        <v>0</v>
      </c>
      <c r="AW845" s="23">
        <f t="shared" si="4"/>
        <v>0</v>
      </c>
      <c r="AX845" s="23">
        <f t="shared" si="4"/>
        <v>0</v>
      </c>
      <c r="AY845" s="23">
        <f t="shared" si="4"/>
        <v>0</v>
      </c>
      <c r="AZ845" s="23">
        <f t="shared" si="4"/>
        <v>0</v>
      </c>
      <c r="BA845" s="23">
        <f t="shared" si="4"/>
        <v>0</v>
      </c>
      <c r="BB845" s="23">
        <f t="shared" si="4"/>
        <v>0</v>
      </c>
      <c r="BC845" s="23">
        <f t="shared" si="4"/>
        <v>0</v>
      </c>
      <c r="BD845" s="23">
        <f t="shared" si="4"/>
        <v>0</v>
      </c>
      <c r="BE845" s="23">
        <f t="shared" si="4"/>
        <v>0</v>
      </c>
      <c r="BF845" s="23">
        <f t="shared" si="4"/>
        <v>0</v>
      </c>
      <c r="BG845" s="23">
        <f t="shared" si="4"/>
        <v>0</v>
      </c>
      <c r="BH845" s="23">
        <f t="shared" si="4"/>
        <v>0</v>
      </c>
      <c r="BI845" s="23">
        <f t="shared" si="4"/>
        <v>0</v>
      </c>
      <c r="BJ845" s="23">
        <f t="shared" si="4"/>
        <v>0</v>
      </c>
      <c r="BK845" s="23">
        <f t="shared" si="4"/>
        <v>0</v>
      </c>
      <c r="BL845" s="23">
        <f t="shared" si="4"/>
        <v>0</v>
      </c>
      <c r="BM845" s="23">
        <f t="shared" si="4"/>
        <v>0</v>
      </c>
      <c r="BN845" s="23">
        <f t="shared" si="4"/>
        <v>0</v>
      </c>
      <c r="BO845" s="23">
        <f t="shared" si="4"/>
        <v>0</v>
      </c>
      <c r="BP845" s="23">
        <f>ROUND(IF(SUM(BP789:BP844)&gt;0,SUM(BP789:BP844)-1,),1)</f>
        <v>0</v>
      </c>
      <c r="BQ845" s="23">
        <f>ROUND(IF(SUM(BQ789:BQ844)&gt;0,SUM(BQ789:BQ844)-1,),1)</f>
        <v>0</v>
      </c>
      <c r="BR845" s="23">
        <f>ROUND(IF(SUM(BR789:BR844)&gt;0,SUM(BR789:BR844)-1,),1)</f>
        <v>0</v>
      </c>
      <c r="BS845" s="23">
        <f>ROUND(IF(SUM(BS789:BS844)&gt;0,SUM(BS789:BS844)-1,),1)</f>
        <v>0</v>
      </c>
      <c r="BT845" s="23">
        <f>ROUND(IF(SUM(BT789:BT844)&gt;0,SUM(BT789:BT844)-1,),1)</f>
        <v>0</v>
      </c>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row>
    <row r="846" spans="1:131" hidden="1" outlineLevel="1" x14ac:dyDescent="0.35">
      <c r="B846" s="31"/>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c r="AN846" s="32"/>
      <c r="AO846" s="32"/>
      <c r="AP846" s="32"/>
      <c r="AQ846" s="32"/>
      <c r="AR846" s="32"/>
      <c r="AS846" s="32"/>
      <c r="AT846" s="32"/>
      <c r="AU846" s="32"/>
      <c r="AV846" s="32"/>
      <c r="AW846" s="32"/>
      <c r="AX846" s="32"/>
      <c r="AY846" s="32"/>
      <c r="AZ846" s="32"/>
      <c r="BA846" s="32"/>
      <c r="BB846" s="32"/>
      <c r="BC846" s="32"/>
      <c r="BD846" s="32"/>
      <c r="BE846" s="32"/>
      <c r="BF846" s="32"/>
      <c r="BG846" s="32"/>
      <c r="BH846" s="32"/>
      <c r="BI846" s="32"/>
      <c r="BJ846" s="32"/>
      <c r="BK846" s="32"/>
      <c r="BL846" s="32"/>
      <c r="BM846" s="32"/>
      <c r="BN846" s="32"/>
      <c r="BO846" s="32"/>
      <c r="BP846" s="32"/>
      <c r="BQ846" s="32"/>
      <c r="BR846" s="32"/>
      <c r="BS846" s="32"/>
      <c r="BT846" s="32"/>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row>
    <row r="847" spans="1:131" s="20" customFormat="1" ht="15" hidden="1" outlineLevel="1" thickBot="1" x14ac:dyDescent="0.4">
      <c r="A847" s="20" t="s">
        <v>687</v>
      </c>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row>
    <row r="848" spans="1:131" hidden="1" outlineLevel="2" x14ac:dyDescent="0.35">
      <c r="A848" s="219" t="s">
        <v>127</v>
      </c>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c r="DY848"/>
      <c r="DZ848"/>
      <c r="EA848"/>
    </row>
    <row r="849" spans="2:131" s="132" customFormat="1" ht="98.65" hidden="1" customHeight="1" outlineLevel="2" x14ac:dyDescent="0.35">
      <c r="B849" s="132" t="str">
        <f t="shared" ref="B849:B880" si="5">+B243</f>
        <v>Connection ID</v>
      </c>
      <c r="C849" s="132" t="str" cm="1">
        <f t="array" ref="C849:BT849">+TRANSPOSE(B715:B784)</f>
        <v>BPE-HAY A&amp;B Reconductoring</v>
      </c>
      <c r="D849" s="132" t="str">
        <v xml:space="preserve">HVDC </v>
      </c>
      <c r="E849" s="132" t="str">
        <v>LSI Reliability</v>
      </c>
      <c r="F849" s="132" t="str">
        <v>LSI Renewables</v>
      </c>
      <c r="G849" s="132" t="str">
        <v>North Island Grid Upgrade Project (NIGUP)</v>
      </c>
      <c r="H849" s="132" t="str">
        <v>WRK-WKM C (Wairakei Ring)</v>
      </c>
      <c r="I849" s="132" t="str">
        <v>Upper North Island Dynamic Reactive Support (UNIDRS)</v>
      </c>
      <c r="J849" s="132" t="str">
        <v>BOP_LV</v>
      </c>
      <c r="K849" s="132" t="str">
        <v>CML_LV</v>
      </c>
      <c r="L849" s="132" t="str">
        <v>CNI_LV</v>
      </c>
      <c r="M849" s="132" t="str">
        <v>CSI_HV</v>
      </c>
      <c r="N849" s="132" t="str">
        <v>CSI_HV_LNI_HV_HVDC</v>
      </c>
      <c r="O849" s="132" t="str">
        <v>HB_HV</v>
      </c>
      <c r="P849" s="132" t="str">
        <v>HB_LV</v>
      </c>
      <c r="Q849" s="132" t="str">
        <v>LNI_HV</v>
      </c>
      <c r="R849" s="132" t="str">
        <v>LSI_HV</v>
      </c>
      <c r="S849" s="132" t="str">
        <v>NLD_HV</v>
      </c>
      <c r="T849" s="132" t="str">
        <v>NLD_LV</v>
      </c>
      <c r="U849" s="132" t="str">
        <v>NMB_LV</v>
      </c>
      <c r="V849" s="132" t="str">
        <v>SLD_LV</v>
      </c>
      <c r="W849" s="132" t="str">
        <v>TIM_LV</v>
      </c>
      <c r="X849" s="132" t="str">
        <v>UNI_HV</v>
      </c>
      <c r="Y849" s="132" t="str">
        <v>UNI_LV</v>
      </c>
      <c r="Z849" s="132" t="str">
        <v>USI_HV</v>
      </c>
      <c r="AA849" s="132" t="str">
        <v>USI_LV</v>
      </c>
      <c r="AB849" s="132" t="str">
        <v>WTK_LV</v>
      </c>
      <c r="AC849" s="132" t="str">
        <v>WTN_LV</v>
      </c>
      <c r="AD849" s="132" t="str">
        <v>WTO_LV</v>
      </c>
      <c r="AE849" s="132" t="str">
        <v>[project name]</v>
      </c>
      <c r="AF849" s="132" t="str">
        <v>[project name]</v>
      </c>
      <c r="AG849" s="132" t="str">
        <v>[project name]</v>
      </c>
      <c r="AH849" s="132" t="str">
        <v>[project name]</v>
      </c>
      <c r="AI849" s="132" t="str">
        <v>[project name]</v>
      </c>
      <c r="AJ849" s="132" t="str">
        <v>[project name]</v>
      </c>
      <c r="AK849" s="132" t="str">
        <v>[project name]</v>
      </c>
      <c r="AL849" s="132" t="str">
        <v>[project name]</v>
      </c>
      <c r="AM849" s="132" t="str">
        <v>[project name]</v>
      </c>
      <c r="AN849" s="132" t="str">
        <v>[project name]</v>
      </c>
      <c r="AO849" s="132" t="str">
        <v>[project name]</v>
      </c>
      <c r="AP849" s="132" t="str">
        <v>[project name]</v>
      </c>
      <c r="AQ849" s="132" t="str">
        <v>[project name]</v>
      </c>
      <c r="AR849" s="132" t="str">
        <v>[project name]</v>
      </c>
      <c r="AS849" s="132" t="str">
        <v>[project name]</v>
      </c>
      <c r="AT849" s="132" t="str">
        <v>[project name]</v>
      </c>
      <c r="AU849" s="132" t="str">
        <v>[project name]</v>
      </c>
      <c r="AV849" s="132" t="str">
        <v>[project name]</v>
      </c>
      <c r="AW849" s="132" t="str">
        <v>[project name]</v>
      </c>
      <c r="AX849" s="132" t="str">
        <v>[project name]</v>
      </c>
      <c r="AY849" s="132" t="str">
        <v>[project name]</v>
      </c>
      <c r="AZ849" s="132" t="str">
        <v>[project name]</v>
      </c>
      <c r="BA849" s="132" t="str">
        <v>[project name]</v>
      </c>
      <c r="BB849" s="132" t="str">
        <v>[project name]</v>
      </c>
      <c r="BC849" s="132" t="str">
        <v>[project name]</v>
      </c>
      <c r="BD849" s="132" t="str">
        <v>[project name]</v>
      </c>
      <c r="BE849" s="132" t="str">
        <v>[project name]</v>
      </c>
      <c r="BF849" s="132" t="str">
        <v>[project name]</v>
      </c>
      <c r="BG849" s="132" t="str">
        <v>[project name]</v>
      </c>
      <c r="BH849" s="132" t="str">
        <v>[project name]</v>
      </c>
      <c r="BI849" s="132" t="str">
        <v>[project name]</v>
      </c>
      <c r="BJ849" s="132" t="str">
        <v>[project name]</v>
      </c>
      <c r="BK849" s="132" t="str">
        <v>[project name]</v>
      </c>
      <c r="BL849" s="132" t="str">
        <v>[project name]</v>
      </c>
      <c r="BM849" s="132" t="str">
        <v>[project name]</v>
      </c>
      <c r="BN849" s="132" t="str">
        <v>[project name]</v>
      </c>
      <c r="BO849" s="132" t="str">
        <v>[project name]</v>
      </c>
      <c r="BP849" s="132" t="str">
        <v>[project name]</v>
      </c>
      <c r="BQ849" s="132" t="str">
        <v>[project name]</v>
      </c>
      <c r="BR849" s="132" t="str">
        <v>[project name]</v>
      </c>
      <c r="BS849" s="132" t="str">
        <v>[project name]</v>
      </c>
      <c r="BT849" s="132" t="str">
        <v>[project name]</v>
      </c>
      <c r="BU849" s="26"/>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c r="DY849"/>
      <c r="DZ849"/>
      <c r="EA849"/>
    </row>
    <row r="850" spans="2:131" hidden="1" outlineLevel="2" x14ac:dyDescent="0.35">
      <c r="B850" s="17" t="str">
        <f t="shared" si="5"/>
        <v>ALPEABY</v>
      </c>
      <c r="C850" s="209" cm="1">
        <f t="array" ref="C850">SUMPRODUCT(($B850='[4]6. Scaled'!$C$2:$C$197)*(C$849='[4]6. Scaled'!$D$1:$J$1),'[4]6. Scaled'!$D$2:$J$197)</f>
        <v>1.1623649552367209E-5</v>
      </c>
      <c r="D850" s="209" cm="1">
        <f t="array" ref="D850">SUMPRODUCT(($B850='[4]6. Scaled'!$C$2:$C$197)*(D$849='[4]6. Scaled'!$D$1:$J$1),'[4]6. Scaled'!$D$2:$J$197)</f>
        <v>0</v>
      </c>
      <c r="E850" s="209" cm="1">
        <f t="array" ref="E850">SUMPRODUCT(($B850='[4]6. Scaled'!$C$2:$C$197)*(E$849='[4]6. Scaled'!$D$1:$J$1),'[4]6. Scaled'!$D$2:$J$197)</f>
        <v>1.0238476318876449E-4</v>
      </c>
      <c r="F850" s="209" cm="1">
        <f t="array" ref="F850">SUMPRODUCT(($B850='[4]6. Scaled'!$C$2:$C$197)*(F$849='[4]6. Scaled'!$D$1:$J$1),'[4]6. Scaled'!$D$2:$J$197)</f>
        <v>1.8111700365574983E-5</v>
      </c>
      <c r="G850" s="209" cm="1">
        <f t="array" ref="G850">SUMPRODUCT(($B850='[4]6. Scaled'!$C$2:$C$197)*(G$849='[4]6. Scaled'!$D$1:$J$1),'[4]6. Scaled'!$D$2:$J$197)</f>
        <v>2.9007932706471412E-5</v>
      </c>
      <c r="H850" s="209" cm="1">
        <f t="array" ref="H850">SUMPRODUCT(($B850='[4]6. Scaled'!$C$2:$C$197)*(H$849='[4]6. Scaled'!$D$1:$J$1),'[4]6. Scaled'!$D$2:$J$197)</f>
        <v>8.2236058659820779E-6</v>
      </c>
      <c r="I850" s="209" cm="1">
        <f t="array" ref="I850">SUMPRODUCT(($B850='[4]6. Scaled'!$C$2:$C$197)*(I$849='[4]6. Scaled'!$D$1:$J$1),'[4]6. Scaled'!$D$2:$J$197)</f>
        <v>2.9007932706471412E-5</v>
      </c>
      <c r="J850" s="209" cm="1">
        <f t="array" ref="J850">+SUMPRODUCT(($B850='[5]Customer Alloc by OFT &amp; GEN'!$B$3:$B$205)*(J$849='[5]Customer Alloc by OFT &amp; GEN'!$AZ$2:$CO$2),'[5]Customer Alloc by OFT &amp; GEN'!$AZ$3:$CO$205)</f>
        <v>1.1995463128441456E-6</v>
      </c>
      <c r="K850" s="209" cm="1">
        <f t="array" ref="K850">+SUMPRODUCT(($B850='[5]Customer Alloc by OFT &amp; GEN'!$B$3:$B$205)*(K$849='[5]Customer Alloc by OFT &amp; GEN'!$AZ$2:$CO$2),'[5]Customer Alloc by OFT &amp; GEN'!$AZ$3:$CO$205)</f>
        <v>0</v>
      </c>
      <c r="L850" s="209" cm="1">
        <f t="array" ref="L850">+SUMPRODUCT(($B850='[5]Customer Alloc by OFT &amp; GEN'!$B$3:$B$205)*(L$849='[5]Customer Alloc by OFT &amp; GEN'!$AZ$2:$CO$2),'[5]Customer Alloc by OFT &amp; GEN'!$AZ$3:$CO$205)</f>
        <v>1.5178164062102144E-7</v>
      </c>
      <c r="M850" s="209" cm="1">
        <f t="array" ref="M850">+SUMPRODUCT(($B850='[5]Customer Alloc by OFT &amp; GEN'!$B$3:$B$205)*(M$849='[5]Customer Alloc by OFT &amp; GEN'!$AZ$2:$CO$2),'[5]Customer Alloc by OFT &amp; GEN'!$AZ$3:$CO$205)</f>
        <v>4.8796081054591094E-4</v>
      </c>
      <c r="N850" s="209" cm="1">
        <f t="array" ref="N850">+SUMPRODUCT(($B850='[5]Customer Alloc by OFT &amp; GEN'!$B$3:$B$205)*(N$849='[5]Customer Alloc by OFT &amp; GEN'!$AZ$2:$CO$2),'[5]Customer Alloc by OFT &amp; GEN'!$AZ$3:$CO$205)</f>
        <v>1.0388063808658962E-4</v>
      </c>
      <c r="O850" s="209" cm="1">
        <f t="array" ref="O850">+SUMPRODUCT(($B850='[5]Customer Alloc by OFT &amp; GEN'!$B$3:$B$205)*(O$849='[5]Customer Alloc by OFT &amp; GEN'!$AZ$2:$CO$2),'[5]Customer Alloc by OFT &amp; GEN'!$AZ$3:$CO$205)</f>
        <v>1.2398215566293135E-8</v>
      </c>
      <c r="P850" s="209" cm="1">
        <f t="array" ref="P850">+SUMPRODUCT(($B850='[5]Customer Alloc by OFT &amp; GEN'!$B$3:$B$205)*(P$849='[5]Customer Alloc by OFT &amp; GEN'!$AZ$2:$CO$2),'[5]Customer Alloc by OFT &amp; GEN'!$AZ$3:$CO$205)</f>
        <v>7.5020089213300526E-9</v>
      </c>
      <c r="Q850" s="209" cm="1">
        <f t="array" ref="Q850">+SUMPRODUCT(($B850='[5]Customer Alloc by OFT &amp; GEN'!$B$3:$B$205)*(Q$849='[5]Customer Alloc by OFT &amp; GEN'!$AZ$2:$CO$2),'[5]Customer Alloc by OFT &amp; GEN'!$AZ$3:$CO$205)</f>
        <v>8.7947359514257767E-6</v>
      </c>
      <c r="R850" s="209" cm="1">
        <f t="array" ref="R850">+SUMPRODUCT(($B850='[5]Customer Alloc by OFT &amp; GEN'!$B$3:$B$205)*(R$849='[5]Customer Alloc by OFT &amp; GEN'!$AZ$2:$CO$2),'[5]Customer Alloc by OFT &amp; GEN'!$AZ$3:$CO$205)</f>
        <v>1.0546931934605758E-4</v>
      </c>
      <c r="S850" s="209" cm="1">
        <f t="array" ref="S850">+SUMPRODUCT(($B850='[5]Customer Alloc by OFT &amp; GEN'!$B$3:$B$205)*(S$849='[5]Customer Alloc by OFT &amp; GEN'!$AZ$2:$CO$2),'[5]Customer Alloc by OFT &amp; GEN'!$AZ$3:$CO$205)</f>
        <v>0</v>
      </c>
      <c r="T850" s="209" cm="1">
        <f t="array" ref="T850">+SUMPRODUCT(($B850='[5]Customer Alloc by OFT &amp; GEN'!$B$3:$B$205)*(T$849='[5]Customer Alloc by OFT &amp; GEN'!$AZ$2:$CO$2),'[5]Customer Alloc by OFT &amp; GEN'!$AZ$3:$CO$205)</f>
        <v>0</v>
      </c>
      <c r="U850" s="209" cm="1">
        <f t="array" ref="U850">+SUMPRODUCT(($B850='[5]Customer Alloc by OFT &amp; GEN'!$B$3:$B$205)*(U$849='[5]Customer Alloc by OFT &amp; GEN'!$AZ$2:$CO$2),'[5]Customer Alloc by OFT &amp; GEN'!$AZ$3:$CO$205)</f>
        <v>4.2100450536505829E-7</v>
      </c>
      <c r="V850" s="209" cm="1">
        <f t="array" ref="V850">+SUMPRODUCT(($B850='[5]Customer Alloc by OFT &amp; GEN'!$B$3:$B$205)*(V$849='[5]Customer Alloc by OFT &amp; GEN'!$AZ$2:$CO$2),'[5]Customer Alloc by OFT &amp; GEN'!$AZ$3:$CO$205)</f>
        <v>6.7932420628841007E-6</v>
      </c>
      <c r="W850" s="209" cm="1">
        <f t="array" ref="W850">+SUMPRODUCT(($B850='[5]Customer Alloc by OFT &amp; GEN'!$B$3:$B$205)*(W$849='[5]Customer Alloc by OFT &amp; GEN'!$AZ$2:$CO$2),'[5]Customer Alloc by OFT &amp; GEN'!$AZ$3:$CO$205)</f>
        <v>1.8823543058894561E-2</v>
      </c>
      <c r="X850" s="209" cm="1">
        <f t="array" ref="X850">+SUMPRODUCT(($B850='[5]Customer Alloc by OFT &amp; GEN'!$B$3:$B$205)*(X$849='[5]Customer Alloc by OFT &amp; GEN'!$AZ$2:$CO$2),'[5]Customer Alloc by OFT &amp; GEN'!$AZ$3:$CO$205)</f>
        <v>3.4748951416928683E-11</v>
      </c>
      <c r="Y850" s="209" cm="1">
        <f t="array" ref="Y850">+SUMPRODUCT(($B850='[5]Customer Alloc by OFT &amp; GEN'!$B$3:$B$205)*(Y$849='[5]Customer Alloc by OFT &amp; GEN'!$AZ$2:$CO$2),'[5]Customer Alloc by OFT &amp; GEN'!$AZ$3:$CO$205)</f>
        <v>8.8129206220918439E-11</v>
      </c>
      <c r="Z850" s="209" cm="1">
        <f t="array" ref="Z850">+SUMPRODUCT(($B850='[5]Customer Alloc by OFT &amp; GEN'!$B$3:$B$205)*(Z$849='[5]Customer Alloc by OFT &amp; GEN'!$AZ$2:$CO$2),'[5]Customer Alloc by OFT &amp; GEN'!$AZ$3:$CO$205)</f>
        <v>7.2975169970655631E-4</v>
      </c>
      <c r="AA850" s="209" cm="1">
        <f t="array" ref="AA850">+SUMPRODUCT(($B850='[5]Customer Alloc by OFT &amp; GEN'!$B$3:$B$205)*(AA$849='[5]Customer Alloc by OFT &amp; GEN'!$AZ$2:$CO$2),'[5]Customer Alloc by OFT &amp; GEN'!$AZ$3:$CO$205)</f>
        <v>1.1888016874321936E-8</v>
      </c>
      <c r="AB850" s="209" cm="1">
        <f t="array" ref="AB850">+SUMPRODUCT(($B850='[5]Customer Alloc by OFT &amp; GEN'!$B$3:$B$205)*(AB$849='[5]Customer Alloc by OFT &amp; GEN'!$AZ$2:$CO$2),'[5]Customer Alloc by OFT &amp; GEN'!$AZ$3:$CO$205)</f>
        <v>1.0098793881689872E-3</v>
      </c>
      <c r="AC850" s="209" cm="1">
        <f t="array" ref="AC850">+SUMPRODUCT(($B850='[5]Customer Alloc by OFT &amp; GEN'!$B$3:$B$205)*(AC$849='[5]Customer Alloc by OFT &amp; GEN'!$AZ$2:$CO$2),'[5]Customer Alloc by OFT &amp; GEN'!$AZ$3:$CO$205)</f>
        <v>2.2892996248826713E-9</v>
      </c>
      <c r="AD850" s="209" cm="1">
        <f t="array" ref="AD850">+SUMPRODUCT(($B850='[5]Customer Alloc by OFT &amp; GEN'!$B$3:$B$205)*(AD$849='[5]Customer Alloc by OFT &amp; GEN'!$AZ$2:$CO$2),'[5]Customer Alloc by OFT &amp; GEN'!$AZ$3:$CO$205)</f>
        <v>7.3259303166558861E-9</v>
      </c>
      <c r="AE850" s="209" cm="1">
        <f t="array" ref="AE850">+SUMPRODUCT(($B850='[5]Customer Alloc by OFT &amp; GEN'!$B$3:$B$205)*(AE$849='[5]Customer Alloc by OFT &amp; GEN'!$AZ$2:$CO$2),'[5]Customer Alloc by OFT &amp; GEN'!$AZ$3:$CO$205)</f>
        <v>0</v>
      </c>
      <c r="AF850" s="209" cm="1">
        <f t="array" ref="AF850">+SUMPRODUCT(($B850='[5]Customer Alloc by OFT &amp; GEN'!$B$3:$B$205)*(AF$849='[5]Customer Alloc by OFT &amp; GEN'!$AZ$2:$CO$2),'[5]Customer Alloc by OFT &amp; GEN'!$AZ$3:$CO$205)</f>
        <v>0</v>
      </c>
      <c r="AG850" s="209" cm="1">
        <f t="array" ref="AG850">+SUMPRODUCT(($B850='[5]Customer Alloc by OFT &amp; GEN'!$B$3:$B$205)*(AG$849='[5]Customer Alloc by OFT &amp; GEN'!$AZ$2:$CO$2),'[5]Customer Alloc by OFT &amp; GEN'!$AZ$3:$CO$205)</f>
        <v>0</v>
      </c>
      <c r="AH850" s="209" cm="1">
        <f t="array" ref="AH850">+SUMPRODUCT(($B850='[5]Customer Alloc by OFT &amp; GEN'!$B$3:$B$205)*(AH$849='[5]Customer Alloc by OFT &amp; GEN'!$AZ$2:$CO$2),'[5]Customer Alloc by OFT &amp; GEN'!$AZ$3:$CO$205)</f>
        <v>0</v>
      </c>
      <c r="AI850" s="209" cm="1">
        <f t="array" ref="AI850">+SUMPRODUCT(($B850='[5]Customer Alloc by OFT &amp; GEN'!$B$3:$B$205)*(AI$849='[5]Customer Alloc by OFT &amp; GEN'!$AZ$2:$CO$2),'[5]Customer Alloc by OFT &amp; GEN'!$AZ$3:$CO$205)</f>
        <v>0</v>
      </c>
      <c r="AJ850" s="209" cm="1">
        <f t="array" ref="AJ850">+SUMPRODUCT(($B850='[5]Customer Alloc by OFT &amp; GEN'!$B$3:$B$205)*(AJ$849='[5]Customer Alloc by OFT &amp; GEN'!$AZ$2:$CO$2),'[5]Customer Alloc by OFT &amp; GEN'!$AZ$3:$CO$205)</f>
        <v>0</v>
      </c>
      <c r="AK850" s="209" cm="1">
        <f t="array" ref="AK850">+SUMPRODUCT(($B850='[5]Customer Alloc by OFT &amp; GEN'!$B$3:$B$205)*(AK$849='[5]Customer Alloc by OFT &amp; GEN'!$AZ$2:$CO$2),'[5]Customer Alloc by OFT &amp; GEN'!$AZ$3:$CO$205)</f>
        <v>0</v>
      </c>
      <c r="AL850" s="209" cm="1">
        <f t="array" ref="AL850">+SUMPRODUCT(($B850='[5]Customer Alloc by OFT &amp; GEN'!$B$3:$B$205)*(AL$849='[5]Customer Alloc by OFT &amp; GEN'!$AZ$2:$CO$2),'[5]Customer Alloc by OFT &amp; GEN'!$AZ$3:$CO$205)</f>
        <v>0</v>
      </c>
      <c r="AM850" s="209" cm="1">
        <f t="array" ref="AM850">+SUMPRODUCT(($B850='[5]Customer Alloc by OFT &amp; GEN'!$B$3:$B$205)*(AM$849='[5]Customer Alloc by OFT &amp; GEN'!$AZ$2:$CO$2),'[5]Customer Alloc by OFT &amp; GEN'!$AZ$3:$CO$205)</f>
        <v>0</v>
      </c>
      <c r="AN850" s="209" cm="1">
        <f t="array" ref="AN850">+SUMPRODUCT(($B850='[5]Customer Alloc by OFT &amp; GEN'!$B$3:$B$205)*(AN$849='[5]Customer Alloc by OFT &amp; GEN'!$AZ$2:$CO$2),'[5]Customer Alloc by OFT &amp; GEN'!$AZ$3:$CO$205)</f>
        <v>0</v>
      </c>
      <c r="AO850" s="209" cm="1">
        <f t="array" ref="AO850">+SUMPRODUCT(($B850='[5]Customer Alloc by OFT &amp; GEN'!$B$3:$B$205)*(AO$849='[5]Customer Alloc by OFT &amp; GEN'!$AZ$2:$CO$2),'[5]Customer Alloc by OFT &amp; GEN'!$AZ$3:$CO$205)</f>
        <v>0</v>
      </c>
      <c r="AP850" s="209" cm="1">
        <f t="array" ref="AP850">+SUMPRODUCT(($B850='[5]Customer Alloc by OFT &amp; GEN'!$B$3:$B$205)*(AP$849='[5]Customer Alloc by OFT &amp; GEN'!$AZ$2:$CO$2),'[5]Customer Alloc by OFT &amp; GEN'!$AZ$3:$CO$205)</f>
        <v>0</v>
      </c>
      <c r="AQ850" s="209" cm="1">
        <f t="array" ref="AQ850">+SUMPRODUCT(($B850='[5]Customer Alloc by OFT &amp; GEN'!$B$3:$B$205)*(AQ$849='[5]Customer Alloc by OFT &amp; GEN'!$AZ$2:$CO$2),'[5]Customer Alloc by OFT &amp; GEN'!$AZ$3:$CO$205)</f>
        <v>0</v>
      </c>
      <c r="AR850" s="209" cm="1">
        <f t="array" ref="AR850">+SUMPRODUCT(($B850='[5]Customer Alloc by OFT &amp; GEN'!$B$3:$B$205)*(AR$849='[5]Customer Alloc by OFT &amp; GEN'!$AZ$2:$CO$2),'[5]Customer Alloc by OFT &amp; GEN'!$AZ$3:$CO$205)</f>
        <v>0</v>
      </c>
      <c r="AS850" s="209" cm="1">
        <f t="array" ref="AS850">+SUMPRODUCT(($B850='[5]Customer Alloc by OFT &amp; GEN'!$B$3:$B$205)*(AS$849='[5]Customer Alloc by OFT &amp; GEN'!$AZ$2:$CO$2),'[5]Customer Alloc by OFT &amp; GEN'!$AZ$3:$CO$205)</f>
        <v>0</v>
      </c>
      <c r="AT850" s="209" cm="1">
        <f t="array" ref="AT850">+SUMPRODUCT(($B850='[5]Customer Alloc by OFT &amp; GEN'!$B$3:$B$205)*(AT$849='[5]Customer Alloc by OFT &amp; GEN'!$AZ$2:$CO$2),'[5]Customer Alloc by OFT &amp; GEN'!$AZ$3:$CO$205)</f>
        <v>0</v>
      </c>
      <c r="AU850" s="209" cm="1">
        <f t="array" ref="AU850">+SUMPRODUCT(($B850='[5]Customer Alloc by OFT &amp; GEN'!$B$3:$B$205)*(AU$849='[5]Customer Alloc by OFT &amp; GEN'!$AZ$2:$CO$2),'[5]Customer Alloc by OFT &amp; GEN'!$AZ$3:$CO$205)</f>
        <v>0</v>
      </c>
      <c r="AV850" s="209" cm="1">
        <f t="array" ref="AV850">+SUMPRODUCT(($B850='[5]Customer Alloc by OFT &amp; GEN'!$B$3:$B$205)*(AV$849='[5]Customer Alloc by OFT &amp; GEN'!$AZ$2:$CO$2),'[5]Customer Alloc by OFT &amp; GEN'!$AZ$3:$CO$205)</f>
        <v>0</v>
      </c>
      <c r="AW850" s="209" cm="1">
        <f t="array" ref="AW850">+SUMPRODUCT(($B850='[5]Customer Alloc by OFT &amp; GEN'!$B$3:$B$205)*(AW$849='[5]Customer Alloc by OFT &amp; GEN'!$AZ$2:$CO$2),'[5]Customer Alloc by OFT &amp; GEN'!$AZ$3:$CO$205)</f>
        <v>0</v>
      </c>
      <c r="AX850" s="209" cm="1">
        <f t="array" ref="AX850">+SUMPRODUCT(($B850='[5]Customer Alloc by OFT &amp; GEN'!$B$3:$B$205)*(AX$849='[5]Customer Alloc by OFT &amp; GEN'!$AZ$2:$CO$2),'[5]Customer Alloc by OFT &amp; GEN'!$AZ$3:$CO$205)</f>
        <v>0</v>
      </c>
      <c r="AY850" s="209" cm="1">
        <f t="array" ref="AY850">+SUMPRODUCT(($B850='[5]Customer Alloc by OFT &amp; GEN'!$B$3:$B$205)*(AY$849='[5]Customer Alloc by OFT &amp; GEN'!$AZ$2:$CO$2),'[5]Customer Alloc by OFT &amp; GEN'!$AZ$3:$CO$205)</f>
        <v>0</v>
      </c>
      <c r="AZ850" s="209" cm="1">
        <f t="array" ref="AZ850">+SUMPRODUCT(($B850='[5]Customer Alloc by OFT &amp; GEN'!$B$3:$B$205)*(AZ$849='[5]Customer Alloc by OFT &amp; GEN'!$AZ$2:$CO$2),'[5]Customer Alloc by OFT &amp; GEN'!$AZ$3:$CO$205)</f>
        <v>0</v>
      </c>
      <c r="BA850" s="209" cm="1">
        <f t="array" ref="BA850">+SUMPRODUCT(($B850='[5]Customer Alloc by OFT &amp; GEN'!$B$3:$B$205)*(BA$849='[5]Customer Alloc by OFT &amp; GEN'!$AZ$2:$CO$2),'[5]Customer Alloc by OFT &amp; GEN'!$AZ$3:$CO$205)</f>
        <v>0</v>
      </c>
      <c r="BB850" s="209" cm="1">
        <f t="array" ref="BB850">+SUMPRODUCT(($B850='[5]Customer Alloc by OFT &amp; GEN'!$B$3:$B$205)*(BB$849='[5]Customer Alloc by OFT &amp; GEN'!$AZ$2:$CO$2),'[5]Customer Alloc by OFT &amp; GEN'!$AZ$3:$CO$205)</f>
        <v>0</v>
      </c>
      <c r="BC850" s="209" cm="1">
        <f t="array" ref="BC850">+SUMPRODUCT(($B850='[5]Customer Alloc by OFT &amp; GEN'!$B$3:$B$205)*(BC$849='[5]Customer Alloc by OFT &amp; GEN'!$AZ$2:$CO$2),'[5]Customer Alloc by OFT &amp; GEN'!$AZ$3:$CO$205)</f>
        <v>0</v>
      </c>
      <c r="BD850" s="209" cm="1">
        <f t="array" ref="BD850">+SUMPRODUCT(($B850='[5]Customer Alloc by OFT &amp; GEN'!$B$3:$B$205)*(BD$849='[5]Customer Alloc by OFT &amp; GEN'!$AZ$2:$CO$2),'[5]Customer Alloc by OFT &amp; GEN'!$AZ$3:$CO$205)</f>
        <v>0</v>
      </c>
      <c r="BE850" s="209" cm="1">
        <f t="array" ref="BE850">+SUMPRODUCT(($B850='[5]Customer Alloc by OFT &amp; GEN'!$B$3:$B$205)*(BE$849='[5]Customer Alloc by OFT &amp; GEN'!$AZ$2:$CO$2),'[5]Customer Alloc by OFT &amp; GEN'!$AZ$3:$CO$205)</f>
        <v>0</v>
      </c>
      <c r="BF850" s="209" cm="1">
        <f t="array" ref="BF850">+SUMPRODUCT(($B850='[5]Customer Alloc by OFT &amp; GEN'!$B$3:$B$205)*(BF$849='[5]Customer Alloc by OFT &amp; GEN'!$AZ$2:$CO$2),'[5]Customer Alloc by OFT &amp; GEN'!$AZ$3:$CO$205)</f>
        <v>0</v>
      </c>
      <c r="BG850" s="209" cm="1">
        <f t="array" ref="BG850">+SUMPRODUCT(($B850='[5]Customer Alloc by OFT &amp; GEN'!$B$3:$B$205)*(BG$849='[5]Customer Alloc by OFT &amp; GEN'!$AZ$2:$CO$2),'[5]Customer Alloc by OFT &amp; GEN'!$AZ$3:$CO$205)</f>
        <v>0</v>
      </c>
      <c r="BH850" s="209" cm="1">
        <f t="array" ref="BH850">+SUMPRODUCT(($B850='[5]Customer Alloc by OFT &amp; GEN'!$B$3:$B$205)*(BH$849='[5]Customer Alloc by OFT &amp; GEN'!$AZ$2:$CO$2),'[5]Customer Alloc by OFT &amp; GEN'!$AZ$3:$CO$205)</f>
        <v>0</v>
      </c>
      <c r="BI850" s="209" cm="1">
        <f t="array" ref="BI850">+SUMPRODUCT(($B850='[5]Customer Alloc by OFT &amp; GEN'!$B$3:$B$205)*(BI$849='[5]Customer Alloc by OFT &amp; GEN'!$AZ$2:$CO$2),'[5]Customer Alloc by OFT &amp; GEN'!$AZ$3:$CO$205)</f>
        <v>0</v>
      </c>
      <c r="BJ850" s="209" cm="1">
        <f t="array" ref="BJ850">+SUMPRODUCT(($B850='[5]Customer Alloc by OFT &amp; GEN'!$B$3:$B$205)*(BJ$849='[5]Customer Alloc by OFT &amp; GEN'!$AZ$2:$CO$2),'[5]Customer Alloc by OFT &amp; GEN'!$AZ$3:$CO$205)</f>
        <v>0</v>
      </c>
      <c r="BK850" s="209" cm="1">
        <f t="array" ref="BK850">+SUMPRODUCT(($B850='[5]Customer Alloc by OFT &amp; GEN'!$B$3:$B$205)*(BK$849='[5]Customer Alloc by OFT &amp; GEN'!$AZ$2:$CO$2),'[5]Customer Alloc by OFT &amp; GEN'!$AZ$3:$CO$205)</f>
        <v>0</v>
      </c>
      <c r="BL850" s="209" cm="1">
        <f t="array" ref="BL850">+SUMPRODUCT(($B850='[5]Customer Alloc by OFT &amp; GEN'!$B$3:$B$205)*(BL$849='[5]Customer Alloc by OFT &amp; GEN'!$AZ$2:$CO$2),'[5]Customer Alloc by OFT &amp; GEN'!$AZ$3:$CO$205)</f>
        <v>0</v>
      </c>
      <c r="BM850" s="209" cm="1">
        <f t="array" ref="BM850">+SUMPRODUCT(($B850='[5]Customer Alloc by OFT &amp; GEN'!$B$3:$B$205)*(BM$849='[5]Customer Alloc by OFT &amp; GEN'!$AZ$2:$CO$2),'[5]Customer Alloc by OFT &amp; GEN'!$AZ$3:$CO$205)</f>
        <v>0</v>
      </c>
      <c r="BN850" s="209" cm="1">
        <f t="array" ref="BN850">+SUMPRODUCT(($B850='[5]Customer Alloc by OFT &amp; GEN'!$B$3:$B$205)*(BN$849='[5]Customer Alloc by OFT &amp; GEN'!$AZ$2:$CO$2),'[5]Customer Alloc by OFT &amp; GEN'!$AZ$3:$CO$205)</f>
        <v>0</v>
      </c>
      <c r="BO850" s="209" cm="1">
        <f t="array" ref="BO850">+SUMPRODUCT(($B850='[5]Customer Alloc by OFT &amp; GEN'!$B$3:$B$205)*(BO$849='[5]Customer Alloc by OFT &amp; GEN'!$AZ$2:$CO$2),'[5]Customer Alloc by OFT &amp; GEN'!$AZ$3:$CO$205)</f>
        <v>0</v>
      </c>
      <c r="BP850" s="209" cm="1">
        <f t="array" ref="BP850">+SUMPRODUCT(($B850='[5]Customer Alloc by OFT &amp; GEN'!$B$3:$B$205)*(BP$849='[5]Customer Alloc by OFT &amp; GEN'!$AZ$2:$CO$2),'[5]Customer Alloc by OFT &amp; GEN'!$AZ$3:$CO$205)</f>
        <v>0</v>
      </c>
      <c r="BQ850" s="209" cm="1">
        <f t="array" ref="BQ850">+SUMPRODUCT(($B850='[5]Customer Alloc by OFT &amp; GEN'!$B$3:$B$205)*(BQ$849='[5]Customer Alloc by OFT &amp; GEN'!$AZ$2:$CO$2),'[5]Customer Alloc by OFT &amp; GEN'!$AZ$3:$CO$205)</f>
        <v>0</v>
      </c>
      <c r="BR850" s="209" cm="1">
        <f t="array" ref="BR850">+SUMPRODUCT(($B850='[5]Customer Alloc by OFT &amp; GEN'!$B$3:$B$205)*(BR$849='[5]Customer Alloc by OFT &amp; GEN'!$AZ$2:$CO$2),'[5]Customer Alloc by OFT &amp; GEN'!$AZ$3:$CO$205)</f>
        <v>0</v>
      </c>
      <c r="BS850" s="209" cm="1">
        <f t="array" ref="BS850">+SUMPRODUCT(($B850='[5]Customer Alloc by OFT &amp; GEN'!$B$3:$B$205)*(BS$849='[5]Customer Alloc by OFT &amp; GEN'!$AZ$2:$CO$2),'[5]Customer Alloc by OFT &amp; GEN'!$AZ$3:$CO$205)</f>
        <v>0</v>
      </c>
      <c r="BT850" s="209" cm="1">
        <f t="array" ref="BT850">+SUMPRODUCT(($B850='[5]Customer Alloc by OFT &amp; GEN'!$B$3:$B$205)*(BT$849='[5]Customer Alloc by OFT &amp; GEN'!$AZ$2:$CO$2),'[5]Customer Alloc by OFT &amp; GEN'!$AZ$3:$CO$205)</f>
        <v>0</v>
      </c>
      <c r="BU850" s="26"/>
      <c r="BV850" s="228" t="s">
        <v>698</v>
      </c>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row>
    <row r="851" spans="2:131" hidden="1" outlineLevel="2" x14ac:dyDescent="0.35">
      <c r="B851" s="17" t="str">
        <f t="shared" si="5"/>
        <v>ALPEBPD</v>
      </c>
      <c r="C851" s="209" cm="1">
        <f t="array" ref="C851">SUMPRODUCT(($B851='[4]6. Scaled'!$C$2:$C$197)*(C$849='[4]6. Scaled'!$D$1:$J$1),'[4]6. Scaled'!$D$2:$J$197)</f>
        <v>1.1297874067904745E-3</v>
      </c>
      <c r="D851" s="209" cm="1">
        <f t="array" ref="D851">SUMPRODUCT(($B851='[4]6. Scaled'!$C$2:$C$197)*(D$849='[4]6. Scaled'!$D$1:$J$1),'[4]6. Scaled'!$D$2:$J$197)</f>
        <v>4.2258910024060191E-4</v>
      </c>
      <c r="E851" s="209" cm="1">
        <f t="array" ref="E851">SUMPRODUCT(($B851='[4]6. Scaled'!$C$2:$C$197)*(E$849='[4]6. Scaled'!$D$1:$J$1),'[4]6. Scaled'!$D$2:$J$197)</f>
        <v>6.1908891618362577E-4</v>
      </c>
      <c r="F851" s="209" cm="1">
        <f t="array" ref="F851">SUMPRODUCT(($B851='[4]6. Scaled'!$C$2:$C$197)*(F$849='[4]6. Scaled'!$D$1:$J$1),'[4]6. Scaled'!$D$2:$J$197)</f>
        <v>3.6917943676198577E-3</v>
      </c>
      <c r="G851" s="209" cm="1">
        <f t="array" ref="G851">SUMPRODUCT(($B851='[4]6. Scaled'!$C$2:$C$197)*(G$849='[4]6. Scaled'!$D$1:$J$1),'[4]6. Scaled'!$D$2:$J$197)</f>
        <v>2.103514202596046E-4</v>
      </c>
      <c r="H851" s="209" cm="1">
        <f t="array" ref="H851">SUMPRODUCT(($B851='[4]6. Scaled'!$C$2:$C$197)*(H$849='[4]6. Scaled'!$D$1:$J$1),'[4]6. Scaled'!$D$2:$J$197)</f>
        <v>1.3966643576885523E-4</v>
      </c>
      <c r="I851" s="209" cm="1">
        <f t="array" ref="I851">SUMPRODUCT(($B851='[4]6. Scaled'!$C$2:$C$197)*(I$849='[4]6. Scaled'!$D$1:$J$1),'[4]6. Scaled'!$D$2:$J$197)</f>
        <v>2.103514202596046E-4</v>
      </c>
      <c r="J851" s="209" cm="1">
        <f t="array" ref="J851">+SUMPRODUCT(($B851='[5]Customer Alloc by OFT &amp; GEN'!$B$3:$B$205)*(J$849='[5]Customer Alloc by OFT &amp; GEN'!$AZ$2:$CO$2),'[5]Customer Alloc by OFT &amp; GEN'!$AZ$3:$CO$205)</f>
        <v>5.024391048019936E-6</v>
      </c>
      <c r="K851" s="209" cm="1">
        <f t="array" ref="K851">+SUMPRODUCT(($B851='[5]Customer Alloc by OFT &amp; GEN'!$B$3:$B$205)*(K$849='[5]Customer Alloc by OFT &amp; GEN'!$AZ$2:$CO$2),'[5]Customer Alloc by OFT &amp; GEN'!$AZ$3:$CO$205)</f>
        <v>0</v>
      </c>
      <c r="L851" s="209" cm="1">
        <f t="array" ref="L851">+SUMPRODUCT(($B851='[5]Customer Alloc by OFT &amp; GEN'!$B$3:$B$205)*(L$849='[5]Customer Alloc by OFT &amp; GEN'!$AZ$2:$CO$2),'[5]Customer Alloc by OFT &amp; GEN'!$AZ$3:$CO$205)</f>
        <v>7.5419184682372332E-7</v>
      </c>
      <c r="M851" s="209" cm="1">
        <f t="array" ref="M851">+SUMPRODUCT(($B851='[5]Customer Alloc by OFT &amp; GEN'!$B$3:$B$205)*(M$849='[5]Customer Alloc by OFT &amp; GEN'!$AZ$2:$CO$2),'[5]Customer Alloc by OFT &amp; GEN'!$AZ$3:$CO$205)</f>
        <v>2.3450852642415317E-3</v>
      </c>
      <c r="N851" s="209" cm="1">
        <f t="array" ref="N851">+SUMPRODUCT(($B851='[5]Customer Alloc by OFT &amp; GEN'!$B$3:$B$205)*(N$849='[5]Customer Alloc by OFT &amp; GEN'!$AZ$2:$CO$2),'[5]Customer Alloc by OFT &amp; GEN'!$AZ$3:$CO$205)</f>
        <v>4.7491437390050935E-4</v>
      </c>
      <c r="O851" s="209" cm="1">
        <f t="array" ref="O851">+SUMPRODUCT(($B851='[5]Customer Alloc by OFT &amp; GEN'!$B$3:$B$205)*(O$849='[5]Customer Alloc by OFT &amp; GEN'!$AZ$2:$CO$2),'[5]Customer Alloc by OFT &amp; GEN'!$AZ$3:$CO$205)</f>
        <v>4.7357579445698461E-8</v>
      </c>
      <c r="P851" s="209" cm="1">
        <f t="array" ref="P851">+SUMPRODUCT(($B851='[5]Customer Alloc by OFT &amp; GEN'!$B$3:$B$205)*(P$849='[5]Customer Alloc by OFT &amp; GEN'!$AZ$2:$CO$2),'[5]Customer Alloc by OFT &amp; GEN'!$AZ$3:$CO$205)</f>
        <v>2.9213782486849031E-8</v>
      </c>
      <c r="Q851" s="209" cm="1">
        <f t="array" ref="Q851">+SUMPRODUCT(($B851='[5]Customer Alloc by OFT &amp; GEN'!$B$3:$B$205)*(Q$849='[5]Customer Alloc by OFT &amp; GEN'!$AZ$2:$CO$2),'[5]Customer Alloc by OFT &amp; GEN'!$AZ$3:$CO$205)</f>
        <v>3.9442514918349122E-5</v>
      </c>
      <c r="R851" s="209" cm="1">
        <f t="array" ref="R851">+SUMPRODUCT(($B851='[5]Customer Alloc by OFT &amp; GEN'!$B$3:$B$205)*(R$849='[5]Customer Alloc by OFT &amp; GEN'!$AZ$2:$CO$2),'[5]Customer Alloc by OFT &amp; GEN'!$AZ$3:$CO$205)</f>
        <v>5.17040304357809E-4</v>
      </c>
      <c r="S851" s="209" cm="1">
        <f t="array" ref="S851">+SUMPRODUCT(($B851='[5]Customer Alloc by OFT &amp; GEN'!$B$3:$B$205)*(S$849='[5]Customer Alloc by OFT &amp; GEN'!$AZ$2:$CO$2),'[5]Customer Alloc by OFT &amp; GEN'!$AZ$3:$CO$205)</f>
        <v>0</v>
      </c>
      <c r="T851" s="209" cm="1">
        <f t="array" ref="T851">+SUMPRODUCT(($B851='[5]Customer Alloc by OFT &amp; GEN'!$B$3:$B$205)*(T$849='[5]Customer Alloc by OFT &amp; GEN'!$AZ$2:$CO$2),'[5]Customer Alloc by OFT &amp; GEN'!$AZ$3:$CO$205)</f>
        <v>0</v>
      </c>
      <c r="U851" s="209" cm="1">
        <f t="array" ref="U851">+SUMPRODUCT(($B851='[5]Customer Alloc by OFT &amp; GEN'!$B$3:$B$205)*(U$849='[5]Customer Alloc by OFT &amp; GEN'!$AZ$2:$CO$2),'[5]Customer Alloc by OFT &amp; GEN'!$AZ$3:$CO$205)</f>
        <v>2.8568996967209085E-11</v>
      </c>
      <c r="V851" s="209" cm="1">
        <f t="array" ref="V851">+SUMPRODUCT(($B851='[5]Customer Alloc by OFT &amp; GEN'!$B$3:$B$205)*(V$849='[5]Customer Alloc by OFT &amp; GEN'!$AZ$2:$CO$2),'[5]Customer Alloc by OFT &amp; GEN'!$AZ$3:$CO$205)</f>
        <v>3.2591346390315432E-5</v>
      </c>
      <c r="W851" s="209" cm="1">
        <f t="array" ref="W851">+SUMPRODUCT(($B851='[5]Customer Alloc by OFT &amp; GEN'!$B$3:$B$205)*(W$849='[5]Customer Alloc by OFT &amp; GEN'!$AZ$2:$CO$2),'[5]Customer Alloc by OFT &amp; GEN'!$AZ$3:$CO$205)</f>
        <v>2.0571355226406784E-4</v>
      </c>
      <c r="X851" s="209" cm="1">
        <f t="array" ref="X851">+SUMPRODUCT(($B851='[5]Customer Alloc by OFT &amp; GEN'!$B$3:$B$205)*(X$849='[5]Customer Alloc by OFT &amp; GEN'!$AZ$2:$CO$2),'[5]Customer Alloc by OFT &amp; GEN'!$AZ$3:$CO$205)</f>
        <v>1.7810242805919058E-10</v>
      </c>
      <c r="Y851" s="209" cm="1">
        <f t="array" ref="Y851">+SUMPRODUCT(($B851='[5]Customer Alloc by OFT &amp; GEN'!$B$3:$B$205)*(Y$849='[5]Customer Alloc by OFT &amp; GEN'!$AZ$2:$CO$2),'[5]Customer Alloc by OFT &amp; GEN'!$AZ$3:$CO$205)</f>
        <v>4.5111448932509181E-10</v>
      </c>
      <c r="Z851" s="209" cm="1">
        <f t="array" ref="Z851">+SUMPRODUCT(($B851='[5]Customer Alloc by OFT &amp; GEN'!$B$3:$B$205)*(Z$849='[5]Customer Alloc by OFT &amp; GEN'!$AZ$2:$CO$2),'[5]Customer Alloc by OFT &amp; GEN'!$AZ$3:$CO$205)</f>
        <v>2.2720105462318612E-5</v>
      </c>
      <c r="AA851" s="209" cm="1">
        <f t="array" ref="AA851">+SUMPRODUCT(($B851='[5]Customer Alloc by OFT &amp; GEN'!$B$3:$B$205)*(AA$849='[5]Customer Alloc by OFT &amp; GEN'!$AZ$2:$CO$2),'[5]Customer Alloc by OFT &amp; GEN'!$AZ$3:$CO$205)</f>
        <v>9.1979849586121526E-13</v>
      </c>
      <c r="AB851" s="209" cm="1">
        <f t="array" ref="AB851">+SUMPRODUCT(($B851='[5]Customer Alloc by OFT &amp; GEN'!$B$3:$B$205)*(AB$849='[5]Customer Alloc by OFT &amp; GEN'!$AZ$2:$CO$2),'[5]Customer Alloc by OFT &amp; GEN'!$AZ$3:$CO$205)</f>
        <v>5.9330207567282654E-2</v>
      </c>
      <c r="AC851" s="209" cm="1">
        <f t="array" ref="AC851">+SUMPRODUCT(($B851='[5]Customer Alloc by OFT &amp; GEN'!$B$3:$B$205)*(AC$849='[5]Customer Alloc by OFT &amp; GEN'!$AZ$2:$CO$2),'[5]Customer Alloc by OFT &amp; GEN'!$AZ$3:$CO$205)</f>
        <v>1.0959536693990797E-8</v>
      </c>
      <c r="AD851" s="209" cm="1">
        <f t="array" ref="AD851">+SUMPRODUCT(($B851='[5]Customer Alloc by OFT &amp; GEN'!$B$3:$B$205)*(AD$849='[5]Customer Alloc by OFT &amp; GEN'!$AZ$2:$CO$2),'[5]Customer Alloc by OFT &amp; GEN'!$AZ$3:$CO$205)</f>
        <v>3.5870488020156307E-8</v>
      </c>
      <c r="AE851" s="209" cm="1">
        <f t="array" ref="AE851">+SUMPRODUCT(($B851='[5]Customer Alloc by OFT &amp; GEN'!$B$3:$B$205)*(AE$849='[5]Customer Alloc by OFT &amp; GEN'!$AZ$2:$CO$2),'[5]Customer Alloc by OFT &amp; GEN'!$AZ$3:$CO$205)</f>
        <v>0</v>
      </c>
      <c r="AF851" s="209" cm="1">
        <f t="array" ref="AF851">+SUMPRODUCT(($B851='[5]Customer Alloc by OFT &amp; GEN'!$B$3:$B$205)*(AF$849='[5]Customer Alloc by OFT &amp; GEN'!$AZ$2:$CO$2),'[5]Customer Alloc by OFT &amp; GEN'!$AZ$3:$CO$205)</f>
        <v>0</v>
      </c>
      <c r="AG851" s="209" cm="1">
        <f t="array" ref="AG851">+SUMPRODUCT(($B851='[5]Customer Alloc by OFT &amp; GEN'!$B$3:$B$205)*(AG$849='[5]Customer Alloc by OFT &amp; GEN'!$AZ$2:$CO$2),'[5]Customer Alloc by OFT &amp; GEN'!$AZ$3:$CO$205)</f>
        <v>0</v>
      </c>
      <c r="AH851" s="209" cm="1">
        <f t="array" ref="AH851">+SUMPRODUCT(($B851='[5]Customer Alloc by OFT &amp; GEN'!$B$3:$B$205)*(AH$849='[5]Customer Alloc by OFT &amp; GEN'!$AZ$2:$CO$2),'[5]Customer Alloc by OFT &amp; GEN'!$AZ$3:$CO$205)</f>
        <v>0</v>
      </c>
      <c r="AI851" s="209" cm="1">
        <f t="array" ref="AI851">+SUMPRODUCT(($B851='[5]Customer Alloc by OFT &amp; GEN'!$B$3:$B$205)*(AI$849='[5]Customer Alloc by OFT &amp; GEN'!$AZ$2:$CO$2),'[5]Customer Alloc by OFT &amp; GEN'!$AZ$3:$CO$205)</f>
        <v>0</v>
      </c>
      <c r="AJ851" s="209" cm="1">
        <f t="array" ref="AJ851">+SUMPRODUCT(($B851='[5]Customer Alloc by OFT &amp; GEN'!$B$3:$B$205)*(AJ$849='[5]Customer Alloc by OFT &amp; GEN'!$AZ$2:$CO$2),'[5]Customer Alloc by OFT &amp; GEN'!$AZ$3:$CO$205)</f>
        <v>0</v>
      </c>
      <c r="AK851" s="209" cm="1">
        <f t="array" ref="AK851">+SUMPRODUCT(($B851='[5]Customer Alloc by OFT &amp; GEN'!$B$3:$B$205)*(AK$849='[5]Customer Alloc by OFT &amp; GEN'!$AZ$2:$CO$2),'[5]Customer Alloc by OFT &amp; GEN'!$AZ$3:$CO$205)</f>
        <v>0</v>
      </c>
      <c r="AL851" s="209" cm="1">
        <f t="array" ref="AL851">+SUMPRODUCT(($B851='[5]Customer Alloc by OFT &amp; GEN'!$B$3:$B$205)*(AL$849='[5]Customer Alloc by OFT &amp; GEN'!$AZ$2:$CO$2),'[5]Customer Alloc by OFT &amp; GEN'!$AZ$3:$CO$205)</f>
        <v>0</v>
      </c>
      <c r="AM851" s="209" cm="1">
        <f t="array" ref="AM851">+SUMPRODUCT(($B851='[5]Customer Alloc by OFT &amp; GEN'!$B$3:$B$205)*(AM$849='[5]Customer Alloc by OFT &amp; GEN'!$AZ$2:$CO$2),'[5]Customer Alloc by OFT &amp; GEN'!$AZ$3:$CO$205)</f>
        <v>0</v>
      </c>
      <c r="AN851" s="209" cm="1">
        <f t="array" ref="AN851">+SUMPRODUCT(($B851='[5]Customer Alloc by OFT &amp; GEN'!$B$3:$B$205)*(AN$849='[5]Customer Alloc by OFT &amp; GEN'!$AZ$2:$CO$2),'[5]Customer Alloc by OFT &amp; GEN'!$AZ$3:$CO$205)</f>
        <v>0</v>
      </c>
      <c r="AO851" s="209" cm="1">
        <f t="array" ref="AO851">+SUMPRODUCT(($B851='[5]Customer Alloc by OFT &amp; GEN'!$B$3:$B$205)*(AO$849='[5]Customer Alloc by OFT &amp; GEN'!$AZ$2:$CO$2),'[5]Customer Alloc by OFT &amp; GEN'!$AZ$3:$CO$205)</f>
        <v>0</v>
      </c>
      <c r="AP851" s="209" cm="1">
        <f t="array" ref="AP851">+SUMPRODUCT(($B851='[5]Customer Alloc by OFT &amp; GEN'!$B$3:$B$205)*(AP$849='[5]Customer Alloc by OFT &amp; GEN'!$AZ$2:$CO$2),'[5]Customer Alloc by OFT &amp; GEN'!$AZ$3:$CO$205)</f>
        <v>0</v>
      </c>
      <c r="AQ851" s="209" cm="1">
        <f t="array" ref="AQ851">+SUMPRODUCT(($B851='[5]Customer Alloc by OFT &amp; GEN'!$B$3:$B$205)*(AQ$849='[5]Customer Alloc by OFT &amp; GEN'!$AZ$2:$CO$2),'[5]Customer Alloc by OFT &amp; GEN'!$AZ$3:$CO$205)</f>
        <v>0</v>
      </c>
      <c r="AR851" s="209" cm="1">
        <f t="array" ref="AR851">+SUMPRODUCT(($B851='[5]Customer Alloc by OFT &amp; GEN'!$B$3:$B$205)*(AR$849='[5]Customer Alloc by OFT &amp; GEN'!$AZ$2:$CO$2),'[5]Customer Alloc by OFT &amp; GEN'!$AZ$3:$CO$205)</f>
        <v>0</v>
      </c>
      <c r="AS851" s="209" cm="1">
        <f t="array" ref="AS851">+SUMPRODUCT(($B851='[5]Customer Alloc by OFT &amp; GEN'!$B$3:$B$205)*(AS$849='[5]Customer Alloc by OFT &amp; GEN'!$AZ$2:$CO$2),'[5]Customer Alloc by OFT &amp; GEN'!$AZ$3:$CO$205)</f>
        <v>0</v>
      </c>
      <c r="AT851" s="209" cm="1">
        <f t="array" ref="AT851">+SUMPRODUCT(($B851='[5]Customer Alloc by OFT &amp; GEN'!$B$3:$B$205)*(AT$849='[5]Customer Alloc by OFT &amp; GEN'!$AZ$2:$CO$2),'[5]Customer Alloc by OFT &amp; GEN'!$AZ$3:$CO$205)</f>
        <v>0</v>
      </c>
      <c r="AU851" s="209" cm="1">
        <f t="array" ref="AU851">+SUMPRODUCT(($B851='[5]Customer Alloc by OFT &amp; GEN'!$B$3:$B$205)*(AU$849='[5]Customer Alloc by OFT &amp; GEN'!$AZ$2:$CO$2),'[5]Customer Alloc by OFT &amp; GEN'!$AZ$3:$CO$205)</f>
        <v>0</v>
      </c>
      <c r="AV851" s="209" cm="1">
        <f t="array" ref="AV851">+SUMPRODUCT(($B851='[5]Customer Alloc by OFT &amp; GEN'!$B$3:$B$205)*(AV$849='[5]Customer Alloc by OFT &amp; GEN'!$AZ$2:$CO$2),'[5]Customer Alloc by OFT &amp; GEN'!$AZ$3:$CO$205)</f>
        <v>0</v>
      </c>
      <c r="AW851" s="209" cm="1">
        <f t="array" ref="AW851">+SUMPRODUCT(($B851='[5]Customer Alloc by OFT &amp; GEN'!$B$3:$B$205)*(AW$849='[5]Customer Alloc by OFT &amp; GEN'!$AZ$2:$CO$2),'[5]Customer Alloc by OFT &amp; GEN'!$AZ$3:$CO$205)</f>
        <v>0</v>
      </c>
      <c r="AX851" s="209" cm="1">
        <f t="array" ref="AX851">+SUMPRODUCT(($B851='[5]Customer Alloc by OFT &amp; GEN'!$B$3:$B$205)*(AX$849='[5]Customer Alloc by OFT &amp; GEN'!$AZ$2:$CO$2),'[5]Customer Alloc by OFT &amp; GEN'!$AZ$3:$CO$205)</f>
        <v>0</v>
      </c>
      <c r="AY851" s="209" cm="1">
        <f t="array" ref="AY851">+SUMPRODUCT(($B851='[5]Customer Alloc by OFT &amp; GEN'!$B$3:$B$205)*(AY$849='[5]Customer Alloc by OFT &amp; GEN'!$AZ$2:$CO$2),'[5]Customer Alloc by OFT &amp; GEN'!$AZ$3:$CO$205)</f>
        <v>0</v>
      </c>
      <c r="AZ851" s="209" cm="1">
        <f t="array" ref="AZ851">+SUMPRODUCT(($B851='[5]Customer Alloc by OFT &amp; GEN'!$B$3:$B$205)*(AZ$849='[5]Customer Alloc by OFT &amp; GEN'!$AZ$2:$CO$2),'[5]Customer Alloc by OFT &amp; GEN'!$AZ$3:$CO$205)</f>
        <v>0</v>
      </c>
      <c r="BA851" s="209" cm="1">
        <f t="array" ref="BA851">+SUMPRODUCT(($B851='[5]Customer Alloc by OFT &amp; GEN'!$B$3:$B$205)*(BA$849='[5]Customer Alloc by OFT &amp; GEN'!$AZ$2:$CO$2),'[5]Customer Alloc by OFT &amp; GEN'!$AZ$3:$CO$205)</f>
        <v>0</v>
      </c>
      <c r="BB851" s="209" cm="1">
        <f t="array" ref="BB851">+SUMPRODUCT(($B851='[5]Customer Alloc by OFT &amp; GEN'!$B$3:$B$205)*(BB$849='[5]Customer Alloc by OFT &amp; GEN'!$AZ$2:$CO$2),'[5]Customer Alloc by OFT &amp; GEN'!$AZ$3:$CO$205)</f>
        <v>0</v>
      </c>
      <c r="BC851" s="209" cm="1">
        <f t="array" ref="BC851">+SUMPRODUCT(($B851='[5]Customer Alloc by OFT &amp; GEN'!$B$3:$B$205)*(BC$849='[5]Customer Alloc by OFT &amp; GEN'!$AZ$2:$CO$2),'[5]Customer Alloc by OFT &amp; GEN'!$AZ$3:$CO$205)</f>
        <v>0</v>
      </c>
      <c r="BD851" s="209" cm="1">
        <f t="array" ref="BD851">+SUMPRODUCT(($B851='[5]Customer Alloc by OFT &amp; GEN'!$B$3:$B$205)*(BD$849='[5]Customer Alloc by OFT &amp; GEN'!$AZ$2:$CO$2),'[5]Customer Alloc by OFT &amp; GEN'!$AZ$3:$CO$205)</f>
        <v>0</v>
      </c>
      <c r="BE851" s="209" cm="1">
        <f t="array" ref="BE851">+SUMPRODUCT(($B851='[5]Customer Alloc by OFT &amp; GEN'!$B$3:$B$205)*(BE$849='[5]Customer Alloc by OFT &amp; GEN'!$AZ$2:$CO$2),'[5]Customer Alloc by OFT &amp; GEN'!$AZ$3:$CO$205)</f>
        <v>0</v>
      </c>
      <c r="BF851" s="209" cm="1">
        <f t="array" ref="BF851">+SUMPRODUCT(($B851='[5]Customer Alloc by OFT &amp; GEN'!$B$3:$B$205)*(BF$849='[5]Customer Alloc by OFT &amp; GEN'!$AZ$2:$CO$2),'[5]Customer Alloc by OFT &amp; GEN'!$AZ$3:$CO$205)</f>
        <v>0</v>
      </c>
      <c r="BG851" s="209" cm="1">
        <f t="array" ref="BG851">+SUMPRODUCT(($B851='[5]Customer Alloc by OFT &amp; GEN'!$B$3:$B$205)*(BG$849='[5]Customer Alloc by OFT &amp; GEN'!$AZ$2:$CO$2),'[5]Customer Alloc by OFT &amp; GEN'!$AZ$3:$CO$205)</f>
        <v>0</v>
      </c>
      <c r="BH851" s="209" cm="1">
        <f t="array" ref="BH851">+SUMPRODUCT(($B851='[5]Customer Alloc by OFT &amp; GEN'!$B$3:$B$205)*(BH$849='[5]Customer Alloc by OFT &amp; GEN'!$AZ$2:$CO$2),'[5]Customer Alloc by OFT &amp; GEN'!$AZ$3:$CO$205)</f>
        <v>0</v>
      </c>
      <c r="BI851" s="209" cm="1">
        <f t="array" ref="BI851">+SUMPRODUCT(($B851='[5]Customer Alloc by OFT &amp; GEN'!$B$3:$B$205)*(BI$849='[5]Customer Alloc by OFT &amp; GEN'!$AZ$2:$CO$2),'[5]Customer Alloc by OFT &amp; GEN'!$AZ$3:$CO$205)</f>
        <v>0</v>
      </c>
      <c r="BJ851" s="209" cm="1">
        <f t="array" ref="BJ851">+SUMPRODUCT(($B851='[5]Customer Alloc by OFT &amp; GEN'!$B$3:$B$205)*(BJ$849='[5]Customer Alloc by OFT &amp; GEN'!$AZ$2:$CO$2),'[5]Customer Alloc by OFT &amp; GEN'!$AZ$3:$CO$205)</f>
        <v>0</v>
      </c>
      <c r="BK851" s="209" cm="1">
        <f t="array" ref="BK851">+SUMPRODUCT(($B851='[5]Customer Alloc by OFT &amp; GEN'!$B$3:$B$205)*(BK$849='[5]Customer Alloc by OFT &amp; GEN'!$AZ$2:$CO$2),'[5]Customer Alloc by OFT &amp; GEN'!$AZ$3:$CO$205)</f>
        <v>0</v>
      </c>
      <c r="BL851" s="209" cm="1">
        <f t="array" ref="BL851">+SUMPRODUCT(($B851='[5]Customer Alloc by OFT &amp; GEN'!$B$3:$B$205)*(BL$849='[5]Customer Alloc by OFT &amp; GEN'!$AZ$2:$CO$2),'[5]Customer Alloc by OFT &amp; GEN'!$AZ$3:$CO$205)</f>
        <v>0</v>
      </c>
      <c r="BM851" s="209" cm="1">
        <f t="array" ref="BM851">+SUMPRODUCT(($B851='[5]Customer Alloc by OFT &amp; GEN'!$B$3:$B$205)*(BM$849='[5]Customer Alloc by OFT &amp; GEN'!$AZ$2:$CO$2),'[5]Customer Alloc by OFT &amp; GEN'!$AZ$3:$CO$205)</f>
        <v>0</v>
      </c>
      <c r="BN851" s="209" cm="1">
        <f t="array" ref="BN851">+SUMPRODUCT(($B851='[5]Customer Alloc by OFT &amp; GEN'!$B$3:$B$205)*(BN$849='[5]Customer Alloc by OFT &amp; GEN'!$AZ$2:$CO$2),'[5]Customer Alloc by OFT &amp; GEN'!$AZ$3:$CO$205)</f>
        <v>0</v>
      </c>
      <c r="BO851" s="209" cm="1">
        <f t="array" ref="BO851">+SUMPRODUCT(($B851='[5]Customer Alloc by OFT &amp; GEN'!$B$3:$B$205)*(BO$849='[5]Customer Alloc by OFT &amp; GEN'!$AZ$2:$CO$2),'[5]Customer Alloc by OFT &amp; GEN'!$AZ$3:$CO$205)</f>
        <v>0</v>
      </c>
      <c r="BP851" s="209" cm="1">
        <f t="array" ref="BP851">+SUMPRODUCT(($B851='[5]Customer Alloc by OFT &amp; GEN'!$B$3:$B$205)*(BP$849='[5]Customer Alloc by OFT &amp; GEN'!$AZ$2:$CO$2),'[5]Customer Alloc by OFT &amp; GEN'!$AZ$3:$CO$205)</f>
        <v>0</v>
      </c>
      <c r="BQ851" s="209" cm="1">
        <f t="array" ref="BQ851">+SUMPRODUCT(($B851='[5]Customer Alloc by OFT &amp; GEN'!$B$3:$B$205)*(BQ$849='[5]Customer Alloc by OFT &amp; GEN'!$AZ$2:$CO$2),'[5]Customer Alloc by OFT &amp; GEN'!$AZ$3:$CO$205)</f>
        <v>0</v>
      </c>
      <c r="BR851" s="209" cm="1">
        <f t="array" ref="BR851">+SUMPRODUCT(($B851='[5]Customer Alloc by OFT &amp; GEN'!$B$3:$B$205)*(BR$849='[5]Customer Alloc by OFT &amp; GEN'!$AZ$2:$CO$2),'[5]Customer Alloc by OFT &amp; GEN'!$AZ$3:$CO$205)</f>
        <v>0</v>
      </c>
      <c r="BS851" s="209" cm="1">
        <f t="array" ref="BS851">+SUMPRODUCT(($B851='[5]Customer Alloc by OFT &amp; GEN'!$B$3:$B$205)*(BS$849='[5]Customer Alloc by OFT &amp; GEN'!$AZ$2:$CO$2),'[5]Customer Alloc by OFT &amp; GEN'!$AZ$3:$CO$205)</f>
        <v>0</v>
      </c>
      <c r="BT851" s="209" cm="1">
        <f t="array" ref="BT851">+SUMPRODUCT(($B851='[5]Customer Alloc by OFT &amp; GEN'!$B$3:$B$205)*(BT$849='[5]Customer Alloc by OFT &amp; GEN'!$AZ$2:$CO$2),'[5]Customer Alloc by OFT &amp; GEN'!$AZ$3:$CO$205)</f>
        <v>0</v>
      </c>
      <c r="BV851" s="228" t="s">
        <v>698</v>
      </c>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row>
    <row r="852" spans="2:131" hidden="1" outlineLevel="2" x14ac:dyDescent="0.35">
      <c r="B852" s="17" t="str">
        <f t="shared" si="5"/>
        <v>ALPESTU</v>
      </c>
      <c r="C852" s="209" cm="1">
        <f t="array" ref="C852">SUMPRODUCT(($B852='[4]6. Scaled'!$C$2:$C$197)*(C$849='[4]6. Scaled'!$D$1:$J$1),'[4]6. Scaled'!$D$2:$J$197)</f>
        <v>2.4752469756333653E-3</v>
      </c>
      <c r="D852" s="209" cm="1">
        <f t="array" ref="D852">SUMPRODUCT(($B852='[4]6. Scaled'!$C$2:$C$197)*(D$849='[4]6. Scaled'!$D$1:$J$1),'[4]6. Scaled'!$D$2:$J$197)</f>
        <v>6.8937433146110387E-4</v>
      </c>
      <c r="E852" s="209" cm="1">
        <f t="array" ref="E852">SUMPRODUCT(($B852='[4]6. Scaled'!$C$2:$C$197)*(E$849='[4]6. Scaled'!$D$1:$J$1),'[4]6. Scaled'!$D$2:$J$197)</f>
        <v>1.2018627847207252E-3</v>
      </c>
      <c r="F852" s="209" cm="1">
        <f t="array" ref="F852">SUMPRODUCT(($B852='[4]6. Scaled'!$C$2:$C$197)*(F$849='[4]6. Scaled'!$D$1:$J$1),'[4]6. Scaled'!$D$2:$J$197)</f>
        <v>3.1334664141064667E-3</v>
      </c>
      <c r="G852" s="209" cm="1">
        <f t="array" ref="G852">SUMPRODUCT(($B852='[4]6. Scaled'!$C$2:$C$197)*(G$849='[4]6. Scaled'!$D$1:$J$1),'[4]6. Scaled'!$D$2:$J$197)</f>
        <v>2.5289535010731933E-4</v>
      </c>
      <c r="H852" s="209" cm="1">
        <f t="array" ref="H852">SUMPRODUCT(($B852='[4]6. Scaled'!$C$2:$C$197)*(H$849='[4]6. Scaled'!$D$1:$J$1),'[4]6. Scaled'!$D$2:$J$197)</f>
        <v>1.9500599266435726E-4</v>
      </c>
      <c r="I852" s="209" cm="1">
        <f t="array" ref="I852">SUMPRODUCT(($B852='[4]6. Scaled'!$C$2:$C$197)*(I$849='[4]6. Scaled'!$D$1:$J$1),'[4]6. Scaled'!$D$2:$J$197)</f>
        <v>2.5289535010731933E-4</v>
      </c>
      <c r="J852" s="209" cm="1">
        <f t="array" ref="J852">+SUMPRODUCT(($B852='[5]Customer Alloc by OFT &amp; GEN'!$B$3:$B$205)*(J$849='[5]Customer Alloc by OFT &amp; GEN'!$AZ$2:$CO$2),'[5]Customer Alloc by OFT &amp; GEN'!$AZ$3:$CO$205)</f>
        <v>7.0164570246529511E-6</v>
      </c>
      <c r="K852" s="209" cm="1">
        <f t="array" ref="K852">+SUMPRODUCT(($B852='[5]Customer Alloc by OFT &amp; GEN'!$B$3:$B$205)*(K$849='[5]Customer Alloc by OFT &amp; GEN'!$AZ$2:$CO$2),'[5]Customer Alloc by OFT &amp; GEN'!$AZ$3:$CO$205)</f>
        <v>0</v>
      </c>
      <c r="L852" s="209" cm="1">
        <f t="array" ref="L852">+SUMPRODUCT(($B852='[5]Customer Alloc by OFT &amp; GEN'!$B$3:$B$205)*(L$849='[5]Customer Alloc by OFT &amp; GEN'!$AZ$2:$CO$2),'[5]Customer Alloc by OFT &amp; GEN'!$AZ$3:$CO$205)</f>
        <v>1.0532131418528273E-6</v>
      </c>
      <c r="M852" s="209" cm="1">
        <f t="array" ref="M852">+SUMPRODUCT(($B852='[5]Customer Alloc by OFT &amp; GEN'!$B$3:$B$205)*(M$849='[5]Customer Alloc by OFT &amp; GEN'!$AZ$2:$CO$2),'[5]Customer Alloc by OFT &amp; GEN'!$AZ$3:$CO$205)</f>
        <v>3.2748625292973671E-3</v>
      </c>
      <c r="N852" s="209" cm="1">
        <f t="array" ref="N852">+SUMPRODUCT(($B852='[5]Customer Alloc by OFT &amp; GEN'!$B$3:$B$205)*(N$849='[5]Customer Alloc by OFT &amp; GEN'!$AZ$2:$CO$2),'[5]Customer Alloc by OFT &amp; GEN'!$AZ$3:$CO$205)</f>
        <v>6.6320799137958842E-4</v>
      </c>
      <c r="O852" s="209" cm="1">
        <f t="array" ref="O852">+SUMPRODUCT(($B852='[5]Customer Alloc by OFT &amp; GEN'!$B$3:$B$205)*(O$849='[5]Customer Alloc by OFT &amp; GEN'!$AZ$2:$CO$2),'[5]Customer Alloc by OFT &amp; GEN'!$AZ$3:$CO$205)</f>
        <v>6.6133869318010278E-8</v>
      </c>
      <c r="P852" s="209" cm="1">
        <f t="array" ref="P852">+SUMPRODUCT(($B852='[5]Customer Alloc by OFT &amp; GEN'!$B$3:$B$205)*(P$849='[5]Customer Alloc by OFT &amp; GEN'!$AZ$2:$CO$2),'[5]Customer Alloc by OFT &amp; GEN'!$AZ$3:$CO$205)</f>
        <v>4.0796436301930516E-8</v>
      </c>
      <c r="Q852" s="209" cm="1">
        <f t="array" ref="Q852">+SUMPRODUCT(($B852='[5]Customer Alloc by OFT &amp; GEN'!$B$3:$B$205)*(Q$849='[5]Customer Alloc by OFT &amp; GEN'!$AZ$2:$CO$2),'[5]Customer Alloc by OFT &amp; GEN'!$AZ$3:$CO$205)</f>
        <v>5.5080647231447624E-5</v>
      </c>
      <c r="R852" s="209" cm="1">
        <f t="array" ref="R852">+SUMPRODUCT(($B852='[5]Customer Alloc by OFT &amp; GEN'!$B$3:$B$205)*(R$849='[5]Customer Alloc by OFT &amp; GEN'!$AZ$2:$CO$2),'[5]Customer Alloc by OFT &amp; GEN'!$AZ$3:$CO$205)</f>
        <v>7.220359722935432E-4</v>
      </c>
      <c r="S852" s="209" cm="1">
        <f t="array" ref="S852">+SUMPRODUCT(($B852='[5]Customer Alloc by OFT &amp; GEN'!$B$3:$B$205)*(S$849='[5]Customer Alloc by OFT &amp; GEN'!$AZ$2:$CO$2),'[5]Customer Alloc by OFT &amp; GEN'!$AZ$3:$CO$205)</f>
        <v>0</v>
      </c>
      <c r="T852" s="209" cm="1">
        <f t="array" ref="T852">+SUMPRODUCT(($B852='[5]Customer Alloc by OFT &amp; GEN'!$B$3:$B$205)*(T$849='[5]Customer Alloc by OFT &amp; GEN'!$AZ$2:$CO$2),'[5]Customer Alloc by OFT &amp; GEN'!$AZ$3:$CO$205)</f>
        <v>0</v>
      </c>
      <c r="U852" s="209" cm="1">
        <f t="array" ref="U852">+SUMPRODUCT(($B852='[5]Customer Alloc by OFT &amp; GEN'!$B$3:$B$205)*(U$849='[5]Customer Alloc by OFT &amp; GEN'!$AZ$2:$CO$2),'[5]Customer Alloc by OFT &amp; GEN'!$AZ$3:$CO$205)</f>
        <v>3.989600680800108E-11</v>
      </c>
      <c r="V852" s="209" cm="1">
        <f t="array" ref="V852">+SUMPRODUCT(($B852='[5]Customer Alloc by OFT &amp; GEN'!$B$3:$B$205)*(V$849='[5]Customer Alloc by OFT &amp; GEN'!$AZ$2:$CO$2),'[5]Customer Alloc by OFT &amp; GEN'!$AZ$3:$CO$205)</f>
        <v>4.5513133658922759E-5</v>
      </c>
      <c r="W852" s="209" cm="1">
        <f t="array" ref="W852">+SUMPRODUCT(($B852='[5]Customer Alloc by OFT &amp; GEN'!$B$3:$B$205)*(W$849='[5]Customer Alloc by OFT &amp; GEN'!$AZ$2:$CO$2),'[5]Customer Alloc by OFT &amp; GEN'!$AZ$3:$CO$205)</f>
        <v>2.8727467369769178E-4</v>
      </c>
      <c r="X852" s="209" cm="1">
        <f t="array" ref="X852">+SUMPRODUCT(($B852='[5]Customer Alloc by OFT &amp; GEN'!$B$3:$B$205)*(X$849='[5]Customer Alloc by OFT &amp; GEN'!$AZ$2:$CO$2),'[5]Customer Alloc by OFT &amp; GEN'!$AZ$3:$CO$205)</f>
        <v>2.4871631617051957E-10</v>
      </c>
      <c r="Y852" s="209" cm="1">
        <f t="array" ref="Y852">+SUMPRODUCT(($B852='[5]Customer Alloc by OFT &amp; GEN'!$B$3:$B$205)*(Y$849='[5]Customer Alloc by OFT &amp; GEN'!$AZ$2:$CO$2),'[5]Customer Alloc by OFT &amp; GEN'!$AZ$3:$CO$205)</f>
        <v>6.2997195029139975E-10</v>
      </c>
      <c r="Z852" s="209" cm="1">
        <f t="array" ref="Z852">+SUMPRODUCT(($B852='[5]Customer Alloc by OFT &amp; GEN'!$B$3:$B$205)*(Z$849='[5]Customer Alloc by OFT &amp; GEN'!$AZ$2:$CO$2),'[5]Customer Alloc by OFT &amp; GEN'!$AZ$3:$CO$205)</f>
        <v>3.1728152137912333E-5</v>
      </c>
      <c r="AA852" s="209" cm="1">
        <f t="array" ref="AA852">+SUMPRODUCT(($B852='[5]Customer Alloc by OFT &amp; GEN'!$B$3:$B$205)*(AA$849='[5]Customer Alloc by OFT &amp; GEN'!$AZ$2:$CO$2),'[5]Customer Alloc by OFT &amp; GEN'!$AZ$3:$CO$205)</f>
        <v>1.2844793639408287E-12</v>
      </c>
      <c r="AB852" s="209" cm="1">
        <f t="array" ref="AB852">+SUMPRODUCT(($B852='[5]Customer Alloc by OFT &amp; GEN'!$B$3:$B$205)*(AB$849='[5]Customer Alloc by OFT &amp; GEN'!$AZ$2:$CO$2),'[5]Customer Alloc by OFT &amp; GEN'!$AZ$3:$CO$205)</f>
        <v>8.2853394109049905E-2</v>
      </c>
      <c r="AC852" s="209" cm="1">
        <f t="array" ref="AC852">+SUMPRODUCT(($B852='[5]Customer Alloc by OFT &amp; GEN'!$B$3:$B$205)*(AC$849='[5]Customer Alloc by OFT &amp; GEN'!$AZ$2:$CO$2),'[5]Customer Alloc by OFT &amp; GEN'!$AZ$3:$CO$205)</f>
        <v>1.530476379894792E-8</v>
      </c>
      <c r="AD852" s="209" cm="1">
        <f t="array" ref="AD852">+SUMPRODUCT(($B852='[5]Customer Alloc by OFT &amp; GEN'!$B$3:$B$205)*(AD$849='[5]Customer Alloc by OFT &amp; GEN'!$AZ$2:$CO$2),'[5]Customer Alloc by OFT &amp; GEN'!$AZ$3:$CO$205)</f>
        <v>5.0092386369078771E-8</v>
      </c>
      <c r="AE852" s="209" cm="1">
        <f t="array" ref="AE852">+SUMPRODUCT(($B852='[5]Customer Alloc by OFT &amp; GEN'!$B$3:$B$205)*(AE$849='[5]Customer Alloc by OFT &amp; GEN'!$AZ$2:$CO$2),'[5]Customer Alloc by OFT &amp; GEN'!$AZ$3:$CO$205)</f>
        <v>0</v>
      </c>
      <c r="AF852" s="209" cm="1">
        <f t="array" ref="AF852">+SUMPRODUCT(($B852='[5]Customer Alloc by OFT &amp; GEN'!$B$3:$B$205)*(AF$849='[5]Customer Alloc by OFT &amp; GEN'!$AZ$2:$CO$2),'[5]Customer Alloc by OFT &amp; GEN'!$AZ$3:$CO$205)</f>
        <v>0</v>
      </c>
      <c r="AG852" s="209" cm="1">
        <f t="array" ref="AG852">+SUMPRODUCT(($B852='[5]Customer Alloc by OFT &amp; GEN'!$B$3:$B$205)*(AG$849='[5]Customer Alloc by OFT &amp; GEN'!$AZ$2:$CO$2),'[5]Customer Alloc by OFT &amp; GEN'!$AZ$3:$CO$205)</f>
        <v>0</v>
      </c>
      <c r="AH852" s="209" cm="1">
        <f t="array" ref="AH852">+SUMPRODUCT(($B852='[5]Customer Alloc by OFT &amp; GEN'!$B$3:$B$205)*(AH$849='[5]Customer Alloc by OFT &amp; GEN'!$AZ$2:$CO$2),'[5]Customer Alloc by OFT &amp; GEN'!$AZ$3:$CO$205)</f>
        <v>0</v>
      </c>
      <c r="AI852" s="209" cm="1">
        <f t="array" ref="AI852">+SUMPRODUCT(($B852='[5]Customer Alloc by OFT &amp; GEN'!$B$3:$B$205)*(AI$849='[5]Customer Alloc by OFT &amp; GEN'!$AZ$2:$CO$2),'[5]Customer Alloc by OFT &amp; GEN'!$AZ$3:$CO$205)</f>
        <v>0</v>
      </c>
      <c r="AJ852" s="209" cm="1">
        <f t="array" ref="AJ852">+SUMPRODUCT(($B852='[5]Customer Alloc by OFT &amp; GEN'!$B$3:$B$205)*(AJ$849='[5]Customer Alloc by OFT &amp; GEN'!$AZ$2:$CO$2),'[5]Customer Alloc by OFT &amp; GEN'!$AZ$3:$CO$205)</f>
        <v>0</v>
      </c>
      <c r="AK852" s="209" cm="1">
        <f t="array" ref="AK852">+SUMPRODUCT(($B852='[5]Customer Alloc by OFT &amp; GEN'!$B$3:$B$205)*(AK$849='[5]Customer Alloc by OFT &amp; GEN'!$AZ$2:$CO$2),'[5]Customer Alloc by OFT &amp; GEN'!$AZ$3:$CO$205)</f>
        <v>0</v>
      </c>
      <c r="AL852" s="209" cm="1">
        <f t="array" ref="AL852">+SUMPRODUCT(($B852='[5]Customer Alloc by OFT &amp; GEN'!$B$3:$B$205)*(AL$849='[5]Customer Alloc by OFT &amp; GEN'!$AZ$2:$CO$2),'[5]Customer Alloc by OFT &amp; GEN'!$AZ$3:$CO$205)</f>
        <v>0</v>
      </c>
      <c r="AM852" s="209" cm="1">
        <f t="array" ref="AM852">+SUMPRODUCT(($B852='[5]Customer Alloc by OFT &amp; GEN'!$B$3:$B$205)*(AM$849='[5]Customer Alloc by OFT &amp; GEN'!$AZ$2:$CO$2),'[5]Customer Alloc by OFT &amp; GEN'!$AZ$3:$CO$205)</f>
        <v>0</v>
      </c>
      <c r="AN852" s="209" cm="1">
        <f t="array" ref="AN852">+SUMPRODUCT(($B852='[5]Customer Alloc by OFT &amp; GEN'!$B$3:$B$205)*(AN$849='[5]Customer Alloc by OFT &amp; GEN'!$AZ$2:$CO$2),'[5]Customer Alloc by OFT &amp; GEN'!$AZ$3:$CO$205)</f>
        <v>0</v>
      </c>
      <c r="AO852" s="209" cm="1">
        <f t="array" ref="AO852">+SUMPRODUCT(($B852='[5]Customer Alloc by OFT &amp; GEN'!$B$3:$B$205)*(AO$849='[5]Customer Alloc by OFT &amp; GEN'!$AZ$2:$CO$2),'[5]Customer Alloc by OFT &amp; GEN'!$AZ$3:$CO$205)</f>
        <v>0</v>
      </c>
      <c r="AP852" s="209" cm="1">
        <f t="array" ref="AP852">+SUMPRODUCT(($B852='[5]Customer Alloc by OFT &amp; GEN'!$B$3:$B$205)*(AP$849='[5]Customer Alloc by OFT &amp; GEN'!$AZ$2:$CO$2),'[5]Customer Alloc by OFT &amp; GEN'!$AZ$3:$CO$205)</f>
        <v>0</v>
      </c>
      <c r="AQ852" s="209" cm="1">
        <f t="array" ref="AQ852">+SUMPRODUCT(($B852='[5]Customer Alloc by OFT &amp; GEN'!$B$3:$B$205)*(AQ$849='[5]Customer Alloc by OFT &amp; GEN'!$AZ$2:$CO$2),'[5]Customer Alloc by OFT &amp; GEN'!$AZ$3:$CO$205)</f>
        <v>0</v>
      </c>
      <c r="AR852" s="209" cm="1">
        <f t="array" ref="AR852">+SUMPRODUCT(($B852='[5]Customer Alloc by OFT &amp; GEN'!$B$3:$B$205)*(AR$849='[5]Customer Alloc by OFT &amp; GEN'!$AZ$2:$CO$2),'[5]Customer Alloc by OFT &amp; GEN'!$AZ$3:$CO$205)</f>
        <v>0</v>
      </c>
      <c r="AS852" s="209" cm="1">
        <f t="array" ref="AS852">+SUMPRODUCT(($B852='[5]Customer Alloc by OFT &amp; GEN'!$B$3:$B$205)*(AS$849='[5]Customer Alloc by OFT &amp; GEN'!$AZ$2:$CO$2),'[5]Customer Alloc by OFT &amp; GEN'!$AZ$3:$CO$205)</f>
        <v>0</v>
      </c>
      <c r="AT852" s="209" cm="1">
        <f t="array" ref="AT852">+SUMPRODUCT(($B852='[5]Customer Alloc by OFT &amp; GEN'!$B$3:$B$205)*(AT$849='[5]Customer Alloc by OFT &amp; GEN'!$AZ$2:$CO$2),'[5]Customer Alloc by OFT &amp; GEN'!$AZ$3:$CO$205)</f>
        <v>0</v>
      </c>
      <c r="AU852" s="209" cm="1">
        <f t="array" ref="AU852">+SUMPRODUCT(($B852='[5]Customer Alloc by OFT &amp; GEN'!$B$3:$B$205)*(AU$849='[5]Customer Alloc by OFT &amp; GEN'!$AZ$2:$CO$2),'[5]Customer Alloc by OFT &amp; GEN'!$AZ$3:$CO$205)</f>
        <v>0</v>
      </c>
      <c r="AV852" s="209" cm="1">
        <f t="array" ref="AV852">+SUMPRODUCT(($B852='[5]Customer Alloc by OFT &amp; GEN'!$B$3:$B$205)*(AV$849='[5]Customer Alloc by OFT &amp; GEN'!$AZ$2:$CO$2),'[5]Customer Alloc by OFT &amp; GEN'!$AZ$3:$CO$205)</f>
        <v>0</v>
      </c>
      <c r="AW852" s="209" cm="1">
        <f t="array" ref="AW852">+SUMPRODUCT(($B852='[5]Customer Alloc by OFT &amp; GEN'!$B$3:$B$205)*(AW$849='[5]Customer Alloc by OFT &amp; GEN'!$AZ$2:$CO$2),'[5]Customer Alloc by OFT &amp; GEN'!$AZ$3:$CO$205)</f>
        <v>0</v>
      </c>
      <c r="AX852" s="209" cm="1">
        <f t="array" ref="AX852">+SUMPRODUCT(($B852='[5]Customer Alloc by OFT &amp; GEN'!$B$3:$B$205)*(AX$849='[5]Customer Alloc by OFT &amp; GEN'!$AZ$2:$CO$2),'[5]Customer Alloc by OFT &amp; GEN'!$AZ$3:$CO$205)</f>
        <v>0</v>
      </c>
      <c r="AY852" s="209" cm="1">
        <f t="array" ref="AY852">+SUMPRODUCT(($B852='[5]Customer Alloc by OFT &amp; GEN'!$B$3:$B$205)*(AY$849='[5]Customer Alloc by OFT &amp; GEN'!$AZ$2:$CO$2),'[5]Customer Alloc by OFT &amp; GEN'!$AZ$3:$CO$205)</f>
        <v>0</v>
      </c>
      <c r="AZ852" s="209" cm="1">
        <f t="array" ref="AZ852">+SUMPRODUCT(($B852='[5]Customer Alloc by OFT &amp; GEN'!$B$3:$B$205)*(AZ$849='[5]Customer Alloc by OFT &amp; GEN'!$AZ$2:$CO$2),'[5]Customer Alloc by OFT &amp; GEN'!$AZ$3:$CO$205)</f>
        <v>0</v>
      </c>
      <c r="BA852" s="209" cm="1">
        <f t="array" ref="BA852">+SUMPRODUCT(($B852='[5]Customer Alloc by OFT &amp; GEN'!$B$3:$B$205)*(BA$849='[5]Customer Alloc by OFT &amp; GEN'!$AZ$2:$CO$2),'[5]Customer Alloc by OFT &amp; GEN'!$AZ$3:$CO$205)</f>
        <v>0</v>
      </c>
      <c r="BB852" s="209" cm="1">
        <f t="array" ref="BB852">+SUMPRODUCT(($B852='[5]Customer Alloc by OFT &amp; GEN'!$B$3:$B$205)*(BB$849='[5]Customer Alloc by OFT &amp; GEN'!$AZ$2:$CO$2),'[5]Customer Alloc by OFT &amp; GEN'!$AZ$3:$CO$205)</f>
        <v>0</v>
      </c>
      <c r="BC852" s="209" cm="1">
        <f t="array" ref="BC852">+SUMPRODUCT(($B852='[5]Customer Alloc by OFT &amp; GEN'!$B$3:$B$205)*(BC$849='[5]Customer Alloc by OFT &amp; GEN'!$AZ$2:$CO$2),'[5]Customer Alloc by OFT &amp; GEN'!$AZ$3:$CO$205)</f>
        <v>0</v>
      </c>
      <c r="BD852" s="209" cm="1">
        <f t="array" ref="BD852">+SUMPRODUCT(($B852='[5]Customer Alloc by OFT &amp; GEN'!$B$3:$B$205)*(BD$849='[5]Customer Alloc by OFT &amp; GEN'!$AZ$2:$CO$2),'[5]Customer Alloc by OFT &amp; GEN'!$AZ$3:$CO$205)</f>
        <v>0</v>
      </c>
      <c r="BE852" s="209" cm="1">
        <f t="array" ref="BE852">+SUMPRODUCT(($B852='[5]Customer Alloc by OFT &amp; GEN'!$B$3:$B$205)*(BE$849='[5]Customer Alloc by OFT &amp; GEN'!$AZ$2:$CO$2),'[5]Customer Alloc by OFT &amp; GEN'!$AZ$3:$CO$205)</f>
        <v>0</v>
      </c>
      <c r="BF852" s="209" cm="1">
        <f t="array" ref="BF852">+SUMPRODUCT(($B852='[5]Customer Alloc by OFT &amp; GEN'!$B$3:$B$205)*(BF$849='[5]Customer Alloc by OFT &amp; GEN'!$AZ$2:$CO$2),'[5]Customer Alloc by OFT &amp; GEN'!$AZ$3:$CO$205)</f>
        <v>0</v>
      </c>
      <c r="BG852" s="209" cm="1">
        <f t="array" ref="BG852">+SUMPRODUCT(($B852='[5]Customer Alloc by OFT &amp; GEN'!$B$3:$B$205)*(BG$849='[5]Customer Alloc by OFT &amp; GEN'!$AZ$2:$CO$2),'[5]Customer Alloc by OFT &amp; GEN'!$AZ$3:$CO$205)</f>
        <v>0</v>
      </c>
      <c r="BH852" s="209" cm="1">
        <f t="array" ref="BH852">+SUMPRODUCT(($B852='[5]Customer Alloc by OFT &amp; GEN'!$B$3:$B$205)*(BH$849='[5]Customer Alloc by OFT &amp; GEN'!$AZ$2:$CO$2),'[5]Customer Alloc by OFT &amp; GEN'!$AZ$3:$CO$205)</f>
        <v>0</v>
      </c>
      <c r="BI852" s="209" cm="1">
        <f t="array" ref="BI852">+SUMPRODUCT(($B852='[5]Customer Alloc by OFT &amp; GEN'!$B$3:$B$205)*(BI$849='[5]Customer Alloc by OFT &amp; GEN'!$AZ$2:$CO$2),'[5]Customer Alloc by OFT &amp; GEN'!$AZ$3:$CO$205)</f>
        <v>0</v>
      </c>
      <c r="BJ852" s="209" cm="1">
        <f t="array" ref="BJ852">+SUMPRODUCT(($B852='[5]Customer Alloc by OFT &amp; GEN'!$B$3:$B$205)*(BJ$849='[5]Customer Alloc by OFT &amp; GEN'!$AZ$2:$CO$2),'[5]Customer Alloc by OFT &amp; GEN'!$AZ$3:$CO$205)</f>
        <v>0</v>
      </c>
      <c r="BK852" s="209" cm="1">
        <f t="array" ref="BK852">+SUMPRODUCT(($B852='[5]Customer Alloc by OFT &amp; GEN'!$B$3:$B$205)*(BK$849='[5]Customer Alloc by OFT &amp; GEN'!$AZ$2:$CO$2),'[5]Customer Alloc by OFT &amp; GEN'!$AZ$3:$CO$205)</f>
        <v>0</v>
      </c>
      <c r="BL852" s="209" cm="1">
        <f t="array" ref="BL852">+SUMPRODUCT(($B852='[5]Customer Alloc by OFT &amp; GEN'!$B$3:$B$205)*(BL$849='[5]Customer Alloc by OFT &amp; GEN'!$AZ$2:$CO$2),'[5]Customer Alloc by OFT &amp; GEN'!$AZ$3:$CO$205)</f>
        <v>0</v>
      </c>
      <c r="BM852" s="209" cm="1">
        <f t="array" ref="BM852">+SUMPRODUCT(($B852='[5]Customer Alloc by OFT &amp; GEN'!$B$3:$B$205)*(BM$849='[5]Customer Alloc by OFT &amp; GEN'!$AZ$2:$CO$2),'[5]Customer Alloc by OFT &amp; GEN'!$AZ$3:$CO$205)</f>
        <v>0</v>
      </c>
      <c r="BN852" s="209" cm="1">
        <f t="array" ref="BN852">+SUMPRODUCT(($B852='[5]Customer Alloc by OFT &amp; GEN'!$B$3:$B$205)*(BN$849='[5]Customer Alloc by OFT &amp; GEN'!$AZ$2:$CO$2),'[5]Customer Alloc by OFT &amp; GEN'!$AZ$3:$CO$205)</f>
        <v>0</v>
      </c>
      <c r="BO852" s="209" cm="1">
        <f t="array" ref="BO852">+SUMPRODUCT(($B852='[5]Customer Alloc by OFT &amp; GEN'!$B$3:$B$205)*(BO$849='[5]Customer Alloc by OFT &amp; GEN'!$AZ$2:$CO$2),'[5]Customer Alloc by OFT &amp; GEN'!$AZ$3:$CO$205)</f>
        <v>0</v>
      </c>
      <c r="BP852" s="209" cm="1">
        <f t="array" ref="BP852">+SUMPRODUCT(($B852='[5]Customer Alloc by OFT &amp; GEN'!$B$3:$B$205)*(BP$849='[5]Customer Alloc by OFT &amp; GEN'!$AZ$2:$CO$2),'[5]Customer Alloc by OFT &amp; GEN'!$AZ$3:$CO$205)</f>
        <v>0</v>
      </c>
      <c r="BQ852" s="209" cm="1">
        <f t="array" ref="BQ852">+SUMPRODUCT(($B852='[5]Customer Alloc by OFT &amp; GEN'!$B$3:$B$205)*(BQ$849='[5]Customer Alloc by OFT &amp; GEN'!$AZ$2:$CO$2),'[5]Customer Alloc by OFT &amp; GEN'!$AZ$3:$CO$205)</f>
        <v>0</v>
      </c>
      <c r="BR852" s="209" cm="1">
        <f t="array" ref="BR852">+SUMPRODUCT(($B852='[5]Customer Alloc by OFT &amp; GEN'!$B$3:$B$205)*(BR$849='[5]Customer Alloc by OFT &amp; GEN'!$AZ$2:$CO$2),'[5]Customer Alloc by OFT &amp; GEN'!$AZ$3:$CO$205)</f>
        <v>0</v>
      </c>
      <c r="BS852" s="209" cm="1">
        <f t="array" ref="BS852">+SUMPRODUCT(($B852='[5]Customer Alloc by OFT &amp; GEN'!$B$3:$B$205)*(BS$849='[5]Customer Alloc by OFT &amp; GEN'!$AZ$2:$CO$2),'[5]Customer Alloc by OFT &amp; GEN'!$AZ$3:$CO$205)</f>
        <v>0</v>
      </c>
      <c r="BT852" s="209" cm="1">
        <f t="array" ref="BT852">+SUMPRODUCT(($B852='[5]Customer Alloc by OFT &amp; GEN'!$B$3:$B$205)*(BT$849='[5]Customer Alloc by OFT &amp; GEN'!$AZ$2:$CO$2),'[5]Customer Alloc by OFT &amp; GEN'!$AZ$3:$CO$205)</f>
        <v>0</v>
      </c>
      <c r="BV852" s="228" t="s">
        <v>698</v>
      </c>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row>
    <row r="853" spans="2:131" hidden="1" outlineLevel="2" x14ac:dyDescent="0.35">
      <c r="B853" s="17" t="str">
        <f t="shared" si="5"/>
        <v>ALPETIM</v>
      </c>
      <c r="C853" s="209" cm="1">
        <f t="array" ref="C853">SUMPRODUCT(($B853='[4]6. Scaled'!$C$2:$C$197)*(C$849='[4]6. Scaled'!$D$1:$J$1),'[4]6. Scaled'!$D$2:$J$197)</f>
        <v>1.7783985484942186E-2</v>
      </c>
      <c r="D853" s="209" cm="1">
        <f t="array" ref="D853">SUMPRODUCT(($B853='[4]6. Scaled'!$C$2:$C$197)*(D$849='[4]6. Scaled'!$D$1:$J$1),'[4]6. Scaled'!$D$2:$J$197)</f>
        <v>4.8915155338153365E-3</v>
      </c>
      <c r="E853" s="209" cm="1">
        <f t="array" ref="E853">SUMPRODUCT(($B853='[4]6. Scaled'!$C$2:$C$197)*(E$849='[4]6. Scaled'!$D$1:$J$1),'[4]6. Scaled'!$D$2:$J$197)</f>
        <v>7.7496238070682722E-3</v>
      </c>
      <c r="F853" s="209" cm="1">
        <f t="array" ref="F853">SUMPRODUCT(($B853='[4]6. Scaled'!$C$2:$C$197)*(F$849='[4]6. Scaled'!$D$1:$J$1),'[4]6. Scaled'!$D$2:$J$197)</f>
        <v>1.2312740388548238E-2</v>
      </c>
      <c r="G853" s="209" cm="1">
        <f t="array" ref="G853">SUMPRODUCT(($B853='[4]6. Scaled'!$C$2:$C$197)*(G$849='[4]6. Scaled'!$D$1:$J$1),'[4]6. Scaled'!$D$2:$J$197)</f>
        <v>1.2338579243092731E-3</v>
      </c>
      <c r="H853" s="209" cm="1">
        <f t="array" ref="H853">SUMPRODUCT(($B853='[4]6. Scaled'!$C$2:$C$197)*(H$849='[4]6. Scaled'!$D$1:$J$1),'[4]6. Scaled'!$D$2:$J$197)</f>
        <v>1.0717717410355524E-3</v>
      </c>
      <c r="I853" s="209" cm="1">
        <f t="array" ref="I853">SUMPRODUCT(($B853='[4]6. Scaled'!$C$2:$C$197)*(I$849='[4]6. Scaled'!$D$1:$J$1),'[4]6. Scaled'!$D$2:$J$197)</f>
        <v>1.2338579243092731E-3</v>
      </c>
      <c r="J853" s="209" cm="1">
        <f t="array" ref="J853">+SUMPRODUCT(($B853='[5]Customer Alloc by OFT &amp; GEN'!$B$3:$B$205)*(J$849='[5]Customer Alloc by OFT &amp; GEN'!$AZ$2:$CO$2),'[5]Customer Alloc by OFT &amp; GEN'!$AZ$3:$CO$205)</f>
        <v>3.7119652649305078E-5</v>
      </c>
      <c r="K853" s="209" cm="1">
        <f t="array" ref="K853">+SUMPRODUCT(($B853='[5]Customer Alloc by OFT &amp; GEN'!$B$3:$B$205)*(K$849='[5]Customer Alloc by OFT &amp; GEN'!$AZ$2:$CO$2),'[5]Customer Alloc by OFT &amp; GEN'!$AZ$3:$CO$205)</f>
        <v>0</v>
      </c>
      <c r="L853" s="209" cm="1">
        <f t="array" ref="L853">+SUMPRODUCT(($B853='[5]Customer Alloc by OFT &amp; GEN'!$B$3:$B$205)*(L$849='[5]Customer Alloc by OFT &amp; GEN'!$AZ$2:$CO$2),'[5]Customer Alloc by OFT &amp; GEN'!$AZ$3:$CO$205)</f>
        <v>4.6968438967858285E-6</v>
      </c>
      <c r="M853" s="209" cm="1">
        <f t="array" ref="M853">+SUMPRODUCT(($B853='[5]Customer Alloc by OFT &amp; GEN'!$B$3:$B$205)*(M$849='[5]Customer Alloc by OFT &amp; GEN'!$AZ$2:$CO$2),'[5]Customer Alloc by OFT &amp; GEN'!$AZ$3:$CO$205)</f>
        <v>1.5099821991025494E-2</v>
      </c>
      <c r="N853" s="209" cm="1">
        <f t="array" ref="N853">+SUMPRODUCT(($B853='[5]Customer Alloc by OFT &amp; GEN'!$B$3:$B$205)*(N$849='[5]Customer Alloc by OFT &amp; GEN'!$AZ$2:$CO$2),'[5]Customer Alloc by OFT &amp; GEN'!$AZ$3:$CO$205)</f>
        <v>3.2145596726646615E-3</v>
      </c>
      <c r="O853" s="209" cm="1">
        <f t="array" ref="O853">+SUMPRODUCT(($B853='[5]Customer Alloc by OFT &amp; GEN'!$B$3:$B$205)*(O$849='[5]Customer Alloc by OFT &amp; GEN'!$AZ$2:$CO$2),'[5]Customer Alloc by OFT &amp; GEN'!$AZ$3:$CO$205)</f>
        <v>3.8365959726959158E-7</v>
      </c>
      <c r="P853" s="209" cm="1">
        <f t="array" ref="P853">+SUMPRODUCT(($B853='[5]Customer Alloc by OFT &amp; GEN'!$B$3:$B$205)*(P$849='[5]Customer Alloc by OFT &amp; GEN'!$AZ$2:$CO$2),'[5]Customer Alloc by OFT &amp; GEN'!$AZ$3:$CO$205)</f>
        <v>2.3214773981631225E-7</v>
      </c>
      <c r="Q853" s="209" cm="1">
        <f t="array" ref="Q853">+SUMPRODUCT(($B853='[5]Customer Alloc by OFT &amp; GEN'!$B$3:$B$205)*(Q$849='[5]Customer Alloc by OFT &amp; GEN'!$AZ$2:$CO$2),'[5]Customer Alloc by OFT &amp; GEN'!$AZ$3:$CO$205)</f>
        <v>2.7215084583540907E-4</v>
      </c>
      <c r="R853" s="209" cm="1">
        <f t="array" ref="R853">+SUMPRODUCT(($B853='[5]Customer Alloc by OFT &amp; GEN'!$B$3:$B$205)*(R$849='[5]Customer Alloc by OFT &amp; GEN'!$AZ$2:$CO$2),'[5]Customer Alloc by OFT &amp; GEN'!$AZ$3:$CO$205)</f>
        <v>3.2637210063209579E-3</v>
      </c>
      <c r="S853" s="209" cm="1">
        <f t="array" ref="S853">+SUMPRODUCT(($B853='[5]Customer Alloc by OFT &amp; GEN'!$B$3:$B$205)*(S$849='[5]Customer Alloc by OFT &amp; GEN'!$AZ$2:$CO$2),'[5]Customer Alloc by OFT &amp; GEN'!$AZ$3:$CO$205)</f>
        <v>0</v>
      </c>
      <c r="T853" s="209" cm="1">
        <f t="array" ref="T853">+SUMPRODUCT(($B853='[5]Customer Alloc by OFT &amp; GEN'!$B$3:$B$205)*(T$849='[5]Customer Alloc by OFT &amp; GEN'!$AZ$2:$CO$2),'[5]Customer Alloc by OFT &amp; GEN'!$AZ$3:$CO$205)</f>
        <v>0</v>
      </c>
      <c r="U853" s="209" cm="1">
        <f t="array" ref="U853">+SUMPRODUCT(($B853='[5]Customer Alloc by OFT &amp; GEN'!$B$3:$B$205)*(U$849='[5]Customer Alloc by OFT &amp; GEN'!$AZ$2:$CO$2),'[5]Customer Alloc by OFT &amp; GEN'!$AZ$3:$CO$205)</f>
        <v>1.302787631924797E-5</v>
      </c>
      <c r="V853" s="209" cm="1">
        <f t="array" ref="V853">+SUMPRODUCT(($B853='[5]Customer Alloc by OFT &amp; GEN'!$B$3:$B$205)*(V$849='[5]Customer Alloc by OFT &amp; GEN'!$AZ$2:$CO$2),'[5]Customer Alloc by OFT &amp; GEN'!$AZ$3:$CO$205)</f>
        <v>2.1021513136831212E-4</v>
      </c>
      <c r="W853" s="209" cm="1">
        <f t="array" ref="W853">+SUMPRODUCT(($B853='[5]Customer Alloc by OFT &amp; GEN'!$B$3:$B$205)*(W$849='[5]Customer Alloc by OFT &amp; GEN'!$AZ$2:$CO$2),'[5]Customer Alloc by OFT &amp; GEN'!$AZ$3:$CO$205)</f>
        <v>0.26324017395024685</v>
      </c>
      <c r="X853" s="209" cm="1">
        <f t="array" ref="X853">+SUMPRODUCT(($B853='[5]Customer Alloc by OFT &amp; GEN'!$B$3:$B$205)*(X$849='[5]Customer Alloc by OFT &amp; GEN'!$AZ$2:$CO$2),'[5]Customer Alloc by OFT &amp; GEN'!$AZ$3:$CO$205)</f>
        <v>1.0752973792780605E-9</v>
      </c>
      <c r="Y853" s="209" cm="1">
        <f t="array" ref="Y853">+SUMPRODUCT(($B853='[5]Customer Alloc by OFT &amp; GEN'!$B$3:$B$205)*(Y$849='[5]Customer Alloc by OFT &amp; GEN'!$AZ$2:$CO$2),'[5]Customer Alloc by OFT &amp; GEN'!$AZ$3:$CO$205)</f>
        <v>2.727135657999813E-9</v>
      </c>
      <c r="Z853" s="209" cm="1">
        <f t="array" ref="Z853">+SUMPRODUCT(($B853='[5]Customer Alloc by OFT &amp; GEN'!$B$3:$B$205)*(Z$849='[5]Customer Alloc by OFT &amp; GEN'!$AZ$2:$CO$2),'[5]Customer Alloc by OFT &amp; GEN'!$AZ$3:$CO$205)</f>
        <v>2.2581978972634177E-2</v>
      </c>
      <c r="AA853" s="209" cm="1">
        <f t="array" ref="AA853">+SUMPRODUCT(($B853='[5]Customer Alloc by OFT &amp; GEN'!$B$3:$B$205)*(AA$849='[5]Customer Alloc by OFT &amp; GEN'!$AZ$2:$CO$2),'[5]Customer Alloc by OFT &amp; GEN'!$AZ$3:$CO$205)</f>
        <v>3.6787162974777292E-7</v>
      </c>
      <c r="AB853" s="209" cm="1">
        <f t="array" ref="AB853">+SUMPRODUCT(($B853='[5]Customer Alloc by OFT &amp; GEN'!$B$3:$B$205)*(AB$849='[5]Customer Alloc by OFT &amp; GEN'!$AZ$2:$CO$2),'[5]Customer Alloc by OFT &amp; GEN'!$AZ$3:$CO$205)</f>
        <v>2.9620624859758464E-2</v>
      </c>
      <c r="AC853" s="209" cm="1">
        <f t="array" ref="AC853">+SUMPRODUCT(($B853='[5]Customer Alloc by OFT &amp; GEN'!$B$3:$B$205)*(AC$849='[5]Customer Alloc by OFT &amp; GEN'!$AZ$2:$CO$2),'[5]Customer Alloc by OFT &amp; GEN'!$AZ$3:$CO$205)</f>
        <v>7.0841789079693646E-8</v>
      </c>
      <c r="AD853" s="209" cm="1">
        <f t="array" ref="AD853">+SUMPRODUCT(($B853='[5]Customer Alloc by OFT &amp; GEN'!$B$3:$B$205)*(AD$849='[5]Customer Alloc by OFT &amp; GEN'!$AZ$2:$CO$2),'[5]Customer Alloc by OFT &amp; GEN'!$AZ$3:$CO$205)</f>
        <v>2.2669903260551484E-7</v>
      </c>
      <c r="AE853" s="209" cm="1">
        <f t="array" ref="AE853">+SUMPRODUCT(($B853='[5]Customer Alloc by OFT &amp; GEN'!$B$3:$B$205)*(AE$849='[5]Customer Alloc by OFT &amp; GEN'!$AZ$2:$CO$2),'[5]Customer Alloc by OFT &amp; GEN'!$AZ$3:$CO$205)</f>
        <v>0</v>
      </c>
      <c r="AF853" s="209" cm="1">
        <f t="array" ref="AF853">+SUMPRODUCT(($B853='[5]Customer Alloc by OFT &amp; GEN'!$B$3:$B$205)*(AF$849='[5]Customer Alloc by OFT &amp; GEN'!$AZ$2:$CO$2),'[5]Customer Alloc by OFT &amp; GEN'!$AZ$3:$CO$205)</f>
        <v>0</v>
      </c>
      <c r="AG853" s="209" cm="1">
        <f t="array" ref="AG853">+SUMPRODUCT(($B853='[5]Customer Alloc by OFT &amp; GEN'!$B$3:$B$205)*(AG$849='[5]Customer Alloc by OFT &amp; GEN'!$AZ$2:$CO$2),'[5]Customer Alloc by OFT &amp; GEN'!$AZ$3:$CO$205)</f>
        <v>0</v>
      </c>
      <c r="AH853" s="209" cm="1">
        <f t="array" ref="AH853">+SUMPRODUCT(($B853='[5]Customer Alloc by OFT &amp; GEN'!$B$3:$B$205)*(AH$849='[5]Customer Alloc by OFT &amp; GEN'!$AZ$2:$CO$2),'[5]Customer Alloc by OFT &amp; GEN'!$AZ$3:$CO$205)</f>
        <v>0</v>
      </c>
      <c r="AI853" s="209" cm="1">
        <f t="array" ref="AI853">+SUMPRODUCT(($B853='[5]Customer Alloc by OFT &amp; GEN'!$B$3:$B$205)*(AI$849='[5]Customer Alloc by OFT &amp; GEN'!$AZ$2:$CO$2),'[5]Customer Alloc by OFT &amp; GEN'!$AZ$3:$CO$205)</f>
        <v>0</v>
      </c>
      <c r="AJ853" s="209" cm="1">
        <f t="array" ref="AJ853">+SUMPRODUCT(($B853='[5]Customer Alloc by OFT &amp; GEN'!$B$3:$B$205)*(AJ$849='[5]Customer Alloc by OFT &amp; GEN'!$AZ$2:$CO$2),'[5]Customer Alloc by OFT &amp; GEN'!$AZ$3:$CO$205)</f>
        <v>0</v>
      </c>
      <c r="AK853" s="209" cm="1">
        <f t="array" ref="AK853">+SUMPRODUCT(($B853='[5]Customer Alloc by OFT &amp; GEN'!$B$3:$B$205)*(AK$849='[5]Customer Alloc by OFT &amp; GEN'!$AZ$2:$CO$2),'[5]Customer Alloc by OFT &amp; GEN'!$AZ$3:$CO$205)</f>
        <v>0</v>
      </c>
      <c r="AL853" s="209" cm="1">
        <f t="array" ref="AL853">+SUMPRODUCT(($B853='[5]Customer Alloc by OFT &amp; GEN'!$B$3:$B$205)*(AL$849='[5]Customer Alloc by OFT &amp; GEN'!$AZ$2:$CO$2),'[5]Customer Alloc by OFT &amp; GEN'!$AZ$3:$CO$205)</f>
        <v>0</v>
      </c>
      <c r="AM853" s="209" cm="1">
        <f t="array" ref="AM853">+SUMPRODUCT(($B853='[5]Customer Alloc by OFT &amp; GEN'!$B$3:$B$205)*(AM$849='[5]Customer Alloc by OFT &amp; GEN'!$AZ$2:$CO$2),'[5]Customer Alloc by OFT &amp; GEN'!$AZ$3:$CO$205)</f>
        <v>0</v>
      </c>
      <c r="AN853" s="209" cm="1">
        <f t="array" ref="AN853">+SUMPRODUCT(($B853='[5]Customer Alloc by OFT &amp; GEN'!$B$3:$B$205)*(AN$849='[5]Customer Alloc by OFT &amp; GEN'!$AZ$2:$CO$2),'[5]Customer Alloc by OFT &amp; GEN'!$AZ$3:$CO$205)</f>
        <v>0</v>
      </c>
      <c r="AO853" s="209" cm="1">
        <f t="array" ref="AO853">+SUMPRODUCT(($B853='[5]Customer Alloc by OFT &amp; GEN'!$B$3:$B$205)*(AO$849='[5]Customer Alloc by OFT &amp; GEN'!$AZ$2:$CO$2),'[5]Customer Alloc by OFT &amp; GEN'!$AZ$3:$CO$205)</f>
        <v>0</v>
      </c>
      <c r="AP853" s="209" cm="1">
        <f t="array" ref="AP853">+SUMPRODUCT(($B853='[5]Customer Alloc by OFT &amp; GEN'!$B$3:$B$205)*(AP$849='[5]Customer Alloc by OFT &amp; GEN'!$AZ$2:$CO$2),'[5]Customer Alloc by OFT &amp; GEN'!$AZ$3:$CO$205)</f>
        <v>0</v>
      </c>
      <c r="AQ853" s="209" cm="1">
        <f t="array" ref="AQ853">+SUMPRODUCT(($B853='[5]Customer Alloc by OFT &amp; GEN'!$B$3:$B$205)*(AQ$849='[5]Customer Alloc by OFT &amp; GEN'!$AZ$2:$CO$2),'[5]Customer Alloc by OFT &amp; GEN'!$AZ$3:$CO$205)</f>
        <v>0</v>
      </c>
      <c r="AR853" s="209" cm="1">
        <f t="array" ref="AR853">+SUMPRODUCT(($B853='[5]Customer Alloc by OFT &amp; GEN'!$B$3:$B$205)*(AR$849='[5]Customer Alloc by OFT &amp; GEN'!$AZ$2:$CO$2),'[5]Customer Alloc by OFT &amp; GEN'!$AZ$3:$CO$205)</f>
        <v>0</v>
      </c>
      <c r="AS853" s="209" cm="1">
        <f t="array" ref="AS853">+SUMPRODUCT(($B853='[5]Customer Alloc by OFT &amp; GEN'!$B$3:$B$205)*(AS$849='[5]Customer Alloc by OFT &amp; GEN'!$AZ$2:$CO$2),'[5]Customer Alloc by OFT &amp; GEN'!$AZ$3:$CO$205)</f>
        <v>0</v>
      </c>
      <c r="AT853" s="209" cm="1">
        <f t="array" ref="AT853">+SUMPRODUCT(($B853='[5]Customer Alloc by OFT &amp; GEN'!$B$3:$B$205)*(AT$849='[5]Customer Alloc by OFT &amp; GEN'!$AZ$2:$CO$2),'[5]Customer Alloc by OFT &amp; GEN'!$AZ$3:$CO$205)</f>
        <v>0</v>
      </c>
      <c r="AU853" s="209" cm="1">
        <f t="array" ref="AU853">+SUMPRODUCT(($B853='[5]Customer Alloc by OFT &amp; GEN'!$B$3:$B$205)*(AU$849='[5]Customer Alloc by OFT &amp; GEN'!$AZ$2:$CO$2),'[5]Customer Alloc by OFT &amp; GEN'!$AZ$3:$CO$205)</f>
        <v>0</v>
      </c>
      <c r="AV853" s="209" cm="1">
        <f t="array" ref="AV853">+SUMPRODUCT(($B853='[5]Customer Alloc by OFT &amp; GEN'!$B$3:$B$205)*(AV$849='[5]Customer Alloc by OFT &amp; GEN'!$AZ$2:$CO$2),'[5]Customer Alloc by OFT &amp; GEN'!$AZ$3:$CO$205)</f>
        <v>0</v>
      </c>
      <c r="AW853" s="209" cm="1">
        <f t="array" ref="AW853">+SUMPRODUCT(($B853='[5]Customer Alloc by OFT &amp; GEN'!$B$3:$B$205)*(AW$849='[5]Customer Alloc by OFT &amp; GEN'!$AZ$2:$CO$2),'[5]Customer Alloc by OFT &amp; GEN'!$AZ$3:$CO$205)</f>
        <v>0</v>
      </c>
      <c r="AX853" s="209" cm="1">
        <f t="array" ref="AX853">+SUMPRODUCT(($B853='[5]Customer Alloc by OFT &amp; GEN'!$B$3:$B$205)*(AX$849='[5]Customer Alloc by OFT &amp; GEN'!$AZ$2:$CO$2),'[5]Customer Alloc by OFT &amp; GEN'!$AZ$3:$CO$205)</f>
        <v>0</v>
      </c>
      <c r="AY853" s="209" cm="1">
        <f t="array" ref="AY853">+SUMPRODUCT(($B853='[5]Customer Alloc by OFT &amp; GEN'!$B$3:$B$205)*(AY$849='[5]Customer Alloc by OFT &amp; GEN'!$AZ$2:$CO$2),'[5]Customer Alloc by OFT &amp; GEN'!$AZ$3:$CO$205)</f>
        <v>0</v>
      </c>
      <c r="AZ853" s="209" cm="1">
        <f t="array" ref="AZ853">+SUMPRODUCT(($B853='[5]Customer Alloc by OFT &amp; GEN'!$B$3:$B$205)*(AZ$849='[5]Customer Alloc by OFT &amp; GEN'!$AZ$2:$CO$2),'[5]Customer Alloc by OFT &amp; GEN'!$AZ$3:$CO$205)</f>
        <v>0</v>
      </c>
      <c r="BA853" s="209" cm="1">
        <f t="array" ref="BA853">+SUMPRODUCT(($B853='[5]Customer Alloc by OFT &amp; GEN'!$B$3:$B$205)*(BA$849='[5]Customer Alloc by OFT &amp; GEN'!$AZ$2:$CO$2),'[5]Customer Alloc by OFT &amp; GEN'!$AZ$3:$CO$205)</f>
        <v>0</v>
      </c>
      <c r="BB853" s="209" cm="1">
        <f t="array" ref="BB853">+SUMPRODUCT(($B853='[5]Customer Alloc by OFT &amp; GEN'!$B$3:$B$205)*(BB$849='[5]Customer Alloc by OFT &amp; GEN'!$AZ$2:$CO$2),'[5]Customer Alloc by OFT &amp; GEN'!$AZ$3:$CO$205)</f>
        <v>0</v>
      </c>
      <c r="BC853" s="209" cm="1">
        <f t="array" ref="BC853">+SUMPRODUCT(($B853='[5]Customer Alloc by OFT &amp; GEN'!$B$3:$B$205)*(BC$849='[5]Customer Alloc by OFT &amp; GEN'!$AZ$2:$CO$2),'[5]Customer Alloc by OFT &amp; GEN'!$AZ$3:$CO$205)</f>
        <v>0</v>
      </c>
      <c r="BD853" s="209" cm="1">
        <f t="array" ref="BD853">+SUMPRODUCT(($B853='[5]Customer Alloc by OFT &amp; GEN'!$B$3:$B$205)*(BD$849='[5]Customer Alloc by OFT &amp; GEN'!$AZ$2:$CO$2),'[5]Customer Alloc by OFT &amp; GEN'!$AZ$3:$CO$205)</f>
        <v>0</v>
      </c>
      <c r="BE853" s="209" cm="1">
        <f t="array" ref="BE853">+SUMPRODUCT(($B853='[5]Customer Alloc by OFT &amp; GEN'!$B$3:$B$205)*(BE$849='[5]Customer Alloc by OFT &amp; GEN'!$AZ$2:$CO$2),'[5]Customer Alloc by OFT &amp; GEN'!$AZ$3:$CO$205)</f>
        <v>0</v>
      </c>
      <c r="BF853" s="209" cm="1">
        <f t="array" ref="BF853">+SUMPRODUCT(($B853='[5]Customer Alloc by OFT &amp; GEN'!$B$3:$B$205)*(BF$849='[5]Customer Alloc by OFT &amp; GEN'!$AZ$2:$CO$2),'[5]Customer Alloc by OFT &amp; GEN'!$AZ$3:$CO$205)</f>
        <v>0</v>
      </c>
      <c r="BG853" s="209" cm="1">
        <f t="array" ref="BG853">+SUMPRODUCT(($B853='[5]Customer Alloc by OFT &amp; GEN'!$B$3:$B$205)*(BG$849='[5]Customer Alloc by OFT &amp; GEN'!$AZ$2:$CO$2),'[5]Customer Alloc by OFT &amp; GEN'!$AZ$3:$CO$205)</f>
        <v>0</v>
      </c>
      <c r="BH853" s="209" cm="1">
        <f t="array" ref="BH853">+SUMPRODUCT(($B853='[5]Customer Alloc by OFT &amp; GEN'!$B$3:$B$205)*(BH$849='[5]Customer Alloc by OFT &amp; GEN'!$AZ$2:$CO$2),'[5]Customer Alloc by OFT &amp; GEN'!$AZ$3:$CO$205)</f>
        <v>0</v>
      </c>
      <c r="BI853" s="209" cm="1">
        <f t="array" ref="BI853">+SUMPRODUCT(($B853='[5]Customer Alloc by OFT &amp; GEN'!$B$3:$B$205)*(BI$849='[5]Customer Alloc by OFT &amp; GEN'!$AZ$2:$CO$2),'[5]Customer Alloc by OFT &amp; GEN'!$AZ$3:$CO$205)</f>
        <v>0</v>
      </c>
      <c r="BJ853" s="209" cm="1">
        <f t="array" ref="BJ853">+SUMPRODUCT(($B853='[5]Customer Alloc by OFT &amp; GEN'!$B$3:$B$205)*(BJ$849='[5]Customer Alloc by OFT &amp; GEN'!$AZ$2:$CO$2),'[5]Customer Alloc by OFT &amp; GEN'!$AZ$3:$CO$205)</f>
        <v>0</v>
      </c>
      <c r="BK853" s="209" cm="1">
        <f t="array" ref="BK853">+SUMPRODUCT(($B853='[5]Customer Alloc by OFT &amp; GEN'!$B$3:$B$205)*(BK$849='[5]Customer Alloc by OFT &amp; GEN'!$AZ$2:$CO$2),'[5]Customer Alloc by OFT &amp; GEN'!$AZ$3:$CO$205)</f>
        <v>0</v>
      </c>
      <c r="BL853" s="209" cm="1">
        <f t="array" ref="BL853">+SUMPRODUCT(($B853='[5]Customer Alloc by OFT &amp; GEN'!$B$3:$B$205)*(BL$849='[5]Customer Alloc by OFT &amp; GEN'!$AZ$2:$CO$2),'[5]Customer Alloc by OFT &amp; GEN'!$AZ$3:$CO$205)</f>
        <v>0</v>
      </c>
      <c r="BM853" s="209" cm="1">
        <f t="array" ref="BM853">+SUMPRODUCT(($B853='[5]Customer Alloc by OFT &amp; GEN'!$B$3:$B$205)*(BM$849='[5]Customer Alloc by OFT &amp; GEN'!$AZ$2:$CO$2),'[5]Customer Alloc by OFT &amp; GEN'!$AZ$3:$CO$205)</f>
        <v>0</v>
      </c>
      <c r="BN853" s="209" cm="1">
        <f t="array" ref="BN853">+SUMPRODUCT(($B853='[5]Customer Alloc by OFT &amp; GEN'!$B$3:$B$205)*(BN$849='[5]Customer Alloc by OFT &amp; GEN'!$AZ$2:$CO$2),'[5]Customer Alloc by OFT &amp; GEN'!$AZ$3:$CO$205)</f>
        <v>0</v>
      </c>
      <c r="BO853" s="209" cm="1">
        <f t="array" ref="BO853">+SUMPRODUCT(($B853='[5]Customer Alloc by OFT &amp; GEN'!$B$3:$B$205)*(BO$849='[5]Customer Alloc by OFT &amp; GEN'!$AZ$2:$CO$2),'[5]Customer Alloc by OFT &amp; GEN'!$AZ$3:$CO$205)</f>
        <v>0</v>
      </c>
      <c r="BP853" s="209" cm="1">
        <f t="array" ref="BP853">+SUMPRODUCT(($B853='[5]Customer Alloc by OFT &amp; GEN'!$B$3:$B$205)*(BP$849='[5]Customer Alloc by OFT &amp; GEN'!$AZ$2:$CO$2),'[5]Customer Alloc by OFT &amp; GEN'!$AZ$3:$CO$205)</f>
        <v>0</v>
      </c>
      <c r="BQ853" s="209" cm="1">
        <f t="array" ref="BQ853">+SUMPRODUCT(($B853='[5]Customer Alloc by OFT &amp; GEN'!$B$3:$B$205)*(BQ$849='[5]Customer Alloc by OFT &amp; GEN'!$AZ$2:$CO$2),'[5]Customer Alloc by OFT &amp; GEN'!$AZ$3:$CO$205)</f>
        <v>0</v>
      </c>
      <c r="BR853" s="209" cm="1">
        <f t="array" ref="BR853">+SUMPRODUCT(($B853='[5]Customer Alloc by OFT &amp; GEN'!$B$3:$B$205)*(BR$849='[5]Customer Alloc by OFT &amp; GEN'!$AZ$2:$CO$2),'[5]Customer Alloc by OFT &amp; GEN'!$AZ$3:$CO$205)</f>
        <v>0</v>
      </c>
      <c r="BS853" s="209" cm="1">
        <f t="array" ref="BS853">+SUMPRODUCT(($B853='[5]Customer Alloc by OFT &amp; GEN'!$B$3:$B$205)*(BS$849='[5]Customer Alloc by OFT &amp; GEN'!$AZ$2:$CO$2),'[5]Customer Alloc by OFT &amp; GEN'!$AZ$3:$CO$205)</f>
        <v>0</v>
      </c>
      <c r="BT853" s="209" cm="1">
        <f t="array" ref="BT853">+SUMPRODUCT(($B853='[5]Customer Alloc by OFT &amp; GEN'!$B$3:$B$205)*(BT$849='[5]Customer Alloc by OFT &amp; GEN'!$AZ$2:$CO$2),'[5]Customer Alloc by OFT &amp; GEN'!$AZ$3:$CO$205)</f>
        <v>0</v>
      </c>
      <c r="BV853" s="228" t="s">
        <v>698</v>
      </c>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row>
    <row r="854" spans="2:131" hidden="1" outlineLevel="2" x14ac:dyDescent="0.35">
      <c r="B854" s="17" t="str">
        <f t="shared" si="5"/>
        <v>ALPETKA</v>
      </c>
      <c r="C854" s="209" cm="1">
        <f t="array" ref="C854">SUMPRODUCT(($B854='[4]6. Scaled'!$C$2:$C$197)*(C$849='[4]6. Scaled'!$D$1:$J$1),'[4]6. Scaled'!$D$2:$J$197)</f>
        <v>1.0506230259129672E-3</v>
      </c>
      <c r="D854" s="209" cm="1">
        <f t="array" ref="D854">SUMPRODUCT(($B854='[4]6. Scaled'!$C$2:$C$197)*(D$849='[4]6. Scaled'!$D$1:$J$1),'[4]6. Scaled'!$D$2:$J$197)</f>
        <v>3.3023151125796229E-4</v>
      </c>
      <c r="E854" s="209" cm="1">
        <f t="array" ref="E854">SUMPRODUCT(($B854='[4]6. Scaled'!$C$2:$C$197)*(E$849='[4]6. Scaled'!$D$1:$J$1),'[4]6. Scaled'!$D$2:$J$197)</f>
        <v>4.1120306072845423E-4</v>
      </c>
      <c r="F854" s="209" cm="1">
        <f t="array" ref="F854">SUMPRODUCT(($B854='[4]6. Scaled'!$C$2:$C$197)*(F$849='[4]6. Scaled'!$D$1:$J$1),'[4]6. Scaled'!$D$2:$J$197)</f>
        <v>5.7586790399112337E-4</v>
      </c>
      <c r="G854" s="209" cm="1">
        <f t="array" ref="G854">SUMPRODUCT(($B854='[4]6. Scaled'!$C$2:$C$197)*(G$849='[4]6. Scaled'!$D$1:$J$1),'[4]6. Scaled'!$D$2:$J$197)</f>
        <v>5.2972884787037094E-5</v>
      </c>
      <c r="H854" s="209" cm="1">
        <f t="array" ref="H854">SUMPRODUCT(($B854='[4]6. Scaled'!$C$2:$C$197)*(H$849='[4]6. Scaled'!$D$1:$J$1),'[4]6. Scaled'!$D$2:$J$197)</f>
        <v>5.5373397164938531E-5</v>
      </c>
      <c r="I854" s="209" cm="1">
        <f t="array" ref="I854">SUMPRODUCT(($B854='[4]6. Scaled'!$C$2:$C$197)*(I$849='[4]6. Scaled'!$D$1:$J$1),'[4]6. Scaled'!$D$2:$J$197)</f>
        <v>5.2972884787037094E-5</v>
      </c>
      <c r="J854" s="209" cm="1">
        <f t="array" ref="J854">+SUMPRODUCT(($B854='[5]Customer Alloc by OFT &amp; GEN'!$B$3:$B$205)*(J$849='[5]Customer Alloc by OFT &amp; GEN'!$AZ$2:$CO$2),'[5]Customer Alloc by OFT &amp; GEN'!$AZ$3:$CO$205)</f>
        <v>2.0811886643118822E-6</v>
      </c>
      <c r="K854" s="209" cm="1">
        <f t="array" ref="K854">+SUMPRODUCT(($B854='[5]Customer Alloc by OFT &amp; GEN'!$B$3:$B$205)*(K$849='[5]Customer Alloc by OFT &amp; GEN'!$AZ$2:$CO$2),'[5]Customer Alloc by OFT &amp; GEN'!$AZ$3:$CO$205)</f>
        <v>0</v>
      </c>
      <c r="L854" s="209" cm="1">
        <f t="array" ref="L854">+SUMPRODUCT(($B854='[5]Customer Alloc by OFT &amp; GEN'!$B$3:$B$205)*(L$849='[5]Customer Alloc by OFT &amp; GEN'!$AZ$2:$CO$2),'[5]Customer Alloc by OFT &amp; GEN'!$AZ$3:$CO$205)</f>
        <v>2.6333808584860543E-7</v>
      </c>
      <c r="M854" s="209" cm="1">
        <f t="array" ref="M854">+SUMPRODUCT(($B854='[5]Customer Alloc by OFT &amp; GEN'!$B$3:$B$205)*(M$849='[5]Customer Alloc by OFT &amp; GEN'!$AZ$2:$CO$2),'[5]Customer Alloc by OFT &amp; GEN'!$AZ$3:$CO$205)</f>
        <v>8.4660216672145653E-4</v>
      </c>
      <c r="N854" s="209" cm="1">
        <f t="array" ref="N854">+SUMPRODUCT(($B854='[5]Customer Alloc by OFT &amp; GEN'!$B$3:$B$205)*(N$849='[5]Customer Alloc by OFT &amp; GEN'!$AZ$2:$CO$2),'[5]Customer Alloc by OFT &amp; GEN'!$AZ$3:$CO$205)</f>
        <v>1.8023081235996033E-4</v>
      </c>
      <c r="O854" s="209" cm="1">
        <f t="array" ref="O854">+SUMPRODUCT(($B854='[5]Customer Alloc by OFT &amp; GEN'!$B$3:$B$205)*(O$849='[5]Customer Alloc by OFT &amp; GEN'!$AZ$2:$CO$2),'[5]Customer Alloc by OFT &amp; GEN'!$AZ$3:$CO$205)</f>
        <v>2.1510654001415722E-8</v>
      </c>
      <c r="P854" s="209" cm="1">
        <f t="array" ref="P854">+SUMPRODUCT(($B854='[5]Customer Alloc by OFT &amp; GEN'!$B$3:$B$205)*(P$849='[5]Customer Alloc by OFT &amp; GEN'!$AZ$2:$CO$2),'[5]Customer Alloc by OFT &amp; GEN'!$AZ$3:$CO$205)</f>
        <v>1.3015834202866072E-8</v>
      </c>
      <c r="Q854" s="209" cm="1">
        <f t="array" ref="Q854">+SUMPRODUCT(($B854='[5]Customer Alloc by OFT &amp; GEN'!$B$3:$B$205)*(Q$849='[5]Customer Alloc by OFT &amp; GEN'!$AZ$2:$CO$2),'[5]Customer Alloc by OFT &amp; GEN'!$AZ$3:$CO$205)</f>
        <v>1.5258689532649696E-5</v>
      </c>
      <c r="R854" s="209" cm="1">
        <f t="array" ref="R854">+SUMPRODUCT(($B854='[5]Customer Alloc by OFT &amp; GEN'!$B$3:$B$205)*(R$849='[5]Customer Alloc by OFT &amp; GEN'!$AZ$2:$CO$2),'[5]Customer Alloc by OFT &amp; GEN'!$AZ$3:$CO$205)</f>
        <v>1.8298714230988118E-4</v>
      </c>
      <c r="S854" s="209" cm="1">
        <f t="array" ref="S854">+SUMPRODUCT(($B854='[5]Customer Alloc by OFT &amp; GEN'!$B$3:$B$205)*(S$849='[5]Customer Alloc by OFT &amp; GEN'!$AZ$2:$CO$2),'[5]Customer Alloc by OFT &amp; GEN'!$AZ$3:$CO$205)</f>
        <v>0</v>
      </c>
      <c r="T854" s="209" cm="1">
        <f t="array" ref="T854">+SUMPRODUCT(($B854='[5]Customer Alloc by OFT &amp; GEN'!$B$3:$B$205)*(T$849='[5]Customer Alloc by OFT &amp; GEN'!$AZ$2:$CO$2),'[5]Customer Alloc by OFT &amp; GEN'!$AZ$3:$CO$205)</f>
        <v>0</v>
      </c>
      <c r="U854" s="209" cm="1">
        <f t="array" ref="U854">+SUMPRODUCT(($B854='[5]Customer Alloc by OFT &amp; GEN'!$B$3:$B$205)*(U$849='[5]Customer Alloc by OFT &amp; GEN'!$AZ$2:$CO$2),'[5]Customer Alloc by OFT &amp; GEN'!$AZ$3:$CO$205)</f>
        <v>7.3043432738543359E-7</v>
      </c>
      <c r="V854" s="209" cm="1">
        <f t="array" ref="V854">+SUMPRODUCT(($B854='[5]Customer Alloc by OFT &amp; GEN'!$B$3:$B$205)*(V$849='[5]Customer Alloc by OFT &amp; GEN'!$AZ$2:$CO$2),'[5]Customer Alloc by OFT &amp; GEN'!$AZ$3:$CO$205)</f>
        <v>1.1786137995522294E-5</v>
      </c>
      <c r="W854" s="209" cm="1">
        <f t="array" ref="W854">+SUMPRODUCT(($B854='[5]Customer Alloc by OFT &amp; GEN'!$B$3:$B$205)*(W$849='[5]Customer Alloc by OFT &amp; GEN'!$AZ$2:$CO$2),'[5]Customer Alloc by OFT &amp; GEN'!$AZ$3:$CO$205)</f>
        <v>1.4759094628192814E-2</v>
      </c>
      <c r="X854" s="209" cm="1">
        <f t="array" ref="X854">+SUMPRODUCT(($B854='[5]Customer Alloc by OFT &amp; GEN'!$B$3:$B$205)*(X$849='[5]Customer Alloc by OFT &amp; GEN'!$AZ$2:$CO$2),'[5]Customer Alloc by OFT &amp; GEN'!$AZ$3:$CO$205)</f>
        <v>6.0288730006735935E-11</v>
      </c>
      <c r="Y854" s="209" cm="1">
        <f t="array" ref="Y854">+SUMPRODUCT(($B854='[5]Customer Alloc by OFT &amp; GEN'!$B$3:$B$205)*(Y$849='[5]Customer Alloc by OFT &amp; GEN'!$AZ$2:$CO$2),'[5]Customer Alloc by OFT &amp; GEN'!$AZ$3:$CO$205)</f>
        <v>1.529023956956718E-10</v>
      </c>
      <c r="Z854" s="209" cm="1">
        <f t="array" ref="Z854">+SUMPRODUCT(($B854='[5]Customer Alloc by OFT &amp; GEN'!$B$3:$B$205)*(Z$849='[5]Customer Alloc by OFT &amp; GEN'!$AZ$2:$CO$2),'[5]Customer Alloc by OFT &amp; GEN'!$AZ$3:$CO$205)</f>
        <v>1.2661044837782279E-3</v>
      </c>
      <c r="AA854" s="209" cm="1">
        <f t="array" ref="AA854">+SUMPRODUCT(($B854='[5]Customer Alloc by OFT &amp; GEN'!$B$3:$B$205)*(AA$849='[5]Customer Alloc by OFT &amp; GEN'!$AZ$2:$CO$2),'[5]Customer Alloc by OFT &amp; GEN'!$AZ$3:$CO$205)</f>
        <v>2.0625469558841248E-8</v>
      </c>
      <c r="AB854" s="209" cm="1">
        <f t="array" ref="AB854">+SUMPRODUCT(($B854='[5]Customer Alloc by OFT &amp; GEN'!$B$3:$B$205)*(AB$849='[5]Customer Alloc by OFT &amp; GEN'!$AZ$2:$CO$2),'[5]Customer Alloc by OFT &amp; GEN'!$AZ$3:$CO$205)</f>
        <v>1.6607404511668601E-3</v>
      </c>
      <c r="AC854" s="209" cm="1">
        <f t="array" ref="AC854">+SUMPRODUCT(($B854='[5]Customer Alloc by OFT &amp; GEN'!$B$3:$B$205)*(AC$849='[5]Customer Alloc by OFT &amp; GEN'!$AZ$2:$CO$2),'[5]Customer Alloc by OFT &amp; GEN'!$AZ$3:$CO$205)</f>
        <v>3.9718886861672141E-9</v>
      </c>
      <c r="AD854" s="209" cm="1">
        <f t="array" ref="AD854">+SUMPRODUCT(($B854='[5]Customer Alloc by OFT &amp; GEN'!$B$3:$B$205)*(AD$849='[5]Customer Alloc by OFT &amp; GEN'!$AZ$2:$CO$2),'[5]Customer Alloc by OFT &amp; GEN'!$AZ$3:$CO$205)</f>
        <v>1.2710341374325871E-8</v>
      </c>
      <c r="AE854" s="209" cm="1">
        <f t="array" ref="AE854">+SUMPRODUCT(($B854='[5]Customer Alloc by OFT &amp; GEN'!$B$3:$B$205)*(AE$849='[5]Customer Alloc by OFT &amp; GEN'!$AZ$2:$CO$2),'[5]Customer Alloc by OFT &amp; GEN'!$AZ$3:$CO$205)</f>
        <v>0</v>
      </c>
      <c r="AF854" s="209" cm="1">
        <f t="array" ref="AF854">+SUMPRODUCT(($B854='[5]Customer Alloc by OFT &amp; GEN'!$B$3:$B$205)*(AF$849='[5]Customer Alloc by OFT &amp; GEN'!$AZ$2:$CO$2),'[5]Customer Alloc by OFT &amp; GEN'!$AZ$3:$CO$205)</f>
        <v>0</v>
      </c>
      <c r="AG854" s="209" cm="1">
        <f t="array" ref="AG854">+SUMPRODUCT(($B854='[5]Customer Alloc by OFT &amp; GEN'!$B$3:$B$205)*(AG$849='[5]Customer Alloc by OFT &amp; GEN'!$AZ$2:$CO$2),'[5]Customer Alloc by OFT &amp; GEN'!$AZ$3:$CO$205)</f>
        <v>0</v>
      </c>
      <c r="AH854" s="209" cm="1">
        <f t="array" ref="AH854">+SUMPRODUCT(($B854='[5]Customer Alloc by OFT &amp; GEN'!$B$3:$B$205)*(AH$849='[5]Customer Alloc by OFT &amp; GEN'!$AZ$2:$CO$2),'[5]Customer Alloc by OFT &amp; GEN'!$AZ$3:$CO$205)</f>
        <v>0</v>
      </c>
      <c r="AI854" s="209" cm="1">
        <f t="array" ref="AI854">+SUMPRODUCT(($B854='[5]Customer Alloc by OFT &amp; GEN'!$B$3:$B$205)*(AI$849='[5]Customer Alloc by OFT &amp; GEN'!$AZ$2:$CO$2),'[5]Customer Alloc by OFT &amp; GEN'!$AZ$3:$CO$205)</f>
        <v>0</v>
      </c>
      <c r="AJ854" s="209" cm="1">
        <f t="array" ref="AJ854">+SUMPRODUCT(($B854='[5]Customer Alloc by OFT &amp; GEN'!$B$3:$B$205)*(AJ$849='[5]Customer Alloc by OFT &amp; GEN'!$AZ$2:$CO$2),'[5]Customer Alloc by OFT &amp; GEN'!$AZ$3:$CO$205)</f>
        <v>0</v>
      </c>
      <c r="AK854" s="209" cm="1">
        <f t="array" ref="AK854">+SUMPRODUCT(($B854='[5]Customer Alloc by OFT &amp; GEN'!$B$3:$B$205)*(AK$849='[5]Customer Alloc by OFT &amp; GEN'!$AZ$2:$CO$2),'[5]Customer Alloc by OFT &amp; GEN'!$AZ$3:$CO$205)</f>
        <v>0</v>
      </c>
      <c r="AL854" s="209" cm="1">
        <f t="array" ref="AL854">+SUMPRODUCT(($B854='[5]Customer Alloc by OFT &amp; GEN'!$B$3:$B$205)*(AL$849='[5]Customer Alloc by OFT &amp; GEN'!$AZ$2:$CO$2),'[5]Customer Alloc by OFT &amp; GEN'!$AZ$3:$CO$205)</f>
        <v>0</v>
      </c>
      <c r="AM854" s="209" cm="1">
        <f t="array" ref="AM854">+SUMPRODUCT(($B854='[5]Customer Alloc by OFT &amp; GEN'!$B$3:$B$205)*(AM$849='[5]Customer Alloc by OFT &amp; GEN'!$AZ$2:$CO$2),'[5]Customer Alloc by OFT &amp; GEN'!$AZ$3:$CO$205)</f>
        <v>0</v>
      </c>
      <c r="AN854" s="209" cm="1">
        <f t="array" ref="AN854">+SUMPRODUCT(($B854='[5]Customer Alloc by OFT &amp; GEN'!$B$3:$B$205)*(AN$849='[5]Customer Alloc by OFT &amp; GEN'!$AZ$2:$CO$2),'[5]Customer Alloc by OFT &amp; GEN'!$AZ$3:$CO$205)</f>
        <v>0</v>
      </c>
      <c r="AO854" s="209" cm="1">
        <f t="array" ref="AO854">+SUMPRODUCT(($B854='[5]Customer Alloc by OFT &amp; GEN'!$B$3:$B$205)*(AO$849='[5]Customer Alloc by OFT &amp; GEN'!$AZ$2:$CO$2),'[5]Customer Alloc by OFT &amp; GEN'!$AZ$3:$CO$205)</f>
        <v>0</v>
      </c>
      <c r="AP854" s="209" cm="1">
        <f t="array" ref="AP854">+SUMPRODUCT(($B854='[5]Customer Alloc by OFT &amp; GEN'!$B$3:$B$205)*(AP$849='[5]Customer Alloc by OFT &amp; GEN'!$AZ$2:$CO$2),'[5]Customer Alloc by OFT &amp; GEN'!$AZ$3:$CO$205)</f>
        <v>0</v>
      </c>
      <c r="AQ854" s="209" cm="1">
        <f t="array" ref="AQ854">+SUMPRODUCT(($B854='[5]Customer Alloc by OFT &amp; GEN'!$B$3:$B$205)*(AQ$849='[5]Customer Alloc by OFT &amp; GEN'!$AZ$2:$CO$2),'[5]Customer Alloc by OFT &amp; GEN'!$AZ$3:$CO$205)</f>
        <v>0</v>
      </c>
      <c r="AR854" s="209" cm="1">
        <f t="array" ref="AR854">+SUMPRODUCT(($B854='[5]Customer Alloc by OFT &amp; GEN'!$B$3:$B$205)*(AR$849='[5]Customer Alloc by OFT &amp; GEN'!$AZ$2:$CO$2),'[5]Customer Alloc by OFT &amp; GEN'!$AZ$3:$CO$205)</f>
        <v>0</v>
      </c>
      <c r="AS854" s="209" cm="1">
        <f t="array" ref="AS854">+SUMPRODUCT(($B854='[5]Customer Alloc by OFT &amp; GEN'!$B$3:$B$205)*(AS$849='[5]Customer Alloc by OFT &amp; GEN'!$AZ$2:$CO$2),'[5]Customer Alloc by OFT &amp; GEN'!$AZ$3:$CO$205)</f>
        <v>0</v>
      </c>
      <c r="AT854" s="209" cm="1">
        <f t="array" ref="AT854">+SUMPRODUCT(($B854='[5]Customer Alloc by OFT &amp; GEN'!$B$3:$B$205)*(AT$849='[5]Customer Alloc by OFT &amp; GEN'!$AZ$2:$CO$2),'[5]Customer Alloc by OFT &amp; GEN'!$AZ$3:$CO$205)</f>
        <v>0</v>
      </c>
      <c r="AU854" s="209" cm="1">
        <f t="array" ref="AU854">+SUMPRODUCT(($B854='[5]Customer Alloc by OFT &amp; GEN'!$B$3:$B$205)*(AU$849='[5]Customer Alloc by OFT &amp; GEN'!$AZ$2:$CO$2),'[5]Customer Alloc by OFT &amp; GEN'!$AZ$3:$CO$205)</f>
        <v>0</v>
      </c>
      <c r="AV854" s="209" cm="1">
        <f t="array" ref="AV854">+SUMPRODUCT(($B854='[5]Customer Alloc by OFT &amp; GEN'!$B$3:$B$205)*(AV$849='[5]Customer Alloc by OFT &amp; GEN'!$AZ$2:$CO$2),'[5]Customer Alloc by OFT &amp; GEN'!$AZ$3:$CO$205)</f>
        <v>0</v>
      </c>
      <c r="AW854" s="209" cm="1">
        <f t="array" ref="AW854">+SUMPRODUCT(($B854='[5]Customer Alloc by OFT &amp; GEN'!$B$3:$B$205)*(AW$849='[5]Customer Alloc by OFT &amp; GEN'!$AZ$2:$CO$2),'[5]Customer Alloc by OFT &amp; GEN'!$AZ$3:$CO$205)</f>
        <v>0</v>
      </c>
      <c r="AX854" s="209" cm="1">
        <f t="array" ref="AX854">+SUMPRODUCT(($B854='[5]Customer Alloc by OFT &amp; GEN'!$B$3:$B$205)*(AX$849='[5]Customer Alloc by OFT &amp; GEN'!$AZ$2:$CO$2),'[5]Customer Alloc by OFT &amp; GEN'!$AZ$3:$CO$205)</f>
        <v>0</v>
      </c>
      <c r="AY854" s="209" cm="1">
        <f t="array" ref="AY854">+SUMPRODUCT(($B854='[5]Customer Alloc by OFT &amp; GEN'!$B$3:$B$205)*(AY$849='[5]Customer Alloc by OFT &amp; GEN'!$AZ$2:$CO$2),'[5]Customer Alloc by OFT &amp; GEN'!$AZ$3:$CO$205)</f>
        <v>0</v>
      </c>
      <c r="AZ854" s="209" cm="1">
        <f t="array" ref="AZ854">+SUMPRODUCT(($B854='[5]Customer Alloc by OFT &amp; GEN'!$B$3:$B$205)*(AZ$849='[5]Customer Alloc by OFT &amp; GEN'!$AZ$2:$CO$2),'[5]Customer Alloc by OFT &amp; GEN'!$AZ$3:$CO$205)</f>
        <v>0</v>
      </c>
      <c r="BA854" s="209" cm="1">
        <f t="array" ref="BA854">+SUMPRODUCT(($B854='[5]Customer Alloc by OFT &amp; GEN'!$B$3:$B$205)*(BA$849='[5]Customer Alloc by OFT &amp; GEN'!$AZ$2:$CO$2),'[5]Customer Alloc by OFT &amp; GEN'!$AZ$3:$CO$205)</f>
        <v>0</v>
      </c>
      <c r="BB854" s="209" cm="1">
        <f t="array" ref="BB854">+SUMPRODUCT(($B854='[5]Customer Alloc by OFT &amp; GEN'!$B$3:$B$205)*(BB$849='[5]Customer Alloc by OFT &amp; GEN'!$AZ$2:$CO$2),'[5]Customer Alloc by OFT &amp; GEN'!$AZ$3:$CO$205)</f>
        <v>0</v>
      </c>
      <c r="BC854" s="209" cm="1">
        <f t="array" ref="BC854">+SUMPRODUCT(($B854='[5]Customer Alloc by OFT &amp; GEN'!$B$3:$B$205)*(BC$849='[5]Customer Alloc by OFT &amp; GEN'!$AZ$2:$CO$2),'[5]Customer Alloc by OFT &amp; GEN'!$AZ$3:$CO$205)</f>
        <v>0</v>
      </c>
      <c r="BD854" s="209" cm="1">
        <f t="array" ref="BD854">+SUMPRODUCT(($B854='[5]Customer Alloc by OFT &amp; GEN'!$B$3:$B$205)*(BD$849='[5]Customer Alloc by OFT &amp; GEN'!$AZ$2:$CO$2),'[5]Customer Alloc by OFT &amp; GEN'!$AZ$3:$CO$205)</f>
        <v>0</v>
      </c>
      <c r="BE854" s="209" cm="1">
        <f t="array" ref="BE854">+SUMPRODUCT(($B854='[5]Customer Alloc by OFT &amp; GEN'!$B$3:$B$205)*(BE$849='[5]Customer Alloc by OFT &amp; GEN'!$AZ$2:$CO$2),'[5]Customer Alloc by OFT &amp; GEN'!$AZ$3:$CO$205)</f>
        <v>0</v>
      </c>
      <c r="BF854" s="209" cm="1">
        <f t="array" ref="BF854">+SUMPRODUCT(($B854='[5]Customer Alloc by OFT &amp; GEN'!$B$3:$B$205)*(BF$849='[5]Customer Alloc by OFT &amp; GEN'!$AZ$2:$CO$2),'[5]Customer Alloc by OFT &amp; GEN'!$AZ$3:$CO$205)</f>
        <v>0</v>
      </c>
      <c r="BG854" s="209" cm="1">
        <f t="array" ref="BG854">+SUMPRODUCT(($B854='[5]Customer Alloc by OFT &amp; GEN'!$B$3:$B$205)*(BG$849='[5]Customer Alloc by OFT &amp; GEN'!$AZ$2:$CO$2),'[5]Customer Alloc by OFT &amp; GEN'!$AZ$3:$CO$205)</f>
        <v>0</v>
      </c>
      <c r="BH854" s="209" cm="1">
        <f t="array" ref="BH854">+SUMPRODUCT(($B854='[5]Customer Alloc by OFT &amp; GEN'!$B$3:$B$205)*(BH$849='[5]Customer Alloc by OFT &amp; GEN'!$AZ$2:$CO$2),'[5]Customer Alloc by OFT &amp; GEN'!$AZ$3:$CO$205)</f>
        <v>0</v>
      </c>
      <c r="BI854" s="209" cm="1">
        <f t="array" ref="BI854">+SUMPRODUCT(($B854='[5]Customer Alloc by OFT &amp; GEN'!$B$3:$B$205)*(BI$849='[5]Customer Alloc by OFT &amp; GEN'!$AZ$2:$CO$2),'[5]Customer Alloc by OFT &amp; GEN'!$AZ$3:$CO$205)</f>
        <v>0</v>
      </c>
      <c r="BJ854" s="209" cm="1">
        <f t="array" ref="BJ854">+SUMPRODUCT(($B854='[5]Customer Alloc by OFT &amp; GEN'!$B$3:$B$205)*(BJ$849='[5]Customer Alloc by OFT &amp; GEN'!$AZ$2:$CO$2),'[5]Customer Alloc by OFT &amp; GEN'!$AZ$3:$CO$205)</f>
        <v>0</v>
      </c>
      <c r="BK854" s="209" cm="1">
        <f t="array" ref="BK854">+SUMPRODUCT(($B854='[5]Customer Alloc by OFT &amp; GEN'!$B$3:$B$205)*(BK$849='[5]Customer Alloc by OFT &amp; GEN'!$AZ$2:$CO$2),'[5]Customer Alloc by OFT &amp; GEN'!$AZ$3:$CO$205)</f>
        <v>0</v>
      </c>
      <c r="BL854" s="209" cm="1">
        <f t="array" ref="BL854">+SUMPRODUCT(($B854='[5]Customer Alloc by OFT &amp; GEN'!$B$3:$B$205)*(BL$849='[5]Customer Alloc by OFT &amp; GEN'!$AZ$2:$CO$2),'[5]Customer Alloc by OFT &amp; GEN'!$AZ$3:$CO$205)</f>
        <v>0</v>
      </c>
      <c r="BM854" s="209" cm="1">
        <f t="array" ref="BM854">+SUMPRODUCT(($B854='[5]Customer Alloc by OFT &amp; GEN'!$B$3:$B$205)*(BM$849='[5]Customer Alloc by OFT &amp; GEN'!$AZ$2:$CO$2),'[5]Customer Alloc by OFT &amp; GEN'!$AZ$3:$CO$205)</f>
        <v>0</v>
      </c>
      <c r="BN854" s="209" cm="1">
        <f t="array" ref="BN854">+SUMPRODUCT(($B854='[5]Customer Alloc by OFT &amp; GEN'!$B$3:$B$205)*(BN$849='[5]Customer Alloc by OFT &amp; GEN'!$AZ$2:$CO$2),'[5]Customer Alloc by OFT &amp; GEN'!$AZ$3:$CO$205)</f>
        <v>0</v>
      </c>
      <c r="BO854" s="209" cm="1">
        <f t="array" ref="BO854">+SUMPRODUCT(($B854='[5]Customer Alloc by OFT &amp; GEN'!$B$3:$B$205)*(BO$849='[5]Customer Alloc by OFT &amp; GEN'!$AZ$2:$CO$2),'[5]Customer Alloc by OFT &amp; GEN'!$AZ$3:$CO$205)</f>
        <v>0</v>
      </c>
      <c r="BP854" s="209" cm="1">
        <f t="array" ref="BP854">+SUMPRODUCT(($B854='[5]Customer Alloc by OFT &amp; GEN'!$B$3:$B$205)*(BP$849='[5]Customer Alloc by OFT &amp; GEN'!$AZ$2:$CO$2),'[5]Customer Alloc by OFT &amp; GEN'!$AZ$3:$CO$205)</f>
        <v>0</v>
      </c>
      <c r="BQ854" s="209" cm="1">
        <f t="array" ref="BQ854">+SUMPRODUCT(($B854='[5]Customer Alloc by OFT &amp; GEN'!$B$3:$B$205)*(BQ$849='[5]Customer Alloc by OFT &amp; GEN'!$AZ$2:$CO$2),'[5]Customer Alloc by OFT &amp; GEN'!$AZ$3:$CO$205)</f>
        <v>0</v>
      </c>
      <c r="BR854" s="209" cm="1">
        <f t="array" ref="BR854">+SUMPRODUCT(($B854='[5]Customer Alloc by OFT &amp; GEN'!$B$3:$B$205)*(BR$849='[5]Customer Alloc by OFT &amp; GEN'!$AZ$2:$CO$2),'[5]Customer Alloc by OFT &amp; GEN'!$AZ$3:$CO$205)</f>
        <v>0</v>
      </c>
      <c r="BS854" s="209" cm="1">
        <f t="array" ref="BS854">+SUMPRODUCT(($B854='[5]Customer Alloc by OFT &amp; GEN'!$B$3:$B$205)*(BS$849='[5]Customer Alloc by OFT &amp; GEN'!$AZ$2:$CO$2),'[5]Customer Alloc by OFT &amp; GEN'!$AZ$3:$CO$205)</f>
        <v>0</v>
      </c>
      <c r="BT854" s="209" cm="1">
        <f t="array" ref="BT854">+SUMPRODUCT(($B854='[5]Customer Alloc by OFT &amp; GEN'!$B$3:$B$205)*(BT$849='[5]Customer Alloc by OFT &amp; GEN'!$AZ$2:$CO$2),'[5]Customer Alloc by OFT &amp; GEN'!$AZ$3:$CO$205)</f>
        <v>0</v>
      </c>
      <c r="BV854" s="228" t="s">
        <v>698</v>
      </c>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row>
    <row r="855" spans="2:131" hidden="1" outlineLevel="2" x14ac:dyDescent="0.35">
      <c r="B855" s="17" t="str">
        <f t="shared" si="5"/>
        <v>ALPETMK</v>
      </c>
      <c r="C855" s="209" cm="1">
        <f t="array" ref="C855">SUMPRODUCT(($B855='[4]6. Scaled'!$C$2:$C$197)*(C$849='[4]6. Scaled'!$D$1:$J$1),'[4]6. Scaled'!$D$2:$J$197)</f>
        <v>7.6336918702442054E-3</v>
      </c>
      <c r="D855" s="209" cm="1">
        <f t="array" ref="D855">SUMPRODUCT(($B855='[4]6. Scaled'!$C$2:$C$197)*(D$849='[4]6. Scaled'!$D$1:$J$1),'[4]6. Scaled'!$D$2:$J$197)</f>
        <v>1.9795455726719603E-3</v>
      </c>
      <c r="E855" s="209" cm="1">
        <f t="array" ref="E855">SUMPRODUCT(($B855='[4]6. Scaled'!$C$2:$C$197)*(E$849='[4]6. Scaled'!$D$1:$J$1),'[4]6. Scaled'!$D$2:$J$197)</f>
        <v>4.6262514262240774E-3</v>
      </c>
      <c r="F855" s="209" cm="1">
        <f t="array" ref="F855">SUMPRODUCT(($B855='[4]6. Scaled'!$C$2:$C$197)*(F$849='[4]6. Scaled'!$D$1:$J$1),'[4]6. Scaled'!$D$2:$J$197)</f>
        <v>9.872073946480998E-3</v>
      </c>
      <c r="G855" s="209" cm="1">
        <f t="array" ref="G855">SUMPRODUCT(($B855='[4]6. Scaled'!$C$2:$C$197)*(G$849='[4]6. Scaled'!$D$1:$J$1),'[4]6. Scaled'!$D$2:$J$197)</f>
        <v>1.1442129145568961E-3</v>
      </c>
      <c r="H855" s="209" cm="1">
        <f t="array" ref="H855">SUMPRODUCT(($B855='[4]6. Scaled'!$C$2:$C$197)*(H$849='[4]6. Scaled'!$D$1:$J$1),'[4]6. Scaled'!$D$2:$J$197)</f>
        <v>9.3607021402272359E-4</v>
      </c>
      <c r="I855" s="209" cm="1">
        <f t="array" ref="I855">SUMPRODUCT(($B855='[4]6. Scaled'!$C$2:$C$197)*(I$849='[4]6. Scaled'!$D$1:$J$1),'[4]6. Scaled'!$D$2:$J$197)</f>
        <v>1.1442129145568961E-3</v>
      </c>
      <c r="J855" s="209" cm="1">
        <f t="array" ref="J855">+SUMPRODUCT(($B855='[5]Customer Alloc by OFT &amp; GEN'!$B$3:$B$205)*(J$849='[5]Customer Alloc by OFT &amp; GEN'!$AZ$2:$CO$2),'[5]Customer Alloc by OFT &amp; GEN'!$AZ$3:$CO$205)</f>
        <v>2.9405363794767427E-5</v>
      </c>
      <c r="K855" s="209" cm="1">
        <f t="array" ref="K855">+SUMPRODUCT(($B855='[5]Customer Alloc by OFT &amp; GEN'!$B$3:$B$205)*(K$849='[5]Customer Alloc by OFT &amp; GEN'!$AZ$2:$CO$2),'[5]Customer Alloc by OFT &amp; GEN'!$AZ$3:$CO$205)</f>
        <v>0</v>
      </c>
      <c r="L855" s="209" cm="1">
        <f t="array" ref="L855">+SUMPRODUCT(($B855='[5]Customer Alloc by OFT &amp; GEN'!$B$3:$B$205)*(L$849='[5]Customer Alloc by OFT &amp; GEN'!$AZ$2:$CO$2),'[5]Customer Alloc by OFT &amp; GEN'!$AZ$3:$CO$205)</f>
        <v>3.7207353413854207E-6</v>
      </c>
      <c r="M855" s="209" cm="1">
        <f t="array" ref="M855">+SUMPRODUCT(($B855='[5]Customer Alloc by OFT &amp; GEN'!$B$3:$B$205)*(M$849='[5]Customer Alloc by OFT &amp; GEN'!$AZ$2:$CO$2),'[5]Customer Alloc by OFT &amp; GEN'!$AZ$3:$CO$205)</f>
        <v>1.1961743367516306E-2</v>
      </c>
      <c r="N855" s="209" cm="1">
        <f t="array" ref="N855">+SUMPRODUCT(($B855='[5]Customer Alloc by OFT &amp; GEN'!$B$3:$B$205)*(N$849='[5]Customer Alloc by OFT &amp; GEN'!$AZ$2:$CO$2),'[5]Customer Alloc by OFT &amp; GEN'!$AZ$3:$CO$205)</f>
        <v>2.5465027247894381E-3</v>
      </c>
      <c r="O855" s="209" cm="1">
        <f t="array" ref="O855">+SUMPRODUCT(($B855='[5]Customer Alloc by OFT &amp; GEN'!$B$3:$B$205)*(O$849='[5]Customer Alloc by OFT &amp; GEN'!$AZ$2:$CO$2),'[5]Customer Alloc by OFT &amp; GEN'!$AZ$3:$CO$205)</f>
        <v>3.0392660560840419E-7</v>
      </c>
      <c r="P855" s="209" cm="1">
        <f t="array" ref="P855">+SUMPRODUCT(($B855='[5]Customer Alloc by OFT &amp; GEN'!$B$3:$B$205)*(P$849='[5]Customer Alloc by OFT &amp; GEN'!$AZ$2:$CO$2),'[5]Customer Alloc by OFT &amp; GEN'!$AZ$3:$CO$205)</f>
        <v>1.8390227968793979E-7</v>
      </c>
      <c r="Q855" s="209" cm="1">
        <f t="array" ref="Q855">+SUMPRODUCT(($B855='[5]Customer Alloc by OFT &amp; GEN'!$B$3:$B$205)*(Q$849='[5]Customer Alloc by OFT &amp; GEN'!$AZ$2:$CO$2),'[5]Customer Alloc by OFT &amp; GEN'!$AZ$3:$CO$205)</f>
        <v>2.1559185115364187E-4</v>
      </c>
      <c r="R855" s="209" cm="1">
        <f t="array" ref="R855">+SUMPRODUCT(($B855='[5]Customer Alloc by OFT &amp; GEN'!$B$3:$B$205)*(R$849='[5]Customer Alloc by OFT &amp; GEN'!$AZ$2:$CO$2),'[5]Customer Alloc by OFT &amp; GEN'!$AZ$3:$CO$205)</f>
        <v>2.5854472406354506E-3</v>
      </c>
      <c r="S855" s="209" cm="1">
        <f t="array" ref="S855">+SUMPRODUCT(($B855='[5]Customer Alloc by OFT &amp; GEN'!$B$3:$B$205)*(S$849='[5]Customer Alloc by OFT &amp; GEN'!$AZ$2:$CO$2),'[5]Customer Alloc by OFT &amp; GEN'!$AZ$3:$CO$205)</f>
        <v>0</v>
      </c>
      <c r="T855" s="209" cm="1">
        <f t="array" ref="T855">+SUMPRODUCT(($B855='[5]Customer Alloc by OFT &amp; GEN'!$B$3:$B$205)*(T$849='[5]Customer Alloc by OFT &amp; GEN'!$AZ$2:$CO$2),'[5]Customer Alloc by OFT &amp; GEN'!$AZ$3:$CO$205)</f>
        <v>0</v>
      </c>
      <c r="U855" s="209" cm="1">
        <f t="array" ref="U855">+SUMPRODUCT(($B855='[5]Customer Alloc by OFT &amp; GEN'!$B$3:$B$205)*(U$849='[5]Customer Alloc by OFT &amp; GEN'!$AZ$2:$CO$2),'[5]Customer Alloc by OFT &amp; GEN'!$AZ$3:$CO$205)</f>
        <v>1.0320394058102644E-5</v>
      </c>
      <c r="V855" s="209" cm="1">
        <f t="array" ref="V855">+SUMPRODUCT(($B855='[5]Customer Alloc by OFT &amp; GEN'!$B$3:$B$205)*(V$849='[5]Customer Alloc by OFT &amp; GEN'!$AZ$2:$CO$2),'[5]Customer Alloc by OFT &amp; GEN'!$AZ$3:$CO$205)</f>
        <v>1.6652775475704156E-4</v>
      </c>
      <c r="W855" s="209" cm="1">
        <f t="array" ref="W855">+SUMPRODUCT(($B855='[5]Customer Alloc by OFT &amp; GEN'!$B$3:$B$205)*(W$849='[5]Customer Alloc by OFT &amp; GEN'!$AZ$2:$CO$2),'[5]Customer Alloc by OFT &amp; GEN'!$AZ$3:$CO$205)</f>
        <v>0.2085330149378373</v>
      </c>
      <c r="X855" s="209" cm="1">
        <f t="array" ref="X855">+SUMPRODUCT(($B855='[5]Customer Alloc by OFT &amp; GEN'!$B$3:$B$205)*(X$849='[5]Customer Alloc by OFT &amp; GEN'!$AZ$2:$CO$2),'[5]Customer Alloc by OFT &amp; GEN'!$AZ$3:$CO$205)</f>
        <v>8.5182668393917019E-10</v>
      </c>
      <c r="Y855" s="209" cm="1">
        <f t="array" ref="Y855">+SUMPRODUCT(($B855='[5]Customer Alloc by OFT &amp; GEN'!$B$3:$B$205)*(Y$849='[5]Customer Alloc by OFT &amp; GEN'!$AZ$2:$CO$2),'[5]Customer Alloc by OFT &amp; GEN'!$AZ$3:$CO$205)</f>
        <v>2.1603762540237092E-9</v>
      </c>
      <c r="Z855" s="209" cm="1">
        <f t="array" ref="Z855">+SUMPRODUCT(($B855='[5]Customer Alloc by OFT &amp; GEN'!$B$3:$B$205)*(Z$849='[5]Customer Alloc by OFT &amp; GEN'!$AZ$2:$CO$2),'[5]Customer Alloc by OFT &amp; GEN'!$AZ$3:$CO$205)</f>
        <v>1.7888941827383393E-2</v>
      </c>
      <c r="AA855" s="209" cm="1">
        <f t="array" ref="AA855">+SUMPRODUCT(($B855='[5]Customer Alloc by OFT &amp; GEN'!$B$3:$B$205)*(AA$849='[5]Customer Alloc by OFT &amp; GEN'!$AZ$2:$CO$2),'[5]Customer Alloc by OFT &amp; GEN'!$AZ$3:$CO$205)</f>
        <v>2.914197286463499E-7</v>
      </c>
      <c r="AB855" s="209" cm="1">
        <f t="array" ref="AB855">+SUMPRODUCT(($B855='[5]Customer Alloc by OFT &amp; GEN'!$B$3:$B$205)*(AB$849='[5]Customer Alloc by OFT &amp; GEN'!$AZ$2:$CO$2),'[5]Customer Alloc by OFT &amp; GEN'!$AZ$3:$CO$205)</f>
        <v>2.3464800655828223E-2</v>
      </c>
      <c r="AC855" s="209" cm="1">
        <f t="array" ref="AC855">+SUMPRODUCT(($B855='[5]Customer Alloc by OFT &amp; GEN'!$B$3:$B$205)*(AC$849='[5]Customer Alloc by OFT &amp; GEN'!$AZ$2:$CO$2),'[5]Customer Alloc by OFT &amp; GEN'!$AZ$3:$CO$205)</f>
        <v>5.6119290755259059E-8</v>
      </c>
      <c r="AD855" s="209" cm="1">
        <f t="array" ref="AD855">+SUMPRODUCT(($B855='[5]Customer Alloc by OFT &amp; GEN'!$B$3:$B$205)*(AD$849='[5]Customer Alloc by OFT &amp; GEN'!$AZ$2:$CO$2),'[5]Customer Alloc by OFT &amp; GEN'!$AZ$3:$CO$205)</f>
        <v>1.7958593494036386E-7</v>
      </c>
      <c r="AE855" s="209" cm="1">
        <f t="array" ref="AE855">+SUMPRODUCT(($B855='[5]Customer Alloc by OFT &amp; GEN'!$B$3:$B$205)*(AE$849='[5]Customer Alloc by OFT &amp; GEN'!$AZ$2:$CO$2),'[5]Customer Alloc by OFT &amp; GEN'!$AZ$3:$CO$205)</f>
        <v>0</v>
      </c>
      <c r="AF855" s="209" cm="1">
        <f t="array" ref="AF855">+SUMPRODUCT(($B855='[5]Customer Alloc by OFT &amp; GEN'!$B$3:$B$205)*(AF$849='[5]Customer Alloc by OFT &amp; GEN'!$AZ$2:$CO$2),'[5]Customer Alloc by OFT &amp; GEN'!$AZ$3:$CO$205)</f>
        <v>0</v>
      </c>
      <c r="AG855" s="209" cm="1">
        <f t="array" ref="AG855">+SUMPRODUCT(($B855='[5]Customer Alloc by OFT &amp; GEN'!$B$3:$B$205)*(AG$849='[5]Customer Alloc by OFT &amp; GEN'!$AZ$2:$CO$2),'[5]Customer Alloc by OFT &amp; GEN'!$AZ$3:$CO$205)</f>
        <v>0</v>
      </c>
      <c r="AH855" s="209" cm="1">
        <f t="array" ref="AH855">+SUMPRODUCT(($B855='[5]Customer Alloc by OFT &amp; GEN'!$B$3:$B$205)*(AH$849='[5]Customer Alloc by OFT &amp; GEN'!$AZ$2:$CO$2),'[5]Customer Alloc by OFT &amp; GEN'!$AZ$3:$CO$205)</f>
        <v>0</v>
      </c>
      <c r="AI855" s="209" cm="1">
        <f t="array" ref="AI855">+SUMPRODUCT(($B855='[5]Customer Alloc by OFT &amp; GEN'!$B$3:$B$205)*(AI$849='[5]Customer Alloc by OFT &amp; GEN'!$AZ$2:$CO$2),'[5]Customer Alloc by OFT &amp; GEN'!$AZ$3:$CO$205)</f>
        <v>0</v>
      </c>
      <c r="AJ855" s="209" cm="1">
        <f t="array" ref="AJ855">+SUMPRODUCT(($B855='[5]Customer Alloc by OFT &amp; GEN'!$B$3:$B$205)*(AJ$849='[5]Customer Alloc by OFT &amp; GEN'!$AZ$2:$CO$2),'[5]Customer Alloc by OFT &amp; GEN'!$AZ$3:$CO$205)</f>
        <v>0</v>
      </c>
      <c r="AK855" s="209" cm="1">
        <f t="array" ref="AK855">+SUMPRODUCT(($B855='[5]Customer Alloc by OFT &amp; GEN'!$B$3:$B$205)*(AK$849='[5]Customer Alloc by OFT &amp; GEN'!$AZ$2:$CO$2),'[5]Customer Alloc by OFT &amp; GEN'!$AZ$3:$CO$205)</f>
        <v>0</v>
      </c>
      <c r="AL855" s="209" cm="1">
        <f t="array" ref="AL855">+SUMPRODUCT(($B855='[5]Customer Alloc by OFT &amp; GEN'!$B$3:$B$205)*(AL$849='[5]Customer Alloc by OFT &amp; GEN'!$AZ$2:$CO$2),'[5]Customer Alloc by OFT &amp; GEN'!$AZ$3:$CO$205)</f>
        <v>0</v>
      </c>
      <c r="AM855" s="209" cm="1">
        <f t="array" ref="AM855">+SUMPRODUCT(($B855='[5]Customer Alloc by OFT &amp; GEN'!$B$3:$B$205)*(AM$849='[5]Customer Alloc by OFT &amp; GEN'!$AZ$2:$CO$2),'[5]Customer Alloc by OFT &amp; GEN'!$AZ$3:$CO$205)</f>
        <v>0</v>
      </c>
      <c r="AN855" s="209" cm="1">
        <f t="array" ref="AN855">+SUMPRODUCT(($B855='[5]Customer Alloc by OFT &amp; GEN'!$B$3:$B$205)*(AN$849='[5]Customer Alloc by OFT &amp; GEN'!$AZ$2:$CO$2),'[5]Customer Alloc by OFT &amp; GEN'!$AZ$3:$CO$205)</f>
        <v>0</v>
      </c>
      <c r="AO855" s="209" cm="1">
        <f t="array" ref="AO855">+SUMPRODUCT(($B855='[5]Customer Alloc by OFT &amp; GEN'!$B$3:$B$205)*(AO$849='[5]Customer Alloc by OFT &amp; GEN'!$AZ$2:$CO$2),'[5]Customer Alloc by OFT &amp; GEN'!$AZ$3:$CO$205)</f>
        <v>0</v>
      </c>
      <c r="AP855" s="209" cm="1">
        <f t="array" ref="AP855">+SUMPRODUCT(($B855='[5]Customer Alloc by OFT &amp; GEN'!$B$3:$B$205)*(AP$849='[5]Customer Alloc by OFT &amp; GEN'!$AZ$2:$CO$2),'[5]Customer Alloc by OFT &amp; GEN'!$AZ$3:$CO$205)</f>
        <v>0</v>
      </c>
      <c r="AQ855" s="209" cm="1">
        <f t="array" ref="AQ855">+SUMPRODUCT(($B855='[5]Customer Alloc by OFT &amp; GEN'!$B$3:$B$205)*(AQ$849='[5]Customer Alloc by OFT &amp; GEN'!$AZ$2:$CO$2),'[5]Customer Alloc by OFT &amp; GEN'!$AZ$3:$CO$205)</f>
        <v>0</v>
      </c>
      <c r="AR855" s="209" cm="1">
        <f t="array" ref="AR855">+SUMPRODUCT(($B855='[5]Customer Alloc by OFT &amp; GEN'!$B$3:$B$205)*(AR$849='[5]Customer Alloc by OFT &amp; GEN'!$AZ$2:$CO$2),'[5]Customer Alloc by OFT &amp; GEN'!$AZ$3:$CO$205)</f>
        <v>0</v>
      </c>
      <c r="AS855" s="209" cm="1">
        <f t="array" ref="AS855">+SUMPRODUCT(($B855='[5]Customer Alloc by OFT &amp; GEN'!$B$3:$B$205)*(AS$849='[5]Customer Alloc by OFT &amp; GEN'!$AZ$2:$CO$2),'[5]Customer Alloc by OFT &amp; GEN'!$AZ$3:$CO$205)</f>
        <v>0</v>
      </c>
      <c r="AT855" s="209" cm="1">
        <f t="array" ref="AT855">+SUMPRODUCT(($B855='[5]Customer Alloc by OFT &amp; GEN'!$B$3:$B$205)*(AT$849='[5]Customer Alloc by OFT &amp; GEN'!$AZ$2:$CO$2),'[5]Customer Alloc by OFT &amp; GEN'!$AZ$3:$CO$205)</f>
        <v>0</v>
      </c>
      <c r="AU855" s="209" cm="1">
        <f t="array" ref="AU855">+SUMPRODUCT(($B855='[5]Customer Alloc by OFT &amp; GEN'!$B$3:$B$205)*(AU$849='[5]Customer Alloc by OFT &amp; GEN'!$AZ$2:$CO$2),'[5]Customer Alloc by OFT &amp; GEN'!$AZ$3:$CO$205)</f>
        <v>0</v>
      </c>
      <c r="AV855" s="209" cm="1">
        <f t="array" ref="AV855">+SUMPRODUCT(($B855='[5]Customer Alloc by OFT &amp; GEN'!$B$3:$B$205)*(AV$849='[5]Customer Alloc by OFT &amp; GEN'!$AZ$2:$CO$2),'[5]Customer Alloc by OFT &amp; GEN'!$AZ$3:$CO$205)</f>
        <v>0</v>
      </c>
      <c r="AW855" s="209" cm="1">
        <f t="array" ref="AW855">+SUMPRODUCT(($B855='[5]Customer Alloc by OFT &amp; GEN'!$B$3:$B$205)*(AW$849='[5]Customer Alloc by OFT &amp; GEN'!$AZ$2:$CO$2),'[5]Customer Alloc by OFT &amp; GEN'!$AZ$3:$CO$205)</f>
        <v>0</v>
      </c>
      <c r="AX855" s="209" cm="1">
        <f t="array" ref="AX855">+SUMPRODUCT(($B855='[5]Customer Alloc by OFT &amp; GEN'!$B$3:$B$205)*(AX$849='[5]Customer Alloc by OFT &amp; GEN'!$AZ$2:$CO$2),'[5]Customer Alloc by OFT &amp; GEN'!$AZ$3:$CO$205)</f>
        <v>0</v>
      </c>
      <c r="AY855" s="209" cm="1">
        <f t="array" ref="AY855">+SUMPRODUCT(($B855='[5]Customer Alloc by OFT &amp; GEN'!$B$3:$B$205)*(AY$849='[5]Customer Alloc by OFT &amp; GEN'!$AZ$2:$CO$2),'[5]Customer Alloc by OFT &amp; GEN'!$AZ$3:$CO$205)</f>
        <v>0</v>
      </c>
      <c r="AZ855" s="209" cm="1">
        <f t="array" ref="AZ855">+SUMPRODUCT(($B855='[5]Customer Alloc by OFT &amp; GEN'!$B$3:$B$205)*(AZ$849='[5]Customer Alloc by OFT &amp; GEN'!$AZ$2:$CO$2),'[5]Customer Alloc by OFT &amp; GEN'!$AZ$3:$CO$205)</f>
        <v>0</v>
      </c>
      <c r="BA855" s="209" cm="1">
        <f t="array" ref="BA855">+SUMPRODUCT(($B855='[5]Customer Alloc by OFT &amp; GEN'!$B$3:$B$205)*(BA$849='[5]Customer Alloc by OFT &amp; GEN'!$AZ$2:$CO$2),'[5]Customer Alloc by OFT &amp; GEN'!$AZ$3:$CO$205)</f>
        <v>0</v>
      </c>
      <c r="BB855" s="209" cm="1">
        <f t="array" ref="BB855">+SUMPRODUCT(($B855='[5]Customer Alloc by OFT &amp; GEN'!$B$3:$B$205)*(BB$849='[5]Customer Alloc by OFT &amp; GEN'!$AZ$2:$CO$2),'[5]Customer Alloc by OFT &amp; GEN'!$AZ$3:$CO$205)</f>
        <v>0</v>
      </c>
      <c r="BC855" s="209" cm="1">
        <f t="array" ref="BC855">+SUMPRODUCT(($B855='[5]Customer Alloc by OFT &amp; GEN'!$B$3:$B$205)*(BC$849='[5]Customer Alloc by OFT &amp; GEN'!$AZ$2:$CO$2),'[5]Customer Alloc by OFT &amp; GEN'!$AZ$3:$CO$205)</f>
        <v>0</v>
      </c>
      <c r="BD855" s="209" cm="1">
        <f t="array" ref="BD855">+SUMPRODUCT(($B855='[5]Customer Alloc by OFT &amp; GEN'!$B$3:$B$205)*(BD$849='[5]Customer Alloc by OFT &amp; GEN'!$AZ$2:$CO$2),'[5]Customer Alloc by OFT &amp; GEN'!$AZ$3:$CO$205)</f>
        <v>0</v>
      </c>
      <c r="BE855" s="209" cm="1">
        <f t="array" ref="BE855">+SUMPRODUCT(($B855='[5]Customer Alloc by OFT &amp; GEN'!$B$3:$B$205)*(BE$849='[5]Customer Alloc by OFT &amp; GEN'!$AZ$2:$CO$2),'[5]Customer Alloc by OFT &amp; GEN'!$AZ$3:$CO$205)</f>
        <v>0</v>
      </c>
      <c r="BF855" s="209" cm="1">
        <f t="array" ref="BF855">+SUMPRODUCT(($B855='[5]Customer Alloc by OFT &amp; GEN'!$B$3:$B$205)*(BF$849='[5]Customer Alloc by OFT &amp; GEN'!$AZ$2:$CO$2),'[5]Customer Alloc by OFT &amp; GEN'!$AZ$3:$CO$205)</f>
        <v>0</v>
      </c>
      <c r="BG855" s="209" cm="1">
        <f t="array" ref="BG855">+SUMPRODUCT(($B855='[5]Customer Alloc by OFT &amp; GEN'!$B$3:$B$205)*(BG$849='[5]Customer Alloc by OFT &amp; GEN'!$AZ$2:$CO$2),'[5]Customer Alloc by OFT &amp; GEN'!$AZ$3:$CO$205)</f>
        <v>0</v>
      </c>
      <c r="BH855" s="209" cm="1">
        <f t="array" ref="BH855">+SUMPRODUCT(($B855='[5]Customer Alloc by OFT &amp; GEN'!$B$3:$B$205)*(BH$849='[5]Customer Alloc by OFT &amp; GEN'!$AZ$2:$CO$2),'[5]Customer Alloc by OFT &amp; GEN'!$AZ$3:$CO$205)</f>
        <v>0</v>
      </c>
      <c r="BI855" s="209" cm="1">
        <f t="array" ref="BI855">+SUMPRODUCT(($B855='[5]Customer Alloc by OFT &amp; GEN'!$B$3:$B$205)*(BI$849='[5]Customer Alloc by OFT &amp; GEN'!$AZ$2:$CO$2),'[5]Customer Alloc by OFT &amp; GEN'!$AZ$3:$CO$205)</f>
        <v>0</v>
      </c>
      <c r="BJ855" s="209" cm="1">
        <f t="array" ref="BJ855">+SUMPRODUCT(($B855='[5]Customer Alloc by OFT &amp; GEN'!$B$3:$B$205)*(BJ$849='[5]Customer Alloc by OFT &amp; GEN'!$AZ$2:$CO$2),'[5]Customer Alloc by OFT &amp; GEN'!$AZ$3:$CO$205)</f>
        <v>0</v>
      </c>
      <c r="BK855" s="209" cm="1">
        <f t="array" ref="BK855">+SUMPRODUCT(($B855='[5]Customer Alloc by OFT &amp; GEN'!$B$3:$B$205)*(BK$849='[5]Customer Alloc by OFT &amp; GEN'!$AZ$2:$CO$2),'[5]Customer Alloc by OFT &amp; GEN'!$AZ$3:$CO$205)</f>
        <v>0</v>
      </c>
      <c r="BL855" s="209" cm="1">
        <f t="array" ref="BL855">+SUMPRODUCT(($B855='[5]Customer Alloc by OFT &amp; GEN'!$B$3:$B$205)*(BL$849='[5]Customer Alloc by OFT &amp; GEN'!$AZ$2:$CO$2),'[5]Customer Alloc by OFT &amp; GEN'!$AZ$3:$CO$205)</f>
        <v>0</v>
      </c>
      <c r="BM855" s="209" cm="1">
        <f t="array" ref="BM855">+SUMPRODUCT(($B855='[5]Customer Alloc by OFT &amp; GEN'!$B$3:$B$205)*(BM$849='[5]Customer Alloc by OFT &amp; GEN'!$AZ$2:$CO$2),'[5]Customer Alloc by OFT &amp; GEN'!$AZ$3:$CO$205)</f>
        <v>0</v>
      </c>
      <c r="BN855" s="209" cm="1">
        <f t="array" ref="BN855">+SUMPRODUCT(($B855='[5]Customer Alloc by OFT &amp; GEN'!$B$3:$B$205)*(BN$849='[5]Customer Alloc by OFT &amp; GEN'!$AZ$2:$CO$2),'[5]Customer Alloc by OFT &amp; GEN'!$AZ$3:$CO$205)</f>
        <v>0</v>
      </c>
      <c r="BO855" s="209" cm="1">
        <f t="array" ref="BO855">+SUMPRODUCT(($B855='[5]Customer Alloc by OFT &amp; GEN'!$B$3:$B$205)*(BO$849='[5]Customer Alloc by OFT &amp; GEN'!$AZ$2:$CO$2),'[5]Customer Alloc by OFT &amp; GEN'!$AZ$3:$CO$205)</f>
        <v>0</v>
      </c>
      <c r="BP855" s="209" cm="1">
        <f t="array" ref="BP855">+SUMPRODUCT(($B855='[5]Customer Alloc by OFT &amp; GEN'!$B$3:$B$205)*(BP$849='[5]Customer Alloc by OFT &amp; GEN'!$AZ$2:$CO$2),'[5]Customer Alloc by OFT &amp; GEN'!$AZ$3:$CO$205)</f>
        <v>0</v>
      </c>
      <c r="BQ855" s="209" cm="1">
        <f t="array" ref="BQ855">+SUMPRODUCT(($B855='[5]Customer Alloc by OFT &amp; GEN'!$B$3:$B$205)*(BQ$849='[5]Customer Alloc by OFT &amp; GEN'!$AZ$2:$CO$2),'[5]Customer Alloc by OFT &amp; GEN'!$AZ$3:$CO$205)</f>
        <v>0</v>
      </c>
      <c r="BR855" s="209" cm="1">
        <f t="array" ref="BR855">+SUMPRODUCT(($B855='[5]Customer Alloc by OFT &amp; GEN'!$B$3:$B$205)*(BR$849='[5]Customer Alloc by OFT &amp; GEN'!$AZ$2:$CO$2),'[5]Customer Alloc by OFT &amp; GEN'!$AZ$3:$CO$205)</f>
        <v>0</v>
      </c>
      <c r="BS855" s="209" cm="1">
        <f t="array" ref="BS855">+SUMPRODUCT(($B855='[5]Customer Alloc by OFT &amp; GEN'!$B$3:$B$205)*(BS$849='[5]Customer Alloc by OFT &amp; GEN'!$AZ$2:$CO$2),'[5]Customer Alloc by OFT &amp; GEN'!$AZ$3:$CO$205)</f>
        <v>0</v>
      </c>
      <c r="BT855" s="209" cm="1">
        <f t="array" ref="BT855">+SUMPRODUCT(($B855='[5]Customer Alloc by OFT &amp; GEN'!$B$3:$B$205)*(BT$849='[5]Customer Alloc by OFT &amp; GEN'!$AZ$2:$CO$2),'[5]Customer Alloc by OFT &amp; GEN'!$AZ$3:$CO$205)</f>
        <v>0</v>
      </c>
      <c r="BV855" s="228" t="s">
        <v>698</v>
      </c>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row>
    <row r="856" spans="2:131" hidden="1" outlineLevel="2" x14ac:dyDescent="0.35">
      <c r="B856" s="17" t="str">
        <f t="shared" si="5"/>
        <v>ALPETWZ</v>
      </c>
      <c r="C856" s="209" cm="1">
        <f t="array" ref="C856">SUMPRODUCT(($B856='[4]6. Scaled'!$C$2:$C$197)*(C$849='[4]6. Scaled'!$D$1:$J$1),'[4]6. Scaled'!$D$2:$J$197)</f>
        <v>6.5210545595154404E-4</v>
      </c>
      <c r="D856" s="209" cm="1">
        <f t="array" ref="D856">SUMPRODUCT(($B856='[4]6. Scaled'!$C$2:$C$197)*(D$849='[4]6. Scaled'!$D$1:$J$1),'[4]6. Scaled'!$D$2:$J$197)</f>
        <v>2.2372869251605489E-4</v>
      </c>
      <c r="E856" s="209" cm="1">
        <f t="array" ref="E856">SUMPRODUCT(($B856='[4]6. Scaled'!$C$2:$C$197)*(E$849='[4]6. Scaled'!$D$1:$J$1),'[4]6. Scaled'!$D$2:$J$197)</f>
        <v>2.7923711167663598E-4</v>
      </c>
      <c r="F856" s="209" cm="1">
        <f t="array" ref="F856">SUMPRODUCT(($B856='[4]6. Scaled'!$C$2:$C$197)*(F$849='[4]6. Scaled'!$D$1:$J$1),'[4]6. Scaled'!$D$2:$J$197)</f>
        <v>2.5861036396352337E-4</v>
      </c>
      <c r="G856" s="209" cm="1">
        <f t="array" ref="G856">SUMPRODUCT(($B856='[4]6. Scaled'!$C$2:$C$197)*(G$849='[4]6. Scaled'!$D$1:$J$1),'[4]6. Scaled'!$D$2:$J$197)</f>
        <v>4.9990828170931675E-5</v>
      </c>
      <c r="H856" s="209" cm="1">
        <f t="array" ref="H856">SUMPRODUCT(($B856='[4]6. Scaled'!$C$2:$C$197)*(H$849='[4]6. Scaled'!$D$1:$J$1),'[4]6. Scaled'!$D$2:$J$197)</f>
        <v>4.1958802959999713E-5</v>
      </c>
      <c r="I856" s="209" cm="1">
        <f t="array" ref="I856">SUMPRODUCT(($B856='[4]6. Scaled'!$C$2:$C$197)*(I$849='[4]6. Scaled'!$D$1:$J$1),'[4]6. Scaled'!$D$2:$J$197)</f>
        <v>4.9990828170931675E-5</v>
      </c>
      <c r="J856" s="209" cm="1">
        <f t="array" ref="J856">+SUMPRODUCT(($B856='[5]Customer Alloc by OFT &amp; GEN'!$B$3:$B$205)*(J$849='[5]Customer Alloc by OFT &amp; GEN'!$AZ$2:$CO$2),'[5]Customer Alloc by OFT &amp; GEN'!$AZ$3:$CO$205)</f>
        <v>1.7649331691592849E-6</v>
      </c>
      <c r="K856" s="209" cm="1">
        <f t="array" ref="K856">+SUMPRODUCT(($B856='[5]Customer Alloc by OFT &amp; GEN'!$B$3:$B$205)*(K$849='[5]Customer Alloc by OFT &amp; GEN'!$AZ$2:$CO$2),'[5]Customer Alloc by OFT &amp; GEN'!$AZ$3:$CO$205)</f>
        <v>0</v>
      </c>
      <c r="L856" s="209" cm="1">
        <f t="array" ref="L856">+SUMPRODUCT(($B856='[5]Customer Alloc by OFT &amp; GEN'!$B$3:$B$205)*(L$849='[5]Customer Alloc by OFT &amp; GEN'!$AZ$2:$CO$2),'[5]Customer Alloc by OFT &amp; GEN'!$AZ$3:$CO$205)</f>
        <v>2.9405585920402947E-7</v>
      </c>
      <c r="M856" s="209" cm="1">
        <f t="array" ref="M856">+SUMPRODUCT(($B856='[5]Customer Alloc by OFT &amp; GEN'!$B$3:$B$205)*(M$849='[5]Customer Alloc by OFT &amp; GEN'!$AZ$2:$CO$2),'[5]Customer Alloc by OFT &amp; GEN'!$AZ$3:$CO$205)</f>
        <v>7.6246018578999067E-4</v>
      </c>
      <c r="N856" s="209" cm="1">
        <f t="array" ref="N856">+SUMPRODUCT(($B856='[5]Customer Alloc by OFT &amp; GEN'!$B$3:$B$205)*(N$849='[5]Customer Alloc by OFT &amp; GEN'!$AZ$2:$CO$2),'[5]Customer Alloc by OFT &amp; GEN'!$AZ$3:$CO$205)</f>
        <v>1.5901301210741284E-4</v>
      </c>
      <c r="O856" s="209" cm="1">
        <f t="array" ref="O856">+SUMPRODUCT(($B856='[5]Customer Alloc by OFT &amp; GEN'!$B$3:$B$205)*(O$849='[5]Customer Alloc by OFT &amp; GEN'!$AZ$2:$CO$2),'[5]Customer Alloc by OFT &amp; GEN'!$AZ$3:$CO$205)</f>
        <v>1.7412750764328179E-8</v>
      </c>
      <c r="P856" s="209" cm="1">
        <f t="array" ref="P856">+SUMPRODUCT(($B856='[5]Customer Alloc by OFT &amp; GEN'!$B$3:$B$205)*(P$849='[5]Customer Alloc by OFT &amp; GEN'!$AZ$2:$CO$2),'[5]Customer Alloc by OFT &amp; GEN'!$AZ$3:$CO$205)</f>
        <v>1.0711971517141711E-8</v>
      </c>
      <c r="Q856" s="209" cm="1">
        <f t="array" ref="Q856">+SUMPRODUCT(($B856='[5]Customer Alloc by OFT &amp; GEN'!$B$3:$B$205)*(Q$849='[5]Customer Alloc by OFT &amp; GEN'!$AZ$2:$CO$2),'[5]Customer Alloc by OFT &amp; GEN'!$AZ$3:$CO$205)</f>
        <v>1.3351809660234929E-5</v>
      </c>
      <c r="R856" s="209" cm="1">
        <f t="array" ref="R856">+SUMPRODUCT(($B856='[5]Customer Alloc by OFT &amp; GEN'!$B$3:$B$205)*(R$849='[5]Customer Alloc by OFT &amp; GEN'!$AZ$2:$CO$2),'[5]Customer Alloc by OFT &amp; GEN'!$AZ$3:$CO$205)</f>
        <v>1.6359441705868319E-4</v>
      </c>
      <c r="S856" s="209" cm="1">
        <f t="array" ref="S856">+SUMPRODUCT(($B856='[5]Customer Alloc by OFT &amp; GEN'!$B$3:$B$205)*(S$849='[5]Customer Alloc by OFT &amp; GEN'!$AZ$2:$CO$2),'[5]Customer Alloc by OFT &amp; GEN'!$AZ$3:$CO$205)</f>
        <v>0</v>
      </c>
      <c r="T856" s="209" cm="1">
        <f t="array" ref="T856">+SUMPRODUCT(($B856='[5]Customer Alloc by OFT &amp; GEN'!$B$3:$B$205)*(T$849='[5]Customer Alloc by OFT &amp; GEN'!$AZ$2:$CO$2),'[5]Customer Alloc by OFT &amp; GEN'!$AZ$3:$CO$205)</f>
        <v>0</v>
      </c>
      <c r="U856" s="209" cm="1">
        <f t="array" ref="U856">+SUMPRODUCT(($B856='[5]Customer Alloc by OFT &amp; GEN'!$B$3:$B$205)*(U$849='[5]Customer Alloc by OFT &amp; GEN'!$AZ$2:$CO$2),'[5]Customer Alloc by OFT &amp; GEN'!$AZ$3:$CO$205)</f>
        <v>1.5385419277333537E-24</v>
      </c>
      <c r="V856" s="209" cm="1">
        <f t="array" ref="V856">+SUMPRODUCT(($B856='[5]Customer Alloc by OFT &amp; GEN'!$B$3:$B$205)*(V$849='[5]Customer Alloc by OFT &amp; GEN'!$AZ$2:$CO$2),'[5]Customer Alloc by OFT &amp; GEN'!$AZ$3:$CO$205)</f>
        <v>1.1224005206810772E-5</v>
      </c>
      <c r="W856" s="209" cm="1">
        <f t="array" ref="W856">+SUMPRODUCT(($B856='[5]Customer Alloc by OFT &amp; GEN'!$B$3:$B$205)*(W$849='[5]Customer Alloc by OFT &amp; GEN'!$AZ$2:$CO$2),'[5]Customer Alloc by OFT &amp; GEN'!$AZ$3:$CO$205)</f>
        <v>0</v>
      </c>
      <c r="X856" s="209" cm="1">
        <f t="array" ref="X856">+SUMPRODUCT(($B856='[5]Customer Alloc by OFT &amp; GEN'!$B$3:$B$205)*(X$849='[5]Customer Alloc by OFT &amp; GEN'!$AZ$2:$CO$2),'[5]Customer Alloc by OFT &amp; GEN'!$AZ$3:$CO$205)</f>
        <v>7.3623223654782311E-11</v>
      </c>
      <c r="Y856" s="209" cm="1">
        <f t="array" ref="Y856">+SUMPRODUCT(($B856='[5]Customer Alloc by OFT &amp; GEN'!$B$3:$B$205)*(Y$849='[5]Customer Alloc by OFT &amp; GEN'!$AZ$2:$CO$2),'[5]Customer Alloc by OFT &amp; GEN'!$AZ$3:$CO$205)</f>
        <v>1.8689144014592385E-10</v>
      </c>
      <c r="Z856" s="209" cm="1">
        <f t="array" ref="Z856">+SUMPRODUCT(($B856='[5]Customer Alloc by OFT &amp; GEN'!$B$3:$B$205)*(Z$849='[5]Customer Alloc by OFT &amp; GEN'!$AZ$2:$CO$2),'[5]Customer Alloc by OFT &amp; GEN'!$AZ$3:$CO$205)</f>
        <v>0</v>
      </c>
      <c r="AA856" s="209" cm="1">
        <f t="array" ref="AA856">+SUMPRODUCT(($B856='[5]Customer Alloc by OFT &amp; GEN'!$B$3:$B$205)*(AA$849='[5]Customer Alloc by OFT &amp; GEN'!$AZ$2:$CO$2),'[5]Customer Alloc by OFT &amp; GEN'!$AZ$3:$CO$205)</f>
        <v>0</v>
      </c>
      <c r="AB856" s="209" cm="1">
        <f t="array" ref="AB856">+SUMPRODUCT(($B856='[5]Customer Alloc by OFT &amp; GEN'!$B$3:$B$205)*(AB$849='[5]Customer Alloc by OFT &amp; GEN'!$AZ$2:$CO$2),'[5]Customer Alloc by OFT &amp; GEN'!$AZ$3:$CO$205)</f>
        <v>0</v>
      </c>
      <c r="AC856" s="209" cm="1">
        <f t="array" ref="AC856">+SUMPRODUCT(($B856='[5]Customer Alloc by OFT &amp; GEN'!$B$3:$B$205)*(AC$849='[5]Customer Alloc by OFT &amp; GEN'!$AZ$2:$CO$2),'[5]Customer Alloc by OFT &amp; GEN'!$AZ$3:$CO$205)</f>
        <v>3.6679991712975825E-9</v>
      </c>
      <c r="AD856" s="209" cm="1">
        <f t="array" ref="AD856">+SUMPRODUCT(($B856='[5]Customer Alloc by OFT &amp; GEN'!$B$3:$B$205)*(AD$849='[5]Customer Alloc by OFT &amp; GEN'!$AZ$2:$CO$2),'[5]Customer Alloc by OFT &amp; GEN'!$AZ$3:$CO$205)</f>
        <v>1.4254913974817679E-8</v>
      </c>
      <c r="AE856" s="209" cm="1">
        <f t="array" ref="AE856">+SUMPRODUCT(($B856='[5]Customer Alloc by OFT &amp; GEN'!$B$3:$B$205)*(AE$849='[5]Customer Alloc by OFT &amp; GEN'!$AZ$2:$CO$2),'[5]Customer Alloc by OFT &amp; GEN'!$AZ$3:$CO$205)</f>
        <v>0</v>
      </c>
      <c r="AF856" s="209" cm="1">
        <f t="array" ref="AF856">+SUMPRODUCT(($B856='[5]Customer Alloc by OFT &amp; GEN'!$B$3:$B$205)*(AF$849='[5]Customer Alloc by OFT &amp; GEN'!$AZ$2:$CO$2),'[5]Customer Alloc by OFT &amp; GEN'!$AZ$3:$CO$205)</f>
        <v>0</v>
      </c>
      <c r="AG856" s="209" cm="1">
        <f t="array" ref="AG856">+SUMPRODUCT(($B856='[5]Customer Alloc by OFT &amp; GEN'!$B$3:$B$205)*(AG$849='[5]Customer Alloc by OFT &amp; GEN'!$AZ$2:$CO$2),'[5]Customer Alloc by OFT &amp; GEN'!$AZ$3:$CO$205)</f>
        <v>0</v>
      </c>
      <c r="AH856" s="209" cm="1">
        <f t="array" ref="AH856">+SUMPRODUCT(($B856='[5]Customer Alloc by OFT &amp; GEN'!$B$3:$B$205)*(AH$849='[5]Customer Alloc by OFT &amp; GEN'!$AZ$2:$CO$2),'[5]Customer Alloc by OFT &amp; GEN'!$AZ$3:$CO$205)</f>
        <v>0</v>
      </c>
      <c r="AI856" s="209" cm="1">
        <f t="array" ref="AI856">+SUMPRODUCT(($B856='[5]Customer Alloc by OFT &amp; GEN'!$B$3:$B$205)*(AI$849='[5]Customer Alloc by OFT &amp; GEN'!$AZ$2:$CO$2),'[5]Customer Alloc by OFT &amp; GEN'!$AZ$3:$CO$205)</f>
        <v>0</v>
      </c>
      <c r="AJ856" s="209" cm="1">
        <f t="array" ref="AJ856">+SUMPRODUCT(($B856='[5]Customer Alloc by OFT &amp; GEN'!$B$3:$B$205)*(AJ$849='[5]Customer Alloc by OFT &amp; GEN'!$AZ$2:$CO$2),'[5]Customer Alloc by OFT &amp; GEN'!$AZ$3:$CO$205)</f>
        <v>0</v>
      </c>
      <c r="AK856" s="209" cm="1">
        <f t="array" ref="AK856">+SUMPRODUCT(($B856='[5]Customer Alloc by OFT &amp; GEN'!$B$3:$B$205)*(AK$849='[5]Customer Alloc by OFT &amp; GEN'!$AZ$2:$CO$2),'[5]Customer Alloc by OFT &amp; GEN'!$AZ$3:$CO$205)</f>
        <v>0</v>
      </c>
      <c r="AL856" s="209" cm="1">
        <f t="array" ref="AL856">+SUMPRODUCT(($B856='[5]Customer Alloc by OFT &amp; GEN'!$B$3:$B$205)*(AL$849='[5]Customer Alloc by OFT &amp; GEN'!$AZ$2:$CO$2),'[5]Customer Alloc by OFT &amp; GEN'!$AZ$3:$CO$205)</f>
        <v>0</v>
      </c>
      <c r="AM856" s="209" cm="1">
        <f t="array" ref="AM856">+SUMPRODUCT(($B856='[5]Customer Alloc by OFT &amp; GEN'!$B$3:$B$205)*(AM$849='[5]Customer Alloc by OFT &amp; GEN'!$AZ$2:$CO$2),'[5]Customer Alloc by OFT &amp; GEN'!$AZ$3:$CO$205)</f>
        <v>0</v>
      </c>
      <c r="AN856" s="209" cm="1">
        <f t="array" ref="AN856">+SUMPRODUCT(($B856='[5]Customer Alloc by OFT &amp; GEN'!$B$3:$B$205)*(AN$849='[5]Customer Alloc by OFT &amp; GEN'!$AZ$2:$CO$2),'[5]Customer Alloc by OFT &amp; GEN'!$AZ$3:$CO$205)</f>
        <v>0</v>
      </c>
      <c r="AO856" s="209" cm="1">
        <f t="array" ref="AO856">+SUMPRODUCT(($B856='[5]Customer Alloc by OFT &amp; GEN'!$B$3:$B$205)*(AO$849='[5]Customer Alloc by OFT &amp; GEN'!$AZ$2:$CO$2),'[5]Customer Alloc by OFT &amp; GEN'!$AZ$3:$CO$205)</f>
        <v>0</v>
      </c>
      <c r="AP856" s="209" cm="1">
        <f t="array" ref="AP856">+SUMPRODUCT(($B856='[5]Customer Alloc by OFT &amp; GEN'!$B$3:$B$205)*(AP$849='[5]Customer Alloc by OFT &amp; GEN'!$AZ$2:$CO$2),'[5]Customer Alloc by OFT &amp; GEN'!$AZ$3:$CO$205)</f>
        <v>0</v>
      </c>
      <c r="AQ856" s="209" cm="1">
        <f t="array" ref="AQ856">+SUMPRODUCT(($B856='[5]Customer Alloc by OFT &amp; GEN'!$B$3:$B$205)*(AQ$849='[5]Customer Alloc by OFT &amp; GEN'!$AZ$2:$CO$2),'[5]Customer Alloc by OFT &amp; GEN'!$AZ$3:$CO$205)</f>
        <v>0</v>
      </c>
      <c r="AR856" s="209" cm="1">
        <f t="array" ref="AR856">+SUMPRODUCT(($B856='[5]Customer Alloc by OFT &amp; GEN'!$B$3:$B$205)*(AR$849='[5]Customer Alloc by OFT &amp; GEN'!$AZ$2:$CO$2),'[5]Customer Alloc by OFT &amp; GEN'!$AZ$3:$CO$205)</f>
        <v>0</v>
      </c>
      <c r="AS856" s="209" cm="1">
        <f t="array" ref="AS856">+SUMPRODUCT(($B856='[5]Customer Alloc by OFT &amp; GEN'!$B$3:$B$205)*(AS$849='[5]Customer Alloc by OFT &amp; GEN'!$AZ$2:$CO$2),'[5]Customer Alloc by OFT &amp; GEN'!$AZ$3:$CO$205)</f>
        <v>0</v>
      </c>
      <c r="AT856" s="209" cm="1">
        <f t="array" ref="AT856">+SUMPRODUCT(($B856='[5]Customer Alloc by OFT &amp; GEN'!$B$3:$B$205)*(AT$849='[5]Customer Alloc by OFT &amp; GEN'!$AZ$2:$CO$2),'[5]Customer Alloc by OFT &amp; GEN'!$AZ$3:$CO$205)</f>
        <v>0</v>
      </c>
      <c r="AU856" s="209" cm="1">
        <f t="array" ref="AU856">+SUMPRODUCT(($B856='[5]Customer Alloc by OFT &amp; GEN'!$B$3:$B$205)*(AU$849='[5]Customer Alloc by OFT &amp; GEN'!$AZ$2:$CO$2),'[5]Customer Alloc by OFT &amp; GEN'!$AZ$3:$CO$205)</f>
        <v>0</v>
      </c>
      <c r="AV856" s="209" cm="1">
        <f t="array" ref="AV856">+SUMPRODUCT(($B856='[5]Customer Alloc by OFT &amp; GEN'!$B$3:$B$205)*(AV$849='[5]Customer Alloc by OFT &amp; GEN'!$AZ$2:$CO$2),'[5]Customer Alloc by OFT &amp; GEN'!$AZ$3:$CO$205)</f>
        <v>0</v>
      </c>
      <c r="AW856" s="209" cm="1">
        <f t="array" ref="AW856">+SUMPRODUCT(($B856='[5]Customer Alloc by OFT &amp; GEN'!$B$3:$B$205)*(AW$849='[5]Customer Alloc by OFT &amp; GEN'!$AZ$2:$CO$2),'[5]Customer Alloc by OFT &amp; GEN'!$AZ$3:$CO$205)</f>
        <v>0</v>
      </c>
      <c r="AX856" s="209" cm="1">
        <f t="array" ref="AX856">+SUMPRODUCT(($B856='[5]Customer Alloc by OFT &amp; GEN'!$B$3:$B$205)*(AX$849='[5]Customer Alloc by OFT &amp; GEN'!$AZ$2:$CO$2),'[5]Customer Alloc by OFT &amp; GEN'!$AZ$3:$CO$205)</f>
        <v>0</v>
      </c>
      <c r="AY856" s="209" cm="1">
        <f t="array" ref="AY856">+SUMPRODUCT(($B856='[5]Customer Alloc by OFT &amp; GEN'!$B$3:$B$205)*(AY$849='[5]Customer Alloc by OFT &amp; GEN'!$AZ$2:$CO$2),'[5]Customer Alloc by OFT &amp; GEN'!$AZ$3:$CO$205)</f>
        <v>0</v>
      </c>
      <c r="AZ856" s="209" cm="1">
        <f t="array" ref="AZ856">+SUMPRODUCT(($B856='[5]Customer Alloc by OFT &amp; GEN'!$B$3:$B$205)*(AZ$849='[5]Customer Alloc by OFT &amp; GEN'!$AZ$2:$CO$2),'[5]Customer Alloc by OFT &amp; GEN'!$AZ$3:$CO$205)</f>
        <v>0</v>
      </c>
      <c r="BA856" s="209" cm="1">
        <f t="array" ref="BA856">+SUMPRODUCT(($B856='[5]Customer Alloc by OFT &amp; GEN'!$B$3:$B$205)*(BA$849='[5]Customer Alloc by OFT &amp; GEN'!$AZ$2:$CO$2),'[5]Customer Alloc by OFT &amp; GEN'!$AZ$3:$CO$205)</f>
        <v>0</v>
      </c>
      <c r="BB856" s="209" cm="1">
        <f t="array" ref="BB856">+SUMPRODUCT(($B856='[5]Customer Alloc by OFT &amp; GEN'!$B$3:$B$205)*(BB$849='[5]Customer Alloc by OFT &amp; GEN'!$AZ$2:$CO$2),'[5]Customer Alloc by OFT &amp; GEN'!$AZ$3:$CO$205)</f>
        <v>0</v>
      </c>
      <c r="BC856" s="209" cm="1">
        <f t="array" ref="BC856">+SUMPRODUCT(($B856='[5]Customer Alloc by OFT &amp; GEN'!$B$3:$B$205)*(BC$849='[5]Customer Alloc by OFT &amp; GEN'!$AZ$2:$CO$2),'[5]Customer Alloc by OFT &amp; GEN'!$AZ$3:$CO$205)</f>
        <v>0</v>
      </c>
      <c r="BD856" s="209" cm="1">
        <f t="array" ref="BD856">+SUMPRODUCT(($B856='[5]Customer Alloc by OFT &amp; GEN'!$B$3:$B$205)*(BD$849='[5]Customer Alloc by OFT &amp; GEN'!$AZ$2:$CO$2),'[5]Customer Alloc by OFT &amp; GEN'!$AZ$3:$CO$205)</f>
        <v>0</v>
      </c>
      <c r="BE856" s="209" cm="1">
        <f t="array" ref="BE856">+SUMPRODUCT(($B856='[5]Customer Alloc by OFT &amp; GEN'!$B$3:$B$205)*(BE$849='[5]Customer Alloc by OFT &amp; GEN'!$AZ$2:$CO$2),'[5]Customer Alloc by OFT &amp; GEN'!$AZ$3:$CO$205)</f>
        <v>0</v>
      </c>
      <c r="BF856" s="209" cm="1">
        <f t="array" ref="BF856">+SUMPRODUCT(($B856='[5]Customer Alloc by OFT &amp; GEN'!$B$3:$B$205)*(BF$849='[5]Customer Alloc by OFT &amp; GEN'!$AZ$2:$CO$2),'[5]Customer Alloc by OFT &amp; GEN'!$AZ$3:$CO$205)</f>
        <v>0</v>
      </c>
      <c r="BG856" s="209" cm="1">
        <f t="array" ref="BG856">+SUMPRODUCT(($B856='[5]Customer Alloc by OFT &amp; GEN'!$B$3:$B$205)*(BG$849='[5]Customer Alloc by OFT &amp; GEN'!$AZ$2:$CO$2),'[5]Customer Alloc by OFT &amp; GEN'!$AZ$3:$CO$205)</f>
        <v>0</v>
      </c>
      <c r="BH856" s="209" cm="1">
        <f t="array" ref="BH856">+SUMPRODUCT(($B856='[5]Customer Alloc by OFT &amp; GEN'!$B$3:$B$205)*(BH$849='[5]Customer Alloc by OFT &amp; GEN'!$AZ$2:$CO$2),'[5]Customer Alloc by OFT &amp; GEN'!$AZ$3:$CO$205)</f>
        <v>0</v>
      </c>
      <c r="BI856" s="209" cm="1">
        <f t="array" ref="BI856">+SUMPRODUCT(($B856='[5]Customer Alloc by OFT &amp; GEN'!$B$3:$B$205)*(BI$849='[5]Customer Alloc by OFT &amp; GEN'!$AZ$2:$CO$2),'[5]Customer Alloc by OFT &amp; GEN'!$AZ$3:$CO$205)</f>
        <v>0</v>
      </c>
      <c r="BJ856" s="209" cm="1">
        <f t="array" ref="BJ856">+SUMPRODUCT(($B856='[5]Customer Alloc by OFT &amp; GEN'!$B$3:$B$205)*(BJ$849='[5]Customer Alloc by OFT &amp; GEN'!$AZ$2:$CO$2),'[5]Customer Alloc by OFT &amp; GEN'!$AZ$3:$CO$205)</f>
        <v>0</v>
      </c>
      <c r="BK856" s="209" cm="1">
        <f t="array" ref="BK856">+SUMPRODUCT(($B856='[5]Customer Alloc by OFT &amp; GEN'!$B$3:$B$205)*(BK$849='[5]Customer Alloc by OFT &amp; GEN'!$AZ$2:$CO$2),'[5]Customer Alloc by OFT &amp; GEN'!$AZ$3:$CO$205)</f>
        <v>0</v>
      </c>
      <c r="BL856" s="209" cm="1">
        <f t="array" ref="BL856">+SUMPRODUCT(($B856='[5]Customer Alloc by OFT &amp; GEN'!$B$3:$B$205)*(BL$849='[5]Customer Alloc by OFT &amp; GEN'!$AZ$2:$CO$2),'[5]Customer Alloc by OFT &amp; GEN'!$AZ$3:$CO$205)</f>
        <v>0</v>
      </c>
      <c r="BM856" s="209" cm="1">
        <f t="array" ref="BM856">+SUMPRODUCT(($B856='[5]Customer Alloc by OFT &amp; GEN'!$B$3:$B$205)*(BM$849='[5]Customer Alloc by OFT &amp; GEN'!$AZ$2:$CO$2),'[5]Customer Alloc by OFT &amp; GEN'!$AZ$3:$CO$205)</f>
        <v>0</v>
      </c>
      <c r="BN856" s="209" cm="1">
        <f t="array" ref="BN856">+SUMPRODUCT(($B856='[5]Customer Alloc by OFT &amp; GEN'!$B$3:$B$205)*(BN$849='[5]Customer Alloc by OFT &amp; GEN'!$AZ$2:$CO$2),'[5]Customer Alloc by OFT &amp; GEN'!$AZ$3:$CO$205)</f>
        <v>0</v>
      </c>
      <c r="BO856" s="209" cm="1">
        <f t="array" ref="BO856">+SUMPRODUCT(($B856='[5]Customer Alloc by OFT &amp; GEN'!$B$3:$B$205)*(BO$849='[5]Customer Alloc by OFT &amp; GEN'!$AZ$2:$CO$2),'[5]Customer Alloc by OFT &amp; GEN'!$AZ$3:$CO$205)</f>
        <v>0</v>
      </c>
      <c r="BP856" s="209" cm="1">
        <f t="array" ref="BP856">+SUMPRODUCT(($B856='[5]Customer Alloc by OFT &amp; GEN'!$B$3:$B$205)*(BP$849='[5]Customer Alloc by OFT &amp; GEN'!$AZ$2:$CO$2),'[5]Customer Alloc by OFT &amp; GEN'!$AZ$3:$CO$205)</f>
        <v>0</v>
      </c>
      <c r="BQ856" s="209" cm="1">
        <f t="array" ref="BQ856">+SUMPRODUCT(($B856='[5]Customer Alloc by OFT &amp; GEN'!$B$3:$B$205)*(BQ$849='[5]Customer Alloc by OFT &amp; GEN'!$AZ$2:$CO$2),'[5]Customer Alloc by OFT &amp; GEN'!$AZ$3:$CO$205)</f>
        <v>0</v>
      </c>
      <c r="BR856" s="209" cm="1">
        <f t="array" ref="BR856">+SUMPRODUCT(($B856='[5]Customer Alloc by OFT &amp; GEN'!$B$3:$B$205)*(BR$849='[5]Customer Alloc by OFT &amp; GEN'!$AZ$2:$CO$2),'[5]Customer Alloc by OFT &amp; GEN'!$AZ$3:$CO$205)</f>
        <v>0</v>
      </c>
      <c r="BS856" s="209" cm="1">
        <f t="array" ref="BS856">+SUMPRODUCT(($B856='[5]Customer Alloc by OFT &amp; GEN'!$B$3:$B$205)*(BS$849='[5]Customer Alloc by OFT &amp; GEN'!$AZ$2:$CO$2),'[5]Customer Alloc by OFT &amp; GEN'!$AZ$3:$CO$205)</f>
        <v>0</v>
      </c>
      <c r="BT856" s="209" cm="1">
        <f t="array" ref="BT856">+SUMPRODUCT(($B856='[5]Customer Alloc by OFT &amp; GEN'!$B$3:$B$205)*(BT$849='[5]Customer Alloc by OFT &amp; GEN'!$AZ$2:$CO$2),'[5]Customer Alloc by OFT &amp; GEN'!$AZ$3:$CO$205)</f>
        <v>0</v>
      </c>
      <c r="BV856" s="228" t="s">
        <v>698</v>
      </c>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row>
    <row r="857" spans="2:131" hidden="1" outlineLevel="2" x14ac:dyDescent="0.35">
      <c r="B857" s="17" t="str">
        <f t="shared" si="5"/>
        <v>BUELORO</v>
      </c>
      <c r="C857" s="209" cm="1">
        <f t="array" ref="C857">SUMPRODUCT(($B857='[4]6. Scaled'!$C$2:$C$197)*(C$849='[4]6. Scaled'!$D$1:$J$1),'[4]6. Scaled'!$D$2:$J$197)</f>
        <v>2.5788997303244059E-3</v>
      </c>
      <c r="D857" s="209" cm="1">
        <f t="array" ref="D857">SUMPRODUCT(($B857='[4]6. Scaled'!$C$2:$C$197)*(D$849='[4]6. Scaled'!$D$1:$J$1),'[4]6. Scaled'!$D$2:$J$197)</f>
        <v>7.5489851921534395E-4</v>
      </c>
      <c r="E857" s="209" cm="1">
        <f t="array" ref="E857">SUMPRODUCT(($B857='[4]6. Scaled'!$C$2:$C$197)*(E$849='[4]6. Scaled'!$D$1:$J$1),'[4]6. Scaled'!$D$2:$J$197)</f>
        <v>7.5813018370848536E-4</v>
      </c>
      <c r="F857" s="209" cm="1">
        <f t="array" ref="F857">SUMPRODUCT(($B857='[4]6. Scaled'!$C$2:$C$197)*(F$849='[4]6. Scaled'!$D$1:$J$1),'[4]6. Scaled'!$D$2:$J$197)</f>
        <v>1.9368241380668416E-3</v>
      </c>
      <c r="G857" s="209" cm="1">
        <f t="array" ref="G857">SUMPRODUCT(($B857='[4]6. Scaled'!$C$2:$C$197)*(G$849='[4]6. Scaled'!$D$1:$J$1),'[4]6. Scaled'!$D$2:$J$197)</f>
        <v>1.4827448766678344E-4</v>
      </c>
      <c r="H857" s="209" cm="1">
        <f t="array" ref="H857">SUMPRODUCT(($B857='[4]6. Scaled'!$C$2:$C$197)*(H$849='[4]6. Scaled'!$D$1:$J$1),'[4]6. Scaled'!$D$2:$J$197)</f>
        <v>1.3825466391456621E-4</v>
      </c>
      <c r="I857" s="209" cm="1">
        <f t="array" ref="I857">SUMPRODUCT(($B857='[4]6. Scaled'!$C$2:$C$197)*(I$849='[4]6. Scaled'!$D$1:$J$1),'[4]6. Scaled'!$D$2:$J$197)</f>
        <v>1.4827448766678344E-4</v>
      </c>
      <c r="J857" s="209" cm="1">
        <f t="array" ref="J857">+SUMPRODUCT(($B857='[5]Customer Alloc by OFT &amp; GEN'!$B$3:$B$205)*(J$849='[5]Customer Alloc by OFT &amp; GEN'!$AZ$2:$CO$2),'[5]Customer Alloc by OFT &amp; GEN'!$AZ$3:$CO$205)</f>
        <v>3.4264328714350783E-6</v>
      </c>
      <c r="K857" s="209" cm="1">
        <f t="array" ref="K857">+SUMPRODUCT(($B857='[5]Customer Alloc by OFT &amp; GEN'!$B$3:$B$205)*(K$849='[5]Customer Alloc by OFT &amp; GEN'!$AZ$2:$CO$2),'[5]Customer Alloc by OFT &amp; GEN'!$AZ$3:$CO$205)</f>
        <v>0</v>
      </c>
      <c r="L857" s="209" cm="1">
        <f t="array" ref="L857">+SUMPRODUCT(($B857='[5]Customer Alloc by OFT &amp; GEN'!$B$3:$B$205)*(L$849='[5]Customer Alloc by OFT &amp; GEN'!$AZ$2:$CO$2),'[5]Customer Alloc by OFT &amp; GEN'!$AZ$3:$CO$205)</f>
        <v>5.8309998434021313E-7</v>
      </c>
      <c r="M857" s="209" cm="1">
        <f t="array" ref="M857">+SUMPRODUCT(($B857='[5]Customer Alloc by OFT &amp; GEN'!$B$3:$B$205)*(M$849='[5]Customer Alloc by OFT &amp; GEN'!$AZ$2:$CO$2),'[5]Customer Alloc by OFT &amp; GEN'!$AZ$3:$CO$205)</f>
        <v>1.7067739709762406E-3</v>
      </c>
      <c r="N857" s="209" cm="1">
        <f t="array" ref="N857">+SUMPRODUCT(($B857='[5]Customer Alloc by OFT &amp; GEN'!$B$3:$B$205)*(N$849='[5]Customer Alloc by OFT &amp; GEN'!$AZ$2:$CO$2),'[5]Customer Alloc by OFT &amp; GEN'!$AZ$3:$CO$205)</f>
        <v>3.2184923102505681E-4</v>
      </c>
      <c r="O857" s="209" cm="1">
        <f t="array" ref="O857">+SUMPRODUCT(($B857='[5]Customer Alloc by OFT &amp; GEN'!$B$3:$B$205)*(O$849='[5]Customer Alloc by OFT &amp; GEN'!$AZ$2:$CO$2),'[5]Customer Alloc by OFT &amp; GEN'!$AZ$3:$CO$205)</f>
        <v>4.7442204838152814E-8</v>
      </c>
      <c r="P857" s="209" cm="1">
        <f t="array" ref="P857">+SUMPRODUCT(($B857='[5]Customer Alloc by OFT &amp; GEN'!$B$3:$B$205)*(P$849='[5]Customer Alloc by OFT &amp; GEN'!$AZ$2:$CO$2),'[5]Customer Alloc by OFT &amp; GEN'!$AZ$3:$CO$205)</f>
        <v>2.7193676390524177E-8</v>
      </c>
      <c r="Q857" s="209" cm="1">
        <f t="array" ref="Q857">+SUMPRODUCT(($B857='[5]Customer Alloc by OFT &amp; GEN'!$B$3:$B$205)*(Q$849='[5]Customer Alloc by OFT &amp; GEN'!$AZ$2:$CO$2),'[5]Customer Alloc by OFT &amp; GEN'!$AZ$3:$CO$205)</f>
        <v>2.6713083130464443E-5</v>
      </c>
      <c r="R857" s="209" cm="1">
        <f t="array" ref="R857">+SUMPRODUCT(($B857='[5]Customer Alloc by OFT &amp; GEN'!$B$3:$B$205)*(R$849='[5]Customer Alloc by OFT &amp; GEN'!$AZ$2:$CO$2),'[5]Customer Alloc by OFT &amp; GEN'!$AZ$3:$CO$205)</f>
        <v>3.7772688500573086E-4</v>
      </c>
      <c r="S857" s="209" cm="1">
        <f t="array" ref="S857">+SUMPRODUCT(($B857='[5]Customer Alloc by OFT &amp; GEN'!$B$3:$B$205)*(S$849='[5]Customer Alloc by OFT &amp; GEN'!$AZ$2:$CO$2),'[5]Customer Alloc by OFT &amp; GEN'!$AZ$3:$CO$205)</f>
        <v>0</v>
      </c>
      <c r="T857" s="209" cm="1">
        <f t="array" ref="T857">+SUMPRODUCT(($B857='[5]Customer Alloc by OFT &amp; GEN'!$B$3:$B$205)*(T$849='[5]Customer Alloc by OFT &amp; GEN'!$AZ$2:$CO$2),'[5]Customer Alloc by OFT &amp; GEN'!$AZ$3:$CO$205)</f>
        <v>0</v>
      </c>
      <c r="U857" s="209" cm="1">
        <f t="array" ref="U857">+SUMPRODUCT(($B857='[5]Customer Alloc by OFT &amp; GEN'!$B$3:$B$205)*(U$849='[5]Customer Alloc by OFT &amp; GEN'!$AZ$2:$CO$2),'[5]Customer Alloc by OFT &amp; GEN'!$AZ$3:$CO$205)</f>
        <v>3.8737831158860564E-2</v>
      </c>
      <c r="V857" s="209" cm="1">
        <f t="array" ref="V857">+SUMPRODUCT(($B857='[5]Customer Alloc by OFT &amp; GEN'!$B$3:$B$205)*(V$849='[5]Customer Alloc by OFT &amp; GEN'!$AZ$2:$CO$2),'[5]Customer Alloc by OFT &amp; GEN'!$AZ$3:$CO$205)</f>
        <v>2.7190533026297022E-5</v>
      </c>
      <c r="W857" s="209" cm="1">
        <f t="array" ref="W857">+SUMPRODUCT(($B857='[5]Customer Alloc by OFT &amp; GEN'!$B$3:$B$205)*(W$849='[5]Customer Alloc by OFT &amp; GEN'!$AZ$2:$CO$2),'[5]Customer Alloc by OFT &amp; GEN'!$AZ$3:$CO$205)</f>
        <v>3.3244871839635256E-10</v>
      </c>
      <c r="X857" s="209" cm="1">
        <f t="array" ref="X857">+SUMPRODUCT(($B857='[5]Customer Alloc by OFT &amp; GEN'!$B$3:$B$205)*(X$849='[5]Customer Alloc by OFT &amp; GEN'!$AZ$2:$CO$2),'[5]Customer Alloc by OFT &amp; GEN'!$AZ$3:$CO$205)</f>
        <v>1.2649691514450373E-10</v>
      </c>
      <c r="Y857" s="209" cm="1">
        <f t="array" ref="Y857">+SUMPRODUCT(($B857='[5]Customer Alloc by OFT &amp; GEN'!$B$3:$B$205)*(Y$849='[5]Customer Alloc by OFT &amp; GEN'!$AZ$2:$CO$2),'[5]Customer Alloc by OFT &amp; GEN'!$AZ$3:$CO$205)</f>
        <v>3.2088102054837094E-10</v>
      </c>
      <c r="Z857" s="209" cm="1">
        <f t="array" ref="Z857">+SUMPRODUCT(($B857='[5]Customer Alloc by OFT &amp; GEN'!$B$3:$B$205)*(Z$849='[5]Customer Alloc by OFT &amp; GEN'!$AZ$2:$CO$2),'[5]Customer Alloc by OFT &amp; GEN'!$AZ$3:$CO$205)</f>
        <v>2.8611747643681215E-3</v>
      </c>
      <c r="AA857" s="209" cm="1">
        <f t="array" ref="AA857">+SUMPRODUCT(($B857='[5]Customer Alloc by OFT &amp; GEN'!$B$3:$B$205)*(AA$849='[5]Customer Alloc by OFT &amp; GEN'!$AZ$2:$CO$2),'[5]Customer Alloc by OFT &amp; GEN'!$AZ$3:$CO$205)</f>
        <v>2.2799666141898225E-4</v>
      </c>
      <c r="AB857" s="209" cm="1">
        <f t="array" ref="AB857">+SUMPRODUCT(($B857='[5]Customer Alloc by OFT &amp; GEN'!$B$3:$B$205)*(AB$849='[5]Customer Alloc by OFT &amp; GEN'!$AZ$2:$CO$2),'[5]Customer Alloc by OFT &amp; GEN'!$AZ$3:$CO$205)</f>
        <v>2.657520373877941E-15</v>
      </c>
      <c r="AC857" s="209" cm="1">
        <f t="array" ref="AC857">+SUMPRODUCT(($B857='[5]Customer Alloc by OFT &amp; GEN'!$B$3:$B$205)*(AC$849='[5]Customer Alloc by OFT &amp; GEN'!$AZ$2:$CO$2),'[5]Customer Alloc by OFT &amp; GEN'!$AZ$3:$CO$205)</f>
        <v>7.8532619410309295E-9</v>
      </c>
      <c r="AD857" s="209" cm="1">
        <f t="array" ref="AD857">+SUMPRODUCT(($B857='[5]Customer Alloc by OFT &amp; GEN'!$B$3:$B$205)*(AD$849='[5]Customer Alloc by OFT &amp; GEN'!$AZ$2:$CO$2),'[5]Customer Alloc by OFT &amp; GEN'!$AZ$3:$CO$205)</f>
        <v>2.6501451104201551E-8</v>
      </c>
      <c r="AE857" s="209" cm="1">
        <f t="array" ref="AE857">+SUMPRODUCT(($B857='[5]Customer Alloc by OFT &amp; GEN'!$B$3:$B$205)*(AE$849='[5]Customer Alloc by OFT &amp; GEN'!$AZ$2:$CO$2),'[5]Customer Alloc by OFT &amp; GEN'!$AZ$3:$CO$205)</f>
        <v>0</v>
      </c>
      <c r="AF857" s="209" cm="1">
        <f t="array" ref="AF857">+SUMPRODUCT(($B857='[5]Customer Alloc by OFT &amp; GEN'!$B$3:$B$205)*(AF$849='[5]Customer Alloc by OFT &amp; GEN'!$AZ$2:$CO$2),'[5]Customer Alloc by OFT &amp; GEN'!$AZ$3:$CO$205)</f>
        <v>0</v>
      </c>
      <c r="AG857" s="209" cm="1">
        <f t="array" ref="AG857">+SUMPRODUCT(($B857='[5]Customer Alloc by OFT &amp; GEN'!$B$3:$B$205)*(AG$849='[5]Customer Alloc by OFT &amp; GEN'!$AZ$2:$CO$2),'[5]Customer Alloc by OFT &amp; GEN'!$AZ$3:$CO$205)</f>
        <v>0</v>
      </c>
      <c r="AH857" s="209" cm="1">
        <f t="array" ref="AH857">+SUMPRODUCT(($B857='[5]Customer Alloc by OFT &amp; GEN'!$B$3:$B$205)*(AH$849='[5]Customer Alloc by OFT &amp; GEN'!$AZ$2:$CO$2),'[5]Customer Alloc by OFT &amp; GEN'!$AZ$3:$CO$205)</f>
        <v>0</v>
      </c>
      <c r="AI857" s="209" cm="1">
        <f t="array" ref="AI857">+SUMPRODUCT(($B857='[5]Customer Alloc by OFT &amp; GEN'!$B$3:$B$205)*(AI$849='[5]Customer Alloc by OFT &amp; GEN'!$AZ$2:$CO$2),'[5]Customer Alloc by OFT &amp; GEN'!$AZ$3:$CO$205)</f>
        <v>0</v>
      </c>
      <c r="AJ857" s="209" cm="1">
        <f t="array" ref="AJ857">+SUMPRODUCT(($B857='[5]Customer Alloc by OFT &amp; GEN'!$B$3:$B$205)*(AJ$849='[5]Customer Alloc by OFT &amp; GEN'!$AZ$2:$CO$2),'[5]Customer Alloc by OFT &amp; GEN'!$AZ$3:$CO$205)</f>
        <v>0</v>
      </c>
      <c r="AK857" s="209" cm="1">
        <f t="array" ref="AK857">+SUMPRODUCT(($B857='[5]Customer Alloc by OFT &amp; GEN'!$B$3:$B$205)*(AK$849='[5]Customer Alloc by OFT &amp; GEN'!$AZ$2:$CO$2),'[5]Customer Alloc by OFT &amp; GEN'!$AZ$3:$CO$205)</f>
        <v>0</v>
      </c>
      <c r="AL857" s="209" cm="1">
        <f t="array" ref="AL857">+SUMPRODUCT(($B857='[5]Customer Alloc by OFT &amp; GEN'!$B$3:$B$205)*(AL$849='[5]Customer Alloc by OFT &amp; GEN'!$AZ$2:$CO$2),'[5]Customer Alloc by OFT &amp; GEN'!$AZ$3:$CO$205)</f>
        <v>0</v>
      </c>
      <c r="AM857" s="209" cm="1">
        <f t="array" ref="AM857">+SUMPRODUCT(($B857='[5]Customer Alloc by OFT &amp; GEN'!$B$3:$B$205)*(AM$849='[5]Customer Alloc by OFT &amp; GEN'!$AZ$2:$CO$2),'[5]Customer Alloc by OFT &amp; GEN'!$AZ$3:$CO$205)</f>
        <v>0</v>
      </c>
      <c r="AN857" s="209" cm="1">
        <f t="array" ref="AN857">+SUMPRODUCT(($B857='[5]Customer Alloc by OFT &amp; GEN'!$B$3:$B$205)*(AN$849='[5]Customer Alloc by OFT &amp; GEN'!$AZ$2:$CO$2),'[5]Customer Alloc by OFT &amp; GEN'!$AZ$3:$CO$205)</f>
        <v>0</v>
      </c>
      <c r="AO857" s="209" cm="1">
        <f t="array" ref="AO857">+SUMPRODUCT(($B857='[5]Customer Alloc by OFT &amp; GEN'!$B$3:$B$205)*(AO$849='[5]Customer Alloc by OFT &amp; GEN'!$AZ$2:$CO$2),'[5]Customer Alloc by OFT &amp; GEN'!$AZ$3:$CO$205)</f>
        <v>0</v>
      </c>
      <c r="AP857" s="209" cm="1">
        <f t="array" ref="AP857">+SUMPRODUCT(($B857='[5]Customer Alloc by OFT &amp; GEN'!$B$3:$B$205)*(AP$849='[5]Customer Alloc by OFT &amp; GEN'!$AZ$2:$CO$2),'[5]Customer Alloc by OFT &amp; GEN'!$AZ$3:$CO$205)</f>
        <v>0</v>
      </c>
      <c r="AQ857" s="209" cm="1">
        <f t="array" ref="AQ857">+SUMPRODUCT(($B857='[5]Customer Alloc by OFT &amp; GEN'!$B$3:$B$205)*(AQ$849='[5]Customer Alloc by OFT &amp; GEN'!$AZ$2:$CO$2),'[5]Customer Alloc by OFT &amp; GEN'!$AZ$3:$CO$205)</f>
        <v>0</v>
      </c>
      <c r="AR857" s="209" cm="1">
        <f t="array" ref="AR857">+SUMPRODUCT(($B857='[5]Customer Alloc by OFT &amp; GEN'!$B$3:$B$205)*(AR$849='[5]Customer Alloc by OFT &amp; GEN'!$AZ$2:$CO$2),'[5]Customer Alloc by OFT &amp; GEN'!$AZ$3:$CO$205)</f>
        <v>0</v>
      </c>
      <c r="AS857" s="209" cm="1">
        <f t="array" ref="AS857">+SUMPRODUCT(($B857='[5]Customer Alloc by OFT &amp; GEN'!$B$3:$B$205)*(AS$849='[5]Customer Alloc by OFT &amp; GEN'!$AZ$2:$CO$2),'[5]Customer Alloc by OFT &amp; GEN'!$AZ$3:$CO$205)</f>
        <v>0</v>
      </c>
      <c r="AT857" s="209" cm="1">
        <f t="array" ref="AT857">+SUMPRODUCT(($B857='[5]Customer Alloc by OFT &amp; GEN'!$B$3:$B$205)*(AT$849='[5]Customer Alloc by OFT &amp; GEN'!$AZ$2:$CO$2),'[5]Customer Alloc by OFT &amp; GEN'!$AZ$3:$CO$205)</f>
        <v>0</v>
      </c>
      <c r="AU857" s="209" cm="1">
        <f t="array" ref="AU857">+SUMPRODUCT(($B857='[5]Customer Alloc by OFT &amp; GEN'!$B$3:$B$205)*(AU$849='[5]Customer Alloc by OFT &amp; GEN'!$AZ$2:$CO$2),'[5]Customer Alloc by OFT &amp; GEN'!$AZ$3:$CO$205)</f>
        <v>0</v>
      </c>
      <c r="AV857" s="209" cm="1">
        <f t="array" ref="AV857">+SUMPRODUCT(($B857='[5]Customer Alloc by OFT &amp; GEN'!$B$3:$B$205)*(AV$849='[5]Customer Alloc by OFT &amp; GEN'!$AZ$2:$CO$2),'[5]Customer Alloc by OFT &amp; GEN'!$AZ$3:$CO$205)</f>
        <v>0</v>
      </c>
      <c r="AW857" s="209" cm="1">
        <f t="array" ref="AW857">+SUMPRODUCT(($B857='[5]Customer Alloc by OFT &amp; GEN'!$B$3:$B$205)*(AW$849='[5]Customer Alloc by OFT &amp; GEN'!$AZ$2:$CO$2),'[5]Customer Alloc by OFT &amp; GEN'!$AZ$3:$CO$205)</f>
        <v>0</v>
      </c>
      <c r="AX857" s="209" cm="1">
        <f t="array" ref="AX857">+SUMPRODUCT(($B857='[5]Customer Alloc by OFT &amp; GEN'!$B$3:$B$205)*(AX$849='[5]Customer Alloc by OFT &amp; GEN'!$AZ$2:$CO$2),'[5]Customer Alloc by OFT &amp; GEN'!$AZ$3:$CO$205)</f>
        <v>0</v>
      </c>
      <c r="AY857" s="209" cm="1">
        <f t="array" ref="AY857">+SUMPRODUCT(($B857='[5]Customer Alloc by OFT &amp; GEN'!$B$3:$B$205)*(AY$849='[5]Customer Alloc by OFT &amp; GEN'!$AZ$2:$CO$2),'[5]Customer Alloc by OFT &amp; GEN'!$AZ$3:$CO$205)</f>
        <v>0</v>
      </c>
      <c r="AZ857" s="209" cm="1">
        <f t="array" ref="AZ857">+SUMPRODUCT(($B857='[5]Customer Alloc by OFT &amp; GEN'!$B$3:$B$205)*(AZ$849='[5]Customer Alloc by OFT &amp; GEN'!$AZ$2:$CO$2),'[5]Customer Alloc by OFT &amp; GEN'!$AZ$3:$CO$205)</f>
        <v>0</v>
      </c>
      <c r="BA857" s="209" cm="1">
        <f t="array" ref="BA857">+SUMPRODUCT(($B857='[5]Customer Alloc by OFT &amp; GEN'!$B$3:$B$205)*(BA$849='[5]Customer Alloc by OFT &amp; GEN'!$AZ$2:$CO$2),'[5]Customer Alloc by OFT &amp; GEN'!$AZ$3:$CO$205)</f>
        <v>0</v>
      </c>
      <c r="BB857" s="209" cm="1">
        <f t="array" ref="BB857">+SUMPRODUCT(($B857='[5]Customer Alloc by OFT &amp; GEN'!$B$3:$B$205)*(BB$849='[5]Customer Alloc by OFT &amp; GEN'!$AZ$2:$CO$2),'[5]Customer Alloc by OFT &amp; GEN'!$AZ$3:$CO$205)</f>
        <v>0</v>
      </c>
      <c r="BC857" s="209" cm="1">
        <f t="array" ref="BC857">+SUMPRODUCT(($B857='[5]Customer Alloc by OFT &amp; GEN'!$B$3:$B$205)*(BC$849='[5]Customer Alloc by OFT &amp; GEN'!$AZ$2:$CO$2),'[5]Customer Alloc by OFT &amp; GEN'!$AZ$3:$CO$205)</f>
        <v>0</v>
      </c>
      <c r="BD857" s="209" cm="1">
        <f t="array" ref="BD857">+SUMPRODUCT(($B857='[5]Customer Alloc by OFT &amp; GEN'!$B$3:$B$205)*(BD$849='[5]Customer Alloc by OFT &amp; GEN'!$AZ$2:$CO$2),'[5]Customer Alloc by OFT &amp; GEN'!$AZ$3:$CO$205)</f>
        <v>0</v>
      </c>
      <c r="BE857" s="209" cm="1">
        <f t="array" ref="BE857">+SUMPRODUCT(($B857='[5]Customer Alloc by OFT &amp; GEN'!$B$3:$B$205)*(BE$849='[5]Customer Alloc by OFT &amp; GEN'!$AZ$2:$CO$2),'[5]Customer Alloc by OFT &amp; GEN'!$AZ$3:$CO$205)</f>
        <v>0</v>
      </c>
      <c r="BF857" s="209" cm="1">
        <f t="array" ref="BF857">+SUMPRODUCT(($B857='[5]Customer Alloc by OFT &amp; GEN'!$B$3:$B$205)*(BF$849='[5]Customer Alloc by OFT &amp; GEN'!$AZ$2:$CO$2),'[5]Customer Alloc by OFT &amp; GEN'!$AZ$3:$CO$205)</f>
        <v>0</v>
      </c>
      <c r="BG857" s="209" cm="1">
        <f t="array" ref="BG857">+SUMPRODUCT(($B857='[5]Customer Alloc by OFT &amp; GEN'!$B$3:$B$205)*(BG$849='[5]Customer Alloc by OFT &amp; GEN'!$AZ$2:$CO$2),'[5]Customer Alloc by OFT &amp; GEN'!$AZ$3:$CO$205)</f>
        <v>0</v>
      </c>
      <c r="BH857" s="209" cm="1">
        <f t="array" ref="BH857">+SUMPRODUCT(($B857='[5]Customer Alloc by OFT &amp; GEN'!$B$3:$B$205)*(BH$849='[5]Customer Alloc by OFT &amp; GEN'!$AZ$2:$CO$2),'[5]Customer Alloc by OFT &amp; GEN'!$AZ$3:$CO$205)</f>
        <v>0</v>
      </c>
      <c r="BI857" s="209" cm="1">
        <f t="array" ref="BI857">+SUMPRODUCT(($B857='[5]Customer Alloc by OFT &amp; GEN'!$B$3:$B$205)*(BI$849='[5]Customer Alloc by OFT &amp; GEN'!$AZ$2:$CO$2),'[5]Customer Alloc by OFT &amp; GEN'!$AZ$3:$CO$205)</f>
        <v>0</v>
      </c>
      <c r="BJ857" s="209" cm="1">
        <f t="array" ref="BJ857">+SUMPRODUCT(($B857='[5]Customer Alloc by OFT &amp; GEN'!$B$3:$B$205)*(BJ$849='[5]Customer Alloc by OFT &amp; GEN'!$AZ$2:$CO$2),'[5]Customer Alloc by OFT &amp; GEN'!$AZ$3:$CO$205)</f>
        <v>0</v>
      </c>
      <c r="BK857" s="209" cm="1">
        <f t="array" ref="BK857">+SUMPRODUCT(($B857='[5]Customer Alloc by OFT &amp; GEN'!$B$3:$B$205)*(BK$849='[5]Customer Alloc by OFT &amp; GEN'!$AZ$2:$CO$2),'[5]Customer Alloc by OFT &amp; GEN'!$AZ$3:$CO$205)</f>
        <v>0</v>
      </c>
      <c r="BL857" s="209" cm="1">
        <f t="array" ref="BL857">+SUMPRODUCT(($B857='[5]Customer Alloc by OFT &amp; GEN'!$B$3:$B$205)*(BL$849='[5]Customer Alloc by OFT &amp; GEN'!$AZ$2:$CO$2),'[5]Customer Alloc by OFT &amp; GEN'!$AZ$3:$CO$205)</f>
        <v>0</v>
      </c>
      <c r="BM857" s="209" cm="1">
        <f t="array" ref="BM857">+SUMPRODUCT(($B857='[5]Customer Alloc by OFT &amp; GEN'!$B$3:$B$205)*(BM$849='[5]Customer Alloc by OFT &amp; GEN'!$AZ$2:$CO$2),'[5]Customer Alloc by OFT &amp; GEN'!$AZ$3:$CO$205)</f>
        <v>0</v>
      </c>
      <c r="BN857" s="209" cm="1">
        <f t="array" ref="BN857">+SUMPRODUCT(($B857='[5]Customer Alloc by OFT &amp; GEN'!$B$3:$B$205)*(BN$849='[5]Customer Alloc by OFT &amp; GEN'!$AZ$2:$CO$2),'[5]Customer Alloc by OFT &amp; GEN'!$AZ$3:$CO$205)</f>
        <v>0</v>
      </c>
      <c r="BO857" s="209" cm="1">
        <f t="array" ref="BO857">+SUMPRODUCT(($B857='[5]Customer Alloc by OFT &amp; GEN'!$B$3:$B$205)*(BO$849='[5]Customer Alloc by OFT &amp; GEN'!$AZ$2:$CO$2),'[5]Customer Alloc by OFT &amp; GEN'!$AZ$3:$CO$205)</f>
        <v>0</v>
      </c>
      <c r="BP857" s="209" cm="1">
        <f t="array" ref="BP857">+SUMPRODUCT(($B857='[5]Customer Alloc by OFT &amp; GEN'!$B$3:$B$205)*(BP$849='[5]Customer Alloc by OFT &amp; GEN'!$AZ$2:$CO$2),'[5]Customer Alloc by OFT &amp; GEN'!$AZ$3:$CO$205)</f>
        <v>0</v>
      </c>
      <c r="BQ857" s="209" cm="1">
        <f t="array" ref="BQ857">+SUMPRODUCT(($B857='[5]Customer Alloc by OFT &amp; GEN'!$B$3:$B$205)*(BQ$849='[5]Customer Alloc by OFT &amp; GEN'!$AZ$2:$CO$2),'[5]Customer Alloc by OFT &amp; GEN'!$AZ$3:$CO$205)</f>
        <v>0</v>
      </c>
      <c r="BR857" s="209" cm="1">
        <f t="array" ref="BR857">+SUMPRODUCT(($B857='[5]Customer Alloc by OFT &amp; GEN'!$B$3:$B$205)*(BR$849='[5]Customer Alloc by OFT &amp; GEN'!$AZ$2:$CO$2),'[5]Customer Alloc by OFT &amp; GEN'!$AZ$3:$CO$205)</f>
        <v>0</v>
      </c>
      <c r="BS857" s="209" cm="1">
        <f t="array" ref="BS857">+SUMPRODUCT(($B857='[5]Customer Alloc by OFT &amp; GEN'!$B$3:$B$205)*(BS$849='[5]Customer Alloc by OFT &amp; GEN'!$AZ$2:$CO$2),'[5]Customer Alloc by OFT &amp; GEN'!$AZ$3:$CO$205)</f>
        <v>0</v>
      </c>
      <c r="BT857" s="209" cm="1">
        <f t="array" ref="BT857">+SUMPRODUCT(($B857='[5]Customer Alloc by OFT &amp; GEN'!$B$3:$B$205)*(BT$849='[5]Customer Alloc by OFT &amp; GEN'!$AZ$2:$CO$2),'[5]Customer Alloc by OFT &amp; GEN'!$AZ$3:$CO$205)</f>
        <v>0</v>
      </c>
      <c r="BV857" s="228" t="s">
        <v>698</v>
      </c>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row>
    <row r="858" spans="2:131" hidden="1" outlineLevel="2" x14ac:dyDescent="0.35">
      <c r="B858" s="17" t="str">
        <f t="shared" si="5"/>
        <v>CHBPWPW</v>
      </c>
      <c r="C858" s="209" cm="1">
        <f t="array" ref="C858">SUMPRODUCT(($B858='[4]6. Scaled'!$C$2:$C$197)*(C$849='[4]6. Scaled'!$D$1:$J$1),'[4]6. Scaled'!$D$2:$J$197)</f>
        <v>6.6603968834256307E-4</v>
      </c>
      <c r="D858" s="209" cm="1">
        <f t="array" ref="D858">SUMPRODUCT(($B858='[4]6. Scaled'!$C$2:$C$197)*(D$849='[4]6. Scaled'!$D$1:$J$1),'[4]6. Scaled'!$D$2:$J$197)</f>
        <v>2.0875339090441793E-3</v>
      </c>
      <c r="E858" s="209" cm="1">
        <f t="array" ref="E858">SUMPRODUCT(($B858='[4]6. Scaled'!$C$2:$C$197)*(E$849='[4]6. Scaled'!$D$1:$J$1),'[4]6. Scaled'!$D$2:$J$197)</f>
        <v>2.3949220973097864E-3</v>
      </c>
      <c r="F858" s="209" cm="1">
        <f t="array" ref="F858">SUMPRODUCT(($B858='[4]6. Scaled'!$C$2:$C$197)*(F$849='[4]6. Scaled'!$D$1:$J$1),'[4]6. Scaled'!$D$2:$J$197)</f>
        <v>1.724753760365937E-3</v>
      </c>
      <c r="G858" s="209" cm="1">
        <f t="array" ref="G858">SUMPRODUCT(($B858='[4]6. Scaled'!$C$2:$C$197)*(G$849='[4]6. Scaled'!$D$1:$J$1),'[4]6. Scaled'!$D$2:$J$197)</f>
        <v>4.7141108167408354E-4</v>
      </c>
      <c r="H858" s="209" cm="1">
        <f t="array" ref="H858">SUMPRODUCT(($B858='[4]6. Scaled'!$C$2:$C$197)*(H$849='[4]6. Scaled'!$D$1:$J$1),'[4]6. Scaled'!$D$2:$J$197)</f>
        <v>1.2600073166385556E-4</v>
      </c>
      <c r="I858" s="209" cm="1">
        <f t="array" ref="I858">SUMPRODUCT(($B858='[4]6. Scaled'!$C$2:$C$197)*(I$849='[4]6. Scaled'!$D$1:$J$1),'[4]6. Scaled'!$D$2:$J$197)</f>
        <v>4.7141108167408354E-4</v>
      </c>
      <c r="J858" s="209" cm="1">
        <f t="array" ref="J858">+SUMPRODUCT(($B858='[5]Customer Alloc by OFT &amp; GEN'!$B$3:$B$205)*(J$849='[5]Customer Alloc by OFT &amp; GEN'!$AZ$2:$CO$2),'[5]Customer Alloc by OFT &amp; GEN'!$AZ$3:$CO$205)</f>
        <v>8.3667789821140019E-5</v>
      </c>
      <c r="K858" s="209" cm="1">
        <f t="array" ref="K858">+SUMPRODUCT(($B858='[5]Customer Alloc by OFT &amp; GEN'!$B$3:$B$205)*(K$849='[5]Customer Alloc by OFT &amp; GEN'!$AZ$2:$CO$2),'[5]Customer Alloc by OFT &amp; GEN'!$AZ$3:$CO$205)</f>
        <v>0</v>
      </c>
      <c r="L858" s="209" cm="1">
        <f t="array" ref="L858">+SUMPRODUCT(($B858='[5]Customer Alloc by OFT &amp; GEN'!$B$3:$B$205)*(L$849='[5]Customer Alloc by OFT &amp; GEN'!$AZ$2:$CO$2),'[5]Customer Alloc by OFT &amp; GEN'!$AZ$3:$CO$205)</f>
        <v>3.3293315122442824E-2</v>
      </c>
      <c r="M858" s="209" cm="1">
        <f t="array" ref="M858">+SUMPRODUCT(($B858='[5]Customer Alloc by OFT &amp; GEN'!$B$3:$B$205)*(M$849='[5]Customer Alloc by OFT &amp; GEN'!$AZ$2:$CO$2),'[5]Customer Alloc by OFT &amp; GEN'!$AZ$3:$CO$205)</f>
        <v>3.9212907173928911E-4</v>
      </c>
      <c r="N858" s="209" cm="1">
        <f t="array" ref="N858">+SUMPRODUCT(($B858='[5]Customer Alloc by OFT &amp; GEN'!$B$3:$B$205)*(N$849='[5]Customer Alloc by OFT &amp; GEN'!$AZ$2:$CO$2),'[5]Customer Alloc by OFT &amp; GEN'!$AZ$3:$CO$205)</f>
        <v>1.2700782671181282E-3</v>
      </c>
      <c r="O858" s="209" cm="1">
        <f t="array" ref="O858">+SUMPRODUCT(($B858='[5]Customer Alloc by OFT &amp; GEN'!$B$3:$B$205)*(O$849='[5]Customer Alloc by OFT &amp; GEN'!$AZ$2:$CO$2),'[5]Customer Alloc by OFT &amp; GEN'!$AZ$3:$CO$205)</f>
        <v>4.4122448866934984E-7</v>
      </c>
      <c r="P858" s="209" cm="1">
        <f t="array" ref="P858">+SUMPRODUCT(($B858='[5]Customer Alloc by OFT &amp; GEN'!$B$3:$B$205)*(P$849='[5]Customer Alloc by OFT &amp; GEN'!$AZ$2:$CO$2),'[5]Customer Alloc by OFT &amp; GEN'!$AZ$3:$CO$205)</f>
        <v>2.0012512288813633E-7</v>
      </c>
      <c r="Q858" s="209" cm="1">
        <f t="array" ref="Q858">+SUMPRODUCT(($B858='[5]Customer Alloc by OFT &amp; GEN'!$B$3:$B$205)*(Q$849='[5]Customer Alloc by OFT &amp; GEN'!$AZ$2:$CO$2),'[5]Customer Alloc by OFT &amp; GEN'!$AZ$3:$CO$205)</f>
        <v>1.4566612053231948E-3</v>
      </c>
      <c r="R858" s="209" cm="1">
        <f t="array" ref="R858">+SUMPRODUCT(($B858='[5]Customer Alloc by OFT &amp; GEN'!$B$3:$B$205)*(R$849='[5]Customer Alloc by OFT &amp; GEN'!$AZ$2:$CO$2),'[5]Customer Alloc by OFT &amp; GEN'!$AZ$3:$CO$205)</f>
        <v>1.2204908059752068E-4</v>
      </c>
      <c r="S858" s="209" cm="1">
        <f t="array" ref="S858">+SUMPRODUCT(($B858='[5]Customer Alloc by OFT &amp; GEN'!$B$3:$B$205)*(S$849='[5]Customer Alloc by OFT &amp; GEN'!$AZ$2:$CO$2),'[5]Customer Alloc by OFT &amp; GEN'!$AZ$3:$CO$205)</f>
        <v>2.1475649883529664E-9</v>
      </c>
      <c r="T858" s="209" cm="1">
        <f t="array" ref="T858">+SUMPRODUCT(($B858='[5]Customer Alloc by OFT &amp; GEN'!$B$3:$B$205)*(T$849='[5]Customer Alloc by OFT &amp; GEN'!$AZ$2:$CO$2),'[5]Customer Alloc by OFT &amp; GEN'!$AZ$3:$CO$205)</f>
        <v>3.2670410933622564E-9</v>
      </c>
      <c r="U858" s="209" cm="1">
        <f t="array" ref="U858">+SUMPRODUCT(($B858='[5]Customer Alloc by OFT &amp; GEN'!$B$3:$B$205)*(U$849='[5]Customer Alloc by OFT &amp; GEN'!$AZ$2:$CO$2),'[5]Customer Alloc by OFT &amp; GEN'!$AZ$3:$CO$205)</f>
        <v>0</v>
      </c>
      <c r="V858" s="209" cm="1">
        <f t="array" ref="V858">+SUMPRODUCT(($B858='[5]Customer Alloc by OFT &amp; GEN'!$B$3:$B$205)*(V$849='[5]Customer Alloc by OFT &amp; GEN'!$AZ$2:$CO$2),'[5]Customer Alloc by OFT &amp; GEN'!$AZ$3:$CO$205)</f>
        <v>8.0848361158083937E-6</v>
      </c>
      <c r="W858" s="209" cm="1">
        <f t="array" ref="W858">+SUMPRODUCT(($B858='[5]Customer Alloc by OFT &amp; GEN'!$B$3:$B$205)*(W$849='[5]Customer Alloc by OFT &amp; GEN'!$AZ$2:$CO$2),'[5]Customer Alloc by OFT &amp; GEN'!$AZ$3:$CO$205)</f>
        <v>0</v>
      </c>
      <c r="X858" s="209" cm="1">
        <f t="array" ref="X858">+SUMPRODUCT(($B858='[5]Customer Alloc by OFT &amp; GEN'!$B$3:$B$205)*(X$849='[5]Customer Alloc by OFT &amp; GEN'!$AZ$2:$CO$2),'[5]Customer Alloc by OFT &amp; GEN'!$AZ$3:$CO$205)</f>
        <v>1.3114886083633573E-6</v>
      </c>
      <c r="Y858" s="209" cm="1">
        <f t="array" ref="Y858">+SUMPRODUCT(($B858='[5]Customer Alloc by OFT &amp; GEN'!$B$3:$B$205)*(Y$849='[5]Customer Alloc by OFT &amp; GEN'!$AZ$2:$CO$2),'[5]Customer Alloc by OFT &amp; GEN'!$AZ$3:$CO$205)</f>
        <v>3.2622970358788941E-6</v>
      </c>
      <c r="Z858" s="209" cm="1">
        <f t="array" ref="Z858">+SUMPRODUCT(($B858='[5]Customer Alloc by OFT &amp; GEN'!$B$3:$B$205)*(Z$849='[5]Customer Alloc by OFT &amp; GEN'!$AZ$2:$CO$2),'[5]Customer Alloc by OFT &amp; GEN'!$AZ$3:$CO$205)</f>
        <v>1.1612367961605612E-22</v>
      </c>
      <c r="AA858" s="209" cm="1">
        <f t="array" ref="AA858">+SUMPRODUCT(($B858='[5]Customer Alloc by OFT &amp; GEN'!$B$3:$B$205)*(AA$849='[5]Customer Alloc by OFT &amp; GEN'!$AZ$2:$CO$2),'[5]Customer Alloc by OFT &amp; GEN'!$AZ$3:$CO$205)</f>
        <v>3.3813220562860102E-24</v>
      </c>
      <c r="AB858" s="209" cm="1">
        <f t="array" ref="AB858">+SUMPRODUCT(($B858='[5]Customer Alloc by OFT &amp; GEN'!$B$3:$B$205)*(AB$849='[5]Customer Alloc by OFT &amp; GEN'!$AZ$2:$CO$2),'[5]Customer Alloc by OFT &amp; GEN'!$AZ$3:$CO$205)</f>
        <v>0</v>
      </c>
      <c r="AC858" s="209" cm="1">
        <f t="array" ref="AC858">+SUMPRODUCT(($B858='[5]Customer Alloc by OFT &amp; GEN'!$B$3:$B$205)*(AC$849='[5]Customer Alloc by OFT &amp; GEN'!$AZ$2:$CO$2),'[5]Customer Alloc by OFT &amp; GEN'!$AZ$3:$CO$205)</f>
        <v>5.1657884781456114E-4</v>
      </c>
      <c r="AD858" s="209" cm="1">
        <f t="array" ref="AD858">+SUMPRODUCT(($B858='[5]Customer Alloc by OFT &amp; GEN'!$B$3:$B$205)*(AD$849='[5]Customer Alloc by OFT &amp; GEN'!$AZ$2:$CO$2),'[5]Customer Alloc by OFT &amp; GEN'!$AZ$3:$CO$205)</f>
        <v>1.9919819832478385E-4</v>
      </c>
      <c r="AE858" s="209" cm="1">
        <f t="array" ref="AE858">+SUMPRODUCT(($B858='[5]Customer Alloc by OFT &amp; GEN'!$B$3:$B$205)*(AE$849='[5]Customer Alloc by OFT &amp; GEN'!$AZ$2:$CO$2),'[5]Customer Alloc by OFT &amp; GEN'!$AZ$3:$CO$205)</f>
        <v>0</v>
      </c>
      <c r="AF858" s="209" cm="1">
        <f t="array" ref="AF858">+SUMPRODUCT(($B858='[5]Customer Alloc by OFT &amp; GEN'!$B$3:$B$205)*(AF$849='[5]Customer Alloc by OFT &amp; GEN'!$AZ$2:$CO$2),'[5]Customer Alloc by OFT &amp; GEN'!$AZ$3:$CO$205)</f>
        <v>0</v>
      </c>
      <c r="AG858" s="209" cm="1">
        <f t="array" ref="AG858">+SUMPRODUCT(($B858='[5]Customer Alloc by OFT &amp; GEN'!$B$3:$B$205)*(AG$849='[5]Customer Alloc by OFT &amp; GEN'!$AZ$2:$CO$2),'[5]Customer Alloc by OFT &amp; GEN'!$AZ$3:$CO$205)</f>
        <v>0</v>
      </c>
      <c r="AH858" s="209" cm="1">
        <f t="array" ref="AH858">+SUMPRODUCT(($B858='[5]Customer Alloc by OFT &amp; GEN'!$B$3:$B$205)*(AH$849='[5]Customer Alloc by OFT &amp; GEN'!$AZ$2:$CO$2),'[5]Customer Alloc by OFT &amp; GEN'!$AZ$3:$CO$205)</f>
        <v>0</v>
      </c>
      <c r="AI858" s="209" cm="1">
        <f t="array" ref="AI858">+SUMPRODUCT(($B858='[5]Customer Alloc by OFT &amp; GEN'!$B$3:$B$205)*(AI$849='[5]Customer Alloc by OFT &amp; GEN'!$AZ$2:$CO$2),'[5]Customer Alloc by OFT &amp; GEN'!$AZ$3:$CO$205)</f>
        <v>0</v>
      </c>
      <c r="AJ858" s="209" cm="1">
        <f t="array" ref="AJ858">+SUMPRODUCT(($B858='[5]Customer Alloc by OFT &amp; GEN'!$B$3:$B$205)*(AJ$849='[5]Customer Alloc by OFT &amp; GEN'!$AZ$2:$CO$2),'[5]Customer Alloc by OFT &amp; GEN'!$AZ$3:$CO$205)</f>
        <v>0</v>
      </c>
      <c r="AK858" s="209" cm="1">
        <f t="array" ref="AK858">+SUMPRODUCT(($B858='[5]Customer Alloc by OFT &amp; GEN'!$B$3:$B$205)*(AK$849='[5]Customer Alloc by OFT &amp; GEN'!$AZ$2:$CO$2),'[5]Customer Alloc by OFT &amp; GEN'!$AZ$3:$CO$205)</f>
        <v>0</v>
      </c>
      <c r="AL858" s="209" cm="1">
        <f t="array" ref="AL858">+SUMPRODUCT(($B858='[5]Customer Alloc by OFT &amp; GEN'!$B$3:$B$205)*(AL$849='[5]Customer Alloc by OFT &amp; GEN'!$AZ$2:$CO$2),'[5]Customer Alloc by OFT &amp; GEN'!$AZ$3:$CO$205)</f>
        <v>0</v>
      </c>
      <c r="AM858" s="209" cm="1">
        <f t="array" ref="AM858">+SUMPRODUCT(($B858='[5]Customer Alloc by OFT &amp; GEN'!$B$3:$B$205)*(AM$849='[5]Customer Alloc by OFT &amp; GEN'!$AZ$2:$CO$2),'[5]Customer Alloc by OFT &amp; GEN'!$AZ$3:$CO$205)</f>
        <v>0</v>
      </c>
      <c r="AN858" s="209" cm="1">
        <f t="array" ref="AN858">+SUMPRODUCT(($B858='[5]Customer Alloc by OFT &amp; GEN'!$B$3:$B$205)*(AN$849='[5]Customer Alloc by OFT &amp; GEN'!$AZ$2:$CO$2),'[5]Customer Alloc by OFT &amp; GEN'!$AZ$3:$CO$205)</f>
        <v>0</v>
      </c>
      <c r="AO858" s="209" cm="1">
        <f t="array" ref="AO858">+SUMPRODUCT(($B858='[5]Customer Alloc by OFT &amp; GEN'!$B$3:$B$205)*(AO$849='[5]Customer Alloc by OFT &amp; GEN'!$AZ$2:$CO$2),'[5]Customer Alloc by OFT &amp; GEN'!$AZ$3:$CO$205)</f>
        <v>0</v>
      </c>
      <c r="AP858" s="209" cm="1">
        <f t="array" ref="AP858">+SUMPRODUCT(($B858='[5]Customer Alloc by OFT &amp; GEN'!$B$3:$B$205)*(AP$849='[5]Customer Alloc by OFT &amp; GEN'!$AZ$2:$CO$2),'[5]Customer Alloc by OFT &amp; GEN'!$AZ$3:$CO$205)</f>
        <v>0</v>
      </c>
      <c r="AQ858" s="209" cm="1">
        <f t="array" ref="AQ858">+SUMPRODUCT(($B858='[5]Customer Alloc by OFT &amp; GEN'!$B$3:$B$205)*(AQ$849='[5]Customer Alloc by OFT &amp; GEN'!$AZ$2:$CO$2),'[5]Customer Alloc by OFT &amp; GEN'!$AZ$3:$CO$205)</f>
        <v>0</v>
      </c>
      <c r="AR858" s="209" cm="1">
        <f t="array" ref="AR858">+SUMPRODUCT(($B858='[5]Customer Alloc by OFT &amp; GEN'!$B$3:$B$205)*(AR$849='[5]Customer Alloc by OFT &amp; GEN'!$AZ$2:$CO$2),'[5]Customer Alloc by OFT &amp; GEN'!$AZ$3:$CO$205)</f>
        <v>0</v>
      </c>
      <c r="AS858" s="209" cm="1">
        <f t="array" ref="AS858">+SUMPRODUCT(($B858='[5]Customer Alloc by OFT &amp; GEN'!$B$3:$B$205)*(AS$849='[5]Customer Alloc by OFT &amp; GEN'!$AZ$2:$CO$2),'[5]Customer Alloc by OFT &amp; GEN'!$AZ$3:$CO$205)</f>
        <v>0</v>
      </c>
      <c r="AT858" s="209" cm="1">
        <f t="array" ref="AT858">+SUMPRODUCT(($B858='[5]Customer Alloc by OFT &amp; GEN'!$B$3:$B$205)*(AT$849='[5]Customer Alloc by OFT &amp; GEN'!$AZ$2:$CO$2),'[5]Customer Alloc by OFT &amp; GEN'!$AZ$3:$CO$205)</f>
        <v>0</v>
      </c>
      <c r="AU858" s="209" cm="1">
        <f t="array" ref="AU858">+SUMPRODUCT(($B858='[5]Customer Alloc by OFT &amp; GEN'!$B$3:$B$205)*(AU$849='[5]Customer Alloc by OFT &amp; GEN'!$AZ$2:$CO$2),'[5]Customer Alloc by OFT &amp; GEN'!$AZ$3:$CO$205)</f>
        <v>0</v>
      </c>
      <c r="AV858" s="209" cm="1">
        <f t="array" ref="AV858">+SUMPRODUCT(($B858='[5]Customer Alloc by OFT &amp; GEN'!$B$3:$B$205)*(AV$849='[5]Customer Alloc by OFT &amp; GEN'!$AZ$2:$CO$2),'[5]Customer Alloc by OFT &amp; GEN'!$AZ$3:$CO$205)</f>
        <v>0</v>
      </c>
      <c r="AW858" s="209" cm="1">
        <f t="array" ref="AW858">+SUMPRODUCT(($B858='[5]Customer Alloc by OFT &amp; GEN'!$B$3:$B$205)*(AW$849='[5]Customer Alloc by OFT &amp; GEN'!$AZ$2:$CO$2),'[5]Customer Alloc by OFT &amp; GEN'!$AZ$3:$CO$205)</f>
        <v>0</v>
      </c>
      <c r="AX858" s="209" cm="1">
        <f t="array" ref="AX858">+SUMPRODUCT(($B858='[5]Customer Alloc by OFT &amp; GEN'!$B$3:$B$205)*(AX$849='[5]Customer Alloc by OFT &amp; GEN'!$AZ$2:$CO$2),'[5]Customer Alloc by OFT &amp; GEN'!$AZ$3:$CO$205)</f>
        <v>0</v>
      </c>
      <c r="AY858" s="209" cm="1">
        <f t="array" ref="AY858">+SUMPRODUCT(($B858='[5]Customer Alloc by OFT &amp; GEN'!$B$3:$B$205)*(AY$849='[5]Customer Alloc by OFT &amp; GEN'!$AZ$2:$CO$2),'[5]Customer Alloc by OFT &amp; GEN'!$AZ$3:$CO$205)</f>
        <v>0</v>
      </c>
      <c r="AZ858" s="209" cm="1">
        <f t="array" ref="AZ858">+SUMPRODUCT(($B858='[5]Customer Alloc by OFT &amp; GEN'!$B$3:$B$205)*(AZ$849='[5]Customer Alloc by OFT &amp; GEN'!$AZ$2:$CO$2),'[5]Customer Alloc by OFT &amp; GEN'!$AZ$3:$CO$205)</f>
        <v>0</v>
      </c>
      <c r="BA858" s="209" cm="1">
        <f t="array" ref="BA858">+SUMPRODUCT(($B858='[5]Customer Alloc by OFT &amp; GEN'!$B$3:$B$205)*(BA$849='[5]Customer Alloc by OFT &amp; GEN'!$AZ$2:$CO$2),'[5]Customer Alloc by OFT &amp; GEN'!$AZ$3:$CO$205)</f>
        <v>0</v>
      </c>
      <c r="BB858" s="209" cm="1">
        <f t="array" ref="BB858">+SUMPRODUCT(($B858='[5]Customer Alloc by OFT &amp; GEN'!$B$3:$B$205)*(BB$849='[5]Customer Alloc by OFT &amp; GEN'!$AZ$2:$CO$2),'[5]Customer Alloc by OFT &amp; GEN'!$AZ$3:$CO$205)</f>
        <v>0</v>
      </c>
      <c r="BC858" s="209" cm="1">
        <f t="array" ref="BC858">+SUMPRODUCT(($B858='[5]Customer Alloc by OFT &amp; GEN'!$B$3:$B$205)*(BC$849='[5]Customer Alloc by OFT &amp; GEN'!$AZ$2:$CO$2),'[5]Customer Alloc by OFT &amp; GEN'!$AZ$3:$CO$205)</f>
        <v>0</v>
      </c>
      <c r="BD858" s="209" cm="1">
        <f t="array" ref="BD858">+SUMPRODUCT(($B858='[5]Customer Alloc by OFT &amp; GEN'!$B$3:$B$205)*(BD$849='[5]Customer Alloc by OFT &amp; GEN'!$AZ$2:$CO$2),'[5]Customer Alloc by OFT &amp; GEN'!$AZ$3:$CO$205)</f>
        <v>0</v>
      </c>
      <c r="BE858" s="209" cm="1">
        <f t="array" ref="BE858">+SUMPRODUCT(($B858='[5]Customer Alloc by OFT &amp; GEN'!$B$3:$B$205)*(BE$849='[5]Customer Alloc by OFT &amp; GEN'!$AZ$2:$CO$2),'[5]Customer Alloc by OFT &amp; GEN'!$AZ$3:$CO$205)</f>
        <v>0</v>
      </c>
      <c r="BF858" s="209" cm="1">
        <f t="array" ref="BF858">+SUMPRODUCT(($B858='[5]Customer Alloc by OFT &amp; GEN'!$B$3:$B$205)*(BF$849='[5]Customer Alloc by OFT &amp; GEN'!$AZ$2:$CO$2),'[5]Customer Alloc by OFT &amp; GEN'!$AZ$3:$CO$205)</f>
        <v>0</v>
      </c>
      <c r="BG858" s="209" cm="1">
        <f t="array" ref="BG858">+SUMPRODUCT(($B858='[5]Customer Alloc by OFT &amp; GEN'!$B$3:$B$205)*(BG$849='[5]Customer Alloc by OFT &amp; GEN'!$AZ$2:$CO$2),'[5]Customer Alloc by OFT &amp; GEN'!$AZ$3:$CO$205)</f>
        <v>0</v>
      </c>
      <c r="BH858" s="209" cm="1">
        <f t="array" ref="BH858">+SUMPRODUCT(($B858='[5]Customer Alloc by OFT &amp; GEN'!$B$3:$B$205)*(BH$849='[5]Customer Alloc by OFT &amp; GEN'!$AZ$2:$CO$2),'[5]Customer Alloc by OFT &amp; GEN'!$AZ$3:$CO$205)</f>
        <v>0</v>
      </c>
      <c r="BI858" s="209" cm="1">
        <f t="array" ref="BI858">+SUMPRODUCT(($B858='[5]Customer Alloc by OFT &amp; GEN'!$B$3:$B$205)*(BI$849='[5]Customer Alloc by OFT &amp; GEN'!$AZ$2:$CO$2),'[5]Customer Alloc by OFT &amp; GEN'!$AZ$3:$CO$205)</f>
        <v>0</v>
      </c>
      <c r="BJ858" s="209" cm="1">
        <f t="array" ref="BJ858">+SUMPRODUCT(($B858='[5]Customer Alloc by OFT &amp; GEN'!$B$3:$B$205)*(BJ$849='[5]Customer Alloc by OFT &amp; GEN'!$AZ$2:$CO$2),'[5]Customer Alloc by OFT &amp; GEN'!$AZ$3:$CO$205)</f>
        <v>0</v>
      </c>
      <c r="BK858" s="209" cm="1">
        <f t="array" ref="BK858">+SUMPRODUCT(($B858='[5]Customer Alloc by OFT &amp; GEN'!$B$3:$B$205)*(BK$849='[5]Customer Alloc by OFT &amp; GEN'!$AZ$2:$CO$2),'[5]Customer Alloc by OFT &amp; GEN'!$AZ$3:$CO$205)</f>
        <v>0</v>
      </c>
      <c r="BL858" s="209" cm="1">
        <f t="array" ref="BL858">+SUMPRODUCT(($B858='[5]Customer Alloc by OFT &amp; GEN'!$B$3:$B$205)*(BL$849='[5]Customer Alloc by OFT &amp; GEN'!$AZ$2:$CO$2),'[5]Customer Alloc by OFT &amp; GEN'!$AZ$3:$CO$205)</f>
        <v>0</v>
      </c>
      <c r="BM858" s="209" cm="1">
        <f t="array" ref="BM858">+SUMPRODUCT(($B858='[5]Customer Alloc by OFT &amp; GEN'!$B$3:$B$205)*(BM$849='[5]Customer Alloc by OFT &amp; GEN'!$AZ$2:$CO$2),'[5]Customer Alloc by OFT &amp; GEN'!$AZ$3:$CO$205)</f>
        <v>0</v>
      </c>
      <c r="BN858" s="209" cm="1">
        <f t="array" ref="BN858">+SUMPRODUCT(($B858='[5]Customer Alloc by OFT &amp; GEN'!$B$3:$B$205)*(BN$849='[5]Customer Alloc by OFT &amp; GEN'!$AZ$2:$CO$2),'[5]Customer Alloc by OFT &amp; GEN'!$AZ$3:$CO$205)</f>
        <v>0</v>
      </c>
      <c r="BO858" s="209" cm="1">
        <f t="array" ref="BO858">+SUMPRODUCT(($B858='[5]Customer Alloc by OFT &amp; GEN'!$B$3:$B$205)*(BO$849='[5]Customer Alloc by OFT &amp; GEN'!$AZ$2:$CO$2),'[5]Customer Alloc by OFT &amp; GEN'!$AZ$3:$CO$205)</f>
        <v>0</v>
      </c>
      <c r="BP858" s="209" cm="1">
        <f t="array" ref="BP858">+SUMPRODUCT(($B858='[5]Customer Alloc by OFT &amp; GEN'!$B$3:$B$205)*(BP$849='[5]Customer Alloc by OFT &amp; GEN'!$AZ$2:$CO$2),'[5]Customer Alloc by OFT &amp; GEN'!$AZ$3:$CO$205)</f>
        <v>0</v>
      </c>
      <c r="BQ858" s="209" cm="1">
        <f t="array" ref="BQ858">+SUMPRODUCT(($B858='[5]Customer Alloc by OFT &amp; GEN'!$B$3:$B$205)*(BQ$849='[5]Customer Alloc by OFT &amp; GEN'!$AZ$2:$CO$2),'[5]Customer Alloc by OFT &amp; GEN'!$AZ$3:$CO$205)</f>
        <v>0</v>
      </c>
      <c r="BR858" s="209" cm="1">
        <f t="array" ref="BR858">+SUMPRODUCT(($B858='[5]Customer Alloc by OFT &amp; GEN'!$B$3:$B$205)*(BR$849='[5]Customer Alloc by OFT &amp; GEN'!$AZ$2:$CO$2),'[5]Customer Alloc by OFT &amp; GEN'!$AZ$3:$CO$205)</f>
        <v>0</v>
      </c>
      <c r="BS858" s="209" cm="1">
        <f t="array" ref="BS858">+SUMPRODUCT(($B858='[5]Customer Alloc by OFT &amp; GEN'!$B$3:$B$205)*(BS$849='[5]Customer Alloc by OFT &amp; GEN'!$AZ$2:$CO$2),'[5]Customer Alloc by OFT &amp; GEN'!$AZ$3:$CO$205)</f>
        <v>0</v>
      </c>
      <c r="BT858" s="209" cm="1">
        <f t="array" ref="BT858">+SUMPRODUCT(($B858='[5]Customer Alloc by OFT &amp; GEN'!$B$3:$B$205)*(BT$849='[5]Customer Alloc by OFT &amp; GEN'!$AZ$2:$CO$2),'[5]Customer Alloc by OFT &amp; GEN'!$AZ$3:$CO$205)</f>
        <v>0</v>
      </c>
      <c r="BV858" s="228" t="s">
        <v>698</v>
      </c>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row>
    <row r="859" spans="2:131" hidden="1" outlineLevel="2" x14ac:dyDescent="0.35">
      <c r="B859" s="17" t="str">
        <f t="shared" si="5"/>
        <v>COUPBOB</v>
      </c>
      <c r="C859" s="209" cm="1">
        <f t="array" ref="C859">SUMPRODUCT(($B859='[4]6. Scaled'!$C$2:$C$197)*(C$849='[4]6. Scaled'!$D$1:$J$1),'[4]6. Scaled'!$D$2:$J$197)</f>
        <v>2.4720066949991057E-3</v>
      </c>
      <c r="D859" s="209" cm="1">
        <f t="array" ref="D859">SUMPRODUCT(($B859='[4]6. Scaled'!$C$2:$C$197)*(D$849='[4]6. Scaled'!$D$1:$J$1),'[4]6. Scaled'!$D$2:$J$197)</f>
        <v>9.4607226066226215E-3</v>
      </c>
      <c r="E859" s="209" cm="1">
        <f t="array" ref="E859">SUMPRODUCT(($B859='[4]6. Scaled'!$C$2:$C$197)*(E$849='[4]6. Scaled'!$D$1:$J$1),'[4]6. Scaled'!$D$2:$J$197)</f>
        <v>8.7383257268338413E-3</v>
      </c>
      <c r="F859" s="209" cm="1">
        <f t="array" ref="F859">SUMPRODUCT(($B859='[4]6. Scaled'!$C$2:$C$197)*(F$849='[4]6. Scaled'!$D$1:$J$1),'[4]6. Scaled'!$D$2:$J$197)</f>
        <v>6.6850561060815559E-3</v>
      </c>
      <c r="G859" s="209" cm="1">
        <f t="array" ref="G859">SUMPRODUCT(($B859='[4]6. Scaled'!$C$2:$C$197)*(G$849='[4]6. Scaled'!$D$1:$J$1),'[4]6. Scaled'!$D$2:$J$197)</f>
        <v>2.0783212976217567E-2</v>
      </c>
      <c r="H859" s="209" cm="1">
        <f t="array" ref="H859">SUMPRODUCT(($B859='[4]6. Scaled'!$C$2:$C$197)*(H$849='[4]6. Scaled'!$D$1:$J$1),'[4]6. Scaled'!$D$2:$J$197)</f>
        <v>1.1292654953527702E-2</v>
      </c>
      <c r="I859" s="209" cm="1">
        <f t="array" ref="I859">SUMPRODUCT(($B859='[4]6. Scaled'!$C$2:$C$197)*(I$849='[4]6. Scaled'!$D$1:$J$1),'[4]6. Scaled'!$D$2:$J$197)</f>
        <v>2.0783212976217567E-2</v>
      </c>
      <c r="J859" s="209" cm="1">
        <f t="array" ref="J859">+SUMPRODUCT(($B859='[5]Customer Alloc by OFT &amp; GEN'!$B$3:$B$205)*(J$849='[5]Customer Alloc by OFT &amp; GEN'!$AZ$2:$CO$2),'[5]Customer Alloc by OFT &amp; GEN'!$AZ$3:$CO$205)</f>
        <v>3.259102693156658E-4</v>
      </c>
      <c r="K859" s="209" cm="1">
        <f t="array" ref="K859">+SUMPRODUCT(($B859='[5]Customer Alloc by OFT &amp; GEN'!$B$3:$B$205)*(K$849='[5]Customer Alloc by OFT &amp; GEN'!$AZ$2:$CO$2),'[5]Customer Alloc by OFT &amp; GEN'!$AZ$3:$CO$205)</f>
        <v>0</v>
      </c>
      <c r="L859" s="209" cm="1">
        <f t="array" ref="L859">+SUMPRODUCT(($B859='[5]Customer Alloc by OFT &amp; GEN'!$B$3:$B$205)*(L$849='[5]Customer Alloc by OFT &amp; GEN'!$AZ$2:$CO$2),'[5]Customer Alloc by OFT &amp; GEN'!$AZ$3:$CO$205)</f>
        <v>4.2889799572755237E-3</v>
      </c>
      <c r="M859" s="209" cm="1">
        <f t="array" ref="M859">+SUMPRODUCT(($B859='[5]Customer Alloc by OFT &amp; GEN'!$B$3:$B$205)*(M$849='[5]Customer Alloc by OFT &amp; GEN'!$AZ$2:$CO$2),'[5]Customer Alloc by OFT &amp; GEN'!$AZ$3:$CO$205)</f>
        <v>1.557943525594165E-3</v>
      </c>
      <c r="N859" s="209" cm="1">
        <f t="array" ref="N859">+SUMPRODUCT(($B859='[5]Customer Alloc by OFT &amp; GEN'!$B$3:$B$205)*(N$849='[5]Customer Alloc by OFT &amp; GEN'!$AZ$2:$CO$2),'[5]Customer Alloc by OFT &amp; GEN'!$AZ$3:$CO$205)</f>
        <v>5.201191946998562E-3</v>
      </c>
      <c r="O859" s="209" cm="1">
        <f t="array" ref="O859">+SUMPRODUCT(($B859='[5]Customer Alloc by OFT &amp; GEN'!$B$3:$B$205)*(O$849='[5]Customer Alloc by OFT &amp; GEN'!$AZ$2:$CO$2),'[5]Customer Alloc by OFT &amp; GEN'!$AZ$3:$CO$205)</f>
        <v>1.7960170408424109E-6</v>
      </c>
      <c r="P859" s="209" cm="1">
        <f t="array" ref="P859">+SUMPRODUCT(($B859='[5]Customer Alloc by OFT &amp; GEN'!$B$3:$B$205)*(P$849='[5]Customer Alloc by OFT &amp; GEN'!$AZ$2:$CO$2),'[5]Customer Alloc by OFT &amp; GEN'!$AZ$3:$CO$205)</f>
        <v>6.0882085628483257E-7</v>
      </c>
      <c r="Q859" s="209" cm="1">
        <f t="array" ref="Q859">+SUMPRODUCT(($B859='[5]Customer Alloc by OFT &amp; GEN'!$B$3:$B$205)*(Q$849='[5]Customer Alloc by OFT &amp; GEN'!$AZ$2:$CO$2),'[5]Customer Alloc by OFT &amp; GEN'!$AZ$3:$CO$205)</f>
        <v>6.0959993017013978E-3</v>
      </c>
      <c r="R859" s="209" cm="1">
        <f t="array" ref="R859">+SUMPRODUCT(($B859='[5]Customer Alloc by OFT &amp; GEN'!$B$3:$B$205)*(R$849='[5]Customer Alloc by OFT &amp; GEN'!$AZ$2:$CO$2),'[5]Customer Alloc by OFT &amp; GEN'!$AZ$3:$CO$205)</f>
        <v>4.8439084673463284E-4</v>
      </c>
      <c r="S859" s="209" cm="1">
        <f t="array" ref="S859">+SUMPRODUCT(($B859='[5]Customer Alloc by OFT &amp; GEN'!$B$3:$B$205)*(S$849='[5]Customer Alloc by OFT &amp; GEN'!$AZ$2:$CO$2),'[5]Customer Alloc by OFT &amp; GEN'!$AZ$3:$CO$205)</f>
        <v>2.8657066432148148E-6</v>
      </c>
      <c r="T859" s="209" cm="1">
        <f t="array" ref="T859">+SUMPRODUCT(($B859='[5]Customer Alloc by OFT &amp; GEN'!$B$3:$B$205)*(T$849='[5]Customer Alloc by OFT &amp; GEN'!$AZ$2:$CO$2),'[5]Customer Alloc by OFT &amp; GEN'!$AZ$3:$CO$205)</f>
        <v>4.2022019353231771E-6</v>
      </c>
      <c r="U859" s="209" cm="1">
        <f t="array" ref="U859">+SUMPRODUCT(($B859='[5]Customer Alloc by OFT &amp; GEN'!$B$3:$B$205)*(U$849='[5]Customer Alloc by OFT &amp; GEN'!$AZ$2:$CO$2),'[5]Customer Alloc by OFT &amp; GEN'!$AZ$3:$CO$205)</f>
        <v>0</v>
      </c>
      <c r="V859" s="209" cm="1">
        <f t="array" ref="V859">+SUMPRODUCT(($B859='[5]Customer Alloc by OFT &amp; GEN'!$B$3:$B$205)*(V$849='[5]Customer Alloc by OFT &amp; GEN'!$AZ$2:$CO$2),'[5]Customer Alloc by OFT &amp; GEN'!$AZ$3:$CO$205)</f>
        <v>3.8342175450501539E-5</v>
      </c>
      <c r="W859" s="209" cm="1">
        <f t="array" ref="W859">+SUMPRODUCT(($B859='[5]Customer Alloc by OFT &amp; GEN'!$B$3:$B$205)*(W$849='[5]Customer Alloc by OFT &amp; GEN'!$AZ$2:$CO$2),'[5]Customer Alloc by OFT &amp; GEN'!$AZ$3:$CO$205)</f>
        <v>0</v>
      </c>
      <c r="X859" s="209" cm="1">
        <f t="array" ref="X859">+SUMPRODUCT(($B859='[5]Customer Alloc by OFT &amp; GEN'!$B$3:$B$205)*(X$849='[5]Customer Alloc by OFT &amp; GEN'!$AZ$2:$CO$2),'[5]Customer Alloc by OFT &amp; GEN'!$AZ$3:$CO$205)</f>
        <v>6.4190164098861132E-4</v>
      </c>
      <c r="Y859" s="209" cm="1">
        <f t="array" ref="Y859">+SUMPRODUCT(($B859='[5]Customer Alloc by OFT &amp; GEN'!$B$3:$B$205)*(Y$849='[5]Customer Alloc by OFT &amp; GEN'!$AZ$2:$CO$2),'[5]Customer Alloc by OFT &amp; GEN'!$AZ$3:$CO$205)</f>
        <v>1.6063768867695485E-3</v>
      </c>
      <c r="Z859" s="209" cm="1">
        <f t="array" ref="Z859">+SUMPRODUCT(($B859='[5]Customer Alloc by OFT &amp; GEN'!$B$3:$B$205)*(Z$849='[5]Customer Alloc by OFT &amp; GEN'!$AZ$2:$CO$2),'[5]Customer Alloc by OFT &amp; GEN'!$AZ$3:$CO$205)</f>
        <v>0</v>
      </c>
      <c r="AA859" s="209" cm="1">
        <f t="array" ref="AA859">+SUMPRODUCT(($B859='[5]Customer Alloc by OFT &amp; GEN'!$B$3:$B$205)*(AA$849='[5]Customer Alloc by OFT &amp; GEN'!$AZ$2:$CO$2),'[5]Customer Alloc by OFT &amp; GEN'!$AZ$3:$CO$205)</f>
        <v>9.6396613351139833E-24</v>
      </c>
      <c r="AB859" s="209" cm="1">
        <f t="array" ref="AB859">+SUMPRODUCT(($B859='[5]Customer Alloc by OFT &amp; GEN'!$B$3:$B$205)*(AB$849='[5]Customer Alloc by OFT &amp; GEN'!$AZ$2:$CO$2),'[5]Customer Alloc by OFT &amp; GEN'!$AZ$3:$CO$205)</f>
        <v>0</v>
      </c>
      <c r="AC859" s="209" cm="1">
        <f t="array" ref="AC859">+SUMPRODUCT(($B859='[5]Customer Alloc by OFT &amp; GEN'!$B$3:$B$205)*(AC$849='[5]Customer Alloc by OFT &amp; GEN'!$AZ$2:$CO$2),'[5]Customer Alloc by OFT &amp; GEN'!$AZ$3:$CO$205)</f>
        <v>1.0186655973008439E-4</v>
      </c>
      <c r="AD859" s="209" cm="1">
        <f t="array" ref="AD859">+SUMPRODUCT(($B859='[5]Customer Alloc by OFT &amp; GEN'!$B$3:$B$205)*(AD$849='[5]Customer Alloc by OFT &amp; GEN'!$AZ$2:$CO$2),'[5]Customer Alloc by OFT &amp; GEN'!$AZ$3:$CO$205)</f>
        <v>9.6123185761531046E-2</v>
      </c>
      <c r="AE859" s="209" cm="1">
        <f t="array" ref="AE859">+SUMPRODUCT(($B859='[5]Customer Alloc by OFT &amp; GEN'!$B$3:$B$205)*(AE$849='[5]Customer Alloc by OFT &amp; GEN'!$AZ$2:$CO$2),'[5]Customer Alloc by OFT &amp; GEN'!$AZ$3:$CO$205)</f>
        <v>0</v>
      </c>
      <c r="AF859" s="209" cm="1">
        <f t="array" ref="AF859">+SUMPRODUCT(($B859='[5]Customer Alloc by OFT &amp; GEN'!$B$3:$B$205)*(AF$849='[5]Customer Alloc by OFT &amp; GEN'!$AZ$2:$CO$2),'[5]Customer Alloc by OFT &amp; GEN'!$AZ$3:$CO$205)</f>
        <v>0</v>
      </c>
      <c r="AG859" s="209" cm="1">
        <f t="array" ref="AG859">+SUMPRODUCT(($B859='[5]Customer Alloc by OFT &amp; GEN'!$B$3:$B$205)*(AG$849='[5]Customer Alloc by OFT &amp; GEN'!$AZ$2:$CO$2),'[5]Customer Alloc by OFT &amp; GEN'!$AZ$3:$CO$205)</f>
        <v>0</v>
      </c>
      <c r="AH859" s="209" cm="1">
        <f t="array" ref="AH859">+SUMPRODUCT(($B859='[5]Customer Alloc by OFT &amp; GEN'!$B$3:$B$205)*(AH$849='[5]Customer Alloc by OFT &amp; GEN'!$AZ$2:$CO$2),'[5]Customer Alloc by OFT &amp; GEN'!$AZ$3:$CO$205)</f>
        <v>0</v>
      </c>
      <c r="AI859" s="209" cm="1">
        <f t="array" ref="AI859">+SUMPRODUCT(($B859='[5]Customer Alloc by OFT &amp; GEN'!$B$3:$B$205)*(AI$849='[5]Customer Alloc by OFT &amp; GEN'!$AZ$2:$CO$2),'[5]Customer Alloc by OFT &amp; GEN'!$AZ$3:$CO$205)</f>
        <v>0</v>
      </c>
      <c r="AJ859" s="209" cm="1">
        <f t="array" ref="AJ859">+SUMPRODUCT(($B859='[5]Customer Alloc by OFT &amp; GEN'!$B$3:$B$205)*(AJ$849='[5]Customer Alloc by OFT &amp; GEN'!$AZ$2:$CO$2),'[5]Customer Alloc by OFT &amp; GEN'!$AZ$3:$CO$205)</f>
        <v>0</v>
      </c>
      <c r="AK859" s="209" cm="1">
        <f t="array" ref="AK859">+SUMPRODUCT(($B859='[5]Customer Alloc by OFT &amp; GEN'!$B$3:$B$205)*(AK$849='[5]Customer Alloc by OFT &amp; GEN'!$AZ$2:$CO$2),'[5]Customer Alloc by OFT &amp; GEN'!$AZ$3:$CO$205)</f>
        <v>0</v>
      </c>
      <c r="AL859" s="209" cm="1">
        <f t="array" ref="AL859">+SUMPRODUCT(($B859='[5]Customer Alloc by OFT &amp; GEN'!$B$3:$B$205)*(AL$849='[5]Customer Alloc by OFT &amp; GEN'!$AZ$2:$CO$2),'[5]Customer Alloc by OFT &amp; GEN'!$AZ$3:$CO$205)</f>
        <v>0</v>
      </c>
      <c r="AM859" s="209" cm="1">
        <f t="array" ref="AM859">+SUMPRODUCT(($B859='[5]Customer Alloc by OFT &amp; GEN'!$B$3:$B$205)*(AM$849='[5]Customer Alloc by OFT &amp; GEN'!$AZ$2:$CO$2),'[5]Customer Alloc by OFT &amp; GEN'!$AZ$3:$CO$205)</f>
        <v>0</v>
      </c>
      <c r="AN859" s="209" cm="1">
        <f t="array" ref="AN859">+SUMPRODUCT(($B859='[5]Customer Alloc by OFT &amp; GEN'!$B$3:$B$205)*(AN$849='[5]Customer Alloc by OFT &amp; GEN'!$AZ$2:$CO$2),'[5]Customer Alloc by OFT &amp; GEN'!$AZ$3:$CO$205)</f>
        <v>0</v>
      </c>
      <c r="AO859" s="209" cm="1">
        <f t="array" ref="AO859">+SUMPRODUCT(($B859='[5]Customer Alloc by OFT &amp; GEN'!$B$3:$B$205)*(AO$849='[5]Customer Alloc by OFT &amp; GEN'!$AZ$2:$CO$2),'[5]Customer Alloc by OFT &amp; GEN'!$AZ$3:$CO$205)</f>
        <v>0</v>
      </c>
      <c r="AP859" s="209" cm="1">
        <f t="array" ref="AP859">+SUMPRODUCT(($B859='[5]Customer Alloc by OFT &amp; GEN'!$B$3:$B$205)*(AP$849='[5]Customer Alloc by OFT &amp; GEN'!$AZ$2:$CO$2),'[5]Customer Alloc by OFT &amp; GEN'!$AZ$3:$CO$205)</f>
        <v>0</v>
      </c>
      <c r="AQ859" s="209" cm="1">
        <f t="array" ref="AQ859">+SUMPRODUCT(($B859='[5]Customer Alloc by OFT &amp; GEN'!$B$3:$B$205)*(AQ$849='[5]Customer Alloc by OFT &amp; GEN'!$AZ$2:$CO$2),'[5]Customer Alloc by OFT &amp; GEN'!$AZ$3:$CO$205)</f>
        <v>0</v>
      </c>
      <c r="AR859" s="209" cm="1">
        <f t="array" ref="AR859">+SUMPRODUCT(($B859='[5]Customer Alloc by OFT &amp; GEN'!$B$3:$B$205)*(AR$849='[5]Customer Alloc by OFT &amp; GEN'!$AZ$2:$CO$2),'[5]Customer Alloc by OFT &amp; GEN'!$AZ$3:$CO$205)</f>
        <v>0</v>
      </c>
      <c r="AS859" s="209" cm="1">
        <f t="array" ref="AS859">+SUMPRODUCT(($B859='[5]Customer Alloc by OFT &amp; GEN'!$B$3:$B$205)*(AS$849='[5]Customer Alloc by OFT &amp; GEN'!$AZ$2:$CO$2),'[5]Customer Alloc by OFT &amp; GEN'!$AZ$3:$CO$205)</f>
        <v>0</v>
      </c>
      <c r="AT859" s="209" cm="1">
        <f t="array" ref="AT859">+SUMPRODUCT(($B859='[5]Customer Alloc by OFT &amp; GEN'!$B$3:$B$205)*(AT$849='[5]Customer Alloc by OFT &amp; GEN'!$AZ$2:$CO$2),'[5]Customer Alloc by OFT &amp; GEN'!$AZ$3:$CO$205)</f>
        <v>0</v>
      </c>
      <c r="AU859" s="209" cm="1">
        <f t="array" ref="AU859">+SUMPRODUCT(($B859='[5]Customer Alloc by OFT &amp; GEN'!$B$3:$B$205)*(AU$849='[5]Customer Alloc by OFT &amp; GEN'!$AZ$2:$CO$2),'[5]Customer Alloc by OFT &amp; GEN'!$AZ$3:$CO$205)</f>
        <v>0</v>
      </c>
      <c r="AV859" s="209" cm="1">
        <f t="array" ref="AV859">+SUMPRODUCT(($B859='[5]Customer Alloc by OFT &amp; GEN'!$B$3:$B$205)*(AV$849='[5]Customer Alloc by OFT &amp; GEN'!$AZ$2:$CO$2),'[5]Customer Alloc by OFT &amp; GEN'!$AZ$3:$CO$205)</f>
        <v>0</v>
      </c>
      <c r="AW859" s="209" cm="1">
        <f t="array" ref="AW859">+SUMPRODUCT(($B859='[5]Customer Alloc by OFT &amp; GEN'!$B$3:$B$205)*(AW$849='[5]Customer Alloc by OFT &amp; GEN'!$AZ$2:$CO$2),'[5]Customer Alloc by OFT &amp; GEN'!$AZ$3:$CO$205)</f>
        <v>0</v>
      </c>
      <c r="AX859" s="209" cm="1">
        <f t="array" ref="AX859">+SUMPRODUCT(($B859='[5]Customer Alloc by OFT &amp; GEN'!$B$3:$B$205)*(AX$849='[5]Customer Alloc by OFT &amp; GEN'!$AZ$2:$CO$2),'[5]Customer Alloc by OFT &amp; GEN'!$AZ$3:$CO$205)</f>
        <v>0</v>
      </c>
      <c r="AY859" s="209" cm="1">
        <f t="array" ref="AY859">+SUMPRODUCT(($B859='[5]Customer Alloc by OFT &amp; GEN'!$B$3:$B$205)*(AY$849='[5]Customer Alloc by OFT &amp; GEN'!$AZ$2:$CO$2),'[5]Customer Alloc by OFT &amp; GEN'!$AZ$3:$CO$205)</f>
        <v>0</v>
      </c>
      <c r="AZ859" s="209" cm="1">
        <f t="array" ref="AZ859">+SUMPRODUCT(($B859='[5]Customer Alloc by OFT &amp; GEN'!$B$3:$B$205)*(AZ$849='[5]Customer Alloc by OFT &amp; GEN'!$AZ$2:$CO$2),'[5]Customer Alloc by OFT &amp; GEN'!$AZ$3:$CO$205)</f>
        <v>0</v>
      </c>
      <c r="BA859" s="209" cm="1">
        <f t="array" ref="BA859">+SUMPRODUCT(($B859='[5]Customer Alloc by OFT &amp; GEN'!$B$3:$B$205)*(BA$849='[5]Customer Alloc by OFT &amp; GEN'!$AZ$2:$CO$2),'[5]Customer Alloc by OFT &amp; GEN'!$AZ$3:$CO$205)</f>
        <v>0</v>
      </c>
      <c r="BB859" s="209" cm="1">
        <f t="array" ref="BB859">+SUMPRODUCT(($B859='[5]Customer Alloc by OFT &amp; GEN'!$B$3:$B$205)*(BB$849='[5]Customer Alloc by OFT &amp; GEN'!$AZ$2:$CO$2),'[5]Customer Alloc by OFT &amp; GEN'!$AZ$3:$CO$205)</f>
        <v>0</v>
      </c>
      <c r="BC859" s="209" cm="1">
        <f t="array" ref="BC859">+SUMPRODUCT(($B859='[5]Customer Alloc by OFT &amp; GEN'!$B$3:$B$205)*(BC$849='[5]Customer Alloc by OFT &amp; GEN'!$AZ$2:$CO$2),'[5]Customer Alloc by OFT &amp; GEN'!$AZ$3:$CO$205)</f>
        <v>0</v>
      </c>
      <c r="BD859" s="209" cm="1">
        <f t="array" ref="BD859">+SUMPRODUCT(($B859='[5]Customer Alloc by OFT &amp; GEN'!$B$3:$B$205)*(BD$849='[5]Customer Alloc by OFT &amp; GEN'!$AZ$2:$CO$2),'[5]Customer Alloc by OFT &amp; GEN'!$AZ$3:$CO$205)</f>
        <v>0</v>
      </c>
      <c r="BE859" s="209" cm="1">
        <f t="array" ref="BE859">+SUMPRODUCT(($B859='[5]Customer Alloc by OFT &amp; GEN'!$B$3:$B$205)*(BE$849='[5]Customer Alloc by OFT &amp; GEN'!$AZ$2:$CO$2),'[5]Customer Alloc by OFT &amp; GEN'!$AZ$3:$CO$205)</f>
        <v>0</v>
      </c>
      <c r="BF859" s="209" cm="1">
        <f t="array" ref="BF859">+SUMPRODUCT(($B859='[5]Customer Alloc by OFT &amp; GEN'!$B$3:$B$205)*(BF$849='[5]Customer Alloc by OFT &amp; GEN'!$AZ$2:$CO$2),'[5]Customer Alloc by OFT &amp; GEN'!$AZ$3:$CO$205)</f>
        <v>0</v>
      </c>
      <c r="BG859" s="209" cm="1">
        <f t="array" ref="BG859">+SUMPRODUCT(($B859='[5]Customer Alloc by OFT &amp; GEN'!$B$3:$B$205)*(BG$849='[5]Customer Alloc by OFT &amp; GEN'!$AZ$2:$CO$2),'[5]Customer Alloc by OFT &amp; GEN'!$AZ$3:$CO$205)</f>
        <v>0</v>
      </c>
      <c r="BH859" s="209" cm="1">
        <f t="array" ref="BH859">+SUMPRODUCT(($B859='[5]Customer Alloc by OFT &amp; GEN'!$B$3:$B$205)*(BH$849='[5]Customer Alloc by OFT &amp; GEN'!$AZ$2:$CO$2),'[5]Customer Alloc by OFT &amp; GEN'!$AZ$3:$CO$205)</f>
        <v>0</v>
      </c>
      <c r="BI859" s="209" cm="1">
        <f t="array" ref="BI859">+SUMPRODUCT(($B859='[5]Customer Alloc by OFT &amp; GEN'!$B$3:$B$205)*(BI$849='[5]Customer Alloc by OFT &amp; GEN'!$AZ$2:$CO$2),'[5]Customer Alloc by OFT &amp; GEN'!$AZ$3:$CO$205)</f>
        <v>0</v>
      </c>
      <c r="BJ859" s="209" cm="1">
        <f t="array" ref="BJ859">+SUMPRODUCT(($B859='[5]Customer Alloc by OFT &amp; GEN'!$B$3:$B$205)*(BJ$849='[5]Customer Alloc by OFT &amp; GEN'!$AZ$2:$CO$2),'[5]Customer Alloc by OFT &amp; GEN'!$AZ$3:$CO$205)</f>
        <v>0</v>
      </c>
      <c r="BK859" s="209" cm="1">
        <f t="array" ref="BK859">+SUMPRODUCT(($B859='[5]Customer Alloc by OFT &amp; GEN'!$B$3:$B$205)*(BK$849='[5]Customer Alloc by OFT &amp; GEN'!$AZ$2:$CO$2),'[5]Customer Alloc by OFT &amp; GEN'!$AZ$3:$CO$205)</f>
        <v>0</v>
      </c>
      <c r="BL859" s="209" cm="1">
        <f t="array" ref="BL859">+SUMPRODUCT(($B859='[5]Customer Alloc by OFT &amp; GEN'!$B$3:$B$205)*(BL$849='[5]Customer Alloc by OFT &amp; GEN'!$AZ$2:$CO$2),'[5]Customer Alloc by OFT &amp; GEN'!$AZ$3:$CO$205)</f>
        <v>0</v>
      </c>
      <c r="BM859" s="209" cm="1">
        <f t="array" ref="BM859">+SUMPRODUCT(($B859='[5]Customer Alloc by OFT &amp; GEN'!$B$3:$B$205)*(BM$849='[5]Customer Alloc by OFT &amp; GEN'!$AZ$2:$CO$2),'[5]Customer Alloc by OFT &amp; GEN'!$AZ$3:$CO$205)</f>
        <v>0</v>
      </c>
      <c r="BN859" s="209" cm="1">
        <f t="array" ref="BN859">+SUMPRODUCT(($B859='[5]Customer Alloc by OFT &amp; GEN'!$B$3:$B$205)*(BN$849='[5]Customer Alloc by OFT &amp; GEN'!$AZ$2:$CO$2),'[5]Customer Alloc by OFT &amp; GEN'!$AZ$3:$CO$205)</f>
        <v>0</v>
      </c>
      <c r="BO859" s="209" cm="1">
        <f t="array" ref="BO859">+SUMPRODUCT(($B859='[5]Customer Alloc by OFT &amp; GEN'!$B$3:$B$205)*(BO$849='[5]Customer Alloc by OFT &amp; GEN'!$AZ$2:$CO$2),'[5]Customer Alloc by OFT &amp; GEN'!$AZ$3:$CO$205)</f>
        <v>0</v>
      </c>
      <c r="BP859" s="209" cm="1">
        <f t="array" ref="BP859">+SUMPRODUCT(($B859='[5]Customer Alloc by OFT &amp; GEN'!$B$3:$B$205)*(BP$849='[5]Customer Alloc by OFT &amp; GEN'!$AZ$2:$CO$2),'[5]Customer Alloc by OFT &amp; GEN'!$AZ$3:$CO$205)</f>
        <v>0</v>
      </c>
      <c r="BQ859" s="209" cm="1">
        <f t="array" ref="BQ859">+SUMPRODUCT(($B859='[5]Customer Alloc by OFT &amp; GEN'!$B$3:$B$205)*(BQ$849='[5]Customer Alloc by OFT &amp; GEN'!$AZ$2:$CO$2),'[5]Customer Alloc by OFT &amp; GEN'!$AZ$3:$CO$205)</f>
        <v>0</v>
      </c>
      <c r="BR859" s="209" cm="1">
        <f t="array" ref="BR859">+SUMPRODUCT(($B859='[5]Customer Alloc by OFT &amp; GEN'!$B$3:$B$205)*(BR$849='[5]Customer Alloc by OFT &amp; GEN'!$AZ$2:$CO$2),'[5]Customer Alloc by OFT &amp; GEN'!$AZ$3:$CO$205)</f>
        <v>0</v>
      </c>
      <c r="BS859" s="209" cm="1">
        <f t="array" ref="BS859">+SUMPRODUCT(($B859='[5]Customer Alloc by OFT &amp; GEN'!$B$3:$B$205)*(BS$849='[5]Customer Alloc by OFT &amp; GEN'!$AZ$2:$CO$2),'[5]Customer Alloc by OFT &amp; GEN'!$AZ$3:$CO$205)</f>
        <v>0</v>
      </c>
      <c r="BT859" s="209" cm="1">
        <f t="array" ref="BT859">+SUMPRODUCT(($B859='[5]Customer Alloc by OFT &amp; GEN'!$B$3:$B$205)*(BT$849='[5]Customer Alloc by OFT &amp; GEN'!$AZ$2:$CO$2),'[5]Customer Alloc by OFT &amp; GEN'!$AZ$3:$CO$205)</f>
        <v>0</v>
      </c>
      <c r="BV859" s="228" t="s">
        <v>698</v>
      </c>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row>
    <row r="860" spans="2:131" hidden="1" outlineLevel="2" x14ac:dyDescent="0.35">
      <c r="B860" s="17" t="str">
        <f t="shared" si="5"/>
        <v>COUPGLN</v>
      </c>
      <c r="C860" s="209" cm="1">
        <f t="array" ref="C860">SUMPRODUCT(($B860='[4]6. Scaled'!$C$2:$C$197)*(C$849='[4]6. Scaled'!$D$1:$J$1),'[4]6. Scaled'!$D$2:$J$197)</f>
        <v>6.5594010563519475E-4</v>
      </c>
      <c r="D860" s="209" cm="1">
        <f t="array" ref="D860">SUMPRODUCT(($B860='[4]6. Scaled'!$C$2:$C$197)*(D$849='[4]6. Scaled'!$D$1:$J$1),'[4]6. Scaled'!$D$2:$J$197)</f>
        <v>1.1351222754237592E-3</v>
      </c>
      <c r="E860" s="209" cm="1">
        <f t="array" ref="E860">SUMPRODUCT(($B860='[4]6. Scaled'!$C$2:$C$197)*(E$849='[4]6. Scaled'!$D$1:$J$1),'[4]6. Scaled'!$D$2:$J$197)</f>
        <v>2.1001671050134988E-3</v>
      </c>
      <c r="F860" s="209" cm="1">
        <f t="array" ref="F860">SUMPRODUCT(($B860='[4]6. Scaled'!$C$2:$C$197)*(F$849='[4]6. Scaled'!$D$1:$J$1),'[4]6. Scaled'!$D$2:$J$197)</f>
        <v>1.7926244427818221E-3</v>
      </c>
      <c r="G860" s="209" cm="1">
        <f t="array" ref="G860">SUMPRODUCT(($B860='[4]6. Scaled'!$C$2:$C$197)*(G$849='[4]6. Scaled'!$D$1:$J$1),'[4]6. Scaled'!$D$2:$J$197)</f>
        <v>5.2561773872852576E-3</v>
      </c>
      <c r="H860" s="209" cm="1">
        <f t="array" ref="H860">SUMPRODUCT(($B860='[4]6. Scaled'!$C$2:$C$197)*(H$849='[4]6. Scaled'!$D$1:$J$1),'[4]6. Scaled'!$D$2:$J$197)</f>
        <v>2.8780801327355312E-3</v>
      </c>
      <c r="I860" s="209" cm="1">
        <f t="array" ref="I860">SUMPRODUCT(($B860='[4]6. Scaled'!$C$2:$C$197)*(I$849='[4]6. Scaled'!$D$1:$J$1),'[4]6. Scaled'!$D$2:$J$197)</f>
        <v>5.2561773872852576E-3</v>
      </c>
      <c r="J860" s="209" cm="1">
        <f t="array" ref="J860">+SUMPRODUCT(($B860='[5]Customer Alloc by OFT &amp; GEN'!$B$3:$B$205)*(J$849='[5]Customer Alloc by OFT &amp; GEN'!$AZ$2:$CO$2),'[5]Customer Alloc by OFT &amp; GEN'!$AZ$3:$CO$205)</f>
        <v>1.8966101311854202E-4</v>
      </c>
      <c r="K860" s="209" cm="1">
        <f t="array" ref="K860">+SUMPRODUCT(($B860='[5]Customer Alloc by OFT &amp; GEN'!$B$3:$B$205)*(K$849='[5]Customer Alloc by OFT &amp; GEN'!$AZ$2:$CO$2),'[5]Customer Alloc by OFT &amp; GEN'!$AZ$3:$CO$205)</f>
        <v>0</v>
      </c>
      <c r="L860" s="209" cm="1">
        <f t="array" ref="L860">+SUMPRODUCT(($B860='[5]Customer Alloc by OFT &amp; GEN'!$B$3:$B$205)*(L$849='[5]Customer Alloc by OFT &amp; GEN'!$AZ$2:$CO$2),'[5]Customer Alloc by OFT &amp; GEN'!$AZ$3:$CO$205)</f>
        <v>1.899034596790939E-5</v>
      </c>
      <c r="M860" s="209" cm="1">
        <f t="array" ref="M860">+SUMPRODUCT(($B860='[5]Customer Alloc by OFT &amp; GEN'!$B$3:$B$205)*(M$849='[5]Customer Alloc by OFT &amp; GEN'!$AZ$2:$CO$2),'[5]Customer Alloc by OFT &amp; GEN'!$AZ$3:$CO$205)</f>
        <v>9.1805579741652949E-4</v>
      </c>
      <c r="N860" s="209" cm="1">
        <f t="array" ref="N860">+SUMPRODUCT(($B860='[5]Customer Alloc by OFT &amp; GEN'!$B$3:$B$205)*(N$849='[5]Customer Alloc by OFT &amp; GEN'!$AZ$2:$CO$2),'[5]Customer Alloc by OFT &amp; GEN'!$AZ$3:$CO$205)</f>
        <v>3.0408222135644655E-3</v>
      </c>
      <c r="O860" s="209" cm="1">
        <f t="array" ref="O860">+SUMPRODUCT(($B860='[5]Customer Alloc by OFT &amp; GEN'!$B$3:$B$205)*(O$849='[5]Customer Alloc by OFT &amp; GEN'!$AZ$2:$CO$2),'[5]Customer Alloc by OFT &amp; GEN'!$AZ$3:$CO$205)</f>
        <v>1.3128473500085448E-6</v>
      </c>
      <c r="P860" s="209" cm="1">
        <f t="array" ref="P860">+SUMPRODUCT(($B860='[5]Customer Alloc by OFT &amp; GEN'!$B$3:$B$205)*(P$849='[5]Customer Alloc by OFT &amp; GEN'!$AZ$2:$CO$2),'[5]Customer Alloc by OFT &amp; GEN'!$AZ$3:$CO$205)</f>
        <v>4.5509531832029439E-7</v>
      </c>
      <c r="Q860" s="209" cm="1">
        <f t="array" ref="Q860">+SUMPRODUCT(($B860='[5]Customer Alloc by OFT &amp; GEN'!$B$3:$B$205)*(Q$849='[5]Customer Alloc by OFT &amp; GEN'!$AZ$2:$CO$2),'[5]Customer Alloc by OFT &amp; GEN'!$AZ$3:$CO$205)</f>
        <v>3.5911016432062081E-3</v>
      </c>
      <c r="R860" s="209" cm="1">
        <f t="array" ref="R860">+SUMPRODUCT(($B860='[5]Customer Alloc by OFT &amp; GEN'!$B$3:$B$205)*(R$849='[5]Customer Alloc by OFT &amp; GEN'!$AZ$2:$CO$2),'[5]Customer Alloc by OFT &amp; GEN'!$AZ$3:$CO$205)</f>
        <v>2.8820745287653864E-4</v>
      </c>
      <c r="S860" s="209" cm="1">
        <f t="array" ref="S860">+SUMPRODUCT(($B860='[5]Customer Alloc by OFT &amp; GEN'!$B$3:$B$205)*(S$849='[5]Customer Alloc by OFT &amp; GEN'!$AZ$2:$CO$2),'[5]Customer Alloc by OFT &amp; GEN'!$AZ$3:$CO$205)</f>
        <v>4.6808850514291914E-13</v>
      </c>
      <c r="T860" s="209" cm="1">
        <f t="array" ref="T860">+SUMPRODUCT(($B860='[5]Customer Alloc by OFT &amp; GEN'!$B$3:$B$205)*(T$849='[5]Customer Alloc by OFT &amp; GEN'!$AZ$2:$CO$2),'[5]Customer Alloc by OFT &amp; GEN'!$AZ$3:$CO$205)</f>
        <v>6.7000469959581025E-13</v>
      </c>
      <c r="U860" s="209" cm="1">
        <f t="array" ref="U860">+SUMPRODUCT(($B860='[5]Customer Alloc by OFT &amp; GEN'!$B$3:$B$205)*(U$849='[5]Customer Alloc by OFT &amp; GEN'!$AZ$2:$CO$2),'[5]Customer Alloc by OFT &amp; GEN'!$AZ$3:$CO$205)</f>
        <v>0</v>
      </c>
      <c r="V860" s="209" cm="1">
        <f t="array" ref="V860">+SUMPRODUCT(($B860='[5]Customer Alloc by OFT &amp; GEN'!$B$3:$B$205)*(V$849='[5]Customer Alloc by OFT &amp; GEN'!$AZ$2:$CO$2),'[5]Customer Alloc by OFT &amp; GEN'!$AZ$3:$CO$205)</f>
        <v>2.4715904037723869E-5</v>
      </c>
      <c r="W860" s="209" cm="1">
        <f t="array" ref="W860">+SUMPRODUCT(($B860='[5]Customer Alloc by OFT &amp; GEN'!$B$3:$B$205)*(W$849='[5]Customer Alloc by OFT &amp; GEN'!$AZ$2:$CO$2),'[5]Customer Alloc by OFT &amp; GEN'!$AZ$3:$CO$205)</f>
        <v>0</v>
      </c>
      <c r="X860" s="209" cm="1">
        <f t="array" ref="X860">+SUMPRODUCT(($B860='[5]Customer Alloc by OFT &amp; GEN'!$B$3:$B$205)*(X$849='[5]Customer Alloc by OFT &amp; GEN'!$AZ$2:$CO$2),'[5]Customer Alloc by OFT &amp; GEN'!$AZ$3:$CO$205)</f>
        <v>6.4504394275556286E-3</v>
      </c>
      <c r="Y860" s="209" cm="1">
        <f t="array" ref="Y860">+SUMPRODUCT(($B860='[5]Customer Alloc by OFT &amp; GEN'!$B$3:$B$205)*(Y$849='[5]Customer Alloc by OFT &amp; GEN'!$AZ$2:$CO$2),'[5]Customer Alloc by OFT &amp; GEN'!$AZ$3:$CO$205)</f>
        <v>2.0825556903393389E-8</v>
      </c>
      <c r="Z860" s="209" cm="1">
        <f t="array" ref="Z860">+SUMPRODUCT(($B860='[5]Customer Alloc by OFT &amp; GEN'!$B$3:$B$205)*(Z$849='[5]Customer Alloc by OFT &amp; GEN'!$AZ$2:$CO$2),'[5]Customer Alloc by OFT &amp; GEN'!$AZ$3:$CO$205)</f>
        <v>0</v>
      </c>
      <c r="AA860" s="209" cm="1">
        <f t="array" ref="AA860">+SUMPRODUCT(($B860='[5]Customer Alloc by OFT &amp; GEN'!$B$3:$B$205)*(AA$849='[5]Customer Alloc by OFT &amp; GEN'!$AZ$2:$CO$2),'[5]Customer Alloc by OFT &amp; GEN'!$AZ$3:$CO$205)</f>
        <v>0</v>
      </c>
      <c r="AB860" s="209" cm="1">
        <f t="array" ref="AB860">+SUMPRODUCT(($B860='[5]Customer Alloc by OFT &amp; GEN'!$B$3:$B$205)*(AB$849='[5]Customer Alloc by OFT &amp; GEN'!$AZ$2:$CO$2),'[5]Customer Alloc by OFT &amp; GEN'!$AZ$3:$CO$205)</f>
        <v>0</v>
      </c>
      <c r="AC860" s="209" cm="1">
        <f t="array" ref="AC860">+SUMPRODUCT(($B860='[5]Customer Alloc by OFT &amp; GEN'!$B$3:$B$205)*(AC$849='[5]Customer Alloc by OFT &amp; GEN'!$AZ$2:$CO$2),'[5]Customer Alloc by OFT &amp; GEN'!$AZ$3:$CO$205)</f>
        <v>8.2313718990690901E-8</v>
      </c>
      <c r="AD860" s="209" cm="1">
        <f t="array" ref="AD860">+SUMPRODUCT(($B860='[5]Customer Alloc by OFT &amp; GEN'!$B$3:$B$205)*(AD$849='[5]Customer Alloc by OFT &amp; GEN'!$AZ$2:$CO$2),'[5]Customer Alloc by OFT &amp; GEN'!$AZ$3:$CO$205)</f>
        <v>5.139484649696433E-7</v>
      </c>
      <c r="AE860" s="209" cm="1">
        <f t="array" ref="AE860">+SUMPRODUCT(($B860='[5]Customer Alloc by OFT &amp; GEN'!$B$3:$B$205)*(AE$849='[5]Customer Alloc by OFT &amp; GEN'!$AZ$2:$CO$2),'[5]Customer Alloc by OFT &amp; GEN'!$AZ$3:$CO$205)</f>
        <v>0</v>
      </c>
      <c r="AF860" s="209" cm="1">
        <f t="array" ref="AF860">+SUMPRODUCT(($B860='[5]Customer Alloc by OFT &amp; GEN'!$B$3:$B$205)*(AF$849='[5]Customer Alloc by OFT &amp; GEN'!$AZ$2:$CO$2),'[5]Customer Alloc by OFT &amp; GEN'!$AZ$3:$CO$205)</f>
        <v>0</v>
      </c>
      <c r="AG860" s="209" cm="1">
        <f t="array" ref="AG860">+SUMPRODUCT(($B860='[5]Customer Alloc by OFT &amp; GEN'!$B$3:$B$205)*(AG$849='[5]Customer Alloc by OFT &amp; GEN'!$AZ$2:$CO$2),'[5]Customer Alloc by OFT &amp; GEN'!$AZ$3:$CO$205)</f>
        <v>0</v>
      </c>
      <c r="AH860" s="209" cm="1">
        <f t="array" ref="AH860">+SUMPRODUCT(($B860='[5]Customer Alloc by OFT &amp; GEN'!$B$3:$B$205)*(AH$849='[5]Customer Alloc by OFT &amp; GEN'!$AZ$2:$CO$2),'[5]Customer Alloc by OFT &amp; GEN'!$AZ$3:$CO$205)</f>
        <v>0</v>
      </c>
      <c r="AI860" s="209" cm="1">
        <f t="array" ref="AI860">+SUMPRODUCT(($B860='[5]Customer Alloc by OFT &amp; GEN'!$B$3:$B$205)*(AI$849='[5]Customer Alloc by OFT &amp; GEN'!$AZ$2:$CO$2),'[5]Customer Alloc by OFT &amp; GEN'!$AZ$3:$CO$205)</f>
        <v>0</v>
      </c>
      <c r="AJ860" s="209" cm="1">
        <f t="array" ref="AJ860">+SUMPRODUCT(($B860='[5]Customer Alloc by OFT &amp; GEN'!$B$3:$B$205)*(AJ$849='[5]Customer Alloc by OFT &amp; GEN'!$AZ$2:$CO$2),'[5]Customer Alloc by OFT &amp; GEN'!$AZ$3:$CO$205)</f>
        <v>0</v>
      </c>
      <c r="AK860" s="209" cm="1">
        <f t="array" ref="AK860">+SUMPRODUCT(($B860='[5]Customer Alloc by OFT &amp; GEN'!$B$3:$B$205)*(AK$849='[5]Customer Alloc by OFT &amp; GEN'!$AZ$2:$CO$2),'[5]Customer Alloc by OFT &amp; GEN'!$AZ$3:$CO$205)</f>
        <v>0</v>
      </c>
      <c r="AL860" s="209" cm="1">
        <f t="array" ref="AL860">+SUMPRODUCT(($B860='[5]Customer Alloc by OFT &amp; GEN'!$B$3:$B$205)*(AL$849='[5]Customer Alloc by OFT &amp; GEN'!$AZ$2:$CO$2),'[5]Customer Alloc by OFT &amp; GEN'!$AZ$3:$CO$205)</f>
        <v>0</v>
      </c>
      <c r="AM860" s="209" cm="1">
        <f t="array" ref="AM860">+SUMPRODUCT(($B860='[5]Customer Alloc by OFT &amp; GEN'!$B$3:$B$205)*(AM$849='[5]Customer Alloc by OFT &amp; GEN'!$AZ$2:$CO$2),'[5]Customer Alloc by OFT &amp; GEN'!$AZ$3:$CO$205)</f>
        <v>0</v>
      </c>
      <c r="AN860" s="209" cm="1">
        <f t="array" ref="AN860">+SUMPRODUCT(($B860='[5]Customer Alloc by OFT &amp; GEN'!$B$3:$B$205)*(AN$849='[5]Customer Alloc by OFT &amp; GEN'!$AZ$2:$CO$2),'[5]Customer Alloc by OFT &amp; GEN'!$AZ$3:$CO$205)</f>
        <v>0</v>
      </c>
      <c r="AO860" s="209" cm="1">
        <f t="array" ref="AO860">+SUMPRODUCT(($B860='[5]Customer Alloc by OFT &amp; GEN'!$B$3:$B$205)*(AO$849='[5]Customer Alloc by OFT &amp; GEN'!$AZ$2:$CO$2),'[5]Customer Alloc by OFT &amp; GEN'!$AZ$3:$CO$205)</f>
        <v>0</v>
      </c>
      <c r="AP860" s="209" cm="1">
        <f t="array" ref="AP860">+SUMPRODUCT(($B860='[5]Customer Alloc by OFT &amp; GEN'!$B$3:$B$205)*(AP$849='[5]Customer Alloc by OFT &amp; GEN'!$AZ$2:$CO$2),'[5]Customer Alloc by OFT &amp; GEN'!$AZ$3:$CO$205)</f>
        <v>0</v>
      </c>
      <c r="AQ860" s="209" cm="1">
        <f t="array" ref="AQ860">+SUMPRODUCT(($B860='[5]Customer Alloc by OFT &amp; GEN'!$B$3:$B$205)*(AQ$849='[5]Customer Alloc by OFT &amp; GEN'!$AZ$2:$CO$2),'[5]Customer Alloc by OFT &amp; GEN'!$AZ$3:$CO$205)</f>
        <v>0</v>
      </c>
      <c r="AR860" s="209" cm="1">
        <f t="array" ref="AR860">+SUMPRODUCT(($B860='[5]Customer Alloc by OFT &amp; GEN'!$B$3:$B$205)*(AR$849='[5]Customer Alloc by OFT &amp; GEN'!$AZ$2:$CO$2),'[5]Customer Alloc by OFT &amp; GEN'!$AZ$3:$CO$205)</f>
        <v>0</v>
      </c>
      <c r="AS860" s="209" cm="1">
        <f t="array" ref="AS860">+SUMPRODUCT(($B860='[5]Customer Alloc by OFT &amp; GEN'!$B$3:$B$205)*(AS$849='[5]Customer Alloc by OFT &amp; GEN'!$AZ$2:$CO$2),'[5]Customer Alloc by OFT &amp; GEN'!$AZ$3:$CO$205)</f>
        <v>0</v>
      </c>
      <c r="AT860" s="209" cm="1">
        <f t="array" ref="AT860">+SUMPRODUCT(($B860='[5]Customer Alloc by OFT &amp; GEN'!$B$3:$B$205)*(AT$849='[5]Customer Alloc by OFT &amp; GEN'!$AZ$2:$CO$2),'[5]Customer Alloc by OFT &amp; GEN'!$AZ$3:$CO$205)</f>
        <v>0</v>
      </c>
      <c r="AU860" s="209" cm="1">
        <f t="array" ref="AU860">+SUMPRODUCT(($B860='[5]Customer Alloc by OFT &amp; GEN'!$B$3:$B$205)*(AU$849='[5]Customer Alloc by OFT &amp; GEN'!$AZ$2:$CO$2),'[5]Customer Alloc by OFT &amp; GEN'!$AZ$3:$CO$205)</f>
        <v>0</v>
      </c>
      <c r="AV860" s="209" cm="1">
        <f t="array" ref="AV860">+SUMPRODUCT(($B860='[5]Customer Alloc by OFT &amp; GEN'!$B$3:$B$205)*(AV$849='[5]Customer Alloc by OFT &amp; GEN'!$AZ$2:$CO$2),'[5]Customer Alloc by OFT &amp; GEN'!$AZ$3:$CO$205)</f>
        <v>0</v>
      </c>
      <c r="AW860" s="209" cm="1">
        <f t="array" ref="AW860">+SUMPRODUCT(($B860='[5]Customer Alloc by OFT &amp; GEN'!$B$3:$B$205)*(AW$849='[5]Customer Alloc by OFT &amp; GEN'!$AZ$2:$CO$2),'[5]Customer Alloc by OFT &amp; GEN'!$AZ$3:$CO$205)</f>
        <v>0</v>
      </c>
      <c r="AX860" s="209" cm="1">
        <f t="array" ref="AX860">+SUMPRODUCT(($B860='[5]Customer Alloc by OFT &amp; GEN'!$B$3:$B$205)*(AX$849='[5]Customer Alloc by OFT &amp; GEN'!$AZ$2:$CO$2),'[5]Customer Alloc by OFT &amp; GEN'!$AZ$3:$CO$205)</f>
        <v>0</v>
      </c>
      <c r="AY860" s="209" cm="1">
        <f t="array" ref="AY860">+SUMPRODUCT(($B860='[5]Customer Alloc by OFT &amp; GEN'!$B$3:$B$205)*(AY$849='[5]Customer Alloc by OFT &amp; GEN'!$AZ$2:$CO$2),'[5]Customer Alloc by OFT &amp; GEN'!$AZ$3:$CO$205)</f>
        <v>0</v>
      </c>
      <c r="AZ860" s="209" cm="1">
        <f t="array" ref="AZ860">+SUMPRODUCT(($B860='[5]Customer Alloc by OFT &amp; GEN'!$B$3:$B$205)*(AZ$849='[5]Customer Alloc by OFT &amp; GEN'!$AZ$2:$CO$2),'[5]Customer Alloc by OFT &amp; GEN'!$AZ$3:$CO$205)</f>
        <v>0</v>
      </c>
      <c r="BA860" s="209" cm="1">
        <f t="array" ref="BA860">+SUMPRODUCT(($B860='[5]Customer Alloc by OFT &amp; GEN'!$B$3:$B$205)*(BA$849='[5]Customer Alloc by OFT &amp; GEN'!$AZ$2:$CO$2),'[5]Customer Alloc by OFT &amp; GEN'!$AZ$3:$CO$205)</f>
        <v>0</v>
      </c>
      <c r="BB860" s="209" cm="1">
        <f t="array" ref="BB860">+SUMPRODUCT(($B860='[5]Customer Alloc by OFT &amp; GEN'!$B$3:$B$205)*(BB$849='[5]Customer Alloc by OFT &amp; GEN'!$AZ$2:$CO$2),'[5]Customer Alloc by OFT &amp; GEN'!$AZ$3:$CO$205)</f>
        <v>0</v>
      </c>
      <c r="BC860" s="209" cm="1">
        <f t="array" ref="BC860">+SUMPRODUCT(($B860='[5]Customer Alloc by OFT &amp; GEN'!$B$3:$B$205)*(BC$849='[5]Customer Alloc by OFT &amp; GEN'!$AZ$2:$CO$2),'[5]Customer Alloc by OFT &amp; GEN'!$AZ$3:$CO$205)</f>
        <v>0</v>
      </c>
      <c r="BD860" s="209" cm="1">
        <f t="array" ref="BD860">+SUMPRODUCT(($B860='[5]Customer Alloc by OFT &amp; GEN'!$B$3:$B$205)*(BD$849='[5]Customer Alloc by OFT &amp; GEN'!$AZ$2:$CO$2),'[5]Customer Alloc by OFT &amp; GEN'!$AZ$3:$CO$205)</f>
        <v>0</v>
      </c>
      <c r="BE860" s="209" cm="1">
        <f t="array" ref="BE860">+SUMPRODUCT(($B860='[5]Customer Alloc by OFT &amp; GEN'!$B$3:$B$205)*(BE$849='[5]Customer Alloc by OFT &amp; GEN'!$AZ$2:$CO$2),'[5]Customer Alloc by OFT &amp; GEN'!$AZ$3:$CO$205)</f>
        <v>0</v>
      </c>
      <c r="BF860" s="209" cm="1">
        <f t="array" ref="BF860">+SUMPRODUCT(($B860='[5]Customer Alloc by OFT &amp; GEN'!$B$3:$B$205)*(BF$849='[5]Customer Alloc by OFT &amp; GEN'!$AZ$2:$CO$2),'[5]Customer Alloc by OFT &amp; GEN'!$AZ$3:$CO$205)</f>
        <v>0</v>
      </c>
      <c r="BG860" s="209" cm="1">
        <f t="array" ref="BG860">+SUMPRODUCT(($B860='[5]Customer Alloc by OFT &amp; GEN'!$B$3:$B$205)*(BG$849='[5]Customer Alloc by OFT &amp; GEN'!$AZ$2:$CO$2),'[5]Customer Alloc by OFT &amp; GEN'!$AZ$3:$CO$205)</f>
        <v>0</v>
      </c>
      <c r="BH860" s="209" cm="1">
        <f t="array" ref="BH860">+SUMPRODUCT(($B860='[5]Customer Alloc by OFT &amp; GEN'!$B$3:$B$205)*(BH$849='[5]Customer Alloc by OFT &amp; GEN'!$AZ$2:$CO$2),'[5]Customer Alloc by OFT &amp; GEN'!$AZ$3:$CO$205)</f>
        <v>0</v>
      </c>
      <c r="BI860" s="209" cm="1">
        <f t="array" ref="BI860">+SUMPRODUCT(($B860='[5]Customer Alloc by OFT &amp; GEN'!$B$3:$B$205)*(BI$849='[5]Customer Alloc by OFT &amp; GEN'!$AZ$2:$CO$2),'[5]Customer Alloc by OFT &amp; GEN'!$AZ$3:$CO$205)</f>
        <v>0</v>
      </c>
      <c r="BJ860" s="209" cm="1">
        <f t="array" ref="BJ860">+SUMPRODUCT(($B860='[5]Customer Alloc by OFT &amp; GEN'!$B$3:$B$205)*(BJ$849='[5]Customer Alloc by OFT &amp; GEN'!$AZ$2:$CO$2),'[5]Customer Alloc by OFT &amp; GEN'!$AZ$3:$CO$205)</f>
        <v>0</v>
      </c>
      <c r="BK860" s="209" cm="1">
        <f t="array" ref="BK860">+SUMPRODUCT(($B860='[5]Customer Alloc by OFT &amp; GEN'!$B$3:$B$205)*(BK$849='[5]Customer Alloc by OFT &amp; GEN'!$AZ$2:$CO$2),'[5]Customer Alloc by OFT &amp; GEN'!$AZ$3:$CO$205)</f>
        <v>0</v>
      </c>
      <c r="BL860" s="209" cm="1">
        <f t="array" ref="BL860">+SUMPRODUCT(($B860='[5]Customer Alloc by OFT &amp; GEN'!$B$3:$B$205)*(BL$849='[5]Customer Alloc by OFT &amp; GEN'!$AZ$2:$CO$2),'[5]Customer Alloc by OFT &amp; GEN'!$AZ$3:$CO$205)</f>
        <v>0</v>
      </c>
      <c r="BM860" s="209" cm="1">
        <f t="array" ref="BM860">+SUMPRODUCT(($B860='[5]Customer Alloc by OFT &amp; GEN'!$B$3:$B$205)*(BM$849='[5]Customer Alloc by OFT &amp; GEN'!$AZ$2:$CO$2),'[5]Customer Alloc by OFT &amp; GEN'!$AZ$3:$CO$205)</f>
        <v>0</v>
      </c>
      <c r="BN860" s="209" cm="1">
        <f t="array" ref="BN860">+SUMPRODUCT(($B860='[5]Customer Alloc by OFT &amp; GEN'!$B$3:$B$205)*(BN$849='[5]Customer Alloc by OFT &amp; GEN'!$AZ$2:$CO$2),'[5]Customer Alloc by OFT &amp; GEN'!$AZ$3:$CO$205)</f>
        <v>0</v>
      </c>
      <c r="BO860" s="209" cm="1">
        <f t="array" ref="BO860">+SUMPRODUCT(($B860='[5]Customer Alloc by OFT &amp; GEN'!$B$3:$B$205)*(BO$849='[5]Customer Alloc by OFT &amp; GEN'!$AZ$2:$CO$2),'[5]Customer Alloc by OFT &amp; GEN'!$AZ$3:$CO$205)</f>
        <v>0</v>
      </c>
      <c r="BP860" s="209" cm="1">
        <f t="array" ref="BP860">+SUMPRODUCT(($B860='[5]Customer Alloc by OFT &amp; GEN'!$B$3:$B$205)*(BP$849='[5]Customer Alloc by OFT &amp; GEN'!$AZ$2:$CO$2),'[5]Customer Alloc by OFT &amp; GEN'!$AZ$3:$CO$205)</f>
        <v>0</v>
      </c>
      <c r="BQ860" s="209" cm="1">
        <f t="array" ref="BQ860">+SUMPRODUCT(($B860='[5]Customer Alloc by OFT &amp; GEN'!$B$3:$B$205)*(BQ$849='[5]Customer Alloc by OFT &amp; GEN'!$AZ$2:$CO$2),'[5]Customer Alloc by OFT &amp; GEN'!$AZ$3:$CO$205)</f>
        <v>0</v>
      </c>
      <c r="BR860" s="209" cm="1">
        <f t="array" ref="BR860">+SUMPRODUCT(($B860='[5]Customer Alloc by OFT &amp; GEN'!$B$3:$B$205)*(BR$849='[5]Customer Alloc by OFT &amp; GEN'!$AZ$2:$CO$2),'[5]Customer Alloc by OFT &amp; GEN'!$AZ$3:$CO$205)</f>
        <v>0</v>
      </c>
      <c r="BS860" s="209" cm="1">
        <f t="array" ref="BS860">+SUMPRODUCT(($B860='[5]Customer Alloc by OFT &amp; GEN'!$B$3:$B$205)*(BS$849='[5]Customer Alloc by OFT &amp; GEN'!$AZ$2:$CO$2),'[5]Customer Alloc by OFT &amp; GEN'!$AZ$3:$CO$205)</f>
        <v>0</v>
      </c>
      <c r="BT860" s="209" cm="1">
        <f t="array" ref="BT860">+SUMPRODUCT(($B860='[5]Customer Alloc by OFT &amp; GEN'!$B$3:$B$205)*(BT$849='[5]Customer Alloc by OFT &amp; GEN'!$AZ$2:$CO$2),'[5]Customer Alloc by OFT &amp; GEN'!$AZ$3:$CO$205)</f>
        <v>0</v>
      </c>
      <c r="BV860" s="228" t="s">
        <v>698</v>
      </c>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row>
    <row r="861" spans="2:131" hidden="1" outlineLevel="2" x14ac:dyDescent="0.35">
      <c r="B861" s="17" t="str">
        <f t="shared" si="5"/>
        <v>CTCTCYD</v>
      </c>
      <c r="C861" s="209" cm="1">
        <f t="array" ref="C861">SUMPRODUCT(($B861='[4]6. Scaled'!$C$2:$C$197)*(C$849='[4]6. Scaled'!$D$1:$J$1),'[4]6. Scaled'!$D$2:$J$197)</f>
        <v>4.3783414622393905E-4</v>
      </c>
      <c r="D861" s="209" cm="1">
        <f t="array" ref="D861">SUMPRODUCT(($B861='[4]6. Scaled'!$C$2:$C$197)*(D$849='[4]6. Scaled'!$D$1:$J$1),'[4]6. Scaled'!$D$2:$J$197)</f>
        <v>7.1505436280136878E-2</v>
      </c>
      <c r="E861" s="209" cm="1">
        <f t="array" ref="E861">SUMPRODUCT(($B861='[4]6. Scaled'!$C$2:$C$197)*(E$849='[4]6. Scaled'!$D$1:$J$1),'[4]6. Scaled'!$D$2:$J$197)</f>
        <v>2.9436770164746416E-6</v>
      </c>
      <c r="F861" s="209" cm="1">
        <f t="array" ref="F861">SUMPRODUCT(($B861='[4]6. Scaled'!$C$2:$C$197)*(F$849='[4]6. Scaled'!$D$1:$J$1),'[4]6. Scaled'!$D$2:$J$197)</f>
        <v>8.0963933493604973E-4</v>
      </c>
      <c r="G861" s="209" cm="1">
        <f t="array" ref="G861">SUMPRODUCT(($B861='[4]6. Scaled'!$C$2:$C$197)*(G$849='[4]6. Scaled'!$D$1:$J$1),'[4]6. Scaled'!$D$2:$J$197)</f>
        <v>1.4669999539960454E-2</v>
      </c>
      <c r="H861" s="209" cm="1">
        <f t="array" ref="H861">SUMPRODUCT(($B861='[4]6. Scaled'!$C$2:$C$197)*(H$849='[4]6. Scaled'!$D$1:$J$1),'[4]6. Scaled'!$D$2:$J$197)</f>
        <v>3.8365495946553093E-6</v>
      </c>
      <c r="I861" s="209" cm="1">
        <f t="array" ref="I861">SUMPRODUCT(($B861='[4]6. Scaled'!$C$2:$C$197)*(I$849='[4]6. Scaled'!$D$1:$J$1),'[4]6. Scaled'!$D$2:$J$197)</f>
        <v>1.4669999539960454E-2</v>
      </c>
      <c r="J861" s="209" cm="1">
        <f t="array" ref="J861">+SUMPRODUCT(($B861='[5]Customer Alloc by OFT &amp; GEN'!$B$3:$B$205)*(J$849='[5]Customer Alloc by OFT &amp; GEN'!$AZ$2:$CO$2),'[5]Customer Alloc by OFT &amp; GEN'!$AZ$3:$CO$205)</f>
        <v>6.2817913869652982E-4</v>
      </c>
      <c r="K861" s="209" cm="1">
        <f t="array" ref="K861">+SUMPRODUCT(($B861='[5]Customer Alloc by OFT &amp; GEN'!$B$3:$B$205)*(K$849='[5]Customer Alloc by OFT &amp; GEN'!$AZ$2:$CO$2),'[5]Customer Alloc by OFT &amp; GEN'!$AZ$3:$CO$205)</f>
        <v>3.1764138826434023E-2</v>
      </c>
      <c r="L861" s="209" cm="1">
        <f t="array" ref="L861">+SUMPRODUCT(($B861='[5]Customer Alloc by OFT &amp; GEN'!$B$3:$B$205)*(L$849='[5]Customer Alloc by OFT &amp; GEN'!$AZ$2:$CO$2),'[5]Customer Alloc by OFT &amp; GEN'!$AZ$3:$CO$205)</f>
        <v>2.8953914837930332E-3</v>
      </c>
      <c r="M861" s="209" cm="1">
        <f t="array" ref="M861">+SUMPRODUCT(($B861='[5]Customer Alloc by OFT &amp; GEN'!$B$3:$B$205)*(M$849='[5]Customer Alloc by OFT &amp; GEN'!$AZ$2:$CO$2),'[5]Customer Alloc by OFT &amp; GEN'!$AZ$3:$CO$205)</f>
        <v>3.1820483943227361E-2</v>
      </c>
      <c r="N861" s="209" cm="1">
        <f t="array" ref="N861">+SUMPRODUCT(($B861='[5]Customer Alloc by OFT &amp; GEN'!$B$3:$B$205)*(N$849='[5]Customer Alloc by OFT &amp; GEN'!$AZ$2:$CO$2),'[5]Customer Alloc by OFT &amp; GEN'!$AZ$3:$CO$205)</f>
        <v>3.017677352761448E-2</v>
      </c>
      <c r="O861" s="209" cm="1">
        <f t="array" ref="O861">+SUMPRODUCT(($B861='[5]Customer Alloc by OFT &amp; GEN'!$B$3:$B$205)*(O$849='[5]Customer Alloc by OFT &amp; GEN'!$AZ$2:$CO$2),'[5]Customer Alloc by OFT &amp; GEN'!$AZ$3:$CO$205)</f>
        <v>5.6875803425861212E-3</v>
      </c>
      <c r="P861" s="209" cm="1">
        <f t="array" ref="P861">+SUMPRODUCT(($B861='[5]Customer Alloc by OFT &amp; GEN'!$B$3:$B$205)*(P$849='[5]Customer Alloc by OFT &amp; GEN'!$AZ$2:$CO$2),'[5]Customer Alloc by OFT &amp; GEN'!$AZ$3:$CO$205)</f>
        <v>3.0304607765808452E-3</v>
      </c>
      <c r="Q861" s="209" cm="1">
        <f t="array" ref="Q861">+SUMPRODUCT(($B861='[5]Customer Alloc by OFT &amp; GEN'!$B$3:$B$205)*(Q$849='[5]Customer Alloc by OFT &amp; GEN'!$AZ$2:$CO$2),'[5]Customer Alloc by OFT &amp; GEN'!$AZ$3:$CO$205)</f>
        <v>5.8045143033603917E-3</v>
      </c>
      <c r="R861" s="209" cm="1">
        <f t="array" ref="R861">+SUMPRODUCT(($B861='[5]Customer Alloc by OFT &amp; GEN'!$B$3:$B$205)*(R$849='[5]Customer Alloc by OFT &amp; GEN'!$AZ$2:$CO$2),'[5]Customer Alloc by OFT &amp; GEN'!$AZ$3:$CO$205)</f>
        <v>0.13806678491800559</v>
      </c>
      <c r="S861" s="209" cm="1">
        <f t="array" ref="S861">+SUMPRODUCT(($B861='[5]Customer Alloc by OFT &amp; GEN'!$B$3:$B$205)*(S$849='[5]Customer Alloc by OFT &amp; GEN'!$AZ$2:$CO$2),'[5]Customer Alloc by OFT &amp; GEN'!$AZ$3:$CO$205)</f>
        <v>5.7478862213718096E-3</v>
      </c>
      <c r="T861" s="209" cm="1">
        <f t="array" ref="T861">+SUMPRODUCT(($B861='[5]Customer Alloc by OFT &amp; GEN'!$B$3:$B$205)*(T$849='[5]Customer Alloc by OFT &amp; GEN'!$AZ$2:$CO$2),'[5]Customer Alloc by OFT &amp; GEN'!$AZ$3:$CO$205)</f>
        <v>5.7519041713388367E-3</v>
      </c>
      <c r="U861" s="209" cm="1">
        <f t="array" ref="U861">+SUMPRODUCT(($B861='[5]Customer Alloc by OFT &amp; GEN'!$B$3:$B$205)*(U$849='[5]Customer Alloc by OFT &amp; GEN'!$AZ$2:$CO$2),'[5]Customer Alloc by OFT &amp; GEN'!$AZ$3:$CO$205)</f>
        <v>2.3835935487955959E-2</v>
      </c>
      <c r="V861" s="209" cm="1">
        <f t="array" ref="V861">+SUMPRODUCT(($B861='[5]Customer Alloc by OFT &amp; GEN'!$B$3:$B$205)*(V$849='[5]Customer Alloc by OFT &amp; GEN'!$AZ$2:$CO$2),'[5]Customer Alloc by OFT &amp; GEN'!$AZ$3:$CO$205)</f>
        <v>3.7569298666586266E-2</v>
      </c>
      <c r="W861" s="209" cm="1">
        <f t="array" ref="W861">+SUMPRODUCT(($B861='[5]Customer Alloc by OFT &amp; GEN'!$B$3:$B$205)*(W$849='[5]Customer Alloc by OFT &amp; GEN'!$AZ$2:$CO$2),'[5]Customer Alloc by OFT &amp; GEN'!$AZ$3:$CO$205)</f>
        <v>2.446311084804598E-2</v>
      </c>
      <c r="X861" s="209" cm="1">
        <f t="array" ref="X861">+SUMPRODUCT(($B861='[5]Customer Alloc by OFT &amp; GEN'!$B$3:$B$205)*(X$849='[5]Customer Alloc by OFT &amp; GEN'!$AZ$2:$CO$2),'[5]Customer Alloc by OFT &amp; GEN'!$AZ$3:$CO$205)</f>
        <v>5.7528253170296565E-3</v>
      </c>
      <c r="Y861" s="209" cm="1">
        <f t="array" ref="Y861">+SUMPRODUCT(($B861='[5]Customer Alloc by OFT &amp; GEN'!$B$3:$B$205)*(Y$849='[5]Customer Alloc by OFT &amp; GEN'!$AZ$2:$CO$2),'[5]Customer Alloc by OFT &amp; GEN'!$AZ$3:$CO$205)</f>
        <v>5.779348092031799E-3</v>
      </c>
      <c r="Z861" s="209" cm="1">
        <f t="array" ref="Z861">+SUMPRODUCT(($B861='[5]Customer Alloc by OFT &amp; GEN'!$B$3:$B$205)*(Z$849='[5]Customer Alloc by OFT &amp; GEN'!$AZ$2:$CO$2),'[5]Customer Alloc by OFT &amp; GEN'!$AZ$3:$CO$205)</f>
        <v>3.1890716790611014E-2</v>
      </c>
      <c r="AA861" s="209" cm="1">
        <f t="array" ref="AA861">+SUMPRODUCT(($B861='[5]Customer Alloc by OFT &amp; GEN'!$B$3:$B$205)*(AA$849='[5]Customer Alloc by OFT &amp; GEN'!$AZ$2:$CO$2),'[5]Customer Alloc by OFT &amp; GEN'!$AZ$3:$CO$205)</f>
        <v>2.8123378678183163E-2</v>
      </c>
      <c r="AB861" s="209" cm="1">
        <f t="array" ref="AB861">+SUMPRODUCT(($B861='[5]Customer Alloc by OFT &amp; GEN'!$B$3:$B$205)*(AB$849='[5]Customer Alloc by OFT &amp; GEN'!$AZ$2:$CO$2),'[5]Customer Alloc by OFT &amp; GEN'!$AZ$3:$CO$205)</f>
        <v>3.2031837211429319E-2</v>
      </c>
      <c r="AC861" s="209" cm="1">
        <f t="array" ref="AC861">+SUMPRODUCT(($B861='[5]Customer Alloc by OFT &amp; GEN'!$B$3:$B$205)*(AC$849='[5]Customer Alloc by OFT &amp; GEN'!$AZ$2:$CO$2),'[5]Customer Alloc by OFT &amp; GEN'!$AZ$3:$CO$205)</f>
        <v>4.6735491555848574E-3</v>
      </c>
      <c r="AD861" s="209" cm="1">
        <f t="array" ref="AD861">+SUMPRODUCT(($B861='[5]Customer Alloc by OFT &amp; GEN'!$B$3:$B$205)*(AD$849='[5]Customer Alloc by OFT &amp; GEN'!$AZ$2:$CO$2),'[5]Customer Alloc by OFT &amp; GEN'!$AZ$3:$CO$205)</f>
        <v>3.2732072492067357E-3</v>
      </c>
      <c r="AE861" s="209" cm="1">
        <f t="array" ref="AE861">+SUMPRODUCT(($B861='[5]Customer Alloc by OFT &amp; GEN'!$B$3:$B$205)*(AE$849='[5]Customer Alloc by OFT &amp; GEN'!$AZ$2:$CO$2),'[5]Customer Alloc by OFT &amp; GEN'!$AZ$3:$CO$205)</f>
        <v>0</v>
      </c>
      <c r="AF861" s="209" cm="1">
        <f t="array" ref="AF861">+SUMPRODUCT(($B861='[5]Customer Alloc by OFT &amp; GEN'!$B$3:$B$205)*(AF$849='[5]Customer Alloc by OFT &amp; GEN'!$AZ$2:$CO$2),'[5]Customer Alloc by OFT &amp; GEN'!$AZ$3:$CO$205)</f>
        <v>0</v>
      </c>
      <c r="AG861" s="209" cm="1">
        <f t="array" ref="AG861">+SUMPRODUCT(($B861='[5]Customer Alloc by OFT &amp; GEN'!$B$3:$B$205)*(AG$849='[5]Customer Alloc by OFT &amp; GEN'!$AZ$2:$CO$2),'[5]Customer Alloc by OFT &amp; GEN'!$AZ$3:$CO$205)</f>
        <v>0</v>
      </c>
      <c r="AH861" s="209" cm="1">
        <f t="array" ref="AH861">+SUMPRODUCT(($B861='[5]Customer Alloc by OFT &amp; GEN'!$B$3:$B$205)*(AH$849='[5]Customer Alloc by OFT &amp; GEN'!$AZ$2:$CO$2),'[5]Customer Alloc by OFT &amp; GEN'!$AZ$3:$CO$205)</f>
        <v>0</v>
      </c>
      <c r="AI861" s="209" cm="1">
        <f t="array" ref="AI861">+SUMPRODUCT(($B861='[5]Customer Alloc by OFT &amp; GEN'!$B$3:$B$205)*(AI$849='[5]Customer Alloc by OFT &amp; GEN'!$AZ$2:$CO$2),'[5]Customer Alloc by OFT &amp; GEN'!$AZ$3:$CO$205)</f>
        <v>0</v>
      </c>
      <c r="AJ861" s="209" cm="1">
        <f t="array" ref="AJ861">+SUMPRODUCT(($B861='[5]Customer Alloc by OFT &amp; GEN'!$B$3:$B$205)*(AJ$849='[5]Customer Alloc by OFT &amp; GEN'!$AZ$2:$CO$2),'[5]Customer Alloc by OFT &amp; GEN'!$AZ$3:$CO$205)</f>
        <v>0</v>
      </c>
      <c r="AK861" s="209" cm="1">
        <f t="array" ref="AK861">+SUMPRODUCT(($B861='[5]Customer Alloc by OFT &amp; GEN'!$B$3:$B$205)*(AK$849='[5]Customer Alloc by OFT &amp; GEN'!$AZ$2:$CO$2),'[5]Customer Alloc by OFT &amp; GEN'!$AZ$3:$CO$205)</f>
        <v>0</v>
      </c>
      <c r="AL861" s="209" cm="1">
        <f t="array" ref="AL861">+SUMPRODUCT(($B861='[5]Customer Alloc by OFT &amp; GEN'!$B$3:$B$205)*(AL$849='[5]Customer Alloc by OFT &amp; GEN'!$AZ$2:$CO$2),'[5]Customer Alloc by OFT &amp; GEN'!$AZ$3:$CO$205)</f>
        <v>0</v>
      </c>
      <c r="AM861" s="209" cm="1">
        <f t="array" ref="AM861">+SUMPRODUCT(($B861='[5]Customer Alloc by OFT &amp; GEN'!$B$3:$B$205)*(AM$849='[5]Customer Alloc by OFT &amp; GEN'!$AZ$2:$CO$2),'[5]Customer Alloc by OFT &amp; GEN'!$AZ$3:$CO$205)</f>
        <v>0</v>
      </c>
      <c r="AN861" s="209" cm="1">
        <f t="array" ref="AN861">+SUMPRODUCT(($B861='[5]Customer Alloc by OFT &amp; GEN'!$B$3:$B$205)*(AN$849='[5]Customer Alloc by OFT &amp; GEN'!$AZ$2:$CO$2),'[5]Customer Alloc by OFT &amp; GEN'!$AZ$3:$CO$205)</f>
        <v>0</v>
      </c>
      <c r="AO861" s="209" cm="1">
        <f t="array" ref="AO861">+SUMPRODUCT(($B861='[5]Customer Alloc by OFT &amp; GEN'!$B$3:$B$205)*(AO$849='[5]Customer Alloc by OFT &amp; GEN'!$AZ$2:$CO$2),'[5]Customer Alloc by OFT &amp; GEN'!$AZ$3:$CO$205)</f>
        <v>0</v>
      </c>
      <c r="AP861" s="209" cm="1">
        <f t="array" ref="AP861">+SUMPRODUCT(($B861='[5]Customer Alloc by OFT &amp; GEN'!$B$3:$B$205)*(AP$849='[5]Customer Alloc by OFT &amp; GEN'!$AZ$2:$CO$2),'[5]Customer Alloc by OFT &amp; GEN'!$AZ$3:$CO$205)</f>
        <v>0</v>
      </c>
      <c r="AQ861" s="209" cm="1">
        <f t="array" ref="AQ861">+SUMPRODUCT(($B861='[5]Customer Alloc by OFT &amp; GEN'!$B$3:$B$205)*(AQ$849='[5]Customer Alloc by OFT &amp; GEN'!$AZ$2:$CO$2),'[5]Customer Alloc by OFT &amp; GEN'!$AZ$3:$CO$205)</f>
        <v>0</v>
      </c>
      <c r="AR861" s="209" cm="1">
        <f t="array" ref="AR861">+SUMPRODUCT(($B861='[5]Customer Alloc by OFT &amp; GEN'!$B$3:$B$205)*(AR$849='[5]Customer Alloc by OFT &amp; GEN'!$AZ$2:$CO$2),'[5]Customer Alloc by OFT &amp; GEN'!$AZ$3:$CO$205)</f>
        <v>0</v>
      </c>
      <c r="AS861" s="209" cm="1">
        <f t="array" ref="AS861">+SUMPRODUCT(($B861='[5]Customer Alloc by OFT &amp; GEN'!$B$3:$B$205)*(AS$849='[5]Customer Alloc by OFT &amp; GEN'!$AZ$2:$CO$2),'[5]Customer Alloc by OFT &amp; GEN'!$AZ$3:$CO$205)</f>
        <v>0</v>
      </c>
      <c r="AT861" s="209" cm="1">
        <f t="array" ref="AT861">+SUMPRODUCT(($B861='[5]Customer Alloc by OFT &amp; GEN'!$B$3:$B$205)*(AT$849='[5]Customer Alloc by OFT &amp; GEN'!$AZ$2:$CO$2),'[5]Customer Alloc by OFT &amp; GEN'!$AZ$3:$CO$205)</f>
        <v>0</v>
      </c>
      <c r="AU861" s="209" cm="1">
        <f t="array" ref="AU861">+SUMPRODUCT(($B861='[5]Customer Alloc by OFT &amp; GEN'!$B$3:$B$205)*(AU$849='[5]Customer Alloc by OFT &amp; GEN'!$AZ$2:$CO$2),'[5]Customer Alloc by OFT &amp; GEN'!$AZ$3:$CO$205)</f>
        <v>0</v>
      </c>
      <c r="AV861" s="209" cm="1">
        <f t="array" ref="AV861">+SUMPRODUCT(($B861='[5]Customer Alloc by OFT &amp; GEN'!$B$3:$B$205)*(AV$849='[5]Customer Alloc by OFT &amp; GEN'!$AZ$2:$CO$2),'[5]Customer Alloc by OFT &amp; GEN'!$AZ$3:$CO$205)</f>
        <v>0</v>
      </c>
      <c r="AW861" s="209" cm="1">
        <f t="array" ref="AW861">+SUMPRODUCT(($B861='[5]Customer Alloc by OFT &amp; GEN'!$B$3:$B$205)*(AW$849='[5]Customer Alloc by OFT &amp; GEN'!$AZ$2:$CO$2),'[5]Customer Alloc by OFT &amp; GEN'!$AZ$3:$CO$205)</f>
        <v>0</v>
      </c>
      <c r="AX861" s="209" cm="1">
        <f t="array" ref="AX861">+SUMPRODUCT(($B861='[5]Customer Alloc by OFT &amp; GEN'!$B$3:$B$205)*(AX$849='[5]Customer Alloc by OFT &amp; GEN'!$AZ$2:$CO$2),'[5]Customer Alloc by OFT &amp; GEN'!$AZ$3:$CO$205)</f>
        <v>0</v>
      </c>
      <c r="AY861" s="209" cm="1">
        <f t="array" ref="AY861">+SUMPRODUCT(($B861='[5]Customer Alloc by OFT &amp; GEN'!$B$3:$B$205)*(AY$849='[5]Customer Alloc by OFT &amp; GEN'!$AZ$2:$CO$2),'[5]Customer Alloc by OFT &amp; GEN'!$AZ$3:$CO$205)</f>
        <v>0</v>
      </c>
      <c r="AZ861" s="209" cm="1">
        <f t="array" ref="AZ861">+SUMPRODUCT(($B861='[5]Customer Alloc by OFT &amp; GEN'!$B$3:$B$205)*(AZ$849='[5]Customer Alloc by OFT &amp; GEN'!$AZ$2:$CO$2),'[5]Customer Alloc by OFT &amp; GEN'!$AZ$3:$CO$205)</f>
        <v>0</v>
      </c>
      <c r="BA861" s="209" cm="1">
        <f t="array" ref="BA861">+SUMPRODUCT(($B861='[5]Customer Alloc by OFT &amp; GEN'!$B$3:$B$205)*(BA$849='[5]Customer Alloc by OFT &amp; GEN'!$AZ$2:$CO$2),'[5]Customer Alloc by OFT &amp; GEN'!$AZ$3:$CO$205)</f>
        <v>0</v>
      </c>
      <c r="BB861" s="209" cm="1">
        <f t="array" ref="BB861">+SUMPRODUCT(($B861='[5]Customer Alloc by OFT &amp; GEN'!$B$3:$B$205)*(BB$849='[5]Customer Alloc by OFT &amp; GEN'!$AZ$2:$CO$2),'[5]Customer Alloc by OFT &amp; GEN'!$AZ$3:$CO$205)</f>
        <v>0</v>
      </c>
      <c r="BC861" s="209" cm="1">
        <f t="array" ref="BC861">+SUMPRODUCT(($B861='[5]Customer Alloc by OFT &amp; GEN'!$B$3:$B$205)*(BC$849='[5]Customer Alloc by OFT &amp; GEN'!$AZ$2:$CO$2),'[5]Customer Alloc by OFT &amp; GEN'!$AZ$3:$CO$205)</f>
        <v>0</v>
      </c>
      <c r="BD861" s="209" cm="1">
        <f t="array" ref="BD861">+SUMPRODUCT(($B861='[5]Customer Alloc by OFT &amp; GEN'!$B$3:$B$205)*(BD$849='[5]Customer Alloc by OFT &amp; GEN'!$AZ$2:$CO$2),'[5]Customer Alloc by OFT &amp; GEN'!$AZ$3:$CO$205)</f>
        <v>0</v>
      </c>
      <c r="BE861" s="209" cm="1">
        <f t="array" ref="BE861">+SUMPRODUCT(($B861='[5]Customer Alloc by OFT &amp; GEN'!$B$3:$B$205)*(BE$849='[5]Customer Alloc by OFT &amp; GEN'!$AZ$2:$CO$2),'[5]Customer Alloc by OFT &amp; GEN'!$AZ$3:$CO$205)</f>
        <v>0</v>
      </c>
      <c r="BF861" s="209" cm="1">
        <f t="array" ref="BF861">+SUMPRODUCT(($B861='[5]Customer Alloc by OFT &amp; GEN'!$B$3:$B$205)*(BF$849='[5]Customer Alloc by OFT &amp; GEN'!$AZ$2:$CO$2),'[5]Customer Alloc by OFT &amp; GEN'!$AZ$3:$CO$205)</f>
        <v>0</v>
      </c>
      <c r="BG861" s="209" cm="1">
        <f t="array" ref="BG861">+SUMPRODUCT(($B861='[5]Customer Alloc by OFT &amp; GEN'!$B$3:$B$205)*(BG$849='[5]Customer Alloc by OFT &amp; GEN'!$AZ$2:$CO$2),'[5]Customer Alloc by OFT &amp; GEN'!$AZ$3:$CO$205)</f>
        <v>0</v>
      </c>
      <c r="BH861" s="209" cm="1">
        <f t="array" ref="BH861">+SUMPRODUCT(($B861='[5]Customer Alloc by OFT &amp; GEN'!$B$3:$B$205)*(BH$849='[5]Customer Alloc by OFT &amp; GEN'!$AZ$2:$CO$2),'[5]Customer Alloc by OFT &amp; GEN'!$AZ$3:$CO$205)</f>
        <v>0</v>
      </c>
      <c r="BI861" s="209" cm="1">
        <f t="array" ref="BI861">+SUMPRODUCT(($B861='[5]Customer Alloc by OFT &amp; GEN'!$B$3:$B$205)*(BI$849='[5]Customer Alloc by OFT &amp; GEN'!$AZ$2:$CO$2),'[5]Customer Alloc by OFT &amp; GEN'!$AZ$3:$CO$205)</f>
        <v>0</v>
      </c>
      <c r="BJ861" s="209" cm="1">
        <f t="array" ref="BJ861">+SUMPRODUCT(($B861='[5]Customer Alloc by OFT &amp; GEN'!$B$3:$B$205)*(BJ$849='[5]Customer Alloc by OFT &amp; GEN'!$AZ$2:$CO$2),'[5]Customer Alloc by OFT &amp; GEN'!$AZ$3:$CO$205)</f>
        <v>0</v>
      </c>
      <c r="BK861" s="209" cm="1">
        <f t="array" ref="BK861">+SUMPRODUCT(($B861='[5]Customer Alloc by OFT &amp; GEN'!$B$3:$B$205)*(BK$849='[5]Customer Alloc by OFT &amp; GEN'!$AZ$2:$CO$2),'[5]Customer Alloc by OFT &amp; GEN'!$AZ$3:$CO$205)</f>
        <v>0</v>
      </c>
      <c r="BL861" s="209" cm="1">
        <f t="array" ref="BL861">+SUMPRODUCT(($B861='[5]Customer Alloc by OFT &amp; GEN'!$B$3:$B$205)*(BL$849='[5]Customer Alloc by OFT &amp; GEN'!$AZ$2:$CO$2),'[5]Customer Alloc by OFT &amp; GEN'!$AZ$3:$CO$205)</f>
        <v>0</v>
      </c>
      <c r="BM861" s="209" cm="1">
        <f t="array" ref="BM861">+SUMPRODUCT(($B861='[5]Customer Alloc by OFT &amp; GEN'!$B$3:$B$205)*(BM$849='[5]Customer Alloc by OFT &amp; GEN'!$AZ$2:$CO$2),'[5]Customer Alloc by OFT &amp; GEN'!$AZ$3:$CO$205)</f>
        <v>0</v>
      </c>
      <c r="BN861" s="209" cm="1">
        <f t="array" ref="BN861">+SUMPRODUCT(($B861='[5]Customer Alloc by OFT &amp; GEN'!$B$3:$B$205)*(BN$849='[5]Customer Alloc by OFT &amp; GEN'!$AZ$2:$CO$2),'[5]Customer Alloc by OFT &amp; GEN'!$AZ$3:$CO$205)</f>
        <v>0</v>
      </c>
      <c r="BO861" s="209" cm="1">
        <f t="array" ref="BO861">+SUMPRODUCT(($B861='[5]Customer Alloc by OFT &amp; GEN'!$B$3:$B$205)*(BO$849='[5]Customer Alloc by OFT &amp; GEN'!$AZ$2:$CO$2),'[5]Customer Alloc by OFT &amp; GEN'!$AZ$3:$CO$205)</f>
        <v>0</v>
      </c>
      <c r="BP861" s="209" cm="1">
        <f t="array" ref="BP861">+SUMPRODUCT(($B861='[5]Customer Alloc by OFT &amp; GEN'!$B$3:$B$205)*(BP$849='[5]Customer Alloc by OFT &amp; GEN'!$AZ$2:$CO$2),'[5]Customer Alloc by OFT &amp; GEN'!$AZ$3:$CO$205)</f>
        <v>0</v>
      </c>
      <c r="BQ861" s="209" cm="1">
        <f t="array" ref="BQ861">+SUMPRODUCT(($B861='[5]Customer Alloc by OFT &amp; GEN'!$B$3:$B$205)*(BQ$849='[5]Customer Alloc by OFT &amp; GEN'!$AZ$2:$CO$2),'[5]Customer Alloc by OFT &amp; GEN'!$AZ$3:$CO$205)</f>
        <v>0</v>
      </c>
      <c r="BR861" s="209" cm="1">
        <f t="array" ref="BR861">+SUMPRODUCT(($B861='[5]Customer Alloc by OFT &amp; GEN'!$B$3:$B$205)*(BR$849='[5]Customer Alloc by OFT &amp; GEN'!$AZ$2:$CO$2),'[5]Customer Alloc by OFT &amp; GEN'!$AZ$3:$CO$205)</f>
        <v>0</v>
      </c>
      <c r="BS861" s="209" cm="1">
        <f t="array" ref="BS861">+SUMPRODUCT(($B861='[5]Customer Alloc by OFT &amp; GEN'!$B$3:$B$205)*(BS$849='[5]Customer Alloc by OFT &amp; GEN'!$AZ$2:$CO$2),'[5]Customer Alloc by OFT &amp; GEN'!$AZ$3:$CO$205)</f>
        <v>0</v>
      </c>
      <c r="BT861" s="209" cm="1">
        <f t="array" ref="BT861">+SUMPRODUCT(($B861='[5]Customer Alloc by OFT &amp; GEN'!$B$3:$B$205)*(BT$849='[5]Customer Alloc by OFT &amp; GEN'!$AZ$2:$CO$2),'[5]Customer Alloc by OFT &amp; GEN'!$AZ$3:$CO$205)</f>
        <v>0</v>
      </c>
      <c r="BV861" s="228" t="s">
        <v>698</v>
      </c>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row>
    <row r="862" spans="2:131" hidden="1" outlineLevel="2" x14ac:dyDescent="0.35">
      <c r="B862" s="17" t="str">
        <f t="shared" si="5"/>
        <v>CTCTOKI</v>
      </c>
      <c r="C862" s="209" cm="1">
        <f t="array" ref="C862">SUMPRODUCT(($B862='[4]6. Scaled'!$C$2:$C$197)*(C$849='[4]6. Scaled'!$D$1:$J$1),'[4]6. Scaled'!$D$2:$J$197)</f>
        <v>5.7003309487714624E-4</v>
      </c>
      <c r="D862" s="209" cm="1">
        <f t="array" ref="D862">SUMPRODUCT(($B862='[4]6. Scaled'!$C$2:$C$197)*(D$849='[4]6. Scaled'!$D$1:$J$1),'[4]6. Scaled'!$D$2:$J$197)</f>
        <v>2.2973900323651172E-4</v>
      </c>
      <c r="E862" s="209" cm="1">
        <f t="array" ref="E862">SUMPRODUCT(($B862='[4]6. Scaled'!$C$2:$C$197)*(E$849='[4]6. Scaled'!$D$1:$J$1),'[4]6. Scaled'!$D$2:$J$197)</f>
        <v>0</v>
      </c>
      <c r="F862" s="209" cm="1">
        <f t="array" ref="F862">SUMPRODUCT(($B862='[4]6. Scaled'!$C$2:$C$197)*(F$849='[4]6. Scaled'!$D$1:$J$1),'[4]6. Scaled'!$D$2:$J$197)</f>
        <v>0</v>
      </c>
      <c r="G862" s="209" cm="1">
        <f t="array" ref="G862">SUMPRODUCT(($B862='[4]6. Scaled'!$C$2:$C$197)*(G$849='[4]6. Scaled'!$D$1:$J$1),'[4]6. Scaled'!$D$2:$J$197)</f>
        <v>2.2564763544603949E-3</v>
      </c>
      <c r="H862" s="209" cm="1">
        <f t="array" ref="H862">SUMPRODUCT(($B862='[4]6. Scaled'!$C$2:$C$197)*(H$849='[4]6. Scaled'!$D$1:$J$1),'[4]6. Scaled'!$D$2:$J$197)</f>
        <v>2.1498699652691702E-2</v>
      </c>
      <c r="I862" s="209" cm="1">
        <f t="array" ref="I862">SUMPRODUCT(($B862='[4]6. Scaled'!$C$2:$C$197)*(I$849='[4]6. Scaled'!$D$1:$J$1),'[4]6. Scaled'!$D$2:$J$197)</f>
        <v>2.2564763544603949E-3</v>
      </c>
      <c r="J862" s="209" cm="1">
        <f t="array" ref="J862">+SUMPRODUCT(($B862='[5]Customer Alloc by OFT &amp; GEN'!$B$3:$B$205)*(J$849='[5]Customer Alloc by OFT &amp; GEN'!$AZ$2:$CO$2),'[5]Customer Alloc by OFT &amp; GEN'!$AZ$3:$CO$205)</f>
        <v>7.1494505710105374E-4</v>
      </c>
      <c r="K862" s="209" cm="1">
        <f t="array" ref="K862">+SUMPRODUCT(($B862='[5]Customer Alloc by OFT &amp; GEN'!$B$3:$B$205)*(K$849='[5]Customer Alloc by OFT &amp; GEN'!$AZ$2:$CO$2),'[5]Customer Alloc by OFT &amp; GEN'!$AZ$3:$CO$205)</f>
        <v>3.0014080361764287E-4</v>
      </c>
      <c r="L862" s="209" cm="1">
        <f t="array" ref="L862">+SUMPRODUCT(($B862='[5]Customer Alloc by OFT &amp; GEN'!$B$3:$B$205)*(L$849='[5]Customer Alloc by OFT &amp; GEN'!$AZ$2:$CO$2),'[5]Customer Alloc by OFT &amp; GEN'!$AZ$3:$CO$205)</f>
        <v>3.67003780846208E-3</v>
      </c>
      <c r="M862" s="209" cm="1">
        <f t="array" ref="M862">+SUMPRODUCT(($B862='[5]Customer Alloc by OFT &amp; GEN'!$B$3:$B$205)*(M$849='[5]Customer Alloc by OFT &amp; GEN'!$AZ$2:$CO$2),'[5]Customer Alloc by OFT &amp; GEN'!$AZ$3:$CO$205)</f>
        <v>3.0313933397308824E-4</v>
      </c>
      <c r="N862" s="209" cm="1">
        <f t="array" ref="N862">+SUMPRODUCT(($B862='[5]Customer Alloc by OFT &amp; GEN'!$B$3:$B$205)*(N$849='[5]Customer Alloc by OFT &amp; GEN'!$AZ$2:$CO$2),'[5]Customer Alloc by OFT &amp; GEN'!$AZ$3:$CO$205)</f>
        <v>1.5901301323130355E-3</v>
      </c>
      <c r="O862" s="209" cm="1">
        <f t="array" ref="O862">+SUMPRODUCT(($B862='[5]Customer Alloc by OFT &amp; GEN'!$B$3:$B$205)*(O$849='[5]Customer Alloc by OFT &amp; GEN'!$AZ$2:$CO$2),'[5]Customer Alloc by OFT &amp; GEN'!$AZ$3:$CO$205)</f>
        <v>7.8199385143078153E-3</v>
      </c>
      <c r="P862" s="209" cm="1">
        <f t="array" ref="P862">+SUMPRODUCT(($B862='[5]Customer Alloc by OFT &amp; GEN'!$B$3:$B$205)*(P$849='[5]Customer Alloc by OFT &amp; GEN'!$AZ$2:$CO$2),'[5]Customer Alloc by OFT &amp; GEN'!$AZ$3:$CO$205)</f>
        <v>4.0186658274269484E-3</v>
      </c>
      <c r="Q862" s="209" cm="1">
        <f t="array" ref="Q862">+SUMPRODUCT(($B862='[5]Customer Alloc by OFT &amp; GEN'!$B$3:$B$205)*(Q$849='[5]Customer Alloc by OFT &amp; GEN'!$AZ$2:$CO$2),'[5]Customer Alloc by OFT &amp; GEN'!$AZ$3:$CO$205)</f>
        <v>8.1975709056604732E-3</v>
      </c>
      <c r="R862" s="209" cm="1">
        <f t="array" ref="R862">+SUMPRODUCT(($B862='[5]Customer Alloc by OFT &amp; GEN'!$B$3:$B$205)*(R$849='[5]Customer Alloc by OFT &amp; GEN'!$AZ$2:$CO$2),'[5]Customer Alloc by OFT &amp; GEN'!$AZ$3:$CO$205)</f>
        <v>7.6971022639962014E-5</v>
      </c>
      <c r="S862" s="209" cm="1">
        <f t="array" ref="S862">+SUMPRODUCT(($B862='[5]Customer Alloc by OFT &amp; GEN'!$B$3:$B$205)*(S$849='[5]Customer Alloc by OFT &amp; GEN'!$AZ$2:$CO$2),'[5]Customer Alloc by OFT &amp; GEN'!$AZ$3:$CO$205)</f>
        <v>8.1008207179790251E-3</v>
      </c>
      <c r="T862" s="209" cm="1">
        <f t="array" ref="T862">+SUMPRODUCT(($B862='[5]Customer Alloc by OFT &amp; GEN'!$B$3:$B$205)*(T$849='[5]Customer Alloc by OFT &amp; GEN'!$AZ$2:$CO$2),'[5]Customer Alloc by OFT &amp; GEN'!$AZ$3:$CO$205)</f>
        <v>8.1001910090278077E-3</v>
      </c>
      <c r="U862" s="209" cm="1">
        <f t="array" ref="U862">+SUMPRODUCT(($B862='[5]Customer Alloc by OFT &amp; GEN'!$B$3:$B$205)*(U$849='[5]Customer Alloc by OFT &amp; GEN'!$AZ$2:$CO$2),'[5]Customer Alloc by OFT &amp; GEN'!$AZ$3:$CO$205)</f>
        <v>2.2372162789679063E-4</v>
      </c>
      <c r="V862" s="209" cm="1">
        <f t="array" ref="V862">+SUMPRODUCT(($B862='[5]Customer Alloc by OFT &amp; GEN'!$B$3:$B$205)*(V$849='[5]Customer Alloc by OFT &amp; GEN'!$AZ$2:$CO$2),'[5]Customer Alloc by OFT &amp; GEN'!$AZ$3:$CO$205)</f>
        <v>2.3714190694873246E-5</v>
      </c>
      <c r="W862" s="209" cm="1">
        <f t="array" ref="W862">+SUMPRODUCT(($B862='[5]Customer Alloc by OFT &amp; GEN'!$B$3:$B$205)*(W$849='[5]Customer Alloc by OFT &amp; GEN'!$AZ$2:$CO$2),'[5]Customer Alloc by OFT &amp; GEN'!$AZ$3:$CO$205)</f>
        <v>2.4974188681329217E-4</v>
      </c>
      <c r="X862" s="209" cm="1">
        <f t="array" ref="X862">+SUMPRODUCT(($B862='[5]Customer Alloc by OFT &amp; GEN'!$B$3:$B$205)*(X$849='[5]Customer Alloc by OFT &amp; GEN'!$AZ$2:$CO$2),'[5]Customer Alloc by OFT &amp; GEN'!$AZ$3:$CO$205)</f>
        <v>8.1069960622080287E-3</v>
      </c>
      <c r="Y862" s="209" cm="1">
        <f t="array" ref="Y862">+SUMPRODUCT(($B862='[5]Customer Alloc by OFT &amp; GEN'!$B$3:$B$205)*(Y$849='[5]Customer Alloc by OFT &amp; GEN'!$AZ$2:$CO$2),'[5]Customer Alloc by OFT &amp; GEN'!$AZ$3:$CO$205)</f>
        <v>8.1365863348726118E-3</v>
      </c>
      <c r="Z862" s="209" cm="1">
        <f t="array" ref="Z862">+SUMPRODUCT(($B862='[5]Customer Alloc by OFT &amp; GEN'!$B$3:$B$205)*(Z$849='[5]Customer Alloc by OFT &amp; GEN'!$AZ$2:$CO$2),'[5]Customer Alloc by OFT &amp; GEN'!$AZ$3:$CO$205)</f>
        <v>3.0099076184102581E-4</v>
      </c>
      <c r="AA862" s="209" cm="1">
        <f t="array" ref="AA862">+SUMPRODUCT(($B862='[5]Customer Alloc by OFT &amp; GEN'!$B$3:$B$205)*(AA$849='[5]Customer Alloc by OFT &amp; GEN'!$AZ$2:$CO$2),'[5]Customer Alloc by OFT &amp; GEN'!$AZ$3:$CO$205)</f>
        <v>2.6866579546366777E-4</v>
      </c>
      <c r="AB862" s="209" cm="1">
        <f t="array" ref="AB862">+SUMPRODUCT(($B862='[5]Customer Alloc by OFT &amp; GEN'!$B$3:$B$205)*(AB$849='[5]Customer Alloc by OFT &amp; GEN'!$AZ$2:$CO$2),'[5]Customer Alloc by OFT &amp; GEN'!$AZ$3:$CO$205)</f>
        <v>3.0245985720296192E-4</v>
      </c>
      <c r="AC862" s="209" cm="1">
        <f t="array" ref="AC862">+SUMPRODUCT(($B862='[5]Customer Alloc by OFT &amp; GEN'!$B$3:$B$205)*(AC$849='[5]Customer Alloc by OFT &amp; GEN'!$AZ$2:$CO$2),'[5]Customer Alloc by OFT &amp; GEN'!$AZ$3:$CO$205)</f>
        <v>6.1176602241307535E-3</v>
      </c>
      <c r="AD862" s="209" cm="1">
        <f t="array" ref="AD862">+SUMPRODUCT(($B862='[5]Customer Alloc by OFT &amp; GEN'!$B$3:$B$205)*(AD$849='[5]Customer Alloc by OFT &amp; GEN'!$AZ$2:$CO$2),'[5]Customer Alloc by OFT &amp; GEN'!$AZ$3:$CO$205)</f>
        <v>4.534602631477952E-3</v>
      </c>
      <c r="AE862" s="209" cm="1">
        <f t="array" ref="AE862">+SUMPRODUCT(($B862='[5]Customer Alloc by OFT &amp; GEN'!$B$3:$B$205)*(AE$849='[5]Customer Alloc by OFT &amp; GEN'!$AZ$2:$CO$2),'[5]Customer Alloc by OFT &amp; GEN'!$AZ$3:$CO$205)</f>
        <v>0</v>
      </c>
      <c r="AF862" s="209" cm="1">
        <f t="array" ref="AF862">+SUMPRODUCT(($B862='[5]Customer Alloc by OFT &amp; GEN'!$B$3:$B$205)*(AF$849='[5]Customer Alloc by OFT &amp; GEN'!$AZ$2:$CO$2),'[5]Customer Alloc by OFT &amp; GEN'!$AZ$3:$CO$205)</f>
        <v>0</v>
      </c>
      <c r="AG862" s="209" cm="1">
        <f t="array" ref="AG862">+SUMPRODUCT(($B862='[5]Customer Alloc by OFT &amp; GEN'!$B$3:$B$205)*(AG$849='[5]Customer Alloc by OFT &amp; GEN'!$AZ$2:$CO$2),'[5]Customer Alloc by OFT &amp; GEN'!$AZ$3:$CO$205)</f>
        <v>0</v>
      </c>
      <c r="AH862" s="209" cm="1">
        <f t="array" ref="AH862">+SUMPRODUCT(($B862='[5]Customer Alloc by OFT &amp; GEN'!$B$3:$B$205)*(AH$849='[5]Customer Alloc by OFT &amp; GEN'!$AZ$2:$CO$2),'[5]Customer Alloc by OFT &amp; GEN'!$AZ$3:$CO$205)</f>
        <v>0</v>
      </c>
      <c r="AI862" s="209" cm="1">
        <f t="array" ref="AI862">+SUMPRODUCT(($B862='[5]Customer Alloc by OFT &amp; GEN'!$B$3:$B$205)*(AI$849='[5]Customer Alloc by OFT &amp; GEN'!$AZ$2:$CO$2),'[5]Customer Alloc by OFT &amp; GEN'!$AZ$3:$CO$205)</f>
        <v>0</v>
      </c>
      <c r="AJ862" s="209" cm="1">
        <f t="array" ref="AJ862">+SUMPRODUCT(($B862='[5]Customer Alloc by OFT &amp; GEN'!$B$3:$B$205)*(AJ$849='[5]Customer Alloc by OFT &amp; GEN'!$AZ$2:$CO$2),'[5]Customer Alloc by OFT &amp; GEN'!$AZ$3:$CO$205)</f>
        <v>0</v>
      </c>
      <c r="AK862" s="209" cm="1">
        <f t="array" ref="AK862">+SUMPRODUCT(($B862='[5]Customer Alloc by OFT &amp; GEN'!$B$3:$B$205)*(AK$849='[5]Customer Alloc by OFT &amp; GEN'!$AZ$2:$CO$2),'[5]Customer Alloc by OFT &amp; GEN'!$AZ$3:$CO$205)</f>
        <v>0</v>
      </c>
      <c r="AL862" s="209" cm="1">
        <f t="array" ref="AL862">+SUMPRODUCT(($B862='[5]Customer Alloc by OFT &amp; GEN'!$B$3:$B$205)*(AL$849='[5]Customer Alloc by OFT &amp; GEN'!$AZ$2:$CO$2),'[5]Customer Alloc by OFT &amp; GEN'!$AZ$3:$CO$205)</f>
        <v>0</v>
      </c>
      <c r="AM862" s="209" cm="1">
        <f t="array" ref="AM862">+SUMPRODUCT(($B862='[5]Customer Alloc by OFT &amp; GEN'!$B$3:$B$205)*(AM$849='[5]Customer Alloc by OFT &amp; GEN'!$AZ$2:$CO$2),'[5]Customer Alloc by OFT &amp; GEN'!$AZ$3:$CO$205)</f>
        <v>0</v>
      </c>
      <c r="AN862" s="209" cm="1">
        <f t="array" ref="AN862">+SUMPRODUCT(($B862='[5]Customer Alloc by OFT &amp; GEN'!$B$3:$B$205)*(AN$849='[5]Customer Alloc by OFT &amp; GEN'!$AZ$2:$CO$2),'[5]Customer Alloc by OFT &amp; GEN'!$AZ$3:$CO$205)</f>
        <v>0</v>
      </c>
      <c r="AO862" s="209" cm="1">
        <f t="array" ref="AO862">+SUMPRODUCT(($B862='[5]Customer Alloc by OFT &amp; GEN'!$B$3:$B$205)*(AO$849='[5]Customer Alloc by OFT &amp; GEN'!$AZ$2:$CO$2),'[5]Customer Alloc by OFT &amp; GEN'!$AZ$3:$CO$205)</f>
        <v>0</v>
      </c>
      <c r="AP862" s="209" cm="1">
        <f t="array" ref="AP862">+SUMPRODUCT(($B862='[5]Customer Alloc by OFT &amp; GEN'!$B$3:$B$205)*(AP$849='[5]Customer Alloc by OFT &amp; GEN'!$AZ$2:$CO$2),'[5]Customer Alloc by OFT &amp; GEN'!$AZ$3:$CO$205)</f>
        <v>0</v>
      </c>
      <c r="AQ862" s="209" cm="1">
        <f t="array" ref="AQ862">+SUMPRODUCT(($B862='[5]Customer Alloc by OFT &amp; GEN'!$B$3:$B$205)*(AQ$849='[5]Customer Alloc by OFT &amp; GEN'!$AZ$2:$CO$2),'[5]Customer Alloc by OFT &amp; GEN'!$AZ$3:$CO$205)</f>
        <v>0</v>
      </c>
      <c r="AR862" s="209" cm="1">
        <f t="array" ref="AR862">+SUMPRODUCT(($B862='[5]Customer Alloc by OFT &amp; GEN'!$B$3:$B$205)*(AR$849='[5]Customer Alloc by OFT &amp; GEN'!$AZ$2:$CO$2),'[5]Customer Alloc by OFT &amp; GEN'!$AZ$3:$CO$205)</f>
        <v>0</v>
      </c>
      <c r="AS862" s="209" cm="1">
        <f t="array" ref="AS862">+SUMPRODUCT(($B862='[5]Customer Alloc by OFT &amp; GEN'!$B$3:$B$205)*(AS$849='[5]Customer Alloc by OFT &amp; GEN'!$AZ$2:$CO$2),'[5]Customer Alloc by OFT &amp; GEN'!$AZ$3:$CO$205)</f>
        <v>0</v>
      </c>
      <c r="AT862" s="209" cm="1">
        <f t="array" ref="AT862">+SUMPRODUCT(($B862='[5]Customer Alloc by OFT &amp; GEN'!$B$3:$B$205)*(AT$849='[5]Customer Alloc by OFT &amp; GEN'!$AZ$2:$CO$2),'[5]Customer Alloc by OFT &amp; GEN'!$AZ$3:$CO$205)</f>
        <v>0</v>
      </c>
      <c r="AU862" s="209" cm="1">
        <f t="array" ref="AU862">+SUMPRODUCT(($B862='[5]Customer Alloc by OFT &amp; GEN'!$B$3:$B$205)*(AU$849='[5]Customer Alloc by OFT &amp; GEN'!$AZ$2:$CO$2),'[5]Customer Alloc by OFT &amp; GEN'!$AZ$3:$CO$205)</f>
        <v>0</v>
      </c>
      <c r="AV862" s="209" cm="1">
        <f t="array" ref="AV862">+SUMPRODUCT(($B862='[5]Customer Alloc by OFT &amp; GEN'!$B$3:$B$205)*(AV$849='[5]Customer Alloc by OFT &amp; GEN'!$AZ$2:$CO$2),'[5]Customer Alloc by OFT &amp; GEN'!$AZ$3:$CO$205)</f>
        <v>0</v>
      </c>
      <c r="AW862" s="209" cm="1">
        <f t="array" ref="AW862">+SUMPRODUCT(($B862='[5]Customer Alloc by OFT &amp; GEN'!$B$3:$B$205)*(AW$849='[5]Customer Alloc by OFT &amp; GEN'!$AZ$2:$CO$2),'[5]Customer Alloc by OFT &amp; GEN'!$AZ$3:$CO$205)</f>
        <v>0</v>
      </c>
      <c r="AX862" s="209" cm="1">
        <f t="array" ref="AX862">+SUMPRODUCT(($B862='[5]Customer Alloc by OFT &amp; GEN'!$B$3:$B$205)*(AX$849='[5]Customer Alloc by OFT &amp; GEN'!$AZ$2:$CO$2),'[5]Customer Alloc by OFT &amp; GEN'!$AZ$3:$CO$205)</f>
        <v>0</v>
      </c>
      <c r="AY862" s="209" cm="1">
        <f t="array" ref="AY862">+SUMPRODUCT(($B862='[5]Customer Alloc by OFT &amp; GEN'!$B$3:$B$205)*(AY$849='[5]Customer Alloc by OFT &amp; GEN'!$AZ$2:$CO$2),'[5]Customer Alloc by OFT &amp; GEN'!$AZ$3:$CO$205)</f>
        <v>0</v>
      </c>
      <c r="AZ862" s="209" cm="1">
        <f t="array" ref="AZ862">+SUMPRODUCT(($B862='[5]Customer Alloc by OFT &amp; GEN'!$B$3:$B$205)*(AZ$849='[5]Customer Alloc by OFT &amp; GEN'!$AZ$2:$CO$2),'[5]Customer Alloc by OFT &amp; GEN'!$AZ$3:$CO$205)</f>
        <v>0</v>
      </c>
      <c r="BA862" s="209" cm="1">
        <f t="array" ref="BA862">+SUMPRODUCT(($B862='[5]Customer Alloc by OFT &amp; GEN'!$B$3:$B$205)*(BA$849='[5]Customer Alloc by OFT &amp; GEN'!$AZ$2:$CO$2),'[5]Customer Alloc by OFT &amp; GEN'!$AZ$3:$CO$205)</f>
        <v>0</v>
      </c>
      <c r="BB862" s="209" cm="1">
        <f t="array" ref="BB862">+SUMPRODUCT(($B862='[5]Customer Alloc by OFT &amp; GEN'!$B$3:$B$205)*(BB$849='[5]Customer Alloc by OFT &amp; GEN'!$AZ$2:$CO$2),'[5]Customer Alloc by OFT &amp; GEN'!$AZ$3:$CO$205)</f>
        <v>0</v>
      </c>
      <c r="BC862" s="209" cm="1">
        <f t="array" ref="BC862">+SUMPRODUCT(($B862='[5]Customer Alloc by OFT &amp; GEN'!$B$3:$B$205)*(BC$849='[5]Customer Alloc by OFT &amp; GEN'!$AZ$2:$CO$2),'[5]Customer Alloc by OFT &amp; GEN'!$AZ$3:$CO$205)</f>
        <v>0</v>
      </c>
      <c r="BD862" s="209" cm="1">
        <f t="array" ref="BD862">+SUMPRODUCT(($B862='[5]Customer Alloc by OFT &amp; GEN'!$B$3:$B$205)*(BD$849='[5]Customer Alloc by OFT &amp; GEN'!$AZ$2:$CO$2),'[5]Customer Alloc by OFT &amp; GEN'!$AZ$3:$CO$205)</f>
        <v>0</v>
      </c>
      <c r="BE862" s="209" cm="1">
        <f t="array" ref="BE862">+SUMPRODUCT(($B862='[5]Customer Alloc by OFT &amp; GEN'!$B$3:$B$205)*(BE$849='[5]Customer Alloc by OFT &amp; GEN'!$AZ$2:$CO$2),'[5]Customer Alloc by OFT &amp; GEN'!$AZ$3:$CO$205)</f>
        <v>0</v>
      </c>
      <c r="BF862" s="209" cm="1">
        <f t="array" ref="BF862">+SUMPRODUCT(($B862='[5]Customer Alloc by OFT &amp; GEN'!$B$3:$B$205)*(BF$849='[5]Customer Alloc by OFT &amp; GEN'!$AZ$2:$CO$2),'[5]Customer Alloc by OFT &amp; GEN'!$AZ$3:$CO$205)</f>
        <v>0</v>
      </c>
      <c r="BG862" s="209" cm="1">
        <f t="array" ref="BG862">+SUMPRODUCT(($B862='[5]Customer Alloc by OFT &amp; GEN'!$B$3:$B$205)*(BG$849='[5]Customer Alloc by OFT &amp; GEN'!$AZ$2:$CO$2),'[5]Customer Alloc by OFT &amp; GEN'!$AZ$3:$CO$205)</f>
        <v>0</v>
      </c>
      <c r="BH862" s="209" cm="1">
        <f t="array" ref="BH862">+SUMPRODUCT(($B862='[5]Customer Alloc by OFT &amp; GEN'!$B$3:$B$205)*(BH$849='[5]Customer Alloc by OFT &amp; GEN'!$AZ$2:$CO$2),'[5]Customer Alloc by OFT &amp; GEN'!$AZ$3:$CO$205)</f>
        <v>0</v>
      </c>
      <c r="BI862" s="209" cm="1">
        <f t="array" ref="BI862">+SUMPRODUCT(($B862='[5]Customer Alloc by OFT &amp; GEN'!$B$3:$B$205)*(BI$849='[5]Customer Alloc by OFT &amp; GEN'!$AZ$2:$CO$2),'[5]Customer Alloc by OFT &amp; GEN'!$AZ$3:$CO$205)</f>
        <v>0</v>
      </c>
      <c r="BJ862" s="209" cm="1">
        <f t="array" ref="BJ862">+SUMPRODUCT(($B862='[5]Customer Alloc by OFT &amp; GEN'!$B$3:$B$205)*(BJ$849='[5]Customer Alloc by OFT &amp; GEN'!$AZ$2:$CO$2),'[5]Customer Alloc by OFT &amp; GEN'!$AZ$3:$CO$205)</f>
        <v>0</v>
      </c>
      <c r="BK862" s="209" cm="1">
        <f t="array" ref="BK862">+SUMPRODUCT(($B862='[5]Customer Alloc by OFT &amp; GEN'!$B$3:$B$205)*(BK$849='[5]Customer Alloc by OFT &amp; GEN'!$AZ$2:$CO$2),'[5]Customer Alloc by OFT &amp; GEN'!$AZ$3:$CO$205)</f>
        <v>0</v>
      </c>
      <c r="BL862" s="209" cm="1">
        <f t="array" ref="BL862">+SUMPRODUCT(($B862='[5]Customer Alloc by OFT &amp; GEN'!$B$3:$B$205)*(BL$849='[5]Customer Alloc by OFT &amp; GEN'!$AZ$2:$CO$2),'[5]Customer Alloc by OFT &amp; GEN'!$AZ$3:$CO$205)</f>
        <v>0</v>
      </c>
      <c r="BM862" s="209" cm="1">
        <f t="array" ref="BM862">+SUMPRODUCT(($B862='[5]Customer Alloc by OFT &amp; GEN'!$B$3:$B$205)*(BM$849='[5]Customer Alloc by OFT &amp; GEN'!$AZ$2:$CO$2),'[5]Customer Alloc by OFT &amp; GEN'!$AZ$3:$CO$205)</f>
        <v>0</v>
      </c>
      <c r="BN862" s="209" cm="1">
        <f t="array" ref="BN862">+SUMPRODUCT(($B862='[5]Customer Alloc by OFT &amp; GEN'!$B$3:$B$205)*(BN$849='[5]Customer Alloc by OFT &amp; GEN'!$AZ$2:$CO$2),'[5]Customer Alloc by OFT &amp; GEN'!$AZ$3:$CO$205)</f>
        <v>0</v>
      </c>
      <c r="BO862" s="209" cm="1">
        <f t="array" ref="BO862">+SUMPRODUCT(($B862='[5]Customer Alloc by OFT &amp; GEN'!$B$3:$B$205)*(BO$849='[5]Customer Alloc by OFT &amp; GEN'!$AZ$2:$CO$2),'[5]Customer Alloc by OFT &amp; GEN'!$AZ$3:$CO$205)</f>
        <v>0</v>
      </c>
      <c r="BP862" s="209" cm="1">
        <f t="array" ref="BP862">+SUMPRODUCT(($B862='[5]Customer Alloc by OFT &amp; GEN'!$B$3:$B$205)*(BP$849='[5]Customer Alloc by OFT &amp; GEN'!$AZ$2:$CO$2),'[5]Customer Alloc by OFT &amp; GEN'!$AZ$3:$CO$205)</f>
        <v>0</v>
      </c>
      <c r="BQ862" s="209" cm="1">
        <f t="array" ref="BQ862">+SUMPRODUCT(($B862='[5]Customer Alloc by OFT &amp; GEN'!$B$3:$B$205)*(BQ$849='[5]Customer Alloc by OFT &amp; GEN'!$AZ$2:$CO$2),'[5]Customer Alloc by OFT &amp; GEN'!$AZ$3:$CO$205)</f>
        <v>0</v>
      </c>
      <c r="BR862" s="209" cm="1">
        <f t="array" ref="BR862">+SUMPRODUCT(($B862='[5]Customer Alloc by OFT &amp; GEN'!$B$3:$B$205)*(BR$849='[5]Customer Alloc by OFT &amp; GEN'!$AZ$2:$CO$2),'[5]Customer Alloc by OFT &amp; GEN'!$AZ$3:$CO$205)</f>
        <v>0</v>
      </c>
      <c r="BS862" s="209" cm="1">
        <f t="array" ref="BS862">+SUMPRODUCT(($B862='[5]Customer Alloc by OFT &amp; GEN'!$B$3:$B$205)*(BS$849='[5]Customer Alloc by OFT &amp; GEN'!$AZ$2:$CO$2),'[5]Customer Alloc by OFT &amp; GEN'!$AZ$3:$CO$205)</f>
        <v>0</v>
      </c>
      <c r="BT862" s="209" cm="1">
        <f t="array" ref="BT862">+SUMPRODUCT(($B862='[5]Customer Alloc by OFT &amp; GEN'!$B$3:$B$205)*(BT$849='[5]Customer Alloc by OFT &amp; GEN'!$AZ$2:$CO$2),'[5]Customer Alloc by OFT &amp; GEN'!$AZ$3:$CO$205)</f>
        <v>0</v>
      </c>
      <c r="BV862" s="228" t="s">
        <v>698</v>
      </c>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row>
    <row r="863" spans="2:131" hidden="1" outlineLevel="2" x14ac:dyDescent="0.35">
      <c r="B863" s="17" t="str">
        <f t="shared" si="5"/>
        <v>CTCTPPI</v>
      </c>
      <c r="C863" s="209" cm="1">
        <f t="array" ref="C863">SUMPRODUCT(($B863='[4]6. Scaled'!$C$2:$C$197)*(C$849='[4]6. Scaled'!$D$1:$J$1),'[4]6. Scaled'!$D$2:$J$197)</f>
        <v>5.8049167889102813E-7</v>
      </c>
      <c r="D863" s="209" cm="1">
        <f t="array" ref="D863">SUMPRODUCT(($B863='[4]6. Scaled'!$C$2:$C$197)*(D$849='[4]6. Scaled'!$D$1:$J$1),'[4]6. Scaled'!$D$2:$J$197)</f>
        <v>1.4538175792313019E-6</v>
      </c>
      <c r="E863" s="209" cm="1">
        <f t="array" ref="E863">SUMPRODUCT(($B863='[4]6. Scaled'!$C$2:$C$197)*(E$849='[4]6. Scaled'!$D$1:$J$1),'[4]6. Scaled'!$D$2:$J$197)</f>
        <v>2.545346707950275E-6</v>
      </c>
      <c r="F863" s="209" cm="1">
        <f t="array" ref="F863">SUMPRODUCT(($B863='[4]6. Scaled'!$C$2:$C$197)*(F$849='[4]6. Scaled'!$D$1:$J$1),'[4]6. Scaled'!$D$2:$J$197)</f>
        <v>8.3016986857827042E-7</v>
      </c>
      <c r="G863" s="209" cm="1">
        <f t="array" ref="G863">SUMPRODUCT(($B863='[4]6. Scaled'!$C$2:$C$197)*(G$849='[4]6. Scaled'!$D$1:$J$1),'[4]6. Scaled'!$D$2:$J$197)</f>
        <v>3.3715368408084711E-3</v>
      </c>
      <c r="H863" s="209" cm="1">
        <f t="array" ref="H863">SUMPRODUCT(($B863='[4]6. Scaled'!$C$2:$C$197)*(H$849='[4]6. Scaled'!$D$1:$J$1),'[4]6. Scaled'!$D$2:$J$197)</f>
        <v>2.6720795891575975E-2</v>
      </c>
      <c r="I863" s="209" cm="1">
        <f t="array" ref="I863">SUMPRODUCT(($B863='[4]6. Scaled'!$C$2:$C$197)*(I$849='[4]6. Scaled'!$D$1:$J$1),'[4]6. Scaled'!$D$2:$J$197)</f>
        <v>3.3715368408084711E-3</v>
      </c>
      <c r="J863" s="209" cm="1">
        <f t="array" ref="J863">+SUMPRODUCT(($B863='[5]Customer Alloc by OFT &amp; GEN'!$B$3:$B$205)*(J$849='[5]Customer Alloc by OFT &amp; GEN'!$AZ$2:$CO$2),'[5]Customer Alloc by OFT &amp; GEN'!$AZ$3:$CO$205)</f>
        <v>8.6906981932996215E-4</v>
      </c>
      <c r="K863" s="209" cm="1">
        <f t="array" ref="K863">+SUMPRODUCT(($B863='[5]Customer Alloc by OFT &amp; GEN'!$B$3:$B$205)*(K$849='[5]Customer Alloc by OFT &amp; GEN'!$AZ$2:$CO$2),'[5]Customer Alloc by OFT &amp; GEN'!$AZ$3:$CO$205)</f>
        <v>3.6502178134302011E-4</v>
      </c>
      <c r="L863" s="209" cm="1">
        <f t="array" ref="L863">+SUMPRODUCT(($B863='[5]Customer Alloc by OFT &amp; GEN'!$B$3:$B$205)*(L$849='[5]Customer Alloc by OFT &amp; GEN'!$AZ$2:$CO$2),'[5]Customer Alloc by OFT &amp; GEN'!$AZ$3:$CO$205)</f>
        <v>4.4633443315787846E-3</v>
      </c>
      <c r="M863" s="209" cm="1">
        <f t="array" ref="M863">+SUMPRODUCT(($B863='[5]Customer Alloc by OFT &amp; GEN'!$B$3:$B$205)*(M$849='[5]Customer Alloc by OFT &amp; GEN'!$AZ$2:$CO$2),'[5]Customer Alloc by OFT &amp; GEN'!$AZ$3:$CO$205)</f>
        <v>3.6669250583908715E-4</v>
      </c>
      <c r="N863" s="209" cm="1">
        <f t="array" ref="N863">+SUMPRODUCT(($B863='[5]Customer Alloc by OFT &amp; GEN'!$B$3:$B$205)*(N$849='[5]Customer Alloc by OFT &amp; GEN'!$AZ$2:$CO$2),'[5]Customer Alloc by OFT &amp; GEN'!$AZ$3:$CO$205)</f>
        <v>1.9273388289163364E-3</v>
      </c>
      <c r="O863" s="209" cm="1">
        <f t="array" ref="O863">+SUMPRODUCT(($B863='[5]Customer Alloc by OFT &amp; GEN'!$B$3:$B$205)*(O$849='[5]Customer Alloc by OFT &amp; GEN'!$AZ$2:$CO$2),'[5]Customer Alloc by OFT &amp; GEN'!$AZ$3:$CO$205)</f>
        <v>9.5103599799270435E-3</v>
      </c>
      <c r="P863" s="209" cm="1">
        <f t="array" ref="P863">+SUMPRODUCT(($B863='[5]Customer Alloc by OFT &amp; GEN'!$B$3:$B$205)*(P$849='[5]Customer Alloc by OFT &amp; GEN'!$AZ$2:$CO$2),'[5]Customer Alloc by OFT &amp; GEN'!$AZ$3:$CO$205)</f>
        <v>4.8873736725938682E-3</v>
      </c>
      <c r="Q863" s="209" cm="1">
        <f t="array" ref="Q863">+SUMPRODUCT(($B863='[5]Customer Alloc by OFT &amp; GEN'!$B$3:$B$205)*(Q$849='[5]Customer Alloc by OFT &amp; GEN'!$AZ$2:$CO$2),'[5]Customer Alloc by OFT &amp; GEN'!$AZ$3:$CO$205)</f>
        <v>9.9619008068403351E-3</v>
      </c>
      <c r="R863" s="209" cm="1">
        <f t="array" ref="R863">+SUMPRODUCT(($B863='[5]Customer Alloc by OFT &amp; GEN'!$B$3:$B$205)*(R$849='[5]Customer Alloc by OFT &amp; GEN'!$AZ$2:$CO$2),'[5]Customer Alloc by OFT &amp; GEN'!$AZ$3:$CO$205)</f>
        <v>9.2994811325486203E-5</v>
      </c>
      <c r="S863" s="209" cm="1">
        <f t="array" ref="S863">+SUMPRODUCT(($B863='[5]Customer Alloc by OFT &amp; GEN'!$B$3:$B$205)*(S$849='[5]Customer Alloc by OFT &amp; GEN'!$AZ$2:$CO$2),'[5]Customer Alloc by OFT &amp; GEN'!$AZ$3:$CO$205)</f>
        <v>9.8519627227485543E-3</v>
      </c>
      <c r="T863" s="209" cm="1">
        <f t="array" ref="T863">+SUMPRODUCT(($B863='[5]Customer Alloc by OFT &amp; GEN'!$B$3:$B$205)*(T$849='[5]Customer Alloc by OFT &amp; GEN'!$AZ$2:$CO$2),'[5]Customer Alloc by OFT &amp; GEN'!$AZ$3:$CO$205)</f>
        <v>9.8511968905775314E-3</v>
      </c>
      <c r="U863" s="209" cm="1">
        <f t="array" ref="U863">+SUMPRODUCT(($B863='[5]Customer Alloc by OFT &amp; GEN'!$B$3:$B$205)*(U$849='[5]Customer Alloc by OFT &amp; GEN'!$AZ$2:$CO$2),'[5]Customer Alloc by OFT &amp; GEN'!$AZ$3:$CO$205)</f>
        <v>2.720831894748965E-4</v>
      </c>
      <c r="V863" s="209" cm="1">
        <f t="array" ref="V863">+SUMPRODUCT(($B863='[5]Customer Alloc by OFT &amp; GEN'!$B$3:$B$205)*(V$849='[5]Customer Alloc by OFT &amp; GEN'!$AZ$2:$CO$2),'[5]Customer Alloc by OFT &amp; GEN'!$AZ$3:$CO$205)</f>
        <v>2.8787610563105585E-5</v>
      </c>
      <c r="W863" s="209" cm="1">
        <f t="array" ref="W863">+SUMPRODUCT(($B863='[5]Customer Alloc by OFT &amp; GEN'!$B$3:$B$205)*(W$849='[5]Customer Alloc by OFT &amp; GEN'!$AZ$2:$CO$2),'[5]Customer Alloc by OFT &amp; GEN'!$AZ$3:$CO$205)</f>
        <v>3.0372820790034095E-4</v>
      </c>
      <c r="X863" s="209" cm="1">
        <f t="array" ref="X863">+SUMPRODUCT(($B863='[5]Customer Alloc by OFT &amp; GEN'!$B$3:$B$205)*(X$849='[5]Customer Alloc by OFT &amp; GEN'!$AZ$2:$CO$2),'[5]Customer Alloc by OFT &amp; GEN'!$AZ$3:$CO$205)</f>
        <v>9.859472963110882E-3</v>
      </c>
      <c r="Y863" s="209" cm="1">
        <f t="array" ref="Y863">+SUMPRODUCT(($B863='[5]Customer Alloc by OFT &amp; GEN'!$B$3:$B$205)*(Y$849='[5]Customer Alloc by OFT &amp; GEN'!$AZ$2:$CO$2),'[5]Customer Alloc by OFT &amp; GEN'!$AZ$3:$CO$205)</f>
        <v>9.8954596927969488E-3</v>
      </c>
      <c r="Z863" s="209" cm="1">
        <f t="array" ref="Z863">+SUMPRODUCT(($B863='[5]Customer Alloc by OFT &amp; GEN'!$B$3:$B$205)*(Z$849='[5]Customer Alloc by OFT &amp; GEN'!$AZ$2:$CO$2),'[5]Customer Alloc by OFT &amp; GEN'!$AZ$3:$CO$205)</f>
        <v>3.660554737334811E-4</v>
      </c>
      <c r="AA863" s="209" cm="1">
        <f t="array" ref="AA863">+SUMPRODUCT(($B863='[5]Customer Alloc by OFT &amp; GEN'!$B$3:$B$205)*(AA$849='[5]Customer Alloc by OFT &amp; GEN'!$AZ$2:$CO$2),'[5]Customer Alloc by OFT &amp; GEN'!$AZ$3:$CO$205)</f>
        <v>3.2674286889369428E-4</v>
      </c>
      <c r="AB863" s="209" cm="1">
        <f t="array" ref="AB863">+SUMPRODUCT(($B863='[5]Customer Alloc by OFT &amp; GEN'!$B$3:$B$205)*(AB$849='[5]Customer Alloc by OFT &amp; GEN'!$AZ$2:$CO$2),'[5]Customer Alloc by OFT &amp; GEN'!$AZ$3:$CO$205)</f>
        <v>3.6784214118926574E-4</v>
      </c>
      <c r="AC863" s="209" cm="1">
        <f t="array" ref="AC863">+SUMPRODUCT(($B863='[5]Customer Alloc by OFT &amp; GEN'!$B$3:$B$205)*(AC$849='[5]Customer Alloc by OFT &amp; GEN'!$AZ$2:$CO$2),'[5]Customer Alloc by OFT &amp; GEN'!$AZ$3:$CO$205)</f>
        <v>7.4401052941817708E-3</v>
      </c>
      <c r="AD863" s="209" cm="1">
        <f t="array" ref="AD863">+SUMPRODUCT(($B863='[5]Customer Alloc by OFT &amp; GEN'!$B$3:$B$205)*(AD$849='[5]Customer Alloc by OFT &amp; GEN'!$AZ$2:$CO$2),'[5]Customer Alloc by OFT &amp; GEN'!$AZ$3:$CO$205)</f>
        <v>5.5148395870033527E-3</v>
      </c>
      <c r="AE863" s="209" cm="1">
        <f t="array" ref="AE863">+SUMPRODUCT(($B863='[5]Customer Alloc by OFT &amp; GEN'!$B$3:$B$205)*(AE$849='[5]Customer Alloc by OFT &amp; GEN'!$AZ$2:$CO$2),'[5]Customer Alloc by OFT &amp; GEN'!$AZ$3:$CO$205)</f>
        <v>0</v>
      </c>
      <c r="AF863" s="209" cm="1">
        <f t="array" ref="AF863">+SUMPRODUCT(($B863='[5]Customer Alloc by OFT &amp; GEN'!$B$3:$B$205)*(AF$849='[5]Customer Alloc by OFT &amp; GEN'!$AZ$2:$CO$2),'[5]Customer Alloc by OFT &amp; GEN'!$AZ$3:$CO$205)</f>
        <v>0</v>
      </c>
      <c r="AG863" s="209" cm="1">
        <f t="array" ref="AG863">+SUMPRODUCT(($B863='[5]Customer Alloc by OFT &amp; GEN'!$B$3:$B$205)*(AG$849='[5]Customer Alloc by OFT &amp; GEN'!$AZ$2:$CO$2),'[5]Customer Alloc by OFT &amp; GEN'!$AZ$3:$CO$205)</f>
        <v>0</v>
      </c>
      <c r="AH863" s="209" cm="1">
        <f t="array" ref="AH863">+SUMPRODUCT(($B863='[5]Customer Alloc by OFT &amp; GEN'!$B$3:$B$205)*(AH$849='[5]Customer Alloc by OFT &amp; GEN'!$AZ$2:$CO$2),'[5]Customer Alloc by OFT &amp; GEN'!$AZ$3:$CO$205)</f>
        <v>0</v>
      </c>
      <c r="AI863" s="209" cm="1">
        <f t="array" ref="AI863">+SUMPRODUCT(($B863='[5]Customer Alloc by OFT &amp; GEN'!$B$3:$B$205)*(AI$849='[5]Customer Alloc by OFT &amp; GEN'!$AZ$2:$CO$2),'[5]Customer Alloc by OFT &amp; GEN'!$AZ$3:$CO$205)</f>
        <v>0</v>
      </c>
      <c r="AJ863" s="209" cm="1">
        <f t="array" ref="AJ863">+SUMPRODUCT(($B863='[5]Customer Alloc by OFT &amp; GEN'!$B$3:$B$205)*(AJ$849='[5]Customer Alloc by OFT &amp; GEN'!$AZ$2:$CO$2),'[5]Customer Alloc by OFT &amp; GEN'!$AZ$3:$CO$205)</f>
        <v>0</v>
      </c>
      <c r="AK863" s="209" cm="1">
        <f t="array" ref="AK863">+SUMPRODUCT(($B863='[5]Customer Alloc by OFT &amp; GEN'!$B$3:$B$205)*(AK$849='[5]Customer Alloc by OFT &amp; GEN'!$AZ$2:$CO$2),'[5]Customer Alloc by OFT &amp; GEN'!$AZ$3:$CO$205)</f>
        <v>0</v>
      </c>
      <c r="AL863" s="209" cm="1">
        <f t="array" ref="AL863">+SUMPRODUCT(($B863='[5]Customer Alloc by OFT &amp; GEN'!$B$3:$B$205)*(AL$849='[5]Customer Alloc by OFT &amp; GEN'!$AZ$2:$CO$2),'[5]Customer Alloc by OFT &amp; GEN'!$AZ$3:$CO$205)</f>
        <v>0</v>
      </c>
      <c r="AM863" s="209" cm="1">
        <f t="array" ref="AM863">+SUMPRODUCT(($B863='[5]Customer Alloc by OFT &amp; GEN'!$B$3:$B$205)*(AM$849='[5]Customer Alloc by OFT &amp; GEN'!$AZ$2:$CO$2),'[5]Customer Alloc by OFT &amp; GEN'!$AZ$3:$CO$205)</f>
        <v>0</v>
      </c>
      <c r="AN863" s="209" cm="1">
        <f t="array" ref="AN863">+SUMPRODUCT(($B863='[5]Customer Alloc by OFT &amp; GEN'!$B$3:$B$205)*(AN$849='[5]Customer Alloc by OFT &amp; GEN'!$AZ$2:$CO$2),'[5]Customer Alloc by OFT &amp; GEN'!$AZ$3:$CO$205)</f>
        <v>0</v>
      </c>
      <c r="AO863" s="209" cm="1">
        <f t="array" ref="AO863">+SUMPRODUCT(($B863='[5]Customer Alloc by OFT &amp; GEN'!$B$3:$B$205)*(AO$849='[5]Customer Alloc by OFT &amp; GEN'!$AZ$2:$CO$2),'[5]Customer Alloc by OFT &amp; GEN'!$AZ$3:$CO$205)</f>
        <v>0</v>
      </c>
      <c r="AP863" s="209" cm="1">
        <f t="array" ref="AP863">+SUMPRODUCT(($B863='[5]Customer Alloc by OFT &amp; GEN'!$B$3:$B$205)*(AP$849='[5]Customer Alloc by OFT &amp; GEN'!$AZ$2:$CO$2),'[5]Customer Alloc by OFT &amp; GEN'!$AZ$3:$CO$205)</f>
        <v>0</v>
      </c>
      <c r="AQ863" s="209" cm="1">
        <f t="array" ref="AQ863">+SUMPRODUCT(($B863='[5]Customer Alloc by OFT &amp; GEN'!$B$3:$B$205)*(AQ$849='[5]Customer Alloc by OFT &amp; GEN'!$AZ$2:$CO$2),'[5]Customer Alloc by OFT &amp; GEN'!$AZ$3:$CO$205)</f>
        <v>0</v>
      </c>
      <c r="AR863" s="209" cm="1">
        <f t="array" ref="AR863">+SUMPRODUCT(($B863='[5]Customer Alloc by OFT &amp; GEN'!$B$3:$B$205)*(AR$849='[5]Customer Alloc by OFT &amp; GEN'!$AZ$2:$CO$2),'[5]Customer Alloc by OFT &amp; GEN'!$AZ$3:$CO$205)</f>
        <v>0</v>
      </c>
      <c r="AS863" s="209" cm="1">
        <f t="array" ref="AS863">+SUMPRODUCT(($B863='[5]Customer Alloc by OFT &amp; GEN'!$B$3:$B$205)*(AS$849='[5]Customer Alloc by OFT &amp; GEN'!$AZ$2:$CO$2),'[5]Customer Alloc by OFT &amp; GEN'!$AZ$3:$CO$205)</f>
        <v>0</v>
      </c>
      <c r="AT863" s="209" cm="1">
        <f t="array" ref="AT863">+SUMPRODUCT(($B863='[5]Customer Alloc by OFT &amp; GEN'!$B$3:$B$205)*(AT$849='[5]Customer Alloc by OFT &amp; GEN'!$AZ$2:$CO$2),'[5]Customer Alloc by OFT &amp; GEN'!$AZ$3:$CO$205)</f>
        <v>0</v>
      </c>
      <c r="AU863" s="209" cm="1">
        <f t="array" ref="AU863">+SUMPRODUCT(($B863='[5]Customer Alloc by OFT &amp; GEN'!$B$3:$B$205)*(AU$849='[5]Customer Alloc by OFT &amp; GEN'!$AZ$2:$CO$2),'[5]Customer Alloc by OFT &amp; GEN'!$AZ$3:$CO$205)</f>
        <v>0</v>
      </c>
      <c r="AV863" s="209" cm="1">
        <f t="array" ref="AV863">+SUMPRODUCT(($B863='[5]Customer Alloc by OFT &amp; GEN'!$B$3:$B$205)*(AV$849='[5]Customer Alloc by OFT &amp; GEN'!$AZ$2:$CO$2),'[5]Customer Alloc by OFT &amp; GEN'!$AZ$3:$CO$205)</f>
        <v>0</v>
      </c>
      <c r="AW863" s="209" cm="1">
        <f t="array" ref="AW863">+SUMPRODUCT(($B863='[5]Customer Alloc by OFT &amp; GEN'!$B$3:$B$205)*(AW$849='[5]Customer Alloc by OFT &amp; GEN'!$AZ$2:$CO$2),'[5]Customer Alloc by OFT &amp; GEN'!$AZ$3:$CO$205)</f>
        <v>0</v>
      </c>
      <c r="AX863" s="209" cm="1">
        <f t="array" ref="AX863">+SUMPRODUCT(($B863='[5]Customer Alloc by OFT &amp; GEN'!$B$3:$B$205)*(AX$849='[5]Customer Alloc by OFT &amp; GEN'!$AZ$2:$CO$2),'[5]Customer Alloc by OFT &amp; GEN'!$AZ$3:$CO$205)</f>
        <v>0</v>
      </c>
      <c r="AY863" s="209" cm="1">
        <f t="array" ref="AY863">+SUMPRODUCT(($B863='[5]Customer Alloc by OFT &amp; GEN'!$B$3:$B$205)*(AY$849='[5]Customer Alloc by OFT &amp; GEN'!$AZ$2:$CO$2),'[5]Customer Alloc by OFT &amp; GEN'!$AZ$3:$CO$205)</f>
        <v>0</v>
      </c>
      <c r="AZ863" s="209" cm="1">
        <f t="array" ref="AZ863">+SUMPRODUCT(($B863='[5]Customer Alloc by OFT &amp; GEN'!$B$3:$B$205)*(AZ$849='[5]Customer Alloc by OFT &amp; GEN'!$AZ$2:$CO$2),'[5]Customer Alloc by OFT &amp; GEN'!$AZ$3:$CO$205)</f>
        <v>0</v>
      </c>
      <c r="BA863" s="209" cm="1">
        <f t="array" ref="BA863">+SUMPRODUCT(($B863='[5]Customer Alloc by OFT &amp; GEN'!$B$3:$B$205)*(BA$849='[5]Customer Alloc by OFT &amp; GEN'!$AZ$2:$CO$2),'[5]Customer Alloc by OFT &amp; GEN'!$AZ$3:$CO$205)</f>
        <v>0</v>
      </c>
      <c r="BB863" s="209" cm="1">
        <f t="array" ref="BB863">+SUMPRODUCT(($B863='[5]Customer Alloc by OFT &amp; GEN'!$B$3:$B$205)*(BB$849='[5]Customer Alloc by OFT &amp; GEN'!$AZ$2:$CO$2),'[5]Customer Alloc by OFT &amp; GEN'!$AZ$3:$CO$205)</f>
        <v>0</v>
      </c>
      <c r="BC863" s="209" cm="1">
        <f t="array" ref="BC863">+SUMPRODUCT(($B863='[5]Customer Alloc by OFT &amp; GEN'!$B$3:$B$205)*(BC$849='[5]Customer Alloc by OFT &amp; GEN'!$AZ$2:$CO$2),'[5]Customer Alloc by OFT &amp; GEN'!$AZ$3:$CO$205)</f>
        <v>0</v>
      </c>
      <c r="BD863" s="209" cm="1">
        <f t="array" ref="BD863">+SUMPRODUCT(($B863='[5]Customer Alloc by OFT &amp; GEN'!$B$3:$B$205)*(BD$849='[5]Customer Alloc by OFT &amp; GEN'!$AZ$2:$CO$2),'[5]Customer Alloc by OFT &amp; GEN'!$AZ$3:$CO$205)</f>
        <v>0</v>
      </c>
      <c r="BE863" s="209" cm="1">
        <f t="array" ref="BE863">+SUMPRODUCT(($B863='[5]Customer Alloc by OFT &amp; GEN'!$B$3:$B$205)*(BE$849='[5]Customer Alloc by OFT &amp; GEN'!$AZ$2:$CO$2),'[5]Customer Alloc by OFT &amp; GEN'!$AZ$3:$CO$205)</f>
        <v>0</v>
      </c>
      <c r="BF863" s="209" cm="1">
        <f t="array" ref="BF863">+SUMPRODUCT(($B863='[5]Customer Alloc by OFT &amp; GEN'!$B$3:$B$205)*(BF$849='[5]Customer Alloc by OFT &amp; GEN'!$AZ$2:$CO$2),'[5]Customer Alloc by OFT &amp; GEN'!$AZ$3:$CO$205)</f>
        <v>0</v>
      </c>
      <c r="BG863" s="209" cm="1">
        <f t="array" ref="BG863">+SUMPRODUCT(($B863='[5]Customer Alloc by OFT &amp; GEN'!$B$3:$B$205)*(BG$849='[5]Customer Alloc by OFT &amp; GEN'!$AZ$2:$CO$2),'[5]Customer Alloc by OFT &amp; GEN'!$AZ$3:$CO$205)</f>
        <v>0</v>
      </c>
      <c r="BH863" s="209" cm="1">
        <f t="array" ref="BH863">+SUMPRODUCT(($B863='[5]Customer Alloc by OFT &amp; GEN'!$B$3:$B$205)*(BH$849='[5]Customer Alloc by OFT &amp; GEN'!$AZ$2:$CO$2),'[5]Customer Alloc by OFT &amp; GEN'!$AZ$3:$CO$205)</f>
        <v>0</v>
      </c>
      <c r="BI863" s="209" cm="1">
        <f t="array" ref="BI863">+SUMPRODUCT(($B863='[5]Customer Alloc by OFT &amp; GEN'!$B$3:$B$205)*(BI$849='[5]Customer Alloc by OFT &amp; GEN'!$AZ$2:$CO$2),'[5]Customer Alloc by OFT &amp; GEN'!$AZ$3:$CO$205)</f>
        <v>0</v>
      </c>
      <c r="BJ863" s="209" cm="1">
        <f t="array" ref="BJ863">+SUMPRODUCT(($B863='[5]Customer Alloc by OFT &amp; GEN'!$B$3:$B$205)*(BJ$849='[5]Customer Alloc by OFT &amp; GEN'!$AZ$2:$CO$2),'[5]Customer Alloc by OFT &amp; GEN'!$AZ$3:$CO$205)</f>
        <v>0</v>
      </c>
      <c r="BK863" s="209" cm="1">
        <f t="array" ref="BK863">+SUMPRODUCT(($B863='[5]Customer Alloc by OFT &amp; GEN'!$B$3:$B$205)*(BK$849='[5]Customer Alloc by OFT &amp; GEN'!$AZ$2:$CO$2),'[5]Customer Alloc by OFT &amp; GEN'!$AZ$3:$CO$205)</f>
        <v>0</v>
      </c>
      <c r="BL863" s="209" cm="1">
        <f t="array" ref="BL863">+SUMPRODUCT(($B863='[5]Customer Alloc by OFT &amp; GEN'!$B$3:$B$205)*(BL$849='[5]Customer Alloc by OFT &amp; GEN'!$AZ$2:$CO$2),'[5]Customer Alloc by OFT &amp; GEN'!$AZ$3:$CO$205)</f>
        <v>0</v>
      </c>
      <c r="BM863" s="209" cm="1">
        <f t="array" ref="BM863">+SUMPRODUCT(($B863='[5]Customer Alloc by OFT &amp; GEN'!$B$3:$B$205)*(BM$849='[5]Customer Alloc by OFT &amp; GEN'!$AZ$2:$CO$2),'[5]Customer Alloc by OFT &amp; GEN'!$AZ$3:$CO$205)</f>
        <v>0</v>
      </c>
      <c r="BN863" s="209" cm="1">
        <f t="array" ref="BN863">+SUMPRODUCT(($B863='[5]Customer Alloc by OFT &amp; GEN'!$B$3:$B$205)*(BN$849='[5]Customer Alloc by OFT &amp; GEN'!$AZ$2:$CO$2),'[5]Customer Alloc by OFT &amp; GEN'!$AZ$3:$CO$205)</f>
        <v>0</v>
      </c>
      <c r="BO863" s="209" cm="1">
        <f t="array" ref="BO863">+SUMPRODUCT(($B863='[5]Customer Alloc by OFT &amp; GEN'!$B$3:$B$205)*(BO$849='[5]Customer Alloc by OFT &amp; GEN'!$AZ$2:$CO$2),'[5]Customer Alloc by OFT &amp; GEN'!$AZ$3:$CO$205)</f>
        <v>0</v>
      </c>
      <c r="BP863" s="209" cm="1">
        <f t="array" ref="BP863">+SUMPRODUCT(($B863='[5]Customer Alloc by OFT &amp; GEN'!$B$3:$B$205)*(BP$849='[5]Customer Alloc by OFT &amp; GEN'!$AZ$2:$CO$2),'[5]Customer Alloc by OFT &amp; GEN'!$AZ$3:$CO$205)</f>
        <v>0</v>
      </c>
      <c r="BQ863" s="209" cm="1">
        <f t="array" ref="BQ863">+SUMPRODUCT(($B863='[5]Customer Alloc by OFT &amp; GEN'!$B$3:$B$205)*(BQ$849='[5]Customer Alloc by OFT &amp; GEN'!$AZ$2:$CO$2),'[5]Customer Alloc by OFT &amp; GEN'!$AZ$3:$CO$205)</f>
        <v>0</v>
      </c>
      <c r="BR863" s="209" cm="1">
        <f t="array" ref="BR863">+SUMPRODUCT(($B863='[5]Customer Alloc by OFT &amp; GEN'!$B$3:$B$205)*(BR$849='[5]Customer Alloc by OFT &amp; GEN'!$AZ$2:$CO$2),'[5]Customer Alloc by OFT &amp; GEN'!$AZ$3:$CO$205)</f>
        <v>0</v>
      </c>
      <c r="BS863" s="209" cm="1">
        <f t="array" ref="BS863">+SUMPRODUCT(($B863='[5]Customer Alloc by OFT &amp; GEN'!$B$3:$B$205)*(BS$849='[5]Customer Alloc by OFT &amp; GEN'!$AZ$2:$CO$2),'[5]Customer Alloc by OFT &amp; GEN'!$AZ$3:$CO$205)</f>
        <v>0</v>
      </c>
      <c r="BT863" s="209" cm="1">
        <f t="array" ref="BT863">+SUMPRODUCT(($B863='[5]Customer Alloc by OFT &amp; GEN'!$B$3:$B$205)*(BT$849='[5]Customer Alloc by OFT &amp; GEN'!$AZ$2:$CO$2),'[5]Customer Alloc by OFT &amp; GEN'!$AZ$3:$CO$205)</f>
        <v>0</v>
      </c>
      <c r="BV863" s="228" t="s">
        <v>698</v>
      </c>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row>
    <row r="864" spans="2:131" hidden="1" outlineLevel="2" x14ac:dyDescent="0.35">
      <c r="B864" s="17" t="str">
        <f t="shared" si="5"/>
        <v>CTCTROX</v>
      </c>
      <c r="C864" s="209" cm="1">
        <f t="array" ref="C864">SUMPRODUCT(($B864='[4]6. Scaled'!$C$2:$C$197)*(C$849='[4]6. Scaled'!$D$1:$J$1),'[4]6. Scaled'!$D$2:$J$197)</f>
        <v>5.9113456931084706E-5</v>
      </c>
      <c r="D864" s="209" cm="1">
        <f t="array" ref="D864">SUMPRODUCT(($B864='[4]6. Scaled'!$C$2:$C$197)*(D$849='[4]6. Scaled'!$D$1:$J$1),'[4]6. Scaled'!$D$2:$J$197)</f>
        <v>4.8818775246634874E-2</v>
      </c>
      <c r="E864" s="209" cm="1">
        <f t="array" ref="E864">SUMPRODUCT(($B864='[4]6. Scaled'!$C$2:$C$197)*(E$849='[4]6. Scaled'!$D$1:$J$1),'[4]6. Scaled'!$D$2:$J$197)</f>
        <v>0.24052497601006245</v>
      </c>
      <c r="F864" s="209" cm="1">
        <f t="array" ref="F864">SUMPRODUCT(($B864='[4]6. Scaled'!$C$2:$C$197)*(F$849='[4]6. Scaled'!$D$1:$J$1),'[4]6. Scaled'!$D$2:$J$197)</f>
        <v>0</v>
      </c>
      <c r="G864" s="209" cm="1">
        <f t="array" ref="G864">SUMPRODUCT(($B864='[4]6. Scaled'!$C$2:$C$197)*(G$849='[4]6. Scaled'!$D$1:$J$1),'[4]6. Scaled'!$D$2:$J$197)</f>
        <v>8.5055788127075434E-3</v>
      </c>
      <c r="H864" s="209" cm="1">
        <f t="array" ref="H864">SUMPRODUCT(($B864='[4]6. Scaled'!$C$2:$C$197)*(H$849='[4]6. Scaled'!$D$1:$J$1),'[4]6. Scaled'!$D$2:$J$197)</f>
        <v>0</v>
      </c>
      <c r="I864" s="209" cm="1">
        <f t="array" ref="I864">SUMPRODUCT(($B864='[4]6. Scaled'!$C$2:$C$197)*(I$849='[4]6. Scaled'!$D$1:$J$1),'[4]6. Scaled'!$D$2:$J$197)</f>
        <v>8.5055788127075434E-3</v>
      </c>
      <c r="J864" s="209" cm="1">
        <f t="array" ref="J864">+SUMPRODUCT(($B864='[5]Customer Alloc by OFT &amp; GEN'!$B$3:$B$205)*(J$849='[5]Customer Alloc by OFT &amp; GEN'!$AZ$2:$CO$2),'[5]Customer Alloc by OFT &amp; GEN'!$AZ$3:$CO$205)</f>
        <v>2.067471458873323E-5</v>
      </c>
      <c r="K864" s="209" cm="1">
        <f t="array" ref="K864">+SUMPRODUCT(($B864='[5]Customer Alloc by OFT &amp; GEN'!$B$3:$B$205)*(K$849='[5]Customer Alloc by OFT &amp; GEN'!$AZ$2:$CO$2),'[5]Customer Alloc by OFT &amp; GEN'!$AZ$3:$CO$205)</f>
        <v>7.3386147580185043E-4</v>
      </c>
      <c r="L864" s="209" cm="1">
        <f t="array" ref="L864">+SUMPRODUCT(($B864='[5]Customer Alloc by OFT &amp; GEN'!$B$3:$B$205)*(L$849='[5]Customer Alloc by OFT &amp; GEN'!$AZ$2:$CO$2),'[5]Customer Alloc by OFT &amp; GEN'!$AZ$3:$CO$205)</f>
        <v>6.063369650168761E-5</v>
      </c>
      <c r="M864" s="209" cm="1">
        <f t="array" ref="M864">+SUMPRODUCT(($B864='[5]Customer Alloc by OFT &amp; GEN'!$B$3:$B$205)*(M$849='[5]Customer Alloc by OFT &amp; GEN'!$AZ$2:$CO$2),'[5]Customer Alloc by OFT &amp; GEN'!$AZ$3:$CO$205)</f>
        <v>7.347299633874069E-4</v>
      </c>
      <c r="N864" s="209" cm="1">
        <f t="array" ref="N864">+SUMPRODUCT(($B864='[5]Customer Alloc by OFT &amp; GEN'!$B$3:$B$205)*(N$849='[5]Customer Alloc by OFT &amp; GEN'!$AZ$2:$CO$2),'[5]Customer Alloc by OFT &amp; GEN'!$AZ$3:$CO$205)</f>
        <v>7.1508150020415523E-4</v>
      </c>
      <c r="O864" s="209" cm="1">
        <f t="array" ref="O864">+SUMPRODUCT(($B864='[5]Customer Alloc by OFT &amp; GEN'!$B$3:$B$205)*(O$849='[5]Customer Alloc by OFT &amp; GEN'!$AZ$2:$CO$2),'[5]Customer Alloc by OFT &amp; GEN'!$AZ$3:$CO$205)</f>
        <v>1.4504227828107129E-4</v>
      </c>
      <c r="P864" s="209" cm="1">
        <f t="array" ref="P864">+SUMPRODUCT(($B864='[5]Customer Alloc by OFT &amp; GEN'!$B$3:$B$205)*(P$849='[5]Customer Alloc by OFT &amp; GEN'!$AZ$2:$CO$2),'[5]Customer Alloc by OFT &amp; GEN'!$AZ$3:$CO$205)</f>
        <v>7.077939001051597E-5</v>
      </c>
      <c r="Q864" s="209" cm="1">
        <f t="array" ref="Q864">+SUMPRODUCT(($B864='[5]Customer Alloc by OFT &amp; GEN'!$B$3:$B$205)*(Q$849='[5]Customer Alloc by OFT &amp; GEN'!$AZ$2:$CO$2),'[5]Customer Alloc by OFT &amp; GEN'!$AZ$3:$CO$205)</f>
        <v>1.4799679556211386E-4</v>
      </c>
      <c r="R864" s="209" cm="1">
        <f t="array" ref="R864">+SUMPRODUCT(($B864='[5]Customer Alloc by OFT &amp; GEN'!$B$3:$B$205)*(R$849='[5]Customer Alloc by OFT &amp; GEN'!$AZ$2:$CO$2),'[5]Customer Alloc by OFT &amp; GEN'!$AZ$3:$CO$205)</f>
        <v>3.0249143757101232E-3</v>
      </c>
      <c r="S864" s="209" cm="1">
        <f t="array" ref="S864">+SUMPRODUCT(($B864='[5]Customer Alloc by OFT &amp; GEN'!$B$3:$B$205)*(S$849='[5]Customer Alloc by OFT &amp; GEN'!$AZ$2:$CO$2),'[5]Customer Alloc by OFT &amp; GEN'!$AZ$3:$CO$205)</f>
        <v>1.4665014190112764E-4</v>
      </c>
      <c r="T864" s="209" cm="1">
        <f t="array" ref="T864">+SUMPRODUCT(($B864='[5]Customer Alloc by OFT &amp; GEN'!$B$3:$B$205)*(T$849='[5]Customer Alloc by OFT &amp; GEN'!$AZ$2:$CO$2),'[5]Customer Alloc by OFT &amp; GEN'!$AZ$3:$CO$205)</f>
        <v>1.4684028733224472E-4</v>
      </c>
      <c r="U864" s="209" cm="1">
        <f t="array" ref="U864">+SUMPRODUCT(($B864='[5]Customer Alloc by OFT &amp; GEN'!$B$3:$B$205)*(U$849='[5]Customer Alloc by OFT &amp; GEN'!$AZ$2:$CO$2),'[5]Customer Alloc by OFT &amp; GEN'!$AZ$3:$CO$205)</f>
        <v>5.6506247051767025E-4</v>
      </c>
      <c r="V864" s="209" cm="1">
        <f t="array" ref="V864">+SUMPRODUCT(($B864='[5]Customer Alloc by OFT &amp; GEN'!$B$3:$B$205)*(V$849='[5]Customer Alloc by OFT &amp; GEN'!$AZ$2:$CO$2),'[5]Customer Alloc by OFT &amp; GEN'!$AZ$3:$CO$205)</f>
        <v>0.3429767974405814</v>
      </c>
      <c r="W864" s="209" cm="1">
        <f t="array" ref="W864">+SUMPRODUCT(($B864='[5]Customer Alloc by OFT &amp; GEN'!$B$3:$B$205)*(W$849='[5]Customer Alloc by OFT &amp; GEN'!$AZ$2:$CO$2),'[5]Customer Alloc by OFT &amp; GEN'!$AZ$3:$CO$205)</f>
        <v>5.4674225887900473E-4</v>
      </c>
      <c r="X864" s="209" cm="1">
        <f t="array" ref="X864">+SUMPRODUCT(($B864='[5]Customer Alloc by OFT &amp; GEN'!$B$3:$B$205)*(X$849='[5]Customer Alloc by OFT &amp; GEN'!$AZ$2:$CO$2),'[5]Customer Alloc by OFT &amp; GEN'!$AZ$3:$CO$205)</f>
        <v>1.4678448557817547E-4</v>
      </c>
      <c r="Y864" s="209" cm="1">
        <f t="array" ref="Y864">+SUMPRODUCT(($B864='[5]Customer Alloc by OFT &amp; GEN'!$B$3:$B$205)*(Y$849='[5]Customer Alloc by OFT &amp; GEN'!$AZ$2:$CO$2),'[5]Customer Alloc by OFT &amp; GEN'!$AZ$3:$CO$205)</f>
        <v>1.4746674702189171E-4</v>
      </c>
      <c r="Z864" s="209" cm="1">
        <f t="array" ref="Z864">+SUMPRODUCT(($B864='[5]Customer Alloc by OFT &amp; GEN'!$B$3:$B$205)*(Z$849='[5]Customer Alloc by OFT &amp; GEN'!$AZ$2:$CO$2),'[5]Customer Alloc by OFT &amp; GEN'!$AZ$3:$CO$205)</f>
        <v>7.3677069343503062E-4</v>
      </c>
      <c r="AA864" s="209" cm="1">
        <f t="array" ref="AA864">+SUMPRODUCT(($B864='[5]Customer Alloc by OFT &amp; GEN'!$B$3:$B$205)*(AA$849='[5]Customer Alloc by OFT &amp; GEN'!$AZ$2:$CO$2),'[5]Customer Alloc by OFT &amp; GEN'!$AZ$3:$CO$205)</f>
        <v>6.5696062450843699E-4</v>
      </c>
      <c r="AB864" s="209" cm="1">
        <f t="array" ref="AB864">+SUMPRODUCT(($B864='[5]Customer Alloc by OFT &amp; GEN'!$B$3:$B$205)*(AB$849='[5]Customer Alloc by OFT &amp; GEN'!$AZ$2:$CO$2),'[5]Customer Alloc by OFT &amp; GEN'!$AZ$3:$CO$205)</f>
        <v>7.3877960026345879E-4</v>
      </c>
      <c r="AC864" s="209" cm="1">
        <f t="array" ref="AC864">+SUMPRODUCT(($B864='[5]Customer Alloc by OFT &amp; GEN'!$B$3:$B$205)*(AC$849='[5]Customer Alloc by OFT &amp; GEN'!$AZ$2:$CO$2),'[5]Customer Alloc by OFT &amp; GEN'!$AZ$3:$CO$205)</f>
        <v>1.2350284974231777E-4</v>
      </c>
      <c r="AD864" s="209" cm="1">
        <f t="array" ref="AD864">+SUMPRODUCT(($B864='[5]Customer Alloc by OFT &amp; GEN'!$B$3:$B$205)*(AD$849='[5]Customer Alloc by OFT &amp; GEN'!$AZ$2:$CO$2),'[5]Customer Alloc by OFT &amp; GEN'!$AZ$3:$CO$205)</f>
        <v>8.0211785863337588E-5</v>
      </c>
      <c r="AE864" s="209" cm="1">
        <f t="array" ref="AE864">+SUMPRODUCT(($B864='[5]Customer Alloc by OFT &amp; GEN'!$B$3:$B$205)*(AE$849='[5]Customer Alloc by OFT &amp; GEN'!$AZ$2:$CO$2),'[5]Customer Alloc by OFT &amp; GEN'!$AZ$3:$CO$205)</f>
        <v>0</v>
      </c>
      <c r="AF864" s="209" cm="1">
        <f t="array" ref="AF864">+SUMPRODUCT(($B864='[5]Customer Alloc by OFT &amp; GEN'!$B$3:$B$205)*(AF$849='[5]Customer Alloc by OFT &amp; GEN'!$AZ$2:$CO$2),'[5]Customer Alloc by OFT &amp; GEN'!$AZ$3:$CO$205)</f>
        <v>0</v>
      </c>
      <c r="AG864" s="209" cm="1">
        <f t="array" ref="AG864">+SUMPRODUCT(($B864='[5]Customer Alloc by OFT &amp; GEN'!$B$3:$B$205)*(AG$849='[5]Customer Alloc by OFT &amp; GEN'!$AZ$2:$CO$2),'[5]Customer Alloc by OFT &amp; GEN'!$AZ$3:$CO$205)</f>
        <v>0</v>
      </c>
      <c r="AH864" s="209" cm="1">
        <f t="array" ref="AH864">+SUMPRODUCT(($B864='[5]Customer Alloc by OFT &amp; GEN'!$B$3:$B$205)*(AH$849='[5]Customer Alloc by OFT &amp; GEN'!$AZ$2:$CO$2),'[5]Customer Alloc by OFT &amp; GEN'!$AZ$3:$CO$205)</f>
        <v>0</v>
      </c>
      <c r="AI864" s="209" cm="1">
        <f t="array" ref="AI864">+SUMPRODUCT(($B864='[5]Customer Alloc by OFT &amp; GEN'!$B$3:$B$205)*(AI$849='[5]Customer Alloc by OFT &amp; GEN'!$AZ$2:$CO$2),'[5]Customer Alloc by OFT &amp; GEN'!$AZ$3:$CO$205)</f>
        <v>0</v>
      </c>
      <c r="AJ864" s="209" cm="1">
        <f t="array" ref="AJ864">+SUMPRODUCT(($B864='[5]Customer Alloc by OFT &amp; GEN'!$B$3:$B$205)*(AJ$849='[5]Customer Alloc by OFT &amp; GEN'!$AZ$2:$CO$2),'[5]Customer Alloc by OFT &amp; GEN'!$AZ$3:$CO$205)</f>
        <v>0</v>
      </c>
      <c r="AK864" s="209" cm="1">
        <f t="array" ref="AK864">+SUMPRODUCT(($B864='[5]Customer Alloc by OFT &amp; GEN'!$B$3:$B$205)*(AK$849='[5]Customer Alloc by OFT &amp; GEN'!$AZ$2:$CO$2),'[5]Customer Alloc by OFT &amp; GEN'!$AZ$3:$CO$205)</f>
        <v>0</v>
      </c>
      <c r="AL864" s="209" cm="1">
        <f t="array" ref="AL864">+SUMPRODUCT(($B864='[5]Customer Alloc by OFT &amp; GEN'!$B$3:$B$205)*(AL$849='[5]Customer Alloc by OFT &amp; GEN'!$AZ$2:$CO$2),'[5]Customer Alloc by OFT &amp; GEN'!$AZ$3:$CO$205)</f>
        <v>0</v>
      </c>
      <c r="AM864" s="209" cm="1">
        <f t="array" ref="AM864">+SUMPRODUCT(($B864='[5]Customer Alloc by OFT &amp; GEN'!$B$3:$B$205)*(AM$849='[5]Customer Alloc by OFT &amp; GEN'!$AZ$2:$CO$2),'[5]Customer Alloc by OFT &amp; GEN'!$AZ$3:$CO$205)</f>
        <v>0</v>
      </c>
      <c r="AN864" s="209" cm="1">
        <f t="array" ref="AN864">+SUMPRODUCT(($B864='[5]Customer Alloc by OFT &amp; GEN'!$B$3:$B$205)*(AN$849='[5]Customer Alloc by OFT &amp; GEN'!$AZ$2:$CO$2),'[5]Customer Alloc by OFT &amp; GEN'!$AZ$3:$CO$205)</f>
        <v>0</v>
      </c>
      <c r="AO864" s="209" cm="1">
        <f t="array" ref="AO864">+SUMPRODUCT(($B864='[5]Customer Alloc by OFT &amp; GEN'!$B$3:$B$205)*(AO$849='[5]Customer Alloc by OFT &amp; GEN'!$AZ$2:$CO$2),'[5]Customer Alloc by OFT &amp; GEN'!$AZ$3:$CO$205)</f>
        <v>0</v>
      </c>
      <c r="AP864" s="209" cm="1">
        <f t="array" ref="AP864">+SUMPRODUCT(($B864='[5]Customer Alloc by OFT &amp; GEN'!$B$3:$B$205)*(AP$849='[5]Customer Alloc by OFT &amp; GEN'!$AZ$2:$CO$2),'[5]Customer Alloc by OFT &amp; GEN'!$AZ$3:$CO$205)</f>
        <v>0</v>
      </c>
      <c r="AQ864" s="209" cm="1">
        <f t="array" ref="AQ864">+SUMPRODUCT(($B864='[5]Customer Alloc by OFT &amp; GEN'!$B$3:$B$205)*(AQ$849='[5]Customer Alloc by OFT &amp; GEN'!$AZ$2:$CO$2),'[5]Customer Alloc by OFT &amp; GEN'!$AZ$3:$CO$205)</f>
        <v>0</v>
      </c>
      <c r="AR864" s="209" cm="1">
        <f t="array" ref="AR864">+SUMPRODUCT(($B864='[5]Customer Alloc by OFT &amp; GEN'!$B$3:$B$205)*(AR$849='[5]Customer Alloc by OFT &amp; GEN'!$AZ$2:$CO$2),'[5]Customer Alloc by OFT &amp; GEN'!$AZ$3:$CO$205)</f>
        <v>0</v>
      </c>
      <c r="AS864" s="209" cm="1">
        <f t="array" ref="AS864">+SUMPRODUCT(($B864='[5]Customer Alloc by OFT &amp; GEN'!$B$3:$B$205)*(AS$849='[5]Customer Alloc by OFT &amp; GEN'!$AZ$2:$CO$2),'[5]Customer Alloc by OFT &amp; GEN'!$AZ$3:$CO$205)</f>
        <v>0</v>
      </c>
      <c r="AT864" s="209" cm="1">
        <f t="array" ref="AT864">+SUMPRODUCT(($B864='[5]Customer Alloc by OFT &amp; GEN'!$B$3:$B$205)*(AT$849='[5]Customer Alloc by OFT &amp; GEN'!$AZ$2:$CO$2),'[5]Customer Alloc by OFT &amp; GEN'!$AZ$3:$CO$205)</f>
        <v>0</v>
      </c>
      <c r="AU864" s="209" cm="1">
        <f t="array" ref="AU864">+SUMPRODUCT(($B864='[5]Customer Alloc by OFT &amp; GEN'!$B$3:$B$205)*(AU$849='[5]Customer Alloc by OFT &amp; GEN'!$AZ$2:$CO$2),'[5]Customer Alloc by OFT &amp; GEN'!$AZ$3:$CO$205)</f>
        <v>0</v>
      </c>
      <c r="AV864" s="209" cm="1">
        <f t="array" ref="AV864">+SUMPRODUCT(($B864='[5]Customer Alloc by OFT &amp; GEN'!$B$3:$B$205)*(AV$849='[5]Customer Alloc by OFT &amp; GEN'!$AZ$2:$CO$2),'[5]Customer Alloc by OFT &amp; GEN'!$AZ$3:$CO$205)</f>
        <v>0</v>
      </c>
      <c r="AW864" s="209" cm="1">
        <f t="array" ref="AW864">+SUMPRODUCT(($B864='[5]Customer Alloc by OFT &amp; GEN'!$B$3:$B$205)*(AW$849='[5]Customer Alloc by OFT &amp; GEN'!$AZ$2:$CO$2),'[5]Customer Alloc by OFT &amp; GEN'!$AZ$3:$CO$205)</f>
        <v>0</v>
      </c>
      <c r="AX864" s="209" cm="1">
        <f t="array" ref="AX864">+SUMPRODUCT(($B864='[5]Customer Alloc by OFT &amp; GEN'!$B$3:$B$205)*(AX$849='[5]Customer Alloc by OFT &amp; GEN'!$AZ$2:$CO$2),'[5]Customer Alloc by OFT &amp; GEN'!$AZ$3:$CO$205)</f>
        <v>0</v>
      </c>
      <c r="AY864" s="209" cm="1">
        <f t="array" ref="AY864">+SUMPRODUCT(($B864='[5]Customer Alloc by OFT &amp; GEN'!$B$3:$B$205)*(AY$849='[5]Customer Alloc by OFT &amp; GEN'!$AZ$2:$CO$2),'[5]Customer Alloc by OFT &amp; GEN'!$AZ$3:$CO$205)</f>
        <v>0</v>
      </c>
      <c r="AZ864" s="209" cm="1">
        <f t="array" ref="AZ864">+SUMPRODUCT(($B864='[5]Customer Alloc by OFT &amp; GEN'!$B$3:$B$205)*(AZ$849='[5]Customer Alloc by OFT &amp; GEN'!$AZ$2:$CO$2),'[5]Customer Alloc by OFT &amp; GEN'!$AZ$3:$CO$205)</f>
        <v>0</v>
      </c>
      <c r="BA864" s="209" cm="1">
        <f t="array" ref="BA864">+SUMPRODUCT(($B864='[5]Customer Alloc by OFT &amp; GEN'!$B$3:$B$205)*(BA$849='[5]Customer Alloc by OFT &amp; GEN'!$AZ$2:$CO$2),'[5]Customer Alloc by OFT &amp; GEN'!$AZ$3:$CO$205)</f>
        <v>0</v>
      </c>
      <c r="BB864" s="209" cm="1">
        <f t="array" ref="BB864">+SUMPRODUCT(($B864='[5]Customer Alloc by OFT &amp; GEN'!$B$3:$B$205)*(BB$849='[5]Customer Alloc by OFT &amp; GEN'!$AZ$2:$CO$2),'[5]Customer Alloc by OFT &amp; GEN'!$AZ$3:$CO$205)</f>
        <v>0</v>
      </c>
      <c r="BC864" s="209" cm="1">
        <f t="array" ref="BC864">+SUMPRODUCT(($B864='[5]Customer Alloc by OFT &amp; GEN'!$B$3:$B$205)*(BC$849='[5]Customer Alloc by OFT &amp; GEN'!$AZ$2:$CO$2),'[5]Customer Alloc by OFT &amp; GEN'!$AZ$3:$CO$205)</f>
        <v>0</v>
      </c>
      <c r="BD864" s="209" cm="1">
        <f t="array" ref="BD864">+SUMPRODUCT(($B864='[5]Customer Alloc by OFT &amp; GEN'!$B$3:$B$205)*(BD$849='[5]Customer Alloc by OFT &amp; GEN'!$AZ$2:$CO$2),'[5]Customer Alloc by OFT &amp; GEN'!$AZ$3:$CO$205)</f>
        <v>0</v>
      </c>
      <c r="BE864" s="209" cm="1">
        <f t="array" ref="BE864">+SUMPRODUCT(($B864='[5]Customer Alloc by OFT &amp; GEN'!$B$3:$B$205)*(BE$849='[5]Customer Alloc by OFT &amp; GEN'!$AZ$2:$CO$2),'[5]Customer Alloc by OFT &amp; GEN'!$AZ$3:$CO$205)</f>
        <v>0</v>
      </c>
      <c r="BF864" s="209" cm="1">
        <f t="array" ref="BF864">+SUMPRODUCT(($B864='[5]Customer Alloc by OFT &amp; GEN'!$B$3:$B$205)*(BF$849='[5]Customer Alloc by OFT &amp; GEN'!$AZ$2:$CO$2),'[5]Customer Alloc by OFT &amp; GEN'!$AZ$3:$CO$205)</f>
        <v>0</v>
      </c>
      <c r="BG864" s="209" cm="1">
        <f t="array" ref="BG864">+SUMPRODUCT(($B864='[5]Customer Alloc by OFT &amp; GEN'!$B$3:$B$205)*(BG$849='[5]Customer Alloc by OFT &amp; GEN'!$AZ$2:$CO$2),'[5]Customer Alloc by OFT &amp; GEN'!$AZ$3:$CO$205)</f>
        <v>0</v>
      </c>
      <c r="BH864" s="209" cm="1">
        <f t="array" ref="BH864">+SUMPRODUCT(($B864='[5]Customer Alloc by OFT &amp; GEN'!$B$3:$B$205)*(BH$849='[5]Customer Alloc by OFT &amp; GEN'!$AZ$2:$CO$2),'[5]Customer Alloc by OFT &amp; GEN'!$AZ$3:$CO$205)</f>
        <v>0</v>
      </c>
      <c r="BI864" s="209" cm="1">
        <f t="array" ref="BI864">+SUMPRODUCT(($B864='[5]Customer Alloc by OFT &amp; GEN'!$B$3:$B$205)*(BI$849='[5]Customer Alloc by OFT &amp; GEN'!$AZ$2:$CO$2),'[5]Customer Alloc by OFT &amp; GEN'!$AZ$3:$CO$205)</f>
        <v>0</v>
      </c>
      <c r="BJ864" s="209" cm="1">
        <f t="array" ref="BJ864">+SUMPRODUCT(($B864='[5]Customer Alloc by OFT &amp; GEN'!$B$3:$B$205)*(BJ$849='[5]Customer Alloc by OFT &amp; GEN'!$AZ$2:$CO$2),'[5]Customer Alloc by OFT &amp; GEN'!$AZ$3:$CO$205)</f>
        <v>0</v>
      </c>
      <c r="BK864" s="209" cm="1">
        <f t="array" ref="BK864">+SUMPRODUCT(($B864='[5]Customer Alloc by OFT &amp; GEN'!$B$3:$B$205)*(BK$849='[5]Customer Alloc by OFT &amp; GEN'!$AZ$2:$CO$2),'[5]Customer Alloc by OFT &amp; GEN'!$AZ$3:$CO$205)</f>
        <v>0</v>
      </c>
      <c r="BL864" s="209" cm="1">
        <f t="array" ref="BL864">+SUMPRODUCT(($B864='[5]Customer Alloc by OFT &amp; GEN'!$B$3:$B$205)*(BL$849='[5]Customer Alloc by OFT &amp; GEN'!$AZ$2:$CO$2),'[5]Customer Alloc by OFT &amp; GEN'!$AZ$3:$CO$205)</f>
        <v>0</v>
      </c>
      <c r="BM864" s="209" cm="1">
        <f t="array" ref="BM864">+SUMPRODUCT(($B864='[5]Customer Alloc by OFT &amp; GEN'!$B$3:$B$205)*(BM$849='[5]Customer Alloc by OFT &amp; GEN'!$AZ$2:$CO$2),'[5]Customer Alloc by OFT &amp; GEN'!$AZ$3:$CO$205)</f>
        <v>0</v>
      </c>
      <c r="BN864" s="209" cm="1">
        <f t="array" ref="BN864">+SUMPRODUCT(($B864='[5]Customer Alloc by OFT &amp; GEN'!$B$3:$B$205)*(BN$849='[5]Customer Alloc by OFT &amp; GEN'!$AZ$2:$CO$2),'[5]Customer Alloc by OFT &amp; GEN'!$AZ$3:$CO$205)</f>
        <v>0</v>
      </c>
      <c r="BO864" s="209" cm="1">
        <f t="array" ref="BO864">+SUMPRODUCT(($B864='[5]Customer Alloc by OFT &amp; GEN'!$B$3:$B$205)*(BO$849='[5]Customer Alloc by OFT &amp; GEN'!$AZ$2:$CO$2),'[5]Customer Alloc by OFT &amp; GEN'!$AZ$3:$CO$205)</f>
        <v>0</v>
      </c>
      <c r="BP864" s="209" cm="1">
        <f t="array" ref="BP864">+SUMPRODUCT(($B864='[5]Customer Alloc by OFT &amp; GEN'!$B$3:$B$205)*(BP$849='[5]Customer Alloc by OFT &amp; GEN'!$AZ$2:$CO$2),'[5]Customer Alloc by OFT &amp; GEN'!$AZ$3:$CO$205)</f>
        <v>0</v>
      </c>
      <c r="BQ864" s="209" cm="1">
        <f t="array" ref="BQ864">+SUMPRODUCT(($B864='[5]Customer Alloc by OFT &amp; GEN'!$B$3:$B$205)*(BQ$849='[5]Customer Alloc by OFT &amp; GEN'!$AZ$2:$CO$2),'[5]Customer Alloc by OFT &amp; GEN'!$AZ$3:$CO$205)</f>
        <v>0</v>
      </c>
      <c r="BR864" s="209" cm="1">
        <f t="array" ref="BR864">+SUMPRODUCT(($B864='[5]Customer Alloc by OFT &amp; GEN'!$B$3:$B$205)*(BR$849='[5]Customer Alloc by OFT &amp; GEN'!$AZ$2:$CO$2),'[5]Customer Alloc by OFT &amp; GEN'!$AZ$3:$CO$205)</f>
        <v>0</v>
      </c>
      <c r="BS864" s="209" cm="1">
        <f t="array" ref="BS864">+SUMPRODUCT(($B864='[5]Customer Alloc by OFT &amp; GEN'!$B$3:$B$205)*(BS$849='[5]Customer Alloc by OFT &amp; GEN'!$AZ$2:$CO$2),'[5]Customer Alloc by OFT &amp; GEN'!$AZ$3:$CO$205)</f>
        <v>0</v>
      </c>
      <c r="BT864" s="209" cm="1">
        <f t="array" ref="BT864">+SUMPRODUCT(($B864='[5]Customer Alloc by OFT &amp; GEN'!$B$3:$B$205)*(BT$849='[5]Customer Alloc by OFT &amp; GEN'!$AZ$2:$CO$2),'[5]Customer Alloc by OFT &amp; GEN'!$AZ$3:$CO$205)</f>
        <v>0</v>
      </c>
      <c r="BV864" s="228" t="s">
        <v>698</v>
      </c>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row>
    <row r="865" spans="2:119" hidden="1" outlineLevel="2" x14ac:dyDescent="0.35">
      <c r="B865" s="17" t="str">
        <f t="shared" si="5"/>
        <v>CTCTSFD</v>
      </c>
      <c r="C865" s="209" cm="1">
        <f t="array" ref="C865">SUMPRODUCT(($B865='[4]6. Scaled'!$C$2:$C$197)*(C$849='[4]6. Scaled'!$D$1:$J$1),'[4]6. Scaled'!$D$2:$J$197)</f>
        <v>1.7248522142623322E-2</v>
      </c>
      <c r="D865" s="209" cm="1">
        <f t="array" ref="D865">SUMPRODUCT(($B865='[4]6. Scaled'!$C$2:$C$197)*(D$849='[4]6. Scaled'!$D$1:$J$1),'[4]6. Scaled'!$D$2:$J$197)</f>
        <v>5.0344442025779751E-3</v>
      </c>
      <c r="E865" s="209" cm="1">
        <f t="array" ref="E865">SUMPRODUCT(($B865='[4]6. Scaled'!$C$2:$C$197)*(E$849='[4]6. Scaled'!$D$1:$J$1),'[4]6. Scaled'!$D$2:$J$197)</f>
        <v>5.544458422292923E-5</v>
      </c>
      <c r="F865" s="209" cm="1">
        <f t="array" ref="F865">SUMPRODUCT(($B865='[4]6. Scaled'!$C$2:$C$197)*(F$849='[4]6. Scaled'!$D$1:$J$1),'[4]6. Scaled'!$D$2:$J$197)</f>
        <v>3.3302061997372501E-5</v>
      </c>
      <c r="G865" s="209" cm="1">
        <f t="array" ref="G865">SUMPRODUCT(($B865='[4]6. Scaled'!$C$2:$C$197)*(G$849='[4]6. Scaled'!$D$1:$J$1),'[4]6. Scaled'!$D$2:$J$197)</f>
        <v>1.0731085222421258E-2</v>
      </c>
      <c r="H865" s="209" cm="1">
        <f t="array" ref="H865">SUMPRODUCT(($B865='[4]6. Scaled'!$C$2:$C$197)*(H$849='[4]6. Scaled'!$D$1:$J$1),'[4]6. Scaled'!$D$2:$J$197)</f>
        <v>2.7693237731959163E-5</v>
      </c>
      <c r="I865" s="209" cm="1">
        <f t="array" ref="I865">SUMPRODUCT(($B865='[4]6. Scaled'!$C$2:$C$197)*(I$849='[4]6. Scaled'!$D$1:$J$1),'[4]6. Scaled'!$D$2:$J$197)</f>
        <v>1.0731085222421258E-2</v>
      </c>
      <c r="J865" s="209" cm="1">
        <f t="array" ref="J865">+SUMPRODUCT(($B865='[5]Customer Alloc by OFT &amp; GEN'!$B$3:$B$205)*(J$849='[5]Customer Alloc by OFT &amp; GEN'!$AZ$2:$CO$2),'[5]Customer Alloc by OFT &amp; GEN'!$AZ$3:$CO$205)</f>
        <v>3.0847158860750293E-3</v>
      </c>
      <c r="K865" s="209" cm="1">
        <f t="array" ref="K865">+SUMPRODUCT(($B865='[5]Customer Alloc by OFT &amp; GEN'!$B$3:$B$205)*(K$849='[5]Customer Alloc by OFT &amp; GEN'!$AZ$2:$CO$2),'[5]Customer Alloc by OFT &amp; GEN'!$AZ$3:$CO$205)</f>
        <v>1.2941292725257311E-3</v>
      </c>
      <c r="L865" s="209" cm="1">
        <f t="array" ref="L865">+SUMPRODUCT(($B865='[5]Customer Alloc by OFT &amp; GEN'!$B$3:$B$205)*(L$849='[5]Customer Alloc by OFT &amp; GEN'!$AZ$2:$CO$2),'[5]Customer Alloc by OFT &amp; GEN'!$AZ$3:$CO$205)</f>
        <v>1.5824444737094823E-2</v>
      </c>
      <c r="M865" s="209" cm="1">
        <f t="array" ref="M865">+SUMPRODUCT(($B865='[5]Customer Alloc by OFT &amp; GEN'!$B$3:$B$205)*(M$849='[5]Customer Alloc by OFT &amp; GEN'!$AZ$2:$CO$2),'[5]Customer Alloc by OFT &amp; GEN'!$AZ$3:$CO$205)</f>
        <v>1.3166547333137272E-3</v>
      </c>
      <c r="N865" s="209" cm="1">
        <f t="array" ref="N865">+SUMPRODUCT(($B865='[5]Customer Alloc by OFT &amp; GEN'!$B$3:$B$205)*(N$849='[5]Customer Alloc by OFT &amp; GEN'!$AZ$2:$CO$2),'[5]Customer Alloc by OFT &amp; GEN'!$AZ$3:$CO$205)</f>
        <v>6.8879289273775356E-3</v>
      </c>
      <c r="O865" s="209" cm="1">
        <f t="array" ref="O865">+SUMPRODUCT(($B865='[5]Customer Alloc by OFT &amp; GEN'!$B$3:$B$205)*(O$849='[5]Customer Alloc by OFT &amp; GEN'!$AZ$2:$CO$2),'[5]Customer Alloc by OFT &amp; GEN'!$AZ$3:$CO$205)</f>
        <v>3.3717558896272794E-2</v>
      </c>
      <c r="P865" s="209" cm="1">
        <f t="array" ref="P865">+SUMPRODUCT(($B865='[5]Customer Alloc by OFT &amp; GEN'!$B$3:$B$205)*(P$849='[5]Customer Alloc by OFT &amp; GEN'!$AZ$2:$CO$2),'[5]Customer Alloc by OFT &amp; GEN'!$AZ$3:$CO$205)</f>
        <v>1.7327449199979087E-2</v>
      </c>
      <c r="Q865" s="209" cm="1">
        <f t="array" ref="Q865">+SUMPRODUCT(($B865='[5]Customer Alloc by OFT &amp; GEN'!$B$3:$B$205)*(Q$849='[5]Customer Alloc by OFT &amp; GEN'!$AZ$2:$CO$2),'[5]Customer Alloc by OFT &amp; GEN'!$AZ$3:$CO$205)</f>
        <v>3.5383322964553793E-2</v>
      </c>
      <c r="R865" s="209" cm="1">
        <f t="array" ref="R865">+SUMPRODUCT(($B865='[5]Customer Alloc by OFT &amp; GEN'!$B$3:$B$205)*(R$849='[5]Customer Alloc by OFT &amp; GEN'!$AZ$2:$CO$2),'[5]Customer Alloc by OFT &amp; GEN'!$AZ$3:$CO$205)</f>
        <v>3.3486548584680533E-4</v>
      </c>
      <c r="S865" s="209" cm="1">
        <f t="array" ref="S865">+SUMPRODUCT(($B865='[5]Customer Alloc by OFT &amp; GEN'!$B$3:$B$205)*(S$849='[5]Customer Alloc by OFT &amp; GEN'!$AZ$2:$CO$2),'[5]Customer Alloc by OFT &amp; GEN'!$AZ$3:$CO$205)</f>
        <v>3.4928637147171801E-2</v>
      </c>
      <c r="T865" s="209" cm="1">
        <f t="array" ref="T865">+SUMPRODUCT(($B865='[5]Customer Alloc by OFT &amp; GEN'!$B$3:$B$205)*(T$849='[5]Customer Alloc by OFT &amp; GEN'!$AZ$2:$CO$2),'[5]Customer Alloc by OFT &amp; GEN'!$AZ$3:$CO$205)</f>
        <v>3.4925922005556886E-2</v>
      </c>
      <c r="U865" s="209" cm="1">
        <f t="array" ref="U865">+SUMPRODUCT(($B865='[5]Customer Alloc by OFT &amp; GEN'!$B$3:$B$205)*(U$849='[5]Customer Alloc by OFT &amp; GEN'!$AZ$2:$CO$2),'[5]Customer Alloc by OFT &amp; GEN'!$AZ$3:$CO$205)</f>
        <v>9.6462961406333463E-4</v>
      </c>
      <c r="V865" s="209" cm="1">
        <f t="array" ref="V865">+SUMPRODUCT(($B865='[5]Customer Alloc by OFT &amp; GEN'!$B$3:$B$205)*(V$849='[5]Customer Alloc by OFT &amp; GEN'!$AZ$2:$CO$2),'[5]Customer Alloc by OFT &amp; GEN'!$AZ$3:$CO$205)</f>
        <v>1.0250606133202772E-4</v>
      </c>
      <c r="W865" s="209" cm="1">
        <f t="array" ref="W865">+SUMPRODUCT(($B865='[5]Customer Alloc by OFT &amp; GEN'!$B$3:$B$205)*(W$849='[5]Customer Alloc by OFT &amp; GEN'!$AZ$2:$CO$2),'[5]Customer Alloc by OFT &amp; GEN'!$AZ$3:$CO$205)</f>
        <v>1.0768222194561055E-3</v>
      </c>
      <c r="X865" s="209" cm="1">
        <f t="array" ref="X865">+SUMPRODUCT(($B865='[5]Customer Alloc by OFT &amp; GEN'!$B$3:$B$205)*(X$849='[5]Customer Alloc by OFT &amp; GEN'!$AZ$2:$CO$2),'[5]Customer Alloc by OFT &amp; GEN'!$AZ$3:$CO$205)</f>
        <v>3.4955263719450187E-2</v>
      </c>
      <c r="Y865" s="209" cm="1">
        <f t="array" ref="Y865">+SUMPRODUCT(($B865='[5]Customer Alloc by OFT &amp; GEN'!$B$3:$B$205)*(Y$849='[5]Customer Alloc by OFT &amp; GEN'!$AZ$2:$CO$2),'[5]Customer Alloc by OFT &amp; GEN'!$AZ$3:$CO$205)</f>
        <v>3.5082849428466449E-2</v>
      </c>
      <c r="Z865" s="209" cm="1">
        <f t="array" ref="Z865">+SUMPRODUCT(($B865='[5]Customer Alloc by OFT &amp; GEN'!$B$3:$B$205)*(Z$849='[5]Customer Alloc by OFT &amp; GEN'!$AZ$2:$CO$2),'[5]Customer Alloc by OFT &amp; GEN'!$AZ$3:$CO$205)</f>
        <v>1.2977940718600632E-3</v>
      </c>
      <c r="AA865" s="209" cm="1">
        <f t="array" ref="AA865">+SUMPRODUCT(($B865='[5]Customer Alloc by OFT &amp; GEN'!$B$3:$B$205)*(AA$849='[5]Customer Alloc by OFT &amp; GEN'!$AZ$2:$CO$2),'[5]Customer Alloc by OFT &amp; GEN'!$AZ$3:$CO$205)</f>
        <v>1.1584172036764196E-3</v>
      </c>
      <c r="AB865" s="209" cm="1">
        <f t="array" ref="AB865">+SUMPRODUCT(($B865='[5]Customer Alloc by OFT &amp; GEN'!$B$3:$B$205)*(AB$849='[5]Customer Alloc by OFT &amp; GEN'!$AZ$2:$CO$2),'[5]Customer Alloc by OFT &amp; GEN'!$AZ$3:$CO$205)</f>
        <v>1.3041284298983501E-3</v>
      </c>
      <c r="AC865" s="209" cm="1">
        <f t="array" ref="AC865">+SUMPRODUCT(($B865='[5]Customer Alloc by OFT &amp; GEN'!$B$3:$B$205)*(AC$849='[5]Customer Alloc by OFT &amp; GEN'!$AZ$2:$CO$2),'[5]Customer Alloc by OFT &amp; GEN'!$AZ$3:$CO$205)</f>
        <v>2.6377764456087586E-2</v>
      </c>
      <c r="AD865" s="209" cm="1">
        <f t="array" ref="AD865">+SUMPRODUCT(($B865='[5]Customer Alloc by OFT &amp; GEN'!$B$3:$B$205)*(AD$849='[5]Customer Alloc by OFT &amp; GEN'!$AZ$2:$CO$2),'[5]Customer Alloc by OFT &amp; GEN'!$AZ$3:$CO$205)</f>
        <v>1.9552035605580154E-2</v>
      </c>
      <c r="AE865" s="209" cm="1">
        <f t="array" ref="AE865">+SUMPRODUCT(($B865='[5]Customer Alloc by OFT &amp; GEN'!$B$3:$B$205)*(AE$849='[5]Customer Alloc by OFT &amp; GEN'!$AZ$2:$CO$2),'[5]Customer Alloc by OFT &amp; GEN'!$AZ$3:$CO$205)</f>
        <v>0</v>
      </c>
      <c r="AF865" s="209" cm="1">
        <f t="array" ref="AF865">+SUMPRODUCT(($B865='[5]Customer Alloc by OFT &amp; GEN'!$B$3:$B$205)*(AF$849='[5]Customer Alloc by OFT &amp; GEN'!$AZ$2:$CO$2),'[5]Customer Alloc by OFT &amp; GEN'!$AZ$3:$CO$205)</f>
        <v>0</v>
      </c>
      <c r="AG865" s="209" cm="1">
        <f t="array" ref="AG865">+SUMPRODUCT(($B865='[5]Customer Alloc by OFT &amp; GEN'!$B$3:$B$205)*(AG$849='[5]Customer Alloc by OFT &amp; GEN'!$AZ$2:$CO$2),'[5]Customer Alloc by OFT &amp; GEN'!$AZ$3:$CO$205)</f>
        <v>0</v>
      </c>
      <c r="AH865" s="209" cm="1">
        <f t="array" ref="AH865">+SUMPRODUCT(($B865='[5]Customer Alloc by OFT &amp; GEN'!$B$3:$B$205)*(AH$849='[5]Customer Alloc by OFT &amp; GEN'!$AZ$2:$CO$2),'[5]Customer Alloc by OFT &amp; GEN'!$AZ$3:$CO$205)</f>
        <v>0</v>
      </c>
      <c r="AI865" s="209" cm="1">
        <f t="array" ref="AI865">+SUMPRODUCT(($B865='[5]Customer Alloc by OFT &amp; GEN'!$B$3:$B$205)*(AI$849='[5]Customer Alloc by OFT &amp; GEN'!$AZ$2:$CO$2),'[5]Customer Alloc by OFT &amp; GEN'!$AZ$3:$CO$205)</f>
        <v>0</v>
      </c>
      <c r="AJ865" s="209" cm="1">
        <f t="array" ref="AJ865">+SUMPRODUCT(($B865='[5]Customer Alloc by OFT &amp; GEN'!$B$3:$B$205)*(AJ$849='[5]Customer Alloc by OFT &amp; GEN'!$AZ$2:$CO$2),'[5]Customer Alloc by OFT &amp; GEN'!$AZ$3:$CO$205)</f>
        <v>0</v>
      </c>
      <c r="AK865" s="209" cm="1">
        <f t="array" ref="AK865">+SUMPRODUCT(($B865='[5]Customer Alloc by OFT &amp; GEN'!$B$3:$B$205)*(AK$849='[5]Customer Alloc by OFT &amp; GEN'!$AZ$2:$CO$2),'[5]Customer Alloc by OFT &amp; GEN'!$AZ$3:$CO$205)</f>
        <v>0</v>
      </c>
      <c r="AL865" s="209" cm="1">
        <f t="array" ref="AL865">+SUMPRODUCT(($B865='[5]Customer Alloc by OFT &amp; GEN'!$B$3:$B$205)*(AL$849='[5]Customer Alloc by OFT &amp; GEN'!$AZ$2:$CO$2),'[5]Customer Alloc by OFT &amp; GEN'!$AZ$3:$CO$205)</f>
        <v>0</v>
      </c>
      <c r="AM865" s="209" cm="1">
        <f t="array" ref="AM865">+SUMPRODUCT(($B865='[5]Customer Alloc by OFT &amp; GEN'!$B$3:$B$205)*(AM$849='[5]Customer Alloc by OFT &amp; GEN'!$AZ$2:$CO$2),'[5]Customer Alloc by OFT &amp; GEN'!$AZ$3:$CO$205)</f>
        <v>0</v>
      </c>
      <c r="AN865" s="209" cm="1">
        <f t="array" ref="AN865">+SUMPRODUCT(($B865='[5]Customer Alloc by OFT &amp; GEN'!$B$3:$B$205)*(AN$849='[5]Customer Alloc by OFT &amp; GEN'!$AZ$2:$CO$2),'[5]Customer Alloc by OFT &amp; GEN'!$AZ$3:$CO$205)</f>
        <v>0</v>
      </c>
      <c r="AO865" s="209" cm="1">
        <f t="array" ref="AO865">+SUMPRODUCT(($B865='[5]Customer Alloc by OFT &amp; GEN'!$B$3:$B$205)*(AO$849='[5]Customer Alloc by OFT &amp; GEN'!$AZ$2:$CO$2),'[5]Customer Alloc by OFT &amp; GEN'!$AZ$3:$CO$205)</f>
        <v>0</v>
      </c>
      <c r="AP865" s="209" cm="1">
        <f t="array" ref="AP865">+SUMPRODUCT(($B865='[5]Customer Alloc by OFT &amp; GEN'!$B$3:$B$205)*(AP$849='[5]Customer Alloc by OFT &amp; GEN'!$AZ$2:$CO$2),'[5]Customer Alloc by OFT &amp; GEN'!$AZ$3:$CO$205)</f>
        <v>0</v>
      </c>
      <c r="AQ865" s="209" cm="1">
        <f t="array" ref="AQ865">+SUMPRODUCT(($B865='[5]Customer Alloc by OFT &amp; GEN'!$B$3:$B$205)*(AQ$849='[5]Customer Alloc by OFT &amp; GEN'!$AZ$2:$CO$2),'[5]Customer Alloc by OFT &amp; GEN'!$AZ$3:$CO$205)</f>
        <v>0</v>
      </c>
      <c r="AR865" s="209" cm="1">
        <f t="array" ref="AR865">+SUMPRODUCT(($B865='[5]Customer Alloc by OFT &amp; GEN'!$B$3:$B$205)*(AR$849='[5]Customer Alloc by OFT &amp; GEN'!$AZ$2:$CO$2),'[5]Customer Alloc by OFT &amp; GEN'!$AZ$3:$CO$205)</f>
        <v>0</v>
      </c>
      <c r="AS865" s="209" cm="1">
        <f t="array" ref="AS865">+SUMPRODUCT(($B865='[5]Customer Alloc by OFT &amp; GEN'!$B$3:$B$205)*(AS$849='[5]Customer Alloc by OFT &amp; GEN'!$AZ$2:$CO$2),'[5]Customer Alloc by OFT &amp; GEN'!$AZ$3:$CO$205)</f>
        <v>0</v>
      </c>
      <c r="AT865" s="209" cm="1">
        <f t="array" ref="AT865">+SUMPRODUCT(($B865='[5]Customer Alloc by OFT &amp; GEN'!$B$3:$B$205)*(AT$849='[5]Customer Alloc by OFT &amp; GEN'!$AZ$2:$CO$2),'[5]Customer Alloc by OFT &amp; GEN'!$AZ$3:$CO$205)</f>
        <v>0</v>
      </c>
      <c r="AU865" s="209" cm="1">
        <f t="array" ref="AU865">+SUMPRODUCT(($B865='[5]Customer Alloc by OFT &amp; GEN'!$B$3:$B$205)*(AU$849='[5]Customer Alloc by OFT &amp; GEN'!$AZ$2:$CO$2),'[5]Customer Alloc by OFT &amp; GEN'!$AZ$3:$CO$205)</f>
        <v>0</v>
      </c>
      <c r="AV865" s="209" cm="1">
        <f t="array" ref="AV865">+SUMPRODUCT(($B865='[5]Customer Alloc by OFT &amp; GEN'!$B$3:$B$205)*(AV$849='[5]Customer Alloc by OFT &amp; GEN'!$AZ$2:$CO$2),'[5]Customer Alloc by OFT &amp; GEN'!$AZ$3:$CO$205)</f>
        <v>0</v>
      </c>
      <c r="AW865" s="209" cm="1">
        <f t="array" ref="AW865">+SUMPRODUCT(($B865='[5]Customer Alloc by OFT &amp; GEN'!$B$3:$B$205)*(AW$849='[5]Customer Alloc by OFT &amp; GEN'!$AZ$2:$CO$2),'[5]Customer Alloc by OFT &amp; GEN'!$AZ$3:$CO$205)</f>
        <v>0</v>
      </c>
      <c r="AX865" s="209" cm="1">
        <f t="array" ref="AX865">+SUMPRODUCT(($B865='[5]Customer Alloc by OFT &amp; GEN'!$B$3:$B$205)*(AX$849='[5]Customer Alloc by OFT &amp; GEN'!$AZ$2:$CO$2),'[5]Customer Alloc by OFT &amp; GEN'!$AZ$3:$CO$205)</f>
        <v>0</v>
      </c>
      <c r="AY865" s="209" cm="1">
        <f t="array" ref="AY865">+SUMPRODUCT(($B865='[5]Customer Alloc by OFT &amp; GEN'!$B$3:$B$205)*(AY$849='[5]Customer Alloc by OFT &amp; GEN'!$AZ$2:$CO$2),'[5]Customer Alloc by OFT &amp; GEN'!$AZ$3:$CO$205)</f>
        <v>0</v>
      </c>
      <c r="AZ865" s="209" cm="1">
        <f t="array" ref="AZ865">+SUMPRODUCT(($B865='[5]Customer Alloc by OFT &amp; GEN'!$B$3:$B$205)*(AZ$849='[5]Customer Alloc by OFT &amp; GEN'!$AZ$2:$CO$2),'[5]Customer Alloc by OFT &amp; GEN'!$AZ$3:$CO$205)</f>
        <v>0</v>
      </c>
      <c r="BA865" s="209" cm="1">
        <f t="array" ref="BA865">+SUMPRODUCT(($B865='[5]Customer Alloc by OFT &amp; GEN'!$B$3:$B$205)*(BA$849='[5]Customer Alloc by OFT &amp; GEN'!$AZ$2:$CO$2),'[5]Customer Alloc by OFT &amp; GEN'!$AZ$3:$CO$205)</f>
        <v>0</v>
      </c>
      <c r="BB865" s="209" cm="1">
        <f t="array" ref="BB865">+SUMPRODUCT(($B865='[5]Customer Alloc by OFT &amp; GEN'!$B$3:$B$205)*(BB$849='[5]Customer Alloc by OFT &amp; GEN'!$AZ$2:$CO$2),'[5]Customer Alloc by OFT &amp; GEN'!$AZ$3:$CO$205)</f>
        <v>0</v>
      </c>
      <c r="BC865" s="209" cm="1">
        <f t="array" ref="BC865">+SUMPRODUCT(($B865='[5]Customer Alloc by OFT &amp; GEN'!$B$3:$B$205)*(BC$849='[5]Customer Alloc by OFT &amp; GEN'!$AZ$2:$CO$2),'[5]Customer Alloc by OFT &amp; GEN'!$AZ$3:$CO$205)</f>
        <v>0</v>
      </c>
      <c r="BD865" s="209" cm="1">
        <f t="array" ref="BD865">+SUMPRODUCT(($B865='[5]Customer Alloc by OFT &amp; GEN'!$B$3:$B$205)*(BD$849='[5]Customer Alloc by OFT &amp; GEN'!$AZ$2:$CO$2),'[5]Customer Alloc by OFT &amp; GEN'!$AZ$3:$CO$205)</f>
        <v>0</v>
      </c>
      <c r="BE865" s="209" cm="1">
        <f t="array" ref="BE865">+SUMPRODUCT(($B865='[5]Customer Alloc by OFT &amp; GEN'!$B$3:$B$205)*(BE$849='[5]Customer Alloc by OFT &amp; GEN'!$AZ$2:$CO$2),'[5]Customer Alloc by OFT &amp; GEN'!$AZ$3:$CO$205)</f>
        <v>0</v>
      </c>
      <c r="BF865" s="209" cm="1">
        <f t="array" ref="BF865">+SUMPRODUCT(($B865='[5]Customer Alloc by OFT &amp; GEN'!$B$3:$B$205)*(BF$849='[5]Customer Alloc by OFT &amp; GEN'!$AZ$2:$CO$2),'[5]Customer Alloc by OFT &amp; GEN'!$AZ$3:$CO$205)</f>
        <v>0</v>
      </c>
      <c r="BG865" s="209" cm="1">
        <f t="array" ref="BG865">+SUMPRODUCT(($B865='[5]Customer Alloc by OFT &amp; GEN'!$B$3:$B$205)*(BG$849='[5]Customer Alloc by OFT &amp; GEN'!$AZ$2:$CO$2),'[5]Customer Alloc by OFT &amp; GEN'!$AZ$3:$CO$205)</f>
        <v>0</v>
      </c>
      <c r="BH865" s="209" cm="1">
        <f t="array" ref="BH865">+SUMPRODUCT(($B865='[5]Customer Alloc by OFT &amp; GEN'!$B$3:$B$205)*(BH$849='[5]Customer Alloc by OFT &amp; GEN'!$AZ$2:$CO$2),'[5]Customer Alloc by OFT &amp; GEN'!$AZ$3:$CO$205)</f>
        <v>0</v>
      </c>
      <c r="BI865" s="209" cm="1">
        <f t="array" ref="BI865">+SUMPRODUCT(($B865='[5]Customer Alloc by OFT &amp; GEN'!$B$3:$B$205)*(BI$849='[5]Customer Alloc by OFT &amp; GEN'!$AZ$2:$CO$2),'[5]Customer Alloc by OFT &amp; GEN'!$AZ$3:$CO$205)</f>
        <v>0</v>
      </c>
      <c r="BJ865" s="209" cm="1">
        <f t="array" ref="BJ865">+SUMPRODUCT(($B865='[5]Customer Alloc by OFT &amp; GEN'!$B$3:$B$205)*(BJ$849='[5]Customer Alloc by OFT &amp; GEN'!$AZ$2:$CO$2),'[5]Customer Alloc by OFT &amp; GEN'!$AZ$3:$CO$205)</f>
        <v>0</v>
      </c>
      <c r="BK865" s="209" cm="1">
        <f t="array" ref="BK865">+SUMPRODUCT(($B865='[5]Customer Alloc by OFT &amp; GEN'!$B$3:$B$205)*(BK$849='[5]Customer Alloc by OFT &amp; GEN'!$AZ$2:$CO$2),'[5]Customer Alloc by OFT &amp; GEN'!$AZ$3:$CO$205)</f>
        <v>0</v>
      </c>
      <c r="BL865" s="209" cm="1">
        <f t="array" ref="BL865">+SUMPRODUCT(($B865='[5]Customer Alloc by OFT &amp; GEN'!$B$3:$B$205)*(BL$849='[5]Customer Alloc by OFT &amp; GEN'!$AZ$2:$CO$2),'[5]Customer Alloc by OFT &amp; GEN'!$AZ$3:$CO$205)</f>
        <v>0</v>
      </c>
      <c r="BM865" s="209" cm="1">
        <f t="array" ref="BM865">+SUMPRODUCT(($B865='[5]Customer Alloc by OFT &amp; GEN'!$B$3:$B$205)*(BM$849='[5]Customer Alloc by OFT &amp; GEN'!$AZ$2:$CO$2),'[5]Customer Alloc by OFT &amp; GEN'!$AZ$3:$CO$205)</f>
        <v>0</v>
      </c>
      <c r="BN865" s="209" cm="1">
        <f t="array" ref="BN865">+SUMPRODUCT(($B865='[5]Customer Alloc by OFT &amp; GEN'!$B$3:$B$205)*(BN$849='[5]Customer Alloc by OFT &amp; GEN'!$AZ$2:$CO$2),'[5]Customer Alloc by OFT &amp; GEN'!$AZ$3:$CO$205)</f>
        <v>0</v>
      </c>
      <c r="BO865" s="209" cm="1">
        <f t="array" ref="BO865">+SUMPRODUCT(($B865='[5]Customer Alloc by OFT &amp; GEN'!$B$3:$B$205)*(BO$849='[5]Customer Alloc by OFT &amp; GEN'!$AZ$2:$CO$2),'[5]Customer Alloc by OFT &amp; GEN'!$AZ$3:$CO$205)</f>
        <v>0</v>
      </c>
      <c r="BP865" s="209" cm="1">
        <f t="array" ref="BP865">+SUMPRODUCT(($B865='[5]Customer Alloc by OFT &amp; GEN'!$B$3:$B$205)*(BP$849='[5]Customer Alloc by OFT &amp; GEN'!$AZ$2:$CO$2),'[5]Customer Alloc by OFT &amp; GEN'!$AZ$3:$CO$205)</f>
        <v>0</v>
      </c>
      <c r="BQ865" s="209" cm="1">
        <f t="array" ref="BQ865">+SUMPRODUCT(($B865='[5]Customer Alloc by OFT &amp; GEN'!$B$3:$B$205)*(BQ$849='[5]Customer Alloc by OFT &amp; GEN'!$AZ$2:$CO$2),'[5]Customer Alloc by OFT &amp; GEN'!$AZ$3:$CO$205)</f>
        <v>0</v>
      </c>
      <c r="BR865" s="209" cm="1">
        <f t="array" ref="BR865">+SUMPRODUCT(($B865='[5]Customer Alloc by OFT &amp; GEN'!$B$3:$B$205)*(BR$849='[5]Customer Alloc by OFT &amp; GEN'!$AZ$2:$CO$2),'[5]Customer Alloc by OFT &amp; GEN'!$AZ$3:$CO$205)</f>
        <v>0</v>
      </c>
      <c r="BS865" s="209" cm="1">
        <f t="array" ref="BS865">+SUMPRODUCT(($B865='[5]Customer Alloc by OFT &amp; GEN'!$B$3:$B$205)*(BS$849='[5]Customer Alloc by OFT &amp; GEN'!$AZ$2:$CO$2),'[5]Customer Alloc by OFT &amp; GEN'!$AZ$3:$CO$205)</f>
        <v>0</v>
      </c>
      <c r="BT865" s="209" cm="1">
        <f t="array" ref="BT865">+SUMPRODUCT(($B865='[5]Customer Alloc by OFT &amp; GEN'!$B$3:$B$205)*(BT$849='[5]Customer Alloc by OFT &amp; GEN'!$AZ$2:$CO$2),'[5]Customer Alloc by OFT &amp; GEN'!$AZ$3:$CO$205)</f>
        <v>0</v>
      </c>
      <c r="BV865" s="228" t="s">
        <v>698</v>
      </c>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row>
    <row r="866" spans="2:119" hidden="1" outlineLevel="2" x14ac:dyDescent="0.35">
      <c r="B866" s="17" t="str">
        <f t="shared" si="5"/>
        <v>CTCTTHI</v>
      </c>
      <c r="C866" s="209" cm="1">
        <f t="array" ref="C866">SUMPRODUCT(($B866='[4]6. Scaled'!$C$2:$C$197)*(C$849='[4]6. Scaled'!$D$1:$J$1),'[4]6. Scaled'!$D$2:$J$197)</f>
        <v>9.8359986429567557E-5</v>
      </c>
      <c r="D866" s="209" cm="1">
        <f t="array" ref="D866">SUMPRODUCT(($B866='[4]6. Scaled'!$C$2:$C$197)*(D$849='[4]6. Scaled'!$D$1:$J$1),'[4]6. Scaled'!$D$2:$J$197)</f>
        <v>7.5949535427013038E-6</v>
      </c>
      <c r="E866" s="209" cm="1">
        <f t="array" ref="E866">SUMPRODUCT(($B866='[4]6. Scaled'!$C$2:$C$197)*(E$849='[4]6. Scaled'!$D$1:$J$1),'[4]6. Scaled'!$D$2:$J$197)</f>
        <v>4.2291146846159753E-6</v>
      </c>
      <c r="F866" s="209" cm="1">
        <f t="array" ref="F866">SUMPRODUCT(($B866='[4]6. Scaled'!$C$2:$C$197)*(F$849='[4]6. Scaled'!$D$1:$J$1),'[4]6. Scaled'!$D$2:$J$197)</f>
        <v>7.3922549676021965E-6</v>
      </c>
      <c r="G866" s="209" cm="1">
        <f t="array" ref="G866">SUMPRODUCT(($B866='[4]6. Scaled'!$C$2:$C$197)*(G$849='[4]6. Scaled'!$D$1:$J$1),'[4]6. Scaled'!$D$2:$J$197)</f>
        <v>1.0682533060633475E-2</v>
      </c>
      <c r="H866" s="209" cm="1">
        <f t="array" ref="H866">SUMPRODUCT(($B866='[4]6. Scaled'!$C$2:$C$197)*(H$849='[4]6. Scaled'!$D$1:$J$1),'[4]6. Scaled'!$D$2:$J$197)</f>
        <v>8.9855621637656341E-2</v>
      </c>
      <c r="I866" s="209" cm="1">
        <f t="array" ref="I866">SUMPRODUCT(($B866='[4]6. Scaled'!$C$2:$C$197)*(I$849='[4]6. Scaled'!$D$1:$J$1),'[4]6. Scaled'!$D$2:$J$197)</f>
        <v>1.0682533060633475E-2</v>
      </c>
      <c r="J866" s="209" cm="1">
        <f t="array" ref="J866">+SUMPRODUCT(($B866='[5]Customer Alloc by OFT &amp; GEN'!$B$3:$B$205)*(J$849='[5]Customer Alloc by OFT &amp; GEN'!$AZ$2:$CO$2),'[5]Customer Alloc by OFT &amp; GEN'!$AZ$3:$CO$205)</f>
        <v>3.0035031971511195E-3</v>
      </c>
      <c r="K866" s="209" cm="1">
        <f t="array" ref="K866">+SUMPRODUCT(($B866='[5]Customer Alloc by OFT &amp; GEN'!$B$3:$B$205)*(K$849='[5]Customer Alloc by OFT &amp; GEN'!$AZ$2:$CO$2),'[5]Customer Alloc by OFT &amp; GEN'!$AZ$3:$CO$205)</f>
        <v>1.2615414767380112E-3</v>
      </c>
      <c r="L866" s="209" cm="1">
        <f t="array" ref="L866">+SUMPRODUCT(($B866='[5]Customer Alloc by OFT &amp; GEN'!$B$3:$B$205)*(L$849='[5]Customer Alloc by OFT &amp; GEN'!$AZ$2:$CO$2),'[5]Customer Alloc by OFT &amp; GEN'!$AZ$3:$CO$205)</f>
        <v>1.5425632303929335E-2</v>
      </c>
      <c r="M866" s="209" cm="1">
        <f t="array" ref="M866">+SUMPRODUCT(($B866='[5]Customer Alloc by OFT &amp; GEN'!$B$3:$B$205)*(M$849='[5]Customer Alloc by OFT &amp; GEN'!$AZ$2:$CO$2),'[5]Customer Alloc by OFT &amp; GEN'!$AZ$3:$CO$205)</f>
        <v>1.267014997635581E-3</v>
      </c>
      <c r="N866" s="209" cm="1">
        <f t="array" ref="N866">+SUMPRODUCT(($B866='[5]Customer Alloc by OFT &amp; GEN'!$B$3:$B$205)*(N$849='[5]Customer Alloc by OFT &amp; GEN'!$AZ$2:$CO$2),'[5]Customer Alloc by OFT &amp; GEN'!$AZ$3:$CO$205)</f>
        <v>6.6600282852966302E-3</v>
      </c>
      <c r="O866" s="209" cm="1">
        <f t="array" ref="O866">+SUMPRODUCT(($B866='[5]Customer Alloc by OFT &amp; GEN'!$B$3:$B$205)*(O$849='[5]Customer Alloc by OFT &amp; GEN'!$AZ$2:$CO$2),'[5]Customer Alloc by OFT &amp; GEN'!$AZ$3:$CO$205)</f>
        <v>3.2868486316986627E-2</v>
      </c>
      <c r="P866" s="209" cm="1">
        <f t="array" ref="P866">+SUMPRODUCT(($B866='[5]Customer Alloc by OFT &amp; GEN'!$B$3:$B$205)*(P$849='[5]Customer Alloc by OFT &amp; GEN'!$AZ$2:$CO$2),'[5]Customer Alloc by OFT &amp; GEN'!$AZ$3:$CO$205)</f>
        <v>1.6891114066140543E-2</v>
      </c>
      <c r="Q866" s="209" cm="1">
        <f t="array" ref="Q866">+SUMPRODUCT(($B866='[5]Customer Alloc by OFT &amp; GEN'!$B$3:$B$205)*(Q$849='[5]Customer Alloc by OFT &amp; GEN'!$AZ$2:$CO$2),'[5]Customer Alloc by OFT &amp; GEN'!$AZ$3:$CO$205)</f>
        <v>3.4427868748153005E-2</v>
      </c>
      <c r="R866" s="209" cm="1">
        <f t="array" ref="R866">+SUMPRODUCT(($B866='[5]Customer Alloc by OFT &amp; GEN'!$B$3:$B$205)*(R$849='[5]Customer Alloc by OFT &amp; GEN'!$AZ$2:$CO$2),'[5]Customer Alloc by OFT &amp; GEN'!$AZ$3:$CO$205)</f>
        <v>3.2130319054819723E-4</v>
      </c>
      <c r="S866" s="209" cm="1">
        <f t="array" ref="S866">+SUMPRODUCT(($B866='[5]Customer Alloc by OFT &amp; GEN'!$B$3:$B$205)*(S$849='[5]Customer Alloc by OFT &amp; GEN'!$AZ$2:$CO$2),'[5]Customer Alloc by OFT &amp; GEN'!$AZ$3:$CO$205)</f>
        <v>3.4049090320844341E-2</v>
      </c>
      <c r="T866" s="209" cm="1">
        <f t="array" ref="T866">+SUMPRODUCT(($B866='[5]Customer Alloc by OFT &amp; GEN'!$B$3:$B$205)*(T$849='[5]Customer Alloc by OFT &amp; GEN'!$AZ$2:$CO$2),'[5]Customer Alloc by OFT &amp; GEN'!$AZ$3:$CO$205)</f>
        <v>3.4046443549891559E-2</v>
      </c>
      <c r="U866" s="209" cm="1">
        <f t="array" ref="U866">+SUMPRODUCT(($B866='[5]Customer Alloc by OFT &amp; GEN'!$B$3:$B$205)*(U$849='[5]Customer Alloc by OFT &amp; GEN'!$AZ$2:$CO$2),'[5]Customer Alloc by OFT &amp; GEN'!$AZ$3:$CO$205)</f>
        <v>9.4033903232528969E-4</v>
      </c>
      <c r="V866" s="209" cm="1">
        <f t="array" ref="V866">+SUMPRODUCT(($B866='[5]Customer Alloc by OFT &amp; GEN'!$B$3:$B$205)*(V$849='[5]Customer Alloc by OFT &amp; GEN'!$AZ$2:$CO$2),'[5]Customer Alloc by OFT &amp; GEN'!$AZ$3:$CO$205)</f>
        <v>9.9484009402461569E-5</v>
      </c>
      <c r="W866" s="209" cm="1">
        <f t="array" ref="W866">+SUMPRODUCT(($B866='[5]Customer Alloc by OFT &amp; GEN'!$B$3:$B$205)*(W$849='[5]Customer Alloc by OFT &amp; GEN'!$AZ$2:$CO$2),'[5]Customer Alloc by OFT &amp; GEN'!$AZ$3:$CO$205)</f>
        <v>1.0497064874096247E-3</v>
      </c>
      <c r="X866" s="209" cm="1">
        <f t="array" ref="X866">+SUMPRODUCT(($B866='[5]Customer Alloc by OFT &amp; GEN'!$B$3:$B$205)*(X$849='[5]Customer Alloc by OFT &amp; GEN'!$AZ$2:$CO$2),'[5]Customer Alloc by OFT &amp; GEN'!$AZ$3:$CO$205)</f>
        <v>3.4075046247779212E-2</v>
      </c>
      <c r="Y866" s="209" cm="1">
        <f t="array" ref="Y866">+SUMPRODUCT(($B866='[5]Customer Alloc by OFT &amp; GEN'!$B$3:$B$205)*(Y$849='[5]Customer Alloc by OFT &amp; GEN'!$AZ$2:$CO$2),'[5]Customer Alloc by OFT &amp; GEN'!$AZ$3:$CO$205)</f>
        <v>3.4199418964527176E-2</v>
      </c>
      <c r="Z866" s="209" cm="1">
        <f t="array" ref="Z866">+SUMPRODUCT(($B866='[5]Customer Alloc by OFT &amp; GEN'!$B$3:$B$205)*(Z$849='[5]Customer Alloc by OFT &amp; GEN'!$AZ$2:$CO$2),'[5]Customer Alloc by OFT &amp; GEN'!$AZ$3:$CO$205)</f>
        <v>1.2651139918354857E-3</v>
      </c>
      <c r="AA866" s="209" cm="1">
        <f t="array" ref="AA866">+SUMPRODUCT(($B866='[5]Customer Alloc by OFT &amp; GEN'!$B$3:$B$205)*(AA$849='[5]Customer Alloc by OFT &amp; GEN'!$AZ$2:$CO$2),'[5]Customer Alloc by OFT &amp; GEN'!$AZ$3:$CO$205)</f>
        <v>1.129246807741621E-3</v>
      </c>
      <c r="AB866" s="209" cm="1">
        <f t="array" ref="AB866">+SUMPRODUCT(($B866='[5]Customer Alloc by OFT &amp; GEN'!$B$3:$B$205)*(AB$849='[5]Customer Alloc by OFT &amp; GEN'!$AZ$2:$CO$2),'[5]Customer Alloc by OFT &amp; GEN'!$AZ$3:$CO$205)</f>
        <v>1.2712888428055217E-3</v>
      </c>
      <c r="AC866" s="209" cm="1">
        <f t="array" ref="AC866">+SUMPRODUCT(($B866='[5]Customer Alloc by OFT &amp; GEN'!$B$3:$B$205)*(AC$849='[5]Customer Alloc by OFT &amp; GEN'!$AZ$2:$CO$2),'[5]Customer Alloc by OFT &amp; GEN'!$AZ$3:$CO$205)</f>
        <v>2.5713537904504584E-2</v>
      </c>
      <c r="AD866" s="209" cm="1">
        <f t="array" ref="AD866">+SUMPRODUCT(($B866='[5]Customer Alloc by OFT &amp; GEN'!$B$3:$B$205)*(AD$849='[5]Customer Alloc by OFT &amp; GEN'!$AZ$2:$CO$2),'[5]Customer Alloc by OFT &amp; GEN'!$AZ$3:$CO$205)</f>
        <v>1.9059681280319384E-2</v>
      </c>
      <c r="AE866" s="209" cm="1">
        <f t="array" ref="AE866">+SUMPRODUCT(($B866='[5]Customer Alloc by OFT &amp; GEN'!$B$3:$B$205)*(AE$849='[5]Customer Alloc by OFT &amp; GEN'!$AZ$2:$CO$2),'[5]Customer Alloc by OFT &amp; GEN'!$AZ$3:$CO$205)</f>
        <v>0</v>
      </c>
      <c r="AF866" s="209" cm="1">
        <f t="array" ref="AF866">+SUMPRODUCT(($B866='[5]Customer Alloc by OFT &amp; GEN'!$B$3:$B$205)*(AF$849='[5]Customer Alloc by OFT &amp; GEN'!$AZ$2:$CO$2),'[5]Customer Alloc by OFT &amp; GEN'!$AZ$3:$CO$205)</f>
        <v>0</v>
      </c>
      <c r="AG866" s="209" cm="1">
        <f t="array" ref="AG866">+SUMPRODUCT(($B866='[5]Customer Alloc by OFT &amp; GEN'!$B$3:$B$205)*(AG$849='[5]Customer Alloc by OFT &amp; GEN'!$AZ$2:$CO$2),'[5]Customer Alloc by OFT &amp; GEN'!$AZ$3:$CO$205)</f>
        <v>0</v>
      </c>
      <c r="AH866" s="209" cm="1">
        <f t="array" ref="AH866">+SUMPRODUCT(($B866='[5]Customer Alloc by OFT &amp; GEN'!$B$3:$B$205)*(AH$849='[5]Customer Alloc by OFT &amp; GEN'!$AZ$2:$CO$2),'[5]Customer Alloc by OFT &amp; GEN'!$AZ$3:$CO$205)</f>
        <v>0</v>
      </c>
      <c r="AI866" s="209" cm="1">
        <f t="array" ref="AI866">+SUMPRODUCT(($B866='[5]Customer Alloc by OFT &amp; GEN'!$B$3:$B$205)*(AI$849='[5]Customer Alloc by OFT &amp; GEN'!$AZ$2:$CO$2),'[5]Customer Alloc by OFT &amp; GEN'!$AZ$3:$CO$205)</f>
        <v>0</v>
      </c>
      <c r="AJ866" s="209" cm="1">
        <f t="array" ref="AJ866">+SUMPRODUCT(($B866='[5]Customer Alloc by OFT &amp; GEN'!$B$3:$B$205)*(AJ$849='[5]Customer Alloc by OFT &amp; GEN'!$AZ$2:$CO$2),'[5]Customer Alloc by OFT &amp; GEN'!$AZ$3:$CO$205)</f>
        <v>0</v>
      </c>
      <c r="AK866" s="209" cm="1">
        <f t="array" ref="AK866">+SUMPRODUCT(($B866='[5]Customer Alloc by OFT &amp; GEN'!$B$3:$B$205)*(AK$849='[5]Customer Alloc by OFT &amp; GEN'!$AZ$2:$CO$2),'[5]Customer Alloc by OFT &amp; GEN'!$AZ$3:$CO$205)</f>
        <v>0</v>
      </c>
      <c r="AL866" s="209" cm="1">
        <f t="array" ref="AL866">+SUMPRODUCT(($B866='[5]Customer Alloc by OFT &amp; GEN'!$B$3:$B$205)*(AL$849='[5]Customer Alloc by OFT &amp; GEN'!$AZ$2:$CO$2),'[5]Customer Alloc by OFT &amp; GEN'!$AZ$3:$CO$205)</f>
        <v>0</v>
      </c>
      <c r="AM866" s="209" cm="1">
        <f t="array" ref="AM866">+SUMPRODUCT(($B866='[5]Customer Alloc by OFT &amp; GEN'!$B$3:$B$205)*(AM$849='[5]Customer Alloc by OFT &amp; GEN'!$AZ$2:$CO$2),'[5]Customer Alloc by OFT &amp; GEN'!$AZ$3:$CO$205)</f>
        <v>0</v>
      </c>
      <c r="AN866" s="209" cm="1">
        <f t="array" ref="AN866">+SUMPRODUCT(($B866='[5]Customer Alloc by OFT &amp; GEN'!$B$3:$B$205)*(AN$849='[5]Customer Alloc by OFT &amp; GEN'!$AZ$2:$CO$2),'[5]Customer Alloc by OFT &amp; GEN'!$AZ$3:$CO$205)</f>
        <v>0</v>
      </c>
      <c r="AO866" s="209" cm="1">
        <f t="array" ref="AO866">+SUMPRODUCT(($B866='[5]Customer Alloc by OFT &amp; GEN'!$B$3:$B$205)*(AO$849='[5]Customer Alloc by OFT &amp; GEN'!$AZ$2:$CO$2),'[5]Customer Alloc by OFT &amp; GEN'!$AZ$3:$CO$205)</f>
        <v>0</v>
      </c>
      <c r="AP866" s="209" cm="1">
        <f t="array" ref="AP866">+SUMPRODUCT(($B866='[5]Customer Alloc by OFT &amp; GEN'!$B$3:$B$205)*(AP$849='[5]Customer Alloc by OFT &amp; GEN'!$AZ$2:$CO$2),'[5]Customer Alloc by OFT &amp; GEN'!$AZ$3:$CO$205)</f>
        <v>0</v>
      </c>
      <c r="AQ866" s="209" cm="1">
        <f t="array" ref="AQ866">+SUMPRODUCT(($B866='[5]Customer Alloc by OFT &amp; GEN'!$B$3:$B$205)*(AQ$849='[5]Customer Alloc by OFT &amp; GEN'!$AZ$2:$CO$2),'[5]Customer Alloc by OFT &amp; GEN'!$AZ$3:$CO$205)</f>
        <v>0</v>
      </c>
      <c r="AR866" s="209" cm="1">
        <f t="array" ref="AR866">+SUMPRODUCT(($B866='[5]Customer Alloc by OFT &amp; GEN'!$B$3:$B$205)*(AR$849='[5]Customer Alloc by OFT &amp; GEN'!$AZ$2:$CO$2),'[5]Customer Alloc by OFT &amp; GEN'!$AZ$3:$CO$205)</f>
        <v>0</v>
      </c>
      <c r="AS866" s="209" cm="1">
        <f t="array" ref="AS866">+SUMPRODUCT(($B866='[5]Customer Alloc by OFT &amp; GEN'!$B$3:$B$205)*(AS$849='[5]Customer Alloc by OFT &amp; GEN'!$AZ$2:$CO$2),'[5]Customer Alloc by OFT &amp; GEN'!$AZ$3:$CO$205)</f>
        <v>0</v>
      </c>
      <c r="AT866" s="209" cm="1">
        <f t="array" ref="AT866">+SUMPRODUCT(($B866='[5]Customer Alloc by OFT &amp; GEN'!$B$3:$B$205)*(AT$849='[5]Customer Alloc by OFT &amp; GEN'!$AZ$2:$CO$2),'[5]Customer Alloc by OFT &amp; GEN'!$AZ$3:$CO$205)</f>
        <v>0</v>
      </c>
      <c r="AU866" s="209" cm="1">
        <f t="array" ref="AU866">+SUMPRODUCT(($B866='[5]Customer Alloc by OFT &amp; GEN'!$B$3:$B$205)*(AU$849='[5]Customer Alloc by OFT &amp; GEN'!$AZ$2:$CO$2),'[5]Customer Alloc by OFT &amp; GEN'!$AZ$3:$CO$205)</f>
        <v>0</v>
      </c>
      <c r="AV866" s="209" cm="1">
        <f t="array" ref="AV866">+SUMPRODUCT(($B866='[5]Customer Alloc by OFT &amp; GEN'!$B$3:$B$205)*(AV$849='[5]Customer Alloc by OFT &amp; GEN'!$AZ$2:$CO$2),'[5]Customer Alloc by OFT &amp; GEN'!$AZ$3:$CO$205)</f>
        <v>0</v>
      </c>
      <c r="AW866" s="209" cm="1">
        <f t="array" ref="AW866">+SUMPRODUCT(($B866='[5]Customer Alloc by OFT &amp; GEN'!$B$3:$B$205)*(AW$849='[5]Customer Alloc by OFT &amp; GEN'!$AZ$2:$CO$2),'[5]Customer Alloc by OFT &amp; GEN'!$AZ$3:$CO$205)</f>
        <v>0</v>
      </c>
      <c r="AX866" s="209" cm="1">
        <f t="array" ref="AX866">+SUMPRODUCT(($B866='[5]Customer Alloc by OFT &amp; GEN'!$B$3:$B$205)*(AX$849='[5]Customer Alloc by OFT &amp; GEN'!$AZ$2:$CO$2),'[5]Customer Alloc by OFT &amp; GEN'!$AZ$3:$CO$205)</f>
        <v>0</v>
      </c>
      <c r="AY866" s="209" cm="1">
        <f t="array" ref="AY866">+SUMPRODUCT(($B866='[5]Customer Alloc by OFT &amp; GEN'!$B$3:$B$205)*(AY$849='[5]Customer Alloc by OFT &amp; GEN'!$AZ$2:$CO$2),'[5]Customer Alloc by OFT &amp; GEN'!$AZ$3:$CO$205)</f>
        <v>0</v>
      </c>
      <c r="AZ866" s="209" cm="1">
        <f t="array" ref="AZ866">+SUMPRODUCT(($B866='[5]Customer Alloc by OFT &amp; GEN'!$B$3:$B$205)*(AZ$849='[5]Customer Alloc by OFT &amp; GEN'!$AZ$2:$CO$2),'[5]Customer Alloc by OFT &amp; GEN'!$AZ$3:$CO$205)</f>
        <v>0</v>
      </c>
      <c r="BA866" s="209" cm="1">
        <f t="array" ref="BA866">+SUMPRODUCT(($B866='[5]Customer Alloc by OFT &amp; GEN'!$B$3:$B$205)*(BA$849='[5]Customer Alloc by OFT &amp; GEN'!$AZ$2:$CO$2),'[5]Customer Alloc by OFT &amp; GEN'!$AZ$3:$CO$205)</f>
        <v>0</v>
      </c>
      <c r="BB866" s="209" cm="1">
        <f t="array" ref="BB866">+SUMPRODUCT(($B866='[5]Customer Alloc by OFT &amp; GEN'!$B$3:$B$205)*(BB$849='[5]Customer Alloc by OFT &amp; GEN'!$AZ$2:$CO$2),'[5]Customer Alloc by OFT &amp; GEN'!$AZ$3:$CO$205)</f>
        <v>0</v>
      </c>
      <c r="BC866" s="209" cm="1">
        <f t="array" ref="BC866">+SUMPRODUCT(($B866='[5]Customer Alloc by OFT &amp; GEN'!$B$3:$B$205)*(BC$849='[5]Customer Alloc by OFT &amp; GEN'!$AZ$2:$CO$2),'[5]Customer Alloc by OFT &amp; GEN'!$AZ$3:$CO$205)</f>
        <v>0</v>
      </c>
      <c r="BD866" s="209" cm="1">
        <f t="array" ref="BD866">+SUMPRODUCT(($B866='[5]Customer Alloc by OFT &amp; GEN'!$B$3:$B$205)*(BD$849='[5]Customer Alloc by OFT &amp; GEN'!$AZ$2:$CO$2),'[5]Customer Alloc by OFT &amp; GEN'!$AZ$3:$CO$205)</f>
        <v>0</v>
      </c>
      <c r="BE866" s="209" cm="1">
        <f t="array" ref="BE866">+SUMPRODUCT(($B866='[5]Customer Alloc by OFT &amp; GEN'!$B$3:$B$205)*(BE$849='[5]Customer Alloc by OFT &amp; GEN'!$AZ$2:$CO$2),'[5]Customer Alloc by OFT &amp; GEN'!$AZ$3:$CO$205)</f>
        <v>0</v>
      </c>
      <c r="BF866" s="209" cm="1">
        <f t="array" ref="BF866">+SUMPRODUCT(($B866='[5]Customer Alloc by OFT &amp; GEN'!$B$3:$B$205)*(BF$849='[5]Customer Alloc by OFT &amp; GEN'!$AZ$2:$CO$2),'[5]Customer Alloc by OFT &amp; GEN'!$AZ$3:$CO$205)</f>
        <v>0</v>
      </c>
      <c r="BG866" s="209" cm="1">
        <f t="array" ref="BG866">+SUMPRODUCT(($B866='[5]Customer Alloc by OFT &amp; GEN'!$B$3:$B$205)*(BG$849='[5]Customer Alloc by OFT &amp; GEN'!$AZ$2:$CO$2),'[5]Customer Alloc by OFT &amp; GEN'!$AZ$3:$CO$205)</f>
        <v>0</v>
      </c>
      <c r="BH866" s="209" cm="1">
        <f t="array" ref="BH866">+SUMPRODUCT(($B866='[5]Customer Alloc by OFT &amp; GEN'!$B$3:$B$205)*(BH$849='[5]Customer Alloc by OFT &amp; GEN'!$AZ$2:$CO$2),'[5]Customer Alloc by OFT &amp; GEN'!$AZ$3:$CO$205)</f>
        <v>0</v>
      </c>
      <c r="BI866" s="209" cm="1">
        <f t="array" ref="BI866">+SUMPRODUCT(($B866='[5]Customer Alloc by OFT &amp; GEN'!$B$3:$B$205)*(BI$849='[5]Customer Alloc by OFT &amp; GEN'!$AZ$2:$CO$2),'[5]Customer Alloc by OFT &amp; GEN'!$AZ$3:$CO$205)</f>
        <v>0</v>
      </c>
      <c r="BJ866" s="209" cm="1">
        <f t="array" ref="BJ866">+SUMPRODUCT(($B866='[5]Customer Alloc by OFT &amp; GEN'!$B$3:$B$205)*(BJ$849='[5]Customer Alloc by OFT &amp; GEN'!$AZ$2:$CO$2),'[5]Customer Alloc by OFT &amp; GEN'!$AZ$3:$CO$205)</f>
        <v>0</v>
      </c>
      <c r="BK866" s="209" cm="1">
        <f t="array" ref="BK866">+SUMPRODUCT(($B866='[5]Customer Alloc by OFT &amp; GEN'!$B$3:$B$205)*(BK$849='[5]Customer Alloc by OFT &amp; GEN'!$AZ$2:$CO$2),'[5]Customer Alloc by OFT &amp; GEN'!$AZ$3:$CO$205)</f>
        <v>0</v>
      </c>
      <c r="BL866" s="209" cm="1">
        <f t="array" ref="BL866">+SUMPRODUCT(($B866='[5]Customer Alloc by OFT &amp; GEN'!$B$3:$B$205)*(BL$849='[5]Customer Alloc by OFT &amp; GEN'!$AZ$2:$CO$2),'[5]Customer Alloc by OFT &amp; GEN'!$AZ$3:$CO$205)</f>
        <v>0</v>
      </c>
      <c r="BM866" s="209" cm="1">
        <f t="array" ref="BM866">+SUMPRODUCT(($B866='[5]Customer Alloc by OFT &amp; GEN'!$B$3:$B$205)*(BM$849='[5]Customer Alloc by OFT &amp; GEN'!$AZ$2:$CO$2),'[5]Customer Alloc by OFT &amp; GEN'!$AZ$3:$CO$205)</f>
        <v>0</v>
      </c>
      <c r="BN866" s="209" cm="1">
        <f t="array" ref="BN866">+SUMPRODUCT(($B866='[5]Customer Alloc by OFT &amp; GEN'!$B$3:$B$205)*(BN$849='[5]Customer Alloc by OFT &amp; GEN'!$AZ$2:$CO$2),'[5]Customer Alloc by OFT &amp; GEN'!$AZ$3:$CO$205)</f>
        <v>0</v>
      </c>
      <c r="BO866" s="209" cm="1">
        <f t="array" ref="BO866">+SUMPRODUCT(($B866='[5]Customer Alloc by OFT &amp; GEN'!$B$3:$B$205)*(BO$849='[5]Customer Alloc by OFT &amp; GEN'!$AZ$2:$CO$2),'[5]Customer Alloc by OFT &amp; GEN'!$AZ$3:$CO$205)</f>
        <v>0</v>
      </c>
      <c r="BP866" s="209" cm="1">
        <f t="array" ref="BP866">+SUMPRODUCT(($B866='[5]Customer Alloc by OFT &amp; GEN'!$B$3:$B$205)*(BP$849='[5]Customer Alloc by OFT &amp; GEN'!$AZ$2:$CO$2),'[5]Customer Alloc by OFT &amp; GEN'!$AZ$3:$CO$205)</f>
        <v>0</v>
      </c>
      <c r="BQ866" s="209" cm="1">
        <f t="array" ref="BQ866">+SUMPRODUCT(($B866='[5]Customer Alloc by OFT &amp; GEN'!$B$3:$B$205)*(BQ$849='[5]Customer Alloc by OFT &amp; GEN'!$AZ$2:$CO$2),'[5]Customer Alloc by OFT &amp; GEN'!$AZ$3:$CO$205)</f>
        <v>0</v>
      </c>
      <c r="BR866" s="209" cm="1">
        <f t="array" ref="BR866">+SUMPRODUCT(($B866='[5]Customer Alloc by OFT &amp; GEN'!$B$3:$B$205)*(BR$849='[5]Customer Alloc by OFT &amp; GEN'!$AZ$2:$CO$2),'[5]Customer Alloc by OFT &amp; GEN'!$AZ$3:$CO$205)</f>
        <v>0</v>
      </c>
      <c r="BS866" s="209" cm="1">
        <f t="array" ref="BS866">+SUMPRODUCT(($B866='[5]Customer Alloc by OFT &amp; GEN'!$B$3:$B$205)*(BS$849='[5]Customer Alloc by OFT &amp; GEN'!$AZ$2:$CO$2),'[5]Customer Alloc by OFT &amp; GEN'!$AZ$3:$CO$205)</f>
        <v>0</v>
      </c>
      <c r="BT866" s="209" cm="1">
        <f t="array" ref="BT866">+SUMPRODUCT(($B866='[5]Customer Alloc by OFT &amp; GEN'!$B$3:$B$205)*(BT$849='[5]Customer Alloc by OFT &amp; GEN'!$AZ$2:$CO$2),'[5]Customer Alloc by OFT &amp; GEN'!$AZ$3:$CO$205)</f>
        <v>0</v>
      </c>
      <c r="BV866" s="228" t="s">
        <v>698</v>
      </c>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row>
    <row r="867" spans="2:119" hidden="1" outlineLevel="2" x14ac:dyDescent="0.35">
      <c r="B867" s="17" t="str">
        <f t="shared" si="5"/>
        <v>CTCTWHI</v>
      </c>
      <c r="C867" s="209" cm="1">
        <f t="array" ref="C867">SUMPRODUCT(($B867='[4]6. Scaled'!$C$2:$C$197)*(C$849='[4]6. Scaled'!$D$1:$J$1),'[4]6. Scaled'!$D$2:$J$197)</f>
        <v>1.4969223269865031E-3</v>
      </c>
      <c r="D867" s="209" cm="1">
        <f t="array" ref="D867">SUMPRODUCT(($B867='[4]6. Scaled'!$C$2:$C$197)*(D$849='[4]6. Scaled'!$D$1:$J$1),'[4]6. Scaled'!$D$2:$J$197)</f>
        <v>1.1386714340483672E-5</v>
      </c>
      <c r="E867" s="209" cm="1">
        <f t="array" ref="E867">SUMPRODUCT(($B867='[4]6. Scaled'!$C$2:$C$197)*(E$849='[4]6. Scaled'!$D$1:$J$1),'[4]6. Scaled'!$D$2:$J$197)</f>
        <v>7.9320850129677015E-5</v>
      </c>
      <c r="F867" s="209" cm="1">
        <f t="array" ref="F867">SUMPRODUCT(($B867='[4]6. Scaled'!$C$2:$C$197)*(F$849='[4]6. Scaled'!$D$1:$J$1),'[4]6. Scaled'!$D$2:$J$197)</f>
        <v>2.1099875657466444E-5</v>
      </c>
      <c r="G867" s="209" cm="1">
        <f t="array" ref="G867">SUMPRODUCT(($B867='[4]6. Scaled'!$C$2:$C$197)*(G$849='[4]6. Scaled'!$D$1:$J$1),'[4]6. Scaled'!$D$2:$J$197)</f>
        <v>3.0324306049167642E-4</v>
      </c>
      <c r="H867" s="209" cm="1">
        <f t="array" ref="H867">SUMPRODUCT(($B867='[4]6. Scaled'!$C$2:$C$197)*(H$849='[4]6. Scaled'!$D$1:$J$1),'[4]6. Scaled'!$D$2:$J$197)</f>
        <v>4.9689222794043809E-4</v>
      </c>
      <c r="I867" s="209" cm="1">
        <f t="array" ref="I867">SUMPRODUCT(($B867='[4]6. Scaled'!$C$2:$C$197)*(I$849='[4]6. Scaled'!$D$1:$J$1),'[4]6. Scaled'!$D$2:$J$197)</f>
        <v>3.0324306049167642E-4</v>
      </c>
      <c r="J867" s="209" cm="1">
        <f t="array" ref="J867">+SUMPRODUCT(($B867='[5]Customer Alloc by OFT &amp; GEN'!$B$3:$B$205)*(J$849='[5]Customer Alloc by OFT &amp; GEN'!$AZ$2:$CO$2),'[5]Customer Alloc by OFT &amp; GEN'!$AZ$3:$CO$205)</f>
        <v>2.3168937182792194E-6</v>
      </c>
      <c r="K867" s="209" cm="1">
        <f t="array" ref="K867">+SUMPRODUCT(($B867='[5]Customer Alloc by OFT &amp; GEN'!$B$3:$B$205)*(K$849='[5]Customer Alloc by OFT &amp; GEN'!$AZ$2:$CO$2),'[5]Customer Alloc by OFT &amp; GEN'!$AZ$3:$CO$205)</f>
        <v>1.6588477847695501E-7</v>
      </c>
      <c r="L867" s="209" cm="1">
        <f t="array" ref="L867">+SUMPRODUCT(($B867='[5]Customer Alloc by OFT &amp; GEN'!$B$3:$B$205)*(L$849='[5]Customer Alloc by OFT &amp; GEN'!$AZ$2:$CO$2),'[5]Customer Alloc by OFT &amp; GEN'!$AZ$3:$CO$205)</f>
        <v>1.2903976888741332E-6</v>
      </c>
      <c r="M867" s="209" cm="1">
        <f t="array" ref="M867">+SUMPRODUCT(($B867='[5]Customer Alloc by OFT &amp; GEN'!$B$3:$B$205)*(M$849='[5]Customer Alloc by OFT &amp; GEN'!$AZ$2:$CO$2),'[5]Customer Alloc by OFT &amp; GEN'!$AZ$3:$CO$205)</f>
        <v>9.2859678348102214E-6</v>
      </c>
      <c r="N867" s="209" cm="1">
        <f t="array" ref="N867">+SUMPRODUCT(($B867='[5]Customer Alloc by OFT &amp; GEN'!$B$3:$B$205)*(N$849='[5]Customer Alloc by OFT &amp; GEN'!$AZ$2:$CO$2),'[5]Customer Alloc by OFT &amp; GEN'!$AZ$3:$CO$205)</f>
        <v>3.1333547790268353E-5</v>
      </c>
      <c r="O867" s="209" cm="1">
        <f t="array" ref="O867">+SUMPRODUCT(($B867='[5]Customer Alloc by OFT &amp; GEN'!$B$3:$B$205)*(O$849='[5]Customer Alloc by OFT &amp; GEN'!$AZ$2:$CO$2),'[5]Customer Alloc by OFT &amp; GEN'!$AZ$3:$CO$205)</f>
        <v>1.8509620314041244E-3</v>
      </c>
      <c r="P867" s="209" cm="1">
        <f t="array" ref="P867">+SUMPRODUCT(($B867='[5]Customer Alloc by OFT &amp; GEN'!$B$3:$B$205)*(P$849='[5]Customer Alloc by OFT &amp; GEN'!$AZ$2:$CO$2),'[5]Customer Alloc by OFT &amp; GEN'!$AZ$3:$CO$205)</f>
        <v>2.4287190600165217E-4</v>
      </c>
      <c r="Q867" s="209" cm="1">
        <f t="array" ref="Q867">+SUMPRODUCT(($B867='[5]Customer Alloc by OFT &amp; GEN'!$B$3:$B$205)*(Q$849='[5]Customer Alloc by OFT &amp; GEN'!$AZ$2:$CO$2),'[5]Customer Alloc by OFT &amp; GEN'!$AZ$3:$CO$205)</f>
        <v>4.087818881340258E-5</v>
      </c>
      <c r="R867" s="209" cm="1">
        <f t="array" ref="R867">+SUMPRODUCT(($B867='[5]Customer Alloc by OFT &amp; GEN'!$B$3:$B$205)*(R$849='[5]Customer Alloc by OFT &amp; GEN'!$AZ$2:$CO$2),'[5]Customer Alloc by OFT &amp; GEN'!$AZ$3:$CO$205)</f>
        <v>2.8935519980247705E-6</v>
      </c>
      <c r="S867" s="209" cm="1">
        <f t="array" ref="S867">+SUMPRODUCT(($B867='[5]Customer Alloc by OFT &amp; GEN'!$B$3:$B$205)*(S$849='[5]Customer Alloc by OFT &amp; GEN'!$AZ$2:$CO$2),'[5]Customer Alloc by OFT &amp; GEN'!$AZ$3:$CO$205)</f>
        <v>4.2598486734858227E-6</v>
      </c>
      <c r="T867" s="209" cm="1">
        <f t="array" ref="T867">+SUMPRODUCT(($B867='[5]Customer Alloc by OFT &amp; GEN'!$B$3:$B$205)*(T$849='[5]Customer Alloc by OFT &amp; GEN'!$AZ$2:$CO$2),'[5]Customer Alloc by OFT &amp; GEN'!$AZ$3:$CO$205)</f>
        <v>4.2666559431509905E-6</v>
      </c>
      <c r="U867" s="209" cm="1">
        <f t="array" ref="U867">+SUMPRODUCT(($B867='[5]Customer Alloc by OFT &amp; GEN'!$B$3:$B$205)*(U$849='[5]Customer Alloc by OFT &amp; GEN'!$AZ$2:$CO$2),'[5]Customer Alloc by OFT &amp; GEN'!$AZ$3:$CO$205)</f>
        <v>1.15201177614318E-7</v>
      </c>
      <c r="V867" s="209" cm="1">
        <f t="array" ref="V867">+SUMPRODUCT(($B867='[5]Customer Alloc by OFT &amp; GEN'!$B$3:$B$205)*(V$849='[5]Customer Alloc by OFT &amp; GEN'!$AZ$2:$CO$2),'[5]Customer Alloc by OFT &amp; GEN'!$AZ$3:$CO$205)</f>
        <v>2.3071549353686444E-7</v>
      </c>
      <c r="W867" s="209" cm="1">
        <f t="array" ref="W867">+SUMPRODUCT(($B867='[5]Customer Alloc by OFT &amp; GEN'!$B$3:$B$205)*(W$849='[5]Customer Alloc by OFT &amp; GEN'!$AZ$2:$CO$2),'[5]Customer Alloc by OFT &amp; GEN'!$AZ$3:$CO$205)</f>
        <v>1.08767272926865E-7</v>
      </c>
      <c r="X867" s="209" cm="1">
        <f t="array" ref="X867">+SUMPRODUCT(($B867='[5]Customer Alloc by OFT &amp; GEN'!$B$3:$B$205)*(X$849='[5]Customer Alloc by OFT &amp; GEN'!$AZ$2:$CO$2),'[5]Customer Alloc by OFT &amp; GEN'!$AZ$3:$CO$205)</f>
        <v>4.2663440555493411E-6</v>
      </c>
      <c r="Y867" s="209" cm="1">
        <f t="array" ref="Y867">+SUMPRODUCT(($B867='[5]Customer Alloc by OFT &amp; GEN'!$B$3:$B$205)*(Y$849='[5]Customer Alloc by OFT &amp; GEN'!$AZ$2:$CO$2),'[5]Customer Alloc by OFT &amp; GEN'!$AZ$3:$CO$205)</f>
        <v>4.282048861558846E-6</v>
      </c>
      <c r="Z867" s="209" cm="1">
        <f t="array" ref="Z867">+SUMPRODUCT(($B867='[5]Customer Alloc by OFT &amp; GEN'!$B$3:$B$205)*(Z$849='[5]Customer Alloc by OFT &amp; GEN'!$AZ$2:$CO$2),'[5]Customer Alloc by OFT &amp; GEN'!$AZ$3:$CO$205)</f>
        <v>1.66575700899488E-7</v>
      </c>
      <c r="AA867" s="209" cm="1">
        <f t="array" ref="AA867">+SUMPRODUCT(($B867='[5]Customer Alloc by OFT &amp; GEN'!$B$3:$B$205)*(AA$849='[5]Customer Alloc by OFT &amp; GEN'!$AZ$2:$CO$2),'[5]Customer Alloc by OFT &amp; GEN'!$AZ$3:$CO$205)</f>
        <v>1.4881822214551601E-7</v>
      </c>
      <c r="AB867" s="209" cm="1">
        <f t="array" ref="AB867">+SUMPRODUCT(($B867='[5]Customer Alloc by OFT &amp; GEN'!$B$3:$B$205)*(AB$849='[5]Customer Alloc by OFT &amp; GEN'!$AZ$2:$CO$2),'[5]Customer Alloc by OFT &amp; GEN'!$AZ$3:$CO$205)</f>
        <v>1.6672174822063399E-7</v>
      </c>
      <c r="AC867" s="209" cm="1">
        <f t="array" ref="AC867">+SUMPRODUCT(($B867='[5]Customer Alloc by OFT &amp; GEN'!$B$3:$B$205)*(AC$849='[5]Customer Alloc by OFT &amp; GEN'!$AZ$2:$CO$2),'[5]Customer Alloc by OFT &amp; GEN'!$AZ$3:$CO$205)</f>
        <v>3.8103587248059842E-6</v>
      </c>
      <c r="AD867" s="209" cm="1">
        <f t="array" ref="AD867">+SUMPRODUCT(($B867='[5]Customer Alloc by OFT &amp; GEN'!$B$3:$B$205)*(AD$849='[5]Customer Alloc by OFT &amp; GEN'!$AZ$2:$CO$2),'[5]Customer Alloc by OFT &amp; GEN'!$AZ$3:$CO$205)</f>
        <v>1.9165113209224169E-6</v>
      </c>
      <c r="AE867" s="209" cm="1">
        <f t="array" ref="AE867">+SUMPRODUCT(($B867='[5]Customer Alloc by OFT &amp; GEN'!$B$3:$B$205)*(AE$849='[5]Customer Alloc by OFT &amp; GEN'!$AZ$2:$CO$2),'[5]Customer Alloc by OFT &amp; GEN'!$AZ$3:$CO$205)</f>
        <v>0</v>
      </c>
      <c r="AF867" s="209" cm="1">
        <f t="array" ref="AF867">+SUMPRODUCT(($B867='[5]Customer Alloc by OFT &amp; GEN'!$B$3:$B$205)*(AF$849='[5]Customer Alloc by OFT &amp; GEN'!$AZ$2:$CO$2),'[5]Customer Alloc by OFT &amp; GEN'!$AZ$3:$CO$205)</f>
        <v>0</v>
      </c>
      <c r="AG867" s="209" cm="1">
        <f t="array" ref="AG867">+SUMPRODUCT(($B867='[5]Customer Alloc by OFT &amp; GEN'!$B$3:$B$205)*(AG$849='[5]Customer Alloc by OFT &amp; GEN'!$AZ$2:$CO$2),'[5]Customer Alloc by OFT &amp; GEN'!$AZ$3:$CO$205)</f>
        <v>0</v>
      </c>
      <c r="AH867" s="209" cm="1">
        <f t="array" ref="AH867">+SUMPRODUCT(($B867='[5]Customer Alloc by OFT &amp; GEN'!$B$3:$B$205)*(AH$849='[5]Customer Alloc by OFT &amp; GEN'!$AZ$2:$CO$2),'[5]Customer Alloc by OFT &amp; GEN'!$AZ$3:$CO$205)</f>
        <v>0</v>
      </c>
      <c r="AI867" s="209" cm="1">
        <f t="array" ref="AI867">+SUMPRODUCT(($B867='[5]Customer Alloc by OFT &amp; GEN'!$B$3:$B$205)*(AI$849='[5]Customer Alloc by OFT &amp; GEN'!$AZ$2:$CO$2),'[5]Customer Alloc by OFT &amp; GEN'!$AZ$3:$CO$205)</f>
        <v>0</v>
      </c>
      <c r="AJ867" s="209" cm="1">
        <f t="array" ref="AJ867">+SUMPRODUCT(($B867='[5]Customer Alloc by OFT &amp; GEN'!$B$3:$B$205)*(AJ$849='[5]Customer Alloc by OFT &amp; GEN'!$AZ$2:$CO$2),'[5]Customer Alloc by OFT &amp; GEN'!$AZ$3:$CO$205)</f>
        <v>0</v>
      </c>
      <c r="AK867" s="209" cm="1">
        <f t="array" ref="AK867">+SUMPRODUCT(($B867='[5]Customer Alloc by OFT &amp; GEN'!$B$3:$B$205)*(AK$849='[5]Customer Alloc by OFT &amp; GEN'!$AZ$2:$CO$2),'[5]Customer Alloc by OFT &amp; GEN'!$AZ$3:$CO$205)</f>
        <v>0</v>
      </c>
      <c r="AL867" s="209" cm="1">
        <f t="array" ref="AL867">+SUMPRODUCT(($B867='[5]Customer Alloc by OFT &amp; GEN'!$B$3:$B$205)*(AL$849='[5]Customer Alloc by OFT &amp; GEN'!$AZ$2:$CO$2),'[5]Customer Alloc by OFT &amp; GEN'!$AZ$3:$CO$205)</f>
        <v>0</v>
      </c>
      <c r="AM867" s="209" cm="1">
        <f t="array" ref="AM867">+SUMPRODUCT(($B867='[5]Customer Alloc by OFT &amp; GEN'!$B$3:$B$205)*(AM$849='[5]Customer Alloc by OFT &amp; GEN'!$AZ$2:$CO$2),'[5]Customer Alloc by OFT &amp; GEN'!$AZ$3:$CO$205)</f>
        <v>0</v>
      </c>
      <c r="AN867" s="209" cm="1">
        <f t="array" ref="AN867">+SUMPRODUCT(($B867='[5]Customer Alloc by OFT &amp; GEN'!$B$3:$B$205)*(AN$849='[5]Customer Alloc by OFT &amp; GEN'!$AZ$2:$CO$2),'[5]Customer Alloc by OFT &amp; GEN'!$AZ$3:$CO$205)</f>
        <v>0</v>
      </c>
      <c r="AO867" s="209" cm="1">
        <f t="array" ref="AO867">+SUMPRODUCT(($B867='[5]Customer Alloc by OFT &amp; GEN'!$B$3:$B$205)*(AO$849='[5]Customer Alloc by OFT &amp; GEN'!$AZ$2:$CO$2),'[5]Customer Alloc by OFT &amp; GEN'!$AZ$3:$CO$205)</f>
        <v>0</v>
      </c>
      <c r="AP867" s="209" cm="1">
        <f t="array" ref="AP867">+SUMPRODUCT(($B867='[5]Customer Alloc by OFT &amp; GEN'!$B$3:$B$205)*(AP$849='[5]Customer Alloc by OFT &amp; GEN'!$AZ$2:$CO$2),'[5]Customer Alloc by OFT &amp; GEN'!$AZ$3:$CO$205)</f>
        <v>0</v>
      </c>
      <c r="AQ867" s="209" cm="1">
        <f t="array" ref="AQ867">+SUMPRODUCT(($B867='[5]Customer Alloc by OFT &amp; GEN'!$B$3:$B$205)*(AQ$849='[5]Customer Alloc by OFT &amp; GEN'!$AZ$2:$CO$2),'[5]Customer Alloc by OFT &amp; GEN'!$AZ$3:$CO$205)</f>
        <v>0</v>
      </c>
      <c r="AR867" s="209" cm="1">
        <f t="array" ref="AR867">+SUMPRODUCT(($B867='[5]Customer Alloc by OFT &amp; GEN'!$B$3:$B$205)*(AR$849='[5]Customer Alloc by OFT &amp; GEN'!$AZ$2:$CO$2),'[5]Customer Alloc by OFT &amp; GEN'!$AZ$3:$CO$205)</f>
        <v>0</v>
      </c>
      <c r="AS867" s="209" cm="1">
        <f t="array" ref="AS867">+SUMPRODUCT(($B867='[5]Customer Alloc by OFT &amp; GEN'!$B$3:$B$205)*(AS$849='[5]Customer Alloc by OFT &amp; GEN'!$AZ$2:$CO$2),'[5]Customer Alloc by OFT &amp; GEN'!$AZ$3:$CO$205)</f>
        <v>0</v>
      </c>
      <c r="AT867" s="209" cm="1">
        <f t="array" ref="AT867">+SUMPRODUCT(($B867='[5]Customer Alloc by OFT &amp; GEN'!$B$3:$B$205)*(AT$849='[5]Customer Alloc by OFT &amp; GEN'!$AZ$2:$CO$2),'[5]Customer Alloc by OFT &amp; GEN'!$AZ$3:$CO$205)</f>
        <v>0</v>
      </c>
      <c r="AU867" s="209" cm="1">
        <f t="array" ref="AU867">+SUMPRODUCT(($B867='[5]Customer Alloc by OFT &amp; GEN'!$B$3:$B$205)*(AU$849='[5]Customer Alloc by OFT &amp; GEN'!$AZ$2:$CO$2),'[5]Customer Alloc by OFT &amp; GEN'!$AZ$3:$CO$205)</f>
        <v>0</v>
      </c>
      <c r="AV867" s="209" cm="1">
        <f t="array" ref="AV867">+SUMPRODUCT(($B867='[5]Customer Alloc by OFT &amp; GEN'!$B$3:$B$205)*(AV$849='[5]Customer Alloc by OFT &amp; GEN'!$AZ$2:$CO$2),'[5]Customer Alloc by OFT &amp; GEN'!$AZ$3:$CO$205)</f>
        <v>0</v>
      </c>
      <c r="AW867" s="209" cm="1">
        <f t="array" ref="AW867">+SUMPRODUCT(($B867='[5]Customer Alloc by OFT &amp; GEN'!$B$3:$B$205)*(AW$849='[5]Customer Alloc by OFT &amp; GEN'!$AZ$2:$CO$2),'[5]Customer Alloc by OFT &amp; GEN'!$AZ$3:$CO$205)</f>
        <v>0</v>
      </c>
      <c r="AX867" s="209" cm="1">
        <f t="array" ref="AX867">+SUMPRODUCT(($B867='[5]Customer Alloc by OFT &amp; GEN'!$B$3:$B$205)*(AX$849='[5]Customer Alloc by OFT &amp; GEN'!$AZ$2:$CO$2),'[5]Customer Alloc by OFT &amp; GEN'!$AZ$3:$CO$205)</f>
        <v>0</v>
      </c>
      <c r="AY867" s="209" cm="1">
        <f t="array" ref="AY867">+SUMPRODUCT(($B867='[5]Customer Alloc by OFT &amp; GEN'!$B$3:$B$205)*(AY$849='[5]Customer Alloc by OFT &amp; GEN'!$AZ$2:$CO$2),'[5]Customer Alloc by OFT &amp; GEN'!$AZ$3:$CO$205)</f>
        <v>0</v>
      </c>
      <c r="AZ867" s="209" cm="1">
        <f t="array" ref="AZ867">+SUMPRODUCT(($B867='[5]Customer Alloc by OFT &amp; GEN'!$B$3:$B$205)*(AZ$849='[5]Customer Alloc by OFT &amp; GEN'!$AZ$2:$CO$2),'[5]Customer Alloc by OFT &amp; GEN'!$AZ$3:$CO$205)</f>
        <v>0</v>
      </c>
      <c r="BA867" s="209" cm="1">
        <f t="array" ref="BA867">+SUMPRODUCT(($B867='[5]Customer Alloc by OFT &amp; GEN'!$B$3:$B$205)*(BA$849='[5]Customer Alloc by OFT &amp; GEN'!$AZ$2:$CO$2),'[5]Customer Alloc by OFT &amp; GEN'!$AZ$3:$CO$205)</f>
        <v>0</v>
      </c>
      <c r="BB867" s="209" cm="1">
        <f t="array" ref="BB867">+SUMPRODUCT(($B867='[5]Customer Alloc by OFT &amp; GEN'!$B$3:$B$205)*(BB$849='[5]Customer Alloc by OFT &amp; GEN'!$AZ$2:$CO$2),'[5]Customer Alloc by OFT &amp; GEN'!$AZ$3:$CO$205)</f>
        <v>0</v>
      </c>
      <c r="BC867" s="209" cm="1">
        <f t="array" ref="BC867">+SUMPRODUCT(($B867='[5]Customer Alloc by OFT &amp; GEN'!$B$3:$B$205)*(BC$849='[5]Customer Alloc by OFT &amp; GEN'!$AZ$2:$CO$2),'[5]Customer Alloc by OFT &amp; GEN'!$AZ$3:$CO$205)</f>
        <v>0</v>
      </c>
      <c r="BD867" s="209" cm="1">
        <f t="array" ref="BD867">+SUMPRODUCT(($B867='[5]Customer Alloc by OFT &amp; GEN'!$B$3:$B$205)*(BD$849='[5]Customer Alloc by OFT &amp; GEN'!$AZ$2:$CO$2),'[5]Customer Alloc by OFT &amp; GEN'!$AZ$3:$CO$205)</f>
        <v>0</v>
      </c>
      <c r="BE867" s="209" cm="1">
        <f t="array" ref="BE867">+SUMPRODUCT(($B867='[5]Customer Alloc by OFT &amp; GEN'!$B$3:$B$205)*(BE$849='[5]Customer Alloc by OFT &amp; GEN'!$AZ$2:$CO$2),'[5]Customer Alloc by OFT &amp; GEN'!$AZ$3:$CO$205)</f>
        <v>0</v>
      </c>
      <c r="BF867" s="209" cm="1">
        <f t="array" ref="BF867">+SUMPRODUCT(($B867='[5]Customer Alloc by OFT &amp; GEN'!$B$3:$B$205)*(BF$849='[5]Customer Alloc by OFT &amp; GEN'!$AZ$2:$CO$2),'[5]Customer Alloc by OFT &amp; GEN'!$AZ$3:$CO$205)</f>
        <v>0</v>
      </c>
      <c r="BG867" s="209" cm="1">
        <f t="array" ref="BG867">+SUMPRODUCT(($B867='[5]Customer Alloc by OFT &amp; GEN'!$B$3:$B$205)*(BG$849='[5]Customer Alloc by OFT &amp; GEN'!$AZ$2:$CO$2),'[5]Customer Alloc by OFT &amp; GEN'!$AZ$3:$CO$205)</f>
        <v>0</v>
      </c>
      <c r="BH867" s="209" cm="1">
        <f t="array" ref="BH867">+SUMPRODUCT(($B867='[5]Customer Alloc by OFT &amp; GEN'!$B$3:$B$205)*(BH$849='[5]Customer Alloc by OFT &amp; GEN'!$AZ$2:$CO$2),'[5]Customer Alloc by OFT &amp; GEN'!$AZ$3:$CO$205)</f>
        <v>0</v>
      </c>
      <c r="BI867" s="209" cm="1">
        <f t="array" ref="BI867">+SUMPRODUCT(($B867='[5]Customer Alloc by OFT &amp; GEN'!$B$3:$B$205)*(BI$849='[5]Customer Alloc by OFT &amp; GEN'!$AZ$2:$CO$2),'[5]Customer Alloc by OFT &amp; GEN'!$AZ$3:$CO$205)</f>
        <v>0</v>
      </c>
      <c r="BJ867" s="209" cm="1">
        <f t="array" ref="BJ867">+SUMPRODUCT(($B867='[5]Customer Alloc by OFT &amp; GEN'!$B$3:$B$205)*(BJ$849='[5]Customer Alloc by OFT &amp; GEN'!$AZ$2:$CO$2),'[5]Customer Alloc by OFT &amp; GEN'!$AZ$3:$CO$205)</f>
        <v>0</v>
      </c>
      <c r="BK867" s="209" cm="1">
        <f t="array" ref="BK867">+SUMPRODUCT(($B867='[5]Customer Alloc by OFT &amp; GEN'!$B$3:$B$205)*(BK$849='[5]Customer Alloc by OFT &amp; GEN'!$AZ$2:$CO$2),'[5]Customer Alloc by OFT &amp; GEN'!$AZ$3:$CO$205)</f>
        <v>0</v>
      </c>
      <c r="BL867" s="209" cm="1">
        <f t="array" ref="BL867">+SUMPRODUCT(($B867='[5]Customer Alloc by OFT &amp; GEN'!$B$3:$B$205)*(BL$849='[5]Customer Alloc by OFT &amp; GEN'!$AZ$2:$CO$2),'[5]Customer Alloc by OFT &amp; GEN'!$AZ$3:$CO$205)</f>
        <v>0</v>
      </c>
      <c r="BM867" s="209" cm="1">
        <f t="array" ref="BM867">+SUMPRODUCT(($B867='[5]Customer Alloc by OFT &amp; GEN'!$B$3:$B$205)*(BM$849='[5]Customer Alloc by OFT &amp; GEN'!$AZ$2:$CO$2),'[5]Customer Alloc by OFT &amp; GEN'!$AZ$3:$CO$205)</f>
        <v>0</v>
      </c>
      <c r="BN867" s="209" cm="1">
        <f t="array" ref="BN867">+SUMPRODUCT(($B867='[5]Customer Alloc by OFT &amp; GEN'!$B$3:$B$205)*(BN$849='[5]Customer Alloc by OFT &amp; GEN'!$AZ$2:$CO$2),'[5]Customer Alloc by OFT &amp; GEN'!$AZ$3:$CO$205)</f>
        <v>0</v>
      </c>
      <c r="BO867" s="209" cm="1">
        <f t="array" ref="BO867">+SUMPRODUCT(($B867='[5]Customer Alloc by OFT &amp; GEN'!$B$3:$B$205)*(BO$849='[5]Customer Alloc by OFT &amp; GEN'!$AZ$2:$CO$2),'[5]Customer Alloc by OFT &amp; GEN'!$AZ$3:$CO$205)</f>
        <v>0</v>
      </c>
      <c r="BP867" s="209" cm="1">
        <f t="array" ref="BP867">+SUMPRODUCT(($B867='[5]Customer Alloc by OFT &amp; GEN'!$B$3:$B$205)*(BP$849='[5]Customer Alloc by OFT &amp; GEN'!$AZ$2:$CO$2),'[5]Customer Alloc by OFT &amp; GEN'!$AZ$3:$CO$205)</f>
        <v>0</v>
      </c>
      <c r="BQ867" s="209" cm="1">
        <f t="array" ref="BQ867">+SUMPRODUCT(($B867='[5]Customer Alloc by OFT &amp; GEN'!$B$3:$B$205)*(BQ$849='[5]Customer Alloc by OFT &amp; GEN'!$AZ$2:$CO$2),'[5]Customer Alloc by OFT &amp; GEN'!$AZ$3:$CO$205)</f>
        <v>0</v>
      </c>
      <c r="BR867" s="209" cm="1">
        <f t="array" ref="BR867">+SUMPRODUCT(($B867='[5]Customer Alloc by OFT &amp; GEN'!$B$3:$B$205)*(BR$849='[5]Customer Alloc by OFT &amp; GEN'!$AZ$2:$CO$2),'[5]Customer Alloc by OFT &amp; GEN'!$AZ$3:$CO$205)</f>
        <v>0</v>
      </c>
      <c r="BS867" s="209" cm="1">
        <f t="array" ref="BS867">+SUMPRODUCT(($B867='[5]Customer Alloc by OFT &amp; GEN'!$B$3:$B$205)*(BS$849='[5]Customer Alloc by OFT &amp; GEN'!$AZ$2:$CO$2),'[5]Customer Alloc by OFT &amp; GEN'!$AZ$3:$CO$205)</f>
        <v>0</v>
      </c>
      <c r="BT867" s="209" cm="1">
        <f t="array" ref="BT867">+SUMPRODUCT(($B867='[5]Customer Alloc by OFT &amp; GEN'!$B$3:$B$205)*(BT$849='[5]Customer Alloc by OFT &amp; GEN'!$AZ$2:$CO$2),'[5]Customer Alloc by OFT &amp; GEN'!$AZ$3:$CO$205)</f>
        <v>0</v>
      </c>
      <c r="BV867" s="228" t="s">
        <v>698</v>
      </c>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row>
    <row r="868" spans="2:119" hidden="1" outlineLevel="2" x14ac:dyDescent="0.35">
      <c r="B868" s="17" t="str">
        <f t="shared" si="5"/>
        <v>CTCTWRK</v>
      </c>
      <c r="C868" s="209" cm="1">
        <f t="array" ref="C868">SUMPRODUCT(($B868='[4]6. Scaled'!$C$2:$C$197)*(C$849='[4]6. Scaled'!$D$1:$J$1),'[4]6. Scaled'!$D$2:$J$197)</f>
        <v>8.6730823523732898E-4</v>
      </c>
      <c r="D868" s="209" cm="1">
        <f t="array" ref="D868">SUMPRODUCT(($B868='[4]6. Scaled'!$C$2:$C$197)*(D$849='[4]6. Scaled'!$D$1:$J$1),'[4]6. Scaled'!$D$2:$J$197)</f>
        <v>0</v>
      </c>
      <c r="E868" s="209" cm="1">
        <f t="array" ref="E868">SUMPRODUCT(($B868='[4]6. Scaled'!$C$2:$C$197)*(E$849='[4]6. Scaled'!$D$1:$J$1),'[4]6. Scaled'!$D$2:$J$197)</f>
        <v>0</v>
      </c>
      <c r="F868" s="209" cm="1">
        <f t="array" ref="F868">SUMPRODUCT(($B868='[4]6. Scaled'!$C$2:$C$197)*(F$849='[4]6. Scaled'!$D$1:$J$1),'[4]6. Scaled'!$D$2:$J$197)</f>
        <v>0</v>
      </c>
      <c r="G868" s="209" cm="1">
        <f t="array" ref="G868">SUMPRODUCT(($B868='[4]6. Scaled'!$C$2:$C$197)*(G$849='[4]6. Scaled'!$D$1:$J$1),'[4]6. Scaled'!$D$2:$J$197)</f>
        <v>8.4401711120586174E-3</v>
      </c>
      <c r="H868" s="209" cm="1">
        <f t="array" ref="H868">SUMPRODUCT(($B868='[4]6. Scaled'!$C$2:$C$197)*(H$849='[4]6. Scaled'!$D$1:$J$1),'[4]6. Scaled'!$D$2:$J$197)</f>
        <v>7.5252002087263528E-2</v>
      </c>
      <c r="I868" s="209" cm="1">
        <f t="array" ref="I868">SUMPRODUCT(($B868='[4]6. Scaled'!$C$2:$C$197)*(I$849='[4]6. Scaled'!$D$1:$J$1),'[4]6. Scaled'!$D$2:$J$197)</f>
        <v>8.4401711120586174E-3</v>
      </c>
      <c r="J868" s="209" cm="1">
        <f t="array" ref="J868">+SUMPRODUCT(($B868='[5]Customer Alloc by OFT &amp; GEN'!$B$3:$B$205)*(J$849='[5]Customer Alloc by OFT &amp; GEN'!$AZ$2:$CO$2),'[5]Customer Alloc by OFT &amp; GEN'!$AZ$3:$CO$205)</f>
        <v>2.3978661382075858E-3</v>
      </c>
      <c r="K868" s="209" cm="1">
        <f t="array" ref="K868">+SUMPRODUCT(($B868='[5]Customer Alloc by OFT &amp; GEN'!$B$3:$B$205)*(K$849='[5]Customer Alloc by OFT &amp; GEN'!$AZ$2:$CO$2),'[5]Customer Alloc by OFT &amp; GEN'!$AZ$3:$CO$205)</f>
        <v>1.0072723971148319E-3</v>
      </c>
      <c r="L868" s="209" cm="1">
        <f t="array" ref="L868">+SUMPRODUCT(($B868='[5]Customer Alloc by OFT &amp; GEN'!$B$3:$B$205)*(L$849='[5]Customer Alloc by OFT &amp; GEN'!$AZ$2:$CO$2),'[5]Customer Alloc by OFT &amp; GEN'!$AZ$3:$CO$205)</f>
        <v>1.2316504883314771E-2</v>
      </c>
      <c r="M868" s="209" cm="1">
        <f t="array" ref="M868">+SUMPRODUCT(($B868='[5]Customer Alloc by OFT &amp; GEN'!$B$3:$B$205)*(M$849='[5]Customer Alloc by OFT &amp; GEN'!$AZ$2:$CO$2),'[5]Customer Alloc by OFT &amp; GEN'!$AZ$3:$CO$205)</f>
        <v>1.010392509397611E-3</v>
      </c>
      <c r="N868" s="209" cm="1">
        <f t="array" ref="N868">+SUMPRODUCT(($B868='[5]Customer Alloc by OFT &amp; GEN'!$B$3:$B$205)*(N$849='[5]Customer Alloc by OFT &amp; GEN'!$AZ$2:$CO$2),'[5]Customer Alloc by OFT &amp; GEN'!$AZ$3:$CO$205)</f>
        <v>5.3135413276809334E-3</v>
      </c>
      <c r="O868" s="209" cm="1">
        <f t="array" ref="O868">+SUMPRODUCT(($B868='[5]Customer Alloc by OFT &amp; GEN'!$B$3:$B$205)*(O$849='[5]Customer Alloc by OFT &amp; GEN'!$AZ$2:$CO$2),'[5]Customer Alloc by OFT &amp; GEN'!$AZ$3:$CO$205)</f>
        <v>2.6243700652437897E-2</v>
      </c>
      <c r="P868" s="209" cm="1">
        <f t="array" ref="P868">+SUMPRODUCT(($B868='[5]Customer Alloc by OFT &amp; GEN'!$B$3:$B$205)*(P$849='[5]Customer Alloc by OFT &amp; GEN'!$AZ$2:$CO$2),'[5]Customer Alloc by OFT &amp; GEN'!$AZ$3:$CO$205)</f>
        <v>1.3486637164542816E-2</v>
      </c>
      <c r="Q868" s="209" cm="1">
        <f t="array" ref="Q868">+SUMPRODUCT(($B868='[5]Customer Alloc by OFT &amp; GEN'!$B$3:$B$205)*(Q$849='[5]Customer Alloc by OFT &amp; GEN'!$AZ$2:$CO$2),'[5]Customer Alloc by OFT &amp; GEN'!$AZ$3:$CO$205)</f>
        <v>2.7483896105278609E-2</v>
      </c>
      <c r="R868" s="209" cm="1">
        <f t="array" ref="R868">+SUMPRODUCT(($B868='[5]Customer Alloc by OFT &amp; GEN'!$B$3:$B$205)*(R$849='[5]Customer Alloc by OFT &amp; GEN'!$AZ$2:$CO$2),'[5]Customer Alloc by OFT &amp; GEN'!$AZ$3:$CO$205)</f>
        <v>2.5615410333319977E-4</v>
      </c>
      <c r="S868" s="209" cm="1">
        <f t="array" ref="S868">+SUMPRODUCT(($B868='[5]Customer Alloc by OFT &amp; GEN'!$B$3:$B$205)*(S$849='[5]Customer Alloc by OFT &amp; GEN'!$AZ$2:$CO$2),'[5]Customer Alloc by OFT &amp; GEN'!$AZ$3:$CO$205)</f>
        <v>2.7186350555621033E-2</v>
      </c>
      <c r="T868" s="209" cm="1">
        <f t="array" ref="T868">+SUMPRODUCT(($B868='[5]Customer Alloc by OFT &amp; GEN'!$B$3:$B$205)*(T$849='[5]Customer Alloc by OFT &amp; GEN'!$AZ$2:$CO$2),'[5]Customer Alloc by OFT &amp; GEN'!$AZ$3:$CO$205)</f>
        <v>2.71842372526724E-2</v>
      </c>
      <c r="U868" s="209" cm="1">
        <f t="array" ref="U868">+SUMPRODUCT(($B868='[5]Customer Alloc by OFT &amp; GEN'!$B$3:$B$205)*(U$849='[5]Customer Alloc by OFT &amp; GEN'!$AZ$2:$CO$2),'[5]Customer Alloc by OFT &amp; GEN'!$AZ$3:$CO$205)</f>
        <v>7.5080967899689578E-4</v>
      </c>
      <c r="V868" s="209" cm="1">
        <f t="array" ref="V868">+SUMPRODUCT(($B868='[5]Customer Alloc by OFT &amp; GEN'!$B$3:$B$205)*(V$849='[5]Customer Alloc by OFT &amp; GEN'!$AZ$2:$CO$2),'[5]Customer Alloc by OFT &amp; GEN'!$AZ$3:$CO$205)</f>
        <v>7.9399150114887958E-5</v>
      </c>
      <c r="W868" s="209" cm="1">
        <f t="array" ref="W868">+SUMPRODUCT(($B868='[5]Customer Alloc by OFT &amp; GEN'!$B$3:$B$205)*(W$849='[5]Customer Alloc by OFT &amp; GEN'!$AZ$2:$CO$2),'[5]Customer Alloc by OFT &amp; GEN'!$AZ$3:$CO$205)</f>
        <v>8.381336557986706E-4</v>
      </c>
      <c r="X868" s="209" cm="1">
        <f t="array" ref="X868">+SUMPRODUCT(($B868='[5]Customer Alloc by OFT &amp; GEN'!$B$3:$B$205)*(X$849='[5]Customer Alloc by OFT &amp; GEN'!$AZ$2:$CO$2),'[5]Customer Alloc by OFT &amp; GEN'!$AZ$3:$CO$205)</f>
        <v>2.7207074942733406E-2</v>
      </c>
      <c r="Y868" s="209" cm="1">
        <f t="array" ref="Y868">+SUMPRODUCT(($B868='[5]Customer Alloc by OFT &amp; GEN'!$B$3:$B$205)*(Y$849='[5]Customer Alloc by OFT &amp; GEN'!$AZ$2:$CO$2),'[5]Customer Alloc by OFT &amp; GEN'!$AZ$3:$CO$205)</f>
        <v>2.7306379789527088E-2</v>
      </c>
      <c r="Z868" s="209" cm="1">
        <f t="array" ref="Z868">+SUMPRODUCT(($B868='[5]Customer Alloc by OFT &amp; GEN'!$B$3:$B$205)*(Z$849='[5]Customer Alloc by OFT &amp; GEN'!$AZ$2:$CO$2),'[5]Customer Alloc by OFT &amp; GEN'!$AZ$3:$CO$205)</f>
        <v>1.010124856516537E-3</v>
      </c>
      <c r="AA868" s="209" cm="1">
        <f t="array" ref="AA868">+SUMPRODUCT(($B868='[5]Customer Alloc by OFT &amp; GEN'!$B$3:$B$205)*(AA$849='[5]Customer Alloc by OFT &amp; GEN'!$AZ$2:$CO$2),'[5]Customer Alloc by OFT &amp; GEN'!$AZ$3:$CO$205)</f>
        <v>9.0164228441328884E-4</v>
      </c>
      <c r="AB868" s="209" cm="1">
        <f t="array" ref="AB868">+SUMPRODUCT(($B868='[5]Customer Alloc by OFT &amp; GEN'!$B$3:$B$205)*(AB$849='[5]Customer Alloc by OFT &amp; GEN'!$AZ$2:$CO$2),'[5]Customer Alloc by OFT &amp; GEN'!$AZ$3:$CO$205)</f>
        <v>1.01505513986679E-3</v>
      </c>
      <c r="AC868" s="209" cm="1">
        <f t="array" ref="AC868">+SUMPRODUCT(($B868='[5]Customer Alloc by OFT &amp; GEN'!$B$3:$B$205)*(AC$849='[5]Customer Alloc by OFT &amp; GEN'!$AZ$2:$CO$2),'[5]Customer Alloc by OFT &amp; GEN'!$AZ$3:$CO$205)</f>
        <v>2.0530864269007576E-2</v>
      </c>
      <c r="AD868" s="209" cm="1">
        <f t="array" ref="AD868">+SUMPRODUCT(($B868='[5]Customer Alloc by OFT &amp; GEN'!$B$3:$B$205)*(AD$849='[5]Customer Alloc by OFT &amp; GEN'!$AZ$2:$CO$2),'[5]Customer Alloc by OFT &amp; GEN'!$AZ$3:$CO$205)</f>
        <v>1.5218120282727924E-2</v>
      </c>
      <c r="AE868" s="209" cm="1">
        <f t="array" ref="AE868">+SUMPRODUCT(($B868='[5]Customer Alloc by OFT &amp; GEN'!$B$3:$B$205)*(AE$849='[5]Customer Alloc by OFT &amp; GEN'!$AZ$2:$CO$2),'[5]Customer Alloc by OFT &amp; GEN'!$AZ$3:$CO$205)</f>
        <v>0</v>
      </c>
      <c r="AF868" s="209" cm="1">
        <f t="array" ref="AF868">+SUMPRODUCT(($B868='[5]Customer Alloc by OFT &amp; GEN'!$B$3:$B$205)*(AF$849='[5]Customer Alloc by OFT &amp; GEN'!$AZ$2:$CO$2),'[5]Customer Alloc by OFT &amp; GEN'!$AZ$3:$CO$205)</f>
        <v>0</v>
      </c>
      <c r="AG868" s="209" cm="1">
        <f t="array" ref="AG868">+SUMPRODUCT(($B868='[5]Customer Alloc by OFT &amp; GEN'!$B$3:$B$205)*(AG$849='[5]Customer Alloc by OFT &amp; GEN'!$AZ$2:$CO$2),'[5]Customer Alloc by OFT &amp; GEN'!$AZ$3:$CO$205)</f>
        <v>0</v>
      </c>
      <c r="AH868" s="209" cm="1">
        <f t="array" ref="AH868">+SUMPRODUCT(($B868='[5]Customer Alloc by OFT &amp; GEN'!$B$3:$B$205)*(AH$849='[5]Customer Alloc by OFT &amp; GEN'!$AZ$2:$CO$2),'[5]Customer Alloc by OFT &amp; GEN'!$AZ$3:$CO$205)</f>
        <v>0</v>
      </c>
      <c r="AI868" s="209" cm="1">
        <f t="array" ref="AI868">+SUMPRODUCT(($B868='[5]Customer Alloc by OFT &amp; GEN'!$B$3:$B$205)*(AI$849='[5]Customer Alloc by OFT &amp; GEN'!$AZ$2:$CO$2),'[5]Customer Alloc by OFT &amp; GEN'!$AZ$3:$CO$205)</f>
        <v>0</v>
      </c>
      <c r="AJ868" s="209" cm="1">
        <f t="array" ref="AJ868">+SUMPRODUCT(($B868='[5]Customer Alloc by OFT &amp; GEN'!$B$3:$B$205)*(AJ$849='[5]Customer Alloc by OFT &amp; GEN'!$AZ$2:$CO$2),'[5]Customer Alloc by OFT &amp; GEN'!$AZ$3:$CO$205)</f>
        <v>0</v>
      </c>
      <c r="AK868" s="209" cm="1">
        <f t="array" ref="AK868">+SUMPRODUCT(($B868='[5]Customer Alloc by OFT &amp; GEN'!$B$3:$B$205)*(AK$849='[5]Customer Alloc by OFT &amp; GEN'!$AZ$2:$CO$2),'[5]Customer Alloc by OFT &amp; GEN'!$AZ$3:$CO$205)</f>
        <v>0</v>
      </c>
      <c r="AL868" s="209" cm="1">
        <f t="array" ref="AL868">+SUMPRODUCT(($B868='[5]Customer Alloc by OFT &amp; GEN'!$B$3:$B$205)*(AL$849='[5]Customer Alloc by OFT &amp; GEN'!$AZ$2:$CO$2),'[5]Customer Alloc by OFT &amp; GEN'!$AZ$3:$CO$205)</f>
        <v>0</v>
      </c>
      <c r="AM868" s="209" cm="1">
        <f t="array" ref="AM868">+SUMPRODUCT(($B868='[5]Customer Alloc by OFT &amp; GEN'!$B$3:$B$205)*(AM$849='[5]Customer Alloc by OFT &amp; GEN'!$AZ$2:$CO$2),'[5]Customer Alloc by OFT &amp; GEN'!$AZ$3:$CO$205)</f>
        <v>0</v>
      </c>
      <c r="AN868" s="209" cm="1">
        <f t="array" ref="AN868">+SUMPRODUCT(($B868='[5]Customer Alloc by OFT &amp; GEN'!$B$3:$B$205)*(AN$849='[5]Customer Alloc by OFT &amp; GEN'!$AZ$2:$CO$2),'[5]Customer Alloc by OFT &amp; GEN'!$AZ$3:$CO$205)</f>
        <v>0</v>
      </c>
      <c r="AO868" s="209" cm="1">
        <f t="array" ref="AO868">+SUMPRODUCT(($B868='[5]Customer Alloc by OFT &amp; GEN'!$B$3:$B$205)*(AO$849='[5]Customer Alloc by OFT &amp; GEN'!$AZ$2:$CO$2),'[5]Customer Alloc by OFT &amp; GEN'!$AZ$3:$CO$205)</f>
        <v>0</v>
      </c>
      <c r="AP868" s="209" cm="1">
        <f t="array" ref="AP868">+SUMPRODUCT(($B868='[5]Customer Alloc by OFT &amp; GEN'!$B$3:$B$205)*(AP$849='[5]Customer Alloc by OFT &amp; GEN'!$AZ$2:$CO$2),'[5]Customer Alloc by OFT &amp; GEN'!$AZ$3:$CO$205)</f>
        <v>0</v>
      </c>
      <c r="AQ868" s="209" cm="1">
        <f t="array" ref="AQ868">+SUMPRODUCT(($B868='[5]Customer Alloc by OFT &amp; GEN'!$B$3:$B$205)*(AQ$849='[5]Customer Alloc by OFT &amp; GEN'!$AZ$2:$CO$2),'[5]Customer Alloc by OFT &amp; GEN'!$AZ$3:$CO$205)</f>
        <v>0</v>
      </c>
      <c r="AR868" s="209" cm="1">
        <f t="array" ref="AR868">+SUMPRODUCT(($B868='[5]Customer Alloc by OFT &amp; GEN'!$B$3:$B$205)*(AR$849='[5]Customer Alloc by OFT &amp; GEN'!$AZ$2:$CO$2),'[5]Customer Alloc by OFT &amp; GEN'!$AZ$3:$CO$205)</f>
        <v>0</v>
      </c>
      <c r="AS868" s="209" cm="1">
        <f t="array" ref="AS868">+SUMPRODUCT(($B868='[5]Customer Alloc by OFT &amp; GEN'!$B$3:$B$205)*(AS$849='[5]Customer Alloc by OFT &amp; GEN'!$AZ$2:$CO$2),'[5]Customer Alloc by OFT &amp; GEN'!$AZ$3:$CO$205)</f>
        <v>0</v>
      </c>
      <c r="AT868" s="209" cm="1">
        <f t="array" ref="AT868">+SUMPRODUCT(($B868='[5]Customer Alloc by OFT &amp; GEN'!$B$3:$B$205)*(AT$849='[5]Customer Alloc by OFT &amp; GEN'!$AZ$2:$CO$2),'[5]Customer Alloc by OFT &amp; GEN'!$AZ$3:$CO$205)</f>
        <v>0</v>
      </c>
      <c r="AU868" s="209" cm="1">
        <f t="array" ref="AU868">+SUMPRODUCT(($B868='[5]Customer Alloc by OFT &amp; GEN'!$B$3:$B$205)*(AU$849='[5]Customer Alloc by OFT &amp; GEN'!$AZ$2:$CO$2),'[5]Customer Alloc by OFT &amp; GEN'!$AZ$3:$CO$205)</f>
        <v>0</v>
      </c>
      <c r="AV868" s="209" cm="1">
        <f t="array" ref="AV868">+SUMPRODUCT(($B868='[5]Customer Alloc by OFT &amp; GEN'!$B$3:$B$205)*(AV$849='[5]Customer Alloc by OFT &amp; GEN'!$AZ$2:$CO$2),'[5]Customer Alloc by OFT &amp; GEN'!$AZ$3:$CO$205)</f>
        <v>0</v>
      </c>
      <c r="AW868" s="209" cm="1">
        <f t="array" ref="AW868">+SUMPRODUCT(($B868='[5]Customer Alloc by OFT &amp; GEN'!$B$3:$B$205)*(AW$849='[5]Customer Alloc by OFT &amp; GEN'!$AZ$2:$CO$2),'[5]Customer Alloc by OFT &amp; GEN'!$AZ$3:$CO$205)</f>
        <v>0</v>
      </c>
      <c r="AX868" s="209" cm="1">
        <f t="array" ref="AX868">+SUMPRODUCT(($B868='[5]Customer Alloc by OFT &amp; GEN'!$B$3:$B$205)*(AX$849='[5]Customer Alloc by OFT &amp; GEN'!$AZ$2:$CO$2),'[5]Customer Alloc by OFT &amp; GEN'!$AZ$3:$CO$205)</f>
        <v>0</v>
      </c>
      <c r="AY868" s="209" cm="1">
        <f t="array" ref="AY868">+SUMPRODUCT(($B868='[5]Customer Alloc by OFT &amp; GEN'!$B$3:$B$205)*(AY$849='[5]Customer Alloc by OFT &amp; GEN'!$AZ$2:$CO$2),'[5]Customer Alloc by OFT &amp; GEN'!$AZ$3:$CO$205)</f>
        <v>0</v>
      </c>
      <c r="AZ868" s="209" cm="1">
        <f t="array" ref="AZ868">+SUMPRODUCT(($B868='[5]Customer Alloc by OFT &amp; GEN'!$B$3:$B$205)*(AZ$849='[5]Customer Alloc by OFT &amp; GEN'!$AZ$2:$CO$2),'[5]Customer Alloc by OFT &amp; GEN'!$AZ$3:$CO$205)</f>
        <v>0</v>
      </c>
      <c r="BA868" s="209" cm="1">
        <f t="array" ref="BA868">+SUMPRODUCT(($B868='[5]Customer Alloc by OFT &amp; GEN'!$B$3:$B$205)*(BA$849='[5]Customer Alloc by OFT &amp; GEN'!$AZ$2:$CO$2),'[5]Customer Alloc by OFT &amp; GEN'!$AZ$3:$CO$205)</f>
        <v>0</v>
      </c>
      <c r="BB868" s="209" cm="1">
        <f t="array" ref="BB868">+SUMPRODUCT(($B868='[5]Customer Alloc by OFT &amp; GEN'!$B$3:$B$205)*(BB$849='[5]Customer Alloc by OFT &amp; GEN'!$AZ$2:$CO$2),'[5]Customer Alloc by OFT &amp; GEN'!$AZ$3:$CO$205)</f>
        <v>0</v>
      </c>
      <c r="BC868" s="209" cm="1">
        <f t="array" ref="BC868">+SUMPRODUCT(($B868='[5]Customer Alloc by OFT &amp; GEN'!$B$3:$B$205)*(BC$849='[5]Customer Alloc by OFT &amp; GEN'!$AZ$2:$CO$2),'[5]Customer Alloc by OFT &amp; GEN'!$AZ$3:$CO$205)</f>
        <v>0</v>
      </c>
      <c r="BD868" s="209" cm="1">
        <f t="array" ref="BD868">+SUMPRODUCT(($B868='[5]Customer Alloc by OFT &amp; GEN'!$B$3:$B$205)*(BD$849='[5]Customer Alloc by OFT &amp; GEN'!$AZ$2:$CO$2),'[5]Customer Alloc by OFT &amp; GEN'!$AZ$3:$CO$205)</f>
        <v>0</v>
      </c>
      <c r="BE868" s="209" cm="1">
        <f t="array" ref="BE868">+SUMPRODUCT(($B868='[5]Customer Alloc by OFT &amp; GEN'!$B$3:$B$205)*(BE$849='[5]Customer Alloc by OFT &amp; GEN'!$AZ$2:$CO$2),'[5]Customer Alloc by OFT &amp; GEN'!$AZ$3:$CO$205)</f>
        <v>0</v>
      </c>
      <c r="BF868" s="209" cm="1">
        <f t="array" ref="BF868">+SUMPRODUCT(($B868='[5]Customer Alloc by OFT &amp; GEN'!$B$3:$B$205)*(BF$849='[5]Customer Alloc by OFT &amp; GEN'!$AZ$2:$CO$2),'[5]Customer Alloc by OFT &amp; GEN'!$AZ$3:$CO$205)</f>
        <v>0</v>
      </c>
      <c r="BG868" s="209" cm="1">
        <f t="array" ref="BG868">+SUMPRODUCT(($B868='[5]Customer Alloc by OFT &amp; GEN'!$B$3:$B$205)*(BG$849='[5]Customer Alloc by OFT &amp; GEN'!$AZ$2:$CO$2),'[5]Customer Alloc by OFT &amp; GEN'!$AZ$3:$CO$205)</f>
        <v>0</v>
      </c>
      <c r="BH868" s="209" cm="1">
        <f t="array" ref="BH868">+SUMPRODUCT(($B868='[5]Customer Alloc by OFT &amp; GEN'!$B$3:$B$205)*(BH$849='[5]Customer Alloc by OFT &amp; GEN'!$AZ$2:$CO$2),'[5]Customer Alloc by OFT &amp; GEN'!$AZ$3:$CO$205)</f>
        <v>0</v>
      </c>
      <c r="BI868" s="209" cm="1">
        <f t="array" ref="BI868">+SUMPRODUCT(($B868='[5]Customer Alloc by OFT &amp; GEN'!$B$3:$B$205)*(BI$849='[5]Customer Alloc by OFT &amp; GEN'!$AZ$2:$CO$2),'[5]Customer Alloc by OFT &amp; GEN'!$AZ$3:$CO$205)</f>
        <v>0</v>
      </c>
      <c r="BJ868" s="209" cm="1">
        <f t="array" ref="BJ868">+SUMPRODUCT(($B868='[5]Customer Alloc by OFT &amp; GEN'!$B$3:$B$205)*(BJ$849='[5]Customer Alloc by OFT &amp; GEN'!$AZ$2:$CO$2),'[5]Customer Alloc by OFT &amp; GEN'!$AZ$3:$CO$205)</f>
        <v>0</v>
      </c>
      <c r="BK868" s="209" cm="1">
        <f t="array" ref="BK868">+SUMPRODUCT(($B868='[5]Customer Alloc by OFT &amp; GEN'!$B$3:$B$205)*(BK$849='[5]Customer Alloc by OFT &amp; GEN'!$AZ$2:$CO$2),'[5]Customer Alloc by OFT &amp; GEN'!$AZ$3:$CO$205)</f>
        <v>0</v>
      </c>
      <c r="BL868" s="209" cm="1">
        <f t="array" ref="BL868">+SUMPRODUCT(($B868='[5]Customer Alloc by OFT &amp; GEN'!$B$3:$B$205)*(BL$849='[5]Customer Alloc by OFT &amp; GEN'!$AZ$2:$CO$2),'[5]Customer Alloc by OFT &amp; GEN'!$AZ$3:$CO$205)</f>
        <v>0</v>
      </c>
      <c r="BM868" s="209" cm="1">
        <f t="array" ref="BM868">+SUMPRODUCT(($B868='[5]Customer Alloc by OFT &amp; GEN'!$B$3:$B$205)*(BM$849='[5]Customer Alloc by OFT &amp; GEN'!$AZ$2:$CO$2),'[5]Customer Alloc by OFT &amp; GEN'!$AZ$3:$CO$205)</f>
        <v>0</v>
      </c>
      <c r="BN868" s="209" cm="1">
        <f t="array" ref="BN868">+SUMPRODUCT(($B868='[5]Customer Alloc by OFT &amp; GEN'!$B$3:$B$205)*(BN$849='[5]Customer Alloc by OFT &amp; GEN'!$AZ$2:$CO$2),'[5]Customer Alloc by OFT &amp; GEN'!$AZ$3:$CO$205)</f>
        <v>0</v>
      </c>
      <c r="BO868" s="209" cm="1">
        <f t="array" ref="BO868">+SUMPRODUCT(($B868='[5]Customer Alloc by OFT &amp; GEN'!$B$3:$B$205)*(BO$849='[5]Customer Alloc by OFT &amp; GEN'!$AZ$2:$CO$2),'[5]Customer Alloc by OFT &amp; GEN'!$AZ$3:$CO$205)</f>
        <v>0</v>
      </c>
      <c r="BP868" s="209" cm="1">
        <f t="array" ref="BP868">+SUMPRODUCT(($B868='[5]Customer Alloc by OFT &amp; GEN'!$B$3:$B$205)*(BP$849='[5]Customer Alloc by OFT &amp; GEN'!$AZ$2:$CO$2),'[5]Customer Alloc by OFT &amp; GEN'!$AZ$3:$CO$205)</f>
        <v>0</v>
      </c>
      <c r="BQ868" s="209" cm="1">
        <f t="array" ref="BQ868">+SUMPRODUCT(($B868='[5]Customer Alloc by OFT &amp; GEN'!$B$3:$B$205)*(BQ$849='[5]Customer Alloc by OFT &amp; GEN'!$AZ$2:$CO$2),'[5]Customer Alloc by OFT &amp; GEN'!$AZ$3:$CO$205)</f>
        <v>0</v>
      </c>
      <c r="BR868" s="209" cm="1">
        <f t="array" ref="BR868">+SUMPRODUCT(($B868='[5]Customer Alloc by OFT &amp; GEN'!$B$3:$B$205)*(BR$849='[5]Customer Alloc by OFT &amp; GEN'!$AZ$2:$CO$2),'[5]Customer Alloc by OFT &amp; GEN'!$AZ$3:$CO$205)</f>
        <v>0</v>
      </c>
      <c r="BS868" s="209" cm="1">
        <f t="array" ref="BS868">+SUMPRODUCT(($B868='[5]Customer Alloc by OFT &amp; GEN'!$B$3:$B$205)*(BS$849='[5]Customer Alloc by OFT &amp; GEN'!$AZ$2:$CO$2),'[5]Customer Alloc by OFT &amp; GEN'!$AZ$3:$CO$205)</f>
        <v>0</v>
      </c>
      <c r="BT868" s="209" cm="1">
        <f t="array" ref="BT868">+SUMPRODUCT(($B868='[5]Customer Alloc by OFT &amp; GEN'!$B$3:$B$205)*(BT$849='[5]Customer Alloc by OFT &amp; GEN'!$AZ$2:$CO$2),'[5]Customer Alloc by OFT &amp; GEN'!$AZ$3:$CO$205)</f>
        <v>0</v>
      </c>
      <c r="BV868" s="228" t="s">
        <v>698</v>
      </c>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row>
    <row r="869" spans="2:119" hidden="1" outlineLevel="2" x14ac:dyDescent="0.35">
      <c r="B869" s="17" t="str">
        <f t="shared" si="5"/>
        <v>DUNECML</v>
      </c>
      <c r="C869" s="209" cm="1">
        <f t="array" ref="C869">SUMPRODUCT(($B869='[4]6. Scaled'!$C$2:$C$197)*(C$849='[4]6. Scaled'!$D$1:$J$1),'[4]6. Scaled'!$D$2:$J$197)</f>
        <v>6.9016736385449154E-3</v>
      </c>
      <c r="D869" s="209" cm="1">
        <f t="array" ref="D869">SUMPRODUCT(($B869='[4]6. Scaled'!$C$2:$C$197)*(D$849='[4]6. Scaled'!$D$1:$J$1),'[4]6. Scaled'!$D$2:$J$197)</f>
        <v>2.173479874205055E-3</v>
      </c>
      <c r="E869" s="209" cm="1">
        <f t="array" ref="E869">SUMPRODUCT(($B869='[4]6. Scaled'!$C$2:$C$197)*(E$849='[4]6. Scaled'!$D$1:$J$1),'[4]6. Scaled'!$D$2:$J$197)</f>
        <v>2.7602007070180261E-3</v>
      </c>
      <c r="F869" s="209" cm="1">
        <f t="array" ref="F869">SUMPRODUCT(($B869='[4]6. Scaled'!$C$2:$C$197)*(F$849='[4]6. Scaled'!$D$1:$J$1),'[4]6. Scaled'!$D$2:$J$197)</f>
        <v>5.2798873137981936E-3</v>
      </c>
      <c r="G869" s="209" cm="1">
        <f t="array" ref="G869">SUMPRODUCT(($B869='[4]6. Scaled'!$C$2:$C$197)*(G$849='[4]6. Scaled'!$D$1:$J$1),'[4]6. Scaled'!$D$2:$J$197)</f>
        <v>3.9686645499441059E-4</v>
      </c>
      <c r="H869" s="209" cm="1">
        <f t="array" ref="H869">SUMPRODUCT(($B869='[4]6. Scaled'!$C$2:$C$197)*(H$849='[4]6. Scaled'!$D$1:$J$1),'[4]6. Scaled'!$D$2:$J$197)</f>
        <v>3.6409978259858354E-4</v>
      </c>
      <c r="I869" s="209" cm="1">
        <f t="array" ref="I869">SUMPRODUCT(($B869='[4]6. Scaled'!$C$2:$C$197)*(I$849='[4]6. Scaled'!$D$1:$J$1),'[4]6. Scaled'!$D$2:$J$197)</f>
        <v>3.9686645499441059E-4</v>
      </c>
      <c r="J869" s="209" cm="1">
        <f t="array" ref="J869">+SUMPRODUCT(($B869='[5]Customer Alloc by OFT &amp; GEN'!$B$3:$B$205)*(J$849='[5]Customer Alloc by OFT &amp; GEN'!$AZ$2:$CO$2),'[5]Customer Alloc by OFT &amp; GEN'!$AZ$3:$CO$205)</f>
        <v>1.9625533424426865E-5</v>
      </c>
      <c r="K869" s="209" cm="1">
        <f t="array" ref="K869">+SUMPRODUCT(($B869='[5]Customer Alloc by OFT &amp; GEN'!$B$3:$B$205)*(K$849='[5]Customer Alloc by OFT &amp; GEN'!$AZ$2:$CO$2),'[5]Customer Alloc by OFT &amp; GEN'!$AZ$3:$CO$205)</f>
        <v>0</v>
      </c>
      <c r="L869" s="209" cm="1">
        <f t="array" ref="L869">+SUMPRODUCT(($B869='[5]Customer Alloc by OFT &amp; GEN'!$B$3:$B$205)*(L$849='[5]Customer Alloc by OFT &amp; GEN'!$AZ$2:$CO$2),'[5]Customer Alloc by OFT &amp; GEN'!$AZ$3:$CO$205)</f>
        <v>3.2698139478030333E-6</v>
      </c>
      <c r="M869" s="209" cm="1">
        <f t="array" ref="M869">+SUMPRODUCT(($B869='[5]Customer Alloc by OFT &amp; GEN'!$B$3:$B$205)*(M$849='[5]Customer Alloc by OFT &amp; GEN'!$AZ$2:$CO$2),'[5]Customer Alloc by OFT &amp; GEN'!$AZ$3:$CO$205)</f>
        <v>8.4783311473170617E-3</v>
      </c>
      <c r="N869" s="209" cm="1">
        <f t="array" ref="N869">+SUMPRODUCT(($B869='[5]Customer Alloc by OFT &amp; GEN'!$B$3:$B$205)*(N$849='[5]Customer Alloc by OFT &amp; GEN'!$AZ$2:$CO$2),'[5]Customer Alloc by OFT &amp; GEN'!$AZ$3:$CO$205)</f>
        <v>1.7681775370108534E-3</v>
      </c>
      <c r="O869" s="209" cm="1">
        <f t="array" ref="O869">+SUMPRODUCT(($B869='[5]Customer Alloc by OFT &amp; GEN'!$B$3:$B$205)*(O$849='[5]Customer Alloc by OFT &amp; GEN'!$AZ$2:$CO$2),'[5]Customer Alloc by OFT &amp; GEN'!$AZ$3:$CO$205)</f>
        <v>1.936246244946035E-7</v>
      </c>
      <c r="P869" s="209" cm="1">
        <f t="array" ref="P869">+SUMPRODUCT(($B869='[5]Customer Alloc by OFT &amp; GEN'!$B$3:$B$205)*(P$849='[5]Customer Alloc by OFT &amp; GEN'!$AZ$2:$CO$2),'[5]Customer Alloc by OFT &amp; GEN'!$AZ$3:$CO$205)</f>
        <v>1.1911394647952255E-7</v>
      </c>
      <c r="Q869" s="209" cm="1">
        <f t="array" ref="Q869">+SUMPRODUCT(($B869='[5]Customer Alloc by OFT &amp; GEN'!$B$3:$B$205)*(Q$849='[5]Customer Alloc by OFT &amp; GEN'!$AZ$2:$CO$2),'[5]Customer Alloc by OFT &amp; GEN'!$AZ$3:$CO$205)</f>
        <v>1.4846816374828827E-4</v>
      </c>
      <c r="R869" s="209" cm="1">
        <f t="array" ref="R869">+SUMPRODUCT(($B869='[5]Customer Alloc by OFT &amp; GEN'!$B$3:$B$205)*(R$849='[5]Customer Alloc by OFT &amp; GEN'!$AZ$2:$CO$2),'[5]Customer Alloc by OFT &amp; GEN'!$AZ$3:$CO$205)</f>
        <v>1.8191214013866474E-3</v>
      </c>
      <c r="S869" s="209" cm="1">
        <f t="array" ref="S869">+SUMPRODUCT(($B869='[5]Customer Alloc by OFT &amp; GEN'!$B$3:$B$205)*(S$849='[5]Customer Alloc by OFT &amp; GEN'!$AZ$2:$CO$2),'[5]Customer Alloc by OFT &amp; GEN'!$AZ$3:$CO$205)</f>
        <v>0</v>
      </c>
      <c r="T869" s="209" cm="1">
        <f t="array" ref="T869">+SUMPRODUCT(($B869='[5]Customer Alloc by OFT &amp; GEN'!$B$3:$B$205)*(T$849='[5]Customer Alloc by OFT &amp; GEN'!$AZ$2:$CO$2),'[5]Customer Alloc by OFT &amp; GEN'!$AZ$3:$CO$205)</f>
        <v>0</v>
      </c>
      <c r="U869" s="209" cm="1">
        <f t="array" ref="U869">+SUMPRODUCT(($B869='[5]Customer Alloc by OFT &amp; GEN'!$B$3:$B$205)*(U$849='[5]Customer Alloc by OFT &amp; GEN'!$AZ$2:$CO$2),'[5]Customer Alloc by OFT &amp; GEN'!$AZ$3:$CO$205)</f>
        <v>1.7108129959388851E-23</v>
      </c>
      <c r="V869" s="209" cm="1">
        <f t="array" ref="V869">+SUMPRODUCT(($B869='[5]Customer Alloc by OFT &amp; GEN'!$B$3:$B$205)*(V$849='[5]Customer Alloc by OFT &amp; GEN'!$AZ$2:$CO$2),'[5]Customer Alloc by OFT &amp; GEN'!$AZ$3:$CO$205)</f>
        <v>1.2480760925759788E-4</v>
      </c>
      <c r="W869" s="209" cm="1">
        <f t="array" ref="W869">+SUMPRODUCT(($B869='[5]Customer Alloc by OFT &amp; GEN'!$B$3:$B$205)*(W$849='[5]Customer Alloc by OFT &amp; GEN'!$AZ$2:$CO$2),'[5]Customer Alloc by OFT &amp; GEN'!$AZ$3:$CO$205)</f>
        <v>0</v>
      </c>
      <c r="X869" s="209" cm="1">
        <f t="array" ref="X869">+SUMPRODUCT(($B869='[5]Customer Alloc by OFT &amp; GEN'!$B$3:$B$205)*(X$849='[5]Customer Alloc by OFT &amp; GEN'!$AZ$2:$CO$2),'[5]Customer Alloc by OFT &amp; GEN'!$AZ$3:$CO$205)</f>
        <v>8.1866841300243202E-10</v>
      </c>
      <c r="Y869" s="209" cm="1">
        <f t="array" ref="Y869">+SUMPRODUCT(($B869='[5]Customer Alloc by OFT &amp; GEN'!$B$3:$B$205)*(Y$849='[5]Customer Alloc by OFT &amp; GEN'!$AZ$2:$CO$2),'[5]Customer Alloc by OFT &amp; GEN'!$AZ$3:$CO$205)</f>
        <v>2.07817738904542E-9</v>
      </c>
      <c r="Z869" s="209" cm="1">
        <f t="array" ref="Z869">+SUMPRODUCT(($B869='[5]Customer Alloc by OFT &amp; GEN'!$B$3:$B$205)*(Z$849='[5]Customer Alloc by OFT &amp; GEN'!$AZ$2:$CO$2),'[5]Customer Alloc by OFT &amp; GEN'!$AZ$3:$CO$205)</f>
        <v>0</v>
      </c>
      <c r="AA869" s="209" cm="1">
        <f t="array" ref="AA869">+SUMPRODUCT(($B869='[5]Customer Alloc by OFT &amp; GEN'!$B$3:$B$205)*(AA$849='[5]Customer Alloc by OFT &amp; GEN'!$AZ$2:$CO$2),'[5]Customer Alloc by OFT &amp; GEN'!$AZ$3:$CO$205)</f>
        <v>0</v>
      </c>
      <c r="AB869" s="209" cm="1">
        <f t="array" ref="AB869">+SUMPRODUCT(($B869='[5]Customer Alloc by OFT &amp; GEN'!$B$3:$B$205)*(AB$849='[5]Customer Alloc by OFT &amp; GEN'!$AZ$2:$CO$2),'[5]Customer Alloc by OFT &amp; GEN'!$AZ$3:$CO$205)</f>
        <v>0</v>
      </c>
      <c r="AC869" s="209" cm="1">
        <f t="array" ref="AC869">+SUMPRODUCT(($B869='[5]Customer Alloc by OFT &amp; GEN'!$B$3:$B$205)*(AC$849='[5]Customer Alloc by OFT &amp; GEN'!$AZ$2:$CO$2),'[5]Customer Alloc by OFT &amp; GEN'!$AZ$3:$CO$205)</f>
        <v>4.0787062986277851E-8</v>
      </c>
      <c r="AD869" s="209" cm="1">
        <f t="array" ref="AD869">+SUMPRODUCT(($B869='[5]Customer Alloc by OFT &amp; GEN'!$B$3:$B$205)*(AD$849='[5]Customer Alloc by OFT &amp; GEN'!$AZ$2:$CO$2),'[5]Customer Alloc by OFT &amp; GEN'!$AZ$3:$CO$205)</f>
        <v>1.5851041589771699E-7</v>
      </c>
      <c r="AE869" s="209" cm="1">
        <f t="array" ref="AE869">+SUMPRODUCT(($B869='[5]Customer Alloc by OFT &amp; GEN'!$B$3:$B$205)*(AE$849='[5]Customer Alloc by OFT &amp; GEN'!$AZ$2:$CO$2),'[5]Customer Alloc by OFT &amp; GEN'!$AZ$3:$CO$205)</f>
        <v>0</v>
      </c>
      <c r="AF869" s="209" cm="1">
        <f t="array" ref="AF869">+SUMPRODUCT(($B869='[5]Customer Alloc by OFT &amp; GEN'!$B$3:$B$205)*(AF$849='[5]Customer Alloc by OFT &amp; GEN'!$AZ$2:$CO$2),'[5]Customer Alloc by OFT &amp; GEN'!$AZ$3:$CO$205)</f>
        <v>0</v>
      </c>
      <c r="AG869" s="209" cm="1">
        <f t="array" ref="AG869">+SUMPRODUCT(($B869='[5]Customer Alloc by OFT &amp; GEN'!$B$3:$B$205)*(AG$849='[5]Customer Alloc by OFT &amp; GEN'!$AZ$2:$CO$2),'[5]Customer Alloc by OFT &amp; GEN'!$AZ$3:$CO$205)</f>
        <v>0</v>
      </c>
      <c r="AH869" s="209" cm="1">
        <f t="array" ref="AH869">+SUMPRODUCT(($B869='[5]Customer Alloc by OFT &amp; GEN'!$B$3:$B$205)*(AH$849='[5]Customer Alloc by OFT &amp; GEN'!$AZ$2:$CO$2),'[5]Customer Alloc by OFT &amp; GEN'!$AZ$3:$CO$205)</f>
        <v>0</v>
      </c>
      <c r="AI869" s="209" cm="1">
        <f t="array" ref="AI869">+SUMPRODUCT(($B869='[5]Customer Alloc by OFT &amp; GEN'!$B$3:$B$205)*(AI$849='[5]Customer Alloc by OFT &amp; GEN'!$AZ$2:$CO$2),'[5]Customer Alloc by OFT &amp; GEN'!$AZ$3:$CO$205)</f>
        <v>0</v>
      </c>
      <c r="AJ869" s="209" cm="1">
        <f t="array" ref="AJ869">+SUMPRODUCT(($B869='[5]Customer Alloc by OFT &amp; GEN'!$B$3:$B$205)*(AJ$849='[5]Customer Alloc by OFT &amp; GEN'!$AZ$2:$CO$2),'[5]Customer Alloc by OFT &amp; GEN'!$AZ$3:$CO$205)</f>
        <v>0</v>
      </c>
      <c r="AK869" s="209" cm="1">
        <f t="array" ref="AK869">+SUMPRODUCT(($B869='[5]Customer Alloc by OFT &amp; GEN'!$B$3:$B$205)*(AK$849='[5]Customer Alloc by OFT &amp; GEN'!$AZ$2:$CO$2),'[5]Customer Alloc by OFT &amp; GEN'!$AZ$3:$CO$205)</f>
        <v>0</v>
      </c>
      <c r="AL869" s="209" cm="1">
        <f t="array" ref="AL869">+SUMPRODUCT(($B869='[5]Customer Alloc by OFT &amp; GEN'!$B$3:$B$205)*(AL$849='[5]Customer Alloc by OFT &amp; GEN'!$AZ$2:$CO$2),'[5]Customer Alloc by OFT &amp; GEN'!$AZ$3:$CO$205)</f>
        <v>0</v>
      </c>
      <c r="AM869" s="209" cm="1">
        <f t="array" ref="AM869">+SUMPRODUCT(($B869='[5]Customer Alloc by OFT &amp; GEN'!$B$3:$B$205)*(AM$849='[5]Customer Alloc by OFT &amp; GEN'!$AZ$2:$CO$2),'[5]Customer Alloc by OFT &amp; GEN'!$AZ$3:$CO$205)</f>
        <v>0</v>
      </c>
      <c r="AN869" s="209" cm="1">
        <f t="array" ref="AN869">+SUMPRODUCT(($B869='[5]Customer Alloc by OFT &amp; GEN'!$B$3:$B$205)*(AN$849='[5]Customer Alloc by OFT &amp; GEN'!$AZ$2:$CO$2),'[5]Customer Alloc by OFT &amp; GEN'!$AZ$3:$CO$205)</f>
        <v>0</v>
      </c>
      <c r="AO869" s="209" cm="1">
        <f t="array" ref="AO869">+SUMPRODUCT(($B869='[5]Customer Alloc by OFT &amp; GEN'!$B$3:$B$205)*(AO$849='[5]Customer Alloc by OFT &amp; GEN'!$AZ$2:$CO$2),'[5]Customer Alloc by OFT &amp; GEN'!$AZ$3:$CO$205)</f>
        <v>0</v>
      </c>
      <c r="AP869" s="209" cm="1">
        <f t="array" ref="AP869">+SUMPRODUCT(($B869='[5]Customer Alloc by OFT &amp; GEN'!$B$3:$B$205)*(AP$849='[5]Customer Alloc by OFT &amp; GEN'!$AZ$2:$CO$2),'[5]Customer Alloc by OFT &amp; GEN'!$AZ$3:$CO$205)</f>
        <v>0</v>
      </c>
      <c r="AQ869" s="209" cm="1">
        <f t="array" ref="AQ869">+SUMPRODUCT(($B869='[5]Customer Alloc by OFT &amp; GEN'!$B$3:$B$205)*(AQ$849='[5]Customer Alloc by OFT &amp; GEN'!$AZ$2:$CO$2),'[5]Customer Alloc by OFT &amp; GEN'!$AZ$3:$CO$205)</f>
        <v>0</v>
      </c>
      <c r="AR869" s="209" cm="1">
        <f t="array" ref="AR869">+SUMPRODUCT(($B869='[5]Customer Alloc by OFT &amp; GEN'!$B$3:$B$205)*(AR$849='[5]Customer Alloc by OFT &amp; GEN'!$AZ$2:$CO$2),'[5]Customer Alloc by OFT &amp; GEN'!$AZ$3:$CO$205)</f>
        <v>0</v>
      </c>
      <c r="AS869" s="209" cm="1">
        <f t="array" ref="AS869">+SUMPRODUCT(($B869='[5]Customer Alloc by OFT &amp; GEN'!$B$3:$B$205)*(AS$849='[5]Customer Alloc by OFT &amp; GEN'!$AZ$2:$CO$2),'[5]Customer Alloc by OFT &amp; GEN'!$AZ$3:$CO$205)</f>
        <v>0</v>
      </c>
      <c r="AT869" s="209" cm="1">
        <f t="array" ref="AT869">+SUMPRODUCT(($B869='[5]Customer Alloc by OFT &amp; GEN'!$B$3:$B$205)*(AT$849='[5]Customer Alloc by OFT &amp; GEN'!$AZ$2:$CO$2),'[5]Customer Alloc by OFT &amp; GEN'!$AZ$3:$CO$205)</f>
        <v>0</v>
      </c>
      <c r="AU869" s="209" cm="1">
        <f t="array" ref="AU869">+SUMPRODUCT(($B869='[5]Customer Alloc by OFT &amp; GEN'!$B$3:$B$205)*(AU$849='[5]Customer Alloc by OFT &amp; GEN'!$AZ$2:$CO$2),'[5]Customer Alloc by OFT &amp; GEN'!$AZ$3:$CO$205)</f>
        <v>0</v>
      </c>
      <c r="AV869" s="209" cm="1">
        <f t="array" ref="AV869">+SUMPRODUCT(($B869='[5]Customer Alloc by OFT &amp; GEN'!$B$3:$B$205)*(AV$849='[5]Customer Alloc by OFT &amp; GEN'!$AZ$2:$CO$2),'[5]Customer Alloc by OFT &amp; GEN'!$AZ$3:$CO$205)</f>
        <v>0</v>
      </c>
      <c r="AW869" s="209" cm="1">
        <f t="array" ref="AW869">+SUMPRODUCT(($B869='[5]Customer Alloc by OFT &amp; GEN'!$B$3:$B$205)*(AW$849='[5]Customer Alloc by OFT &amp; GEN'!$AZ$2:$CO$2),'[5]Customer Alloc by OFT &amp; GEN'!$AZ$3:$CO$205)</f>
        <v>0</v>
      </c>
      <c r="AX869" s="209" cm="1">
        <f t="array" ref="AX869">+SUMPRODUCT(($B869='[5]Customer Alloc by OFT &amp; GEN'!$B$3:$B$205)*(AX$849='[5]Customer Alloc by OFT &amp; GEN'!$AZ$2:$CO$2),'[5]Customer Alloc by OFT &amp; GEN'!$AZ$3:$CO$205)</f>
        <v>0</v>
      </c>
      <c r="AY869" s="209" cm="1">
        <f t="array" ref="AY869">+SUMPRODUCT(($B869='[5]Customer Alloc by OFT &amp; GEN'!$B$3:$B$205)*(AY$849='[5]Customer Alloc by OFT &amp; GEN'!$AZ$2:$CO$2),'[5]Customer Alloc by OFT &amp; GEN'!$AZ$3:$CO$205)</f>
        <v>0</v>
      </c>
      <c r="AZ869" s="209" cm="1">
        <f t="array" ref="AZ869">+SUMPRODUCT(($B869='[5]Customer Alloc by OFT &amp; GEN'!$B$3:$B$205)*(AZ$849='[5]Customer Alloc by OFT &amp; GEN'!$AZ$2:$CO$2),'[5]Customer Alloc by OFT &amp; GEN'!$AZ$3:$CO$205)</f>
        <v>0</v>
      </c>
      <c r="BA869" s="209" cm="1">
        <f t="array" ref="BA869">+SUMPRODUCT(($B869='[5]Customer Alloc by OFT &amp; GEN'!$B$3:$B$205)*(BA$849='[5]Customer Alloc by OFT &amp; GEN'!$AZ$2:$CO$2),'[5]Customer Alloc by OFT &amp; GEN'!$AZ$3:$CO$205)</f>
        <v>0</v>
      </c>
      <c r="BB869" s="209" cm="1">
        <f t="array" ref="BB869">+SUMPRODUCT(($B869='[5]Customer Alloc by OFT &amp; GEN'!$B$3:$B$205)*(BB$849='[5]Customer Alloc by OFT &amp; GEN'!$AZ$2:$CO$2),'[5]Customer Alloc by OFT &amp; GEN'!$AZ$3:$CO$205)</f>
        <v>0</v>
      </c>
      <c r="BC869" s="209" cm="1">
        <f t="array" ref="BC869">+SUMPRODUCT(($B869='[5]Customer Alloc by OFT &amp; GEN'!$B$3:$B$205)*(BC$849='[5]Customer Alloc by OFT &amp; GEN'!$AZ$2:$CO$2),'[5]Customer Alloc by OFT &amp; GEN'!$AZ$3:$CO$205)</f>
        <v>0</v>
      </c>
      <c r="BD869" s="209" cm="1">
        <f t="array" ref="BD869">+SUMPRODUCT(($B869='[5]Customer Alloc by OFT &amp; GEN'!$B$3:$B$205)*(BD$849='[5]Customer Alloc by OFT &amp; GEN'!$AZ$2:$CO$2),'[5]Customer Alloc by OFT &amp; GEN'!$AZ$3:$CO$205)</f>
        <v>0</v>
      </c>
      <c r="BE869" s="209" cm="1">
        <f t="array" ref="BE869">+SUMPRODUCT(($B869='[5]Customer Alloc by OFT &amp; GEN'!$B$3:$B$205)*(BE$849='[5]Customer Alloc by OFT &amp; GEN'!$AZ$2:$CO$2),'[5]Customer Alloc by OFT &amp; GEN'!$AZ$3:$CO$205)</f>
        <v>0</v>
      </c>
      <c r="BF869" s="209" cm="1">
        <f t="array" ref="BF869">+SUMPRODUCT(($B869='[5]Customer Alloc by OFT &amp; GEN'!$B$3:$B$205)*(BF$849='[5]Customer Alloc by OFT &amp; GEN'!$AZ$2:$CO$2),'[5]Customer Alloc by OFT &amp; GEN'!$AZ$3:$CO$205)</f>
        <v>0</v>
      </c>
      <c r="BG869" s="209" cm="1">
        <f t="array" ref="BG869">+SUMPRODUCT(($B869='[5]Customer Alloc by OFT &amp; GEN'!$B$3:$B$205)*(BG$849='[5]Customer Alloc by OFT &amp; GEN'!$AZ$2:$CO$2),'[5]Customer Alloc by OFT &amp; GEN'!$AZ$3:$CO$205)</f>
        <v>0</v>
      </c>
      <c r="BH869" s="209" cm="1">
        <f t="array" ref="BH869">+SUMPRODUCT(($B869='[5]Customer Alloc by OFT &amp; GEN'!$B$3:$B$205)*(BH$849='[5]Customer Alloc by OFT &amp; GEN'!$AZ$2:$CO$2),'[5]Customer Alloc by OFT &amp; GEN'!$AZ$3:$CO$205)</f>
        <v>0</v>
      </c>
      <c r="BI869" s="209" cm="1">
        <f t="array" ref="BI869">+SUMPRODUCT(($B869='[5]Customer Alloc by OFT &amp; GEN'!$B$3:$B$205)*(BI$849='[5]Customer Alloc by OFT &amp; GEN'!$AZ$2:$CO$2),'[5]Customer Alloc by OFT &amp; GEN'!$AZ$3:$CO$205)</f>
        <v>0</v>
      </c>
      <c r="BJ869" s="209" cm="1">
        <f t="array" ref="BJ869">+SUMPRODUCT(($B869='[5]Customer Alloc by OFT &amp; GEN'!$B$3:$B$205)*(BJ$849='[5]Customer Alloc by OFT &amp; GEN'!$AZ$2:$CO$2),'[5]Customer Alloc by OFT &amp; GEN'!$AZ$3:$CO$205)</f>
        <v>0</v>
      </c>
      <c r="BK869" s="209" cm="1">
        <f t="array" ref="BK869">+SUMPRODUCT(($B869='[5]Customer Alloc by OFT &amp; GEN'!$B$3:$B$205)*(BK$849='[5]Customer Alloc by OFT &amp; GEN'!$AZ$2:$CO$2),'[5]Customer Alloc by OFT &amp; GEN'!$AZ$3:$CO$205)</f>
        <v>0</v>
      </c>
      <c r="BL869" s="209" cm="1">
        <f t="array" ref="BL869">+SUMPRODUCT(($B869='[5]Customer Alloc by OFT &amp; GEN'!$B$3:$B$205)*(BL$849='[5]Customer Alloc by OFT &amp; GEN'!$AZ$2:$CO$2),'[5]Customer Alloc by OFT &amp; GEN'!$AZ$3:$CO$205)</f>
        <v>0</v>
      </c>
      <c r="BM869" s="209" cm="1">
        <f t="array" ref="BM869">+SUMPRODUCT(($B869='[5]Customer Alloc by OFT &amp; GEN'!$B$3:$B$205)*(BM$849='[5]Customer Alloc by OFT &amp; GEN'!$AZ$2:$CO$2),'[5]Customer Alloc by OFT &amp; GEN'!$AZ$3:$CO$205)</f>
        <v>0</v>
      </c>
      <c r="BN869" s="209" cm="1">
        <f t="array" ref="BN869">+SUMPRODUCT(($B869='[5]Customer Alloc by OFT &amp; GEN'!$B$3:$B$205)*(BN$849='[5]Customer Alloc by OFT &amp; GEN'!$AZ$2:$CO$2),'[5]Customer Alloc by OFT &amp; GEN'!$AZ$3:$CO$205)</f>
        <v>0</v>
      </c>
      <c r="BO869" s="209" cm="1">
        <f t="array" ref="BO869">+SUMPRODUCT(($B869='[5]Customer Alloc by OFT &amp; GEN'!$B$3:$B$205)*(BO$849='[5]Customer Alloc by OFT &amp; GEN'!$AZ$2:$CO$2),'[5]Customer Alloc by OFT &amp; GEN'!$AZ$3:$CO$205)</f>
        <v>0</v>
      </c>
      <c r="BP869" s="209" cm="1">
        <f t="array" ref="BP869">+SUMPRODUCT(($B869='[5]Customer Alloc by OFT &amp; GEN'!$B$3:$B$205)*(BP$849='[5]Customer Alloc by OFT &amp; GEN'!$AZ$2:$CO$2),'[5]Customer Alloc by OFT &amp; GEN'!$AZ$3:$CO$205)</f>
        <v>0</v>
      </c>
      <c r="BQ869" s="209" cm="1">
        <f t="array" ref="BQ869">+SUMPRODUCT(($B869='[5]Customer Alloc by OFT &amp; GEN'!$B$3:$B$205)*(BQ$849='[5]Customer Alloc by OFT &amp; GEN'!$AZ$2:$CO$2),'[5]Customer Alloc by OFT &amp; GEN'!$AZ$3:$CO$205)</f>
        <v>0</v>
      </c>
      <c r="BR869" s="209" cm="1">
        <f t="array" ref="BR869">+SUMPRODUCT(($B869='[5]Customer Alloc by OFT &amp; GEN'!$B$3:$B$205)*(BR$849='[5]Customer Alloc by OFT &amp; GEN'!$AZ$2:$CO$2),'[5]Customer Alloc by OFT &amp; GEN'!$AZ$3:$CO$205)</f>
        <v>0</v>
      </c>
      <c r="BS869" s="209" cm="1">
        <f t="array" ref="BS869">+SUMPRODUCT(($B869='[5]Customer Alloc by OFT &amp; GEN'!$B$3:$B$205)*(BS$849='[5]Customer Alloc by OFT &amp; GEN'!$AZ$2:$CO$2),'[5]Customer Alloc by OFT &amp; GEN'!$AZ$3:$CO$205)</f>
        <v>0</v>
      </c>
      <c r="BT869" s="209" cm="1">
        <f t="array" ref="BT869">+SUMPRODUCT(($B869='[5]Customer Alloc by OFT &amp; GEN'!$B$3:$B$205)*(BT$849='[5]Customer Alloc by OFT &amp; GEN'!$AZ$2:$CO$2),'[5]Customer Alloc by OFT &amp; GEN'!$AZ$3:$CO$205)</f>
        <v>0</v>
      </c>
      <c r="BV869" s="228" t="s">
        <v>698</v>
      </c>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row>
    <row r="870" spans="2:119" hidden="1" outlineLevel="2" x14ac:dyDescent="0.35">
      <c r="B870" s="17" t="str">
        <f t="shared" si="5"/>
        <v>DUNECYD</v>
      </c>
      <c r="C870" s="209" cm="1">
        <f t="array" ref="C870">SUMPRODUCT(($B870='[4]6. Scaled'!$C$2:$C$197)*(C$849='[4]6. Scaled'!$D$1:$J$1),'[4]6. Scaled'!$D$2:$J$197)</f>
        <v>1.0063593431071216E-4</v>
      </c>
      <c r="D870" s="209" cm="1">
        <f t="array" ref="D870">SUMPRODUCT(($B870='[4]6. Scaled'!$C$2:$C$197)*(D$849='[4]6. Scaled'!$D$1:$J$1),'[4]6. Scaled'!$D$2:$J$197)</f>
        <v>8.6273763126197114E-5</v>
      </c>
      <c r="E870" s="209" cm="1">
        <f t="array" ref="E870">SUMPRODUCT(($B870='[4]6. Scaled'!$C$2:$C$197)*(E$849='[4]6. Scaled'!$D$1:$J$1),'[4]6. Scaled'!$D$2:$J$197)</f>
        <v>9.8235998747404045E-5</v>
      </c>
      <c r="F870" s="209" cm="1">
        <f t="array" ref="F870">SUMPRODUCT(($B870='[4]6. Scaled'!$C$2:$C$197)*(F$849='[4]6. Scaled'!$D$1:$J$1),'[4]6. Scaled'!$D$2:$J$197)</f>
        <v>5.3555113270488245E-4</v>
      </c>
      <c r="G870" s="209" cm="1">
        <f t="array" ref="G870">SUMPRODUCT(($B870='[4]6. Scaled'!$C$2:$C$197)*(G$849='[4]6. Scaled'!$D$1:$J$1),'[4]6. Scaled'!$D$2:$J$197)</f>
        <v>5.1849183039361979E-5</v>
      </c>
      <c r="H870" s="209" cm="1">
        <f t="array" ref="H870">SUMPRODUCT(($B870='[4]6. Scaled'!$C$2:$C$197)*(H$849='[4]6. Scaled'!$D$1:$J$1),'[4]6. Scaled'!$D$2:$J$197)</f>
        <v>1.8982986681949034E-5</v>
      </c>
      <c r="I870" s="209" cm="1">
        <f t="array" ref="I870">SUMPRODUCT(($B870='[4]6. Scaled'!$C$2:$C$197)*(I$849='[4]6. Scaled'!$D$1:$J$1),'[4]6. Scaled'!$D$2:$J$197)</f>
        <v>5.1849183039361979E-5</v>
      </c>
      <c r="J870" s="209" cm="1">
        <f t="array" ref="J870">+SUMPRODUCT(($B870='[5]Customer Alloc by OFT &amp; GEN'!$B$3:$B$205)*(J$849='[5]Customer Alloc by OFT &amp; GEN'!$AZ$2:$CO$2),'[5]Customer Alloc by OFT &amp; GEN'!$AZ$3:$CO$205)</f>
        <v>1.2288487233267848E-5</v>
      </c>
      <c r="K870" s="209" cm="1">
        <f t="array" ref="K870">+SUMPRODUCT(($B870='[5]Customer Alloc by OFT &amp; GEN'!$B$3:$B$205)*(K$849='[5]Customer Alloc by OFT &amp; GEN'!$AZ$2:$CO$2),'[5]Customer Alloc by OFT &amp; GEN'!$AZ$3:$CO$205)</f>
        <v>6.1229170119176432E-4</v>
      </c>
      <c r="L870" s="209" cm="1">
        <f t="array" ref="L870">+SUMPRODUCT(($B870='[5]Customer Alloc by OFT &amp; GEN'!$B$3:$B$205)*(L$849='[5]Customer Alloc by OFT &amp; GEN'!$AZ$2:$CO$2),'[5]Customer Alloc by OFT &amp; GEN'!$AZ$3:$CO$205)</f>
        <v>5.5847565205658998E-5</v>
      </c>
      <c r="M870" s="209" cm="1">
        <f t="array" ref="M870">+SUMPRODUCT(($B870='[5]Customer Alloc by OFT &amp; GEN'!$B$3:$B$205)*(M$849='[5]Customer Alloc by OFT &amp; GEN'!$AZ$2:$CO$2),'[5]Customer Alloc by OFT &amp; GEN'!$AZ$3:$CO$205)</f>
        <v>6.2953417972569348E-4</v>
      </c>
      <c r="N870" s="209" cm="1">
        <f t="array" ref="N870">+SUMPRODUCT(($B870='[5]Customer Alloc by OFT &amp; GEN'!$B$3:$B$205)*(N$849='[5]Customer Alloc by OFT &amp; GEN'!$AZ$2:$CO$2),'[5]Customer Alloc by OFT &amp; GEN'!$AZ$3:$CO$205)</f>
        <v>5.9307765827980872E-4</v>
      </c>
      <c r="O870" s="209" cm="1">
        <f t="array" ref="O870">+SUMPRODUCT(($B870='[5]Customer Alloc by OFT &amp; GEN'!$B$3:$B$205)*(O$849='[5]Customer Alloc by OFT &amp; GEN'!$AZ$2:$CO$2),'[5]Customer Alloc by OFT &amp; GEN'!$AZ$3:$CO$205)</f>
        <v>1.0963801634873665E-4</v>
      </c>
      <c r="P870" s="209" cm="1">
        <f t="array" ref="P870">+SUMPRODUCT(($B870='[5]Customer Alloc by OFT &amp; GEN'!$B$3:$B$205)*(P$849='[5]Customer Alloc by OFT &amp; GEN'!$AZ$2:$CO$2),'[5]Customer Alloc by OFT &amp; GEN'!$AZ$3:$CO$205)</f>
        <v>5.8417388409713761E-5</v>
      </c>
      <c r="Q870" s="209" cm="1">
        <f t="array" ref="Q870">+SUMPRODUCT(($B870='[5]Customer Alloc by OFT &amp; GEN'!$B$3:$B$205)*(Q$849='[5]Customer Alloc by OFT &amp; GEN'!$AZ$2:$CO$2),'[5]Customer Alloc by OFT &amp; GEN'!$AZ$3:$CO$205)</f>
        <v>1.1314511756334644E-4</v>
      </c>
      <c r="R870" s="209" cm="1">
        <f t="array" ref="R870">+SUMPRODUCT(($B870='[5]Customer Alloc by OFT &amp; GEN'!$B$3:$B$205)*(R$849='[5]Customer Alloc by OFT &amp; GEN'!$AZ$2:$CO$2),'[5]Customer Alloc by OFT &amp; GEN'!$AZ$3:$CO$205)</f>
        <v>2.9700670295325737E-3</v>
      </c>
      <c r="S870" s="209" cm="1">
        <f t="array" ref="S870">+SUMPRODUCT(($B870='[5]Customer Alloc by OFT &amp; GEN'!$B$3:$B$205)*(S$849='[5]Customer Alloc by OFT &amp; GEN'!$AZ$2:$CO$2),'[5]Customer Alloc by OFT &amp; GEN'!$AZ$3:$CO$205)</f>
        <v>1.1079736969955651E-4</v>
      </c>
      <c r="T870" s="209" cm="1">
        <f t="array" ref="T870">+SUMPRODUCT(($B870='[5]Customer Alloc by OFT &amp; GEN'!$B$3:$B$205)*(T$849='[5]Customer Alloc by OFT &amp; GEN'!$AZ$2:$CO$2),'[5]Customer Alloc by OFT &amp; GEN'!$AZ$3:$CO$205)</f>
        <v>1.1087482048246792E-4</v>
      </c>
      <c r="U870" s="209" cm="1">
        <f t="array" ref="U870">+SUMPRODUCT(($B870='[5]Customer Alloc by OFT &amp; GEN'!$B$3:$B$205)*(U$849='[5]Customer Alloc by OFT &amp; GEN'!$AZ$2:$CO$2),'[5]Customer Alloc by OFT &amp; GEN'!$AZ$3:$CO$205)</f>
        <v>4.59466115834759E-4</v>
      </c>
      <c r="V870" s="209" cm="1">
        <f t="array" ref="V870">+SUMPRODUCT(($B870='[5]Customer Alloc by OFT &amp; GEN'!$B$3:$B$205)*(V$849='[5]Customer Alloc by OFT &amp; GEN'!$AZ$2:$CO$2),'[5]Customer Alloc by OFT &amp; GEN'!$AZ$3:$CO$205)</f>
        <v>7.417628986567318E-4</v>
      </c>
      <c r="W870" s="209" cm="1">
        <f t="array" ref="W870">+SUMPRODUCT(($B870='[5]Customer Alloc by OFT &amp; GEN'!$B$3:$B$205)*(W$849='[5]Customer Alloc by OFT &amp; GEN'!$AZ$2:$CO$2),'[5]Customer Alloc by OFT &amp; GEN'!$AZ$3:$CO$205)</f>
        <v>4.7155566972675687E-4</v>
      </c>
      <c r="X870" s="209" cm="1">
        <f t="array" ref="X870">+SUMPRODUCT(($B870='[5]Customer Alloc by OFT &amp; GEN'!$B$3:$B$205)*(X$849='[5]Customer Alloc by OFT &amp; GEN'!$AZ$2:$CO$2),'[5]Customer Alloc by OFT &amp; GEN'!$AZ$3:$CO$205)</f>
        <v>1.1089258530249722E-4</v>
      </c>
      <c r="Y870" s="209" cm="1">
        <f t="array" ref="Y870">+SUMPRODUCT(($B870='[5]Customer Alloc by OFT &amp; GEN'!$B$3:$B$205)*(Y$849='[5]Customer Alloc by OFT &amp; GEN'!$AZ$2:$CO$2),'[5]Customer Alloc by OFT &amp; GEN'!$AZ$3:$CO$205)</f>
        <v>1.1140385688895941E-4</v>
      </c>
      <c r="Z870" s="209" cm="1">
        <f t="array" ref="Z870">+SUMPRODUCT(($B870='[5]Customer Alloc by OFT &amp; GEN'!$B$3:$B$205)*(Z$849='[5]Customer Alloc by OFT &amp; GEN'!$AZ$2:$CO$2),'[5]Customer Alloc by OFT &amp; GEN'!$AZ$3:$CO$205)</f>
        <v>6.14731642581103E-4</v>
      </c>
      <c r="AA870" s="209" cm="1">
        <f t="array" ref="AA870">+SUMPRODUCT(($B870='[5]Customer Alloc by OFT &amp; GEN'!$B$3:$B$205)*(AA$849='[5]Customer Alloc by OFT &amp; GEN'!$AZ$2:$CO$2),'[5]Customer Alloc by OFT &amp; GEN'!$AZ$3:$CO$205)</f>
        <v>5.4211170238919765E-4</v>
      </c>
      <c r="AB870" s="209" cm="1">
        <f t="array" ref="AB870">+SUMPRODUCT(($B870='[5]Customer Alloc by OFT &amp; GEN'!$B$3:$B$205)*(AB$849='[5]Customer Alloc by OFT &amp; GEN'!$AZ$2:$CO$2),'[5]Customer Alloc by OFT &amp; GEN'!$AZ$3:$CO$205)</f>
        <v>6.1745190718540675E-4</v>
      </c>
      <c r="AC870" s="209" cm="1">
        <f t="array" ref="AC870">+SUMPRODUCT(($B870='[5]Customer Alloc by OFT &amp; GEN'!$B$3:$B$205)*(AC$849='[5]Customer Alloc by OFT &amp; GEN'!$AZ$2:$CO$2),'[5]Customer Alloc by OFT &amp; GEN'!$AZ$3:$CO$205)</f>
        <v>9.0088497159753167E-5</v>
      </c>
      <c r="AD870" s="209" cm="1">
        <f t="array" ref="AD870">+SUMPRODUCT(($B870='[5]Customer Alloc by OFT &amp; GEN'!$B$3:$B$205)*(AD$849='[5]Customer Alloc by OFT &amp; GEN'!$AZ$2:$CO$2),'[5]Customer Alloc by OFT &amp; GEN'!$AZ$3:$CO$205)</f>
        <v>6.3097032223640473E-5</v>
      </c>
      <c r="AE870" s="209" cm="1">
        <f t="array" ref="AE870">+SUMPRODUCT(($B870='[5]Customer Alloc by OFT &amp; GEN'!$B$3:$B$205)*(AE$849='[5]Customer Alloc by OFT &amp; GEN'!$AZ$2:$CO$2),'[5]Customer Alloc by OFT &amp; GEN'!$AZ$3:$CO$205)</f>
        <v>0</v>
      </c>
      <c r="AF870" s="209" cm="1">
        <f t="array" ref="AF870">+SUMPRODUCT(($B870='[5]Customer Alloc by OFT &amp; GEN'!$B$3:$B$205)*(AF$849='[5]Customer Alloc by OFT &amp; GEN'!$AZ$2:$CO$2),'[5]Customer Alloc by OFT &amp; GEN'!$AZ$3:$CO$205)</f>
        <v>0</v>
      </c>
      <c r="AG870" s="209" cm="1">
        <f t="array" ref="AG870">+SUMPRODUCT(($B870='[5]Customer Alloc by OFT &amp; GEN'!$B$3:$B$205)*(AG$849='[5]Customer Alloc by OFT &amp; GEN'!$AZ$2:$CO$2),'[5]Customer Alloc by OFT &amp; GEN'!$AZ$3:$CO$205)</f>
        <v>0</v>
      </c>
      <c r="AH870" s="209" cm="1">
        <f t="array" ref="AH870">+SUMPRODUCT(($B870='[5]Customer Alloc by OFT &amp; GEN'!$B$3:$B$205)*(AH$849='[5]Customer Alloc by OFT &amp; GEN'!$AZ$2:$CO$2),'[5]Customer Alloc by OFT &amp; GEN'!$AZ$3:$CO$205)</f>
        <v>0</v>
      </c>
      <c r="AI870" s="209" cm="1">
        <f t="array" ref="AI870">+SUMPRODUCT(($B870='[5]Customer Alloc by OFT &amp; GEN'!$B$3:$B$205)*(AI$849='[5]Customer Alloc by OFT &amp; GEN'!$AZ$2:$CO$2),'[5]Customer Alloc by OFT &amp; GEN'!$AZ$3:$CO$205)</f>
        <v>0</v>
      </c>
      <c r="AJ870" s="209" cm="1">
        <f t="array" ref="AJ870">+SUMPRODUCT(($B870='[5]Customer Alloc by OFT &amp; GEN'!$B$3:$B$205)*(AJ$849='[5]Customer Alloc by OFT &amp; GEN'!$AZ$2:$CO$2),'[5]Customer Alloc by OFT &amp; GEN'!$AZ$3:$CO$205)</f>
        <v>0</v>
      </c>
      <c r="AK870" s="209" cm="1">
        <f t="array" ref="AK870">+SUMPRODUCT(($B870='[5]Customer Alloc by OFT &amp; GEN'!$B$3:$B$205)*(AK$849='[5]Customer Alloc by OFT &amp; GEN'!$AZ$2:$CO$2),'[5]Customer Alloc by OFT &amp; GEN'!$AZ$3:$CO$205)</f>
        <v>0</v>
      </c>
      <c r="AL870" s="209" cm="1">
        <f t="array" ref="AL870">+SUMPRODUCT(($B870='[5]Customer Alloc by OFT &amp; GEN'!$B$3:$B$205)*(AL$849='[5]Customer Alloc by OFT &amp; GEN'!$AZ$2:$CO$2),'[5]Customer Alloc by OFT &amp; GEN'!$AZ$3:$CO$205)</f>
        <v>0</v>
      </c>
      <c r="AM870" s="209" cm="1">
        <f t="array" ref="AM870">+SUMPRODUCT(($B870='[5]Customer Alloc by OFT &amp; GEN'!$B$3:$B$205)*(AM$849='[5]Customer Alloc by OFT &amp; GEN'!$AZ$2:$CO$2),'[5]Customer Alloc by OFT &amp; GEN'!$AZ$3:$CO$205)</f>
        <v>0</v>
      </c>
      <c r="AN870" s="209" cm="1">
        <f t="array" ref="AN870">+SUMPRODUCT(($B870='[5]Customer Alloc by OFT &amp; GEN'!$B$3:$B$205)*(AN$849='[5]Customer Alloc by OFT &amp; GEN'!$AZ$2:$CO$2),'[5]Customer Alloc by OFT &amp; GEN'!$AZ$3:$CO$205)</f>
        <v>0</v>
      </c>
      <c r="AO870" s="209" cm="1">
        <f t="array" ref="AO870">+SUMPRODUCT(($B870='[5]Customer Alloc by OFT &amp; GEN'!$B$3:$B$205)*(AO$849='[5]Customer Alloc by OFT &amp; GEN'!$AZ$2:$CO$2),'[5]Customer Alloc by OFT &amp; GEN'!$AZ$3:$CO$205)</f>
        <v>0</v>
      </c>
      <c r="AP870" s="209" cm="1">
        <f t="array" ref="AP870">+SUMPRODUCT(($B870='[5]Customer Alloc by OFT &amp; GEN'!$B$3:$B$205)*(AP$849='[5]Customer Alloc by OFT &amp; GEN'!$AZ$2:$CO$2),'[5]Customer Alloc by OFT &amp; GEN'!$AZ$3:$CO$205)</f>
        <v>0</v>
      </c>
      <c r="AQ870" s="209" cm="1">
        <f t="array" ref="AQ870">+SUMPRODUCT(($B870='[5]Customer Alloc by OFT &amp; GEN'!$B$3:$B$205)*(AQ$849='[5]Customer Alloc by OFT &amp; GEN'!$AZ$2:$CO$2),'[5]Customer Alloc by OFT &amp; GEN'!$AZ$3:$CO$205)</f>
        <v>0</v>
      </c>
      <c r="AR870" s="209" cm="1">
        <f t="array" ref="AR870">+SUMPRODUCT(($B870='[5]Customer Alloc by OFT &amp; GEN'!$B$3:$B$205)*(AR$849='[5]Customer Alloc by OFT &amp; GEN'!$AZ$2:$CO$2),'[5]Customer Alloc by OFT &amp; GEN'!$AZ$3:$CO$205)</f>
        <v>0</v>
      </c>
      <c r="AS870" s="209" cm="1">
        <f t="array" ref="AS870">+SUMPRODUCT(($B870='[5]Customer Alloc by OFT &amp; GEN'!$B$3:$B$205)*(AS$849='[5]Customer Alloc by OFT &amp; GEN'!$AZ$2:$CO$2),'[5]Customer Alloc by OFT &amp; GEN'!$AZ$3:$CO$205)</f>
        <v>0</v>
      </c>
      <c r="AT870" s="209" cm="1">
        <f t="array" ref="AT870">+SUMPRODUCT(($B870='[5]Customer Alloc by OFT &amp; GEN'!$B$3:$B$205)*(AT$849='[5]Customer Alloc by OFT &amp; GEN'!$AZ$2:$CO$2),'[5]Customer Alloc by OFT &amp; GEN'!$AZ$3:$CO$205)</f>
        <v>0</v>
      </c>
      <c r="AU870" s="209" cm="1">
        <f t="array" ref="AU870">+SUMPRODUCT(($B870='[5]Customer Alloc by OFT &amp; GEN'!$B$3:$B$205)*(AU$849='[5]Customer Alloc by OFT &amp; GEN'!$AZ$2:$CO$2),'[5]Customer Alloc by OFT &amp; GEN'!$AZ$3:$CO$205)</f>
        <v>0</v>
      </c>
      <c r="AV870" s="209" cm="1">
        <f t="array" ref="AV870">+SUMPRODUCT(($B870='[5]Customer Alloc by OFT &amp; GEN'!$B$3:$B$205)*(AV$849='[5]Customer Alloc by OFT &amp; GEN'!$AZ$2:$CO$2),'[5]Customer Alloc by OFT &amp; GEN'!$AZ$3:$CO$205)</f>
        <v>0</v>
      </c>
      <c r="AW870" s="209" cm="1">
        <f t="array" ref="AW870">+SUMPRODUCT(($B870='[5]Customer Alloc by OFT &amp; GEN'!$B$3:$B$205)*(AW$849='[5]Customer Alloc by OFT &amp; GEN'!$AZ$2:$CO$2),'[5]Customer Alloc by OFT &amp; GEN'!$AZ$3:$CO$205)</f>
        <v>0</v>
      </c>
      <c r="AX870" s="209" cm="1">
        <f t="array" ref="AX870">+SUMPRODUCT(($B870='[5]Customer Alloc by OFT &amp; GEN'!$B$3:$B$205)*(AX$849='[5]Customer Alloc by OFT &amp; GEN'!$AZ$2:$CO$2),'[5]Customer Alloc by OFT &amp; GEN'!$AZ$3:$CO$205)</f>
        <v>0</v>
      </c>
      <c r="AY870" s="209" cm="1">
        <f t="array" ref="AY870">+SUMPRODUCT(($B870='[5]Customer Alloc by OFT &amp; GEN'!$B$3:$B$205)*(AY$849='[5]Customer Alloc by OFT &amp; GEN'!$AZ$2:$CO$2),'[5]Customer Alloc by OFT &amp; GEN'!$AZ$3:$CO$205)</f>
        <v>0</v>
      </c>
      <c r="AZ870" s="209" cm="1">
        <f t="array" ref="AZ870">+SUMPRODUCT(($B870='[5]Customer Alloc by OFT &amp; GEN'!$B$3:$B$205)*(AZ$849='[5]Customer Alloc by OFT &amp; GEN'!$AZ$2:$CO$2),'[5]Customer Alloc by OFT &amp; GEN'!$AZ$3:$CO$205)</f>
        <v>0</v>
      </c>
      <c r="BA870" s="209" cm="1">
        <f t="array" ref="BA870">+SUMPRODUCT(($B870='[5]Customer Alloc by OFT &amp; GEN'!$B$3:$B$205)*(BA$849='[5]Customer Alloc by OFT &amp; GEN'!$AZ$2:$CO$2),'[5]Customer Alloc by OFT &amp; GEN'!$AZ$3:$CO$205)</f>
        <v>0</v>
      </c>
      <c r="BB870" s="209" cm="1">
        <f t="array" ref="BB870">+SUMPRODUCT(($B870='[5]Customer Alloc by OFT &amp; GEN'!$B$3:$B$205)*(BB$849='[5]Customer Alloc by OFT &amp; GEN'!$AZ$2:$CO$2),'[5]Customer Alloc by OFT &amp; GEN'!$AZ$3:$CO$205)</f>
        <v>0</v>
      </c>
      <c r="BC870" s="209" cm="1">
        <f t="array" ref="BC870">+SUMPRODUCT(($B870='[5]Customer Alloc by OFT &amp; GEN'!$B$3:$B$205)*(BC$849='[5]Customer Alloc by OFT &amp; GEN'!$AZ$2:$CO$2),'[5]Customer Alloc by OFT &amp; GEN'!$AZ$3:$CO$205)</f>
        <v>0</v>
      </c>
      <c r="BD870" s="209" cm="1">
        <f t="array" ref="BD870">+SUMPRODUCT(($B870='[5]Customer Alloc by OFT &amp; GEN'!$B$3:$B$205)*(BD$849='[5]Customer Alloc by OFT &amp; GEN'!$AZ$2:$CO$2),'[5]Customer Alloc by OFT &amp; GEN'!$AZ$3:$CO$205)</f>
        <v>0</v>
      </c>
      <c r="BE870" s="209" cm="1">
        <f t="array" ref="BE870">+SUMPRODUCT(($B870='[5]Customer Alloc by OFT &amp; GEN'!$B$3:$B$205)*(BE$849='[5]Customer Alloc by OFT &amp; GEN'!$AZ$2:$CO$2),'[5]Customer Alloc by OFT &amp; GEN'!$AZ$3:$CO$205)</f>
        <v>0</v>
      </c>
      <c r="BF870" s="209" cm="1">
        <f t="array" ref="BF870">+SUMPRODUCT(($B870='[5]Customer Alloc by OFT &amp; GEN'!$B$3:$B$205)*(BF$849='[5]Customer Alloc by OFT &amp; GEN'!$AZ$2:$CO$2),'[5]Customer Alloc by OFT &amp; GEN'!$AZ$3:$CO$205)</f>
        <v>0</v>
      </c>
      <c r="BG870" s="209" cm="1">
        <f t="array" ref="BG870">+SUMPRODUCT(($B870='[5]Customer Alloc by OFT &amp; GEN'!$B$3:$B$205)*(BG$849='[5]Customer Alloc by OFT &amp; GEN'!$AZ$2:$CO$2),'[5]Customer Alloc by OFT &amp; GEN'!$AZ$3:$CO$205)</f>
        <v>0</v>
      </c>
      <c r="BH870" s="209" cm="1">
        <f t="array" ref="BH870">+SUMPRODUCT(($B870='[5]Customer Alloc by OFT &amp; GEN'!$B$3:$B$205)*(BH$849='[5]Customer Alloc by OFT &amp; GEN'!$AZ$2:$CO$2),'[5]Customer Alloc by OFT &amp; GEN'!$AZ$3:$CO$205)</f>
        <v>0</v>
      </c>
      <c r="BI870" s="209" cm="1">
        <f t="array" ref="BI870">+SUMPRODUCT(($B870='[5]Customer Alloc by OFT &amp; GEN'!$B$3:$B$205)*(BI$849='[5]Customer Alloc by OFT &amp; GEN'!$AZ$2:$CO$2),'[5]Customer Alloc by OFT &amp; GEN'!$AZ$3:$CO$205)</f>
        <v>0</v>
      </c>
      <c r="BJ870" s="209" cm="1">
        <f t="array" ref="BJ870">+SUMPRODUCT(($B870='[5]Customer Alloc by OFT &amp; GEN'!$B$3:$B$205)*(BJ$849='[5]Customer Alloc by OFT &amp; GEN'!$AZ$2:$CO$2),'[5]Customer Alloc by OFT &amp; GEN'!$AZ$3:$CO$205)</f>
        <v>0</v>
      </c>
      <c r="BK870" s="209" cm="1">
        <f t="array" ref="BK870">+SUMPRODUCT(($B870='[5]Customer Alloc by OFT &amp; GEN'!$B$3:$B$205)*(BK$849='[5]Customer Alloc by OFT &amp; GEN'!$AZ$2:$CO$2),'[5]Customer Alloc by OFT &amp; GEN'!$AZ$3:$CO$205)</f>
        <v>0</v>
      </c>
      <c r="BL870" s="209" cm="1">
        <f t="array" ref="BL870">+SUMPRODUCT(($B870='[5]Customer Alloc by OFT &amp; GEN'!$B$3:$B$205)*(BL$849='[5]Customer Alloc by OFT &amp; GEN'!$AZ$2:$CO$2),'[5]Customer Alloc by OFT &amp; GEN'!$AZ$3:$CO$205)</f>
        <v>0</v>
      </c>
      <c r="BM870" s="209" cm="1">
        <f t="array" ref="BM870">+SUMPRODUCT(($B870='[5]Customer Alloc by OFT &amp; GEN'!$B$3:$B$205)*(BM$849='[5]Customer Alloc by OFT &amp; GEN'!$AZ$2:$CO$2),'[5]Customer Alloc by OFT &amp; GEN'!$AZ$3:$CO$205)</f>
        <v>0</v>
      </c>
      <c r="BN870" s="209" cm="1">
        <f t="array" ref="BN870">+SUMPRODUCT(($B870='[5]Customer Alloc by OFT &amp; GEN'!$B$3:$B$205)*(BN$849='[5]Customer Alloc by OFT &amp; GEN'!$AZ$2:$CO$2),'[5]Customer Alloc by OFT &amp; GEN'!$AZ$3:$CO$205)</f>
        <v>0</v>
      </c>
      <c r="BO870" s="209" cm="1">
        <f t="array" ref="BO870">+SUMPRODUCT(($B870='[5]Customer Alloc by OFT &amp; GEN'!$B$3:$B$205)*(BO$849='[5]Customer Alloc by OFT &amp; GEN'!$AZ$2:$CO$2),'[5]Customer Alloc by OFT &amp; GEN'!$AZ$3:$CO$205)</f>
        <v>0</v>
      </c>
      <c r="BP870" s="209" cm="1">
        <f t="array" ref="BP870">+SUMPRODUCT(($B870='[5]Customer Alloc by OFT &amp; GEN'!$B$3:$B$205)*(BP$849='[5]Customer Alloc by OFT &amp; GEN'!$AZ$2:$CO$2),'[5]Customer Alloc by OFT &amp; GEN'!$AZ$3:$CO$205)</f>
        <v>0</v>
      </c>
      <c r="BQ870" s="209" cm="1">
        <f t="array" ref="BQ870">+SUMPRODUCT(($B870='[5]Customer Alloc by OFT &amp; GEN'!$B$3:$B$205)*(BQ$849='[5]Customer Alloc by OFT &amp; GEN'!$AZ$2:$CO$2),'[5]Customer Alloc by OFT &amp; GEN'!$AZ$3:$CO$205)</f>
        <v>0</v>
      </c>
      <c r="BR870" s="209" cm="1">
        <f t="array" ref="BR870">+SUMPRODUCT(($B870='[5]Customer Alloc by OFT &amp; GEN'!$B$3:$B$205)*(BR$849='[5]Customer Alloc by OFT &amp; GEN'!$AZ$2:$CO$2),'[5]Customer Alloc by OFT &amp; GEN'!$AZ$3:$CO$205)</f>
        <v>0</v>
      </c>
      <c r="BS870" s="209" cm="1">
        <f t="array" ref="BS870">+SUMPRODUCT(($B870='[5]Customer Alloc by OFT &amp; GEN'!$B$3:$B$205)*(BS$849='[5]Customer Alloc by OFT &amp; GEN'!$AZ$2:$CO$2),'[5]Customer Alloc by OFT &amp; GEN'!$AZ$3:$CO$205)</f>
        <v>0</v>
      </c>
      <c r="BT870" s="209" cm="1">
        <f t="array" ref="BT870">+SUMPRODUCT(($B870='[5]Customer Alloc by OFT &amp; GEN'!$B$3:$B$205)*(BT$849='[5]Customer Alloc by OFT &amp; GEN'!$AZ$2:$CO$2),'[5]Customer Alloc by OFT &amp; GEN'!$AZ$3:$CO$205)</f>
        <v>0</v>
      </c>
      <c r="BV870" s="228" t="s">
        <v>698</v>
      </c>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row>
    <row r="871" spans="2:119" hidden="1" outlineLevel="2" x14ac:dyDescent="0.35">
      <c r="B871" s="17" t="str">
        <f t="shared" si="5"/>
        <v>DUNEFKN</v>
      </c>
      <c r="C871" s="209" cm="1">
        <f t="array" ref="C871">SUMPRODUCT(($B871='[4]6. Scaled'!$C$2:$C$197)*(C$849='[4]6. Scaled'!$D$1:$J$1),'[4]6. Scaled'!$D$2:$J$197)</f>
        <v>1.5615355714910831E-2</v>
      </c>
      <c r="D871" s="209" cm="1">
        <f t="array" ref="D871">SUMPRODUCT(($B871='[4]6. Scaled'!$C$2:$C$197)*(D$849='[4]6. Scaled'!$D$1:$J$1),'[4]6. Scaled'!$D$2:$J$197)</f>
        <v>4.6632596546405461E-3</v>
      </c>
      <c r="E871" s="209" cm="1">
        <f t="array" ref="E871">SUMPRODUCT(($B871='[4]6. Scaled'!$C$2:$C$197)*(E$849='[4]6. Scaled'!$D$1:$J$1),'[4]6. Scaled'!$D$2:$J$197)</f>
        <v>6.0411068695854593E-3</v>
      </c>
      <c r="F871" s="209" cm="1">
        <f t="array" ref="F871">SUMPRODUCT(($B871='[4]6. Scaled'!$C$2:$C$197)*(F$849='[4]6. Scaled'!$D$1:$J$1),'[4]6. Scaled'!$D$2:$J$197)</f>
        <v>8.8199012941924618E-3</v>
      </c>
      <c r="G871" s="209" cm="1">
        <f t="array" ref="G871">SUMPRODUCT(($B871='[4]6. Scaled'!$C$2:$C$197)*(G$849='[4]6. Scaled'!$D$1:$J$1),'[4]6. Scaled'!$D$2:$J$197)</f>
        <v>6.7230324440466574E-4</v>
      </c>
      <c r="H871" s="209" cm="1">
        <f t="array" ref="H871">SUMPRODUCT(($B871='[4]6. Scaled'!$C$2:$C$197)*(H$849='[4]6. Scaled'!$D$1:$J$1),'[4]6. Scaled'!$D$2:$J$197)</f>
        <v>7.0390684373451565E-4</v>
      </c>
      <c r="I871" s="209" cm="1">
        <f t="array" ref="I871">SUMPRODUCT(($B871='[4]6. Scaled'!$C$2:$C$197)*(I$849='[4]6. Scaled'!$D$1:$J$1),'[4]6. Scaled'!$D$2:$J$197)</f>
        <v>6.7230324440466574E-4</v>
      </c>
      <c r="J871" s="209" cm="1">
        <f t="array" ref="J871">+SUMPRODUCT(($B871='[5]Customer Alloc by OFT &amp; GEN'!$B$3:$B$205)*(J$849='[5]Customer Alloc by OFT &amp; GEN'!$AZ$2:$CO$2),'[5]Customer Alloc by OFT &amp; GEN'!$AZ$3:$CO$205)</f>
        <v>2.9732823019033983E-5</v>
      </c>
      <c r="K871" s="209" cm="1">
        <f t="array" ref="K871">+SUMPRODUCT(($B871='[5]Customer Alloc by OFT &amp; GEN'!$B$3:$B$205)*(K$849='[5]Customer Alloc by OFT &amp; GEN'!$AZ$2:$CO$2),'[5]Customer Alloc by OFT &amp; GEN'!$AZ$3:$CO$205)</f>
        <v>0.45006647138080325</v>
      </c>
      <c r="L871" s="209" cm="1">
        <f t="array" ref="L871">+SUMPRODUCT(($B871='[5]Customer Alloc by OFT &amp; GEN'!$B$3:$B$205)*(L$849='[5]Customer Alloc by OFT &amp; GEN'!$AZ$2:$CO$2),'[5]Customer Alloc by OFT &amp; GEN'!$AZ$3:$CO$205)</f>
        <v>7.0649556829320734E-6</v>
      </c>
      <c r="M871" s="209" cm="1">
        <f t="array" ref="M871">+SUMPRODUCT(($B871='[5]Customer Alloc by OFT &amp; GEN'!$B$3:$B$205)*(M$849='[5]Customer Alloc by OFT &amp; GEN'!$AZ$2:$CO$2),'[5]Customer Alloc by OFT &amp; GEN'!$AZ$3:$CO$205)</f>
        <v>1.2360019655131397E-2</v>
      </c>
      <c r="N871" s="209" cm="1">
        <f t="array" ref="N871">+SUMPRODUCT(($B871='[5]Customer Alloc by OFT &amp; GEN'!$B$3:$B$205)*(N$849='[5]Customer Alloc by OFT &amp; GEN'!$AZ$2:$CO$2),'[5]Customer Alloc by OFT &amp; GEN'!$AZ$3:$CO$205)</f>
        <v>2.5312208819219155E-3</v>
      </c>
      <c r="O871" s="209" cm="1">
        <f t="array" ref="O871">+SUMPRODUCT(($B871='[5]Customer Alloc by OFT &amp; GEN'!$B$3:$B$205)*(O$849='[5]Customer Alloc by OFT &amp; GEN'!$AZ$2:$CO$2),'[5]Customer Alloc by OFT &amp; GEN'!$AZ$3:$CO$205)</f>
        <v>3.4755273708988109E-7</v>
      </c>
      <c r="P871" s="209" cm="1">
        <f t="array" ref="P871">+SUMPRODUCT(($B871='[5]Customer Alloc by OFT &amp; GEN'!$B$3:$B$205)*(P$849='[5]Customer Alloc by OFT &amp; GEN'!$AZ$2:$CO$2),'[5]Customer Alloc by OFT &amp; GEN'!$AZ$3:$CO$205)</f>
        <v>2.1234332066475332E-7</v>
      </c>
      <c r="Q871" s="209" cm="1">
        <f t="array" ref="Q871">+SUMPRODUCT(($B871='[5]Customer Alloc by OFT &amp; GEN'!$B$3:$B$205)*(Q$849='[5]Customer Alloc by OFT &amp; GEN'!$AZ$2:$CO$2),'[5]Customer Alloc by OFT &amp; GEN'!$AZ$3:$CO$205)</f>
        <v>2.1640722327729379E-4</v>
      </c>
      <c r="R871" s="209" cm="1">
        <f t="array" ref="R871">+SUMPRODUCT(($B871='[5]Customer Alloc by OFT &amp; GEN'!$B$3:$B$205)*(R$849='[5]Customer Alloc by OFT &amp; GEN'!$AZ$2:$CO$2),'[5]Customer Alloc by OFT &amp; GEN'!$AZ$3:$CO$205)</f>
        <v>2.7551803539457307E-3</v>
      </c>
      <c r="S871" s="209" cm="1">
        <f t="array" ref="S871">+SUMPRODUCT(($B871='[5]Customer Alloc by OFT &amp; GEN'!$B$3:$B$205)*(S$849='[5]Customer Alloc by OFT &amp; GEN'!$AZ$2:$CO$2),'[5]Customer Alloc by OFT &amp; GEN'!$AZ$3:$CO$205)</f>
        <v>0</v>
      </c>
      <c r="T871" s="209" cm="1">
        <f t="array" ref="T871">+SUMPRODUCT(($B871='[5]Customer Alloc by OFT &amp; GEN'!$B$3:$B$205)*(T$849='[5]Customer Alloc by OFT &amp; GEN'!$AZ$2:$CO$2),'[5]Customer Alloc by OFT &amp; GEN'!$AZ$3:$CO$205)</f>
        <v>0</v>
      </c>
      <c r="U871" s="209" cm="1">
        <f t="array" ref="U871">+SUMPRODUCT(($B871='[5]Customer Alloc by OFT &amp; GEN'!$B$3:$B$205)*(U$849='[5]Customer Alloc by OFT &amp; GEN'!$AZ$2:$CO$2),'[5]Customer Alloc by OFT &amp; GEN'!$AZ$3:$CO$205)</f>
        <v>2.8546968297009493E-23</v>
      </c>
      <c r="V871" s="209" cm="1">
        <f t="array" ref="V871">+SUMPRODUCT(($B871='[5]Customer Alloc by OFT &amp; GEN'!$B$3:$B$205)*(V$849='[5]Customer Alloc by OFT &amp; GEN'!$AZ$2:$CO$2),'[5]Customer Alloc by OFT &amp; GEN'!$AZ$3:$CO$205)</f>
        <v>2.3676840605893777E-4</v>
      </c>
      <c r="W871" s="209" cm="1">
        <f t="array" ref="W871">+SUMPRODUCT(($B871='[5]Customer Alloc by OFT &amp; GEN'!$B$3:$B$205)*(W$849='[5]Customer Alloc by OFT &amp; GEN'!$AZ$2:$CO$2),'[5]Customer Alloc by OFT &amp; GEN'!$AZ$3:$CO$205)</f>
        <v>0</v>
      </c>
      <c r="X871" s="209" cm="1">
        <f t="array" ref="X871">+SUMPRODUCT(($B871='[5]Customer Alloc by OFT &amp; GEN'!$B$3:$B$205)*(X$849='[5]Customer Alloc by OFT &amp; GEN'!$AZ$2:$CO$2),'[5]Customer Alloc by OFT &amp; GEN'!$AZ$3:$CO$205)</f>
        <v>1.6935171776084058E-9</v>
      </c>
      <c r="Y871" s="209" cm="1">
        <f t="array" ref="Y871">+SUMPRODUCT(($B871='[5]Customer Alloc by OFT &amp; GEN'!$B$3:$B$205)*(Y$849='[5]Customer Alloc by OFT &amp; GEN'!$AZ$2:$CO$2),'[5]Customer Alloc by OFT &amp; GEN'!$AZ$3:$CO$205)</f>
        <v>4.3084984842019137E-9</v>
      </c>
      <c r="Z871" s="209" cm="1">
        <f t="array" ref="Z871">+SUMPRODUCT(($B871='[5]Customer Alloc by OFT &amp; GEN'!$B$3:$B$205)*(Z$849='[5]Customer Alloc by OFT &amp; GEN'!$AZ$2:$CO$2),'[5]Customer Alloc by OFT &amp; GEN'!$AZ$3:$CO$205)</f>
        <v>1.2863421544653693E-23</v>
      </c>
      <c r="AA871" s="209" cm="1">
        <f t="array" ref="AA871">+SUMPRODUCT(($B871='[5]Customer Alloc by OFT &amp; GEN'!$B$3:$B$205)*(AA$849='[5]Customer Alloc by OFT &amp; GEN'!$AZ$2:$CO$2),'[5]Customer Alloc by OFT &amp; GEN'!$AZ$3:$CO$205)</f>
        <v>0</v>
      </c>
      <c r="AB871" s="209" cm="1">
        <f t="array" ref="AB871">+SUMPRODUCT(($B871='[5]Customer Alloc by OFT &amp; GEN'!$B$3:$B$205)*(AB$849='[5]Customer Alloc by OFT &amp; GEN'!$AZ$2:$CO$2),'[5]Customer Alloc by OFT &amp; GEN'!$AZ$3:$CO$205)</f>
        <v>0</v>
      </c>
      <c r="AC871" s="209" cm="1">
        <f t="array" ref="AC871">+SUMPRODUCT(($B871='[5]Customer Alloc by OFT &amp; GEN'!$B$3:$B$205)*(AC$849='[5]Customer Alloc by OFT &amp; GEN'!$AZ$2:$CO$2),'[5]Customer Alloc by OFT &amp; GEN'!$AZ$3:$CO$205)</f>
        <v>3.0310779526866178E-8</v>
      </c>
      <c r="AD871" s="209" cm="1">
        <f t="array" ref="AD871">+SUMPRODUCT(($B871='[5]Customer Alloc by OFT &amp; GEN'!$B$3:$B$205)*(AD$849='[5]Customer Alloc by OFT &amp; GEN'!$AZ$2:$CO$2),'[5]Customer Alloc by OFT &amp; GEN'!$AZ$3:$CO$205)</f>
        <v>3.5065777818373514E-7</v>
      </c>
      <c r="AE871" s="209" cm="1">
        <f t="array" ref="AE871">+SUMPRODUCT(($B871='[5]Customer Alloc by OFT &amp; GEN'!$B$3:$B$205)*(AE$849='[5]Customer Alloc by OFT &amp; GEN'!$AZ$2:$CO$2),'[5]Customer Alloc by OFT &amp; GEN'!$AZ$3:$CO$205)</f>
        <v>0</v>
      </c>
      <c r="AF871" s="209" cm="1">
        <f t="array" ref="AF871">+SUMPRODUCT(($B871='[5]Customer Alloc by OFT &amp; GEN'!$B$3:$B$205)*(AF$849='[5]Customer Alloc by OFT &amp; GEN'!$AZ$2:$CO$2),'[5]Customer Alloc by OFT &amp; GEN'!$AZ$3:$CO$205)</f>
        <v>0</v>
      </c>
      <c r="AG871" s="209" cm="1">
        <f t="array" ref="AG871">+SUMPRODUCT(($B871='[5]Customer Alloc by OFT &amp; GEN'!$B$3:$B$205)*(AG$849='[5]Customer Alloc by OFT &amp; GEN'!$AZ$2:$CO$2),'[5]Customer Alloc by OFT &amp; GEN'!$AZ$3:$CO$205)</f>
        <v>0</v>
      </c>
      <c r="AH871" s="209" cm="1">
        <f t="array" ref="AH871">+SUMPRODUCT(($B871='[5]Customer Alloc by OFT &amp; GEN'!$B$3:$B$205)*(AH$849='[5]Customer Alloc by OFT &amp; GEN'!$AZ$2:$CO$2),'[5]Customer Alloc by OFT &amp; GEN'!$AZ$3:$CO$205)</f>
        <v>0</v>
      </c>
      <c r="AI871" s="209" cm="1">
        <f t="array" ref="AI871">+SUMPRODUCT(($B871='[5]Customer Alloc by OFT &amp; GEN'!$B$3:$B$205)*(AI$849='[5]Customer Alloc by OFT &amp; GEN'!$AZ$2:$CO$2),'[5]Customer Alloc by OFT &amp; GEN'!$AZ$3:$CO$205)</f>
        <v>0</v>
      </c>
      <c r="AJ871" s="209" cm="1">
        <f t="array" ref="AJ871">+SUMPRODUCT(($B871='[5]Customer Alloc by OFT &amp; GEN'!$B$3:$B$205)*(AJ$849='[5]Customer Alloc by OFT &amp; GEN'!$AZ$2:$CO$2),'[5]Customer Alloc by OFT &amp; GEN'!$AZ$3:$CO$205)</f>
        <v>0</v>
      </c>
      <c r="AK871" s="209" cm="1">
        <f t="array" ref="AK871">+SUMPRODUCT(($B871='[5]Customer Alloc by OFT &amp; GEN'!$B$3:$B$205)*(AK$849='[5]Customer Alloc by OFT &amp; GEN'!$AZ$2:$CO$2),'[5]Customer Alloc by OFT &amp; GEN'!$AZ$3:$CO$205)</f>
        <v>0</v>
      </c>
      <c r="AL871" s="209" cm="1">
        <f t="array" ref="AL871">+SUMPRODUCT(($B871='[5]Customer Alloc by OFT &amp; GEN'!$B$3:$B$205)*(AL$849='[5]Customer Alloc by OFT &amp; GEN'!$AZ$2:$CO$2),'[5]Customer Alloc by OFT &amp; GEN'!$AZ$3:$CO$205)</f>
        <v>0</v>
      </c>
      <c r="AM871" s="209" cm="1">
        <f t="array" ref="AM871">+SUMPRODUCT(($B871='[5]Customer Alloc by OFT &amp; GEN'!$B$3:$B$205)*(AM$849='[5]Customer Alloc by OFT &amp; GEN'!$AZ$2:$CO$2),'[5]Customer Alloc by OFT &amp; GEN'!$AZ$3:$CO$205)</f>
        <v>0</v>
      </c>
      <c r="AN871" s="209" cm="1">
        <f t="array" ref="AN871">+SUMPRODUCT(($B871='[5]Customer Alloc by OFT &amp; GEN'!$B$3:$B$205)*(AN$849='[5]Customer Alloc by OFT &amp; GEN'!$AZ$2:$CO$2),'[5]Customer Alloc by OFT &amp; GEN'!$AZ$3:$CO$205)</f>
        <v>0</v>
      </c>
      <c r="AO871" s="209" cm="1">
        <f t="array" ref="AO871">+SUMPRODUCT(($B871='[5]Customer Alloc by OFT &amp; GEN'!$B$3:$B$205)*(AO$849='[5]Customer Alloc by OFT &amp; GEN'!$AZ$2:$CO$2),'[5]Customer Alloc by OFT &amp; GEN'!$AZ$3:$CO$205)</f>
        <v>0</v>
      </c>
      <c r="AP871" s="209" cm="1">
        <f t="array" ref="AP871">+SUMPRODUCT(($B871='[5]Customer Alloc by OFT &amp; GEN'!$B$3:$B$205)*(AP$849='[5]Customer Alloc by OFT &amp; GEN'!$AZ$2:$CO$2),'[5]Customer Alloc by OFT &amp; GEN'!$AZ$3:$CO$205)</f>
        <v>0</v>
      </c>
      <c r="AQ871" s="209" cm="1">
        <f t="array" ref="AQ871">+SUMPRODUCT(($B871='[5]Customer Alloc by OFT &amp; GEN'!$B$3:$B$205)*(AQ$849='[5]Customer Alloc by OFT &amp; GEN'!$AZ$2:$CO$2),'[5]Customer Alloc by OFT &amp; GEN'!$AZ$3:$CO$205)</f>
        <v>0</v>
      </c>
      <c r="AR871" s="209" cm="1">
        <f t="array" ref="AR871">+SUMPRODUCT(($B871='[5]Customer Alloc by OFT &amp; GEN'!$B$3:$B$205)*(AR$849='[5]Customer Alloc by OFT &amp; GEN'!$AZ$2:$CO$2),'[5]Customer Alloc by OFT &amp; GEN'!$AZ$3:$CO$205)</f>
        <v>0</v>
      </c>
      <c r="AS871" s="209" cm="1">
        <f t="array" ref="AS871">+SUMPRODUCT(($B871='[5]Customer Alloc by OFT &amp; GEN'!$B$3:$B$205)*(AS$849='[5]Customer Alloc by OFT &amp; GEN'!$AZ$2:$CO$2),'[5]Customer Alloc by OFT &amp; GEN'!$AZ$3:$CO$205)</f>
        <v>0</v>
      </c>
      <c r="AT871" s="209" cm="1">
        <f t="array" ref="AT871">+SUMPRODUCT(($B871='[5]Customer Alloc by OFT &amp; GEN'!$B$3:$B$205)*(AT$849='[5]Customer Alloc by OFT &amp; GEN'!$AZ$2:$CO$2),'[5]Customer Alloc by OFT &amp; GEN'!$AZ$3:$CO$205)</f>
        <v>0</v>
      </c>
      <c r="AU871" s="209" cm="1">
        <f t="array" ref="AU871">+SUMPRODUCT(($B871='[5]Customer Alloc by OFT &amp; GEN'!$B$3:$B$205)*(AU$849='[5]Customer Alloc by OFT &amp; GEN'!$AZ$2:$CO$2),'[5]Customer Alloc by OFT &amp; GEN'!$AZ$3:$CO$205)</f>
        <v>0</v>
      </c>
      <c r="AV871" s="209" cm="1">
        <f t="array" ref="AV871">+SUMPRODUCT(($B871='[5]Customer Alloc by OFT &amp; GEN'!$B$3:$B$205)*(AV$849='[5]Customer Alloc by OFT &amp; GEN'!$AZ$2:$CO$2),'[5]Customer Alloc by OFT &amp; GEN'!$AZ$3:$CO$205)</f>
        <v>0</v>
      </c>
      <c r="AW871" s="209" cm="1">
        <f t="array" ref="AW871">+SUMPRODUCT(($B871='[5]Customer Alloc by OFT &amp; GEN'!$B$3:$B$205)*(AW$849='[5]Customer Alloc by OFT &amp; GEN'!$AZ$2:$CO$2),'[5]Customer Alloc by OFT &amp; GEN'!$AZ$3:$CO$205)</f>
        <v>0</v>
      </c>
      <c r="AX871" s="209" cm="1">
        <f t="array" ref="AX871">+SUMPRODUCT(($B871='[5]Customer Alloc by OFT &amp; GEN'!$B$3:$B$205)*(AX$849='[5]Customer Alloc by OFT &amp; GEN'!$AZ$2:$CO$2),'[5]Customer Alloc by OFT &amp; GEN'!$AZ$3:$CO$205)</f>
        <v>0</v>
      </c>
      <c r="AY871" s="209" cm="1">
        <f t="array" ref="AY871">+SUMPRODUCT(($B871='[5]Customer Alloc by OFT &amp; GEN'!$B$3:$B$205)*(AY$849='[5]Customer Alloc by OFT &amp; GEN'!$AZ$2:$CO$2),'[5]Customer Alloc by OFT &amp; GEN'!$AZ$3:$CO$205)</f>
        <v>0</v>
      </c>
      <c r="AZ871" s="209" cm="1">
        <f t="array" ref="AZ871">+SUMPRODUCT(($B871='[5]Customer Alloc by OFT &amp; GEN'!$B$3:$B$205)*(AZ$849='[5]Customer Alloc by OFT &amp; GEN'!$AZ$2:$CO$2),'[5]Customer Alloc by OFT &amp; GEN'!$AZ$3:$CO$205)</f>
        <v>0</v>
      </c>
      <c r="BA871" s="209" cm="1">
        <f t="array" ref="BA871">+SUMPRODUCT(($B871='[5]Customer Alloc by OFT &amp; GEN'!$B$3:$B$205)*(BA$849='[5]Customer Alloc by OFT &amp; GEN'!$AZ$2:$CO$2),'[5]Customer Alloc by OFT &amp; GEN'!$AZ$3:$CO$205)</f>
        <v>0</v>
      </c>
      <c r="BB871" s="209" cm="1">
        <f t="array" ref="BB871">+SUMPRODUCT(($B871='[5]Customer Alloc by OFT &amp; GEN'!$B$3:$B$205)*(BB$849='[5]Customer Alloc by OFT &amp; GEN'!$AZ$2:$CO$2),'[5]Customer Alloc by OFT &amp; GEN'!$AZ$3:$CO$205)</f>
        <v>0</v>
      </c>
      <c r="BC871" s="209" cm="1">
        <f t="array" ref="BC871">+SUMPRODUCT(($B871='[5]Customer Alloc by OFT &amp; GEN'!$B$3:$B$205)*(BC$849='[5]Customer Alloc by OFT &amp; GEN'!$AZ$2:$CO$2),'[5]Customer Alloc by OFT &amp; GEN'!$AZ$3:$CO$205)</f>
        <v>0</v>
      </c>
      <c r="BD871" s="209" cm="1">
        <f t="array" ref="BD871">+SUMPRODUCT(($B871='[5]Customer Alloc by OFT &amp; GEN'!$B$3:$B$205)*(BD$849='[5]Customer Alloc by OFT &amp; GEN'!$AZ$2:$CO$2),'[5]Customer Alloc by OFT &amp; GEN'!$AZ$3:$CO$205)</f>
        <v>0</v>
      </c>
      <c r="BE871" s="209" cm="1">
        <f t="array" ref="BE871">+SUMPRODUCT(($B871='[5]Customer Alloc by OFT &amp; GEN'!$B$3:$B$205)*(BE$849='[5]Customer Alloc by OFT &amp; GEN'!$AZ$2:$CO$2),'[5]Customer Alloc by OFT &amp; GEN'!$AZ$3:$CO$205)</f>
        <v>0</v>
      </c>
      <c r="BF871" s="209" cm="1">
        <f t="array" ref="BF871">+SUMPRODUCT(($B871='[5]Customer Alloc by OFT &amp; GEN'!$B$3:$B$205)*(BF$849='[5]Customer Alloc by OFT &amp; GEN'!$AZ$2:$CO$2),'[5]Customer Alloc by OFT &amp; GEN'!$AZ$3:$CO$205)</f>
        <v>0</v>
      </c>
      <c r="BG871" s="209" cm="1">
        <f t="array" ref="BG871">+SUMPRODUCT(($B871='[5]Customer Alloc by OFT &amp; GEN'!$B$3:$B$205)*(BG$849='[5]Customer Alloc by OFT &amp; GEN'!$AZ$2:$CO$2),'[5]Customer Alloc by OFT &amp; GEN'!$AZ$3:$CO$205)</f>
        <v>0</v>
      </c>
      <c r="BH871" s="209" cm="1">
        <f t="array" ref="BH871">+SUMPRODUCT(($B871='[5]Customer Alloc by OFT &amp; GEN'!$B$3:$B$205)*(BH$849='[5]Customer Alloc by OFT &amp; GEN'!$AZ$2:$CO$2),'[5]Customer Alloc by OFT &amp; GEN'!$AZ$3:$CO$205)</f>
        <v>0</v>
      </c>
      <c r="BI871" s="209" cm="1">
        <f t="array" ref="BI871">+SUMPRODUCT(($B871='[5]Customer Alloc by OFT &amp; GEN'!$B$3:$B$205)*(BI$849='[5]Customer Alloc by OFT &amp; GEN'!$AZ$2:$CO$2),'[5]Customer Alloc by OFT &amp; GEN'!$AZ$3:$CO$205)</f>
        <v>0</v>
      </c>
      <c r="BJ871" s="209" cm="1">
        <f t="array" ref="BJ871">+SUMPRODUCT(($B871='[5]Customer Alloc by OFT &amp; GEN'!$B$3:$B$205)*(BJ$849='[5]Customer Alloc by OFT &amp; GEN'!$AZ$2:$CO$2),'[5]Customer Alloc by OFT &amp; GEN'!$AZ$3:$CO$205)</f>
        <v>0</v>
      </c>
      <c r="BK871" s="209" cm="1">
        <f t="array" ref="BK871">+SUMPRODUCT(($B871='[5]Customer Alloc by OFT &amp; GEN'!$B$3:$B$205)*(BK$849='[5]Customer Alloc by OFT &amp; GEN'!$AZ$2:$CO$2),'[5]Customer Alloc by OFT &amp; GEN'!$AZ$3:$CO$205)</f>
        <v>0</v>
      </c>
      <c r="BL871" s="209" cm="1">
        <f t="array" ref="BL871">+SUMPRODUCT(($B871='[5]Customer Alloc by OFT &amp; GEN'!$B$3:$B$205)*(BL$849='[5]Customer Alloc by OFT &amp; GEN'!$AZ$2:$CO$2),'[5]Customer Alloc by OFT &amp; GEN'!$AZ$3:$CO$205)</f>
        <v>0</v>
      </c>
      <c r="BM871" s="209" cm="1">
        <f t="array" ref="BM871">+SUMPRODUCT(($B871='[5]Customer Alloc by OFT &amp; GEN'!$B$3:$B$205)*(BM$849='[5]Customer Alloc by OFT &amp; GEN'!$AZ$2:$CO$2),'[5]Customer Alloc by OFT &amp; GEN'!$AZ$3:$CO$205)</f>
        <v>0</v>
      </c>
      <c r="BN871" s="209" cm="1">
        <f t="array" ref="BN871">+SUMPRODUCT(($B871='[5]Customer Alloc by OFT &amp; GEN'!$B$3:$B$205)*(BN$849='[5]Customer Alloc by OFT &amp; GEN'!$AZ$2:$CO$2),'[5]Customer Alloc by OFT &amp; GEN'!$AZ$3:$CO$205)</f>
        <v>0</v>
      </c>
      <c r="BO871" s="209" cm="1">
        <f t="array" ref="BO871">+SUMPRODUCT(($B871='[5]Customer Alloc by OFT &amp; GEN'!$B$3:$B$205)*(BO$849='[5]Customer Alloc by OFT &amp; GEN'!$AZ$2:$CO$2),'[5]Customer Alloc by OFT &amp; GEN'!$AZ$3:$CO$205)</f>
        <v>0</v>
      </c>
      <c r="BP871" s="209" cm="1">
        <f t="array" ref="BP871">+SUMPRODUCT(($B871='[5]Customer Alloc by OFT &amp; GEN'!$B$3:$B$205)*(BP$849='[5]Customer Alloc by OFT &amp; GEN'!$AZ$2:$CO$2),'[5]Customer Alloc by OFT &amp; GEN'!$AZ$3:$CO$205)</f>
        <v>0</v>
      </c>
      <c r="BQ871" s="209" cm="1">
        <f t="array" ref="BQ871">+SUMPRODUCT(($B871='[5]Customer Alloc by OFT &amp; GEN'!$B$3:$B$205)*(BQ$849='[5]Customer Alloc by OFT &amp; GEN'!$AZ$2:$CO$2),'[5]Customer Alloc by OFT &amp; GEN'!$AZ$3:$CO$205)</f>
        <v>0</v>
      </c>
      <c r="BR871" s="209" cm="1">
        <f t="array" ref="BR871">+SUMPRODUCT(($B871='[5]Customer Alloc by OFT &amp; GEN'!$B$3:$B$205)*(BR$849='[5]Customer Alloc by OFT &amp; GEN'!$AZ$2:$CO$2),'[5]Customer Alloc by OFT &amp; GEN'!$AZ$3:$CO$205)</f>
        <v>0</v>
      </c>
      <c r="BS871" s="209" cm="1">
        <f t="array" ref="BS871">+SUMPRODUCT(($B871='[5]Customer Alloc by OFT &amp; GEN'!$B$3:$B$205)*(BS$849='[5]Customer Alloc by OFT &amp; GEN'!$AZ$2:$CO$2),'[5]Customer Alloc by OFT &amp; GEN'!$AZ$3:$CO$205)</f>
        <v>0</v>
      </c>
      <c r="BT871" s="209" cm="1">
        <f t="array" ref="BT871">+SUMPRODUCT(($B871='[5]Customer Alloc by OFT &amp; GEN'!$B$3:$B$205)*(BT$849='[5]Customer Alloc by OFT &amp; GEN'!$AZ$2:$CO$2),'[5]Customer Alloc by OFT &amp; GEN'!$AZ$3:$CO$205)</f>
        <v>0</v>
      </c>
      <c r="BV871" s="228" t="s">
        <v>698</v>
      </c>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row>
    <row r="872" spans="2:119" hidden="1" outlineLevel="2" x14ac:dyDescent="0.35">
      <c r="B872" s="17" t="str">
        <f t="shared" si="5"/>
        <v>DUNEHWB</v>
      </c>
      <c r="C872" s="209" cm="1">
        <f t="array" ref="C872">SUMPRODUCT(($B872='[4]6. Scaled'!$C$2:$C$197)*(C$849='[4]6. Scaled'!$D$1:$J$1),'[4]6. Scaled'!$D$2:$J$197)</f>
        <v>1.6818986182565093E-2</v>
      </c>
      <c r="D872" s="209" cm="1">
        <f t="array" ref="D872">SUMPRODUCT(($B872='[4]6. Scaled'!$C$2:$C$197)*(D$849='[4]6. Scaled'!$D$1:$J$1),'[4]6. Scaled'!$D$2:$J$197)</f>
        <v>4.4518563564565706E-3</v>
      </c>
      <c r="E872" s="209" cm="1">
        <f t="array" ref="E872">SUMPRODUCT(($B872='[4]6. Scaled'!$C$2:$C$197)*(E$849='[4]6. Scaled'!$D$1:$J$1),'[4]6. Scaled'!$D$2:$J$197)</f>
        <v>0</v>
      </c>
      <c r="F872" s="209" cm="1">
        <f t="array" ref="F872">SUMPRODUCT(($B872='[4]6. Scaled'!$C$2:$C$197)*(F$849='[4]6. Scaled'!$D$1:$J$1),'[4]6. Scaled'!$D$2:$J$197)</f>
        <v>1.5144328937440138E-2</v>
      </c>
      <c r="G872" s="209" cm="1">
        <f t="array" ref="G872">SUMPRODUCT(($B872='[4]6. Scaled'!$C$2:$C$197)*(G$849='[4]6. Scaled'!$D$1:$J$1),'[4]6. Scaled'!$D$2:$J$197)</f>
        <v>9.0631628758075359E-4</v>
      </c>
      <c r="H872" s="209" cm="1">
        <f t="array" ref="H872">SUMPRODUCT(($B872='[4]6. Scaled'!$C$2:$C$197)*(H$849='[4]6. Scaled'!$D$1:$J$1),'[4]6. Scaled'!$D$2:$J$197)</f>
        <v>7.9313655078904475E-4</v>
      </c>
      <c r="I872" s="209" cm="1">
        <f t="array" ref="I872">SUMPRODUCT(($B872='[4]6. Scaled'!$C$2:$C$197)*(I$849='[4]6. Scaled'!$D$1:$J$1),'[4]6. Scaled'!$D$2:$J$197)</f>
        <v>9.0631628758075359E-4</v>
      </c>
      <c r="J872" s="209" cm="1">
        <f t="array" ref="J872">+SUMPRODUCT(($B872='[5]Customer Alloc by OFT &amp; GEN'!$B$3:$B$205)*(J$849='[5]Customer Alloc by OFT &amp; GEN'!$AZ$2:$CO$2),'[5]Customer Alloc by OFT &amp; GEN'!$AZ$3:$CO$205)</f>
        <v>1.2438464354631785E-5</v>
      </c>
      <c r="K872" s="209" cm="1">
        <f t="array" ref="K872">+SUMPRODUCT(($B872='[5]Customer Alloc by OFT &amp; GEN'!$B$3:$B$205)*(K$849='[5]Customer Alloc by OFT &amp; GEN'!$AZ$2:$CO$2),'[5]Customer Alloc by OFT &amp; GEN'!$AZ$3:$CO$205)</f>
        <v>1.1208260218262817E-6</v>
      </c>
      <c r="L872" s="209" cm="1">
        <f t="array" ref="L872">+SUMPRODUCT(($B872='[5]Customer Alloc by OFT &amp; GEN'!$B$3:$B$205)*(L$849='[5]Customer Alloc by OFT &amp; GEN'!$AZ$2:$CO$2),'[5]Customer Alloc by OFT &amp; GEN'!$AZ$3:$CO$205)</f>
        <v>2.5522735291116018E-6</v>
      </c>
      <c r="M872" s="209" cm="1">
        <f t="array" ref="M872">+SUMPRODUCT(($B872='[5]Customer Alloc by OFT &amp; GEN'!$B$3:$B$205)*(M$849='[5]Customer Alloc by OFT &amp; GEN'!$AZ$2:$CO$2),'[5]Customer Alloc by OFT &amp; GEN'!$AZ$3:$CO$205)</f>
        <v>1.1181590262451654E-3</v>
      </c>
      <c r="N872" s="209" cm="1">
        <f t="array" ref="N872">+SUMPRODUCT(($B872='[5]Customer Alloc by OFT &amp; GEN'!$B$3:$B$205)*(N$849='[5]Customer Alloc by OFT &amp; GEN'!$AZ$2:$CO$2),'[5]Customer Alloc by OFT &amp; GEN'!$AZ$3:$CO$205)</f>
        <v>7.8816640644818292E-4</v>
      </c>
      <c r="O872" s="209" cm="1">
        <f t="array" ref="O872">+SUMPRODUCT(($B872='[5]Customer Alloc by OFT &amp; GEN'!$B$3:$B$205)*(O$849='[5]Customer Alloc by OFT &amp; GEN'!$AZ$2:$CO$2),'[5]Customer Alloc by OFT &amp; GEN'!$AZ$3:$CO$205)</f>
        <v>4.1602274413547778E-7</v>
      </c>
      <c r="P872" s="209" cm="1">
        <f t="array" ref="P872">+SUMPRODUCT(($B872='[5]Customer Alloc by OFT &amp; GEN'!$B$3:$B$205)*(P$849='[5]Customer Alloc by OFT &amp; GEN'!$AZ$2:$CO$2),'[5]Customer Alloc by OFT &amp; GEN'!$AZ$3:$CO$205)</f>
        <v>2.2022890030762298E-7</v>
      </c>
      <c r="Q872" s="209" cm="1">
        <f t="array" ref="Q872">+SUMPRODUCT(($B872='[5]Customer Alloc by OFT &amp; GEN'!$B$3:$B$205)*(Q$849='[5]Customer Alloc by OFT &amp; GEN'!$AZ$2:$CO$2),'[5]Customer Alloc by OFT &amp; GEN'!$AZ$3:$CO$205)</f>
        <v>8.7055561698592545E-5</v>
      </c>
      <c r="R872" s="209" cm="1">
        <f t="array" ref="R872">+SUMPRODUCT(($B872='[5]Customer Alloc by OFT &amp; GEN'!$B$3:$B$205)*(R$849='[5]Customer Alloc by OFT &amp; GEN'!$AZ$2:$CO$2),'[5]Customer Alloc by OFT &amp; GEN'!$AZ$3:$CO$205)</f>
        <v>2.1345686986593268E-2</v>
      </c>
      <c r="S872" s="209" cm="1">
        <f t="array" ref="S872">+SUMPRODUCT(($B872='[5]Customer Alloc by OFT &amp; GEN'!$B$3:$B$205)*(S$849='[5]Customer Alloc by OFT &amp; GEN'!$AZ$2:$CO$2),'[5]Customer Alloc by OFT &amp; GEN'!$AZ$3:$CO$205)</f>
        <v>2.028193014333804E-7</v>
      </c>
      <c r="T872" s="209" cm="1">
        <f t="array" ref="T872">+SUMPRODUCT(($B872='[5]Customer Alloc by OFT &amp; GEN'!$B$3:$B$205)*(T$849='[5]Customer Alloc by OFT &amp; GEN'!$AZ$2:$CO$2),'[5]Customer Alloc by OFT &amp; GEN'!$AZ$3:$CO$205)</f>
        <v>2.0296107838826802E-7</v>
      </c>
      <c r="U872" s="209" cm="1">
        <f t="array" ref="U872">+SUMPRODUCT(($B872='[5]Customer Alloc by OFT &amp; GEN'!$B$3:$B$205)*(U$849='[5]Customer Alloc by OFT &amp; GEN'!$AZ$2:$CO$2),'[5]Customer Alloc by OFT &amp; GEN'!$AZ$3:$CO$205)</f>
        <v>8.4107228265986357E-7</v>
      </c>
      <c r="V872" s="209" cm="1">
        <f t="array" ref="V872">+SUMPRODUCT(($B872='[5]Customer Alloc by OFT &amp; GEN'!$B$3:$B$205)*(V$849='[5]Customer Alloc by OFT &amp; GEN'!$AZ$2:$CO$2),'[5]Customer Alloc by OFT &amp; GEN'!$AZ$3:$CO$205)</f>
        <v>1.2160866326235732E-3</v>
      </c>
      <c r="W872" s="209" cm="1">
        <f t="array" ref="W872">+SUMPRODUCT(($B872='[5]Customer Alloc by OFT &amp; GEN'!$B$3:$B$205)*(W$849='[5]Customer Alloc by OFT &amp; GEN'!$AZ$2:$CO$2),'[5]Customer Alloc by OFT &amp; GEN'!$AZ$3:$CO$205)</f>
        <v>8.6320272566284128E-7</v>
      </c>
      <c r="X872" s="209" cm="1">
        <f t="array" ref="X872">+SUMPRODUCT(($B872='[5]Customer Alloc by OFT &amp; GEN'!$B$3:$B$205)*(X$849='[5]Customer Alloc by OFT &amp; GEN'!$AZ$2:$CO$2),'[5]Customer Alloc by OFT &amp; GEN'!$AZ$3:$CO$205)</f>
        <v>2.0359073779575967E-7</v>
      </c>
      <c r="Y872" s="209" cm="1">
        <f t="array" ref="Y872">+SUMPRODUCT(($B872='[5]Customer Alloc by OFT &amp; GEN'!$B$3:$B$205)*(Y$849='[5]Customer Alloc by OFT &amp; GEN'!$AZ$2:$CO$2),'[5]Customer Alloc by OFT &amp; GEN'!$AZ$3:$CO$205)</f>
        <v>2.0545522462508909E-7</v>
      </c>
      <c r="Z872" s="209" cm="1">
        <f t="array" ref="Z872">+SUMPRODUCT(($B872='[5]Customer Alloc by OFT &amp; GEN'!$B$3:$B$205)*(Z$849='[5]Customer Alloc by OFT &amp; GEN'!$AZ$2:$CO$2),'[5]Customer Alloc by OFT &amp; GEN'!$AZ$3:$CO$205)</f>
        <v>1.1252924383979563E-6</v>
      </c>
      <c r="AA872" s="209" cm="1">
        <f t="array" ref="AA872">+SUMPRODUCT(($B872='[5]Customer Alloc by OFT &amp; GEN'!$B$3:$B$205)*(AA$849='[5]Customer Alloc by OFT &amp; GEN'!$AZ$2:$CO$2),'[5]Customer Alloc by OFT &amp; GEN'!$AZ$3:$CO$205)</f>
        <v>9.9235854673793573E-7</v>
      </c>
      <c r="AB872" s="209" cm="1">
        <f t="array" ref="AB872">+SUMPRODUCT(($B872='[5]Customer Alloc by OFT &amp; GEN'!$B$3:$B$205)*(AB$849='[5]Customer Alloc by OFT &amp; GEN'!$AZ$2:$CO$2),'[5]Customer Alloc by OFT &amp; GEN'!$AZ$3:$CO$205)</f>
        <v>1.1302719985468564E-6</v>
      </c>
      <c r="AC872" s="209" cm="1">
        <f t="array" ref="AC872">+SUMPRODUCT(($B872='[5]Customer Alloc by OFT &amp; GEN'!$B$3:$B$205)*(AC$849='[5]Customer Alloc by OFT &amp; GEN'!$AZ$2:$CO$2),'[5]Customer Alloc by OFT &amp; GEN'!$AZ$3:$CO$205)</f>
        <v>1.826877866613225E-7</v>
      </c>
      <c r="AD872" s="209" cm="1">
        <f t="array" ref="AD872">+SUMPRODUCT(($B872='[5]Customer Alloc by OFT &amp; GEN'!$B$3:$B$205)*(AD$849='[5]Customer Alloc by OFT &amp; GEN'!$AZ$2:$CO$2),'[5]Customer Alloc by OFT &amp; GEN'!$AZ$3:$CO$205)</f>
        <v>2.5753713907618258E-7</v>
      </c>
      <c r="AE872" s="209" cm="1">
        <f t="array" ref="AE872">+SUMPRODUCT(($B872='[5]Customer Alloc by OFT &amp; GEN'!$B$3:$B$205)*(AE$849='[5]Customer Alloc by OFT &amp; GEN'!$AZ$2:$CO$2),'[5]Customer Alloc by OFT &amp; GEN'!$AZ$3:$CO$205)</f>
        <v>0</v>
      </c>
      <c r="AF872" s="209" cm="1">
        <f t="array" ref="AF872">+SUMPRODUCT(($B872='[5]Customer Alloc by OFT &amp; GEN'!$B$3:$B$205)*(AF$849='[5]Customer Alloc by OFT &amp; GEN'!$AZ$2:$CO$2),'[5]Customer Alloc by OFT &amp; GEN'!$AZ$3:$CO$205)</f>
        <v>0</v>
      </c>
      <c r="AG872" s="209" cm="1">
        <f t="array" ref="AG872">+SUMPRODUCT(($B872='[5]Customer Alloc by OFT &amp; GEN'!$B$3:$B$205)*(AG$849='[5]Customer Alloc by OFT &amp; GEN'!$AZ$2:$CO$2),'[5]Customer Alloc by OFT &amp; GEN'!$AZ$3:$CO$205)</f>
        <v>0</v>
      </c>
      <c r="AH872" s="209" cm="1">
        <f t="array" ref="AH872">+SUMPRODUCT(($B872='[5]Customer Alloc by OFT &amp; GEN'!$B$3:$B$205)*(AH$849='[5]Customer Alloc by OFT &amp; GEN'!$AZ$2:$CO$2),'[5]Customer Alloc by OFT &amp; GEN'!$AZ$3:$CO$205)</f>
        <v>0</v>
      </c>
      <c r="AI872" s="209" cm="1">
        <f t="array" ref="AI872">+SUMPRODUCT(($B872='[5]Customer Alloc by OFT &amp; GEN'!$B$3:$B$205)*(AI$849='[5]Customer Alloc by OFT &amp; GEN'!$AZ$2:$CO$2),'[5]Customer Alloc by OFT &amp; GEN'!$AZ$3:$CO$205)</f>
        <v>0</v>
      </c>
      <c r="AJ872" s="209" cm="1">
        <f t="array" ref="AJ872">+SUMPRODUCT(($B872='[5]Customer Alloc by OFT &amp; GEN'!$B$3:$B$205)*(AJ$849='[5]Customer Alloc by OFT &amp; GEN'!$AZ$2:$CO$2),'[5]Customer Alloc by OFT &amp; GEN'!$AZ$3:$CO$205)</f>
        <v>0</v>
      </c>
      <c r="AK872" s="209" cm="1">
        <f t="array" ref="AK872">+SUMPRODUCT(($B872='[5]Customer Alloc by OFT &amp; GEN'!$B$3:$B$205)*(AK$849='[5]Customer Alloc by OFT &amp; GEN'!$AZ$2:$CO$2),'[5]Customer Alloc by OFT &amp; GEN'!$AZ$3:$CO$205)</f>
        <v>0</v>
      </c>
      <c r="AL872" s="209" cm="1">
        <f t="array" ref="AL872">+SUMPRODUCT(($B872='[5]Customer Alloc by OFT &amp; GEN'!$B$3:$B$205)*(AL$849='[5]Customer Alloc by OFT &amp; GEN'!$AZ$2:$CO$2),'[5]Customer Alloc by OFT &amp; GEN'!$AZ$3:$CO$205)</f>
        <v>0</v>
      </c>
      <c r="AM872" s="209" cm="1">
        <f t="array" ref="AM872">+SUMPRODUCT(($B872='[5]Customer Alloc by OFT &amp; GEN'!$B$3:$B$205)*(AM$849='[5]Customer Alloc by OFT &amp; GEN'!$AZ$2:$CO$2),'[5]Customer Alloc by OFT &amp; GEN'!$AZ$3:$CO$205)</f>
        <v>0</v>
      </c>
      <c r="AN872" s="209" cm="1">
        <f t="array" ref="AN872">+SUMPRODUCT(($B872='[5]Customer Alloc by OFT &amp; GEN'!$B$3:$B$205)*(AN$849='[5]Customer Alloc by OFT &amp; GEN'!$AZ$2:$CO$2),'[5]Customer Alloc by OFT &amp; GEN'!$AZ$3:$CO$205)</f>
        <v>0</v>
      </c>
      <c r="AO872" s="209" cm="1">
        <f t="array" ref="AO872">+SUMPRODUCT(($B872='[5]Customer Alloc by OFT &amp; GEN'!$B$3:$B$205)*(AO$849='[5]Customer Alloc by OFT &amp; GEN'!$AZ$2:$CO$2),'[5]Customer Alloc by OFT &amp; GEN'!$AZ$3:$CO$205)</f>
        <v>0</v>
      </c>
      <c r="AP872" s="209" cm="1">
        <f t="array" ref="AP872">+SUMPRODUCT(($B872='[5]Customer Alloc by OFT &amp; GEN'!$B$3:$B$205)*(AP$849='[5]Customer Alloc by OFT &amp; GEN'!$AZ$2:$CO$2),'[5]Customer Alloc by OFT &amp; GEN'!$AZ$3:$CO$205)</f>
        <v>0</v>
      </c>
      <c r="AQ872" s="209" cm="1">
        <f t="array" ref="AQ872">+SUMPRODUCT(($B872='[5]Customer Alloc by OFT &amp; GEN'!$B$3:$B$205)*(AQ$849='[5]Customer Alloc by OFT &amp; GEN'!$AZ$2:$CO$2),'[5]Customer Alloc by OFT &amp; GEN'!$AZ$3:$CO$205)</f>
        <v>0</v>
      </c>
      <c r="AR872" s="209" cm="1">
        <f t="array" ref="AR872">+SUMPRODUCT(($B872='[5]Customer Alloc by OFT &amp; GEN'!$B$3:$B$205)*(AR$849='[5]Customer Alloc by OFT &amp; GEN'!$AZ$2:$CO$2),'[5]Customer Alloc by OFT &amp; GEN'!$AZ$3:$CO$205)</f>
        <v>0</v>
      </c>
      <c r="AS872" s="209" cm="1">
        <f t="array" ref="AS872">+SUMPRODUCT(($B872='[5]Customer Alloc by OFT &amp; GEN'!$B$3:$B$205)*(AS$849='[5]Customer Alloc by OFT &amp; GEN'!$AZ$2:$CO$2),'[5]Customer Alloc by OFT &amp; GEN'!$AZ$3:$CO$205)</f>
        <v>0</v>
      </c>
      <c r="AT872" s="209" cm="1">
        <f t="array" ref="AT872">+SUMPRODUCT(($B872='[5]Customer Alloc by OFT &amp; GEN'!$B$3:$B$205)*(AT$849='[5]Customer Alloc by OFT &amp; GEN'!$AZ$2:$CO$2),'[5]Customer Alloc by OFT &amp; GEN'!$AZ$3:$CO$205)</f>
        <v>0</v>
      </c>
      <c r="AU872" s="209" cm="1">
        <f t="array" ref="AU872">+SUMPRODUCT(($B872='[5]Customer Alloc by OFT &amp; GEN'!$B$3:$B$205)*(AU$849='[5]Customer Alloc by OFT &amp; GEN'!$AZ$2:$CO$2),'[5]Customer Alloc by OFT &amp; GEN'!$AZ$3:$CO$205)</f>
        <v>0</v>
      </c>
      <c r="AV872" s="209" cm="1">
        <f t="array" ref="AV872">+SUMPRODUCT(($B872='[5]Customer Alloc by OFT &amp; GEN'!$B$3:$B$205)*(AV$849='[5]Customer Alloc by OFT &amp; GEN'!$AZ$2:$CO$2),'[5]Customer Alloc by OFT &amp; GEN'!$AZ$3:$CO$205)</f>
        <v>0</v>
      </c>
      <c r="AW872" s="209" cm="1">
        <f t="array" ref="AW872">+SUMPRODUCT(($B872='[5]Customer Alloc by OFT &amp; GEN'!$B$3:$B$205)*(AW$849='[5]Customer Alloc by OFT &amp; GEN'!$AZ$2:$CO$2),'[5]Customer Alloc by OFT &amp; GEN'!$AZ$3:$CO$205)</f>
        <v>0</v>
      </c>
      <c r="AX872" s="209" cm="1">
        <f t="array" ref="AX872">+SUMPRODUCT(($B872='[5]Customer Alloc by OFT &amp; GEN'!$B$3:$B$205)*(AX$849='[5]Customer Alloc by OFT &amp; GEN'!$AZ$2:$CO$2),'[5]Customer Alloc by OFT &amp; GEN'!$AZ$3:$CO$205)</f>
        <v>0</v>
      </c>
      <c r="AY872" s="209" cm="1">
        <f t="array" ref="AY872">+SUMPRODUCT(($B872='[5]Customer Alloc by OFT &amp; GEN'!$B$3:$B$205)*(AY$849='[5]Customer Alloc by OFT &amp; GEN'!$AZ$2:$CO$2),'[5]Customer Alloc by OFT &amp; GEN'!$AZ$3:$CO$205)</f>
        <v>0</v>
      </c>
      <c r="AZ872" s="209" cm="1">
        <f t="array" ref="AZ872">+SUMPRODUCT(($B872='[5]Customer Alloc by OFT &amp; GEN'!$B$3:$B$205)*(AZ$849='[5]Customer Alloc by OFT &amp; GEN'!$AZ$2:$CO$2),'[5]Customer Alloc by OFT &amp; GEN'!$AZ$3:$CO$205)</f>
        <v>0</v>
      </c>
      <c r="BA872" s="209" cm="1">
        <f t="array" ref="BA872">+SUMPRODUCT(($B872='[5]Customer Alloc by OFT &amp; GEN'!$B$3:$B$205)*(BA$849='[5]Customer Alloc by OFT &amp; GEN'!$AZ$2:$CO$2),'[5]Customer Alloc by OFT &amp; GEN'!$AZ$3:$CO$205)</f>
        <v>0</v>
      </c>
      <c r="BB872" s="209" cm="1">
        <f t="array" ref="BB872">+SUMPRODUCT(($B872='[5]Customer Alloc by OFT &amp; GEN'!$B$3:$B$205)*(BB$849='[5]Customer Alloc by OFT &amp; GEN'!$AZ$2:$CO$2),'[5]Customer Alloc by OFT &amp; GEN'!$AZ$3:$CO$205)</f>
        <v>0</v>
      </c>
      <c r="BC872" s="209" cm="1">
        <f t="array" ref="BC872">+SUMPRODUCT(($B872='[5]Customer Alloc by OFT &amp; GEN'!$B$3:$B$205)*(BC$849='[5]Customer Alloc by OFT &amp; GEN'!$AZ$2:$CO$2),'[5]Customer Alloc by OFT &amp; GEN'!$AZ$3:$CO$205)</f>
        <v>0</v>
      </c>
      <c r="BD872" s="209" cm="1">
        <f t="array" ref="BD872">+SUMPRODUCT(($B872='[5]Customer Alloc by OFT &amp; GEN'!$B$3:$B$205)*(BD$849='[5]Customer Alloc by OFT &amp; GEN'!$AZ$2:$CO$2),'[5]Customer Alloc by OFT &amp; GEN'!$AZ$3:$CO$205)</f>
        <v>0</v>
      </c>
      <c r="BE872" s="209" cm="1">
        <f t="array" ref="BE872">+SUMPRODUCT(($B872='[5]Customer Alloc by OFT &amp; GEN'!$B$3:$B$205)*(BE$849='[5]Customer Alloc by OFT &amp; GEN'!$AZ$2:$CO$2),'[5]Customer Alloc by OFT &amp; GEN'!$AZ$3:$CO$205)</f>
        <v>0</v>
      </c>
      <c r="BF872" s="209" cm="1">
        <f t="array" ref="BF872">+SUMPRODUCT(($B872='[5]Customer Alloc by OFT &amp; GEN'!$B$3:$B$205)*(BF$849='[5]Customer Alloc by OFT &amp; GEN'!$AZ$2:$CO$2),'[5]Customer Alloc by OFT &amp; GEN'!$AZ$3:$CO$205)</f>
        <v>0</v>
      </c>
      <c r="BG872" s="209" cm="1">
        <f t="array" ref="BG872">+SUMPRODUCT(($B872='[5]Customer Alloc by OFT &amp; GEN'!$B$3:$B$205)*(BG$849='[5]Customer Alloc by OFT &amp; GEN'!$AZ$2:$CO$2),'[5]Customer Alloc by OFT &amp; GEN'!$AZ$3:$CO$205)</f>
        <v>0</v>
      </c>
      <c r="BH872" s="209" cm="1">
        <f t="array" ref="BH872">+SUMPRODUCT(($B872='[5]Customer Alloc by OFT &amp; GEN'!$B$3:$B$205)*(BH$849='[5]Customer Alloc by OFT &amp; GEN'!$AZ$2:$CO$2),'[5]Customer Alloc by OFT &amp; GEN'!$AZ$3:$CO$205)</f>
        <v>0</v>
      </c>
      <c r="BI872" s="209" cm="1">
        <f t="array" ref="BI872">+SUMPRODUCT(($B872='[5]Customer Alloc by OFT &amp; GEN'!$B$3:$B$205)*(BI$849='[5]Customer Alloc by OFT &amp; GEN'!$AZ$2:$CO$2),'[5]Customer Alloc by OFT &amp; GEN'!$AZ$3:$CO$205)</f>
        <v>0</v>
      </c>
      <c r="BJ872" s="209" cm="1">
        <f t="array" ref="BJ872">+SUMPRODUCT(($B872='[5]Customer Alloc by OFT &amp; GEN'!$B$3:$B$205)*(BJ$849='[5]Customer Alloc by OFT &amp; GEN'!$AZ$2:$CO$2),'[5]Customer Alloc by OFT &amp; GEN'!$AZ$3:$CO$205)</f>
        <v>0</v>
      </c>
      <c r="BK872" s="209" cm="1">
        <f t="array" ref="BK872">+SUMPRODUCT(($B872='[5]Customer Alloc by OFT &amp; GEN'!$B$3:$B$205)*(BK$849='[5]Customer Alloc by OFT &amp; GEN'!$AZ$2:$CO$2),'[5]Customer Alloc by OFT &amp; GEN'!$AZ$3:$CO$205)</f>
        <v>0</v>
      </c>
      <c r="BL872" s="209" cm="1">
        <f t="array" ref="BL872">+SUMPRODUCT(($B872='[5]Customer Alloc by OFT &amp; GEN'!$B$3:$B$205)*(BL$849='[5]Customer Alloc by OFT &amp; GEN'!$AZ$2:$CO$2),'[5]Customer Alloc by OFT &amp; GEN'!$AZ$3:$CO$205)</f>
        <v>0</v>
      </c>
      <c r="BM872" s="209" cm="1">
        <f t="array" ref="BM872">+SUMPRODUCT(($B872='[5]Customer Alloc by OFT &amp; GEN'!$B$3:$B$205)*(BM$849='[5]Customer Alloc by OFT &amp; GEN'!$AZ$2:$CO$2),'[5]Customer Alloc by OFT &amp; GEN'!$AZ$3:$CO$205)</f>
        <v>0</v>
      </c>
      <c r="BN872" s="209" cm="1">
        <f t="array" ref="BN872">+SUMPRODUCT(($B872='[5]Customer Alloc by OFT &amp; GEN'!$B$3:$B$205)*(BN$849='[5]Customer Alloc by OFT &amp; GEN'!$AZ$2:$CO$2),'[5]Customer Alloc by OFT &amp; GEN'!$AZ$3:$CO$205)</f>
        <v>0</v>
      </c>
      <c r="BO872" s="209" cm="1">
        <f t="array" ref="BO872">+SUMPRODUCT(($B872='[5]Customer Alloc by OFT &amp; GEN'!$B$3:$B$205)*(BO$849='[5]Customer Alloc by OFT &amp; GEN'!$AZ$2:$CO$2),'[5]Customer Alloc by OFT &amp; GEN'!$AZ$3:$CO$205)</f>
        <v>0</v>
      </c>
      <c r="BP872" s="209" cm="1">
        <f t="array" ref="BP872">+SUMPRODUCT(($B872='[5]Customer Alloc by OFT &amp; GEN'!$B$3:$B$205)*(BP$849='[5]Customer Alloc by OFT &amp; GEN'!$AZ$2:$CO$2),'[5]Customer Alloc by OFT &amp; GEN'!$AZ$3:$CO$205)</f>
        <v>0</v>
      </c>
      <c r="BQ872" s="209" cm="1">
        <f t="array" ref="BQ872">+SUMPRODUCT(($B872='[5]Customer Alloc by OFT &amp; GEN'!$B$3:$B$205)*(BQ$849='[5]Customer Alloc by OFT &amp; GEN'!$AZ$2:$CO$2),'[5]Customer Alloc by OFT &amp; GEN'!$AZ$3:$CO$205)</f>
        <v>0</v>
      </c>
      <c r="BR872" s="209" cm="1">
        <f t="array" ref="BR872">+SUMPRODUCT(($B872='[5]Customer Alloc by OFT &amp; GEN'!$B$3:$B$205)*(BR$849='[5]Customer Alloc by OFT &amp; GEN'!$AZ$2:$CO$2),'[5]Customer Alloc by OFT &amp; GEN'!$AZ$3:$CO$205)</f>
        <v>0</v>
      </c>
      <c r="BS872" s="209" cm="1">
        <f t="array" ref="BS872">+SUMPRODUCT(($B872='[5]Customer Alloc by OFT &amp; GEN'!$B$3:$B$205)*(BS$849='[5]Customer Alloc by OFT &amp; GEN'!$AZ$2:$CO$2),'[5]Customer Alloc by OFT &amp; GEN'!$AZ$3:$CO$205)</f>
        <v>0</v>
      </c>
      <c r="BT872" s="209" cm="1">
        <f t="array" ref="BT872">+SUMPRODUCT(($B872='[5]Customer Alloc by OFT &amp; GEN'!$B$3:$B$205)*(BT$849='[5]Customer Alloc by OFT &amp; GEN'!$AZ$2:$CO$2),'[5]Customer Alloc by OFT &amp; GEN'!$AZ$3:$CO$205)</f>
        <v>0</v>
      </c>
      <c r="BV872" s="228" t="s">
        <v>698</v>
      </c>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row>
    <row r="873" spans="2:119" hidden="1" outlineLevel="2" x14ac:dyDescent="0.35">
      <c r="B873" s="17" t="str">
        <f t="shared" si="5"/>
        <v>DUNESDN</v>
      </c>
      <c r="C873" s="209" cm="1">
        <f t="array" ref="C873">SUMPRODUCT(($B873='[4]6. Scaled'!$C$2:$C$197)*(C$849='[4]6. Scaled'!$D$1:$J$1),'[4]6. Scaled'!$D$2:$J$197)</f>
        <v>1.6929248445500214E-2</v>
      </c>
      <c r="D873" s="209" cm="1">
        <f t="array" ref="D873">SUMPRODUCT(($B873='[4]6. Scaled'!$C$2:$C$197)*(D$849='[4]6. Scaled'!$D$1:$J$1),'[4]6. Scaled'!$D$2:$J$197)</f>
        <v>4.3380758203815876E-3</v>
      </c>
      <c r="E873" s="209" cm="1">
        <f t="array" ref="E873">SUMPRODUCT(($B873='[4]6. Scaled'!$C$2:$C$197)*(E$849='[4]6. Scaled'!$D$1:$J$1),'[4]6. Scaled'!$D$2:$J$197)</f>
        <v>1.4006860644421134E-4</v>
      </c>
      <c r="F873" s="209" cm="1">
        <f t="array" ref="F873">SUMPRODUCT(($B873='[4]6. Scaled'!$C$2:$C$197)*(F$849='[4]6. Scaled'!$D$1:$J$1),'[4]6. Scaled'!$D$2:$J$197)</f>
        <v>1.5107844941769758E-2</v>
      </c>
      <c r="G873" s="209" cm="1">
        <f t="array" ref="G873">SUMPRODUCT(($B873='[4]6. Scaled'!$C$2:$C$197)*(G$849='[4]6. Scaled'!$D$1:$J$1),'[4]6. Scaled'!$D$2:$J$197)</f>
        <v>9.4408459734211542E-4</v>
      </c>
      <c r="H873" s="209" cm="1">
        <f t="array" ref="H873">SUMPRODUCT(($B873='[4]6. Scaled'!$C$2:$C$197)*(H$849='[4]6. Scaled'!$D$1:$J$1),'[4]6. Scaled'!$D$2:$J$197)</f>
        <v>8.517155898865636E-4</v>
      </c>
      <c r="I873" s="209" cm="1">
        <f t="array" ref="I873">SUMPRODUCT(($B873='[4]6. Scaled'!$C$2:$C$197)*(I$849='[4]6. Scaled'!$D$1:$J$1),'[4]6. Scaled'!$D$2:$J$197)</f>
        <v>9.4408459734211542E-4</v>
      </c>
      <c r="J873" s="209" cm="1">
        <f t="array" ref="J873">+SUMPRODUCT(($B873='[5]Customer Alloc by OFT &amp; GEN'!$B$3:$B$205)*(J$849='[5]Customer Alloc by OFT &amp; GEN'!$AZ$2:$CO$2),'[5]Customer Alloc by OFT &amp; GEN'!$AZ$3:$CO$205)</f>
        <v>1.0538867520610085E-5</v>
      </c>
      <c r="K873" s="209" cm="1">
        <f t="array" ref="K873">+SUMPRODUCT(($B873='[5]Customer Alloc by OFT &amp; GEN'!$B$3:$B$205)*(K$849='[5]Customer Alloc by OFT &amp; GEN'!$AZ$2:$CO$2),'[5]Customer Alloc by OFT &amp; GEN'!$AZ$3:$CO$205)</f>
        <v>0</v>
      </c>
      <c r="L873" s="209" cm="1">
        <f t="array" ref="L873">+SUMPRODUCT(($B873='[5]Customer Alloc by OFT &amp; GEN'!$B$3:$B$205)*(L$849='[5]Customer Alloc by OFT &amp; GEN'!$AZ$2:$CO$2),'[5]Customer Alloc by OFT &amp; GEN'!$AZ$3:$CO$205)</f>
        <v>2.0796337703001388E-6</v>
      </c>
      <c r="M873" s="209" cm="1">
        <f t="array" ref="M873">+SUMPRODUCT(($B873='[5]Customer Alloc by OFT &amp; GEN'!$B$3:$B$205)*(M$849='[5]Customer Alloc by OFT &amp; GEN'!$AZ$2:$CO$2),'[5]Customer Alloc by OFT &amp; GEN'!$AZ$3:$CO$205)</f>
        <v>9.4813254220402286E-4</v>
      </c>
      <c r="N873" s="209" cm="1">
        <f t="array" ref="N873">+SUMPRODUCT(($B873='[5]Customer Alloc by OFT &amp; GEN'!$B$3:$B$205)*(N$849='[5]Customer Alloc by OFT &amp; GEN'!$AZ$2:$CO$2),'[5]Customer Alloc by OFT &amp; GEN'!$AZ$3:$CO$205)</f>
        <v>6.6808633899494813E-4</v>
      </c>
      <c r="O873" s="209" cm="1">
        <f t="array" ref="O873">+SUMPRODUCT(($B873='[5]Customer Alloc by OFT &amp; GEN'!$B$3:$B$205)*(O$849='[5]Customer Alloc by OFT &amp; GEN'!$AZ$2:$CO$2),'[5]Customer Alloc by OFT &amp; GEN'!$AZ$3:$CO$205)</f>
        <v>1.8277178086470471E-7</v>
      </c>
      <c r="P873" s="209" cm="1">
        <f t="array" ref="P873">+SUMPRODUCT(($B873='[5]Customer Alloc by OFT &amp; GEN'!$B$3:$B$205)*(P$849='[5]Customer Alloc by OFT &amp; GEN'!$AZ$2:$CO$2),'[5]Customer Alloc by OFT &amp; GEN'!$AZ$3:$CO$205)</f>
        <v>9.6165180075410025E-8</v>
      </c>
      <c r="Q873" s="209" cm="1">
        <f t="array" ref="Q873">+SUMPRODUCT(($B873='[5]Customer Alloc by OFT &amp; GEN'!$B$3:$B$205)*(Q$849='[5]Customer Alloc by OFT &amp; GEN'!$AZ$2:$CO$2),'[5]Customer Alloc by OFT &amp; GEN'!$AZ$3:$CO$205)</f>
        <v>7.3718305661734355E-5</v>
      </c>
      <c r="R873" s="209" cm="1">
        <f t="array" ref="R873">+SUMPRODUCT(($B873='[5]Customer Alloc by OFT &amp; GEN'!$B$3:$B$205)*(R$849='[5]Customer Alloc by OFT &amp; GEN'!$AZ$2:$CO$2),'[5]Customer Alloc by OFT &amp; GEN'!$AZ$3:$CO$205)</f>
        <v>1.8113935007831081E-2</v>
      </c>
      <c r="S873" s="209" cm="1">
        <f t="array" ref="S873">+SUMPRODUCT(($B873='[5]Customer Alloc by OFT &amp; GEN'!$B$3:$B$205)*(S$849='[5]Customer Alloc by OFT &amp; GEN'!$AZ$2:$CO$2),'[5]Customer Alloc by OFT &amp; GEN'!$AZ$3:$CO$205)</f>
        <v>0</v>
      </c>
      <c r="T873" s="209" cm="1">
        <f t="array" ref="T873">+SUMPRODUCT(($B873='[5]Customer Alloc by OFT &amp; GEN'!$B$3:$B$205)*(T$849='[5]Customer Alloc by OFT &amp; GEN'!$AZ$2:$CO$2),'[5]Customer Alloc by OFT &amp; GEN'!$AZ$3:$CO$205)</f>
        <v>0</v>
      </c>
      <c r="U873" s="209" cm="1">
        <f t="array" ref="U873">+SUMPRODUCT(($B873='[5]Customer Alloc by OFT &amp; GEN'!$B$3:$B$205)*(U$849='[5]Customer Alloc by OFT &amp; GEN'!$AZ$2:$CO$2),'[5]Customer Alloc by OFT &amp; GEN'!$AZ$3:$CO$205)</f>
        <v>2.5599059252553191E-21</v>
      </c>
      <c r="V873" s="209" cm="1">
        <f t="array" ref="V873">+SUMPRODUCT(($B873='[5]Customer Alloc by OFT &amp; GEN'!$B$3:$B$205)*(V$849='[5]Customer Alloc by OFT &amp; GEN'!$AZ$2:$CO$2),'[5]Customer Alloc by OFT &amp; GEN'!$AZ$3:$CO$205)</f>
        <v>1.0310806317517253E-3</v>
      </c>
      <c r="W873" s="209" cm="1">
        <f t="array" ref="W873">+SUMPRODUCT(($B873='[5]Customer Alloc by OFT &amp; GEN'!$B$3:$B$205)*(W$849='[5]Customer Alloc by OFT &amp; GEN'!$AZ$2:$CO$2),'[5]Customer Alloc by OFT &amp; GEN'!$AZ$3:$CO$205)</f>
        <v>0</v>
      </c>
      <c r="X873" s="209" cm="1">
        <f t="array" ref="X873">+SUMPRODUCT(($B873='[5]Customer Alloc by OFT &amp; GEN'!$B$3:$B$205)*(X$849='[5]Customer Alloc by OFT &amp; GEN'!$AZ$2:$CO$2),'[5]Customer Alloc by OFT &amp; GEN'!$AZ$3:$CO$205)</f>
        <v>5.0686181083654196E-10</v>
      </c>
      <c r="Y873" s="209" cm="1">
        <f t="array" ref="Y873">+SUMPRODUCT(($B873='[5]Customer Alloc by OFT &amp; GEN'!$B$3:$B$205)*(Y$849='[5]Customer Alloc by OFT &amp; GEN'!$AZ$2:$CO$2),'[5]Customer Alloc by OFT &amp; GEN'!$AZ$3:$CO$205)</f>
        <v>1.2950569642024071E-9</v>
      </c>
      <c r="Z873" s="209" cm="1">
        <f t="array" ref="Z873">+SUMPRODUCT(($B873='[5]Customer Alloc by OFT &amp; GEN'!$B$3:$B$205)*(Z$849='[5]Customer Alloc by OFT &amp; GEN'!$AZ$2:$CO$2),'[5]Customer Alloc by OFT &amp; GEN'!$AZ$3:$CO$205)</f>
        <v>0</v>
      </c>
      <c r="AA873" s="209" cm="1">
        <f t="array" ref="AA873">+SUMPRODUCT(($B873='[5]Customer Alloc by OFT &amp; GEN'!$B$3:$B$205)*(AA$849='[5]Customer Alloc by OFT &amp; GEN'!$AZ$2:$CO$2),'[5]Customer Alloc by OFT &amp; GEN'!$AZ$3:$CO$205)</f>
        <v>0</v>
      </c>
      <c r="AB873" s="209" cm="1">
        <f t="array" ref="AB873">+SUMPRODUCT(($B873='[5]Customer Alloc by OFT &amp; GEN'!$B$3:$B$205)*(AB$849='[5]Customer Alloc by OFT &amp; GEN'!$AZ$2:$CO$2),'[5]Customer Alloc by OFT &amp; GEN'!$AZ$3:$CO$205)</f>
        <v>0</v>
      </c>
      <c r="AC873" s="209" cm="1">
        <f t="array" ref="AC873">+SUMPRODUCT(($B873='[5]Customer Alloc by OFT &amp; GEN'!$B$3:$B$205)*(AC$849='[5]Customer Alloc by OFT &amp; GEN'!$AZ$2:$CO$2),'[5]Customer Alloc by OFT &amp; GEN'!$AZ$3:$CO$205)</f>
        <v>1.5089357333472668E-8</v>
      </c>
      <c r="AD873" s="209" cm="1">
        <f t="array" ref="AD873">+SUMPRODUCT(($B873='[5]Customer Alloc by OFT &amp; GEN'!$B$3:$B$205)*(AD$849='[5]Customer Alloc by OFT &amp; GEN'!$AZ$2:$CO$2),'[5]Customer Alloc by OFT &amp; GEN'!$AZ$3:$CO$205)</f>
        <v>1.2056179394271615E-7</v>
      </c>
      <c r="AE873" s="209" cm="1">
        <f t="array" ref="AE873">+SUMPRODUCT(($B873='[5]Customer Alloc by OFT &amp; GEN'!$B$3:$B$205)*(AE$849='[5]Customer Alloc by OFT &amp; GEN'!$AZ$2:$CO$2),'[5]Customer Alloc by OFT &amp; GEN'!$AZ$3:$CO$205)</f>
        <v>0</v>
      </c>
      <c r="AF873" s="209" cm="1">
        <f t="array" ref="AF873">+SUMPRODUCT(($B873='[5]Customer Alloc by OFT &amp; GEN'!$B$3:$B$205)*(AF$849='[5]Customer Alloc by OFT &amp; GEN'!$AZ$2:$CO$2),'[5]Customer Alloc by OFT &amp; GEN'!$AZ$3:$CO$205)</f>
        <v>0</v>
      </c>
      <c r="AG873" s="209" cm="1">
        <f t="array" ref="AG873">+SUMPRODUCT(($B873='[5]Customer Alloc by OFT &amp; GEN'!$B$3:$B$205)*(AG$849='[5]Customer Alloc by OFT &amp; GEN'!$AZ$2:$CO$2),'[5]Customer Alloc by OFT &amp; GEN'!$AZ$3:$CO$205)</f>
        <v>0</v>
      </c>
      <c r="AH873" s="209" cm="1">
        <f t="array" ref="AH873">+SUMPRODUCT(($B873='[5]Customer Alloc by OFT &amp; GEN'!$B$3:$B$205)*(AH$849='[5]Customer Alloc by OFT &amp; GEN'!$AZ$2:$CO$2),'[5]Customer Alloc by OFT &amp; GEN'!$AZ$3:$CO$205)</f>
        <v>0</v>
      </c>
      <c r="AI873" s="209" cm="1">
        <f t="array" ref="AI873">+SUMPRODUCT(($B873='[5]Customer Alloc by OFT &amp; GEN'!$B$3:$B$205)*(AI$849='[5]Customer Alloc by OFT &amp; GEN'!$AZ$2:$CO$2),'[5]Customer Alloc by OFT &amp; GEN'!$AZ$3:$CO$205)</f>
        <v>0</v>
      </c>
      <c r="AJ873" s="209" cm="1">
        <f t="array" ref="AJ873">+SUMPRODUCT(($B873='[5]Customer Alloc by OFT &amp; GEN'!$B$3:$B$205)*(AJ$849='[5]Customer Alloc by OFT &amp; GEN'!$AZ$2:$CO$2),'[5]Customer Alloc by OFT &amp; GEN'!$AZ$3:$CO$205)</f>
        <v>0</v>
      </c>
      <c r="AK873" s="209" cm="1">
        <f t="array" ref="AK873">+SUMPRODUCT(($B873='[5]Customer Alloc by OFT &amp; GEN'!$B$3:$B$205)*(AK$849='[5]Customer Alloc by OFT &amp; GEN'!$AZ$2:$CO$2),'[5]Customer Alloc by OFT &amp; GEN'!$AZ$3:$CO$205)</f>
        <v>0</v>
      </c>
      <c r="AL873" s="209" cm="1">
        <f t="array" ref="AL873">+SUMPRODUCT(($B873='[5]Customer Alloc by OFT &amp; GEN'!$B$3:$B$205)*(AL$849='[5]Customer Alloc by OFT &amp; GEN'!$AZ$2:$CO$2),'[5]Customer Alloc by OFT &amp; GEN'!$AZ$3:$CO$205)</f>
        <v>0</v>
      </c>
      <c r="AM873" s="209" cm="1">
        <f t="array" ref="AM873">+SUMPRODUCT(($B873='[5]Customer Alloc by OFT &amp; GEN'!$B$3:$B$205)*(AM$849='[5]Customer Alloc by OFT &amp; GEN'!$AZ$2:$CO$2),'[5]Customer Alloc by OFT &amp; GEN'!$AZ$3:$CO$205)</f>
        <v>0</v>
      </c>
      <c r="AN873" s="209" cm="1">
        <f t="array" ref="AN873">+SUMPRODUCT(($B873='[5]Customer Alloc by OFT &amp; GEN'!$B$3:$B$205)*(AN$849='[5]Customer Alloc by OFT &amp; GEN'!$AZ$2:$CO$2),'[5]Customer Alloc by OFT &amp; GEN'!$AZ$3:$CO$205)</f>
        <v>0</v>
      </c>
      <c r="AO873" s="209" cm="1">
        <f t="array" ref="AO873">+SUMPRODUCT(($B873='[5]Customer Alloc by OFT &amp; GEN'!$B$3:$B$205)*(AO$849='[5]Customer Alloc by OFT &amp; GEN'!$AZ$2:$CO$2),'[5]Customer Alloc by OFT &amp; GEN'!$AZ$3:$CO$205)</f>
        <v>0</v>
      </c>
      <c r="AP873" s="209" cm="1">
        <f t="array" ref="AP873">+SUMPRODUCT(($B873='[5]Customer Alloc by OFT &amp; GEN'!$B$3:$B$205)*(AP$849='[5]Customer Alloc by OFT &amp; GEN'!$AZ$2:$CO$2),'[5]Customer Alloc by OFT &amp; GEN'!$AZ$3:$CO$205)</f>
        <v>0</v>
      </c>
      <c r="AQ873" s="209" cm="1">
        <f t="array" ref="AQ873">+SUMPRODUCT(($B873='[5]Customer Alloc by OFT &amp; GEN'!$B$3:$B$205)*(AQ$849='[5]Customer Alloc by OFT &amp; GEN'!$AZ$2:$CO$2),'[5]Customer Alloc by OFT &amp; GEN'!$AZ$3:$CO$205)</f>
        <v>0</v>
      </c>
      <c r="AR873" s="209" cm="1">
        <f t="array" ref="AR873">+SUMPRODUCT(($B873='[5]Customer Alloc by OFT &amp; GEN'!$B$3:$B$205)*(AR$849='[5]Customer Alloc by OFT &amp; GEN'!$AZ$2:$CO$2),'[5]Customer Alloc by OFT &amp; GEN'!$AZ$3:$CO$205)</f>
        <v>0</v>
      </c>
      <c r="AS873" s="209" cm="1">
        <f t="array" ref="AS873">+SUMPRODUCT(($B873='[5]Customer Alloc by OFT &amp; GEN'!$B$3:$B$205)*(AS$849='[5]Customer Alloc by OFT &amp; GEN'!$AZ$2:$CO$2),'[5]Customer Alloc by OFT &amp; GEN'!$AZ$3:$CO$205)</f>
        <v>0</v>
      </c>
      <c r="AT873" s="209" cm="1">
        <f t="array" ref="AT873">+SUMPRODUCT(($B873='[5]Customer Alloc by OFT &amp; GEN'!$B$3:$B$205)*(AT$849='[5]Customer Alloc by OFT &amp; GEN'!$AZ$2:$CO$2),'[5]Customer Alloc by OFT &amp; GEN'!$AZ$3:$CO$205)</f>
        <v>0</v>
      </c>
      <c r="AU873" s="209" cm="1">
        <f t="array" ref="AU873">+SUMPRODUCT(($B873='[5]Customer Alloc by OFT &amp; GEN'!$B$3:$B$205)*(AU$849='[5]Customer Alloc by OFT &amp; GEN'!$AZ$2:$CO$2),'[5]Customer Alloc by OFT &amp; GEN'!$AZ$3:$CO$205)</f>
        <v>0</v>
      </c>
      <c r="AV873" s="209" cm="1">
        <f t="array" ref="AV873">+SUMPRODUCT(($B873='[5]Customer Alloc by OFT &amp; GEN'!$B$3:$B$205)*(AV$849='[5]Customer Alloc by OFT &amp; GEN'!$AZ$2:$CO$2),'[5]Customer Alloc by OFT &amp; GEN'!$AZ$3:$CO$205)</f>
        <v>0</v>
      </c>
      <c r="AW873" s="209" cm="1">
        <f t="array" ref="AW873">+SUMPRODUCT(($B873='[5]Customer Alloc by OFT &amp; GEN'!$B$3:$B$205)*(AW$849='[5]Customer Alloc by OFT &amp; GEN'!$AZ$2:$CO$2),'[5]Customer Alloc by OFT &amp; GEN'!$AZ$3:$CO$205)</f>
        <v>0</v>
      </c>
      <c r="AX873" s="209" cm="1">
        <f t="array" ref="AX873">+SUMPRODUCT(($B873='[5]Customer Alloc by OFT &amp; GEN'!$B$3:$B$205)*(AX$849='[5]Customer Alloc by OFT &amp; GEN'!$AZ$2:$CO$2),'[5]Customer Alloc by OFT &amp; GEN'!$AZ$3:$CO$205)</f>
        <v>0</v>
      </c>
      <c r="AY873" s="209" cm="1">
        <f t="array" ref="AY873">+SUMPRODUCT(($B873='[5]Customer Alloc by OFT &amp; GEN'!$B$3:$B$205)*(AY$849='[5]Customer Alloc by OFT &amp; GEN'!$AZ$2:$CO$2),'[5]Customer Alloc by OFT &amp; GEN'!$AZ$3:$CO$205)</f>
        <v>0</v>
      </c>
      <c r="AZ873" s="209" cm="1">
        <f t="array" ref="AZ873">+SUMPRODUCT(($B873='[5]Customer Alloc by OFT &amp; GEN'!$B$3:$B$205)*(AZ$849='[5]Customer Alloc by OFT &amp; GEN'!$AZ$2:$CO$2),'[5]Customer Alloc by OFT &amp; GEN'!$AZ$3:$CO$205)</f>
        <v>0</v>
      </c>
      <c r="BA873" s="209" cm="1">
        <f t="array" ref="BA873">+SUMPRODUCT(($B873='[5]Customer Alloc by OFT &amp; GEN'!$B$3:$B$205)*(BA$849='[5]Customer Alloc by OFT &amp; GEN'!$AZ$2:$CO$2),'[5]Customer Alloc by OFT &amp; GEN'!$AZ$3:$CO$205)</f>
        <v>0</v>
      </c>
      <c r="BB873" s="209" cm="1">
        <f t="array" ref="BB873">+SUMPRODUCT(($B873='[5]Customer Alloc by OFT &amp; GEN'!$B$3:$B$205)*(BB$849='[5]Customer Alloc by OFT &amp; GEN'!$AZ$2:$CO$2),'[5]Customer Alloc by OFT &amp; GEN'!$AZ$3:$CO$205)</f>
        <v>0</v>
      </c>
      <c r="BC873" s="209" cm="1">
        <f t="array" ref="BC873">+SUMPRODUCT(($B873='[5]Customer Alloc by OFT &amp; GEN'!$B$3:$B$205)*(BC$849='[5]Customer Alloc by OFT &amp; GEN'!$AZ$2:$CO$2),'[5]Customer Alloc by OFT &amp; GEN'!$AZ$3:$CO$205)</f>
        <v>0</v>
      </c>
      <c r="BD873" s="209" cm="1">
        <f t="array" ref="BD873">+SUMPRODUCT(($B873='[5]Customer Alloc by OFT &amp; GEN'!$B$3:$B$205)*(BD$849='[5]Customer Alloc by OFT &amp; GEN'!$AZ$2:$CO$2),'[5]Customer Alloc by OFT &amp; GEN'!$AZ$3:$CO$205)</f>
        <v>0</v>
      </c>
      <c r="BE873" s="209" cm="1">
        <f t="array" ref="BE873">+SUMPRODUCT(($B873='[5]Customer Alloc by OFT &amp; GEN'!$B$3:$B$205)*(BE$849='[5]Customer Alloc by OFT &amp; GEN'!$AZ$2:$CO$2),'[5]Customer Alloc by OFT &amp; GEN'!$AZ$3:$CO$205)</f>
        <v>0</v>
      </c>
      <c r="BF873" s="209" cm="1">
        <f t="array" ref="BF873">+SUMPRODUCT(($B873='[5]Customer Alloc by OFT &amp; GEN'!$B$3:$B$205)*(BF$849='[5]Customer Alloc by OFT &amp; GEN'!$AZ$2:$CO$2),'[5]Customer Alloc by OFT &amp; GEN'!$AZ$3:$CO$205)</f>
        <v>0</v>
      </c>
      <c r="BG873" s="209" cm="1">
        <f t="array" ref="BG873">+SUMPRODUCT(($B873='[5]Customer Alloc by OFT &amp; GEN'!$B$3:$B$205)*(BG$849='[5]Customer Alloc by OFT &amp; GEN'!$AZ$2:$CO$2),'[5]Customer Alloc by OFT &amp; GEN'!$AZ$3:$CO$205)</f>
        <v>0</v>
      </c>
      <c r="BH873" s="209" cm="1">
        <f t="array" ref="BH873">+SUMPRODUCT(($B873='[5]Customer Alloc by OFT &amp; GEN'!$B$3:$B$205)*(BH$849='[5]Customer Alloc by OFT &amp; GEN'!$AZ$2:$CO$2),'[5]Customer Alloc by OFT &amp; GEN'!$AZ$3:$CO$205)</f>
        <v>0</v>
      </c>
      <c r="BI873" s="209" cm="1">
        <f t="array" ref="BI873">+SUMPRODUCT(($B873='[5]Customer Alloc by OFT &amp; GEN'!$B$3:$B$205)*(BI$849='[5]Customer Alloc by OFT &amp; GEN'!$AZ$2:$CO$2),'[5]Customer Alloc by OFT &amp; GEN'!$AZ$3:$CO$205)</f>
        <v>0</v>
      </c>
      <c r="BJ873" s="209" cm="1">
        <f t="array" ref="BJ873">+SUMPRODUCT(($B873='[5]Customer Alloc by OFT &amp; GEN'!$B$3:$B$205)*(BJ$849='[5]Customer Alloc by OFT &amp; GEN'!$AZ$2:$CO$2),'[5]Customer Alloc by OFT &amp; GEN'!$AZ$3:$CO$205)</f>
        <v>0</v>
      </c>
      <c r="BK873" s="209" cm="1">
        <f t="array" ref="BK873">+SUMPRODUCT(($B873='[5]Customer Alloc by OFT &amp; GEN'!$B$3:$B$205)*(BK$849='[5]Customer Alloc by OFT &amp; GEN'!$AZ$2:$CO$2),'[5]Customer Alloc by OFT &amp; GEN'!$AZ$3:$CO$205)</f>
        <v>0</v>
      </c>
      <c r="BL873" s="209" cm="1">
        <f t="array" ref="BL873">+SUMPRODUCT(($B873='[5]Customer Alloc by OFT &amp; GEN'!$B$3:$B$205)*(BL$849='[5]Customer Alloc by OFT &amp; GEN'!$AZ$2:$CO$2),'[5]Customer Alloc by OFT &amp; GEN'!$AZ$3:$CO$205)</f>
        <v>0</v>
      </c>
      <c r="BM873" s="209" cm="1">
        <f t="array" ref="BM873">+SUMPRODUCT(($B873='[5]Customer Alloc by OFT &amp; GEN'!$B$3:$B$205)*(BM$849='[5]Customer Alloc by OFT &amp; GEN'!$AZ$2:$CO$2),'[5]Customer Alloc by OFT &amp; GEN'!$AZ$3:$CO$205)</f>
        <v>0</v>
      </c>
      <c r="BN873" s="209" cm="1">
        <f t="array" ref="BN873">+SUMPRODUCT(($B873='[5]Customer Alloc by OFT &amp; GEN'!$B$3:$B$205)*(BN$849='[5]Customer Alloc by OFT &amp; GEN'!$AZ$2:$CO$2),'[5]Customer Alloc by OFT &amp; GEN'!$AZ$3:$CO$205)</f>
        <v>0</v>
      </c>
      <c r="BO873" s="209" cm="1">
        <f t="array" ref="BO873">+SUMPRODUCT(($B873='[5]Customer Alloc by OFT &amp; GEN'!$B$3:$B$205)*(BO$849='[5]Customer Alloc by OFT &amp; GEN'!$AZ$2:$CO$2),'[5]Customer Alloc by OFT &amp; GEN'!$AZ$3:$CO$205)</f>
        <v>0</v>
      </c>
      <c r="BP873" s="209" cm="1">
        <f t="array" ref="BP873">+SUMPRODUCT(($B873='[5]Customer Alloc by OFT &amp; GEN'!$B$3:$B$205)*(BP$849='[5]Customer Alloc by OFT &amp; GEN'!$AZ$2:$CO$2),'[5]Customer Alloc by OFT &amp; GEN'!$AZ$3:$CO$205)</f>
        <v>0</v>
      </c>
      <c r="BQ873" s="209" cm="1">
        <f t="array" ref="BQ873">+SUMPRODUCT(($B873='[5]Customer Alloc by OFT &amp; GEN'!$B$3:$B$205)*(BQ$849='[5]Customer Alloc by OFT &amp; GEN'!$AZ$2:$CO$2),'[5]Customer Alloc by OFT &amp; GEN'!$AZ$3:$CO$205)</f>
        <v>0</v>
      </c>
      <c r="BR873" s="209" cm="1">
        <f t="array" ref="BR873">+SUMPRODUCT(($B873='[5]Customer Alloc by OFT &amp; GEN'!$B$3:$B$205)*(BR$849='[5]Customer Alloc by OFT &amp; GEN'!$AZ$2:$CO$2),'[5]Customer Alloc by OFT &amp; GEN'!$AZ$3:$CO$205)</f>
        <v>0</v>
      </c>
      <c r="BS873" s="209" cm="1">
        <f t="array" ref="BS873">+SUMPRODUCT(($B873='[5]Customer Alloc by OFT &amp; GEN'!$B$3:$B$205)*(BS$849='[5]Customer Alloc by OFT &amp; GEN'!$AZ$2:$CO$2),'[5]Customer Alloc by OFT &amp; GEN'!$AZ$3:$CO$205)</f>
        <v>0</v>
      </c>
      <c r="BT873" s="209" cm="1">
        <f t="array" ref="BT873">+SUMPRODUCT(($B873='[5]Customer Alloc by OFT &amp; GEN'!$B$3:$B$205)*(BT$849='[5]Customer Alloc by OFT &amp; GEN'!$AZ$2:$CO$2),'[5]Customer Alloc by OFT &amp; GEN'!$AZ$3:$CO$205)</f>
        <v>0</v>
      </c>
      <c r="BV873" s="228" t="s">
        <v>698</v>
      </c>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row>
    <row r="874" spans="2:119" hidden="1" outlineLevel="2" x14ac:dyDescent="0.35">
      <c r="B874" s="17" t="str">
        <f t="shared" si="5"/>
        <v>EASHASB</v>
      </c>
      <c r="C874" s="209" cm="1">
        <f t="array" ref="C874">SUMPRODUCT(($B874='[4]6. Scaled'!$C$2:$C$197)*(C$849='[4]6. Scaled'!$D$1:$J$1),'[4]6. Scaled'!$D$2:$J$197)</f>
        <v>1.6808348414083737E-2</v>
      </c>
      <c r="D874" s="209" cm="1">
        <f t="array" ref="D874">SUMPRODUCT(($B874='[4]6. Scaled'!$C$2:$C$197)*(D$849='[4]6. Scaled'!$D$1:$J$1),'[4]6. Scaled'!$D$2:$J$197)</f>
        <v>5.0927775097874993E-3</v>
      </c>
      <c r="E874" s="209" cm="1">
        <f t="array" ref="E874">SUMPRODUCT(($B874='[4]6. Scaled'!$C$2:$C$197)*(E$849='[4]6. Scaled'!$D$1:$J$1),'[4]6. Scaled'!$D$2:$J$197)</f>
        <v>7.6300740117918615E-3</v>
      </c>
      <c r="F874" s="209" cm="1">
        <f t="array" ref="F874">SUMPRODUCT(($B874='[4]6. Scaled'!$C$2:$C$197)*(F$849='[4]6. Scaled'!$D$1:$J$1),'[4]6. Scaled'!$D$2:$J$197)</f>
        <v>1.7106334232249668E-2</v>
      </c>
      <c r="G874" s="209" cm="1">
        <f t="array" ref="G874">SUMPRODUCT(($B874='[4]6. Scaled'!$C$2:$C$197)*(G$849='[4]6. Scaled'!$D$1:$J$1),'[4]6. Scaled'!$D$2:$J$197)</f>
        <v>2.5644980836134401E-3</v>
      </c>
      <c r="H874" s="209" cm="1">
        <f t="array" ref="H874">SUMPRODUCT(($B874='[4]6. Scaled'!$C$2:$C$197)*(H$849='[4]6. Scaled'!$D$1:$J$1),'[4]6. Scaled'!$D$2:$J$197)</f>
        <v>1.4796269090838292E-3</v>
      </c>
      <c r="I874" s="209" cm="1">
        <f t="array" ref="I874">SUMPRODUCT(($B874='[4]6. Scaled'!$C$2:$C$197)*(I$849='[4]6. Scaled'!$D$1:$J$1),'[4]6. Scaled'!$D$2:$J$197)</f>
        <v>2.5644980836134401E-3</v>
      </c>
      <c r="J874" s="209" cm="1">
        <f t="array" ref="J874">+SUMPRODUCT(($B874='[5]Customer Alloc by OFT &amp; GEN'!$B$3:$B$205)*(J$849='[5]Customer Alloc by OFT &amp; GEN'!$AZ$2:$CO$2),'[5]Customer Alloc by OFT &amp; GEN'!$AZ$3:$CO$205)</f>
        <v>5.1538373780450886E-5</v>
      </c>
      <c r="K874" s="209" cm="1">
        <f t="array" ref="K874">+SUMPRODUCT(($B874='[5]Customer Alloc by OFT &amp; GEN'!$B$3:$B$205)*(K$849='[5]Customer Alloc by OFT &amp; GEN'!$AZ$2:$CO$2),'[5]Customer Alloc by OFT &amp; GEN'!$AZ$3:$CO$205)</f>
        <v>0</v>
      </c>
      <c r="L874" s="209" cm="1">
        <f t="array" ref="L874">+SUMPRODUCT(($B874='[5]Customer Alloc by OFT &amp; GEN'!$B$3:$B$205)*(L$849='[5]Customer Alloc by OFT &amp; GEN'!$AZ$2:$CO$2),'[5]Customer Alloc by OFT &amp; GEN'!$AZ$3:$CO$205)</f>
        <v>9.2310481704848555E-6</v>
      </c>
      <c r="M874" s="209" cm="1">
        <f t="array" ref="M874">+SUMPRODUCT(($B874='[5]Customer Alloc by OFT &amp; GEN'!$B$3:$B$205)*(M$849='[5]Customer Alloc by OFT &amp; GEN'!$AZ$2:$CO$2),'[5]Customer Alloc by OFT &amp; GEN'!$AZ$3:$CO$205)</f>
        <v>2.5037127006183022E-2</v>
      </c>
      <c r="N874" s="209" cm="1">
        <f t="array" ref="N874">+SUMPRODUCT(($B874='[5]Customer Alloc by OFT &amp; GEN'!$B$3:$B$205)*(N$849='[5]Customer Alloc by OFT &amp; GEN'!$AZ$2:$CO$2),'[5]Customer Alloc by OFT &amp; GEN'!$AZ$3:$CO$205)</f>
        <v>4.7756670191462158E-3</v>
      </c>
      <c r="O874" s="209" cm="1">
        <f t="array" ref="O874">+SUMPRODUCT(($B874='[5]Customer Alloc by OFT &amp; GEN'!$B$3:$B$205)*(O$849='[5]Customer Alloc by OFT &amp; GEN'!$AZ$2:$CO$2),'[5]Customer Alloc by OFT &amp; GEN'!$AZ$3:$CO$205)</f>
        <v>5.7086065282679384E-7</v>
      </c>
      <c r="P874" s="209" cm="1">
        <f t="array" ref="P874">+SUMPRODUCT(($B874='[5]Customer Alloc by OFT &amp; GEN'!$B$3:$B$205)*(P$849='[5]Customer Alloc by OFT &amp; GEN'!$AZ$2:$CO$2),'[5]Customer Alloc by OFT &amp; GEN'!$AZ$3:$CO$205)</f>
        <v>3.4244402993243461E-7</v>
      </c>
      <c r="Q874" s="209" cm="1">
        <f t="array" ref="Q874">+SUMPRODUCT(($B874='[5]Customer Alloc by OFT &amp; GEN'!$B$3:$B$205)*(Q$849='[5]Customer Alloc by OFT &amp; GEN'!$AZ$2:$CO$2),'[5]Customer Alloc by OFT &amp; GEN'!$AZ$3:$CO$205)</f>
        <v>3.9431850301527521E-4</v>
      </c>
      <c r="R874" s="209" cm="1">
        <f t="array" ref="R874">+SUMPRODUCT(($B874='[5]Customer Alloc by OFT &amp; GEN'!$B$3:$B$205)*(R$849='[5]Customer Alloc by OFT &amp; GEN'!$AZ$2:$CO$2),'[5]Customer Alloc by OFT &amp; GEN'!$AZ$3:$CO$205)</f>
        <v>5.7190381017847508E-3</v>
      </c>
      <c r="S874" s="209" cm="1">
        <f t="array" ref="S874">+SUMPRODUCT(($B874='[5]Customer Alloc by OFT &amp; GEN'!$B$3:$B$205)*(S$849='[5]Customer Alloc by OFT &amp; GEN'!$AZ$2:$CO$2),'[5]Customer Alloc by OFT &amp; GEN'!$AZ$3:$CO$205)</f>
        <v>0</v>
      </c>
      <c r="T874" s="209" cm="1">
        <f t="array" ref="T874">+SUMPRODUCT(($B874='[5]Customer Alloc by OFT &amp; GEN'!$B$3:$B$205)*(T$849='[5]Customer Alloc by OFT &amp; GEN'!$AZ$2:$CO$2),'[5]Customer Alloc by OFT &amp; GEN'!$AZ$3:$CO$205)</f>
        <v>0</v>
      </c>
      <c r="U874" s="209" cm="1">
        <f t="array" ref="U874">+SUMPRODUCT(($B874='[5]Customer Alloc by OFT &amp; GEN'!$B$3:$B$205)*(U$849='[5]Customer Alloc by OFT &amp; GEN'!$AZ$2:$CO$2),'[5]Customer Alloc by OFT &amp; GEN'!$AZ$3:$CO$205)</f>
        <v>6.0200591316079387E-5</v>
      </c>
      <c r="V874" s="209" cm="1">
        <f t="array" ref="V874">+SUMPRODUCT(($B874='[5]Customer Alloc by OFT &amp; GEN'!$B$3:$B$205)*(V$849='[5]Customer Alloc by OFT &amp; GEN'!$AZ$2:$CO$2),'[5]Customer Alloc by OFT &amp; GEN'!$AZ$3:$CO$205)</f>
        <v>4.164793405899868E-4</v>
      </c>
      <c r="W874" s="209" cm="1">
        <f t="array" ref="W874">+SUMPRODUCT(($B874='[5]Customer Alloc by OFT &amp; GEN'!$B$3:$B$205)*(W$849='[5]Customer Alloc by OFT &amp; GEN'!$AZ$2:$CO$2),'[5]Customer Alloc by OFT &amp; GEN'!$AZ$3:$CO$205)</f>
        <v>4.0074295992788225E-5</v>
      </c>
      <c r="X874" s="209" cm="1">
        <f t="array" ref="X874">+SUMPRODUCT(($B874='[5]Customer Alloc by OFT &amp; GEN'!$B$3:$B$205)*(X$849='[5]Customer Alloc by OFT &amp; GEN'!$AZ$2:$CO$2),'[5]Customer Alloc by OFT &amp; GEN'!$AZ$3:$CO$205)</f>
        <v>2.2109044672365006E-9</v>
      </c>
      <c r="Y874" s="209" cm="1">
        <f t="array" ref="Y874">+SUMPRODUCT(($B874='[5]Customer Alloc by OFT &amp; GEN'!$B$3:$B$205)*(Y$849='[5]Customer Alloc by OFT &amp; GEN'!$AZ$2:$CO$2),'[5]Customer Alloc by OFT &amp; GEN'!$AZ$3:$CO$205)</f>
        <v>5.6129979026146572E-9</v>
      </c>
      <c r="Z874" s="209" cm="1">
        <f t="array" ref="Z874">+SUMPRODUCT(($B874='[5]Customer Alloc by OFT &amp; GEN'!$B$3:$B$205)*(Z$849='[5]Customer Alloc by OFT &amp; GEN'!$AZ$2:$CO$2),'[5]Customer Alloc by OFT &amp; GEN'!$AZ$3:$CO$205)</f>
        <v>4.1901249766117414E-2</v>
      </c>
      <c r="AA874" s="209" cm="1">
        <f t="array" ref="AA874">+SUMPRODUCT(($B874='[5]Customer Alloc by OFT &amp; GEN'!$B$3:$B$205)*(AA$849='[5]Customer Alloc by OFT &amp; GEN'!$AZ$2:$CO$2),'[5]Customer Alloc by OFT &amp; GEN'!$AZ$3:$CO$205)</f>
        <v>5.2144834666864461E-5</v>
      </c>
      <c r="AB874" s="209" cm="1">
        <f t="array" ref="AB874">+SUMPRODUCT(($B874='[5]Customer Alloc by OFT &amp; GEN'!$B$3:$B$205)*(AB$849='[5]Customer Alloc by OFT &amp; GEN'!$AZ$2:$CO$2),'[5]Customer Alloc by OFT &amp; GEN'!$AZ$3:$CO$205)</f>
        <v>5.3470945804716454E-8</v>
      </c>
      <c r="AC874" s="209" cm="1">
        <f t="array" ref="AC874">+SUMPRODUCT(($B874='[5]Customer Alloc by OFT &amp; GEN'!$B$3:$B$205)*(AC$849='[5]Customer Alloc by OFT &amp; GEN'!$AZ$2:$CO$2),'[5]Customer Alloc by OFT &amp; GEN'!$AZ$3:$CO$205)</f>
        <v>8.8886898144916651E-8</v>
      </c>
      <c r="AD874" s="209" cm="1">
        <f t="array" ref="AD874">+SUMPRODUCT(($B874='[5]Customer Alloc by OFT &amp; GEN'!$B$3:$B$205)*(AD$849='[5]Customer Alloc by OFT &amp; GEN'!$AZ$2:$CO$2),'[5]Customer Alloc by OFT &amp; GEN'!$AZ$3:$CO$205)</f>
        <v>4.4715017158958714E-7</v>
      </c>
      <c r="AE874" s="209" cm="1">
        <f t="array" ref="AE874">+SUMPRODUCT(($B874='[5]Customer Alloc by OFT &amp; GEN'!$B$3:$B$205)*(AE$849='[5]Customer Alloc by OFT &amp; GEN'!$AZ$2:$CO$2),'[5]Customer Alloc by OFT &amp; GEN'!$AZ$3:$CO$205)</f>
        <v>0</v>
      </c>
      <c r="AF874" s="209" cm="1">
        <f t="array" ref="AF874">+SUMPRODUCT(($B874='[5]Customer Alloc by OFT &amp; GEN'!$B$3:$B$205)*(AF$849='[5]Customer Alloc by OFT &amp; GEN'!$AZ$2:$CO$2),'[5]Customer Alloc by OFT &amp; GEN'!$AZ$3:$CO$205)</f>
        <v>0</v>
      </c>
      <c r="AG874" s="209" cm="1">
        <f t="array" ref="AG874">+SUMPRODUCT(($B874='[5]Customer Alloc by OFT &amp; GEN'!$B$3:$B$205)*(AG$849='[5]Customer Alloc by OFT &amp; GEN'!$AZ$2:$CO$2),'[5]Customer Alloc by OFT &amp; GEN'!$AZ$3:$CO$205)</f>
        <v>0</v>
      </c>
      <c r="AH874" s="209" cm="1">
        <f t="array" ref="AH874">+SUMPRODUCT(($B874='[5]Customer Alloc by OFT &amp; GEN'!$B$3:$B$205)*(AH$849='[5]Customer Alloc by OFT &amp; GEN'!$AZ$2:$CO$2),'[5]Customer Alloc by OFT &amp; GEN'!$AZ$3:$CO$205)</f>
        <v>0</v>
      </c>
      <c r="AI874" s="209" cm="1">
        <f t="array" ref="AI874">+SUMPRODUCT(($B874='[5]Customer Alloc by OFT &amp; GEN'!$B$3:$B$205)*(AI$849='[5]Customer Alloc by OFT &amp; GEN'!$AZ$2:$CO$2),'[5]Customer Alloc by OFT &amp; GEN'!$AZ$3:$CO$205)</f>
        <v>0</v>
      </c>
      <c r="AJ874" s="209" cm="1">
        <f t="array" ref="AJ874">+SUMPRODUCT(($B874='[5]Customer Alloc by OFT &amp; GEN'!$B$3:$B$205)*(AJ$849='[5]Customer Alloc by OFT &amp; GEN'!$AZ$2:$CO$2),'[5]Customer Alloc by OFT &amp; GEN'!$AZ$3:$CO$205)</f>
        <v>0</v>
      </c>
      <c r="AK874" s="209" cm="1">
        <f t="array" ref="AK874">+SUMPRODUCT(($B874='[5]Customer Alloc by OFT &amp; GEN'!$B$3:$B$205)*(AK$849='[5]Customer Alloc by OFT &amp; GEN'!$AZ$2:$CO$2),'[5]Customer Alloc by OFT &amp; GEN'!$AZ$3:$CO$205)</f>
        <v>0</v>
      </c>
      <c r="AL874" s="209" cm="1">
        <f t="array" ref="AL874">+SUMPRODUCT(($B874='[5]Customer Alloc by OFT &amp; GEN'!$B$3:$B$205)*(AL$849='[5]Customer Alloc by OFT &amp; GEN'!$AZ$2:$CO$2),'[5]Customer Alloc by OFT &amp; GEN'!$AZ$3:$CO$205)</f>
        <v>0</v>
      </c>
      <c r="AM874" s="209" cm="1">
        <f t="array" ref="AM874">+SUMPRODUCT(($B874='[5]Customer Alloc by OFT &amp; GEN'!$B$3:$B$205)*(AM$849='[5]Customer Alloc by OFT &amp; GEN'!$AZ$2:$CO$2),'[5]Customer Alloc by OFT &amp; GEN'!$AZ$3:$CO$205)</f>
        <v>0</v>
      </c>
      <c r="AN874" s="209" cm="1">
        <f t="array" ref="AN874">+SUMPRODUCT(($B874='[5]Customer Alloc by OFT &amp; GEN'!$B$3:$B$205)*(AN$849='[5]Customer Alloc by OFT &amp; GEN'!$AZ$2:$CO$2),'[5]Customer Alloc by OFT &amp; GEN'!$AZ$3:$CO$205)</f>
        <v>0</v>
      </c>
      <c r="AO874" s="209" cm="1">
        <f t="array" ref="AO874">+SUMPRODUCT(($B874='[5]Customer Alloc by OFT &amp; GEN'!$B$3:$B$205)*(AO$849='[5]Customer Alloc by OFT &amp; GEN'!$AZ$2:$CO$2),'[5]Customer Alloc by OFT &amp; GEN'!$AZ$3:$CO$205)</f>
        <v>0</v>
      </c>
      <c r="AP874" s="209" cm="1">
        <f t="array" ref="AP874">+SUMPRODUCT(($B874='[5]Customer Alloc by OFT &amp; GEN'!$B$3:$B$205)*(AP$849='[5]Customer Alloc by OFT &amp; GEN'!$AZ$2:$CO$2),'[5]Customer Alloc by OFT &amp; GEN'!$AZ$3:$CO$205)</f>
        <v>0</v>
      </c>
      <c r="AQ874" s="209" cm="1">
        <f t="array" ref="AQ874">+SUMPRODUCT(($B874='[5]Customer Alloc by OFT &amp; GEN'!$B$3:$B$205)*(AQ$849='[5]Customer Alloc by OFT &amp; GEN'!$AZ$2:$CO$2),'[5]Customer Alloc by OFT &amp; GEN'!$AZ$3:$CO$205)</f>
        <v>0</v>
      </c>
      <c r="AR874" s="209" cm="1">
        <f t="array" ref="AR874">+SUMPRODUCT(($B874='[5]Customer Alloc by OFT &amp; GEN'!$B$3:$B$205)*(AR$849='[5]Customer Alloc by OFT &amp; GEN'!$AZ$2:$CO$2),'[5]Customer Alloc by OFT &amp; GEN'!$AZ$3:$CO$205)</f>
        <v>0</v>
      </c>
      <c r="AS874" s="209" cm="1">
        <f t="array" ref="AS874">+SUMPRODUCT(($B874='[5]Customer Alloc by OFT &amp; GEN'!$B$3:$B$205)*(AS$849='[5]Customer Alloc by OFT &amp; GEN'!$AZ$2:$CO$2),'[5]Customer Alloc by OFT &amp; GEN'!$AZ$3:$CO$205)</f>
        <v>0</v>
      </c>
      <c r="AT874" s="209" cm="1">
        <f t="array" ref="AT874">+SUMPRODUCT(($B874='[5]Customer Alloc by OFT &amp; GEN'!$B$3:$B$205)*(AT$849='[5]Customer Alloc by OFT &amp; GEN'!$AZ$2:$CO$2),'[5]Customer Alloc by OFT &amp; GEN'!$AZ$3:$CO$205)</f>
        <v>0</v>
      </c>
      <c r="AU874" s="209" cm="1">
        <f t="array" ref="AU874">+SUMPRODUCT(($B874='[5]Customer Alloc by OFT &amp; GEN'!$B$3:$B$205)*(AU$849='[5]Customer Alloc by OFT &amp; GEN'!$AZ$2:$CO$2),'[5]Customer Alloc by OFT &amp; GEN'!$AZ$3:$CO$205)</f>
        <v>0</v>
      </c>
      <c r="AV874" s="209" cm="1">
        <f t="array" ref="AV874">+SUMPRODUCT(($B874='[5]Customer Alloc by OFT &amp; GEN'!$B$3:$B$205)*(AV$849='[5]Customer Alloc by OFT &amp; GEN'!$AZ$2:$CO$2),'[5]Customer Alloc by OFT &amp; GEN'!$AZ$3:$CO$205)</f>
        <v>0</v>
      </c>
      <c r="AW874" s="209" cm="1">
        <f t="array" ref="AW874">+SUMPRODUCT(($B874='[5]Customer Alloc by OFT &amp; GEN'!$B$3:$B$205)*(AW$849='[5]Customer Alloc by OFT &amp; GEN'!$AZ$2:$CO$2),'[5]Customer Alloc by OFT &amp; GEN'!$AZ$3:$CO$205)</f>
        <v>0</v>
      </c>
      <c r="AX874" s="209" cm="1">
        <f t="array" ref="AX874">+SUMPRODUCT(($B874='[5]Customer Alloc by OFT &amp; GEN'!$B$3:$B$205)*(AX$849='[5]Customer Alloc by OFT &amp; GEN'!$AZ$2:$CO$2),'[5]Customer Alloc by OFT &amp; GEN'!$AZ$3:$CO$205)</f>
        <v>0</v>
      </c>
      <c r="AY874" s="209" cm="1">
        <f t="array" ref="AY874">+SUMPRODUCT(($B874='[5]Customer Alloc by OFT &amp; GEN'!$B$3:$B$205)*(AY$849='[5]Customer Alloc by OFT &amp; GEN'!$AZ$2:$CO$2),'[5]Customer Alloc by OFT &amp; GEN'!$AZ$3:$CO$205)</f>
        <v>0</v>
      </c>
      <c r="AZ874" s="209" cm="1">
        <f t="array" ref="AZ874">+SUMPRODUCT(($B874='[5]Customer Alloc by OFT &amp; GEN'!$B$3:$B$205)*(AZ$849='[5]Customer Alloc by OFT &amp; GEN'!$AZ$2:$CO$2),'[5]Customer Alloc by OFT &amp; GEN'!$AZ$3:$CO$205)</f>
        <v>0</v>
      </c>
      <c r="BA874" s="209" cm="1">
        <f t="array" ref="BA874">+SUMPRODUCT(($B874='[5]Customer Alloc by OFT &amp; GEN'!$B$3:$B$205)*(BA$849='[5]Customer Alloc by OFT &amp; GEN'!$AZ$2:$CO$2),'[5]Customer Alloc by OFT &amp; GEN'!$AZ$3:$CO$205)</f>
        <v>0</v>
      </c>
      <c r="BB874" s="209" cm="1">
        <f t="array" ref="BB874">+SUMPRODUCT(($B874='[5]Customer Alloc by OFT &amp; GEN'!$B$3:$B$205)*(BB$849='[5]Customer Alloc by OFT &amp; GEN'!$AZ$2:$CO$2),'[5]Customer Alloc by OFT &amp; GEN'!$AZ$3:$CO$205)</f>
        <v>0</v>
      </c>
      <c r="BC874" s="209" cm="1">
        <f t="array" ref="BC874">+SUMPRODUCT(($B874='[5]Customer Alloc by OFT &amp; GEN'!$B$3:$B$205)*(BC$849='[5]Customer Alloc by OFT &amp; GEN'!$AZ$2:$CO$2),'[5]Customer Alloc by OFT &amp; GEN'!$AZ$3:$CO$205)</f>
        <v>0</v>
      </c>
      <c r="BD874" s="209" cm="1">
        <f t="array" ref="BD874">+SUMPRODUCT(($B874='[5]Customer Alloc by OFT &amp; GEN'!$B$3:$B$205)*(BD$849='[5]Customer Alloc by OFT &amp; GEN'!$AZ$2:$CO$2),'[5]Customer Alloc by OFT &amp; GEN'!$AZ$3:$CO$205)</f>
        <v>0</v>
      </c>
      <c r="BE874" s="209" cm="1">
        <f t="array" ref="BE874">+SUMPRODUCT(($B874='[5]Customer Alloc by OFT &amp; GEN'!$B$3:$B$205)*(BE$849='[5]Customer Alloc by OFT &amp; GEN'!$AZ$2:$CO$2),'[5]Customer Alloc by OFT &amp; GEN'!$AZ$3:$CO$205)</f>
        <v>0</v>
      </c>
      <c r="BF874" s="209" cm="1">
        <f t="array" ref="BF874">+SUMPRODUCT(($B874='[5]Customer Alloc by OFT &amp; GEN'!$B$3:$B$205)*(BF$849='[5]Customer Alloc by OFT &amp; GEN'!$AZ$2:$CO$2),'[5]Customer Alloc by OFT &amp; GEN'!$AZ$3:$CO$205)</f>
        <v>0</v>
      </c>
      <c r="BG874" s="209" cm="1">
        <f t="array" ref="BG874">+SUMPRODUCT(($B874='[5]Customer Alloc by OFT &amp; GEN'!$B$3:$B$205)*(BG$849='[5]Customer Alloc by OFT &amp; GEN'!$AZ$2:$CO$2),'[5]Customer Alloc by OFT &amp; GEN'!$AZ$3:$CO$205)</f>
        <v>0</v>
      </c>
      <c r="BH874" s="209" cm="1">
        <f t="array" ref="BH874">+SUMPRODUCT(($B874='[5]Customer Alloc by OFT &amp; GEN'!$B$3:$B$205)*(BH$849='[5]Customer Alloc by OFT &amp; GEN'!$AZ$2:$CO$2),'[5]Customer Alloc by OFT &amp; GEN'!$AZ$3:$CO$205)</f>
        <v>0</v>
      </c>
      <c r="BI874" s="209" cm="1">
        <f t="array" ref="BI874">+SUMPRODUCT(($B874='[5]Customer Alloc by OFT &amp; GEN'!$B$3:$B$205)*(BI$849='[5]Customer Alloc by OFT &amp; GEN'!$AZ$2:$CO$2),'[5]Customer Alloc by OFT &amp; GEN'!$AZ$3:$CO$205)</f>
        <v>0</v>
      </c>
      <c r="BJ874" s="209" cm="1">
        <f t="array" ref="BJ874">+SUMPRODUCT(($B874='[5]Customer Alloc by OFT &amp; GEN'!$B$3:$B$205)*(BJ$849='[5]Customer Alloc by OFT &amp; GEN'!$AZ$2:$CO$2),'[5]Customer Alloc by OFT &amp; GEN'!$AZ$3:$CO$205)</f>
        <v>0</v>
      </c>
      <c r="BK874" s="209" cm="1">
        <f t="array" ref="BK874">+SUMPRODUCT(($B874='[5]Customer Alloc by OFT &amp; GEN'!$B$3:$B$205)*(BK$849='[5]Customer Alloc by OFT &amp; GEN'!$AZ$2:$CO$2),'[5]Customer Alloc by OFT &amp; GEN'!$AZ$3:$CO$205)</f>
        <v>0</v>
      </c>
      <c r="BL874" s="209" cm="1">
        <f t="array" ref="BL874">+SUMPRODUCT(($B874='[5]Customer Alloc by OFT &amp; GEN'!$B$3:$B$205)*(BL$849='[5]Customer Alloc by OFT &amp; GEN'!$AZ$2:$CO$2),'[5]Customer Alloc by OFT &amp; GEN'!$AZ$3:$CO$205)</f>
        <v>0</v>
      </c>
      <c r="BM874" s="209" cm="1">
        <f t="array" ref="BM874">+SUMPRODUCT(($B874='[5]Customer Alloc by OFT &amp; GEN'!$B$3:$B$205)*(BM$849='[5]Customer Alloc by OFT &amp; GEN'!$AZ$2:$CO$2),'[5]Customer Alloc by OFT &amp; GEN'!$AZ$3:$CO$205)</f>
        <v>0</v>
      </c>
      <c r="BN874" s="209" cm="1">
        <f t="array" ref="BN874">+SUMPRODUCT(($B874='[5]Customer Alloc by OFT &amp; GEN'!$B$3:$B$205)*(BN$849='[5]Customer Alloc by OFT &amp; GEN'!$AZ$2:$CO$2),'[5]Customer Alloc by OFT &amp; GEN'!$AZ$3:$CO$205)</f>
        <v>0</v>
      </c>
      <c r="BO874" s="209" cm="1">
        <f t="array" ref="BO874">+SUMPRODUCT(($B874='[5]Customer Alloc by OFT &amp; GEN'!$B$3:$B$205)*(BO$849='[5]Customer Alloc by OFT &amp; GEN'!$AZ$2:$CO$2),'[5]Customer Alloc by OFT &amp; GEN'!$AZ$3:$CO$205)</f>
        <v>0</v>
      </c>
      <c r="BP874" s="209" cm="1">
        <f t="array" ref="BP874">+SUMPRODUCT(($B874='[5]Customer Alloc by OFT &amp; GEN'!$B$3:$B$205)*(BP$849='[5]Customer Alloc by OFT &amp; GEN'!$AZ$2:$CO$2),'[5]Customer Alloc by OFT &amp; GEN'!$AZ$3:$CO$205)</f>
        <v>0</v>
      </c>
      <c r="BQ874" s="209" cm="1">
        <f t="array" ref="BQ874">+SUMPRODUCT(($B874='[5]Customer Alloc by OFT &amp; GEN'!$B$3:$B$205)*(BQ$849='[5]Customer Alloc by OFT &amp; GEN'!$AZ$2:$CO$2),'[5]Customer Alloc by OFT &amp; GEN'!$AZ$3:$CO$205)</f>
        <v>0</v>
      </c>
      <c r="BR874" s="209" cm="1">
        <f t="array" ref="BR874">+SUMPRODUCT(($B874='[5]Customer Alloc by OFT &amp; GEN'!$B$3:$B$205)*(BR$849='[5]Customer Alloc by OFT &amp; GEN'!$AZ$2:$CO$2),'[5]Customer Alloc by OFT &amp; GEN'!$AZ$3:$CO$205)</f>
        <v>0</v>
      </c>
      <c r="BS874" s="209" cm="1">
        <f t="array" ref="BS874">+SUMPRODUCT(($B874='[5]Customer Alloc by OFT &amp; GEN'!$B$3:$B$205)*(BS$849='[5]Customer Alloc by OFT &amp; GEN'!$AZ$2:$CO$2),'[5]Customer Alloc by OFT &amp; GEN'!$AZ$3:$CO$205)</f>
        <v>0</v>
      </c>
      <c r="BT874" s="209" cm="1">
        <f t="array" ref="BT874">+SUMPRODUCT(($B874='[5]Customer Alloc by OFT &amp; GEN'!$B$3:$B$205)*(BT$849='[5]Customer Alloc by OFT &amp; GEN'!$AZ$2:$CO$2),'[5]Customer Alloc by OFT &amp; GEN'!$AZ$3:$CO$205)</f>
        <v>0</v>
      </c>
      <c r="BV874" s="228" t="s">
        <v>698</v>
      </c>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row>
    <row r="875" spans="2:119" hidden="1" outlineLevel="2" x14ac:dyDescent="0.35">
      <c r="B875" s="17" t="str">
        <f t="shared" si="5"/>
        <v>EASTTUI</v>
      </c>
      <c r="C875" s="209" cm="1">
        <f t="array" ref="C875">SUMPRODUCT(($B875='[4]6. Scaled'!$C$2:$C$197)*(C$849='[4]6. Scaled'!$D$1:$J$1),'[4]6. Scaled'!$D$2:$J$197)</f>
        <v>1.6982468769659918E-3</v>
      </c>
      <c r="D875" s="209" cm="1">
        <f t="array" ref="D875">SUMPRODUCT(($B875='[4]6. Scaled'!$C$2:$C$197)*(D$849='[4]6. Scaled'!$D$1:$J$1),'[4]6. Scaled'!$D$2:$J$197)</f>
        <v>3.4744697179975863E-3</v>
      </c>
      <c r="E875" s="209" cm="1">
        <f t="array" ref="E875">SUMPRODUCT(($B875='[4]6. Scaled'!$C$2:$C$197)*(E$849='[4]6. Scaled'!$D$1:$J$1),'[4]6. Scaled'!$D$2:$J$197)</f>
        <v>5.6554224713053257E-3</v>
      </c>
      <c r="F875" s="209" cm="1">
        <f t="array" ref="F875">SUMPRODUCT(($B875='[4]6. Scaled'!$C$2:$C$197)*(F$849='[4]6. Scaled'!$D$1:$J$1),'[4]6. Scaled'!$D$2:$J$197)</f>
        <v>4.0997755457794554E-3</v>
      </c>
      <c r="G875" s="209" cm="1">
        <f t="array" ref="G875">SUMPRODUCT(($B875='[4]6. Scaled'!$C$2:$C$197)*(G$849='[4]6. Scaled'!$D$1:$J$1),'[4]6. Scaled'!$D$2:$J$197)</f>
        <v>4.614730614448697E-4</v>
      </c>
      <c r="H875" s="209" cm="1">
        <f t="array" ref="H875">SUMPRODUCT(($B875='[4]6. Scaled'!$C$2:$C$197)*(H$849='[4]6. Scaled'!$D$1:$J$1),'[4]6. Scaled'!$D$2:$J$197)</f>
        <v>2.6411695397135934E-8</v>
      </c>
      <c r="I875" s="209" cm="1">
        <f t="array" ref="I875">SUMPRODUCT(($B875='[4]6. Scaled'!$C$2:$C$197)*(I$849='[4]6. Scaled'!$D$1:$J$1),'[4]6. Scaled'!$D$2:$J$197)</f>
        <v>4.614730614448697E-4</v>
      </c>
      <c r="J875" s="209" cm="1">
        <f t="array" ref="J875">+SUMPRODUCT(($B875='[5]Customer Alloc by OFT &amp; GEN'!$B$3:$B$205)*(J$849='[5]Customer Alloc by OFT &amp; GEN'!$AZ$2:$CO$2),'[5]Customer Alloc by OFT &amp; GEN'!$AZ$3:$CO$205)</f>
        <v>1.9441317586821929E-4</v>
      </c>
      <c r="K875" s="209" cm="1">
        <f t="array" ref="K875">+SUMPRODUCT(($B875='[5]Customer Alloc by OFT &amp; GEN'!$B$3:$B$205)*(K$849='[5]Customer Alloc by OFT &amp; GEN'!$AZ$2:$CO$2),'[5]Customer Alloc by OFT &amp; GEN'!$AZ$3:$CO$205)</f>
        <v>0</v>
      </c>
      <c r="L875" s="209" cm="1">
        <f t="array" ref="L875">+SUMPRODUCT(($B875='[5]Customer Alloc by OFT &amp; GEN'!$B$3:$B$205)*(L$849='[5]Customer Alloc by OFT &amp; GEN'!$AZ$2:$CO$2),'[5]Customer Alloc by OFT &amp; GEN'!$AZ$3:$CO$205)</f>
        <v>1.6508515147243258E-5</v>
      </c>
      <c r="M875" s="209" cm="1">
        <f t="array" ref="M875">+SUMPRODUCT(($B875='[5]Customer Alloc by OFT &amp; GEN'!$B$3:$B$205)*(M$849='[5]Customer Alloc by OFT &amp; GEN'!$AZ$2:$CO$2),'[5]Customer Alloc by OFT &amp; GEN'!$AZ$3:$CO$205)</f>
        <v>1.0462676762051722E-3</v>
      </c>
      <c r="N875" s="209" cm="1">
        <f t="array" ref="N875">+SUMPRODUCT(($B875='[5]Customer Alloc by OFT &amp; GEN'!$B$3:$B$205)*(N$849='[5]Customer Alloc by OFT &amp; GEN'!$AZ$2:$CO$2),'[5]Customer Alloc by OFT &amp; GEN'!$AZ$3:$CO$205)</f>
        <v>3.4186827784553546E-3</v>
      </c>
      <c r="O875" s="209" cm="1">
        <f t="array" ref="O875">+SUMPRODUCT(($B875='[5]Customer Alloc by OFT &amp; GEN'!$B$3:$B$205)*(O$849='[5]Customer Alloc by OFT &amp; GEN'!$AZ$2:$CO$2),'[5]Customer Alloc by OFT &amp; GEN'!$AZ$3:$CO$205)</f>
        <v>4.9494738752596211E-2</v>
      </c>
      <c r="P875" s="209" cm="1">
        <f t="array" ref="P875">+SUMPRODUCT(($B875='[5]Customer Alloc by OFT &amp; GEN'!$B$3:$B$205)*(P$849='[5]Customer Alloc by OFT &amp; GEN'!$AZ$2:$CO$2),'[5]Customer Alloc by OFT &amp; GEN'!$AZ$3:$CO$205)</f>
        <v>0.16638021393366437</v>
      </c>
      <c r="Q875" s="209" cm="1">
        <f t="array" ref="Q875">+SUMPRODUCT(($B875='[5]Customer Alloc by OFT &amp; GEN'!$B$3:$B$205)*(Q$849='[5]Customer Alloc by OFT &amp; GEN'!$AZ$2:$CO$2),'[5]Customer Alloc by OFT &amp; GEN'!$AZ$3:$CO$205)</f>
        <v>3.8898812286491035E-3</v>
      </c>
      <c r="R875" s="209" cm="1">
        <f t="array" ref="R875">+SUMPRODUCT(($B875='[5]Customer Alloc by OFT &amp; GEN'!$B$3:$B$205)*(R$849='[5]Customer Alloc by OFT &amp; GEN'!$AZ$2:$CO$2),'[5]Customer Alloc by OFT &amp; GEN'!$AZ$3:$CO$205)</f>
        <v>3.2419241055973178E-4</v>
      </c>
      <c r="S875" s="209" cm="1">
        <f t="array" ref="S875">+SUMPRODUCT(($B875='[5]Customer Alloc by OFT &amp; GEN'!$B$3:$B$205)*(S$849='[5]Customer Alloc by OFT &amp; GEN'!$AZ$2:$CO$2),'[5]Customer Alloc by OFT &amp; GEN'!$AZ$3:$CO$205)</f>
        <v>2.8069252693093281E-13</v>
      </c>
      <c r="T875" s="209" cm="1">
        <f t="array" ref="T875">+SUMPRODUCT(($B875='[5]Customer Alloc by OFT &amp; GEN'!$B$3:$B$205)*(T$849='[5]Customer Alloc by OFT &amp; GEN'!$AZ$2:$CO$2),'[5]Customer Alloc by OFT &amp; GEN'!$AZ$3:$CO$205)</f>
        <v>3.9103238235166464E-13</v>
      </c>
      <c r="U875" s="209" cm="1">
        <f t="array" ref="U875">+SUMPRODUCT(($B875='[5]Customer Alloc by OFT &amp; GEN'!$B$3:$B$205)*(U$849='[5]Customer Alloc by OFT &amp; GEN'!$AZ$2:$CO$2),'[5]Customer Alloc by OFT &amp; GEN'!$AZ$3:$CO$205)</f>
        <v>0</v>
      </c>
      <c r="V875" s="209" cm="1">
        <f t="array" ref="V875">+SUMPRODUCT(($B875='[5]Customer Alloc by OFT &amp; GEN'!$B$3:$B$205)*(V$849='[5]Customer Alloc by OFT &amp; GEN'!$AZ$2:$CO$2),'[5]Customer Alloc by OFT &amp; GEN'!$AZ$3:$CO$205)</f>
        <v>2.571644508607686E-5</v>
      </c>
      <c r="W875" s="209" cm="1">
        <f t="array" ref="W875">+SUMPRODUCT(($B875='[5]Customer Alloc by OFT &amp; GEN'!$B$3:$B$205)*(W$849='[5]Customer Alloc by OFT &amp; GEN'!$AZ$2:$CO$2),'[5]Customer Alloc by OFT &amp; GEN'!$AZ$3:$CO$205)</f>
        <v>0</v>
      </c>
      <c r="X875" s="209" cm="1">
        <f t="array" ref="X875">+SUMPRODUCT(($B875='[5]Customer Alloc by OFT &amp; GEN'!$B$3:$B$205)*(X$849='[5]Customer Alloc by OFT &amp; GEN'!$AZ$2:$CO$2),'[5]Customer Alloc by OFT &amp; GEN'!$AZ$3:$CO$205)</f>
        <v>9.6937754548118033E-9</v>
      </c>
      <c r="Y875" s="209" cm="1">
        <f t="array" ref="Y875">+SUMPRODUCT(($B875='[5]Customer Alloc by OFT &amp; GEN'!$B$3:$B$205)*(Y$849='[5]Customer Alloc by OFT &amp; GEN'!$AZ$2:$CO$2),'[5]Customer Alloc by OFT &amp; GEN'!$AZ$3:$CO$205)</f>
        <v>2.3550951835648045E-8</v>
      </c>
      <c r="Z875" s="209" cm="1">
        <f t="array" ref="Z875">+SUMPRODUCT(($B875='[5]Customer Alloc by OFT &amp; GEN'!$B$3:$B$205)*(Z$849='[5]Customer Alloc by OFT &amp; GEN'!$AZ$2:$CO$2),'[5]Customer Alloc by OFT &amp; GEN'!$AZ$3:$CO$205)</f>
        <v>1.3369733233056853E-22</v>
      </c>
      <c r="AA875" s="209" cm="1">
        <f t="array" ref="AA875">+SUMPRODUCT(($B875='[5]Customer Alloc by OFT &amp; GEN'!$B$3:$B$205)*(AA$849='[5]Customer Alloc by OFT &amp; GEN'!$AZ$2:$CO$2),'[5]Customer Alloc by OFT &amp; GEN'!$AZ$3:$CO$205)</f>
        <v>4.6465931731533463E-24</v>
      </c>
      <c r="AB875" s="209" cm="1">
        <f t="array" ref="AB875">+SUMPRODUCT(($B875='[5]Customer Alloc by OFT &amp; GEN'!$B$3:$B$205)*(AB$849='[5]Customer Alloc by OFT &amp; GEN'!$AZ$2:$CO$2),'[5]Customer Alloc by OFT &amp; GEN'!$AZ$3:$CO$205)</f>
        <v>0</v>
      </c>
      <c r="AC875" s="209" cm="1">
        <f t="array" ref="AC875">+SUMPRODUCT(($B875='[5]Customer Alloc by OFT &amp; GEN'!$B$3:$B$205)*(AC$849='[5]Customer Alloc by OFT &amp; GEN'!$AZ$2:$CO$2),'[5]Customer Alloc by OFT &amp; GEN'!$AZ$3:$CO$205)</f>
        <v>1.2824755316417374E-7</v>
      </c>
      <c r="AD875" s="209" cm="1">
        <f t="array" ref="AD875">+SUMPRODUCT(($B875='[5]Customer Alloc by OFT &amp; GEN'!$B$3:$B$205)*(AD$849='[5]Customer Alloc by OFT &amp; GEN'!$AZ$2:$CO$2),'[5]Customer Alloc by OFT &amp; GEN'!$AZ$3:$CO$205)</f>
        <v>3.6840197456493064E-7</v>
      </c>
      <c r="AE875" s="209" cm="1">
        <f t="array" ref="AE875">+SUMPRODUCT(($B875='[5]Customer Alloc by OFT &amp; GEN'!$B$3:$B$205)*(AE$849='[5]Customer Alloc by OFT &amp; GEN'!$AZ$2:$CO$2),'[5]Customer Alloc by OFT &amp; GEN'!$AZ$3:$CO$205)</f>
        <v>0</v>
      </c>
      <c r="AF875" s="209" cm="1">
        <f t="array" ref="AF875">+SUMPRODUCT(($B875='[5]Customer Alloc by OFT &amp; GEN'!$B$3:$B$205)*(AF$849='[5]Customer Alloc by OFT &amp; GEN'!$AZ$2:$CO$2),'[5]Customer Alloc by OFT &amp; GEN'!$AZ$3:$CO$205)</f>
        <v>0</v>
      </c>
      <c r="AG875" s="209" cm="1">
        <f t="array" ref="AG875">+SUMPRODUCT(($B875='[5]Customer Alloc by OFT &amp; GEN'!$B$3:$B$205)*(AG$849='[5]Customer Alloc by OFT &amp; GEN'!$AZ$2:$CO$2),'[5]Customer Alloc by OFT &amp; GEN'!$AZ$3:$CO$205)</f>
        <v>0</v>
      </c>
      <c r="AH875" s="209" cm="1">
        <f t="array" ref="AH875">+SUMPRODUCT(($B875='[5]Customer Alloc by OFT &amp; GEN'!$B$3:$B$205)*(AH$849='[5]Customer Alloc by OFT &amp; GEN'!$AZ$2:$CO$2),'[5]Customer Alloc by OFT &amp; GEN'!$AZ$3:$CO$205)</f>
        <v>0</v>
      </c>
      <c r="AI875" s="209" cm="1">
        <f t="array" ref="AI875">+SUMPRODUCT(($B875='[5]Customer Alloc by OFT &amp; GEN'!$B$3:$B$205)*(AI$849='[5]Customer Alloc by OFT &amp; GEN'!$AZ$2:$CO$2),'[5]Customer Alloc by OFT &amp; GEN'!$AZ$3:$CO$205)</f>
        <v>0</v>
      </c>
      <c r="AJ875" s="209" cm="1">
        <f t="array" ref="AJ875">+SUMPRODUCT(($B875='[5]Customer Alloc by OFT &amp; GEN'!$B$3:$B$205)*(AJ$849='[5]Customer Alloc by OFT &amp; GEN'!$AZ$2:$CO$2),'[5]Customer Alloc by OFT &amp; GEN'!$AZ$3:$CO$205)</f>
        <v>0</v>
      </c>
      <c r="AK875" s="209" cm="1">
        <f t="array" ref="AK875">+SUMPRODUCT(($B875='[5]Customer Alloc by OFT &amp; GEN'!$B$3:$B$205)*(AK$849='[5]Customer Alloc by OFT &amp; GEN'!$AZ$2:$CO$2),'[5]Customer Alloc by OFT &amp; GEN'!$AZ$3:$CO$205)</f>
        <v>0</v>
      </c>
      <c r="AL875" s="209" cm="1">
        <f t="array" ref="AL875">+SUMPRODUCT(($B875='[5]Customer Alloc by OFT &amp; GEN'!$B$3:$B$205)*(AL$849='[5]Customer Alloc by OFT &amp; GEN'!$AZ$2:$CO$2),'[5]Customer Alloc by OFT &amp; GEN'!$AZ$3:$CO$205)</f>
        <v>0</v>
      </c>
      <c r="AM875" s="209" cm="1">
        <f t="array" ref="AM875">+SUMPRODUCT(($B875='[5]Customer Alloc by OFT &amp; GEN'!$B$3:$B$205)*(AM$849='[5]Customer Alloc by OFT &amp; GEN'!$AZ$2:$CO$2),'[5]Customer Alloc by OFT &amp; GEN'!$AZ$3:$CO$205)</f>
        <v>0</v>
      </c>
      <c r="AN875" s="209" cm="1">
        <f t="array" ref="AN875">+SUMPRODUCT(($B875='[5]Customer Alloc by OFT &amp; GEN'!$B$3:$B$205)*(AN$849='[5]Customer Alloc by OFT &amp; GEN'!$AZ$2:$CO$2),'[5]Customer Alloc by OFT &amp; GEN'!$AZ$3:$CO$205)</f>
        <v>0</v>
      </c>
      <c r="AO875" s="209" cm="1">
        <f t="array" ref="AO875">+SUMPRODUCT(($B875='[5]Customer Alloc by OFT &amp; GEN'!$B$3:$B$205)*(AO$849='[5]Customer Alloc by OFT &amp; GEN'!$AZ$2:$CO$2),'[5]Customer Alloc by OFT &amp; GEN'!$AZ$3:$CO$205)</f>
        <v>0</v>
      </c>
      <c r="AP875" s="209" cm="1">
        <f t="array" ref="AP875">+SUMPRODUCT(($B875='[5]Customer Alloc by OFT &amp; GEN'!$B$3:$B$205)*(AP$849='[5]Customer Alloc by OFT &amp; GEN'!$AZ$2:$CO$2),'[5]Customer Alloc by OFT &amp; GEN'!$AZ$3:$CO$205)</f>
        <v>0</v>
      </c>
      <c r="AQ875" s="209" cm="1">
        <f t="array" ref="AQ875">+SUMPRODUCT(($B875='[5]Customer Alloc by OFT &amp; GEN'!$B$3:$B$205)*(AQ$849='[5]Customer Alloc by OFT &amp; GEN'!$AZ$2:$CO$2),'[5]Customer Alloc by OFT &amp; GEN'!$AZ$3:$CO$205)</f>
        <v>0</v>
      </c>
      <c r="AR875" s="209" cm="1">
        <f t="array" ref="AR875">+SUMPRODUCT(($B875='[5]Customer Alloc by OFT &amp; GEN'!$B$3:$B$205)*(AR$849='[5]Customer Alloc by OFT &amp; GEN'!$AZ$2:$CO$2),'[5]Customer Alloc by OFT &amp; GEN'!$AZ$3:$CO$205)</f>
        <v>0</v>
      </c>
      <c r="AS875" s="209" cm="1">
        <f t="array" ref="AS875">+SUMPRODUCT(($B875='[5]Customer Alloc by OFT &amp; GEN'!$B$3:$B$205)*(AS$849='[5]Customer Alloc by OFT &amp; GEN'!$AZ$2:$CO$2),'[5]Customer Alloc by OFT &amp; GEN'!$AZ$3:$CO$205)</f>
        <v>0</v>
      </c>
      <c r="AT875" s="209" cm="1">
        <f t="array" ref="AT875">+SUMPRODUCT(($B875='[5]Customer Alloc by OFT &amp; GEN'!$B$3:$B$205)*(AT$849='[5]Customer Alloc by OFT &amp; GEN'!$AZ$2:$CO$2),'[5]Customer Alloc by OFT &amp; GEN'!$AZ$3:$CO$205)</f>
        <v>0</v>
      </c>
      <c r="AU875" s="209" cm="1">
        <f t="array" ref="AU875">+SUMPRODUCT(($B875='[5]Customer Alloc by OFT &amp; GEN'!$B$3:$B$205)*(AU$849='[5]Customer Alloc by OFT &amp; GEN'!$AZ$2:$CO$2),'[5]Customer Alloc by OFT &amp; GEN'!$AZ$3:$CO$205)</f>
        <v>0</v>
      </c>
      <c r="AV875" s="209" cm="1">
        <f t="array" ref="AV875">+SUMPRODUCT(($B875='[5]Customer Alloc by OFT &amp; GEN'!$B$3:$B$205)*(AV$849='[5]Customer Alloc by OFT &amp; GEN'!$AZ$2:$CO$2),'[5]Customer Alloc by OFT &amp; GEN'!$AZ$3:$CO$205)</f>
        <v>0</v>
      </c>
      <c r="AW875" s="209" cm="1">
        <f t="array" ref="AW875">+SUMPRODUCT(($B875='[5]Customer Alloc by OFT &amp; GEN'!$B$3:$B$205)*(AW$849='[5]Customer Alloc by OFT &amp; GEN'!$AZ$2:$CO$2),'[5]Customer Alloc by OFT &amp; GEN'!$AZ$3:$CO$205)</f>
        <v>0</v>
      </c>
      <c r="AX875" s="209" cm="1">
        <f t="array" ref="AX875">+SUMPRODUCT(($B875='[5]Customer Alloc by OFT &amp; GEN'!$B$3:$B$205)*(AX$849='[5]Customer Alloc by OFT &amp; GEN'!$AZ$2:$CO$2),'[5]Customer Alloc by OFT &amp; GEN'!$AZ$3:$CO$205)</f>
        <v>0</v>
      </c>
      <c r="AY875" s="209" cm="1">
        <f t="array" ref="AY875">+SUMPRODUCT(($B875='[5]Customer Alloc by OFT &amp; GEN'!$B$3:$B$205)*(AY$849='[5]Customer Alloc by OFT &amp; GEN'!$AZ$2:$CO$2),'[5]Customer Alloc by OFT &amp; GEN'!$AZ$3:$CO$205)</f>
        <v>0</v>
      </c>
      <c r="AZ875" s="209" cm="1">
        <f t="array" ref="AZ875">+SUMPRODUCT(($B875='[5]Customer Alloc by OFT &amp; GEN'!$B$3:$B$205)*(AZ$849='[5]Customer Alloc by OFT &amp; GEN'!$AZ$2:$CO$2),'[5]Customer Alloc by OFT &amp; GEN'!$AZ$3:$CO$205)</f>
        <v>0</v>
      </c>
      <c r="BA875" s="209" cm="1">
        <f t="array" ref="BA875">+SUMPRODUCT(($B875='[5]Customer Alloc by OFT &amp; GEN'!$B$3:$B$205)*(BA$849='[5]Customer Alloc by OFT &amp; GEN'!$AZ$2:$CO$2),'[5]Customer Alloc by OFT &amp; GEN'!$AZ$3:$CO$205)</f>
        <v>0</v>
      </c>
      <c r="BB875" s="209" cm="1">
        <f t="array" ref="BB875">+SUMPRODUCT(($B875='[5]Customer Alloc by OFT &amp; GEN'!$B$3:$B$205)*(BB$849='[5]Customer Alloc by OFT &amp; GEN'!$AZ$2:$CO$2),'[5]Customer Alloc by OFT &amp; GEN'!$AZ$3:$CO$205)</f>
        <v>0</v>
      </c>
      <c r="BC875" s="209" cm="1">
        <f t="array" ref="BC875">+SUMPRODUCT(($B875='[5]Customer Alloc by OFT &amp; GEN'!$B$3:$B$205)*(BC$849='[5]Customer Alloc by OFT &amp; GEN'!$AZ$2:$CO$2),'[5]Customer Alloc by OFT &amp; GEN'!$AZ$3:$CO$205)</f>
        <v>0</v>
      </c>
      <c r="BD875" s="209" cm="1">
        <f t="array" ref="BD875">+SUMPRODUCT(($B875='[5]Customer Alloc by OFT &amp; GEN'!$B$3:$B$205)*(BD$849='[5]Customer Alloc by OFT &amp; GEN'!$AZ$2:$CO$2),'[5]Customer Alloc by OFT &amp; GEN'!$AZ$3:$CO$205)</f>
        <v>0</v>
      </c>
      <c r="BE875" s="209" cm="1">
        <f t="array" ref="BE875">+SUMPRODUCT(($B875='[5]Customer Alloc by OFT &amp; GEN'!$B$3:$B$205)*(BE$849='[5]Customer Alloc by OFT &amp; GEN'!$AZ$2:$CO$2),'[5]Customer Alloc by OFT &amp; GEN'!$AZ$3:$CO$205)</f>
        <v>0</v>
      </c>
      <c r="BF875" s="209" cm="1">
        <f t="array" ref="BF875">+SUMPRODUCT(($B875='[5]Customer Alloc by OFT &amp; GEN'!$B$3:$B$205)*(BF$849='[5]Customer Alloc by OFT &amp; GEN'!$AZ$2:$CO$2),'[5]Customer Alloc by OFT &amp; GEN'!$AZ$3:$CO$205)</f>
        <v>0</v>
      </c>
      <c r="BG875" s="209" cm="1">
        <f t="array" ref="BG875">+SUMPRODUCT(($B875='[5]Customer Alloc by OFT &amp; GEN'!$B$3:$B$205)*(BG$849='[5]Customer Alloc by OFT &amp; GEN'!$AZ$2:$CO$2),'[5]Customer Alloc by OFT &amp; GEN'!$AZ$3:$CO$205)</f>
        <v>0</v>
      </c>
      <c r="BH875" s="209" cm="1">
        <f t="array" ref="BH875">+SUMPRODUCT(($B875='[5]Customer Alloc by OFT &amp; GEN'!$B$3:$B$205)*(BH$849='[5]Customer Alloc by OFT &amp; GEN'!$AZ$2:$CO$2),'[5]Customer Alloc by OFT &amp; GEN'!$AZ$3:$CO$205)</f>
        <v>0</v>
      </c>
      <c r="BI875" s="209" cm="1">
        <f t="array" ref="BI875">+SUMPRODUCT(($B875='[5]Customer Alloc by OFT &amp; GEN'!$B$3:$B$205)*(BI$849='[5]Customer Alloc by OFT &amp; GEN'!$AZ$2:$CO$2),'[5]Customer Alloc by OFT &amp; GEN'!$AZ$3:$CO$205)</f>
        <v>0</v>
      </c>
      <c r="BJ875" s="209" cm="1">
        <f t="array" ref="BJ875">+SUMPRODUCT(($B875='[5]Customer Alloc by OFT &amp; GEN'!$B$3:$B$205)*(BJ$849='[5]Customer Alloc by OFT &amp; GEN'!$AZ$2:$CO$2),'[5]Customer Alloc by OFT &amp; GEN'!$AZ$3:$CO$205)</f>
        <v>0</v>
      </c>
      <c r="BK875" s="209" cm="1">
        <f t="array" ref="BK875">+SUMPRODUCT(($B875='[5]Customer Alloc by OFT &amp; GEN'!$B$3:$B$205)*(BK$849='[5]Customer Alloc by OFT &amp; GEN'!$AZ$2:$CO$2),'[5]Customer Alloc by OFT &amp; GEN'!$AZ$3:$CO$205)</f>
        <v>0</v>
      </c>
      <c r="BL875" s="209" cm="1">
        <f t="array" ref="BL875">+SUMPRODUCT(($B875='[5]Customer Alloc by OFT &amp; GEN'!$B$3:$B$205)*(BL$849='[5]Customer Alloc by OFT &amp; GEN'!$AZ$2:$CO$2),'[5]Customer Alloc by OFT &amp; GEN'!$AZ$3:$CO$205)</f>
        <v>0</v>
      </c>
      <c r="BM875" s="209" cm="1">
        <f t="array" ref="BM875">+SUMPRODUCT(($B875='[5]Customer Alloc by OFT &amp; GEN'!$B$3:$B$205)*(BM$849='[5]Customer Alloc by OFT &amp; GEN'!$AZ$2:$CO$2),'[5]Customer Alloc by OFT &amp; GEN'!$AZ$3:$CO$205)</f>
        <v>0</v>
      </c>
      <c r="BN875" s="209" cm="1">
        <f t="array" ref="BN875">+SUMPRODUCT(($B875='[5]Customer Alloc by OFT &amp; GEN'!$B$3:$B$205)*(BN$849='[5]Customer Alloc by OFT &amp; GEN'!$AZ$2:$CO$2),'[5]Customer Alloc by OFT &amp; GEN'!$AZ$3:$CO$205)</f>
        <v>0</v>
      </c>
      <c r="BO875" s="209" cm="1">
        <f t="array" ref="BO875">+SUMPRODUCT(($B875='[5]Customer Alloc by OFT &amp; GEN'!$B$3:$B$205)*(BO$849='[5]Customer Alloc by OFT &amp; GEN'!$AZ$2:$CO$2),'[5]Customer Alloc by OFT &amp; GEN'!$AZ$3:$CO$205)</f>
        <v>0</v>
      </c>
      <c r="BP875" s="209" cm="1">
        <f t="array" ref="BP875">+SUMPRODUCT(($B875='[5]Customer Alloc by OFT &amp; GEN'!$B$3:$B$205)*(BP$849='[5]Customer Alloc by OFT &amp; GEN'!$AZ$2:$CO$2),'[5]Customer Alloc by OFT &amp; GEN'!$AZ$3:$CO$205)</f>
        <v>0</v>
      </c>
      <c r="BQ875" s="209" cm="1">
        <f t="array" ref="BQ875">+SUMPRODUCT(($B875='[5]Customer Alloc by OFT &amp; GEN'!$B$3:$B$205)*(BQ$849='[5]Customer Alloc by OFT &amp; GEN'!$AZ$2:$CO$2),'[5]Customer Alloc by OFT &amp; GEN'!$AZ$3:$CO$205)</f>
        <v>0</v>
      </c>
      <c r="BR875" s="209" cm="1">
        <f t="array" ref="BR875">+SUMPRODUCT(($B875='[5]Customer Alloc by OFT &amp; GEN'!$B$3:$B$205)*(BR$849='[5]Customer Alloc by OFT &amp; GEN'!$AZ$2:$CO$2),'[5]Customer Alloc by OFT &amp; GEN'!$AZ$3:$CO$205)</f>
        <v>0</v>
      </c>
      <c r="BS875" s="209" cm="1">
        <f t="array" ref="BS875">+SUMPRODUCT(($B875='[5]Customer Alloc by OFT &amp; GEN'!$B$3:$B$205)*(BS$849='[5]Customer Alloc by OFT &amp; GEN'!$AZ$2:$CO$2),'[5]Customer Alloc by OFT &amp; GEN'!$AZ$3:$CO$205)</f>
        <v>0</v>
      </c>
      <c r="BT875" s="209" cm="1">
        <f t="array" ref="BT875">+SUMPRODUCT(($B875='[5]Customer Alloc by OFT &amp; GEN'!$B$3:$B$205)*(BT$849='[5]Customer Alloc by OFT &amp; GEN'!$AZ$2:$CO$2),'[5]Customer Alloc by OFT &amp; GEN'!$AZ$3:$CO$205)</f>
        <v>0</v>
      </c>
      <c r="BV875" s="228" t="s">
        <v>698</v>
      </c>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row>
    <row r="876" spans="2:119" hidden="1" outlineLevel="2" x14ac:dyDescent="0.35">
      <c r="B876" s="17" t="str">
        <f t="shared" si="5"/>
        <v>GENEHLY</v>
      </c>
      <c r="C876" s="209" cm="1">
        <f t="array" ref="C876">SUMPRODUCT(($B876='[4]6. Scaled'!$C$2:$C$197)*(C$849='[4]6. Scaled'!$D$1:$J$1),'[4]6. Scaled'!$D$2:$J$197)</f>
        <v>1.0611338450400727E-2</v>
      </c>
      <c r="D876" s="209" cm="1">
        <f t="array" ref="D876">SUMPRODUCT(($B876='[4]6. Scaled'!$C$2:$C$197)*(D$849='[4]6. Scaled'!$D$1:$J$1),'[4]6. Scaled'!$D$2:$J$197)</f>
        <v>3.5473899828252931E-3</v>
      </c>
      <c r="E876" s="209" cm="1">
        <f t="array" ref="E876">SUMPRODUCT(($B876='[4]6. Scaled'!$C$2:$C$197)*(E$849='[4]6. Scaled'!$D$1:$J$1),'[4]6. Scaled'!$D$2:$J$197)</f>
        <v>0</v>
      </c>
      <c r="F876" s="209" cm="1">
        <f t="array" ref="F876">SUMPRODUCT(($B876='[4]6. Scaled'!$C$2:$C$197)*(F$849='[4]6. Scaled'!$D$1:$J$1),'[4]6. Scaled'!$D$2:$J$197)</f>
        <v>2.5889515949027969E-4</v>
      </c>
      <c r="G876" s="209" cm="1">
        <f t="array" ref="G876">SUMPRODUCT(($B876='[4]6. Scaled'!$C$2:$C$197)*(G$849='[4]6. Scaled'!$D$1:$J$1),'[4]6. Scaled'!$D$2:$J$197)</f>
        <v>0</v>
      </c>
      <c r="H876" s="209" cm="1">
        <f t="array" ref="H876">SUMPRODUCT(($B876='[4]6. Scaled'!$C$2:$C$197)*(H$849='[4]6. Scaled'!$D$1:$J$1),'[4]6. Scaled'!$D$2:$J$197)</f>
        <v>0</v>
      </c>
      <c r="I876" s="209" cm="1">
        <f t="array" ref="I876">SUMPRODUCT(($B876='[4]6. Scaled'!$C$2:$C$197)*(I$849='[4]6. Scaled'!$D$1:$J$1),'[4]6. Scaled'!$D$2:$J$197)</f>
        <v>0</v>
      </c>
      <c r="J876" s="209" cm="1">
        <f t="array" ref="J876">+SUMPRODUCT(($B876='[5]Customer Alloc by OFT &amp; GEN'!$B$3:$B$205)*(J$849='[5]Customer Alloc by OFT &amp; GEN'!$AZ$2:$CO$2),'[5]Customer Alloc by OFT &amp; GEN'!$AZ$3:$CO$205)</f>
        <v>9.046036289131365E-3</v>
      </c>
      <c r="K876" s="209" cm="1">
        <f t="array" ref="K876">+SUMPRODUCT(($B876='[5]Customer Alloc by OFT &amp; GEN'!$B$3:$B$205)*(K$849='[5]Customer Alloc by OFT &amp; GEN'!$AZ$2:$CO$2),'[5]Customer Alloc by OFT &amp; GEN'!$AZ$3:$CO$205)</f>
        <v>3.800021588660748E-3</v>
      </c>
      <c r="L876" s="209" cm="1">
        <f t="array" ref="L876">+SUMPRODUCT(($B876='[5]Customer Alloc by OFT &amp; GEN'!$B$3:$B$205)*(L$849='[5]Customer Alloc by OFT &amp; GEN'!$AZ$2:$CO$2),'[5]Customer Alloc by OFT &amp; GEN'!$AZ$3:$CO$205)</f>
        <v>4.6465060733663528E-2</v>
      </c>
      <c r="M876" s="209" cm="1">
        <f t="array" ref="M876">+SUMPRODUCT(($B876='[5]Customer Alloc by OFT &amp; GEN'!$B$3:$B$205)*(M$849='[5]Customer Alloc by OFT &amp; GEN'!$AZ$2:$CO$2),'[5]Customer Alloc by OFT &amp; GEN'!$AZ$3:$CO$205)</f>
        <v>3.8112350211537286E-3</v>
      </c>
      <c r="N876" s="209" cm="1">
        <f t="array" ref="N876">+SUMPRODUCT(($B876='[5]Customer Alloc by OFT &amp; GEN'!$B$3:$B$205)*(N$849='[5]Customer Alloc by OFT &amp; GEN'!$AZ$2:$CO$2),'[5]Customer Alloc by OFT &amp; GEN'!$AZ$3:$CO$205)</f>
        <v>2.0043949352479034E-2</v>
      </c>
      <c r="O876" s="209" cm="1">
        <f t="array" ref="O876">+SUMPRODUCT(($B876='[5]Customer Alloc by OFT &amp; GEN'!$B$3:$B$205)*(O$849='[5]Customer Alloc by OFT &amp; GEN'!$AZ$2:$CO$2),'[5]Customer Alloc by OFT &amp; GEN'!$AZ$3:$CO$205)</f>
        <v>9.9006612882863054E-2</v>
      </c>
      <c r="P876" s="209" cm="1">
        <f t="array" ref="P876">+SUMPRODUCT(($B876='[5]Customer Alloc by OFT &amp; GEN'!$B$3:$B$205)*(P$849='[5]Customer Alloc by OFT &amp; GEN'!$AZ$2:$CO$2),'[5]Customer Alloc by OFT &amp; GEN'!$AZ$3:$CO$205)</f>
        <v>5.0879496200865133E-2</v>
      </c>
      <c r="Q876" s="209" cm="1">
        <f t="array" ref="Q876">+SUMPRODUCT(($B876='[5]Customer Alloc by OFT &amp; GEN'!$B$3:$B$205)*(Q$849='[5]Customer Alloc by OFT &amp; GEN'!$AZ$2:$CO$2),'[5]Customer Alloc by OFT &amp; GEN'!$AZ$3:$CO$205)</f>
        <v>0.10368317769470081</v>
      </c>
      <c r="R876" s="209" cm="1">
        <f t="array" ref="R876">+SUMPRODUCT(($B876='[5]Customer Alloc by OFT &amp; GEN'!$B$3:$B$205)*(R$849='[5]Customer Alloc by OFT &amp; GEN'!$AZ$2:$CO$2),'[5]Customer Alloc by OFT &amp; GEN'!$AZ$3:$CO$205)</f>
        <v>9.661898662417153E-4</v>
      </c>
      <c r="S876" s="209" cm="1">
        <f t="array" ref="S876">+SUMPRODUCT(($B876='[5]Customer Alloc by OFT &amp; GEN'!$B$3:$B$205)*(S$849='[5]Customer Alloc by OFT &amp; GEN'!$AZ$2:$CO$2),'[5]Customer Alloc by OFT &amp; GEN'!$AZ$3:$CO$205)</f>
        <v>0.10256284131697618</v>
      </c>
      <c r="T876" s="209" cm="1">
        <f t="array" ref="T876">+SUMPRODUCT(($B876='[5]Customer Alloc by OFT &amp; GEN'!$B$3:$B$205)*(T$849='[5]Customer Alloc by OFT &amp; GEN'!$AZ$2:$CO$2),'[5]Customer Alloc by OFT &amp; GEN'!$AZ$3:$CO$205)</f>
        <v>0.10255486870018324</v>
      </c>
      <c r="U876" s="209" cm="1">
        <f t="array" ref="U876">+SUMPRODUCT(($B876='[5]Customer Alloc by OFT &amp; GEN'!$B$3:$B$205)*(U$849='[5]Customer Alloc by OFT &amp; GEN'!$AZ$2:$CO$2),'[5]Customer Alloc by OFT &amp; GEN'!$AZ$3:$CO$205)</f>
        <v>2.8324939682015222E-3</v>
      </c>
      <c r="V876" s="209" cm="1">
        <f t="array" ref="V876">+SUMPRODUCT(($B876='[5]Customer Alloc by OFT &amp; GEN'!$B$3:$B$205)*(V$849='[5]Customer Alloc by OFT &amp; GEN'!$AZ$2:$CO$2),'[5]Customer Alloc by OFT &amp; GEN'!$AZ$3:$CO$205)</f>
        <v>2.9952520281499096E-4</v>
      </c>
      <c r="W876" s="209" cm="1">
        <f t="array" ref="W876">+SUMPRODUCT(($B876='[5]Customer Alloc by OFT &amp; GEN'!$B$3:$B$205)*(W$849='[5]Customer Alloc by OFT &amp; GEN'!$AZ$2:$CO$2),'[5]Customer Alloc by OFT &amp; GEN'!$AZ$3:$CO$205)</f>
        <v>3.1619311671210368E-3</v>
      </c>
      <c r="X876" s="209" cm="1">
        <f t="array" ref="X876">+SUMPRODUCT(($B876='[5]Customer Alloc by OFT &amp; GEN'!$B$3:$B$205)*(X$849='[5]Customer Alloc by OFT &amp; GEN'!$AZ$2:$CO$2),'[5]Customer Alloc by OFT &amp; GEN'!$AZ$3:$CO$205)</f>
        <v>0.10264102584122979</v>
      </c>
      <c r="Y876" s="209" cm="1">
        <f t="array" ref="Y876">+SUMPRODUCT(($B876='[5]Customer Alloc by OFT &amp; GEN'!$B$3:$B$205)*(Y$849='[5]Customer Alloc by OFT &amp; GEN'!$AZ$2:$CO$2),'[5]Customer Alloc by OFT &amp; GEN'!$AZ$3:$CO$205)</f>
        <v>0.10301566189312018</v>
      </c>
      <c r="Z876" s="209" cm="1">
        <f t="array" ref="Z876">+SUMPRODUCT(($B876='[5]Customer Alloc by OFT &amp; GEN'!$B$3:$B$205)*(Z$849='[5]Customer Alloc by OFT &amp; GEN'!$AZ$2:$CO$2),'[5]Customer Alloc by OFT &amp; GEN'!$AZ$3:$CO$205)</f>
        <v>3.8107827366265861E-3</v>
      </c>
      <c r="AA876" s="209" cm="1">
        <f t="array" ref="AA876">+SUMPRODUCT(($B876='[5]Customer Alloc by OFT &amp; GEN'!$B$3:$B$205)*(AA$849='[5]Customer Alloc by OFT &amp; GEN'!$AZ$2:$CO$2),'[5]Customer Alloc by OFT &amp; GEN'!$AZ$3:$CO$205)</f>
        <v>3.4015229205464751E-3</v>
      </c>
      <c r="AB876" s="209" cm="1">
        <f t="array" ref="AB876">+SUMPRODUCT(($B876='[5]Customer Alloc by OFT &amp; GEN'!$B$3:$B$205)*(AB$849='[5]Customer Alloc by OFT &amp; GEN'!$AZ$2:$CO$2),'[5]Customer Alloc by OFT &amp; GEN'!$AZ$3:$CO$205)</f>
        <v>3.8293826538116898E-3</v>
      </c>
      <c r="AC876" s="209" cm="1">
        <f t="array" ref="AC876">+SUMPRODUCT(($B876='[5]Customer Alloc by OFT &amp; GEN'!$B$3:$B$205)*(AC$849='[5]Customer Alloc by OFT &amp; GEN'!$AZ$2:$CO$2),'[5]Customer Alloc by OFT &amp; GEN'!$AZ$3:$CO$205)</f>
        <v>7.7454447904648269E-2</v>
      </c>
      <c r="AD876" s="209" cm="1">
        <f t="array" ref="AD876">+SUMPRODUCT(($B876='[5]Customer Alloc by OFT &amp; GEN'!$B$3:$B$205)*(AD$849='[5]Customer Alloc by OFT &amp; GEN'!$AZ$2:$CO$2),'[5]Customer Alloc by OFT &amp; GEN'!$AZ$3:$CO$205)</f>
        <v>5.7411664860898722E-2</v>
      </c>
      <c r="AE876" s="209" cm="1">
        <f t="array" ref="AE876">+SUMPRODUCT(($B876='[5]Customer Alloc by OFT &amp; GEN'!$B$3:$B$205)*(AE$849='[5]Customer Alloc by OFT &amp; GEN'!$AZ$2:$CO$2),'[5]Customer Alloc by OFT &amp; GEN'!$AZ$3:$CO$205)</f>
        <v>0</v>
      </c>
      <c r="AF876" s="209" cm="1">
        <f t="array" ref="AF876">+SUMPRODUCT(($B876='[5]Customer Alloc by OFT &amp; GEN'!$B$3:$B$205)*(AF$849='[5]Customer Alloc by OFT &amp; GEN'!$AZ$2:$CO$2),'[5]Customer Alloc by OFT &amp; GEN'!$AZ$3:$CO$205)</f>
        <v>0</v>
      </c>
      <c r="AG876" s="209" cm="1">
        <f t="array" ref="AG876">+SUMPRODUCT(($B876='[5]Customer Alloc by OFT &amp; GEN'!$B$3:$B$205)*(AG$849='[5]Customer Alloc by OFT &amp; GEN'!$AZ$2:$CO$2),'[5]Customer Alloc by OFT &amp; GEN'!$AZ$3:$CO$205)</f>
        <v>0</v>
      </c>
      <c r="AH876" s="209" cm="1">
        <f t="array" ref="AH876">+SUMPRODUCT(($B876='[5]Customer Alloc by OFT &amp; GEN'!$B$3:$B$205)*(AH$849='[5]Customer Alloc by OFT &amp; GEN'!$AZ$2:$CO$2),'[5]Customer Alloc by OFT &amp; GEN'!$AZ$3:$CO$205)</f>
        <v>0</v>
      </c>
      <c r="AI876" s="209" cm="1">
        <f t="array" ref="AI876">+SUMPRODUCT(($B876='[5]Customer Alloc by OFT &amp; GEN'!$B$3:$B$205)*(AI$849='[5]Customer Alloc by OFT &amp; GEN'!$AZ$2:$CO$2),'[5]Customer Alloc by OFT &amp; GEN'!$AZ$3:$CO$205)</f>
        <v>0</v>
      </c>
      <c r="AJ876" s="209" cm="1">
        <f t="array" ref="AJ876">+SUMPRODUCT(($B876='[5]Customer Alloc by OFT &amp; GEN'!$B$3:$B$205)*(AJ$849='[5]Customer Alloc by OFT &amp; GEN'!$AZ$2:$CO$2),'[5]Customer Alloc by OFT &amp; GEN'!$AZ$3:$CO$205)</f>
        <v>0</v>
      </c>
      <c r="AK876" s="209" cm="1">
        <f t="array" ref="AK876">+SUMPRODUCT(($B876='[5]Customer Alloc by OFT &amp; GEN'!$B$3:$B$205)*(AK$849='[5]Customer Alloc by OFT &amp; GEN'!$AZ$2:$CO$2),'[5]Customer Alloc by OFT &amp; GEN'!$AZ$3:$CO$205)</f>
        <v>0</v>
      </c>
      <c r="AL876" s="209" cm="1">
        <f t="array" ref="AL876">+SUMPRODUCT(($B876='[5]Customer Alloc by OFT &amp; GEN'!$B$3:$B$205)*(AL$849='[5]Customer Alloc by OFT &amp; GEN'!$AZ$2:$CO$2),'[5]Customer Alloc by OFT &amp; GEN'!$AZ$3:$CO$205)</f>
        <v>0</v>
      </c>
      <c r="AM876" s="209" cm="1">
        <f t="array" ref="AM876">+SUMPRODUCT(($B876='[5]Customer Alloc by OFT &amp; GEN'!$B$3:$B$205)*(AM$849='[5]Customer Alloc by OFT &amp; GEN'!$AZ$2:$CO$2),'[5]Customer Alloc by OFT &amp; GEN'!$AZ$3:$CO$205)</f>
        <v>0</v>
      </c>
      <c r="AN876" s="209" cm="1">
        <f t="array" ref="AN876">+SUMPRODUCT(($B876='[5]Customer Alloc by OFT &amp; GEN'!$B$3:$B$205)*(AN$849='[5]Customer Alloc by OFT &amp; GEN'!$AZ$2:$CO$2),'[5]Customer Alloc by OFT &amp; GEN'!$AZ$3:$CO$205)</f>
        <v>0</v>
      </c>
      <c r="AO876" s="209" cm="1">
        <f t="array" ref="AO876">+SUMPRODUCT(($B876='[5]Customer Alloc by OFT &amp; GEN'!$B$3:$B$205)*(AO$849='[5]Customer Alloc by OFT &amp; GEN'!$AZ$2:$CO$2),'[5]Customer Alloc by OFT &amp; GEN'!$AZ$3:$CO$205)</f>
        <v>0</v>
      </c>
      <c r="AP876" s="209" cm="1">
        <f t="array" ref="AP876">+SUMPRODUCT(($B876='[5]Customer Alloc by OFT &amp; GEN'!$B$3:$B$205)*(AP$849='[5]Customer Alloc by OFT &amp; GEN'!$AZ$2:$CO$2),'[5]Customer Alloc by OFT &amp; GEN'!$AZ$3:$CO$205)</f>
        <v>0</v>
      </c>
      <c r="AQ876" s="209" cm="1">
        <f t="array" ref="AQ876">+SUMPRODUCT(($B876='[5]Customer Alloc by OFT &amp; GEN'!$B$3:$B$205)*(AQ$849='[5]Customer Alloc by OFT &amp; GEN'!$AZ$2:$CO$2),'[5]Customer Alloc by OFT &amp; GEN'!$AZ$3:$CO$205)</f>
        <v>0</v>
      </c>
      <c r="AR876" s="209" cm="1">
        <f t="array" ref="AR876">+SUMPRODUCT(($B876='[5]Customer Alloc by OFT &amp; GEN'!$B$3:$B$205)*(AR$849='[5]Customer Alloc by OFT &amp; GEN'!$AZ$2:$CO$2),'[5]Customer Alloc by OFT &amp; GEN'!$AZ$3:$CO$205)</f>
        <v>0</v>
      </c>
      <c r="AS876" s="209" cm="1">
        <f t="array" ref="AS876">+SUMPRODUCT(($B876='[5]Customer Alloc by OFT &amp; GEN'!$B$3:$B$205)*(AS$849='[5]Customer Alloc by OFT &amp; GEN'!$AZ$2:$CO$2),'[5]Customer Alloc by OFT &amp; GEN'!$AZ$3:$CO$205)</f>
        <v>0</v>
      </c>
      <c r="AT876" s="209" cm="1">
        <f t="array" ref="AT876">+SUMPRODUCT(($B876='[5]Customer Alloc by OFT &amp; GEN'!$B$3:$B$205)*(AT$849='[5]Customer Alloc by OFT &amp; GEN'!$AZ$2:$CO$2),'[5]Customer Alloc by OFT &amp; GEN'!$AZ$3:$CO$205)</f>
        <v>0</v>
      </c>
      <c r="AU876" s="209" cm="1">
        <f t="array" ref="AU876">+SUMPRODUCT(($B876='[5]Customer Alloc by OFT &amp; GEN'!$B$3:$B$205)*(AU$849='[5]Customer Alloc by OFT &amp; GEN'!$AZ$2:$CO$2),'[5]Customer Alloc by OFT &amp; GEN'!$AZ$3:$CO$205)</f>
        <v>0</v>
      </c>
      <c r="AV876" s="209" cm="1">
        <f t="array" ref="AV876">+SUMPRODUCT(($B876='[5]Customer Alloc by OFT &amp; GEN'!$B$3:$B$205)*(AV$849='[5]Customer Alloc by OFT &amp; GEN'!$AZ$2:$CO$2),'[5]Customer Alloc by OFT &amp; GEN'!$AZ$3:$CO$205)</f>
        <v>0</v>
      </c>
      <c r="AW876" s="209" cm="1">
        <f t="array" ref="AW876">+SUMPRODUCT(($B876='[5]Customer Alloc by OFT &amp; GEN'!$B$3:$B$205)*(AW$849='[5]Customer Alloc by OFT &amp; GEN'!$AZ$2:$CO$2),'[5]Customer Alloc by OFT &amp; GEN'!$AZ$3:$CO$205)</f>
        <v>0</v>
      </c>
      <c r="AX876" s="209" cm="1">
        <f t="array" ref="AX876">+SUMPRODUCT(($B876='[5]Customer Alloc by OFT &amp; GEN'!$B$3:$B$205)*(AX$849='[5]Customer Alloc by OFT &amp; GEN'!$AZ$2:$CO$2),'[5]Customer Alloc by OFT &amp; GEN'!$AZ$3:$CO$205)</f>
        <v>0</v>
      </c>
      <c r="AY876" s="209" cm="1">
        <f t="array" ref="AY876">+SUMPRODUCT(($B876='[5]Customer Alloc by OFT &amp; GEN'!$B$3:$B$205)*(AY$849='[5]Customer Alloc by OFT &amp; GEN'!$AZ$2:$CO$2),'[5]Customer Alloc by OFT &amp; GEN'!$AZ$3:$CO$205)</f>
        <v>0</v>
      </c>
      <c r="AZ876" s="209" cm="1">
        <f t="array" ref="AZ876">+SUMPRODUCT(($B876='[5]Customer Alloc by OFT &amp; GEN'!$B$3:$B$205)*(AZ$849='[5]Customer Alloc by OFT &amp; GEN'!$AZ$2:$CO$2),'[5]Customer Alloc by OFT &amp; GEN'!$AZ$3:$CO$205)</f>
        <v>0</v>
      </c>
      <c r="BA876" s="209" cm="1">
        <f t="array" ref="BA876">+SUMPRODUCT(($B876='[5]Customer Alloc by OFT &amp; GEN'!$B$3:$B$205)*(BA$849='[5]Customer Alloc by OFT &amp; GEN'!$AZ$2:$CO$2),'[5]Customer Alloc by OFT &amp; GEN'!$AZ$3:$CO$205)</f>
        <v>0</v>
      </c>
      <c r="BB876" s="209" cm="1">
        <f t="array" ref="BB876">+SUMPRODUCT(($B876='[5]Customer Alloc by OFT &amp; GEN'!$B$3:$B$205)*(BB$849='[5]Customer Alloc by OFT &amp; GEN'!$AZ$2:$CO$2),'[5]Customer Alloc by OFT &amp; GEN'!$AZ$3:$CO$205)</f>
        <v>0</v>
      </c>
      <c r="BC876" s="209" cm="1">
        <f t="array" ref="BC876">+SUMPRODUCT(($B876='[5]Customer Alloc by OFT &amp; GEN'!$B$3:$B$205)*(BC$849='[5]Customer Alloc by OFT &amp; GEN'!$AZ$2:$CO$2),'[5]Customer Alloc by OFT &amp; GEN'!$AZ$3:$CO$205)</f>
        <v>0</v>
      </c>
      <c r="BD876" s="209" cm="1">
        <f t="array" ref="BD876">+SUMPRODUCT(($B876='[5]Customer Alloc by OFT &amp; GEN'!$B$3:$B$205)*(BD$849='[5]Customer Alloc by OFT &amp; GEN'!$AZ$2:$CO$2),'[5]Customer Alloc by OFT &amp; GEN'!$AZ$3:$CO$205)</f>
        <v>0</v>
      </c>
      <c r="BE876" s="209" cm="1">
        <f t="array" ref="BE876">+SUMPRODUCT(($B876='[5]Customer Alloc by OFT &amp; GEN'!$B$3:$B$205)*(BE$849='[5]Customer Alloc by OFT &amp; GEN'!$AZ$2:$CO$2),'[5]Customer Alloc by OFT &amp; GEN'!$AZ$3:$CO$205)</f>
        <v>0</v>
      </c>
      <c r="BF876" s="209" cm="1">
        <f t="array" ref="BF876">+SUMPRODUCT(($B876='[5]Customer Alloc by OFT &amp; GEN'!$B$3:$B$205)*(BF$849='[5]Customer Alloc by OFT &amp; GEN'!$AZ$2:$CO$2),'[5]Customer Alloc by OFT &amp; GEN'!$AZ$3:$CO$205)</f>
        <v>0</v>
      </c>
      <c r="BG876" s="209" cm="1">
        <f t="array" ref="BG876">+SUMPRODUCT(($B876='[5]Customer Alloc by OFT &amp; GEN'!$B$3:$B$205)*(BG$849='[5]Customer Alloc by OFT &amp; GEN'!$AZ$2:$CO$2),'[5]Customer Alloc by OFT &amp; GEN'!$AZ$3:$CO$205)</f>
        <v>0</v>
      </c>
      <c r="BH876" s="209" cm="1">
        <f t="array" ref="BH876">+SUMPRODUCT(($B876='[5]Customer Alloc by OFT &amp; GEN'!$B$3:$B$205)*(BH$849='[5]Customer Alloc by OFT &amp; GEN'!$AZ$2:$CO$2),'[5]Customer Alloc by OFT &amp; GEN'!$AZ$3:$CO$205)</f>
        <v>0</v>
      </c>
      <c r="BI876" s="209" cm="1">
        <f t="array" ref="BI876">+SUMPRODUCT(($B876='[5]Customer Alloc by OFT &amp; GEN'!$B$3:$B$205)*(BI$849='[5]Customer Alloc by OFT &amp; GEN'!$AZ$2:$CO$2),'[5]Customer Alloc by OFT &amp; GEN'!$AZ$3:$CO$205)</f>
        <v>0</v>
      </c>
      <c r="BJ876" s="209" cm="1">
        <f t="array" ref="BJ876">+SUMPRODUCT(($B876='[5]Customer Alloc by OFT &amp; GEN'!$B$3:$B$205)*(BJ$849='[5]Customer Alloc by OFT &amp; GEN'!$AZ$2:$CO$2),'[5]Customer Alloc by OFT &amp; GEN'!$AZ$3:$CO$205)</f>
        <v>0</v>
      </c>
      <c r="BK876" s="209" cm="1">
        <f t="array" ref="BK876">+SUMPRODUCT(($B876='[5]Customer Alloc by OFT &amp; GEN'!$B$3:$B$205)*(BK$849='[5]Customer Alloc by OFT &amp; GEN'!$AZ$2:$CO$2),'[5]Customer Alloc by OFT &amp; GEN'!$AZ$3:$CO$205)</f>
        <v>0</v>
      </c>
      <c r="BL876" s="209" cm="1">
        <f t="array" ref="BL876">+SUMPRODUCT(($B876='[5]Customer Alloc by OFT &amp; GEN'!$B$3:$B$205)*(BL$849='[5]Customer Alloc by OFT &amp; GEN'!$AZ$2:$CO$2),'[5]Customer Alloc by OFT &amp; GEN'!$AZ$3:$CO$205)</f>
        <v>0</v>
      </c>
      <c r="BM876" s="209" cm="1">
        <f t="array" ref="BM876">+SUMPRODUCT(($B876='[5]Customer Alloc by OFT &amp; GEN'!$B$3:$B$205)*(BM$849='[5]Customer Alloc by OFT &amp; GEN'!$AZ$2:$CO$2),'[5]Customer Alloc by OFT &amp; GEN'!$AZ$3:$CO$205)</f>
        <v>0</v>
      </c>
      <c r="BN876" s="209" cm="1">
        <f t="array" ref="BN876">+SUMPRODUCT(($B876='[5]Customer Alloc by OFT &amp; GEN'!$B$3:$B$205)*(BN$849='[5]Customer Alloc by OFT &amp; GEN'!$AZ$2:$CO$2),'[5]Customer Alloc by OFT &amp; GEN'!$AZ$3:$CO$205)</f>
        <v>0</v>
      </c>
      <c r="BO876" s="209" cm="1">
        <f t="array" ref="BO876">+SUMPRODUCT(($B876='[5]Customer Alloc by OFT &amp; GEN'!$B$3:$B$205)*(BO$849='[5]Customer Alloc by OFT &amp; GEN'!$AZ$2:$CO$2),'[5]Customer Alloc by OFT &amp; GEN'!$AZ$3:$CO$205)</f>
        <v>0</v>
      </c>
      <c r="BP876" s="209" cm="1">
        <f t="array" ref="BP876">+SUMPRODUCT(($B876='[5]Customer Alloc by OFT &amp; GEN'!$B$3:$B$205)*(BP$849='[5]Customer Alloc by OFT &amp; GEN'!$AZ$2:$CO$2),'[5]Customer Alloc by OFT &amp; GEN'!$AZ$3:$CO$205)</f>
        <v>0</v>
      </c>
      <c r="BQ876" s="209" cm="1">
        <f t="array" ref="BQ876">+SUMPRODUCT(($B876='[5]Customer Alloc by OFT &amp; GEN'!$B$3:$B$205)*(BQ$849='[5]Customer Alloc by OFT &amp; GEN'!$AZ$2:$CO$2),'[5]Customer Alloc by OFT &amp; GEN'!$AZ$3:$CO$205)</f>
        <v>0</v>
      </c>
      <c r="BR876" s="209" cm="1">
        <f t="array" ref="BR876">+SUMPRODUCT(($B876='[5]Customer Alloc by OFT &amp; GEN'!$B$3:$B$205)*(BR$849='[5]Customer Alloc by OFT &amp; GEN'!$AZ$2:$CO$2),'[5]Customer Alloc by OFT &amp; GEN'!$AZ$3:$CO$205)</f>
        <v>0</v>
      </c>
      <c r="BS876" s="209" cm="1">
        <f t="array" ref="BS876">+SUMPRODUCT(($B876='[5]Customer Alloc by OFT &amp; GEN'!$B$3:$B$205)*(BS$849='[5]Customer Alloc by OFT &amp; GEN'!$AZ$2:$CO$2),'[5]Customer Alloc by OFT &amp; GEN'!$AZ$3:$CO$205)</f>
        <v>0</v>
      </c>
      <c r="BT876" s="209" cm="1">
        <f t="array" ref="BT876">+SUMPRODUCT(($B876='[5]Customer Alloc by OFT &amp; GEN'!$B$3:$B$205)*(BT$849='[5]Customer Alloc by OFT &amp; GEN'!$AZ$2:$CO$2),'[5]Customer Alloc by OFT &amp; GEN'!$AZ$3:$CO$205)</f>
        <v>0</v>
      </c>
      <c r="BV876" s="228" t="s">
        <v>698</v>
      </c>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row>
    <row r="877" spans="2:119" hidden="1" outlineLevel="2" x14ac:dyDescent="0.35">
      <c r="B877" s="17" t="str">
        <f t="shared" si="5"/>
        <v>GENERPO</v>
      </c>
      <c r="C877" s="209" cm="1">
        <f t="array" ref="C877">SUMPRODUCT(($B877='[4]6. Scaled'!$C$2:$C$197)*(C$849='[4]6. Scaled'!$D$1:$J$1),'[4]6. Scaled'!$D$2:$J$197)</f>
        <v>0</v>
      </c>
      <c r="D877" s="209" cm="1">
        <f t="array" ref="D877">SUMPRODUCT(($B877='[4]6. Scaled'!$C$2:$C$197)*(D$849='[4]6. Scaled'!$D$1:$J$1),'[4]6. Scaled'!$D$2:$J$197)</f>
        <v>0</v>
      </c>
      <c r="E877" s="209" cm="1">
        <f t="array" ref="E877">SUMPRODUCT(($B877='[4]6. Scaled'!$C$2:$C$197)*(E$849='[4]6. Scaled'!$D$1:$J$1),'[4]6. Scaled'!$D$2:$J$197)</f>
        <v>0</v>
      </c>
      <c r="F877" s="209" cm="1">
        <f t="array" ref="F877">SUMPRODUCT(($B877='[4]6. Scaled'!$C$2:$C$197)*(F$849='[4]6. Scaled'!$D$1:$J$1),'[4]6. Scaled'!$D$2:$J$197)</f>
        <v>0</v>
      </c>
      <c r="G877" s="209" cm="1">
        <f t="array" ref="G877">SUMPRODUCT(($B877='[4]6. Scaled'!$C$2:$C$197)*(G$849='[4]6. Scaled'!$D$1:$J$1),'[4]6. Scaled'!$D$2:$J$197)</f>
        <v>6.832571719338495E-3</v>
      </c>
      <c r="H877" s="209" cm="1">
        <f t="array" ref="H877">SUMPRODUCT(($B877='[4]6. Scaled'!$C$2:$C$197)*(H$849='[4]6. Scaled'!$D$1:$J$1),'[4]6. Scaled'!$D$2:$J$197)</f>
        <v>3.5003718854411378E-2</v>
      </c>
      <c r="I877" s="209" cm="1">
        <f t="array" ref="I877">SUMPRODUCT(($B877='[4]6. Scaled'!$C$2:$C$197)*(I$849='[4]6. Scaled'!$D$1:$J$1),'[4]6. Scaled'!$D$2:$J$197)</f>
        <v>6.832571719338495E-3</v>
      </c>
      <c r="J877" s="209" cm="1">
        <f t="array" ref="J877">+SUMPRODUCT(($B877='[5]Customer Alloc by OFT &amp; GEN'!$B$3:$B$205)*(J$849='[5]Customer Alloc by OFT &amp; GEN'!$AZ$2:$CO$2),'[5]Customer Alloc by OFT &amp; GEN'!$AZ$3:$CO$205)</f>
        <v>1.3236432027855891E-3</v>
      </c>
      <c r="K877" s="209" cm="1">
        <f t="array" ref="K877">+SUMPRODUCT(($B877='[5]Customer Alloc by OFT &amp; GEN'!$B$3:$B$205)*(K$849='[5]Customer Alloc by OFT &amp; GEN'!$AZ$2:$CO$2),'[5]Customer Alloc by OFT &amp; GEN'!$AZ$3:$CO$205)</f>
        <v>5.5603346835912594E-4</v>
      </c>
      <c r="L877" s="209" cm="1">
        <f t="array" ref="L877">+SUMPRODUCT(($B877='[5]Customer Alloc by OFT &amp; GEN'!$B$3:$B$205)*(L$849='[5]Customer Alloc by OFT &amp; GEN'!$AZ$2:$CO$2),'[5]Customer Alloc by OFT &amp; GEN'!$AZ$3:$CO$205)</f>
        <v>6.7989420079399713E-3</v>
      </c>
      <c r="M877" s="209" cm="1">
        <f t="array" ref="M877">+SUMPRODUCT(($B877='[5]Customer Alloc by OFT &amp; GEN'!$B$3:$B$205)*(M$849='[5]Customer Alloc by OFT &amp; GEN'!$AZ$2:$CO$2),'[5]Customer Alloc by OFT &amp; GEN'!$AZ$3:$CO$205)</f>
        <v>5.5764213084216491E-4</v>
      </c>
      <c r="N877" s="209" cm="1">
        <f t="array" ref="N877">+SUMPRODUCT(($B877='[5]Customer Alloc by OFT &amp; GEN'!$B$3:$B$205)*(N$849='[5]Customer Alloc by OFT &amp; GEN'!$AZ$2:$CO$2),'[5]Customer Alloc by OFT &amp; GEN'!$AZ$3:$CO$205)</f>
        <v>2.9328000152013863E-3</v>
      </c>
      <c r="O877" s="209" cm="1">
        <f t="array" ref="O877">+SUMPRODUCT(($B877='[5]Customer Alloc by OFT &amp; GEN'!$B$3:$B$205)*(O$849='[5]Customer Alloc by OFT &amp; GEN'!$AZ$2:$CO$2),'[5]Customer Alloc by OFT &amp; GEN'!$AZ$3:$CO$205)</f>
        <v>1.4487020376792174E-2</v>
      </c>
      <c r="P877" s="209" cm="1">
        <f t="array" ref="P877">+SUMPRODUCT(($B877='[5]Customer Alloc by OFT &amp; GEN'!$B$3:$B$205)*(P$849='[5]Customer Alloc by OFT &amp; GEN'!$AZ$2:$CO$2),'[5]Customer Alloc by OFT &amp; GEN'!$AZ$3:$CO$205)</f>
        <v>7.4448794617781484E-3</v>
      </c>
      <c r="Q877" s="209" cm="1">
        <f t="array" ref="Q877">+SUMPRODUCT(($B877='[5]Customer Alloc by OFT &amp; GEN'!$B$3:$B$205)*(Q$849='[5]Customer Alloc by OFT &amp; GEN'!$AZ$2:$CO$2),'[5]Customer Alloc by OFT &amp; GEN'!$AZ$3:$CO$205)</f>
        <v>1.5171187363487606E-2</v>
      </c>
      <c r="R877" s="209" cm="1">
        <f t="array" ref="R877">+SUMPRODUCT(($B877='[5]Customer Alloc by OFT &amp; GEN'!$B$3:$B$205)*(R$849='[5]Customer Alloc by OFT &amp; GEN'!$AZ$2:$CO$2),'[5]Customer Alloc by OFT &amp; GEN'!$AZ$3:$CO$205)</f>
        <v>1.4136654110743631E-4</v>
      </c>
      <c r="S877" s="209" cm="1">
        <f t="array" ref="S877">+SUMPRODUCT(($B877='[5]Customer Alloc by OFT &amp; GEN'!$B$3:$B$205)*(S$849='[5]Customer Alloc by OFT &amp; GEN'!$AZ$2:$CO$2),'[5]Customer Alloc by OFT &amp; GEN'!$AZ$3:$CO$205)</f>
        <v>1.5007381156048516E-2</v>
      </c>
      <c r="T877" s="209" cm="1">
        <f t="array" ref="T877">+SUMPRODUCT(($B877='[5]Customer Alloc by OFT &amp; GEN'!$B$3:$B$205)*(T$849='[5]Customer Alloc by OFT &amp; GEN'!$AZ$2:$CO$2),'[5]Customer Alloc by OFT &amp; GEN'!$AZ$3:$CO$205)</f>
        <v>1.5006214572737375E-2</v>
      </c>
      <c r="U877" s="209" cm="1">
        <f t="array" ref="U877">+SUMPRODUCT(($B877='[5]Customer Alloc by OFT &amp; GEN'!$B$3:$B$205)*(U$849='[5]Customer Alloc by OFT &amp; GEN'!$AZ$2:$CO$2),'[5]Customer Alloc by OFT &amp; GEN'!$AZ$3:$CO$205)</f>
        <v>4.1446118357460813E-4</v>
      </c>
      <c r="V877" s="209" cm="1">
        <f t="array" ref="V877">+SUMPRODUCT(($B877='[5]Customer Alloc by OFT &amp; GEN'!$B$3:$B$205)*(V$849='[5]Customer Alloc by OFT &amp; GEN'!$AZ$2:$CO$2),'[5]Customer Alloc by OFT &amp; GEN'!$AZ$3:$CO$205)</f>
        <v>4.3826796407000626E-5</v>
      </c>
      <c r="W877" s="209" cm="1">
        <f t="array" ref="W877">+SUMPRODUCT(($B877='[5]Customer Alloc by OFT &amp; GEN'!$B$3:$B$205)*(W$849='[5]Customer Alloc by OFT &amp; GEN'!$AZ$2:$CO$2),'[5]Customer Alloc by OFT &amp; GEN'!$AZ$3:$CO$205)</f>
        <v>4.6266567506179749E-4</v>
      </c>
      <c r="X877" s="209" cm="1">
        <f t="array" ref="X877">+SUMPRODUCT(($B877='[5]Customer Alloc by OFT &amp; GEN'!$B$3:$B$205)*(X$849='[5]Customer Alloc by OFT &amp; GEN'!$AZ$2:$CO$2),'[5]Customer Alloc by OFT &amp; GEN'!$AZ$3:$CO$205)</f>
        <v>1.5018821409750015E-2</v>
      </c>
      <c r="Y877" s="209" cm="1">
        <f t="array" ref="Y877">+SUMPRODUCT(($B877='[5]Customer Alloc by OFT &amp; GEN'!$B$3:$B$205)*(Y$849='[5]Customer Alloc by OFT &amp; GEN'!$AZ$2:$CO$2),'[5]Customer Alloc by OFT &amp; GEN'!$AZ$3:$CO$205)</f>
        <v>1.5073639567169195E-2</v>
      </c>
      <c r="Z877" s="209" cm="1">
        <f t="array" ref="Z877">+SUMPRODUCT(($B877='[5]Customer Alloc by OFT &amp; GEN'!$B$3:$B$205)*(Z$849='[5]Customer Alloc by OFT &amp; GEN'!$AZ$2:$CO$2),'[5]Customer Alloc by OFT &amp; GEN'!$AZ$3:$CO$205)</f>
        <v>5.5760808005207675E-4</v>
      </c>
      <c r="AA877" s="209" cm="1">
        <f t="array" ref="AA877">+SUMPRODUCT(($B877='[5]Customer Alloc by OFT &amp; GEN'!$B$3:$B$205)*(AA$849='[5]Customer Alloc by OFT &amp; GEN'!$AZ$2:$CO$2),'[5]Customer Alloc by OFT &amp; GEN'!$AZ$3:$CO$205)</f>
        <v>4.9772364263885602E-4</v>
      </c>
      <c r="AB877" s="209" cm="1">
        <f t="array" ref="AB877">+SUMPRODUCT(($B877='[5]Customer Alloc by OFT &amp; GEN'!$B$3:$B$205)*(AB$849='[5]Customer Alloc by OFT &amp; GEN'!$AZ$2:$CO$2),'[5]Customer Alloc by OFT &amp; GEN'!$AZ$3:$CO$205)</f>
        <v>5.6032968997515897E-4</v>
      </c>
      <c r="AC877" s="209" cm="1">
        <f t="array" ref="AC877">+SUMPRODUCT(($B877='[5]Customer Alloc by OFT &amp; GEN'!$B$3:$B$205)*(AC$849='[5]Customer Alloc by OFT &amp; GEN'!$AZ$2:$CO$2),'[5]Customer Alloc by OFT &amp; GEN'!$AZ$3:$CO$205)</f>
        <v>1.1333426480087588E-2</v>
      </c>
      <c r="AD877" s="209" cm="1">
        <f t="array" ref="AD877">+SUMPRODUCT(($B877='[5]Customer Alloc by OFT &amp; GEN'!$B$3:$B$205)*(AD$849='[5]Customer Alloc by OFT &amp; GEN'!$AZ$2:$CO$2),'[5]Customer Alloc by OFT &amp; GEN'!$AZ$3:$CO$205)</f>
        <v>8.4006909753255501E-3</v>
      </c>
      <c r="AE877" s="209" cm="1">
        <f t="array" ref="AE877">+SUMPRODUCT(($B877='[5]Customer Alloc by OFT &amp; GEN'!$B$3:$B$205)*(AE$849='[5]Customer Alloc by OFT &amp; GEN'!$AZ$2:$CO$2),'[5]Customer Alloc by OFT &amp; GEN'!$AZ$3:$CO$205)</f>
        <v>0</v>
      </c>
      <c r="AF877" s="209" cm="1">
        <f t="array" ref="AF877">+SUMPRODUCT(($B877='[5]Customer Alloc by OFT &amp; GEN'!$B$3:$B$205)*(AF$849='[5]Customer Alloc by OFT &amp; GEN'!$AZ$2:$CO$2),'[5]Customer Alloc by OFT &amp; GEN'!$AZ$3:$CO$205)</f>
        <v>0</v>
      </c>
      <c r="AG877" s="209" cm="1">
        <f t="array" ref="AG877">+SUMPRODUCT(($B877='[5]Customer Alloc by OFT &amp; GEN'!$B$3:$B$205)*(AG$849='[5]Customer Alloc by OFT &amp; GEN'!$AZ$2:$CO$2),'[5]Customer Alloc by OFT &amp; GEN'!$AZ$3:$CO$205)</f>
        <v>0</v>
      </c>
      <c r="AH877" s="209" cm="1">
        <f t="array" ref="AH877">+SUMPRODUCT(($B877='[5]Customer Alloc by OFT &amp; GEN'!$B$3:$B$205)*(AH$849='[5]Customer Alloc by OFT &amp; GEN'!$AZ$2:$CO$2),'[5]Customer Alloc by OFT &amp; GEN'!$AZ$3:$CO$205)</f>
        <v>0</v>
      </c>
      <c r="AI877" s="209" cm="1">
        <f t="array" ref="AI877">+SUMPRODUCT(($B877='[5]Customer Alloc by OFT &amp; GEN'!$B$3:$B$205)*(AI$849='[5]Customer Alloc by OFT &amp; GEN'!$AZ$2:$CO$2),'[5]Customer Alloc by OFT &amp; GEN'!$AZ$3:$CO$205)</f>
        <v>0</v>
      </c>
      <c r="AJ877" s="209" cm="1">
        <f t="array" ref="AJ877">+SUMPRODUCT(($B877='[5]Customer Alloc by OFT &amp; GEN'!$B$3:$B$205)*(AJ$849='[5]Customer Alloc by OFT &amp; GEN'!$AZ$2:$CO$2),'[5]Customer Alloc by OFT &amp; GEN'!$AZ$3:$CO$205)</f>
        <v>0</v>
      </c>
      <c r="AK877" s="209" cm="1">
        <f t="array" ref="AK877">+SUMPRODUCT(($B877='[5]Customer Alloc by OFT &amp; GEN'!$B$3:$B$205)*(AK$849='[5]Customer Alloc by OFT &amp; GEN'!$AZ$2:$CO$2),'[5]Customer Alloc by OFT &amp; GEN'!$AZ$3:$CO$205)</f>
        <v>0</v>
      </c>
      <c r="AL877" s="209" cm="1">
        <f t="array" ref="AL877">+SUMPRODUCT(($B877='[5]Customer Alloc by OFT &amp; GEN'!$B$3:$B$205)*(AL$849='[5]Customer Alloc by OFT &amp; GEN'!$AZ$2:$CO$2),'[5]Customer Alloc by OFT &amp; GEN'!$AZ$3:$CO$205)</f>
        <v>0</v>
      </c>
      <c r="AM877" s="209" cm="1">
        <f t="array" ref="AM877">+SUMPRODUCT(($B877='[5]Customer Alloc by OFT &amp; GEN'!$B$3:$B$205)*(AM$849='[5]Customer Alloc by OFT &amp; GEN'!$AZ$2:$CO$2),'[5]Customer Alloc by OFT &amp; GEN'!$AZ$3:$CO$205)</f>
        <v>0</v>
      </c>
      <c r="AN877" s="209" cm="1">
        <f t="array" ref="AN877">+SUMPRODUCT(($B877='[5]Customer Alloc by OFT &amp; GEN'!$B$3:$B$205)*(AN$849='[5]Customer Alloc by OFT &amp; GEN'!$AZ$2:$CO$2),'[5]Customer Alloc by OFT &amp; GEN'!$AZ$3:$CO$205)</f>
        <v>0</v>
      </c>
      <c r="AO877" s="209" cm="1">
        <f t="array" ref="AO877">+SUMPRODUCT(($B877='[5]Customer Alloc by OFT &amp; GEN'!$B$3:$B$205)*(AO$849='[5]Customer Alloc by OFT &amp; GEN'!$AZ$2:$CO$2),'[5]Customer Alloc by OFT &amp; GEN'!$AZ$3:$CO$205)</f>
        <v>0</v>
      </c>
      <c r="AP877" s="209" cm="1">
        <f t="array" ref="AP877">+SUMPRODUCT(($B877='[5]Customer Alloc by OFT &amp; GEN'!$B$3:$B$205)*(AP$849='[5]Customer Alloc by OFT &amp; GEN'!$AZ$2:$CO$2),'[5]Customer Alloc by OFT &amp; GEN'!$AZ$3:$CO$205)</f>
        <v>0</v>
      </c>
      <c r="AQ877" s="209" cm="1">
        <f t="array" ref="AQ877">+SUMPRODUCT(($B877='[5]Customer Alloc by OFT &amp; GEN'!$B$3:$B$205)*(AQ$849='[5]Customer Alloc by OFT &amp; GEN'!$AZ$2:$CO$2),'[5]Customer Alloc by OFT &amp; GEN'!$AZ$3:$CO$205)</f>
        <v>0</v>
      </c>
      <c r="AR877" s="209" cm="1">
        <f t="array" ref="AR877">+SUMPRODUCT(($B877='[5]Customer Alloc by OFT &amp; GEN'!$B$3:$B$205)*(AR$849='[5]Customer Alloc by OFT &amp; GEN'!$AZ$2:$CO$2),'[5]Customer Alloc by OFT &amp; GEN'!$AZ$3:$CO$205)</f>
        <v>0</v>
      </c>
      <c r="AS877" s="209" cm="1">
        <f t="array" ref="AS877">+SUMPRODUCT(($B877='[5]Customer Alloc by OFT &amp; GEN'!$B$3:$B$205)*(AS$849='[5]Customer Alloc by OFT &amp; GEN'!$AZ$2:$CO$2),'[5]Customer Alloc by OFT &amp; GEN'!$AZ$3:$CO$205)</f>
        <v>0</v>
      </c>
      <c r="AT877" s="209" cm="1">
        <f t="array" ref="AT877">+SUMPRODUCT(($B877='[5]Customer Alloc by OFT &amp; GEN'!$B$3:$B$205)*(AT$849='[5]Customer Alloc by OFT &amp; GEN'!$AZ$2:$CO$2),'[5]Customer Alloc by OFT &amp; GEN'!$AZ$3:$CO$205)</f>
        <v>0</v>
      </c>
      <c r="AU877" s="209" cm="1">
        <f t="array" ref="AU877">+SUMPRODUCT(($B877='[5]Customer Alloc by OFT &amp; GEN'!$B$3:$B$205)*(AU$849='[5]Customer Alloc by OFT &amp; GEN'!$AZ$2:$CO$2),'[5]Customer Alloc by OFT &amp; GEN'!$AZ$3:$CO$205)</f>
        <v>0</v>
      </c>
      <c r="AV877" s="209" cm="1">
        <f t="array" ref="AV877">+SUMPRODUCT(($B877='[5]Customer Alloc by OFT &amp; GEN'!$B$3:$B$205)*(AV$849='[5]Customer Alloc by OFT &amp; GEN'!$AZ$2:$CO$2),'[5]Customer Alloc by OFT &amp; GEN'!$AZ$3:$CO$205)</f>
        <v>0</v>
      </c>
      <c r="AW877" s="209" cm="1">
        <f t="array" ref="AW877">+SUMPRODUCT(($B877='[5]Customer Alloc by OFT &amp; GEN'!$B$3:$B$205)*(AW$849='[5]Customer Alloc by OFT &amp; GEN'!$AZ$2:$CO$2),'[5]Customer Alloc by OFT &amp; GEN'!$AZ$3:$CO$205)</f>
        <v>0</v>
      </c>
      <c r="AX877" s="209" cm="1">
        <f t="array" ref="AX877">+SUMPRODUCT(($B877='[5]Customer Alloc by OFT &amp; GEN'!$B$3:$B$205)*(AX$849='[5]Customer Alloc by OFT &amp; GEN'!$AZ$2:$CO$2),'[5]Customer Alloc by OFT &amp; GEN'!$AZ$3:$CO$205)</f>
        <v>0</v>
      </c>
      <c r="AY877" s="209" cm="1">
        <f t="array" ref="AY877">+SUMPRODUCT(($B877='[5]Customer Alloc by OFT &amp; GEN'!$B$3:$B$205)*(AY$849='[5]Customer Alloc by OFT &amp; GEN'!$AZ$2:$CO$2),'[5]Customer Alloc by OFT &amp; GEN'!$AZ$3:$CO$205)</f>
        <v>0</v>
      </c>
      <c r="AZ877" s="209" cm="1">
        <f t="array" ref="AZ877">+SUMPRODUCT(($B877='[5]Customer Alloc by OFT &amp; GEN'!$B$3:$B$205)*(AZ$849='[5]Customer Alloc by OFT &amp; GEN'!$AZ$2:$CO$2),'[5]Customer Alloc by OFT &amp; GEN'!$AZ$3:$CO$205)</f>
        <v>0</v>
      </c>
      <c r="BA877" s="209" cm="1">
        <f t="array" ref="BA877">+SUMPRODUCT(($B877='[5]Customer Alloc by OFT &amp; GEN'!$B$3:$B$205)*(BA$849='[5]Customer Alloc by OFT &amp; GEN'!$AZ$2:$CO$2),'[5]Customer Alloc by OFT &amp; GEN'!$AZ$3:$CO$205)</f>
        <v>0</v>
      </c>
      <c r="BB877" s="209" cm="1">
        <f t="array" ref="BB877">+SUMPRODUCT(($B877='[5]Customer Alloc by OFT &amp; GEN'!$B$3:$B$205)*(BB$849='[5]Customer Alloc by OFT &amp; GEN'!$AZ$2:$CO$2),'[5]Customer Alloc by OFT &amp; GEN'!$AZ$3:$CO$205)</f>
        <v>0</v>
      </c>
      <c r="BC877" s="209" cm="1">
        <f t="array" ref="BC877">+SUMPRODUCT(($B877='[5]Customer Alloc by OFT &amp; GEN'!$B$3:$B$205)*(BC$849='[5]Customer Alloc by OFT &amp; GEN'!$AZ$2:$CO$2),'[5]Customer Alloc by OFT &amp; GEN'!$AZ$3:$CO$205)</f>
        <v>0</v>
      </c>
      <c r="BD877" s="209" cm="1">
        <f t="array" ref="BD877">+SUMPRODUCT(($B877='[5]Customer Alloc by OFT &amp; GEN'!$B$3:$B$205)*(BD$849='[5]Customer Alloc by OFT &amp; GEN'!$AZ$2:$CO$2),'[5]Customer Alloc by OFT &amp; GEN'!$AZ$3:$CO$205)</f>
        <v>0</v>
      </c>
      <c r="BE877" s="209" cm="1">
        <f t="array" ref="BE877">+SUMPRODUCT(($B877='[5]Customer Alloc by OFT &amp; GEN'!$B$3:$B$205)*(BE$849='[5]Customer Alloc by OFT &amp; GEN'!$AZ$2:$CO$2),'[5]Customer Alloc by OFT &amp; GEN'!$AZ$3:$CO$205)</f>
        <v>0</v>
      </c>
      <c r="BF877" s="209" cm="1">
        <f t="array" ref="BF877">+SUMPRODUCT(($B877='[5]Customer Alloc by OFT &amp; GEN'!$B$3:$B$205)*(BF$849='[5]Customer Alloc by OFT &amp; GEN'!$AZ$2:$CO$2),'[5]Customer Alloc by OFT &amp; GEN'!$AZ$3:$CO$205)</f>
        <v>0</v>
      </c>
      <c r="BG877" s="209" cm="1">
        <f t="array" ref="BG877">+SUMPRODUCT(($B877='[5]Customer Alloc by OFT &amp; GEN'!$B$3:$B$205)*(BG$849='[5]Customer Alloc by OFT &amp; GEN'!$AZ$2:$CO$2),'[5]Customer Alloc by OFT &amp; GEN'!$AZ$3:$CO$205)</f>
        <v>0</v>
      </c>
      <c r="BH877" s="209" cm="1">
        <f t="array" ref="BH877">+SUMPRODUCT(($B877='[5]Customer Alloc by OFT &amp; GEN'!$B$3:$B$205)*(BH$849='[5]Customer Alloc by OFT &amp; GEN'!$AZ$2:$CO$2),'[5]Customer Alloc by OFT &amp; GEN'!$AZ$3:$CO$205)</f>
        <v>0</v>
      </c>
      <c r="BI877" s="209" cm="1">
        <f t="array" ref="BI877">+SUMPRODUCT(($B877='[5]Customer Alloc by OFT &amp; GEN'!$B$3:$B$205)*(BI$849='[5]Customer Alloc by OFT &amp; GEN'!$AZ$2:$CO$2),'[5]Customer Alloc by OFT &amp; GEN'!$AZ$3:$CO$205)</f>
        <v>0</v>
      </c>
      <c r="BJ877" s="209" cm="1">
        <f t="array" ref="BJ877">+SUMPRODUCT(($B877='[5]Customer Alloc by OFT &amp; GEN'!$B$3:$B$205)*(BJ$849='[5]Customer Alloc by OFT &amp; GEN'!$AZ$2:$CO$2),'[5]Customer Alloc by OFT &amp; GEN'!$AZ$3:$CO$205)</f>
        <v>0</v>
      </c>
      <c r="BK877" s="209" cm="1">
        <f t="array" ref="BK877">+SUMPRODUCT(($B877='[5]Customer Alloc by OFT &amp; GEN'!$B$3:$B$205)*(BK$849='[5]Customer Alloc by OFT &amp; GEN'!$AZ$2:$CO$2),'[5]Customer Alloc by OFT &amp; GEN'!$AZ$3:$CO$205)</f>
        <v>0</v>
      </c>
      <c r="BL877" s="209" cm="1">
        <f t="array" ref="BL877">+SUMPRODUCT(($B877='[5]Customer Alloc by OFT &amp; GEN'!$B$3:$B$205)*(BL$849='[5]Customer Alloc by OFT &amp; GEN'!$AZ$2:$CO$2),'[5]Customer Alloc by OFT &amp; GEN'!$AZ$3:$CO$205)</f>
        <v>0</v>
      </c>
      <c r="BM877" s="209" cm="1">
        <f t="array" ref="BM877">+SUMPRODUCT(($B877='[5]Customer Alloc by OFT &amp; GEN'!$B$3:$B$205)*(BM$849='[5]Customer Alloc by OFT &amp; GEN'!$AZ$2:$CO$2),'[5]Customer Alloc by OFT &amp; GEN'!$AZ$3:$CO$205)</f>
        <v>0</v>
      </c>
      <c r="BN877" s="209" cm="1">
        <f t="array" ref="BN877">+SUMPRODUCT(($B877='[5]Customer Alloc by OFT &amp; GEN'!$B$3:$B$205)*(BN$849='[5]Customer Alloc by OFT &amp; GEN'!$AZ$2:$CO$2),'[5]Customer Alloc by OFT &amp; GEN'!$AZ$3:$CO$205)</f>
        <v>0</v>
      </c>
      <c r="BO877" s="209" cm="1">
        <f t="array" ref="BO877">+SUMPRODUCT(($B877='[5]Customer Alloc by OFT &amp; GEN'!$B$3:$B$205)*(BO$849='[5]Customer Alloc by OFT &amp; GEN'!$AZ$2:$CO$2),'[5]Customer Alloc by OFT &amp; GEN'!$AZ$3:$CO$205)</f>
        <v>0</v>
      </c>
      <c r="BP877" s="209" cm="1">
        <f t="array" ref="BP877">+SUMPRODUCT(($B877='[5]Customer Alloc by OFT &amp; GEN'!$B$3:$B$205)*(BP$849='[5]Customer Alloc by OFT &amp; GEN'!$AZ$2:$CO$2),'[5]Customer Alloc by OFT &amp; GEN'!$AZ$3:$CO$205)</f>
        <v>0</v>
      </c>
      <c r="BQ877" s="209" cm="1">
        <f t="array" ref="BQ877">+SUMPRODUCT(($B877='[5]Customer Alloc by OFT &amp; GEN'!$B$3:$B$205)*(BQ$849='[5]Customer Alloc by OFT &amp; GEN'!$AZ$2:$CO$2),'[5]Customer Alloc by OFT &amp; GEN'!$AZ$3:$CO$205)</f>
        <v>0</v>
      </c>
      <c r="BR877" s="209" cm="1">
        <f t="array" ref="BR877">+SUMPRODUCT(($B877='[5]Customer Alloc by OFT &amp; GEN'!$B$3:$B$205)*(BR$849='[5]Customer Alloc by OFT &amp; GEN'!$AZ$2:$CO$2),'[5]Customer Alloc by OFT &amp; GEN'!$AZ$3:$CO$205)</f>
        <v>0</v>
      </c>
      <c r="BS877" s="209" cm="1">
        <f t="array" ref="BS877">+SUMPRODUCT(($B877='[5]Customer Alloc by OFT &amp; GEN'!$B$3:$B$205)*(BS$849='[5]Customer Alloc by OFT &amp; GEN'!$AZ$2:$CO$2),'[5]Customer Alloc by OFT &amp; GEN'!$AZ$3:$CO$205)</f>
        <v>0</v>
      </c>
      <c r="BT877" s="209" cm="1">
        <f t="array" ref="BT877">+SUMPRODUCT(($B877='[5]Customer Alloc by OFT &amp; GEN'!$B$3:$B$205)*(BT$849='[5]Customer Alloc by OFT &amp; GEN'!$AZ$2:$CO$2),'[5]Customer Alloc by OFT &amp; GEN'!$AZ$3:$CO$205)</f>
        <v>0</v>
      </c>
      <c r="BV877" s="228" t="s">
        <v>698</v>
      </c>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row>
    <row r="878" spans="2:119" hidden="1" outlineLevel="2" x14ac:dyDescent="0.35">
      <c r="B878" s="17" t="str">
        <f t="shared" si="5"/>
        <v>GENETKA</v>
      </c>
      <c r="C878" s="209" cm="1">
        <f t="array" ref="C878">SUMPRODUCT(($B878='[4]6. Scaled'!$C$2:$C$197)*(C$849='[4]6. Scaled'!$D$1:$J$1),'[4]6. Scaled'!$D$2:$J$197)</f>
        <v>0</v>
      </c>
      <c r="D878" s="209" cm="1">
        <f t="array" ref="D878">SUMPRODUCT(($B878='[4]6. Scaled'!$C$2:$C$197)*(D$849='[4]6. Scaled'!$D$1:$J$1),'[4]6. Scaled'!$D$2:$J$197)</f>
        <v>3.7816436897491093E-3</v>
      </c>
      <c r="E878" s="209" cm="1">
        <f t="array" ref="E878">SUMPRODUCT(($B878='[4]6. Scaled'!$C$2:$C$197)*(E$849='[4]6. Scaled'!$D$1:$J$1),'[4]6. Scaled'!$D$2:$J$197)</f>
        <v>0</v>
      </c>
      <c r="F878" s="209" cm="1">
        <f t="array" ref="F878">SUMPRODUCT(($B878='[4]6. Scaled'!$C$2:$C$197)*(F$849='[4]6. Scaled'!$D$1:$J$1),'[4]6. Scaled'!$D$2:$J$197)</f>
        <v>0</v>
      </c>
      <c r="G878" s="209" cm="1">
        <f t="array" ref="G878">SUMPRODUCT(($B878='[4]6. Scaled'!$C$2:$C$197)*(G$849='[4]6. Scaled'!$D$1:$J$1),'[4]6. Scaled'!$D$2:$J$197)</f>
        <v>8.4159945959808241E-4</v>
      </c>
      <c r="H878" s="209" cm="1">
        <f t="array" ref="H878">SUMPRODUCT(($B878='[4]6. Scaled'!$C$2:$C$197)*(H$849='[4]6. Scaled'!$D$1:$J$1),'[4]6. Scaled'!$D$2:$J$197)</f>
        <v>0</v>
      </c>
      <c r="I878" s="209" cm="1">
        <f t="array" ref="I878">SUMPRODUCT(($B878='[4]6. Scaled'!$C$2:$C$197)*(I$849='[4]6. Scaled'!$D$1:$J$1),'[4]6. Scaled'!$D$2:$J$197)</f>
        <v>8.4159945959808241E-4</v>
      </c>
      <c r="J878" s="209" cm="1">
        <f t="array" ref="J878">+SUMPRODUCT(($B878='[5]Customer Alloc by OFT &amp; GEN'!$B$3:$B$205)*(J$849='[5]Customer Alloc by OFT &amp; GEN'!$AZ$2:$CO$2),'[5]Customer Alloc by OFT &amp; GEN'!$AZ$3:$CO$205)</f>
        <v>9.8123455744754345E-9</v>
      </c>
      <c r="K878" s="209" cm="1">
        <f t="array" ref="K878">+SUMPRODUCT(($B878='[5]Customer Alloc by OFT &amp; GEN'!$B$3:$B$205)*(K$849='[5]Customer Alloc by OFT &amp; GEN'!$AZ$2:$CO$2),'[5]Customer Alloc by OFT &amp; GEN'!$AZ$3:$CO$205)</f>
        <v>0</v>
      </c>
      <c r="L878" s="209" cm="1">
        <f t="array" ref="L878">+SUMPRODUCT(($B878='[5]Customer Alloc by OFT &amp; GEN'!$B$3:$B$205)*(L$849='[5]Customer Alloc by OFT &amp; GEN'!$AZ$2:$CO$2),'[5]Customer Alloc by OFT &amp; GEN'!$AZ$3:$CO$205)</f>
        <v>1.2415809991554751E-9</v>
      </c>
      <c r="M878" s="209" cm="1">
        <f t="array" ref="M878">+SUMPRODUCT(($B878='[5]Customer Alloc by OFT &amp; GEN'!$B$3:$B$205)*(M$849='[5]Customer Alloc by OFT &amp; GEN'!$AZ$2:$CO$2),'[5]Customer Alloc by OFT &amp; GEN'!$AZ$3:$CO$205)</f>
        <v>3.9915425095385323E-6</v>
      </c>
      <c r="N878" s="209" cm="1">
        <f t="array" ref="N878">+SUMPRODUCT(($B878='[5]Customer Alloc by OFT &amp; GEN'!$B$3:$B$205)*(N$849='[5]Customer Alloc by OFT &amp; GEN'!$AZ$2:$CO$2),'[5]Customer Alloc by OFT &amp; GEN'!$AZ$3:$CO$205)</f>
        <v>8.4974853283140293E-7</v>
      </c>
      <c r="O878" s="209" cm="1">
        <f t="array" ref="O878">+SUMPRODUCT(($B878='[5]Customer Alloc by OFT &amp; GEN'!$B$3:$B$205)*(O$849='[5]Customer Alloc by OFT &amp; GEN'!$AZ$2:$CO$2),'[5]Customer Alloc by OFT &amp; GEN'!$AZ$3:$CO$205)</f>
        <v>1.0141798973552037E-10</v>
      </c>
      <c r="P878" s="209" cm="1">
        <f t="array" ref="P878">+SUMPRODUCT(($B878='[5]Customer Alloc by OFT &amp; GEN'!$B$3:$B$205)*(P$849='[5]Customer Alloc by OFT &amp; GEN'!$AZ$2:$CO$2),'[5]Customer Alloc by OFT &amp; GEN'!$AZ$3:$CO$205)</f>
        <v>6.1366787801924944E-11</v>
      </c>
      <c r="Q878" s="209" cm="1">
        <f t="array" ref="Q878">+SUMPRODUCT(($B878='[5]Customer Alloc by OFT &amp; GEN'!$B$3:$B$205)*(Q$849='[5]Customer Alloc by OFT &amp; GEN'!$AZ$2:$CO$2),'[5]Customer Alloc by OFT &amp; GEN'!$AZ$3:$CO$205)</f>
        <v>7.1941356050723049E-8</v>
      </c>
      <c r="R878" s="209" cm="1">
        <f t="array" ref="R878">+SUMPRODUCT(($B878='[5]Customer Alloc by OFT &amp; GEN'!$B$3:$B$205)*(R$849='[5]Customer Alloc by OFT &amp; GEN'!$AZ$2:$CO$2),'[5]Customer Alloc by OFT &amp; GEN'!$AZ$3:$CO$205)</f>
        <v>8.6274402067432868E-7</v>
      </c>
      <c r="S878" s="209" cm="1">
        <f t="array" ref="S878">+SUMPRODUCT(($B878='[5]Customer Alloc by OFT &amp; GEN'!$B$3:$B$205)*(S$849='[5]Customer Alloc by OFT &amp; GEN'!$AZ$2:$CO$2),'[5]Customer Alloc by OFT &amp; GEN'!$AZ$3:$CO$205)</f>
        <v>0</v>
      </c>
      <c r="T878" s="209" cm="1">
        <f t="array" ref="T878">+SUMPRODUCT(($B878='[5]Customer Alloc by OFT &amp; GEN'!$B$3:$B$205)*(T$849='[5]Customer Alloc by OFT &amp; GEN'!$AZ$2:$CO$2),'[5]Customer Alloc by OFT &amp; GEN'!$AZ$3:$CO$205)</f>
        <v>0</v>
      </c>
      <c r="U878" s="209" cm="1">
        <f t="array" ref="U878">+SUMPRODUCT(($B878='[5]Customer Alloc by OFT &amp; GEN'!$B$3:$B$205)*(U$849='[5]Customer Alloc by OFT &amp; GEN'!$AZ$2:$CO$2),'[5]Customer Alloc by OFT &amp; GEN'!$AZ$3:$CO$205)</f>
        <v>3.4438367663006488E-9</v>
      </c>
      <c r="V878" s="209" cm="1">
        <f t="array" ref="V878">+SUMPRODUCT(($B878='[5]Customer Alloc by OFT &amp; GEN'!$B$3:$B$205)*(V$849='[5]Customer Alloc by OFT &amp; GEN'!$AZ$2:$CO$2),'[5]Customer Alloc by OFT &amp; GEN'!$AZ$3:$CO$205)</f>
        <v>5.5569041377014222E-8</v>
      </c>
      <c r="W878" s="209" cm="1">
        <f t="array" ref="W878">+SUMPRODUCT(($B878='[5]Customer Alloc by OFT &amp; GEN'!$B$3:$B$205)*(W$849='[5]Customer Alloc by OFT &amp; GEN'!$AZ$2:$CO$2),'[5]Customer Alloc by OFT &amp; GEN'!$AZ$3:$CO$205)</f>
        <v>9.883697759741758E-2</v>
      </c>
      <c r="X878" s="209" cm="1">
        <f t="array" ref="X878">+SUMPRODUCT(($B878='[5]Customer Alloc by OFT &amp; GEN'!$B$3:$B$205)*(X$849='[5]Customer Alloc by OFT &amp; GEN'!$AZ$2:$CO$2),'[5]Customer Alloc by OFT &amp; GEN'!$AZ$3:$CO$205)</f>
        <v>2.8424806612519953E-13</v>
      </c>
      <c r="Y878" s="209" cm="1">
        <f t="array" ref="Y878">+SUMPRODUCT(($B878='[5]Customer Alloc by OFT &amp; GEN'!$B$3:$B$205)*(Y$849='[5]Customer Alloc by OFT &amp; GEN'!$AZ$2:$CO$2),'[5]Customer Alloc by OFT &amp; GEN'!$AZ$3:$CO$205)</f>
        <v>7.2090107516858955E-13</v>
      </c>
      <c r="Z878" s="209" cm="1">
        <f t="array" ref="Z878">+SUMPRODUCT(($B878='[5]Customer Alloc by OFT &amp; GEN'!$B$3:$B$205)*(Z$849='[5]Customer Alloc by OFT &amp; GEN'!$AZ$2:$CO$2),'[5]Customer Alloc by OFT &amp; GEN'!$AZ$3:$CO$205)</f>
        <v>5.9694034189507033E-6</v>
      </c>
      <c r="AA878" s="209" cm="1">
        <f t="array" ref="AA878">+SUMPRODUCT(($B878='[5]Customer Alloc by OFT &amp; GEN'!$B$3:$B$205)*(AA$849='[5]Customer Alloc by OFT &amp; GEN'!$AZ$2:$CO$2),'[5]Customer Alloc by OFT &amp; GEN'!$AZ$3:$CO$205)</f>
        <v>9.7244540304129226E-11</v>
      </c>
      <c r="AB878" s="209" cm="1">
        <f t="array" ref="AB878">+SUMPRODUCT(($B878='[5]Customer Alloc by OFT &amp; GEN'!$B$3:$B$205)*(AB$849='[5]Customer Alloc by OFT &amp; GEN'!$AZ$2:$CO$2),'[5]Customer Alloc by OFT &amp; GEN'!$AZ$3:$CO$205)</f>
        <v>5.1205755777541744E-4</v>
      </c>
      <c r="AC878" s="209" cm="1">
        <f t="array" ref="AC878">+SUMPRODUCT(($B878='[5]Customer Alloc by OFT &amp; GEN'!$B$3:$B$205)*(AC$849='[5]Customer Alloc by OFT &amp; GEN'!$AZ$2:$CO$2),'[5]Customer Alloc by OFT &amp; GEN'!$AZ$3:$CO$205)</f>
        <v>1.8726579209438469E-11</v>
      </c>
      <c r="AD878" s="209" cm="1">
        <f t="array" ref="AD878">+SUMPRODUCT(($B878='[5]Customer Alloc by OFT &amp; GEN'!$B$3:$B$205)*(AD$849='[5]Customer Alloc by OFT &amp; GEN'!$AZ$2:$CO$2),'[5]Customer Alloc by OFT &amp; GEN'!$AZ$3:$CO$205)</f>
        <v>5.992645648763175E-11</v>
      </c>
      <c r="AE878" s="209" cm="1">
        <f t="array" ref="AE878">+SUMPRODUCT(($B878='[5]Customer Alloc by OFT &amp; GEN'!$B$3:$B$205)*(AE$849='[5]Customer Alloc by OFT &amp; GEN'!$AZ$2:$CO$2),'[5]Customer Alloc by OFT &amp; GEN'!$AZ$3:$CO$205)</f>
        <v>0</v>
      </c>
      <c r="AF878" s="209" cm="1">
        <f t="array" ref="AF878">+SUMPRODUCT(($B878='[5]Customer Alloc by OFT &amp; GEN'!$B$3:$B$205)*(AF$849='[5]Customer Alloc by OFT &amp; GEN'!$AZ$2:$CO$2),'[5]Customer Alloc by OFT &amp; GEN'!$AZ$3:$CO$205)</f>
        <v>0</v>
      </c>
      <c r="AG878" s="209" cm="1">
        <f t="array" ref="AG878">+SUMPRODUCT(($B878='[5]Customer Alloc by OFT &amp; GEN'!$B$3:$B$205)*(AG$849='[5]Customer Alloc by OFT &amp; GEN'!$AZ$2:$CO$2),'[5]Customer Alloc by OFT &amp; GEN'!$AZ$3:$CO$205)</f>
        <v>0</v>
      </c>
      <c r="AH878" s="209" cm="1">
        <f t="array" ref="AH878">+SUMPRODUCT(($B878='[5]Customer Alloc by OFT &amp; GEN'!$B$3:$B$205)*(AH$849='[5]Customer Alloc by OFT &amp; GEN'!$AZ$2:$CO$2),'[5]Customer Alloc by OFT &amp; GEN'!$AZ$3:$CO$205)</f>
        <v>0</v>
      </c>
      <c r="AI878" s="209" cm="1">
        <f t="array" ref="AI878">+SUMPRODUCT(($B878='[5]Customer Alloc by OFT &amp; GEN'!$B$3:$B$205)*(AI$849='[5]Customer Alloc by OFT &amp; GEN'!$AZ$2:$CO$2),'[5]Customer Alloc by OFT &amp; GEN'!$AZ$3:$CO$205)</f>
        <v>0</v>
      </c>
      <c r="AJ878" s="209" cm="1">
        <f t="array" ref="AJ878">+SUMPRODUCT(($B878='[5]Customer Alloc by OFT &amp; GEN'!$B$3:$B$205)*(AJ$849='[5]Customer Alloc by OFT &amp; GEN'!$AZ$2:$CO$2),'[5]Customer Alloc by OFT &amp; GEN'!$AZ$3:$CO$205)</f>
        <v>0</v>
      </c>
      <c r="AK878" s="209" cm="1">
        <f t="array" ref="AK878">+SUMPRODUCT(($B878='[5]Customer Alloc by OFT &amp; GEN'!$B$3:$B$205)*(AK$849='[5]Customer Alloc by OFT &amp; GEN'!$AZ$2:$CO$2),'[5]Customer Alloc by OFT &amp; GEN'!$AZ$3:$CO$205)</f>
        <v>0</v>
      </c>
      <c r="AL878" s="209" cm="1">
        <f t="array" ref="AL878">+SUMPRODUCT(($B878='[5]Customer Alloc by OFT &amp; GEN'!$B$3:$B$205)*(AL$849='[5]Customer Alloc by OFT &amp; GEN'!$AZ$2:$CO$2),'[5]Customer Alloc by OFT &amp; GEN'!$AZ$3:$CO$205)</f>
        <v>0</v>
      </c>
      <c r="AM878" s="209" cm="1">
        <f t="array" ref="AM878">+SUMPRODUCT(($B878='[5]Customer Alloc by OFT &amp; GEN'!$B$3:$B$205)*(AM$849='[5]Customer Alloc by OFT &amp; GEN'!$AZ$2:$CO$2),'[5]Customer Alloc by OFT &amp; GEN'!$AZ$3:$CO$205)</f>
        <v>0</v>
      </c>
      <c r="AN878" s="209" cm="1">
        <f t="array" ref="AN878">+SUMPRODUCT(($B878='[5]Customer Alloc by OFT &amp; GEN'!$B$3:$B$205)*(AN$849='[5]Customer Alloc by OFT &amp; GEN'!$AZ$2:$CO$2),'[5]Customer Alloc by OFT &amp; GEN'!$AZ$3:$CO$205)</f>
        <v>0</v>
      </c>
      <c r="AO878" s="209" cm="1">
        <f t="array" ref="AO878">+SUMPRODUCT(($B878='[5]Customer Alloc by OFT &amp; GEN'!$B$3:$B$205)*(AO$849='[5]Customer Alloc by OFT &amp; GEN'!$AZ$2:$CO$2),'[5]Customer Alloc by OFT &amp; GEN'!$AZ$3:$CO$205)</f>
        <v>0</v>
      </c>
      <c r="AP878" s="209" cm="1">
        <f t="array" ref="AP878">+SUMPRODUCT(($B878='[5]Customer Alloc by OFT &amp; GEN'!$B$3:$B$205)*(AP$849='[5]Customer Alloc by OFT &amp; GEN'!$AZ$2:$CO$2),'[5]Customer Alloc by OFT &amp; GEN'!$AZ$3:$CO$205)</f>
        <v>0</v>
      </c>
      <c r="AQ878" s="209" cm="1">
        <f t="array" ref="AQ878">+SUMPRODUCT(($B878='[5]Customer Alloc by OFT &amp; GEN'!$B$3:$B$205)*(AQ$849='[5]Customer Alloc by OFT &amp; GEN'!$AZ$2:$CO$2),'[5]Customer Alloc by OFT &amp; GEN'!$AZ$3:$CO$205)</f>
        <v>0</v>
      </c>
      <c r="AR878" s="209" cm="1">
        <f t="array" ref="AR878">+SUMPRODUCT(($B878='[5]Customer Alloc by OFT &amp; GEN'!$B$3:$B$205)*(AR$849='[5]Customer Alloc by OFT &amp; GEN'!$AZ$2:$CO$2),'[5]Customer Alloc by OFT &amp; GEN'!$AZ$3:$CO$205)</f>
        <v>0</v>
      </c>
      <c r="AS878" s="209" cm="1">
        <f t="array" ref="AS878">+SUMPRODUCT(($B878='[5]Customer Alloc by OFT &amp; GEN'!$B$3:$B$205)*(AS$849='[5]Customer Alloc by OFT &amp; GEN'!$AZ$2:$CO$2),'[5]Customer Alloc by OFT &amp; GEN'!$AZ$3:$CO$205)</f>
        <v>0</v>
      </c>
      <c r="AT878" s="209" cm="1">
        <f t="array" ref="AT878">+SUMPRODUCT(($B878='[5]Customer Alloc by OFT &amp; GEN'!$B$3:$B$205)*(AT$849='[5]Customer Alloc by OFT &amp; GEN'!$AZ$2:$CO$2),'[5]Customer Alloc by OFT &amp; GEN'!$AZ$3:$CO$205)</f>
        <v>0</v>
      </c>
      <c r="AU878" s="209" cm="1">
        <f t="array" ref="AU878">+SUMPRODUCT(($B878='[5]Customer Alloc by OFT &amp; GEN'!$B$3:$B$205)*(AU$849='[5]Customer Alloc by OFT &amp; GEN'!$AZ$2:$CO$2),'[5]Customer Alloc by OFT &amp; GEN'!$AZ$3:$CO$205)</f>
        <v>0</v>
      </c>
      <c r="AV878" s="209" cm="1">
        <f t="array" ref="AV878">+SUMPRODUCT(($B878='[5]Customer Alloc by OFT &amp; GEN'!$B$3:$B$205)*(AV$849='[5]Customer Alloc by OFT &amp; GEN'!$AZ$2:$CO$2),'[5]Customer Alloc by OFT &amp; GEN'!$AZ$3:$CO$205)</f>
        <v>0</v>
      </c>
      <c r="AW878" s="209" cm="1">
        <f t="array" ref="AW878">+SUMPRODUCT(($B878='[5]Customer Alloc by OFT &amp; GEN'!$B$3:$B$205)*(AW$849='[5]Customer Alloc by OFT &amp; GEN'!$AZ$2:$CO$2),'[5]Customer Alloc by OFT &amp; GEN'!$AZ$3:$CO$205)</f>
        <v>0</v>
      </c>
      <c r="AX878" s="209" cm="1">
        <f t="array" ref="AX878">+SUMPRODUCT(($B878='[5]Customer Alloc by OFT &amp; GEN'!$B$3:$B$205)*(AX$849='[5]Customer Alloc by OFT &amp; GEN'!$AZ$2:$CO$2),'[5]Customer Alloc by OFT &amp; GEN'!$AZ$3:$CO$205)</f>
        <v>0</v>
      </c>
      <c r="AY878" s="209" cm="1">
        <f t="array" ref="AY878">+SUMPRODUCT(($B878='[5]Customer Alloc by OFT &amp; GEN'!$B$3:$B$205)*(AY$849='[5]Customer Alloc by OFT &amp; GEN'!$AZ$2:$CO$2),'[5]Customer Alloc by OFT &amp; GEN'!$AZ$3:$CO$205)</f>
        <v>0</v>
      </c>
      <c r="AZ878" s="209" cm="1">
        <f t="array" ref="AZ878">+SUMPRODUCT(($B878='[5]Customer Alloc by OFT &amp; GEN'!$B$3:$B$205)*(AZ$849='[5]Customer Alloc by OFT &amp; GEN'!$AZ$2:$CO$2),'[5]Customer Alloc by OFT &amp; GEN'!$AZ$3:$CO$205)</f>
        <v>0</v>
      </c>
      <c r="BA878" s="209" cm="1">
        <f t="array" ref="BA878">+SUMPRODUCT(($B878='[5]Customer Alloc by OFT &amp; GEN'!$B$3:$B$205)*(BA$849='[5]Customer Alloc by OFT &amp; GEN'!$AZ$2:$CO$2),'[5]Customer Alloc by OFT &amp; GEN'!$AZ$3:$CO$205)</f>
        <v>0</v>
      </c>
      <c r="BB878" s="209" cm="1">
        <f t="array" ref="BB878">+SUMPRODUCT(($B878='[5]Customer Alloc by OFT &amp; GEN'!$B$3:$B$205)*(BB$849='[5]Customer Alloc by OFT &amp; GEN'!$AZ$2:$CO$2),'[5]Customer Alloc by OFT &amp; GEN'!$AZ$3:$CO$205)</f>
        <v>0</v>
      </c>
      <c r="BC878" s="209" cm="1">
        <f t="array" ref="BC878">+SUMPRODUCT(($B878='[5]Customer Alloc by OFT &amp; GEN'!$B$3:$B$205)*(BC$849='[5]Customer Alloc by OFT &amp; GEN'!$AZ$2:$CO$2),'[5]Customer Alloc by OFT &amp; GEN'!$AZ$3:$CO$205)</f>
        <v>0</v>
      </c>
      <c r="BD878" s="209" cm="1">
        <f t="array" ref="BD878">+SUMPRODUCT(($B878='[5]Customer Alloc by OFT &amp; GEN'!$B$3:$B$205)*(BD$849='[5]Customer Alloc by OFT &amp; GEN'!$AZ$2:$CO$2),'[5]Customer Alloc by OFT &amp; GEN'!$AZ$3:$CO$205)</f>
        <v>0</v>
      </c>
      <c r="BE878" s="209" cm="1">
        <f t="array" ref="BE878">+SUMPRODUCT(($B878='[5]Customer Alloc by OFT &amp; GEN'!$B$3:$B$205)*(BE$849='[5]Customer Alloc by OFT &amp; GEN'!$AZ$2:$CO$2),'[5]Customer Alloc by OFT &amp; GEN'!$AZ$3:$CO$205)</f>
        <v>0</v>
      </c>
      <c r="BF878" s="209" cm="1">
        <f t="array" ref="BF878">+SUMPRODUCT(($B878='[5]Customer Alloc by OFT &amp; GEN'!$B$3:$B$205)*(BF$849='[5]Customer Alloc by OFT &amp; GEN'!$AZ$2:$CO$2),'[5]Customer Alloc by OFT &amp; GEN'!$AZ$3:$CO$205)</f>
        <v>0</v>
      </c>
      <c r="BG878" s="209" cm="1">
        <f t="array" ref="BG878">+SUMPRODUCT(($B878='[5]Customer Alloc by OFT &amp; GEN'!$B$3:$B$205)*(BG$849='[5]Customer Alloc by OFT &amp; GEN'!$AZ$2:$CO$2),'[5]Customer Alloc by OFT &amp; GEN'!$AZ$3:$CO$205)</f>
        <v>0</v>
      </c>
      <c r="BH878" s="209" cm="1">
        <f t="array" ref="BH878">+SUMPRODUCT(($B878='[5]Customer Alloc by OFT &amp; GEN'!$B$3:$B$205)*(BH$849='[5]Customer Alloc by OFT &amp; GEN'!$AZ$2:$CO$2),'[5]Customer Alloc by OFT &amp; GEN'!$AZ$3:$CO$205)</f>
        <v>0</v>
      </c>
      <c r="BI878" s="209" cm="1">
        <f t="array" ref="BI878">+SUMPRODUCT(($B878='[5]Customer Alloc by OFT &amp; GEN'!$B$3:$B$205)*(BI$849='[5]Customer Alloc by OFT &amp; GEN'!$AZ$2:$CO$2),'[5]Customer Alloc by OFT &amp; GEN'!$AZ$3:$CO$205)</f>
        <v>0</v>
      </c>
      <c r="BJ878" s="209" cm="1">
        <f t="array" ref="BJ878">+SUMPRODUCT(($B878='[5]Customer Alloc by OFT &amp; GEN'!$B$3:$B$205)*(BJ$849='[5]Customer Alloc by OFT &amp; GEN'!$AZ$2:$CO$2),'[5]Customer Alloc by OFT &amp; GEN'!$AZ$3:$CO$205)</f>
        <v>0</v>
      </c>
      <c r="BK878" s="209" cm="1">
        <f t="array" ref="BK878">+SUMPRODUCT(($B878='[5]Customer Alloc by OFT &amp; GEN'!$B$3:$B$205)*(BK$849='[5]Customer Alloc by OFT &amp; GEN'!$AZ$2:$CO$2),'[5]Customer Alloc by OFT &amp; GEN'!$AZ$3:$CO$205)</f>
        <v>0</v>
      </c>
      <c r="BL878" s="209" cm="1">
        <f t="array" ref="BL878">+SUMPRODUCT(($B878='[5]Customer Alloc by OFT &amp; GEN'!$B$3:$B$205)*(BL$849='[5]Customer Alloc by OFT &amp; GEN'!$AZ$2:$CO$2),'[5]Customer Alloc by OFT &amp; GEN'!$AZ$3:$CO$205)</f>
        <v>0</v>
      </c>
      <c r="BM878" s="209" cm="1">
        <f t="array" ref="BM878">+SUMPRODUCT(($B878='[5]Customer Alloc by OFT &amp; GEN'!$B$3:$B$205)*(BM$849='[5]Customer Alloc by OFT &amp; GEN'!$AZ$2:$CO$2),'[5]Customer Alloc by OFT &amp; GEN'!$AZ$3:$CO$205)</f>
        <v>0</v>
      </c>
      <c r="BN878" s="209" cm="1">
        <f t="array" ref="BN878">+SUMPRODUCT(($B878='[5]Customer Alloc by OFT &amp; GEN'!$B$3:$B$205)*(BN$849='[5]Customer Alloc by OFT &amp; GEN'!$AZ$2:$CO$2),'[5]Customer Alloc by OFT &amp; GEN'!$AZ$3:$CO$205)</f>
        <v>0</v>
      </c>
      <c r="BO878" s="209" cm="1">
        <f t="array" ref="BO878">+SUMPRODUCT(($B878='[5]Customer Alloc by OFT &amp; GEN'!$B$3:$B$205)*(BO$849='[5]Customer Alloc by OFT &amp; GEN'!$AZ$2:$CO$2),'[5]Customer Alloc by OFT &amp; GEN'!$AZ$3:$CO$205)</f>
        <v>0</v>
      </c>
      <c r="BP878" s="209" cm="1">
        <f t="array" ref="BP878">+SUMPRODUCT(($B878='[5]Customer Alloc by OFT &amp; GEN'!$B$3:$B$205)*(BP$849='[5]Customer Alloc by OFT &amp; GEN'!$AZ$2:$CO$2),'[5]Customer Alloc by OFT &amp; GEN'!$AZ$3:$CO$205)</f>
        <v>0</v>
      </c>
      <c r="BQ878" s="209" cm="1">
        <f t="array" ref="BQ878">+SUMPRODUCT(($B878='[5]Customer Alloc by OFT &amp; GEN'!$B$3:$B$205)*(BQ$849='[5]Customer Alloc by OFT &amp; GEN'!$AZ$2:$CO$2),'[5]Customer Alloc by OFT &amp; GEN'!$AZ$3:$CO$205)</f>
        <v>0</v>
      </c>
      <c r="BR878" s="209" cm="1">
        <f t="array" ref="BR878">+SUMPRODUCT(($B878='[5]Customer Alloc by OFT &amp; GEN'!$B$3:$B$205)*(BR$849='[5]Customer Alloc by OFT &amp; GEN'!$AZ$2:$CO$2),'[5]Customer Alloc by OFT &amp; GEN'!$AZ$3:$CO$205)</f>
        <v>0</v>
      </c>
      <c r="BS878" s="209" cm="1">
        <f t="array" ref="BS878">+SUMPRODUCT(($B878='[5]Customer Alloc by OFT &amp; GEN'!$B$3:$B$205)*(BS$849='[5]Customer Alloc by OFT &amp; GEN'!$AZ$2:$CO$2),'[5]Customer Alloc by OFT &amp; GEN'!$AZ$3:$CO$205)</f>
        <v>0</v>
      </c>
      <c r="BT878" s="209" cm="1">
        <f t="array" ref="BT878">+SUMPRODUCT(($B878='[5]Customer Alloc by OFT &amp; GEN'!$B$3:$B$205)*(BT$849='[5]Customer Alloc by OFT &amp; GEN'!$AZ$2:$CO$2),'[5]Customer Alloc by OFT &amp; GEN'!$AZ$3:$CO$205)</f>
        <v>0</v>
      </c>
      <c r="BV878" s="228" t="s">
        <v>698</v>
      </c>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row>
    <row r="879" spans="2:119" hidden="1" outlineLevel="2" x14ac:dyDescent="0.35">
      <c r="B879" s="17" t="str">
        <f t="shared" si="5"/>
        <v>GENETKB</v>
      </c>
      <c r="C879" s="209" cm="1">
        <f t="array" ref="C879">SUMPRODUCT(($B879='[4]6. Scaled'!$C$2:$C$197)*(C$849='[4]6. Scaled'!$D$1:$J$1),'[4]6. Scaled'!$D$2:$J$197)</f>
        <v>0</v>
      </c>
      <c r="D879" s="209" cm="1">
        <f t="array" ref="D879">SUMPRODUCT(($B879='[4]6. Scaled'!$C$2:$C$197)*(D$849='[4]6. Scaled'!$D$1:$J$1),'[4]6. Scaled'!$D$2:$J$197)</f>
        <v>2.4979599790130123E-2</v>
      </c>
      <c r="E879" s="209" cm="1">
        <f t="array" ref="E879">SUMPRODUCT(($B879='[4]6. Scaled'!$C$2:$C$197)*(E$849='[4]6. Scaled'!$D$1:$J$1),'[4]6. Scaled'!$D$2:$J$197)</f>
        <v>0</v>
      </c>
      <c r="F879" s="209" cm="1">
        <f t="array" ref="F879">SUMPRODUCT(($B879='[4]6. Scaled'!$C$2:$C$197)*(F$849='[4]6. Scaled'!$D$1:$J$1),'[4]6. Scaled'!$D$2:$J$197)</f>
        <v>0</v>
      </c>
      <c r="G879" s="209" cm="1">
        <f t="array" ref="G879">SUMPRODUCT(($B879='[4]6. Scaled'!$C$2:$C$197)*(G$849='[4]6. Scaled'!$D$1:$J$1),'[4]6. Scaled'!$D$2:$J$197)</f>
        <v>4.9811355438134017E-3</v>
      </c>
      <c r="H879" s="209" cm="1">
        <f t="array" ref="H879">SUMPRODUCT(($B879='[4]6. Scaled'!$C$2:$C$197)*(H$849='[4]6. Scaled'!$D$1:$J$1),'[4]6. Scaled'!$D$2:$J$197)</f>
        <v>0</v>
      </c>
      <c r="I879" s="209" cm="1">
        <f t="array" ref="I879">SUMPRODUCT(($B879='[4]6. Scaled'!$C$2:$C$197)*(I$849='[4]6. Scaled'!$D$1:$J$1),'[4]6. Scaled'!$D$2:$J$197)</f>
        <v>4.9811355438134017E-3</v>
      </c>
      <c r="J879" s="209" cm="1">
        <f t="array" ref="J879">+SUMPRODUCT(($B879='[5]Customer Alloc by OFT &amp; GEN'!$B$3:$B$205)*(J$849='[5]Customer Alloc by OFT &amp; GEN'!$AZ$2:$CO$2),'[5]Customer Alloc by OFT &amp; GEN'!$AZ$3:$CO$205)</f>
        <v>6.0439810684919108E-4</v>
      </c>
      <c r="K879" s="209" cm="1">
        <f t="array" ref="K879">+SUMPRODUCT(($B879='[5]Customer Alloc by OFT &amp; GEN'!$B$3:$B$205)*(K$849='[5]Customer Alloc by OFT &amp; GEN'!$AZ$2:$CO$2),'[5]Customer Alloc by OFT &amp; GEN'!$AZ$3:$CO$205)</f>
        <v>4.0743727389102924E-2</v>
      </c>
      <c r="L879" s="209" cm="1">
        <f t="array" ref="L879">+SUMPRODUCT(($B879='[5]Customer Alloc by OFT &amp; GEN'!$B$3:$B$205)*(L$849='[5]Customer Alloc by OFT &amp; GEN'!$AZ$2:$CO$2),'[5]Customer Alloc by OFT &amp; GEN'!$AZ$3:$CO$205)</f>
        <v>2.7945682199033892E-3</v>
      </c>
      <c r="M879" s="209" cm="1">
        <f t="array" ref="M879">+SUMPRODUCT(($B879='[5]Customer Alloc by OFT &amp; GEN'!$B$3:$B$205)*(M$849='[5]Customer Alloc by OFT &amp; GEN'!$AZ$2:$CO$2),'[5]Customer Alloc by OFT &amp; GEN'!$AZ$3:$CO$205)</f>
        <v>4.0793495657422643E-2</v>
      </c>
      <c r="N879" s="209" cm="1">
        <f t="array" ref="N879">+SUMPRODUCT(($B879='[5]Customer Alloc by OFT &amp; GEN'!$B$3:$B$205)*(N$849='[5]Customer Alloc by OFT &amp; GEN'!$AZ$2:$CO$2),'[5]Customer Alloc by OFT &amp; GEN'!$AZ$3:$CO$205)</f>
        <v>3.3624680688684197E-2</v>
      </c>
      <c r="O879" s="209" cm="1">
        <f t="array" ref="O879">+SUMPRODUCT(($B879='[5]Customer Alloc by OFT &amp; GEN'!$B$3:$B$205)*(O$849='[5]Customer Alloc by OFT &amp; GEN'!$AZ$2:$CO$2),'[5]Customer Alloc by OFT &amp; GEN'!$AZ$3:$CO$205)</f>
        <v>5.574294166290481E-3</v>
      </c>
      <c r="P879" s="209" cm="1">
        <f t="array" ref="P879">+SUMPRODUCT(($B879='[5]Customer Alloc by OFT &amp; GEN'!$B$3:$B$205)*(P$849='[5]Customer Alloc by OFT &amp; GEN'!$AZ$2:$CO$2),'[5]Customer Alloc by OFT &amp; GEN'!$AZ$3:$CO$205)</f>
        <v>3.0052029804907682E-3</v>
      </c>
      <c r="Q879" s="209" cm="1">
        <f t="array" ref="Q879">+SUMPRODUCT(($B879='[5]Customer Alloc by OFT &amp; GEN'!$B$3:$B$205)*(Q$849='[5]Customer Alloc by OFT &amp; GEN'!$AZ$2:$CO$2),'[5]Customer Alloc by OFT &amp; GEN'!$AZ$3:$CO$205)</f>
        <v>5.6958054135821303E-3</v>
      </c>
      <c r="R879" s="209" cm="1">
        <f t="array" ref="R879">+SUMPRODUCT(($B879='[5]Customer Alloc by OFT &amp; GEN'!$B$3:$B$205)*(R$849='[5]Customer Alloc by OFT &amp; GEN'!$AZ$2:$CO$2),'[5]Customer Alloc by OFT &amp; GEN'!$AZ$3:$CO$205)</f>
        <v>2.4881201375116469E-3</v>
      </c>
      <c r="S879" s="209" cm="1">
        <f t="array" ref="S879">+SUMPRODUCT(($B879='[5]Customer Alloc by OFT &amp; GEN'!$B$3:$B$205)*(S$849='[5]Customer Alloc by OFT &amp; GEN'!$AZ$2:$CO$2),'[5]Customer Alloc by OFT &amp; GEN'!$AZ$3:$CO$205)</f>
        <v>5.6364279289762668E-3</v>
      </c>
      <c r="T879" s="209" cm="1">
        <f t="array" ref="T879">+SUMPRODUCT(($B879='[5]Customer Alloc by OFT &amp; GEN'!$B$3:$B$205)*(T$849='[5]Customer Alloc by OFT &amp; GEN'!$AZ$2:$CO$2),'[5]Customer Alloc by OFT &amp; GEN'!$AZ$3:$CO$205)</f>
        <v>5.6394785026344669E-3</v>
      </c>
      <c r="U879" s="209" cm="1">
        <f t="array" ref="U879">+SUMPRODUCT(($B879='[5]Customer Alloc by OFT &amp; GEN'!$B$3:$B$205)*(U$849='[5]Customer Alloc by OFT &amp; GEN'!$AZ$2:$CO$2),'[5]Customer Alloc by OFT &amp; GEN'!$AZ$3:$CO$205)</f>
        <v>3.1481548060299069E-2</v>
      </c>
      <c r="V879" s="209" cm="1">
        <f t="array" ref="V879">+SUMPRODUCT(($B879='[5]Customer Alloc by OFT &amp; GEN'!$B$3:$B$205)*(V$849='[5]Customer Alloc by OFT &amp; GEN'!$AZ$2:$CO$2),'[5]Customer Alloc by OFT &amp; GEN'!$AZ$3:$CO$205)</f>
        <v>8.7322924529936936E-4</v>
      </c>
      <c r="W879" s="209" cm="1">
        <f t="array" ref="W879">+SUMPRODUCT(($B879='[5]Customer Alloc by OFT &amp; GEN'!$B$3:$B$205)*(W$849='[5]Customer Alloc by OFT &amp; GEN'!$AZ$2:$CO$2),'[5]Customer Alloc by OFT &amp; GEN'!$AZ$3:$CO$205)</f>
        <v>3.1984274309145327E-2</v>
      </c>
      <c r="X879" s="209" cm="1">
        <f t="array" ref="X879">+SUMPRODUCT(($B879='[5]Customer Alloc by OFT &amp; GEN'!$B$3:$B$205)*(X$849='[5]Customer Alloc by OFT &amp; GEN'!$AZ$2:$CO$2),'[5]Customer Alloc by OFT &amp; GEN'!$AZ$3:$CO$205)</f>
        <v>5.6410939788578583E-3</v>
      </c>
      <c r="Y879" s="209" cm="1">
        <f t="array" ref="Y879">+SUMPRODUCT(($B879='[5]Customer Alloc by OFT &amp; GEN'!$B$3:$B$205)*(Y$849='[5]Customer Alloc by OFT &amp; GEN'!$AZ$2:$CO$2),'[5]Customer Alloc by OFT &amp; GEN'!$AZ$3:$CO$205)</f>
        <v>5.6661729189456285E-3</v>
      </c>
      <c r="Z879" s="209" cm="1">
        <f t="array" ref="Z879">+SUMPRODUCT(($B879='[5]Customer Alloc by OFT &amp; GEN'!$B$3:$B$205)*(Z$849='[5]Customer Alloc by OFT &amp; GEN'!$AZ$2:$CO$2),'[5]Customer Alloc by OFT &amp; GEN'!$AZ$3:$CO$205)</f>
        <v>4.0909645963704784E-2</v>
      </c>
      <c r="AA879" s="209" cm="1">
        <f t="array" ref="AA879">+SUMPRODUCT(($B879='[5]Customer Alloc by OFT &amp; GEN'!$B$3:$B$205)*(AA$849='[5]Customer Alloc by OFT &amp; GEN'!$AZ$2:$CO$2),'[5]Customer Alloc by OFT &amp; GEN'!$AZ$3:$CO$205)</f>
        <v>3.6202905585524359E-2</v>
      </c>
      <c r="AB879" s="209" cm="1">
        <f t="array" ref="AB879">+SUMPRODUCT(($B879='[5]Customer Alloc by OFT &amp; GEN'!$B$3:$B$205)*(AB$849='[5]Customer Alloc by OFT &amp; GEN'!$AZ$2:$CO$2),'[5]Customer Alloc by OFT &amp; GEN'!$AZ$3:$CO$205)</f>
        <v>4.1090302309185027E-2</v>
      </c>
      <c r="AC879" s="209" cm="1">
        <f t="array" ref="AC879">+SUMPRODUCT(($B879='[5]Customer Alloc by OFT &amp; GEN'!$B$3:$B$205)*(AC$849='[5]Customer Alloc by OFT &amp; GEN'!$AZ$2:$CO$2),'[5]Customer Alloc by OFT &amp; GEN'!$AZ$3:$CO$205)</f>
        <v>4.6589998190646568E-3</v>
      </c>
      <c r="AD879" s="209" cm="1">
        <f t="array" ref="AD879">+SUMPRODUCT(($B879='[5]Customer Alloc by OFT &amp; GEN'!$B$3:$B$205)*(AD$849='[5]Customer Alloc by OFT &amp; GEN'!$AZ$2:$CO$2),'[5]Customer Alloc by OFT &amp; GEN'!$AZ$3:$CO$205)</f>
        <v>3.1851643667066797E-3</v>
      </c>
      <c r="AE879" s="209" cm="1">
        <f t="array" ref="AE879">+SUMPRODUCT(($B879='[5]Customer Alloc by OFT &amp; GEN'!$B$3:$B$205)*(AE$849='[5]Customer Alloc by OFT &amp; GEN'!$AZ$2:$CO$2),'[5]Customer Alloc by OFT &amp; GEN'!$AZ$3:$CO$205)</f>
        <v>0</v>
      </c>
      <c r="AF879" s="209" cm="1">
        <f t="array" ref="AF879">+SUMPRODUCT(($B879='[5]Customer Alloc by OFT &amp; GEN'!$B$3:$B$205)*(AF$849='[5]Customer Alloc by OFT &amp; GEN'!$AZ$2:$CO$2),'[5]Customer Alloc by OFT &amp; GEN'!$AZ$3:$CO$205)</f>
        <v>0</v>
      </c>
      <c r="AG879" s="209" cm="1">
        <f t="array" ref="AG879">+SUMPRODUCT(($B879='[5]Customer Alloc by OFT &amp; GEN'!$B$3:$B$205)*(AG$849='[5]Customer Alloc by OFT &amp; GEN'!$AZ$2:$CO$2),'[5]Customer Alloc by OFT &amp; GEN'!$AZ$3:$CO$205)</f>
        <v>0</v>
      </c>
      <c r="AH879" s="209" cm="1">
        <f t="array" ref="AH879">+SUMPRODUCT(($B879='[5]Customer Alloc by OFT &amp; GEN'!$B$3:$B$205)*(AH$849='[5]Customer Alloc by OFT &amp; GEN'!$AZ$2:$CO$2),'[5]Customer Alloc by OFT &amp; GEN'!$AZ$3:$CO$205)</f>
        <v>0</v>
      </c>
      <c r="AI879" s="209" cm="1">
        <f t="array" ref="AI879">+SUMPRODUCT(($B879='[5]Customer Alloc by OFT &amp; GEN'!$B$3:$B$205)*(AI$849='[5]Customer Alloc by OFT &amp; GEN'!$AZ$2:$CO$2),'[5]Customer Alloc by OFT &amp; GEN'!$AZ$3:$CO$205)</f>
        <v>0</v>
      </c>
      <c r="AJ879" s="209" cm="1">
        <f t="array" ref="AJ879">+SUMPRODUCT(($B879='[5]Customer Alloc by OFT &amp; GEN'!$B$3:$B$205)*(AJ$849='[5]Customer Alloc by OFT &amp; GEN'!$AZ$2:$CO$2),'[5]Customer Alloc by OFT &amp; GEN'!$AZ$3:$CO$205)</f>
        <v>0</v>
      </c>
      <c r="AK879" s="209" cm="1">
        <f t="array" ref="AK879">+SUMPRODUCT(($B879='[5]Customer Alloc by OFT &amp; GEN'!$B$3:$B$205)*(AK$849='[5]Customer Alloc by OFT &amp; GEN'!$AZ$2:$CO$2),'[5]Customer Alloc by OFT &amp; GEN'!$AZ$3:$CO$205)</f>
        <v>0</v>
      </c>
      <c r="AL879" s="209" cm="1">
        <f t="array" ref="AL879">+SUMPRODUCT(($B879='[5]Customer Alloc by OFT &amp; GEN'!$B$3:$B$205)*(AL$849='[5]Customer Alloc by OFT &amp; GEN'!$AZ$2:$CO$2),'[5]Customer Alloc by OFT &amp; GEN'!$AZ$3:$CO$205)</f>
        <v>0</v>
      </c>
      <c r="AM879" s="209" cm="1">
        <f t="array" ref="AM879">+SUMPRODUCT(($B879='[5]Customer Alloc by OFT &amp; GEN'!$B$3:$B$205)*(AM$849='[5]Customer Alloc by OFT &amp; GEN'!$AZ$2:$CO$2),'[5]Customer Alloc by OFT &amp; GEN'!$AZ$3:$CO$205)</f>
        <v>0</v>
      </c>
      <c r="AN879" s="209" cm="1">
        <f t="array" ref="AN879">+SUMPRODUCT(($B879='[5]Customer Alloc by OFT &amp; GEN'!$B$3:$B$205)*(AN$849='[5]Customer Alloc by OFT &amp; GEN'!$AZ$2:$CO$2),'[5]Customer Alloc by OFT &amp; GEN'!$AZ$3:$CO$205)</f>
        <v>0</v>
      </c>
      <c r="AO879" s="209" cm="1">
        <f t="array" ref="AO879">+SUMPRODUCT(($B879='[5]Customer Alloc by OFT &amp; GEN'!$B$3:$B$205)*(AO$849='[5]Customer Alloc by OFT &amp; GEN'!$AZ$2:$CO$2),'[5]Customer Alloc by OFT &amp; GEN'!$AZ$3:$CO$205)</f>
        <v>0</v>
      </c>
      <c r="AP879" s="209" cm="1">
        <f t="array" ref="AP879">+SUMPRODUCT(($B879='[5]Customer Alloc by OFT &amp; GEN'!$B$3:$B$205)*(AP$849='[5]Customer Alloc by OFT &amp; GEN'!$AZ$2:$CO$2),'[5]Customer Alloc by OFT &amp; GEN'!$AZ$3:$CO$205)</f>
        <v>0</v>
      </c>
      <c r="AQ879" s="209" cm="1">
        <f t="array" ref="AQ879">+SUMPRODUCT(($B879='[5]Customer Alloc by OFT &amp; GEN'!$B$3:$B$205)*(AQ$849='[5]Customer Alloc by OFT &amp; GEN'!$AZ$2:$CO$2),'[5]Customer Alloc by OFT &amp; GEN'!$AZ$3:$CO$205)</f>
        <v>0</v>
      </c>
      <c r="AR879" s="209" cm="1">
        <f t="array" ref="AR879">+SUMPRODUCT(($B879='[5]Customer Alloc by OFT &amp; GEN'!$B$3:$B$205)*(AR$849='[5]Customer Alloc by OFT &amp; GEN'!$AZ$2:$CO$2),'[5]Customer Alloc by OFT &amp; GEN'!$AZ$3:$CO$205)</f>
        <v>0</v>
      </c>
      <c r="AS879" s="209" cm="1">
        <f t="array" ref="AS879">+SUMPRODUCT(($B879='[5]Customer Alloc by OFT &amp; GEN'!$B$3:$B$205)*(AS$849='[5]Customer Alloc by OFT &amp; GEN'!$AZ$2:$CO$2),'[5]Customer Alloc by OFT &amp; GEN'!$AZ$3:$CO$205)</f>
        <v>0</v>
      </c>
      <c r="AT879" s="209" cm="1">
        <f t="array" ref="AT879">+SUMPRODUCT(($B879='[5]Customer Alloc by OFT &amp; GEN'!$B$3:$B$205)*(AT$849='[5]Customer Alloc by OFT &amp; GEN'!$AZ$2:$CO$2),'[5]Customer Alloc by OFT &amp; GEN'!$AZ$3:$CO$205)</f>
        <v>0</v>
      </c>
      <c r="AU879" s="209" cm="1">
        <f t="array" ref="AU879">+SUMPRODUCT(($B879='[5]Customer Alloc by OFT &amp; GEN'!$B$3:$B$205)*(AU$849='[5]Customer Alloc by OFT &amp; GEN'!$AZ$2:$CO$2),'[5]Customer Alloc by OFT &amp; GEN'!$AZ$3:$CO$205)</f>
        <v>0</v>
      </c>
      <c r="AV879" s="209" cm="1">
        <f t="array" ref="AV879">+SUMPRODUCT(($B879='[5]Customer Alloc by OFT &amp; GEN'!$B$3:$B$205)*(AV$849='[5]Customer Alloc by OFT &amp; GEN'!$AZ$2:$CO$2),'[5]Customer Alloc by OFT &amp; GEN'!$AZ$3:$CO$205)</f>
        <v>0</v>
      </c>
      <c r="AW879" s="209" cm="1">
        <f t="array" ref="AW879">+SUMPRODUCT(($B879='[5]Customer Alloc by OFT &amp; GEN'!$B$3:$B$205)*(AW$849='[5]Customer Alloc by OFT &amp; GEN'!$AZ$2:$CO$2),'[5]Customer Alloc by OFT &amp; GEN'!$AZ$3:$CO$205)</f>
        <v>0</v>
      </c>
      <c r="AX879" s="209" cm="1">
        <f t="array" ref="AX879">+SUMPRODUCT(($B879='[5]Customer Alloc by OFT &amp; GEN'!$B$3:$B$205)*(AX$849='[5]Customer Alloc by OFT &amp; GEN'!$AZ$2:$CO$2),'[5]Customer Alloc by OFT &amp; GEN'!$AZ$3:$CO$205)</f>
        <v>0</v>
      </c>
      <c r="AY879" s="209" cm="1">
        <f t="array" ref="AY879">+SUMPRODUCT(($B879='[5]Customer Alloc by OFT &amp; GEN'!$B$3:$B$205)*(AY$849='[5]Customer Alloc by OFT &amp; GEN'!$AZ$2:$CO$2),'[5]Customer Alloc by OFT &amp; GEN'!$AZ$3:$CO$205)</f>
        <v>0</v>
      </c>
      <c r="AZ879" s="209" cm="1">
        <f t="array" ref="AZ879">+SUMPRODUCT(($B879='[5]Customer Alloc by OFT &amp; GEN'!$B$3:$B$205)*(AZ$849='[5]Customer Alloc by OFT &amp; GEN'!$AZ$2:$CO$2),'[5]Customer Alloc by OFT &amp; GEN'!$AZ$3:$CO$205)</f>
        <v>0</v>
      </c>
      <c r="BA879" s="209" cm="1">
        <f t="array" ref="BA879">+SUMPRODUCT(($B879='[5]Customer Alloc by OFT &amp; GEN'!$B$3:$B$205)*(BA$849='[5]Customer Alloc by OFT &amp; GEN'!$AZ$2:$CO$2),'[5]Customer Alloc by OFT &amp; GEN'!$AZ$3:$CO$205)</f>
        <v>0</v>
      </c>
      <c r="BB879" s="209" cm="1">
        <f t="array" ref="BB879">+SUMPRODUCT(($B879='[5]Customer Alloc by OFT &amp; GEN'!$B$3:$B$205)*(BB$849='[5]Customer Alloc by OFT &amp; GEN'!$AZ$2:$CO$2),'[5]Customer Alloc by OFT &amp; GEN'!$AZ$3:$CO$205)</f>
        <v>0</v>
      </c>
      <c r="BC879" s="209" cm="1">
        <f t="array" ref="BC879">+SUMPRODUCT(($B879='[5]Customer Alloc by OFT &amp; GEN'!$B$3:$B$205)*(BC$849='[5]Customer Alloc by OFT &amp; GEN'!$AZ$2:$CO$2),'[5]Customer Alloc by OFT &amp; GEN'!$AZ$3:$CO$205)</f>
        <v>0</v>
      </c>
      <c r="BD879" s="209" cm="1">
        <f t="array" ref="BD879">+SUMPRODUCT(($B879='[5]Customer Alloc by OFT &amp; GEN'!$B$3:$B$205)*(BD$849='[5]Customer Alloc by OFT &amp; GEN'!$AZ$2:$CO$2),'[5]Customer Alloc by OFT &amp; GEN'!$AZ$3:$CO$205)</f>
        <v>0</v>
      </c>
      <c r="BE879" s="209" cm="1">
        <f t="array" ref="BE879">+SUMPRODUCT(($B879='[5]Customer Alloc by OFT &amp; GEN'!$B$3:$B$205)*(BE$849='[5]Customer Alloc by OFT &amp; GEN'!$AZ$2:$CO$2),'[5]Customer Alloc by OFT &amp; GEN'!$AZ$3:$CO$205)</f>
        <v>0</v>
      </c>
      <c r="BF879" s="209" cm="1">
        <f t="array" ref="BF879">+SUMPRODUCT(($B879='[5]Customer Alloc by OFT &amp; GEN'!$B$3:$B$205)*(BF$849='[5]Customer Alloc by OFT &amp; GEN'!$AZ$2:$CO$2),'[5]Customer Alloc by OFT &amp; GEN'!$AZ$3:$CO$205)</f>
        <v>0</v>
      </c>
      <c r="BG879" s="209" cm="1">
        <f t="array" ref="BG879">+SUMPRODUCT(($B879='[5]Customer Alloc by OFT &amp; GEN'!$B$3:$B$205)*(BG$849='[5]Customer Alloc by OFT &amp; GEN'!$AZ$2:$CO$2),'[5]Customer Alloc by OFT &amp; GEN'!$AZ$3:$CO$205)</f>
        <v>0</v>
      </c>
      <c r="BH879" s="209" cm="1">
        <f t="array" ref="BH879">+SUMPRODUCT(($B879='[5]Customer Alloc by OFT &amp; GEN'!$B$3:$B$205)*(BH$849='[5]Customer Alloc by OFT &amp; GEN'!$AZ$2:$CO$2),'[5]Customer Alloc by OFT &amp; GEN'!$AZ$3:$CO$205)</f>
        <v>0</v>
      </c>
      <c r="BI879" s="209" cm="1">
        <f t="array" ref="BI879">+SUMPRODUCT(($B879='[5]Customer Alloc by OFT &amp; GEN'!$B$3:$B$205)*(BI$849='[5]Customer Alloc by OFT &amp; GEN'!$AZ$2:$CO$2),'[5]Customer Alloc by OFT &amp; GEN'!$AZ$3:$CO$205)</f>
        <v>0</v>
      </c>
      <c r="BJ879" s="209" cm="1">
        <f t="array" ref="BJ879">+SUMPRODUCT(($B879='[5]Customer Alloc by OFT &amp; GEN'!$B$3:$B$205)*(BJ$849='[5]Customer Alloc by OFT &amp; GEN'!$AZ$2:$CO$2),'[5]Customer Alloc by OFT &amp; GEN'!$AZ$3:$CO$205)</f>
        <v>0</v>
      </c>
      <c r="BK879" s="209" cm="1">
        <f t="array" ref="BK879">+SUMPRODUCT(($B879='[5]Customer Alloc by OFT &amp; GEN'!$B$3:$B$205)*(BK$849='[5]Customer Alloc by OFT &amp; GEN'!$AZ$2:$CO$2),'[5]Customer Alloc by OFT &amp; GEN'!$AZ$3:$CO$205)</f>
        <v>0</v>
      </c>
      <c r="BL879" s="209" cm="1">
        <f t="array" ref="BL879">+SUMPRODUCT(($B879='[5]Customer Alloc by OFT &amp; GEN'!$B$3:$B$205)*(BL$849='[5]Customer Alloc by OFT &amp; GEN'!$AZ$2:$CO$2),'[5]Customer Alloc by OFT &amp; GEN'!$AZ$3:$CO$205)</f>
        <v>0</v>
      </c>
      <c r="BM879" s="209" cm="1">
        <f t="array" ref="BM879">+SUMPRODUCT(($B879='[5]Customer Alloc by OFT &amp; GEN'!$B$3:$B$205)*(BM$849='[5]Customer Alloc by OFT &amp; GEN'!$AZ$2:$CO$2),'[5]Customer Alloc by OFT &amp; GEN'!$AZ$3:$CO$205)</f>
        <v>0</v>
      </c>
      <c r="BN879" s="209" cm="1">
        <f t="array" ref="BN879">+SUMPRODUCT(($B879='[5]Customer Alloc by OFT &amp; GEN'!$B$3:$B$205)*(BN$849='[5]Customer Alloc by OFT &amp; GEN'!$AZ$2:$CO$2),'[5]Customer Alloc by OFT &amp; GEN'!$AZ$3:$CO$205)</f>
        <v>0</v>
      </c>
      <c r="BO879" s="209" cm="1">
        <f t="array" ref="BO879">+SUMPRODUCT(($B879='[5]Customer Alloc by OFT &amp; GEN'!$B$3:$B$205)*(BO$849='[5]Customer Alloc by OFT &amp; GEN'!$AZ$2:$CO$2),'[5]Customer Alloc by OFT &amp; GEN'!$AZ$3:$CO$205)</f>
        <v>0</v>
      </c>
      <c r="BP879" s="209" cm="1">
        <f t="array" ref="BP879">+SUMPRODUCT(($B879='[5]Customer Alloc by OFT &amp; GEN'!$B$3:$B$205)*(BP$849='[5]Customer Alloc by OFT &amp; GEN'!$AZ$2:$CO$2),'[5]Customer Alloc by OFT &amp; GEN'!$AZ$3:$CO$205)</f>
        <v>0</v>
      </c>
      <c r="BQ879" s="209" cm="1">
        <f t="array" ref="BQ879">+SUMPRODUCT(($B879='[5]Customer Alloc by OFT &amp; GEN'!$B$3:$B$205)*(BQ$849='[5]Customer Alloc by OFT &amp; GEN'!$AZ$2:$CO$2),'[5]Customer Alloc by OFT &amp; GEN'!$AZ$3:$CO$205)</f>
        <v>0</v>
      </c>
      <c r="BR879" s="209" cm="1">
        <f t="array" ref="BR879">+SUMPRODUCT(($B879='[5]Customer Alloc by OFT &amp; GEN'!$B$3:$B$205)*(BR$849='[5]Customer Alloc by OFT &amp; GEN'!$AZ$2:$CO$2),'[5]Customer Alloc by OFT &amp; GEN'!$AZ$3:$CO$205)</f>
        <v>0</v>
      </c>
      <c r="BS879" s="209" cm="1">
        <f t="array" ref="BS879">+SUMPRODUCT(($B879='[5]Customer Alloc by OFT &amp; GEN'!$B$3:$B$205)*(BS$849='[5]Customer Alloc by OFT &amp; GEN'!$AZ$2:$CO$2),'[5]Customer Alloc by OFT &amp; GEN'!$AZ$3:$CO$205)</f>
        <v>0</v>
      </c>
      <c r="BT879" s="209" cm="1">
        <f t="array" ref="BT879">+SUMPRODUCT(($B879='[5]Customer Alloc by OFT &amp; GEN'!$B$3:$B$205)*(BT$849='[5]Customer Alloc by OFT &amp; GEN'!$AZ$2:$CO$2),'[5]Customer Alloc by OFT &amp; GEN'!$AZ$3:$CO$205)</f>
        <v>0</v>
      </c>
      <c r="BV879" s="228" t="s">
        <v>698</v>
      </c>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row>
    <row r="880" spans="2:119" hidden="1" outlineLevel="2" x14ac:dyDescent="0.35">
      <c r="B880" s="17" t="str">
        <f t="shared" si="5"/>
        <v>GENETKU</v>
      </c>
      <c r="C880" s="209" cm="1">
        <f t="array" ref="C880">SUMPRODUCT(($B880='[4]6. Scaled'!$C$2:$C$197)*(C$849='[4]6. Scaled'!$D$1:$J$1),'[4]6. Scaled'!$D$2:$J$197)</f>
        <v>5.8119878934893526E-6</v>
      </c>
      <c r="D880" s="209" cm="1">
        <f t="array" ref="D880">SUMPRODUCT(($B880='[4]6. Scaled'!$C$2:$C$197)*(D$849='[4]6. Scaled'!$D$1:$J$1),'[4]6. Scaled'!$D$2:$J$197)</f>
        <v>1.3164792811669242E-5</v>
      </c>
      <c r="E880" s="209" cm="1">
        <f t="array" ref="E880">SUMPRODUCT(($B880='[4]6. Scaled'!$C$2:$C$197)*(E$849='[4]6. Scaled'!$D$1:$J$1),'[4]6. Scaled'!$D$2:$J$197)</f>
        <v>2.0150035821878831E-5</v>
      </c>
      <c r="F880" s="209" cm="1">
        <f t="array" ref="F880">SUMPRODUCT(($B880='[4]6. Scaled'!$C$2:$C$197)*(F$849='[4]6. Scaled'!$D$1:$J$1),'[4]6. Scaled'!$D$2:$J$197)</f>
        <v>1.6893378466752654E-5</v>
      </c>
      <c r="G880" s="209" cm="1">
        <f t="array" ref="G880">SUMPRODUCT(($B880='[4]6. Scaled'!$C$2:$C$197)*(G$849='[4]6. Scaled'!$D$1:$J$1),'[4]6. Scaled'!$D$2:$J$197)</f>
        <v>1.6318931273750024E-2</v>
      </c>
      <c r="H880" s="209" cm="1">
        <f t="array" ref="H880">SUMPRODUCT(($B880='[4]6. Scaled'!$C$2:$C$197)*(H$849='[4]6. Scaled'!$D$1:$J$1),'[4]6. Scaled'!$D$2:$J$197)</f>
        <v>2.2543313867340173E-5</v>
      </c>
      <c r="I880" s="209" cm="1">
        <f t="array" ref="I880">SUMPRODUCT(($B880='[4]6. Scaled'!$C$2:$C$197)*(I$849='[4]6. Scaled'!$D$1:$J$1),'[4]6. Scaled'!$D$2:$J$197)</f>
        <v>1.6318931273750024E-2</v>
      </c>
      <c r="J880" s="209" cm="1">
        <f t="array" ref="J880">+SUMPRODUCT(($B880='[5]Customer Alloc by OFT &amp; GEN'!$B$3:$B$205)*(J$849='[5]Customer Alloc by OFT &amp; GEN'!$AZ$2:$CO$2),'[5]Customer Alloc by OFT &amp; GEN'!$AZ$3:$CO$205)</f>
        <v>1.7028456301200034E-3</v>
      </c>
      <c r="K880" s="209" cm="1">
        <f t="array" ref="K880">+SUMPRODUCT(($B880='[5]Customer Alloc by OFT &amp; GEN'!$B$3:$B$205)*(K$849='[5]Customer Alloc by OFT &amp; GEN'!$AZ$2:$CO$2),'[5]Customer Alloc by OFT &amp; GEN'!$AZ$3:$CO$205)</f>
        <v>7.133219910930742E-4</v>
      </c>
      <c r="L880" s="209" cm="1">
        <f t="array" ref="L880">+SUMPRODUCT(($B880='[5]Customer Alloc by OFT &amp; GEN'!$B$3:$B$205)*(L$849='[5]Customer Alloc by OFT &amp; GEN'!$AZ$2:$CO$2),'[5]Customer Alloc by OFT &amp; GEN'!$AZ$3:$CO$205)</f>
        <v>8.7226494230725864E-3</v>
      </c>
      <c r="M880" s="209" cm="1">
        <f t="array" ref="M880">+SUMPRODUCT(($B880='[5]Customer Alloc by OFT &amp; GEN'!$B$3:$B$205)*(M$849='[5]Customer Alloc by OFT &amp; GEN'!$AZ$2:$CO$2),'[5]Customer Alloc by OFT &amp; GEN'!$AZ$3:$CO$205)</f>
        <v>7.3765111237399171E-4</v>
      </c>
      <c r="N880" s="209" cm="1">
        <f t="array" ref="N880">+SUMPRODUCT(($B880='[5]Customer Alloc by OFT &amp; GEN'!$B$3:$B$205)*(N$849='[5]Customer Alloc by OFT &amp; GEN'!$AZ$2:$CO$2),'[5]Customer Alloc by OFT &amp; GEN'!$AZ$3:$CO$205)</f>
        <v>3.8359680509815761E-3</v>
      </c>
      <c r="O880" s="209" cm="1">
        <f t="array" ref="O880">+SUMPRODUCT(($B880='[5]Customer Alloc by OFT &amp; GEN'!$B$3:$B$205)*(O$849='[5]Customer Alloc by OFT &amp; GEN'!$AZ$2:$CO$2),'[5]Customer Alloc by OFT &amp; GEN'!$AZ$3:$CO$205)</f>
        <v>1.8585080747562675E-2</v>
      </c>
      <c r="P880" s="209" cm="1">
        <f t="array" ref="P880">+SUMPRODUCT(($B880='[5]Customer Alloc by OFT &amp; GEN'!$B$3:$B$205)*(P$849='[5]Customer Alloc by OFT &amp; GEN'!$AZ$2:$CO$2),'[5]Customer Alloc by OFT &amp; GEN'!$AZ$3:$CO$205)</f>
        <v>9.5508683360164097E-3</v>
      </c>
      <c r="Q880" s="209" cm="1">
        <f t="array" ref="Q880">+SUMPRODUCT(($B880='[5]Customer Alloc by OFT &amp; GEN'!$B$3:$B$205)*(Q$849='[5]Customer Alloc by OFT &amp; GEN'!$AZ$2:$CO$2),'[5]Customer Alloc by OFT &amp; GEN'!$AZ$3:$CO$205)</f>
        <v>1.9549813359671007E-2</v>
      </c>
      <c r="R880" s="209" cm="1">
        <f t="array" ref="R880">+SUMPRODUCT(($B880='[5]Customer Alloc by OFT &amp; GEN'!$B$3:$B$205)*(R$849='[5]Customer Alloc by OFT &amp; GEN'!$AZ$2:$CO$2),'[5]Customer Alloc by OFT &amp; GEN'!$AZ$3:$CO$205)</f>
        <v>1.8828462639474094E-4</v>
      </c>
      <c r="S880" s="209" cm="1">
        <f t="array" ref="S880">+SUMPRODUCT(($B880='[5]Customer Alloc by OFT &amp; GEN'!$B$3:$B$205)*(S$849='[5]Customer Alloc by OFT &amp; GEN'!$AZ$2:$CO$2),'[5]Customer Alloc by OFT &amp; GEN'!$AZ$3:$CO$205)</f>
        <v>1.9252609090102662E-2</v>
      </c>
      <c r="T880" s="209" cm="1">
        <f t="array" ref="T880">+SUMPRODUCT(($B880='[5]Customer Alloc by OFT &amp; GEN'!$B$3:$B$205)*(T$849='[5]Customer Alloc by OFT &amp; GEN'!$AZ$2:$CO$2),'[5]Customer Alloc by OFT &amp; GEN'!$AZ$3:$CO$205)</f>
        <v>1.9251112508377643E-2</v>
      </c>
      <c r="U880" s="209" cm="1">
        <f t="array" ref="U880">+SUMPRODUCT(($B880='[5]Customer Alloc by OFT &amp; GEN'!$B$3:$B$205)*(U$849='[5]Customer Alloc by OFT &amp; GEN'!$AZ$2:$CO$2),'[5]Customer Alloc by OFT &amp; GEN'!$AZ$3:$CO$205)</f>
        <v>5.317023048463038E-4</v>
      </c>
      <c r="V880" s="209" cm="1">
        <f t="array" ref="V880">+SUMPRODUCT(($B880='[5]Customer Alloc by OFT &amp; GEN'!$B$3:$B$205)*(V$849='[5]Customer Alloc by OFT &amp; GEN'!$AZ$2:$CO$2),'[5]Customer Alloc by OFT &amp; GEN'!$AZ$3:$CO$205)</f>
        <v>5.6819748535371076E-5</v>
      </c>
      <c r="W880" s="209" cm="1">
        <f t="array" ref="W880">+SUMPRODUCT(($B880='[5]Customer Alloc by OFT &amp; GEN'!$B$3:$B$205)*(W$849='[5]Customer Alloc by OFT &amp; GEN'!$AZ$2:$CO$2),'[5]Customer Alloc by OFT &amp; GEN'!$AZ$3:$CO$205)</f>
        <v>5.935426900100663E-4</v>
      </c>
      <c r="X880" s="209" cm="1">
        <f t="array" ref="X880">+SUMPRODUCT(($B880='[5]Customer Alloc by OFT &amp; GEN'!$B$3:$B$205)*(X$849='[5]Customer Alloc by OFT &amp; GEN'!$AZ$2:$CO$2),'[5]Customer Alloc by OFT &amp; GEN'!$AZ$3:$CO$205)</f>
        <v>1.9267285726225689E-2</v>
      </c>
      <c r="Y880" s="209" cm="1">
        <f t="array" ref="Y880">+SUMPRODUCT(($B880='[5]Customer Alloc by OFT &amp; GEN'!$B$3:$B$205)*(Y$849='[5]Customer Alloc by OFT &amp; GEN'!$AZ$2:$CO$2),'[5]Customer Alloc by OFT &amp; GEN'!$AZ$3:$CO$205)</f>
        <v>1.9337610927677509E-2</v>
      </c>
      <c r="Z880" s="209" cm="1">
        <f t="array" ref="Z880">+SUMPRODUCT(($B880='[5]Customer Alloc by OFT &amp; GEN'!$B$3:$B$205)*(Z$849='[5]Customer Alloc by OFT &amp; GEN'!$AZ$2:$CO$2),'[5]Customer Alloc by OFT &amp; GEN'!$AZ$3:$CO$205)</f>
        <v>7.1534202264140665E-4</v>
      </c>
      <c r="AA880" s="209" cm="1">
        <f t="array" ref="AA880">+SUMPRODUCT(($B880='[5]Customer Alloc by OFT &amp; GEN'!$B$3:$B$205)*(AA$849='[5]Customer Alloc by OFT &amp; GEN'!$AZ$2:$CO$2),'[5]Customer Alloc by OFT &amp; GEN'!$AZ$3:$CO$205)</f>
        <v>6.3851771518173839E-4</v>
      </c>
      <c r="AB880" s="209" cm="1">
        <f t="array" ref="AB880">+SUMPRODUCT(($B880='[5]Customer Alloc by OFT &amp; GEN'!$B$3:$B$205)*(AB$849='[5]Customer Alloc by OFT &amp; GEN'!$AZ$2:$CO$2),'[5]Customer Alloc by OFT &amp; GEN'!$AZ$3:$CO$205)</f>
        <v>7.1883351068985227E-4</v>
      </c>
      <c r="AC880" s="209" cm="1">
        <f t="array" ref="AC880">+SUMPRODUCT(($B880='[5]Customer Alloc by OFT &amp; GEN'!$B$3:$B$205)*(AC$849='[5]Customer Alloc by OFT &amp; GEN'!$AZ$2:$CO$2),'[5]Customer Alloc by OFT &amp; GEN'!$AZ$3:$CO$205)</f>
        <v>1.4539382717771438E-2</v>
      </c>
      <c r="AD880" s="209" cm="1">
        <f t="array" ref="AD880">+SUMPRODUCT(($B880='[5]Customer Alloc by OFT &amp; GEN'!$B$3:$B$205)*(AD$849='[5]Customer Alloc by OFT &amp; GEN'!$AZ$2:$CO$2),'[5]Customer Alloc by OFT &amp; GEN'!$AZ$3:$CO$205)</f>
        <v>1.0777057768697151E-2</v>
      </c>
      <c r="AE880" s="209" cm="1">
        <f t="array" ref="AE880">+SUMPRODUCT(($B880='[5]Customer Alloc by OFT &amp; GEN'!$B$3:$B$205)*(AE$849='[5]Customer Alloc by OFT &amp; GEN'!$AZ$2:$CO$2),'[5]Customer Alloc by OFT &amp; GEN'!$AZ$3:$CO$205)</f>
        <v>0</v>
      </c>
      <c r="AF880" s="209" cm="1">
        <f t="array" ref="AF880">+SUMPRODUCT(($B880='[5]Customer Alloc by OFT &amp; GEN'!$B$3:$B$205)*(AF$849='[5]Customer Alloc by OFT &amp; GEN'!$AZ$2:$CO$2),'[5]Customer Alloc by OFT &amp; GEN'!$AZ$3:$CO$205)</f>
        <v>0</v>
      </c>
      <c r="AG880" s="209" cm="1">
        <f t="array" ref="AG880">+SUMPRODUCT(($B880='[5]Customer Alloc by OFT &amp; GEN'!$B$3:$B$205)*(AG$849='[5]Customer Alloc by OFT &amp; GEN'!$AZ$2:$CO$2),'[5]Customer Alloc by OFT &amp; GEN'!$AZ$3:$CO$205)</f>
        <v>0</v>
      </c>
      <c r="AH880" s="209" cm="1">
        <f t="array" ref="AH880">+SUMPRODUCT(($B880='[5]Customer Alloc by OFT &amp; GEN'!$B$3:$B$205)*(AH$849='[5]Customer Alloc by OFT &amp; GEN'!$AZ$2:$CO$2),'[5]Customer Alloc by OFT &amp; GEN'!$AZ$3:$CO$205)</f>
        <v>0</v>
      </c>
      <c r="AI880" s="209" cm="1">
        <f t="array" ref="AI880">+SUMPRODUCT(($B880='[5]Customer Alloc by OFT &amp; GEN'!$B$3:$B$205)*(AI$849='[5]Customer Alloc by OFT &amp; GEN'!$AZ$2:$CO$2),'[5]Customer Alloc by OFT &amp; GEN'!$AZ$3:$CO$205)</f>
        <v>0</v>
      </c>
      <c r="AJ880" s="209" cm="1">
        <f t="array" ref="AJ880">+SUMPRODUCT(($B880='[5]Customer Alloc by OFT &amp; GEN'!$B$3:$B$205)*(AJ$849='[5]Customer Alloc by OFT &amp; GEN'!$AZ$2:$CO$2),'[5]Customer Alloc by OFT &amp; GEN'!$AZ$3:$CO$205)</f>
        <v>0</v>
      </c>
      <c r="AK880" s="209" cm="1">
        <f t="array" ref="AK880">+SUMPRODUCT(($B880='[5]Customer Alloc by OFT &amp; GEN'!$B$3:$B$205)*(AK$849='[5]Customer Alloc by OFT &amp; GEN'!$AZ$2:$CO$2),'[5]Customer Alloc by OFT &amp; GEN'!$AZ$3:$CO$205)</f>
        <v>0</v>
      </c>
      <c r="AL880" s="209" cm="1">
        <f t="array" ref="AL880">+SUMPRODUCT(($B880='[5]Customer Alloc by OFT &amp; GEN'!$B$3:$B$205)*(AL$849='[5]Customer Alloc by OFT &amp; GEN'!$AZ$2:$CO$2),'[5]Customer Alloc by OFT &amp; GEN'!$AZ$3:$CO$205)</f>
        <v>0</v>
      </c>
      <c r="AM880" s="209" cm="1">
        <f t="array" ref="AM880">+SUMPRODUCT(($B880='[5]Customer Alloc by OFT &amp; GEN'!$B$3:$B$205)*(AM$849='[5]Customer Alloc by OFT &amp; GEN'!$AZ$2:$CO$2),'[5]Customer Alloc by OFT &amp; GEN'!$AZ$3:$CO$205)</f>
        <v>0</v>
      </c>
      <c r="AN880" s="209" cm="1">
        <f t="array" ref="AN880">+SUMPRODUCT(($B880='[5]Customer Alloc by OFT &amp; GEN'!$B$3:$B$205)*(AN$849='[5]Customer Alloc by OFT &amp; GEN'!$AZ$2:$CO$2),'[5]Customer Alloc by OFT &amp; GEN'!$AZ$3:$CO$205)</f>
        <v>0</v>
      </c>
      <c r="AO880" s="209" cm="1">
        <f t="array" ref="AO880">+SUMPRODUCT(($B880='[5]Customer Alloc by OFT &amp; GEN'!$B$3:$B$205)*(AO$849='[5]Customer Alloc by OFT &amp; GEN'!$AZ$2:$CO$2),'[5]Customer Alloc by OFT &amp; GEN'!$AZ$3:$CO$205)</f>
        <v>0</v>
      </c>
      <c r="AP880" s="209" cm="1">
        <f t="array" ref="AP880">+SUMPRODUCT(($B880='[5]Customer Alloc by OFT &amp; GEN'!$B$3:$B$205)*(AP$849='[5]Customer Alloc by OFT &amp; GEN'!$AZ$2:$CO$2),'[5]Customer Alloc by OFT &amp; GEN'!$AZ$3:$CO$205)</f>
        <v>0</v>
      </c>
      <c r="AQ880" s="209" cm="1">
        <f t="array" ref="AQ880">+SUMPRODUCT(($B880='[5]Customer Alloc by OFT &amp; GEN'!$B$3:$B$205)*(AQ$849='[5]Customer Alloc by OFT &amp; GEN'!$AZ$2:$CO$2),'[5]Customer Alloc by OFT &amp; GEN'!$AZ$3:$CO$205)</f>
        <v>0</v>
      </c>
      <c r="AR880" s="209" cm="1">
        <f t="array" ref="AR880">+SUMPRODUCT(($B880='[5]Customer Alloc by OFT &amp; GEN'!$B$3:$B$205)*(AR$849='[5]Customer Alloc by OFT &amp; GEN'!$AZ$2:$CO$2),'[5]Customer Alloc by OFT &amp; GEN'!$AZ$3:$CO$205)</f>
        <v>0</v>
      </c>
      <c r="AS880" s="209" cm="1">
        <f t="array" ref="AS880">+SUMPRODUCT(($B880='[5]Customer Alloc by OFT &amp; GEN'!$B$3:$B$205)*(AS$849='[5]Customer Alloc by OFT &amp; GEN'!$AZ$2:$CO$2),'[5]Customer Alloc by OFT &amp; GEN'!$AZ$3:$CO$205)</f>
        <v>0</v>
      </c>
      <c r="AT880" s="209" cm="1">
        <f t="array" ref="AT880">+SUMPRODUCT(($B880='[5]Customer Alloc by OFT &amp; GEN'!$B$3:$B$205)*(AT$849='[5]Customer Alloc by OFT &amp; GEN'!$AZ$2:$CO$2),'[5]Customer Alloc by OFT &amp; GEN'!$AZ$3:$CO$205)</f>
        <v>0</v>
      </c>
      <c r="AU880" s="209" cm="1">
        <f t="array" ref="AU880">+SUMPRODUCT(($B880='[5]Customer Alloc by OFT &amp; GEN'!$B$3:$B$205)*(AU$849='[5]Customer Alloc by OFT &amp; GEN'!$AZ$2:$CO$2),'[5]Customer Alloc by OFT &amp; GEN'!$AZ$3:$CO$205)</f>
        <v>0</v>
      </c>
      <c r="AV880" s="209" cm="1">
        <f t="array" ref="AV880">+SUMPRODUCT(($B880='[5]Customer Alloc by OFT &amp; GEN'!$B$3:$B$205)*(AV$849='[5]Customer Alloc by OFT &amp; GEN'!$AZ$2:$CO$2),'[5]Customer Alloc by OFT &amp; GEN'!$AZ$3:$CO$205)</f>
        <v>0</v>
      </c>
      <c r="AW880" s="209" cm="1">
        <f t="array" ref="AW880">+SUMPRODUCT(($B880='[5]Customer Alloc by OFT &amp; GEN'!$B$3:$B$205)*(AW$849='[5]Customer Alloc by OFT &amp; GEN'!$AZ$2:$CO$2),'[5]Customer Alloc by OFT &amp; GEN'!$AZ$3:$CO$205)</f>
        <v>0</v>
      </c>
      <c r="AX880" s="209" cm="1">
        <f t="array" ref="AX880">+SUMPRODUCT(($B880='[5]Customer Alloc by OFT &amp; GEN'!$B$3:$B$205)*(AX$849='[5]Customer Alloc by OFT &amp; GEN'!$AZ$2:$CO$2),'[5]Customer Alloc by OFT &amp; GEN'!$AZ$3:$CO$205)</f>
        <v>0</v>
      </c>
      <c r="AY880" s="209" cm="1">
        <f t="array" ref="AY880">+SUMPRODUCT(($B880='[5]Customer Alloc by OFT &amp; GEN'!$B$3:$B$205)*(AY$849='[5]Customer Alloc by OFT &amp; GEN'!$AZ$2:$CO$2),'[5]Customer Alloc by OFT &amp; GEN'!$AZ$3:$CO$205)</f>
        <v>0</v>
      </c>
      <c r="AZ880" s="209" cm="1">
        <f t="array" ref="AZ880">+SUMPRODUCT(($B880='[5]Customer Alloc by OFT &amp; GEN'!$B$3:$B$205)*(AZ$849='[5]Customer Alloc by OFT &amp; GEN'!$AZ$2:$CO$2),'[5]Customer Alloc by OFT &amp; GEN'!$AZ$3:$CO$205)</f>
        <v>0</v>
      </c>
      <c r="BA880" s="209" cm="1">
        <f t="array" ref="BA880">+SUMPRODUCT(($B880='[5]Customer Alloc by OFT &amp; GEN'!$B$3:$B$205)*(BA$849='[5]Customer Alloc by OFT &amp; GEN'!$AZ$2:$CO$2),'[5]Customer Alloc by OFT &amp; GEN'!$AZ$3:$CO$205)</f>
        <v>0</v>
      </c>
      <c r="BB880" s="209" cm="1">
        <f t="array" ref="BB880">+SUMPRODUCT(($B880='[5]Customer Alloc by OFT &amp; GEN'!$B$3:$B$205)*(BB$849='[5]Customer Alloc by OFT &amp; GEN'!$AZ$2:$CO$2),'[5]Customer Alloc by OFT &amp; GEN'!$AZ$3:$CO$205)</f>
        <v>0</v>
      </c>
      <c r="BC880" s="209" cm="1">
        <f t="array" ref="BC880">+SUMPRODUCT(($B880='[5]Customer Alloc by OFT &amp; GEN'!$B$3:$B$205)*(BC$849='[5]Customer Alloc by OFT &amp; GEN'!$AZ$2:$CO$2),'[5]Customer Alloc by OFT &amp; GEN'!$AZ$3:$CO$205)</f>
        <v>0</v>
      </c>
      <c r="BD880" s="209" cm="1">
        <f t="array" ref="BD880">+SUMPRODUCT(($B880='[5]Customer Alloc by OFT &amp; GEN'!$B$3:$B$205)*(BD$849='[5]Customer Alloc by OFT &amp; GEN'!$AZ$2:$CO$2),'[5]Customer Alloc by OFT &amp; GEN'!$AZ$3:$CO$205)</f>
        <v>0</v>
      </c>
      <c r="BE880" s="209" cm="1">
        <f t="array" ref="BE880">+SUMPRODUCT(($B880='[5]Customer Alloc by OFT &amp; GEN'!$B$3:$B$205)*(BE$849='[5]Customer Alloc by OFT &amp; GEN'!$AZ$2:$CO$2),'[5]Customer Alloc by OFT &amp; GEN'!$AZ$3:$CO$205)</f>
        <v>0</v>
      </c>
      <c r="BF880" s="209" cm="1">
        <f t="array" ref="BF880">+SUMPRODUCT(($B880='[5]Customer Alloc by OFT &amp; GEN'!$B$3:$B$205)*(BF$849='[5]Customer Alloc by OFT &amp; GEN'!$AZ$2:$CO$2),'[5]Customer Alloc by OFT &amp; GEN'!$AZ$3:$CO$205)</f>
        <v>0</v>
      </c>
      <c r="BG880" s="209" cm="1">
        <f t="array" ref="BG880">+SUMPRODUCT(($B880='[5]Customer Alloc by OFT &amp; GEN'!$B$3:$B$205)*(BG$849='[5]Customer Alloc by OFT &amp; GEN'!$AZ$2:$CO$2),'[5]Customer Alloc by OFT &amp; GEN'!$AZ$3:$CO$205)</f>
        <v>0</v>
      </c>
      <c r="BH880" s="209" cm="1">
        <f t="array" ref="BH880">+SUMPRODUCT(($B880='[5]Customer Alloc by OFT &amp; GEN'!$B$3:$B$205)*(BH$849='[5]Customer Alloc by OFT &amp; GEN'!$AZ$2:$CO$2),'[5]Customer Alloc by OFT &amp; GEN'!$AZ$3:$CO$205)</f>
        <v>0</v>
      </c>
      <c r="BI880" s="209" cm="1">
        <f t="array" ref="BI880">+SUMPRODUCT(($B880='[5]Customer Alloc by OFT &amp; GEN'!$B$3:$B$205)*(BI$849='[5]Customer Alloc by OFT &amp; GEN'!$AZ$2:$CO$2),'[5]Customer Alloc by OFT &amp; GEN'!$AZ$3:$CO$205)</f>
        <v>0</v>
      </c>
      <c r="BJ880" s="209" cm="1">
        <f t="array" ref="BJ880">+SUMPRODUCT(($B880='[5]Customer Alloc by OFT &amp; GEN'!$B$3:$B$205)*(BJ$849='[5]Customer Alloc by OFT &amp; GEN'!$AZ$2:$CO$2),'[5]Customer Alloc by OFT &amp; GEN'!$AZ$3:$CO$205)</f>
        <v>0</v>
      </c>
      <c r="BK880" s="209" cm="1">
        <f t="array" ref="BK880">+SUMPRODUCT(($B880='[5]Customer Alloc by OFT &amp; GEN'!$B$3:$B$205)*(BK$849='[5]Customer Alloc by OFT &amp; GEN'!$AZ$2:$CO$2),'[5]Customer Alloc by OFT &amp; GEN'!$AZ$3:$CO$205)</f>
        <v>0</v>
      </c>
      <c r="BL880" s="209" cm="1">
        <f t="array" ref="BL880">+SUMPRODUCT(($B880='[5]Customer Alloc by OFT &amp; GEN'!$B$3:$B$205)*(BL$849='[5]Customer Alloc by OFT &amp; GEN'!$AZ$2:$CO$2),'[5]Customer Alloc by OFT &amp; GEN'!$AZ$3:$CO$205)</f>
        <v>0</v>
      </c>
      <c r="BM880" s="209" cm="1">
        <f t="array" ref="BM880">+SUMPRODUCT(($B880='[5]Customer Alloc by OFT &amp; GEN'!$B$3:$B$205)*(BM$849='[5]Customer Alloc by OFT &amp; GEN'!$AZ$2:$CO$2),'[5]Customer Alloc by OFT &amp; GEN'!$AZ$3:$CO$205)</f>
        <v>0</v>
      </c>
      <c r="BN880" s="209" cm="1">
        <f t="array" ref="BN880">+SUMPRODUCT(($B880='[5]Customer Alloc by OFT &amp; GEN'!$B$3:$B$205)*(BN$849='[5]Customer Alloc by OFT &amp; GEN'!$AZ$2:$CO$2),'[5]Customer Alloc by OFT &amp; GEN'!$AZ$3:$CO$205)</f>
        <v>0</v>
      </c>
      <c r="BO880" s="209" cm="1">
        <f t="array" ref="BO880">+SUMPRODUCT(($B880='[5]Customer Alloc by OFT &amp; GEN'!$B$3:$B$205)*(BO$849='[5]Customer Alloc by OFT &amp; GEN'!$AZ$2:$CO$2),'[5]Customer Alloc by OFT &amp; GEN'!$AZ$3:$CO$205)</f>
        <v>0</v>
      </c>
      <c r="BP880" s="209" cm="1">
        <f t="array" ref="BP880">+SUMPRODUCT(($B880='[5]Customer Alloc by OFT &amp; GEN'!$B$3:$B$205)*(BP$849='[5]Customer Alloc by OFT &amp; GEN'!$AZ$2:$CO$2),'[5]Customer Alloc by OFT &amp; GEN'!$AZ$3:$CO$205)</f>
        <v>0</v>
      </c>
      <c r="BQ880" s="209" cm="1">
        <f t="array" ref="BQ880">+SUMPRODUCT(($B880='[5]Customer Alloc by OFT &amp; GEN'!$B$3:$B$205)*(BQ$849='[5]Customer Alloc by OFT &amp; GEN'!$AZ$2:$CO$2),'[5]Customer Alloc by OFT &amp; GEN'!$AZ$3:$CO$205)</f>
        <v>0</v>
      </c>
      <c r="BR880" s="209" cm="1">
        <f t="array" ref="BR880">+SUMPRODUCT(($B880='[5]Customer Alloc by OFT &amp; GEN'!$B$3:$B$205)*(BR$849='[5]Customer Alloc by OFT &amp; GEN'!$AZ$2:$CO$2),'[5]Customer Alloc by OFT &amp; GEN'!$AZ$3:$CO$205)</f>
        <v>0</v>
      </c>
      <c r="BS880" s="209" cm="1">
        <f t="array" ref="BS880">+SUMPRODUCT(($B880='[5]Customer Alloc by OFT &amp; GEN'!$B$3:$B$205)*(BS$849='[5]Customer Alloc by OFT &amp; GEN'!$AZ$2:$CO$2),'[5]Customer Alloc by OFT &amp; GEN'!$AZ$3:$CO$205)</f>
        <v>0</v>
      </c>
      <c r="BT880" s="209" cm="1">
        <f t="array" ref="BT880">+SUMPRODUCT(($B880='[5]Customer Alloc by OFT &amp; GEN'!$B$3:$B$205)*(BT$849='[5]Customer Alloc by OFT &amp; GEN'!$AZ$2:$CO$2),'[5]Customer Alloc by OFT &amp; GEN'!$AZ$3:$CO$205)</f>
        <v>0</v>
      </c>
      <c r="BV880" s="228" t="s">
        <v>698</v>
      </c>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row>
    <row r="881" spans="2:119" hidden="1" outlineLevel="2" x14ac:dyDescent="0.35">
      <c r="B881" s="17" t="str">
        <f t="shared" ref="B881:B912" si="6">+B275</f>
        <v>GENETUI</v>
      </c>
      <c r="C881" s="209" cm="1">
        <f t="array" ref="C881">SUMPRODUCT(($B881='[4]6. Scaled'!$C$2:$C$197)*(C$849='[4]6. Scaled'!$D$1:$J$1),'[4]6. Scaled'!$D$2:$J$197)</f>
        <v>1.4089019974753371E-3</v>
      </c>
      <c r="D881" s="209" cm="1">
        <f t="array" ref="D881">SUMPRODUCT(($B881='[4]6. Scaled'!$C$2:$C$197)*(D$849='[4]6. Scaled'!$D$1:$J$1),'[4]6. Scaled'!$D$2:$J$197)</f>
        <v>0</v>
      </c>
      <c r="E881" s="209" cm="1">
        <f t="array" ref="E881">SUMPRODUCT(($B881='[4]6. Scaled'!$C$2:$C$197)*(E$849='[4]6. Scaled'!$D$1:$J$1),'[4]6. Scaled'!$D$2:$J$197)</f>
        <v>0</v>
      </c>
      <c r="F881" s="209" cm="1">
        <f t="array" ref="F881">SUMPRODUCT(($B881='[4]6. Scaled'!$C$2:$C$197)*(F$849='[4]6. Scaled'!$D$1:$J$1),'[4]6. Scaled'!$D$2:$J$197)</f>
        <v>0</v>
      </c>
      <c r="G881" s="209" cm="1">
        <f t="array" ref="G881">SUMPRODUCT(($B881='[4]6. Scaled'!$C$2:$C$197)*(G$849='[4]6. Scaled'!$D$1:$J$1),'[4]6. Scaled'!$D$2:$J$197)</f>
        <v>7.3671281939296706E-3</v>
      </c>
      <c r="H881" s="209" cm="1">
        <f t="array" ref="H881">SUMPRODUCT(($B881='[4]6. Scaled'!$C$2:$C$197)*(H$849='[4]6. Scaled'!$D$1:$J$1),'[4]6. Scaled'!$D$2:$J$197)</f>
        <v>4.1849652482298945E-2</v>
      </c>
      <c r="I881" s="209" cm="1">
        <f t="array" ref="I881">SUMPRODUCT(($B881='[4]6. Scaled'!$C$2:$C$197)*(I$849='[4]6. Scaled'!$D$1:$J$1),'[4]6. Scaled'!$D$2:$J$197)</f>
        <v>7.3671281939296706E-3</v>
      </c>
      <c r="J881" s="209" cm="1">
        <f t="array" ref="J881">+SUMPRODUCT(($B881='[5]Customer Alloc by OFT &amp; GEN'!$B$3:$B$205)*(J$849='[5]Customer Alloc by OFT &amp; GEN'!$AZ$2:$CO$2),'[5]Customer Alloc by OFT &amp; GEN'!$AZ$3:$CO$205)</f>
        <v>7.1549728976598887E-8</v>
      </c>
      <c r="K881" s="209" cm="1">
        <f t="array" ref="K881">+SUMPRODUCT(($B881='[5]Customer Alloc by OFT &amp; GEN'!$B$3:$B$205)*(K$849='[5]Customer Alloc by OFT &amp; GEN'!$AZ$2:$CO$2),'[5]Customer Alloc by OFT &amp; GEN'!$AZ$3:$CO$205)</f>
        <v>7.6039256320713796E-7</v>
      </c>
      <c r="L881" s="209" cm="1">
        <f t="array" ref="L881">+SUMPRODUCT(($B881='[5]Customer Alloc by OFT &amp; GEN'!$B$3:$B$205)*(L$849='[5]Customer Alloc by OFT &amp; GEN'!$AZ$2:$CO$2),'[5]Customer Alloc by OFT &amp; GEN'!$AZ$3:$CO$205)</f>
        <v>1.6982688470482348E-6</v>
      </c>
      <c r="M881" s="209" cm="1">
        <f t="array" ref="M881">+SUMPRODUCT(($B881='[5]Customer Alloc by OFT &amp; GEN'!$B$3:$B$205)*(M$849='[5]Customer Alloc by OFT &amp; GEN'!$AZ$2:$CO$2),'[5]Customer Alloc by OFT &amp; GEN'!$AZ$3:$CO$205)</f>
        <v>8.867280399288075E-7</v>
      </c>
      <c r="N881" s="209" cm="1">
        <f t="array" ref="N881">+SUMPRODUCT(($B881='[5]Customer Alloc by OFT &amp; GEN'!$B$3:$B$205)*(N$849='[5]Customer Alloc by OFT &amp; GEN'!$AZ$2:$CO$2),'[5]Customer Alloc by OFT &amp; GEN'!$AZ$3:$CO$205)</f>
        <v>2.9761649059550763E-6</v>
      </c>
      <c r="O881" s="209" cm="1">
        <f t="array" ref="O881">+SUMPRODUCT(($B881='[5]Customer Alloc by OFT &amp; GEN'!$B$3:$B$205)*(O$849='[5]Customer Alloc by OFT &amp; GEN'!$AZ$2:$CO$2),'[5]Customer Alloc by OFT &amp; GEN'!$AZ$3:$CO$205)</f>
        <v>1.6637350990613829E-2</v>
      </c>
      <c r="P881" s="209" cm="1">
        <f t="array" ref="P881">+SUMPRODUCT(($B881='[5]Customer Alloc by OFT &amp; GEN'!$B$3:$B$205)*(P$849='[5]Customer Alloc by OFT &amp; GEN'!$AZ$2:$CO$2),'[5]Customer Alloc by OFT &amp; GEN'!$AZ$3:$CO$205)</f>
        <v>0.2534066587132483</v>
      </c>
      <c r="Q881" s="209" cm="1">
        <f t="array" ref="Q881">+SUMPRODUCT(($B881='[5]Customer Alloc by OFT &amp; GEN'!$B$3:$B$205)*(Q$849='[5]Customer Alloc by OFT &amp; GEN'!$AZ$2:$CO$2),'[5]Customer Alloc by OFT &amp; GEN'!$AZ$3:$CO$205)</f>
        <v>3.7116365015504718E-6</v>
      </c>
      <c r="R881" s="209" cm="1">
        <f t="array" ref="R881">+SUMPRODUCT(($B881='[5]Customer Alloc by OFT &amp; GEN'!$B$3:$B$205)*(R$849='[5]Customer Alloc by OFT &amp; GEN'!$AZ$2:$CO$2),'[5]Customer Alloc by OFT &amp; GEN'!$AZ$3:$CO$205)</f>
        <v>3.8142300845093995E-7</v>
      </c>
      <c r="S881" s="209" cm="1">
        <f t="array" ref="S881">+SUMPRODUCT(($B881='[5]Customer Alloc by OFT &amp; GEN'!$B$3:$B$205)*(S$849='[5]Customer Alloc by OFT &amp; GEN'!$AZ$2:$CO$2),'[5]Customer Alloc by OFT &amp; GEN'!$AZ$3:$CO$205)</f>
        <v>3.2213192102357674E-6</v>
      </c>
      <c r="T881" s="209" cm="1">
        <f t="array" ref="T881">+SUMPRODUCT(($B881='[5]Customer Alloc by OFT &amp; GEN'!$B$3:$B$205)*(T$849='[5]Customer Alloc by OFT &amp; GEN'!$AZ$2:$CO$2),'[5]Customer Alloc by OFT &amp; GEN'!$AZ$3:$CO$205)</f>
        <v>3.218541749446515E-6</v>
      </c>
      <c r="U881" s="209" cm="1">
        <f t="array" ref="U881">+SUMPRODUCT(($B881='[5]Customer Alloc by OFT &amp; GEN'!$B$3:$B$205)*(U$849='[5]Customer Alloc by OFT &amp; GEN'!$AZ$2:$CO$2),'[5]Customer Alloc by OFT &amp; GEN'!$AZ$3:$CO$205)</f>
        <v>6.4187100144946903E-7</v>
      </c>
      <c r="V881" s="209" cm="1">
        <f t="array" ref="V881">+SUMPRODUCT(($B881='[5]Customer Alloc by OFT &amp; GEN'!$B$3:$B$205)*(V$849='[5]Customer Alloc by OFT &amp; GEN'!$AZ$2:$CO$2),'[5]Customer Alloc by OFT &amp; GEN'!$AZ$3:$CO$205)</f>
        <v>1.4458580704361231E-7</v>
      </c>
      <c r="W881" s="209" cm="1">
        <f t="array" ref="W881">+SUMPRODUCT(($B881='[5]Customer Alloc by OFT &amp; GEN'!$B$3:$B$205)*(W$849='[5]Customer Alloc by OFT &amp; GEN'!$AZ$2:$CO$2),'[5]Customer Alloc by OFT &amp; GEN'!$AZ$3:$CO$205)</f>
        <v>6.6341444575605098E-7</v>
      </c>
      <c r="X881" s="209" cm="1">
        <f t="array" ref="X881">+SUMPRODUCT(($B881='[5]Customer Alloc by OFT &amp; GEN'!$B$3:$B$205)*(X$849='[5]Customer Alloc by OFT &amp; GEN'!$AZ$2:$CO$2),'[5]Customer Alloc by OFT &amp; GEN'!$AZ$3:$CO$205)</f>
        <v>3.2231201125026516E-6</v>
      </c>
      <c r="Y881" s="209" cm="1">
        <f t="array" ref="Y881">+SUMPRODUCT(($B881='[5]Customer Alloc by OFT &amp; GEN'!$B$3:$B$205)*(Y$849='[5]Customer Alloc by OFT &amp; GEN'!$AZ$2:$CO$2),'[5]Customer Alloc by OFT &amp; GEN'!$AZ$3:$CO$205)</f>
        <v>3.22847546741373E-6</v>
      </c>
      <c r="Z881" s="209" cm="1">
        <f t="array" ref="Z881">+SUMPRODUCT(($B881='[5]Customer Alloc by OFT &amp; GEN'!$B$3:$B$205)*(Z$849='[5]Customer Alloc by OFT &amp; GEN'!$AZ$2:$CO$2),'[5]Customer Alloc by OFT &amp; GEN'!$AZ$3:$CO$205)</f>
        <v>7.6301155435355296E-7</v>
      </c>
      <c r="AA881" s="209" cm="1">
        <f t="array" ref="AA881">+SUMPRODUCT(($B881='[5]Customer Alloc by OFT &amp; GEN'!$B$3:$B$205)*(AA$849='[5]Customer Alloc by OFT &amp; GEN'!$AZ$2:$CO$2),'[5]Customer Alloc by OFT &amp; GEN'!$AZ$3:$CO$205)</f>
        <v>7.2808145675534897E-7</v>
      </c>
      <c r="AB881" s="209" cm="1">
        <f t="array" ref="AB881">+SUMPRODUCT(($B881='[5]Customer Alloc by OFT &amp; GEN'!$B$3:$B$205)*(AB$849='[5]Customer Alloc by OFT &amp; GEN'!$AZ$2:$CO$2),'[5]Customer Alloc by OFT &amp; GEN'!$AZ$3:$CO$205)</f>
        <v>7.6802676384683198E-7</v>
      </c>
      <c r="AC881" s="209" cm="1">
        <f t="array" ref="AC881">+SUMPRODUCT(($B881='[5]Customer Alloc by OFT &amp; GEN'!$B$3:$B$205)*(AC$849='[5]Customer Alloc by OFT &amp; GEN'!$AZ$2:$CO$2),'[5]Customer Alloc by OFT &amp; GEN'!$AZ$3:$CO$205)</f>
        <v>1.9818501771458041E-6</v>
      </c>
      <c r="AD881" s="209" cm="1">
        <f t="array" ref="AD881">+SUMPRODUCT(($B881='[5]Customer Alloc by OFT &amp; GEN'!$B$3:$B$205)*(AD$849='[5]Customer Alloc by OFT &amp; GEN'!$AZ$2:$CO$2),'[5]Customer Alloc by OFT &amp; GEN'!$AZ$3:$CO$205)</f>
        <v>1.5183473349964096E-6</v>
      </c>
      <c r="AE881" s="209" cm="1">
        <f t="array" ref="AE881">+SUMPRODUCT(($B881='[5]Customer Alloc by OFT &amp; GEN'!$B$3:$B$205)*(AE$849='[5]Customer Alloc by OFT &amp; GEN'!$AZ$2:$CO$2),'[5]Customer Alloc by OFT &amp; GEN'!$AZ$3:$CO$205)</f>
        <v>0</v>
      </c>
      <c r="AF881" s="209" cm="1">
        <f t="array" ref="AF881">+SUMPRODUCT(($B881='[5]Customer Alloc by OFT &amp; GEN'!$B$3:$B$205)*(AF$849='[5]Customer Alloc by OFT &amp; GEN'!$AZ$2:$CO$2),'[5]Customer Alloc by OFT &amp; GEN'!$AZ$3:$CO$205)</f>
        <v>0</v>
      </c>
      <c r="AG881" s="209" cm="1">
        <f t="array" ref="AG881">+SUMPRODUCT(($B881='[5]Customer Alloc by OFT &amp; GEN'!$B$3:$B$205)*(AG$849='[5]Customer Alloc by OFT &amp; GEN'!$AZ$2:$CO$2),'[5]Customer Alloc by OFT &amp; GEN'!$AZ$3:$CO$205)</f>
        <v>0</v>
      </c>
      <c r="AH881" s="209" cm="1">
        <f t="array" ref="AH881">+SUMPRODUCT(($B881='[5]Customer Alloc by OFT &amp; GEN'!$B$3:$B$205)*(AH$849='[5]Customer Alloc by OFT &amp; GEN'!$AZ$2:$CO$2),'[5]Customer Alloc by OFT &amp; GEN'!$AZ$3:$CO$205)</f>
        <v>0</v>
      </c>
      <c r="AI881" s="209" cm="1">
        <f t="array" ref="AI881">+SUMPRODUCT(($B881='[5]Customer Alloc by OFT &amp; GEN'!$B$3:$B$205)*(AI$849='[5]Customer Alloc by OFT &amp; GEN'!$AZ$2:$CO$2),'[5]Customer Alloc by OFT &amp; GEN'!$AZ$3:$CO$205)</f>
        <v>0</v>
      </c>
      <c r="AJ881" s="209" cm="1">
        <f t="array" ref="AJ881">+SUMPRODUCT(($B881='[5]Customer Alloc by OFT &amp; GEN'!$B$3:$B$205)*(AJ$849='[5]Customer Alloc by OFT &amp; GEN'!$AZ$2:$CO$2),'[5]Customer Alloc by OFT &amp; GEN'!$AZ$3:$CO$205)</f>
        <v>0</v>
      </c>
      <c r="AK881" s="209" cm="1">
        <f t="array" ref="AK881">+SUMPRODUCT(($B881='[5]Customer Alloc by OFT &amp; GEN'!$B$3:$B$205)*(AK$849='[5]Customer Alloc by OFT &amp; GEN'!$AZ$2:$CO$2),'[5]Customer Alloc by OFT &amp; GEN'!$AZ$3:$CO$205)</f>
        <v>0</v>
      </c>
      <c r="AL881" s="209" cm="1">
        <f t="array" ref="AL881">+SUMPRODUCT(($B881='[5]Customer Alloc by OFT &amp; GEN'!$B$3:$B$205)*(AL$849='[5]Customer Alloc by OFT &amp; GEN'!$AZ$2:$CO$2),'[5]Customer Alloc by OFT &amp; GEN'!$AZ$3:$CO$205)</f>
        <v>0</v>
      </c>
      <c r="AM881" s="209" cm="1">
        <f t="array" ref="AM881">+SUMPRODUCT(($B881='[5]Customer Alloc by OFT &amp; GEN'!$B$3:$B$205)*(AM$849='[5]Customer Alloc by OFT &amp; GEN'!$AZ$2:$CO$2),'[5]Customer Alloc by OFT &amp; GEN'!$AZ$3:$CO$205)</f>
        <v>0</v>
      </c>
      <c r="AN881" s="209" cm="1">
        <f t="array" ref="AN881">+SUMPRODUCT(($B881='[5]Customer Alloc by OFT &amp; GEN'!$B$3:$B$205)*(AN$849='[5]Customer Alloc by OFT &amp; GEN'!$AZ$2:$CO$2),'[5]Customer Alloc by OFT &amp; GEN'!$AZ$3:$CO$205)</f>
        <v>0</v>
      </c>
      <c r="AO881" s="209" cm="1">
        <f t="array" ref="AO881">+SUMPRODUCT(($B881='[5]Customer Alloc by OFT &amp; GEN'!$B$3:$B$205)*(AO$849='[5]Customer Alloc by OFT &amp; GEN'!$AZ$2:$CO$2),'[5]Customer Alloc by OFT &amp; GEN'!$AZ$3:$CO$205)</f>
        <v>0</v>
      </c>
      <c r="AP881" s="209" cm="1">
        <f t="array" ref="AP881">+SUMPRODUCT(($B881='[5]Customer Alloc by OFT &amp; GEN'!$B$3:$B$205)*(AP$849='[5]Customer Alloc by OFT &amp; GEN'!$AZ$2:$CO$2),'[5]Customer Alloc by OFT &amp; GEN'!$AZ$3:$CO$205)</f>
        <v>0</v>
      </c>
      <c r="AQ881" s="209" cm="1">
        <f t="array" ref="AQ881">+SUMPRODUCT(($B881='[5]Customer Alloc by OFT &amp; GEN'!$B$3:$B$205)*(AQ$849='[5]Customer Alloc by OFT &amp; GEN'!$AZ$2:$CO$2),'[5]Customer Alloc by OFT &amp; GEN'!$AZ$3:$CO$205)</f>
        <v>0</v>
      </c>
      <c r="AR881" s="209" cm="1">
        <f t="array" ref="AR881">+SUMPRODUCT(($B881='[5]Customer Alloc by OFT &amp; GEN'!$B$3:$B$205)*(AR$849='[5]Customer Alloc by OFT &amp; GEN'!$AZ$2:$CO$2),'[5]Customer Alloc by OFT &amp; GEN'!$AZ$3:$CO$205)</f>
        <v>0</v>
      </c>
      <c r="AS881" s="209" cm="1">
        <f t="array" ref="AS881">+SUMPRODUCT(($B881='[5]Customer Alloc by OFT &amp; GEN'!$B$3:$B$205)*(AS$849='[5]Customer Alloc by OFT &amp; GEN'!$AZ$2:$CO$2),'[5]Customer Alloc by OFT &amp; GEN'!$AZ$3:$CO$205)</f>
        <v>0</v>
      </c>
      <c r="AT881" s="209" cm="1">
        <f t="array" ref="AT881">+SUMPRODUCT(($B881='[5]Customer Alloc by OFT &amp; GEN'!$B$3:$B$205)*(AT$849='[5]Customer Alloc by OFT &amp; GEN'!$AZ$2:$CO$2),'[5]Customer Alloc by OFT &amp; GEN'!$AZ$3:$CO$205)</f>
        <v>0</v>
      </c>
      <c r="AU881" s="209" cm="1">
        <f t="array" ref="AU881">+SUMPRODUCT(($B881='[5]Customer Alloc by OFT &amp; GEN'!$B$3:$B$205)*(AU$849='[5]Customer Alloc by OFT &amp; GEN'!$AZ$2:$CO$2),'[5]Customer Alloc by OFT &amp; GEN'!$AZ$3:$CO$205)</f>
        <v>0</v>
      </c>
      <c r="AV881" s="209" cm="1">
        <f t="array" ref="AV881">+SUMPRODUCT(($B881='[5]Customer Alloc by OFT &amp; GEN'!$B$3:$B$205)*(AV$849='[5]Customer Alloc by OFT &amp; GEN'!$AZ$2:$CO$2),'[5]Customer Alloc by OFT &amp; GEN'!$AZ$3:$CO$205)</f>
        <v>0</v>
      </c>
      <c r="AW881" s="209" cm="1">
        <f t="array" ref="AW881">+SUMPRODUCT(($B881='[5]Customer Alloc by OFT &amp; GEN'!$B$3:$B$205)*(AW$849='[5]Customer Alloc by OFT &amp; GEN'!$AZ$2:$CO$2),'[5]Customer Alloc by OFT &amp; GEN'!$AZ$3:$CO$205)</f>
        <v>0</v>
      </c>
      <c r="AX881" s="209" cm="1">
        <f t="array" ref="AX881">+SUMPRODUCT(($B881='[5]Customer Alloc by OFT &amp; GEN'!$B$3:$B$205)*(AX$849='[5]Customer Alloc by OFT &amp; GEN'!$AZ$2:$CO$2),'[5]Customer Alloc by OFT &amp; GEN'!$AZ$3:$CO$205)</f>
        <v>0</v>
      </c>
      <c r="AY881" s="209" cm="1">
        <f t="array" ref="AY881">+SUMPRODUCT(($B881='[5]Customer Alloc by OFT &amp; GEN'!$B$3:$B$205)*(AY$849='[5]Customer Alloc by OFT &amp; GEN'!$AZ$2:$CO$2),'[5]Customer Alloc by OFT &amp; GEN'!$AZ$3:$CO$205)</f>
        <v>0</v>
      </c>
      <c r="AZ881" s="209" cm="1">
        <f t="array" ref="AZ881">+SUMPRODUCT(($B881='[5]Customer Alloc by OFT &amp; GEN'!$B$3:$B$205)*(AZ$849='[5]Customer Alloc by OFT &amp; GEN'!$AZ$2:$CO$2),'[5]Customer Alloc by OFT &amp; GEN'!$AZ$3:$CO$205)</f>
        <v>0</v>
      </c>
      <c r="BA881" s="209" cm="1">
        <f t="array" ref="BA881">+SUMPRODUCT(($B881='[5]Customer Alloc by OFT &amp; GEN'!$B$3:$B$205)*(BA$849='[5]Customer Alloc by OFT &amp; GEN'!$AZ$2:$CO$2),'[5]Customer Alloc by OFT &amp; GEN'!$AZ$3:$CO$205)</f>
        <v>0</v>
      </c>
      <c r="BB881" s="209" cm="1">
        <f t="array" ref="BB881">+SUMPRODUCT(($B881='[5]Customer Alloc by OFT &amp; GEN'!$B$3:$B$205)*(BB$849='[5]Customer Alloc by OFT &amp; GEN'!$AZ$2:$CO$2),'[5]Customer Alloc by OFT &amp; GEN'!$AZ$3:$CO$205)</f>
        <v>0</v>
      </c>
      <c r="BC881" s="209" cm="1">
        <f t="array" ref="BC881">+SUMPRODUCT(($B881='[5]Customer Alloc by OFT &amp; GEN'!$B$3:$B$205)*(BC$849='[5]Customer Alloc by OFT &amp; GEN'!$AZ$2:$CO$2),'[5]Customer Alloc by OFT &amp; GEN'!$AZ$3:$CO$205)</f>
        <v>0</v>
      </c>
      <c r="BD881" s="209" cm="1">
        <f t="array" ref="BD881">+SUMPRODUCT(($B881='[5]Customer Alloc by OFT &amp; GEN'!$B$3:$B$205)*(BD$849='[5]Customer Alloc by OFT &amp; GEN'!$AZ$2:$CO$2),'[5]Customer Alloc by OFT &amp; GEN'!$AZ$3:$CO$205)</f>
        <v>0</v>
      </c>
      <c r="BE881" s="209" cm="1">
        <f t="array" ref="BE881">+SUMPRODUCT(($B881='[5]Customer Alloc by OFT &amp; GEN'!$B$3:$B$205)*(BE$849='[5]Customer Alloc by OFT &amp; GEN'!$AZ$2:$CO$2),'[5]Customer Alloc by OFT &amp; GEN'!$AZ$3:$CO$205)</f>
        <v>0</v>
      </c>
      <c r="BF881" s="209" cm="1">
        <f t="array" ref="BF881">+SUMPRODUCT(($B881='[5]Customer Alloc by OFT &amp; GEN'!$B$3:$B$205)*(BF$849='[5]Customer Alloc by OFT &amp; GEN'!$AZ$2:$CO$2),'[5]Customer Alloc by OFT &amp; GEN'!$AZ$3:$CO$205)</f>
        <v>0</v>
      </c>
      <c r="BG881" s="209" cm="1">
        <f t="array" ref="BG881">+SUMPRODUCT(($B881='[5]Customer Alloc by OFT &amp; GEN'!$B$3:$B$205)*(BG$849='[5]Customer Alloc by OFT &amp; GEN'!$AZ$2:$CO$2),'[5]Customer Alloc by OFT &amp; GEN'!$AZ$3:$CO$205)</f>
        <v>0</v>
      </c>
      <c r="BH881" s="209" cm="1">
        <f t="array" ref="BH881">+SUMPRODUCT(($B881='[5]Customer Alloc by OFT &amp; GEN'!$B$3:$B$205)*(BH$849='[5]Customer Alloc by OFT &amp; GEN'!$AZ$2:$CO$2),'[5]Customer Alloc by OFT &amp; GEN'!$AZ$3:$CO$205)</f>
        <v>0</v>
      </c>
      <c r="BI881" s="209" cm="1">
        <f t="array" ref="BI881">+SUMPRODUCT(($B881='[5]Customer Alloc by OFT &amp; GEN'!$B$3:$B$205)*(BI$849='[5]Customer Alloc by OFT &amp; GEN'!$AZ$2:$CO$2),'[5]Customer Alloc by OFT &amp; GEN'!$AZ$3:$CO$205)</f>
        <v>0</v>
      </c>
      <c r="BJ881" s="209" cm="1">
        <f t="array" ref="BJ881">+SUMPRODUCT(($B881='[5]Customer Alloc by OFT &amp; GEN'!$B$3:$B$205)*(BJ$849='[5]Customer Alloc by OFT &amp; GEN'!$AZ$2:$CO$2),'[5]Customer Alloc by OFT &amp; GEN'!$AZ$3:$CO$205)</f>
        <v>0</v>
      </c>
      <c r="BK881" s="209" cm="1">
        <f t="array" ref="BK881">+SUMPRODUCT(($B881='[5]Customer Alloc by OFT &amp; GEN'!$B$3:$B$205)*(BK$849='[5]Customer Alloc by OFT &amp; GEN'!$AZ$2:$CO$2),'[5]Customer Alloc by OFT &amp; GEN'!$AZ$3:$CO$205)</f>
        <v>0</v>
      </c>
      <c r="BL881" s="209" cm="1">
        <f t="array" ref="BL881">+SUMPRODUCT(($B881='[5]Customer Alloc by OFT &amp; GEN'!$B$3:$B$205)*(BL$849='[5]Customer Alloc by OFT &amp; GEN'!$AZ$2:$CO$2),'[5]Customer Alloc by OFT &amp; GEN'!$AZ$3:$CO$205)</f>
        <v>0</v>
      </c>
      <c r="BM881" s="209" cm="1">
        <f t="array" ref="BM881">+SUMPRODUCT(($B881='[5]Customer Alloc by OFT &amp; GEN'!$B$3:$B$205)*(BM$849='[5]Customer Alloc by OFT &amp; GEN'!$AZ$2:$CO$2),'[5]Customer Alloc by OFT &amp; GEN'!$AZ$3:$CO$205)</f>
        <v>0</v>
      </c>
      <c r="BN881" s="209" cm="1">
        <f t="array" ref="BN881">+SUMPRODUCT(($B881='[5]Customer Alloc by OFT &amp; GEN'!$B$3:$B$205)*(BN$849='[5]Customer Alloc by OFT &amp; GEN'!$AZ$2:$CO$2),'[5]Customer Alloc by OFT &amp; GEN'!$AZ$3:$CO$205)</f>
        <v>0</v>
      </c>
      <c r="BO881" s="209" cm="1">
        <f t="array" ref="BO881">+SUMPRODUCT(($B881='[5]Customer Alloc by OFT &amp; GEN'!$B$3:$B$205)*(BO$849='[5]Customer Alloc by OFT &amp; GEN'!$AZ$2:$CO$2),'[5]Customer Alloc by OFT &amp; GEN'!$AZ$3:$CO$205)</f>
        <v>0</v>
      </c>
      <c r="BP881" s="209" cm="1">
        <f t="array" ref="BP881">+SUMPRODUCT(($B881='[5]Customer Alloc by OFT &amp; GEN'!$B$3:$B$205)*(BP$849='[5]Customer Alloc by OFT &amp; GEN'!$AZ$2:$CO$2),'[5]Customer Alloc by OFT &amp; GEN'!$AZ$3:$CO$205)</f>
        <v>0</v>
      </c>
      <c r="BQ881" s="209" cm="1">
        <f t="array" ref="BQ881">+SUMPRODUCT(($B881='[5]Customer Alloc by OFT &amp; GEN'!$B$3:$B$205)*(BQ$849='[5]Customer Alloc by OFT &amp; GEN'!$AZ$2:$CO$2),'[5]Customer Alloc by OFT &amp; GEN'!$AZ$3:$CO$205)</f>
        <v>0</v>
      </c>
      <c r="BR881" s="209" cm="1">
        <f t="array" ref="BR881">+SUMPRODUCT(($B881='[5]Customer Alloc by OFT &amp; GEN'!$B$3:$B$205)*(BR$849='[5]Customer Alloc by OFT &amp; GEN'!$AZ$2:$CO$2),'[5]Customer Alloc by OFT &amp; GEN'!$AZ$3:$CO$205)</f>
        <v>0</v>
      </c>
      <c r="BS881" s="209" cm="1">
        <f t="array" ref="BS881">+SUMPRODUCT(($B881='[5]Customer Alloc by OFT &amp; GEN'!$B$3:$B$205)*(BS$849='[5]Customer Alloc by OFT &amp; GEN'!$AZ$2:$CO$2),'[5]Customer Alloc by OFT &amp; GEN'!$AZ$3:$CO$205)</f>
        <v>0</v>
      </c>
      <c r="BT881" s="209" cm="1">
        <f t="array" ref="BT881">+SUMPRODUCT(($B881='[5]Customer Alloc by OFT &amp; GEN'!$B$3:$B$205)*(BT$849='[5]Customer Alloc by OFT &amp; GEN'!$AZ$2:$CO$2),'[5]Customer Alloc by OFT &amp; GEN'!$AZ$3:$CO$205)</f>
        <v>0</v>
      </c>
      <c r="BV881" s="228" t="s">
        <v>698</v>
      </c>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row>
    <row r="882" spans="2:119" hidden="1" outlineLevel="2" x14ac:dyDescent="0.35">
      <c r="B882" s="17" t="str">
        <f t="shared" si="6"/>
        <v>HOROMHO</v>
      </c>
      <c r="C882" s="209" cm="1">
        <f t="array" ref="C882">SUMPRODUCT(($B882='[4]6. Scaled'!$C$2:$C$197)*(C$849='[4]6. Scaled'!$D$1:$J$1),'[4]6. Scaled'!$D$2:$J$197)</f>
        <v>1.3814016302896776E-3</v>
      </c>
      <c r="D882" s="209" cm="1">
        <f t="array" ref="D882">SUMPRODUCT(($B882='[4]6. Scaled'!$C$2:$C$197)*(D$849='[4]6. Scaled'!$D$1:$J$1),'[4]6. Scaled'!$D$2:$J$197)</f>
        <v>3.0232346207247894E-3</v>
      </c>
      <c r="E882" s="209" cm="1">
        <f t="array" ref="E882">SUMPRODUCT(($B882='[4]6. Scaled'!$C$2:$C$197)*(E$849='[4]6. Scaled'!$D$1:$J$1),'[4]6. Scaled'!$D$2:$J$197)</f>
        <v>3.7885916561791696E-3</v>
      </c>
      <c r="F882" s="209" cm="1">
        <f t="array" ref="F882">SUMPRODUCT(($B882='[4]6. Scaled'!$C$2:$C$197)*(F$849='[4]6. Scaled'!$D$1:$J$1),'[4]6. Scaled'!$D$2:$J$197)</f>
        <v>2.7082423418499047E-3</v>
      </c>
      <c r="G882" s="209" cm="1">
        <f t="array" ref="G882">SUMPRODUCT(($B882='[4]6. Scaled'!$C$2:$C$197)*(G$849='[4]6. Scaled'!$D$1:$J$1),'[4]6. Scaled'!$D$2:$J$197)</f>
        <v>2.4696132590902153E-3</v>
      </c>
      <c r="H882" s="209" cm="1">
        <f t="array" ref="H882">SUMPRODUCT(($B882='[4]6. Scaled'!$C$2:$C$197)*(H$849='[4]6. Scaled'!$D$1:$J$1),'[4]6. Scaled'!$D$2:$J$197)</f>
        <v>6.7242489079889301E-4</v>
      </c>
      <c r="I882" s="209" cm="1">
        <f t="array" ref="I882">SUMPRODUCT(($B882='[4]6. Scaled'!$C$2:$C$197)*(I$849='[4]6. Scaled'!$D$1:$J$1),'[4]6. Scaled'!$D$2:$J$197)</f>
        <v>2.4696132590902153E-3</v>
      </c>
      <c r="J882" s="209" cm="1">
        <f t="array" ref="J882">+SUMPRODUCT(($B882='[5]Customer Alloc by OFT &amp; GEN'!$B$3:$B$205)*(J$849='[5]Customer Alloc by OFT &amp; GEN'!$AZ$2:$CO$2),'[5]Customer Alloc by OFT &amp; GEN'!$AZ$3:$CO$205)</f>
        <v>4.859865297092467E-5</v>
      </c>
      <c r="K882" s="209" cm="1">
        <f t="array" ref="K882">+SUMPRODUCT(($B882='[5]Customer Alloc by OFT &amp; GEN'!$B$3:$B$205)*(K$849='[5]Customer Alloc by OFT &amp; GEN'!$AZ$2:$CO$2),'[5]Customer Alloc by OFT &amp; GEN'!$AZ$3:$CO$205)</f>
        <v>9.2340668397807055E-7</v>
      </c>
      <c r="L882" s="209" cm="1">
        <f t="array" ref="L882">+SUMPRODUCT(($B882='[5]Customer Alloc by OFT &amp; GEN'!$B$3:$B$205)*(L$849='[5]Customer Alloc by OFT &amp; GEN'!$AZ$2:$CO$2),'[5]Customer Alloc by OFT &amp; GEN'!$AZ$3:$CO$205)</f>
        <v>2.4956548218757629E-2</v>
      </c>
      <c r="M882" s="209" cm="1">
        <f t="array" ref="M882">+SUMPRODUCT(($B882='[5]Customer Alloc by OFT &amp; GEN'!$B$3:$B$205)*(M$849='[5]Customer Alloc by OFT &amp; GEN'!$AZ$2:$CO$2),'[5]Customer Alloc by OFT &amp; GEN'!$AZ$3:$CO$205)</f>
        <v>2.2642707104743968E-4</v>
      </c>
      <c r="N882" s="209" cm="1">
        <f t="array" ref="N882">+SUMPRODUCT(($B882='[5]Customer Alloc by OFT &amp; GEN'!$B$3:$B$205)*(N$849='[5]Customer Alloc by OFT &amp; GEN'!$AZ$2:$CO$2),'[5]Customer Alloc by OFT &amp; GEN'!$AZ$3:$CO$205)</f>
        <v>7.3341106384330423E-4</v>
      </c>
      <c r="O882" s="209" cm="1">
        <f t="array" ref="O882">+SUMPRODUCT(($B882='[5]Customer Alloc by OFT &amp; GEN'!$B$3:$B$205)*(O$849='[5]Customer Alloc by OFT &amp; GEN'!$AZ$2:$CO$2),'[5]Customer Alloc by OFT &amp; GEN'!$AZ$3:$CO$205)</f>
        <v>5.6714102915725017E-6</v>
      </c>
      <c r="P882" s="209" cm="1">
        <f t="array" ref="P882">+SUMPRODUCT(($B882='[5]Customer Alloc by OFT &amp; GEN'!$B$3:$B$205)*(P$849='[5]Customer Alloc by OFT &amp; GEN'!$AZ$2:$CO$2),'[5]Customer Alloc by OFT &amp; GEN'!$AZ$3:$CO$205)</f>
        <v>2.5365301155646968E-6</v>
      </c>
      <c r="Q882" s="209" cm="1">
        <f t="array" ref="Q882">+SUMPRODUCT(($B882='[5]Customer Alloc by OFT &amp; GEN'!$B$3:$B$205)*(Q$849='[5]Customer Alloc by OFT &amp; GEN'!$AZ$2:$CO$2),'[5]Customer Alloc by OFT &amp; GEN'!$AZ$3:$CO$205)</f>
        <v>8.4360329435220142E-4</v>
      </c>
      <c r="R882" s="209" cm="1">
        <f t="array" ref="R882">+SUMPRODUCT(($B882='[5]Customer Alloc by OFT &amp; GEN'!$B$3:$B$205)*(R$849='[5]Customer Alloc by OFT &amp; GEN'!$AZ$2:$CO$2),'[5]Customer Alloc by OFT &amp; GEN'!$AZ$3:$CO$205)</f>
        <v>7.045330054881603E-5</v>
      </c>
      <c r="S882" s="209" cm="1">
        <f t="array" ref="S882">+SUMPRODUCT(($B882='[5]Customer Alloc by OFT &amp; GEN'!$B$3:$B$205)*(S$849='[5]Customer Alloc by OFT &amp; GEN'!$AZ$2:$CO$2),'[5]Customer Alloc by OFT &amp; GEN'!$AZ$3:$CO$205)</f>
        <v>5.8788149160386406E-6</v>
      </c>
      <c r="T882" s="209" cm="1">
        <f t="array" ref="T882">+SUMPRODUCT(($B882='[5]Customer Alloc by OFT &amp; GEN'!$B$3:$B$205)*(T$849='[5]Customer Alloc by OFT &amp; GEN'!$AZ$2:$CO$2),'[5]Customer Alloc by OFT &amp; GEN'!$AZ$3:$CO$205)</f>
        <v>5.9706898648322132E-6</v>
      </c>
      <c r="U882" s="209" cm="1">
        <f t="array" ref="U882">+SUMPRODUCT(($B882='[5]Customer Alloc by OFT &amp; GEN'!$B$3:$B$205)*(U$849='[5]Customer Alloc by OFT &amp; GEN'!$AZ$2:$CO$2),'[5]Customer Alloc by OFT &amp; GEN'!$AZ$3:$CO$205)</f>
        <v>6.7379067315350022E-7</v>
      </c>
      <c r="V882" s="209" cm="1">
        <f t="array" ref="V882">+SUMPRODUCT(($B882='[5]Customer Alloc by OFT &amp; GEN'!$B$3:$B$205)*(V$849='[5]Customer Alloc by OFT &amp; GEN'!$AZ$2:$CO$2),'[5]Customer Alloc by OFT &amp; GEN'!$AZ$3:$CO$205)</f>
        <v>4.6685496483563518E-6</v>
      </c>
      <c r="W882" s="209" cm="1">
        <f t="array" ref="W882">+SUMPRODUCT(($B882='[5]Customer Alloc by OFT &amp; GEN'!$B$3:$B$205)*(W$849='[5]Customer Alloc by OFT &amp; GEN'!$AZ$2:$CO$2),'[5]Customer Alloc by OFT &amp; GEN'!$AZ$3:$CO$205)</f>
        <v>6.5021075331804475E-7</v>
      </c>
      <c r="X882" s="209" cm="1">
        <f t="array" ref="X882">+SUMPRODUCT(($B882='[5]Customer Alloc by OFT &amp; GEN'!$B$3:$B$205)*(X$849='[5]Customer Alloc by OFT &amp; GEN'!$AZ$2:$CO$2),'[5]Customer Alloc by OFT &amp; GEN'!$AZ$3:$CO$205)</f>
        <v>6.6356986349693832E-6</v>
      </c>
      <c r="Y882" s="209" cm="1">
        <f t="array" ref="Y882">+SUMPRODUCT(($B882='[5]Customer Alloc by OFT &amp; GEN'!$B$3:$B$205)*(Y$849='[5]Customer Alloc by OFT &amp; GEN'!$AZ$2:$CO$2),'[5]Customer Alloc by OFT &amp; GEN'!$AZ$3:$CO$205)</f>
        <v>8.9355551960584929E-6</v>
      </c>
      <c r="Z882" s="209" cm="1">
        <f t="array" ref="Z882">+SUMPRODUCT(($B882='[5]Customer Alloc by OFT &amp; GEN'!$B$3:$B$205)*(Z$849='[5]Customer Alloc by OFT &amp; GEN'!$AZ$2:$CO$2),'[5]Customer Alloc by OFT &amp; GEN'!$AZ$3:$CO$205)</f>
        <v>9.2537226933065748E-7</v>
      </c>
      <c r="AA882" s="209" cm="1">
        <f t="array" ref="AA882">+SUMPRODUCT(($B882='[5]Customer Alloc by OFT &amp; GEN'!$B$3:$B$205)*(AA$849='[5]Customer Alloc by OFT &amp; GEN'!$AZ$2:$CO$2),'[5]Customer Alloc by OFT &amp; GEN'!$AZ$3:$CO$205)</f>
        <v>8.3179707194217517E-7</v>
      </c>
      <c r="AB882" s="209" cm="1">
        <f t="array" ref="AB882">+SUMPRODUCT(($B882='[5]Customer Alloc by OFT &amp; GEN'!$B$3:$B$205)*(AB$849='[5]Customer Alloc by OFT &amp; GEN'!$AZ$2:$CO$2),'[5]Customer Alloc by OFT &amp; GEN'!$AZ$3:$CO$205)</f>
        <v>9.2756072160039045E-7</v>
      </c>
      <c r="AC882" s="209" cm="1">
        <f t="array" ref="AC882">+SUMPRODUCT(($B882='[5]Customer Alloc by OFT &amp; GEN'!$B$3:$B$205)*(AC$849='[5]Customer Alloc by OFT &amp; GEN'!$AZ$2:$CO$2),'[5]Customer Alloc by OFT &amp; GEN'!$AZ$3:$CO$205)</f>
        <v>4.9173026073962272E-4</v>
      </c>
      <c r="AD882" s="209" cm="1">
        <f t="array" ref="AD882">+SUMPRODUCT(($B882='[5]Customer Alloc by OFT &amp; GEN'!$B$3:$B$205)*(AD$849='[5]Customer Alloc by OFT &amp; GEN'!$AZ$2:$CO$2),'[5]Customer Alloc by OFT &amp; GEN'!$AZ$3:$CO$205)</f>
        <v>3.1824815562201406E-4</v>
      </c>
      <c r="AE882" s="209" cm="1">
        <f t="array" ref="AE882">+SUMPRODUCT(($B882='[5]Customer Alloc by OFT &amp; GEN'!$B$3:$B$205)*(AE$849='[5]Customer Alloc by OFT &amp; GEN'!$AZ$2:$CO$2),'[5]Customer Alloc by OFT &amp; GEN'!$AZ$3:$CO$205)</f>
        <v>0</v>
      </c>
      <c r="AF882" s="209" cm="1">
        <f t="array" ref="AF882">+SUMPRODUCT(($B882='[5]Customer Alloc by OFT &amp; GEN'!$B$3:$B$205)*(AF$849='[5]Customer Alloc by OFT &amp; GEN'!$AZ$2:$CO$2),'[5]Customer Alloc by OFT &amp; GEN'!$AZ$3:$CO$205)</f>
        <v>0</v>
      </c>
      <c r="AG882" s="209" cm="1">
        <f t="array" ref="AG882">+SUMPRODUCT(($B882='[5]Customer Alloc by OFT &amp; GEN'!$B$3:$B$205)*(AG$849='[5]Customer Alloc by OFT &amp; GEN'!$AZ$2:$CO$2),'[5]Customer Alloc by OFT &amp; GEN'!$AZ$3:$CO$205)</f>
        <v>0</v>
      </c>
      <c r="AH882" s="209" cm="1">
        <f t="array" ref="AH882">+SUMPRODUCT(($B882='[5]Customer Alloc by OFT &amp; GEN'!$B$3:$B$205)*(AH$849='[5]Customer Alloc by OFT &amp; GEN'!$AZ$2:$CO$2),'[5]Customer Alloc by OFT &amp; GEN'!$AZ$3:$CO$205)</f>
        <v>0</v>
      </c>
      <c r="AI882" s="209" cm="1">
        <f t="array" ref="AI882">+SUMPRODUCT(($B882='[5]Customer Alloc by OFT &amp; GEN'!$B$3:$B$205)*(AI$849='[5]Customer Alloc by OFT &amp; GEN'!$AZ$2:$CO$2),'[5]Customer Alloc by OFT &amp; GEN'!$AZ$3:$CO$205)</f>
        <v>0</v>
      </c>
      <c r="AJ882" s="209" cm="1">
        <f t="array" ref="AJ882">+SUMPRODUCT(($B882='[5]Customer Alloc by OFT &amp; GEN'!$B$3:$B$205)*(AJ$849='[5]Customer Alloc by OFT &amp; GEN'!$AZ$2:$CO$2),'[5]Customer Alloc by OFT &amp; GEN'!$AZ$3:$CO$205)</f>
        <v>0</v>
      </c>
      <c r="AK882" s="209" cm="1">
        <f t="array" ref="AK882">+SUMPRODUCT(($B882='[5]Customer Alloc by OFT &amp; GEN'!$B$3:$B$205)*(AK$849='[5]Customer Alloc by OFT &amp; GEN'!$AZ$2:$CO$2),'[5]Customer Alloc by OFT &amp; GEN'!$AZ$3:$CO$205)</f>
        <v>0</v>
      </c>
      <c r="AL882" s="209" cm="1">
        <f t="array" ref="AL882">+SUMPRODUCT(($B882='[5]Customer Alloc by OFT &amp; GEN'!$B$3:$B$205)*(AL$849='[5]Customer Alloc by OFT &amp; GEN'!$AZ$2:$CO$2),'[5]Customer Alloc by OFT &amp; GEN'!$AZ$3:$CO$205)</f>
        <v>0</v>
      </c>
      <c r="AM882" s="209" cm="1">
        <f t="array" ref="AM882">+SUMPRODUCT(($B882='[5]Customer Alloc by OFT &amp; GEN'!$B$3:$B$205)*(AM$849='[5]Customer Alloc by OFT &amp; GEN'!$AZ$2:$CO$2),'[5]Customer Alloc by OFT &amp; GEN'!$AZ$3:$CO$205)</f>
        <v>0</v>
      </c>
      <c r="AN882" s="209" cm="1">
        <f t="array" ref="AN882">+SUMPRODUCT(($B882='[5]Customer Alloc by OFT &amp; GEN'!$B$3:$B$205)*(AN$849='[5]Customer Alloc by OFT &amp; GEN'!$AZ$2:$CO$2),'[5]Customer Alloc by OFT &amp; GEN'!$AZ$3:$CO$205)</f>
        <v>0</v>
      </c>
      <c r="AO882" s="209" cm="1">
        <f t="array" ref="AO882">+SUMPRODUCT(($B882='[5]Customer Alloc by OFT &amp; GEN'!$B$3:$B$205)*(AO$849='[5]Customer Alloc by OFT &amp; GEN'!$AZ$2:$CO$2),'[5]Customer Alloc by OFT &amp; GEN'!$AZ$3:$CO$205)</f>
        <v>0</v>
      </c>
      <c r="AP882" s="209" cm="1">
        <f t="array" ref="AP882">+SUMPRODUCT(($B882='[5]Customer Alloc by OFT &amp; GEN'!$B$3:$B$205)*(AP$849='[5]Customer Alloc by OFT &amp; GEN'!$AZ$2:$CO$2),'[5]Customer Alloc by OFT &amp; GEN'!$AZ$3:$CO$205)</f>
        <v>0</v>
      </c>
      <c r="AQ882" s="209" cm="1">
        <f t="array" ref="AQ882">+SUMPRODUCT(($B882='[5]Customer Alloc by OFT &amp; GEN'!$B$3:$B$205)*(AQ$849='[5]Customer Alloc by OFT &amp; GEN'!$AZ$2:$CO$2),'[5]Customer Alloc by OFT &amp; GEN'!$AZ$3:$CO$205)</f>
        <v>0</v>
      </c>
      <c r="AR882" s="209" cm="1">
        <f t="array" ref="AR882">+SUMPRODUCT(($B882='[5]Customer Alloc by OFT &amp; GEN'!$B$3:$B$205)*(AR$849='[5]Customer Alloc by OFT &amp; GEN'!$AZ$2:$CO$2),'[5]Customer Alloc by OFT &amp; GEN'!$AZ$3:$CO$205)</f>
        <v>0</v>
      </c>
      <c r="AS882" s="209" cm="1">
        <f t="array" ref="AS882">+SUMPRODUCT(($B882='[5]Customer Alloc by OFT &amp; GEN'!$B$3:$B$205)*(AS$849='[5]Customer Alloc by OFT &amp; GEN'!$AZ$2:$CO$2),'[5]Customer Alloc by OFT &amp; GEN'!$AZ$3:$CO$205)</f>
        <v>0</v>
      </c>
      <c r="AT882" s="209" cm="1">
        <f t="array" ref="AT882">+SUMPRODUCT(($B882='[5]Customer Alloc by OFT &amp; GEN'!$B$3:$B$205)*(AT$849='[5]Customer Alloc by OFT &amp; GEN'!$AZ$2:$CO$2),'[5]Customer Alloc by OFT &amp; GEN'!$AZ$3:$CO$205)</f>
        <v>0</v>
      </c>
      <c r="AU882" s="209" cm="1">
        <f t="array" ref="AU882">+SUMPRODUCT(($B882='[5]Customer Alloc by OFT &amp; GEN'!$B$3:$B$205)*(AU$849='[5]Customer Alloc by OFT &amp; GEN'!$AZ$2:$CO$2),'[5]Customer Alloc by OFT &amp; GEN'!$AZ$3:$CO$205)</f>
        <v>0</v>
      </c>
      <c r="AV882" s="209" cm="1">
        <f t="array" ref="AV882">+SUMPRODUCT(($B882='[5]Customer Alloc by OFT &amp; GEN'!$B$3:$B$205)*(AV$849='[5]Customer Alloc by OFT &amp; GEN'!$AZ$2:$CO$2),'[5]Customer Alloc by OFT &amp; GEN'!$AZ$3:$CO$205)</f>
        <v>0</v>
      </c>
      <c r="AW882" s="209" cm="1">
        <f t="array" ref="AW882">+SUMPRODUCT(($B882='[5]Customer Alloc by OFT &amp; GEN'!$B$3:$B$205)*(AW$849='[5]Customer Alloc by OFT &amp; GEN'!$AZ$2:$CO$2),'[5]Customer Alloc by OFT &amp; GEN'!$AZ$3:$CO$205)</f>
        <v>0</v>
      </c>
      <c r="AX882" s="209" cm="1">
        <f t="array" ref="AX882">+SUMPRODUCT(($B882='[5]Customer Alloc by OFT &amp; GEN'!$B$3:$B$205)*(AX$849='[5]Customer Alloc by OFT &amp; GEN'!$AZ$2:$CO$2),'[5]Customer Alloc by OFT &amp; GEN'!$AZ$3:$CO$205)</f>
        <v>0</v>
      </c>
      <c r="AY882" s="209" cm="1">
        <f t="array" ref="AY882">+SUMPRODUCT(($B882='[5]Customer Alloc by OFT &amp; GEN'!$B$3:$B$205)*(AY$849='[5]Customer Alloc by OFT &amp; GEN'!$AZ$2:$CO$2),'[5]Customer Alloc by OFT &amp; GEN'!$AZ$3:$CO$205)</f>
        <v>0</v>
      </c>
      <c r="AZ882" s="209" cm="1">
        <f t="array" ref="AZ882">+SUMPRODUCT(($B882='[5]Customer Alloc by OFT &amp; GEN'!$B$3:$B$205)*(AZ$849='[5]Customer Alloc by OFT &amp; GEN'!$AZ$2:$CO$2),'[5]Customer Alloc by OFT &amp; GEN'!$AZ$3:$CO$205)</f>
        <v>0</v>
      </c>
      <c r="BA882" s="209" cm="1">
        <f t="array" ref="BA882">+SUMPRODUCT(($B882='[5]Customer Alloc by OFT &amp; GEN'!$B$3:$B$205)*(BA$849='[5]Customer Alloc by OFT &amp; GEN'!$AZ$2:$CO$2),'[5]Customer Alloc by OFT &amp; GEN'!$AZ$3:$CO$205)</f>
        <v>0</v>
      </c>
      <c r="BB882" s="209" cm="1">
        <f t="array" ref="BB882">+SUMPRODUCT(($B882='[5]Customer Alloc by OFT &amp; GEN'!$B$3:$B$205)*(BB$849='[5]Customer Alloc by OFT &amp; GEN'!$AZ$2:$CO$2),'[5]Customer Alloc by OFT &amp; GEN'!$AZ$3:$CO$205)</f>
        <v>0</v>
      </c>
      <c r="BC882" s="209" cm="1">
        <f t="array" ref="BC882">+SUMPRODUCT(($B882='[5]Customer Alloc by OFT &amp; GEN'!$B$3:$B$205)*(BC$849='[5]Customer Alloc by OFT &amp; GEN'!$AZ$2:$CO$2),'[5]Customer Alloc by OFT &amp; GEN'!$AZ$3:$CO$205)</f>
        <v>0</v>
      </c>
      <c r="BD882" s="209" cm="1">
        <f t="array" ref="BD882">+SUMPRODUCT(($B882='[5]Customer Alloc by OFT &amp; GEN'!$B$3:$B$205)*(BD$849='[5]Customer Alloc by OFT &amp; GEN'!$AZ$2:$CO$2),'[5]Customer Alloc by OFT &amp; GEN'!$AZ$3:$CO$205)</f>
        <v>0</v>
      </c>
      <c r="BE882" s="209" cm="1">
        <f t="array" ref="BE882">+SUMPRODUCT(($B882='[5]Customer Alloc by OFT &amp; GEN'!$B$3:$B$205)*(BE$849='[5]Customer Alloc by OFT &amp; GEN'!$AZ$2:$CO$2),'[5]Customer Alloc by OFT &amp; GEN'!$AZ$3:$CO$205)</f>
        <v>0</v>
      </c>
      <c r="BF882" s="209" cm="1">
        <f t="array" ref="BF882">+SUMPRODUCT(($B882='[5]Customer Alloc by OFT &amp; GEN'!$B$3:$B$205)*(BF$849='[5]Customer Alloc by OFT &amp; GEN'!$AZ$2:$CO$2),'[5]Customer Alloc by OFT &amp; GEN'!$AZ$3:$CO$205)</f>
        <v>0</v>
      </c>
      <c r="BG882" s="209" cm="1">
        <f t="array" ref="BG882">+SUMPRODUCT(($B882='[5]Customer Alloc by OFT &amp; GEN'!$B$3:$B$205)*(BG$849='[5]Customer Alloc by OFT &amp; GEN'!$AZ$2:$CO$2),'[5]Customer Alloc by OFT &amp; GEN'!$AZ$3:$CO$205)</f>
        <v>0</v>
      </c>
      <c r="BH882" s="209" cm="1">
        <f t="array" ref="BH882">+SUMPRODUCT(($B882='[5]Customer Alloc by OFT &amp; GEN'!$B$3:$B$205)*(BH$849='[5]Customer Alloc by OFT &amp; GEN'!$AZ$2:$CO$2),'[5]Customer Alloc by OFT &amp; GEN'!$AZ$3:$CO$205)</f>
        <v>0</v>
      </c>
      <c r="BI882" s="209" cm="1">
        <f t="array" ref="BI882">+SUMPRODUCT(($B882='[5]Customer Alloc by OFT &amp; GEN'!$B$3:$B$205)*(BI$849='[5]Customer Alloc by OFT &amp; GEN'!$AZ$2:$CO$2),'[5]Customer Alloc by OFT &amp; GEN'!$AZ$3:$CO$205)</f>
        <v>0</v>
      </c>
      <c r="BJ882" s="209" cm="1">
        <f t="array" ref="BJ882">+SUMPRODUCT(($B882='[5]Customer Alloc by OFT &amp; GEN'!$B$3:$B$205)*(BJ$849='[5]Customer Alloc by OFT &amp; GEN'!$AZ$2:$CO$2),'[5]Customer Alloc by OFT &amp; GEN'!$AZ$3:$CO$205)</f>
        <v>0</v>
      </c>
      <c r="BK882" s="209" cm="1">
        <f t="array" ref="BK882">+SUMPRODUCT(($B882='[5]Customer Alloc by OFT &amp; GEN'!$B$3:$B$205)*(BK$849='[5]Customer Alloc by OFT &amp; GEN'!$AZ$2:$CO$2),'[5]Customer Alloc by OFT &amp; GEN'!$AZ$3:$CO$205)</f>
        <v>0</v>
      </c>
      <c r="BL882" s="209" cm="1">
        <f t="array" ref="BL882">+SUMPRODUCT(($B882='[5]Customer Alloc by OFT &amp; GEN'!$B$3:$B$205)*(BL$849='[5]Customer Alloc by OFT &amp; GEN'!$AZ$2:$CO$2),'[5]Customer Alloc by OFT &amp; GEN'!$AZ$3:$CO$205)</f>
        <v>0</v>
      </c>
      <c r="BM882" s="209" cm="1">
        <f t="array" ref="BM882">+SUMPRODUCT(($B882='[5]Customer Alloc by OFT &amp; GEN'!$B$3:$B$205)*(BM$849='[5]Customer Alloc by OFT &amp; GEN'!$AZ$2:$CO$2),'[5]Customer Alloc by OFT &amp; GEN'!$AZ$3:$CO$205)</f>
        <v>0</v>
      </c>
      <c r="BN882" s="209" cm="1">
        <f t="array" ref="BN882">+SUMPRODUCT(($B882='[5]Customer Alloc by OFT &amp; GEN'!$B$3:$B$205)*(BN$849='[5]Customer Alloc by OFT &amp; GEN'!$AZ$2:$CO$2),'[5]Customer Alloc by OFT &amp; GEN'!$AZ$3:$CO$205)</f>
        <v>0</v>
      </c>
      <c r="BO882" s="209" cm="1">
        <f t="array" ref="BO882">+SUMPRODUCT(($B882='[5]Customer Alloc by OFT &amp; GEN'!$B$3:$B$205)*(BO$849='[5]Customer Alloc by OFT &amp; GEN'!$AZ$2:$CO$2),'[5]Customer Alloc by OFT &amp; GEN'!$AZ$3:$CO$205)</f>
        <v>0</v>
      </c>
      <c r="BP882" s="209" cm="1">
        <f t="array" ref="BP882">+SUMPRODUCT(($B882='[5]Customer Alloc by OFT &amp; GEN'!$B$3:$B$205)*(BP$849='[5]Customer Alloc by OFT &amp; GEN'!$AZ$2:$CO$2),'[5]Customer Alloc by OFT &amp; GEN'!$AZ$3:$CO$205)</f>
        <v>0</v>
      </c>
      <c r="BQ882" s="209" cm="1">
        <f t="array" ref="BQ882">+SUMPRODUCT(($B882='[5]Customer Alloc by OFT &amp; GEN'!$B$3:$B$205)*(BQ$849='[5]Customer Alloc by OFT &amp; GEN'!$AZ$2:$CO$2),'[5]Customer Alloc by OFT &amp; GEN'!$AZ$3:$CO$205)</f>
        <v>0</v>
      </c>
      <c r="BR882" s="209" cm="1">
        <f t="array" ref="BR882">+SUMPRODUCT(($B882='[5]Customer Alloc by OFT &amp; GEN'!$B$3:$B$205)*(BR$849='[5]Customer Alloc by OFT &amp; GEN'!$AZ$2:$CO$2),'[5]Customer Alloc by OFT &amp; GEN'!$AZ$3:$CO$205)</f>
        <v>0</v>
      </c>
      <c r="BS882" s="209" cm="1">
        <f t="array" ref="BS882">+SUMPRODUCT(($B882='[5]Customer Alloc by OFT &amp; GEN'!$B$3:$B$205)*(BS$849='[5]Customer Alloc by OFT &amp; GEN'!$AZ$2:$CO$2),'[5]Customer Alloc by OFT &amp; GEN'!$AZ$3:$CO$205)</f>
        <v>0</v>
      </c>
      <c r="BT882" s="209" cm="1">
        <f t="array" ref="BT882">+SUMPRODUCT(($B882='[5]Customer Alloc by OFT &amp; GEN'!$B$3:$B$205)*(BT$849='[5]Customer Alloc by OFT &amp; GEN'!$AZ$2:$CO$2),'[5]Customer Alloc by OFT &amp; GEN'!$AZ$3:$CO$205)</f>
        <v>0</v>
      </c>
      <c r="BV882" s="228" t="s">
        <v>698</v>
      </c>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row>
    <row r="883" spans="2:119" hidden="1" outlineLevel="2" x14ac:dyDescent="0.35">
      <c r="B883" s="17" t="str">
        <f t="shared" si="6"/>
        <v>HOROPRM</v>
      </c>
      <c r="C883" s="209" cm="1">
        <f t="array" ref="C883">SUMPRODUCT(($B883='[4]6. Scaled'!$C$2:$C$197)*(C$849='[4]6. Scaled'!$D$1:$J$1),'[4]6. Scaled'!$D$2:$J$197)</f>
        <v>2.5768345005651332E-2</v>
      </c>
      <c r="D883" s="209" cm="1">
        <f t="array" ref="D883">SUMPRODUCT(($B883='[4]6. Scaled'!$C$2:$C$197)*(D$849='[4]6. Scaled'!$D$1:$J$1),'[4]6. Scaled'!$D$2:$J$197)</f>
        <v>4.8881220553108019E-3</v>
      </c>
      <c r="E883" s="209" cm="1">
        <f t="array" ref="E883">SUMPRODUCT(($B883='[4]6. Scaled'!$C$2:$C$197)*(E$849='[4]6. Scaled'!$D$1:$J$1),'[4]6. Scaled'!$D$2:$J$197)</f>
        <v>5.7593958689677854E-3</v>
      </c>
      <c r="F883" s="209" cm="1">
        <f t="array" ref="F883">SUMPRODUCT(($B883='[4]6. Scaled'!$C$2:$C$197)*(F$849='[4]6. Scaled'!$D$1:$J$1),'[4]6. Scaled'!$D$2:$J$197)</f>
        <v>4.0033567538058238E-3</v>
      </c>
      <c r="G883" s="209" cm="1">
        <f t="array" ref="G883">SUMPRODUCT(($B883='[4]6. Scaled'!$C$2:$C$197)*(G$849='[4]6. Scaled'!$D$1:$J$1),'[4]6. Scaled'!$D$2:$J$197)</f>
        <v>9.3972785416526912E-4</v>
      </c>
      <c r="H883" s="209" cm="1">
        <f t="array" ref="H883">SUMPRODUCT(($B883='[4]6. Scaled'!$C$2:$C$197)*(H$849='[4]6. Scaled'!$D$1:$J$1),'[4]6. Scaled'!$D$2:$J$197)</f>
        <v>7.8473332217223639E-4</v>
      </c>
      <c r="I883" s="209" cm="1">
        <f t="array" ref="I883">SUMPRODUCT(($B883='[4]6. Scaled'!$C$2:$C$197)*(I$849='[4]6. Scaled'!$D$1:$J$1),'[4]6. Scaled'!$D$2:$J$197)</f>
        <v>9.3972785416526912E-4</v>
      </c>
      <c r="J883" s="209" cm="1">
        <f t="array" ref="J883">+SUMPRODUCT(($B883='[5]Customer Alloc by OFT &amp; GEN'!$B$3:$B$205)*(J$849='[5]Customer Alloc by OFT &amp; GEN'!$AZ$2:$CO$2),'[5]Customer Alloc by OFT &amp; GEN'!$AZ$3:$CO$205)</f>
        <v>3.8098581746175446E-4</v>
      </c>
      <c r="K883" s="209" cm="1">
        <f t="array" ref="K883">+SUMPRODUCT(($B883='[5]Customer Alloc by OFT &amp; GEN'!$B$3:$B$205)*(K$849='[5]Customer Alloc by OFT &amp; GEN'!$AZ$2:$CO$2),'[5]Customer Alloc by OFT &amp; GEN'!$AZ$3:$CO$205)</f>
        <v>0</v>
      </c>
      <c r="L883" s="209" cm="1">
        <f t="array" ref="L883">+SUMPRODUCT(($B883='[5]Customer Alloc by OFT &amp; GEN'!$B$3:$B$205)*(L$849='[5]Customer Alloc by OFT &amp; GEN'!$AZ$2:$CO$2),'[5]Customer Alloc by OFT &amp; GEN'!$AZ$3:$CO$205)</f>
        <v>3.5892729716023366E-5</v>
      </c>
      <c r="M883" s="209" cm="1">
        <f t="array" ref="M883">+SUMPRODUCT(($B883='[5]Customer Alloc by OFT &amp; GEN'!$B$3:$B$205)*(M$849='[5]Customer Alloc by OFT &amp; GEN'!$AZ$2:$CO$2),'[5]Customer Alloc by OFT &amp; GEN'!$AZ$3:$CO$205)</f>
        <v>1.7763047469263641E-3</v>
      </c>
      <c r="N883" s="209" cm="1">
        <f t="array" ref="N883">+SUMPRODUCT(($B883='[5]Customer Alloc by OFT &amp; GEN'!$B$3:$B$205)*(N$849='[5]Customer Alloc by OFT &amp; GEN'!$AZ$2:$CO$2),'[5]Customer Alloc by OFT &amp; GEN'!$AZ$3:$CO$205)</f>
        <v>5.8676661873798951E-3</v>
      </c>
      <c r="O883" s="209" cm="1">
        <f t="array" ref="O883">+SUMPRODUCT(($B883='[5]Customer Alloc by OFT &amp; GEN'!$B$3:$B$205)*(O$849='[5]Customer Alloc by OFT &amp; GEN'!$AZ$2:$CO$2),'[5]Customer Alloc by OFT &amp; GEN'!$AZ$3:$CO$205)</f>
        <v>2.3943099607548853E-6</v>
      </c>
      <c r="P883" s="209" cm="1">
        <f t="array" ref="P883">+SUMPRODUCT(($B883='[5]Customer Alloc by OFT &amp; GEN'!$B$3:$B$205)*(P$849='[5]Customer Alloc by OFT &amp; GEN'!$AZ$2:$CO$2),'[5]Customer Alloc by OFT &amp; GEN'!$AZ$3:$CO$205)</f>
        <v>8.9036729707758074E-7</v>
      </c>
      <c r="Q883" s="209" cm="1">
        <f t="array" ref="Q883">+SUMPRODUCT(($B883='[5]Customer Alloc by OFT &amp; GEN'!$B$3:$B$205)*(Q$849='[5]Customer Alloc by OFT &amp; GEN'!$AZ$2:$CO$2),'[5]Customer Alloc by OFT &amp; GEN'!$AZ$3:$CO$205)</f>
        <v>6.9456289547374225E-3</v>
      </c>
      <c r="R883" s="209" cm="1">
        <f t="array" ref="R883">+SUMPRODUCT(($B883='[5]Customer Alloc by OFT &amp; GEN'!$B$3:$B$205)*(R$849='[5]Customer Alloc by OFT &amp; GEN'!$AZ$2:$CO$2),'[5]Customer Alloc by OFT &amp; GEN'!$AZ$3:$CO$205)</f>
        <v>5.5277719615200388E-4</v>
      </c>
      <c r="S883" s="209" cm="1">
        <f t="array" ref="S883">+SUMPRODUCT(($B883='[5]Customer Alloc by OFT &amp; GEN'!$B$3:$B$205)*(S$849='[5]Customer Alloc by OFT &amp; GEN'!$AZ$2:$CO$2),'[5]Customer Alloc by OFT &amp; GEN'!$AZ$3:$CO$205)</f>
        <v>1.0055551593125175E-12</v>
      </c>
      <c r="T883" s="209" cm="1">
        <f t="array" ref="T883">+SUMPRODUCT(($B883='[5]Customer Alloc by OFT &amp; GEN'!$B$3:$B$205)*(T$849='[5]Customer Alloc by OFT &amp; GEN'!$AZ$2:$CO$2),'[5]Customer Alloc by OFT &amp; GEN'!$AZ$3:$CO$205)</f>
        <v>1.4410630873718008E-12</v>
      </c>
      <c r="U883" s="209" cm="1">
        <f t="array" ref="U883">+SUMPRODUCT(($B883='[5]Customer Alloc by OFT &amp; GEN'!$B$3:$B$205)*(U$849='[5]Customer Alloc by OFT &amp; GEN'!$AZ$2:$CO$2),'[5]Customer Alloc by OFT &amp; GEN'!$AZ$3:$CO$205)</f>
        <v>1.4680820301856459E-23</v>
      </c>
      <c r="V883" s="209" cm="1">
        <f t="array" ref="V883">+SUMPRODUCT(($B883='[5]Customer Alloc by OFT &amp; GEN'!$B$3:$B$205)*(V$849='[5]Customer Alloc by OFT &amp; GEN'!$AZ$2:$CO$2),'[5]Customer Alloc by OFT &amp; GEN'!$AZ$3:$CO$205)</f>
        <v>4.7500490502204713E-5</v>
      </c>
      <c r="W883" s="209" cm="1">
        <f t="array" ref="W883">+SUMPRODUCT(($B883='[5]Customer Alloc by OFT &amp; GEN'!$B$3:$B$205)*(W$849='[5]Customer Alloc by OFT &amp; GEN'!$AZ$2:$CO$2),'[5]Customer Alloc by OFT &amp; GEN'!$AZ$3:$CO$205)</f>
        <v>0</v>
      </c>
      <c r="X883" s="209" cm="1">
        <f t="array" ref="X883">+SUMPRODUCT(($B883='[5]Customer Alloc by OFT &amp; GEN'!$B$3:$B$205)*(X$849='[5]Customer Alloc by OFT &amp; GEN'!$AZ$2:$CO$2),'[5]Customer Alloc by OFT &amp; GEN'!$AZ$3:$CO$205)</f>
        <v>1.6693025076922424E-8</v>
      </c>
      <c r="Y883" s="209" cm="1">
        <f t="array" ref="Y883">+SUMPRODUCT(($B883='[5]Customer Alloc by OFT &amp; GEN'!$B$3:$B$205)*(Y$849='[5]Customer Alloc by OFT &amp; GEN'!$AZ$2:$CO$2),'[5]Customer Alloc by OFT &amp; GEN'!$AZ$3:$CO$205)</f>
        <v>4.0865945556374659E-8</v>
      </c>
      <c r="Z883" s="209" cm="1">
        <f t="array" ref="Z883">+SUMPRODUCT(($B883='[5]Customer Alloc by OFT &amp; GEN'!$B$3:$B$205)*(Z$849='[5]Customer Alloc by OFT &amp; GEN'!$AZ$2:$CO$2),'[5]Customer Alloc by OFT &amp; GEN'!$AZ$3:$CO$205)</f>
        <v>0</v>
      </c>
      <c r="AA883" s="209" cm="1">
        <f t="array" ref="AA883">+SUMPRODUCT(($B883='[5]Customer Alloc by OFT &amp; GEN'!$B$3:$B$205)*(AA$849='[5]Customer Alloc by OFT &amp; GEN'!$AZ$2:$CO$2),'[5]Customer Alloc by OFT &amp; GEN'!$AZ$3:$CO$205)</f>
        <v>1.0028515844201023E-23</v>
      </c>
      <c r="AB883" s="209" cm="1">
        <f t="array" ref="AB883">+SUMPRODUCT(($B883='[5]Customer Alloc by OFT &amp; GEN'!$B$3:$B$205)*(AB$849='[5]Customer Alloc by OFT &amp; GEN'!$AZ$2:$CO$2),'[5]Customer Alloc by OFT &amp; GEN'!$AZ$3:$CO$205)</f>
        <v>0</v>
      </c>
      <c r="AC883" s="209" cm="1">
        <f t="array" ref="AC883">+SUMPRODUCT(($B883='[5]Customer Alloc by OFT &amp; GEN'!$B$3:$B$205)*(AC$849='[5]Customer Alloc by OFT &amp; GEN'!$AZ$2:$CO$2),'[5]Customer Alloc by OFT &amp; GEN'!$AZ$3:$CO$205)</f>
        <v>1.5175403856342469E-7</v>
      </c>
      <c r="AD883" s="209" cm="1">
        <f t="array" ref="AD883">+SUMPRODUCT(($B883='[5]Customer Alloc by OFT &amp; GEN'!$B$3:$B$205)*(AD$849='[5]Customer Alloc by OFT &amp; GEN'!$AZ$2:$CO$2),'[5]Customer Alloc by OFT &amp; GEN'!$AZ$3:$CO$205)</f>
        <v>1.0325779303943824E-6</v>
      </c>
      <c r="AE883" s="209" cm="1">
        <f t="array" ref="AE883">+SUMPRODUCT(($B883='[5]Customer Alloc by OFT &amp; GEN'!$B$3:$B$205)*(AE$849='[5]Customer Alloc by OFT &amp; GEN'!$AZ$2:$CO$2),'[5]Customer Alloc by OFT &amp; GEN'!$AZ$3:$CO$205)</f>
        <v>0</v>
      </c>
      <c r="AF883" s="209" cm="1">
        <f t="array" ref="AF883">+SUMPRODUCT(($B883='[5]Customer Alloc by OFT &amp; GEN'!$B$3:$B$205)*(AF$849='[5]Customer Alloc by OFT &amp; GEN'!$AZ$2:$CO$2),'[5]Customer Alloc by OFT &amp; GEN'!$AZ$3:$CO$205)</f>
        <v>0</v>
      </c>
      <c r="AG883" s="209" cm="1">
        <f t="array" ref="AG883">+SUMPRODUCT(($B883='[5]Customer Alloc by OFT &amp; GEN'!$B$3:$B$205)*(AG$849='[5]Customer Alloc by OFT &amp; GEN'!$AZ$2:$CO$2),'[5]Customer Alloc by OFT &amp; GEN'!$AZ$3:$CO$205)</f>
        <v>0</v>
      </c>
      <c r="AH883" s="209" cm="1">
        <f t="array" ref="AH883">+SUMPRODUCT(($B883='[5]Customer Alloc by OFT &amp; GEN'!$B$3:$B$205)*(AH$849='[5]Customer Alloc by OFT &amp; GEN'!$AZ$2:$CO$2),'[5]Customer Alloc by OFT &amp; GEN'!$AZ$3:$CO$205)</f>
        <v>0</v>
      </c>
      <c r="AI883" s="209" cm="1">
        <f t="array" ref="AI883">+SUMPRODUCT(($B883='[5]Customer Alloc by OFT &amp; GEN'!$B$3:$B$205)*(AI$849='[5]Customer Alloc by OFT &amp; GEN'!$AZ$2:$CO$2),'[5]Customer Alloc by OFT &amp; GEN'!$AZ$3:$CO$205)</f>
        <v>0</v>
      </c>
      <c r="AJ883" s="209" cm="1">
        <f t="array" ref="AJ883">+SUMPRODUCT(($B883='[5]Customer Alloc by OFT &amp; GEN'!$B$3:$B$205)*(AJ$849='[5]Customer Alloc by OFT &amp; GEN'!$AZ$2:$CO$2),'[5]Customer Alloc by OFT &amp; GEN'!$AZ$3:$CO$205)</f>
        <v>0</v>
      </c>
      <c r="AK883" s="209" cm="1">
        <f t="array" ref="AK883">+SUMPRODUCT(($B883='[5]Customer Alloc by OFT &amp; GEN'!$B$3:$B$205)*(AK$849='[5]Customer Alloc by OFT &amp; GEN'!$AZ$2:$CO$2),'[5]Customer Alloc by OFT &amp; GEN'!$AZ$3:$CO$205)</f>
        <v>0</v>
      </c>
      <c r="AL883" s="209" cm="1">
        <f t="array" ref="AL883">+SUMPRODUCT(($B883='[5]Customer Alloc by OFT &amp; GEN'!$B$3:$B$205)*(AL$849='[5]Customer Alloc by OFT &amp; GEN'!$AZ$2:$CO$2),'[5]Customer Alloc by OFT &amp; GEN'!$AZ$3:$CO$205)</f>
        <v>0</v>
      </c>
      <c r="AM883" s="209" cm="1">
        <f t="array" ref="AM883">+SUMPRODUCT(($B883='[5]Customer Alloc by OFT &amp; GEN'!$B$3:$B$205)*(AM$849='[5]Customer Alloc by OFT &amp; GEN'!$AZ$2:$CO$2),'[5]Customer Alloc by OFT &amp; GEN'!$AZ$3:$CO$205)</f>
        <v>0</v>
      </c>
      <c r="AN883" s="209" cm="1">
        <f t="array" ref="AN883">+SUMPRODUCT(($B883='[5]Customer Alloc by OFT &amp; GEN'!$B$3:$B$205)*(AN$849='[5]Customer Alloc by OFT &amp; GEN'!$AZ$2:$CO$2),'[5]Customer Alloc by OFT &amp; GEN'!$AZ$3:$CO$205)</f>
        <v>0</v>
      </c>
      <c r="AO883" s="209" cm="1">
        <f t="array" ref="AO883">+SUMPRODUCT(($B883='[5]Customer Alloc by OFT &amp; GEN'!$B$3:$B$205)*(AO$849='[5]Customer Alloc by OFT &amp; GEN'!$AZ$2:$CO$2),'[5]Customer Alloc by OFT &amp; GEN'!$AZ$3:$CO$205)</f>
        <v>0</v>
      </c>
      <c r="AP883" s="209" cm="1">
        <f t="array" ref="AP883">+SUMPRODUCT(($B883='[5]Customer Alloc by OFT &amp; GEN'!$B$3:$B$205)*(AP$849='[5]Customer Alloc by OFT &amp; GEN'!$AZ$2:$CO$2),'[5]Customer Alloc by OFT &amp; GEN'!$AZ$3:$CO$205)</f>
        <v>0</v>
      </c>
      <c r="AQ883" s="209" cm="1">
        <f t="array" ref="AQ883">+SUMPRODUCT(($B883='[5]Customer Alloc by OFT &amp; GEN'!$B$3:$B$205)*(AQ$849='[5]Customer Alloc by OFT &amp; GEN'!$AZ$2:$CO$2),'[5]Customer Alloc by OFT &amp; GEN'!$AZ$3:$CO$205)</f>
        <v>0</v>
      </c>
      <c r="AR883" s="209" cm="1">
        <f t="array" ref="AR883">+SUMPRODUCT(($B883='[5]Customer Alloc by OFT &amp; GEN'!$B$3:$B$205)*(AR$849='[5]Customer Alloc by OFT &amp; GEN'!$AZ$2:$CO$2),'[5]Customer Alloc by OFT &amp; GEN'!$AZ$3:$CO$205)</f>
        <v>0</v>
      </c>
      <c r="AS883" s="209" cm="1">
        <f t="array" ref="AS883">+SUMPRODUCT(($B883='[5]Customer Alloc by OFT &amp; GEN'!$B$3:$B$205)*(AS$849='[5]Customer Alloc by OFT &amp; GEN'!$AZ$2:$CO$2),'[5]Customer Alloc by OFT &amp; GEN'!$AZ$3:$CO$205)</f>
        <v>0</v>
      </c>
      <c r="AT883" s="209" cm="1">
        <f t="array" ref="AT883">+SUMPRODUCT(($B883='[5]Customer Alloc by OFT &amp; GEN'!$B$3:$B$205)*(AT$849='[5]Customer Alloc by OFT &amp; GEN'!$AZ$2:$CO$2),'[5]Customer Alloc by OFT &amp; GEN'!$AZ$3:$CO$205)</f>
        <v>0</v>
      </c>
      <c r="AU883" s="209" cm="1">
        <f t="array" ref="AU883">+SUMPRODUCT(($B883='[5]Customer Alloc by OFT &amp; GEN'!$B$3:$B$205)*(AU$849='[5]Customer Alloc by OFT &amp; GEN'!$AZ$2:$CO$2),'[5]Customer Alloc by OFT &amp; GEN'!$AZ$3:$CO$205)</f>
        <v>0</v>
      </c>
      <c r="AV883" s="209" cm="1">
        <f t="array" ref="AV883">+SUMPRODUCT(($B883='[5]Customer Alloc by OFT &amp; GEN'!$B$3:$B$205)*(AV$849='[5]Customer Alloc by OFT &amp; GEN'!$AZ$2:$CO$2),'[5]Customer Alloc by OFT &amp; GEN'!$AZ$3:$CO$205)</f>
        <v>0</v>
      </c>
      <c r="AW883" s="209" cm="1">
        <f t="array" ref="AW883">+SUMPRODUCT(($B883='[5]Customer Alloc by OFT &amp; GEN'!$B$3:$B$205)*(AW$849='[5]Customer Alloc by OFT &amp; GEN'!$AZ$2:$CO$2),'[5]Customer Alloc by OFT &amp; GEN'!$AZ$3:$CO$205)</f>
        <v>0</v>
      </c>
      <c r="AX883" s="209" cm="1">
        <f t="array" ref="AX883">+SUMPRODUCT(($B883='[5]Customer Alloc by OFT &amp; GEN'!$B$3:$B$205)*(AX$849='[5]Customer Alloc by OFT &amp; GEN'!$AZ$2:$CO$2),'[5]Customer Alloc by OFT &amp; GEN'!$AZ$3:$CO$205)</f>
        <v>0</v>
      </c>
      <c r="AY883" s="209" cm="1">
        <f t="array" ref="AY883">+SUMPRODUCT(($B883='[5]Customer Alloc by OFT &amp; GEN'!$B$3:$B$205)*(AY$849='[5]Customer Alloc by OFT &amp; GEN'!$AZ$2:$CO$2),'[5]Customer Alloc by OFT &amp; GEN'!$AZ$3:$CO$205)</f>
        <v>0</v>
      </c>
      <c r="AZ883" s="209" cm="1">
        <f t="array" ref="AZ883">+SUMPRODUCT(($B883='[5]Customer Alloc by OFT &amp; GEN'!$B$3:$B$205)*(AZ$849='[5]Customer Alloc by OFT &amp; GEN'!$AZ$2:$CO$2),'[5]Customer Alloc by OFT &amp; GEN'!$AZ$3:$CO$205)</f>
        <v>0</v>
      </c>
      <c r="BA883" s="209" cm="1">
        <f t="array" ref="BA883">+SUMPRODUCT(($B883='[5]Customer Alloc by OFT &amp; GEN'!$B$3:$B$205)*(BA$849='[5]Customer Alloc by OFT &amp; GEN'!$AZ$2:$CO$2),'[5]Customer Alloc by OFT &amp; GEN'!$AZ$3:$CO$205)</f>
        <v>0</v>
      </c>
      <c r="BB883" s="209" cm="1">
        <f t="array" ref="BB883">+SUMPRODUCT(($B883='[5]Customer Alloc by OFT &amp; GEN'!$B$3:$B$205)*(BB$849='[5]Customer Alloc by OFT &amp; GEN'!$AZ$2:$CO$2),'[5]Customer Alloc by OFT &amp; GEN'!$AZ$3:$CO$205)</f>
        <v>0</v>
      </c>
      <c r="BC883" s="209" cm="1">
        <f t="array" ref="BC883">+SUMPRODUCT(($B883='[5]Customer Alloc by OFT &amp; GEN'!$B$3:$B$205)*(BC$849='[5]Customer Alloc by OFT &amp; GEN'!$AZ$2:$CO$2),'[5]Customer Alloc by OFT &amp; GEN'!$AZ$3:$CO$205)</f>
        <v>0</v>
      </c>
      <c r="BD883" s="209" cm="1">
        <f t="array" ref="BD883">+SUMPRODUCT(($B883='[5]Customer Alloc by OFT &amp; GEN'!$B$3:$B$205)*(BD$849='[5]Customer Alloc by OFT &amp; GEN'!$AZ$2:$CO$2),'[5]Customer Alloc by OFT &amp; GEN'!$AZ$3:$CO$205)</f>
        <v>0</v>
      </c>
      <c r="BE883" s="209" cm="1">
        <f t="array" ref="BE883">+SUMPRODUCT(($B883='[5]Customer Alloc by OFT &amp; GEN'!$B$3:$B$205)*(BE$849='[5]Customer Alloc by OFT &amp; GEN'!$AZ$2:$CO$2),'[5]Customer Alloc by OFT &amp; GEN'!$AZ$3:$CO$205)</f>
        <v>0</v>
      </c>
      <c r="BF883" s="209" cm="1">
        <f t="array" ref="BF883">+SUMPRODUCT(($B883='[5]Customer Alloc by OFT &amp; GEN'!$B$3:$B$205)*(BF$849='[5]Customer Alloc by OFT &amp; GEN'!$AZ$2:$CO$2),'[5]Customer Alloc by OFT &amp; GEN'!$AZ$3:$CO$205)</f>
        <v>0</v>
      </c>
      <c r="BG883" s="209" cm="1">
        <f t="array" ref="BG883">+SUMPRODUCT(($B883='[5]Customer Alloc by OFT &amp; GEN'!$B$3:$B$205)*(BG$849='[5]Customer Alloc by OFT &amp; GEN'!$AZ$2:$CO$2),'[5]Customer Alloc by OFT &amp; GEN'!$AZ$3:$CO$205)</f>
        <v>0</v>
      </c>
      <c r="BH883" s="209" cm="1">
        <f t="array" ref="BH883">+SUMPRODUCT(($B883='[5]Customer Alloc by OFT &amp; GEN'!$B$3:$B$205)*(BH$849='[5]Customer Alloc by OFT &amp; GEN'!$AZ$2:$CO$2),'[5]Customer Alloc by OFT &amp; GEN'!$AZ$3:$CO$205)</f>
        <v>0</v>
      </c>
      <c r="BI883" s="209" cm="1">
        <f t="array" ref="BI883">+SUMPRODUCT(($B883='[5]Customer Alloc by OFT &amp; GEN'!$B$3:$B$205)*(BI$849='[5]Customer Alloc by OFT &amp; GEN'!$AZ$2:$CO$2),'[5]Customer Alloc by OFT &amp; GEN'!$AZ$3:$CO$205)</f>
        <v>0</v>
      </c>
      <c r="BJ883" s="209" cm="1">
        <f t="array" ref="BJ883">+SUMPRODUCT(($B883='[5]Customer Alloc by OFT &amp; GEN'!$B$3:$B$205)*(BJ$849='[5]Customer Alloc by OFT &amp; GEN'!$AZ$2:$CO$2),'[5]Customer Alloc by OFT &amp; GEN'!$AZ$3:$CO$205)</f>
        <v>0</v>
      </c>
      <c r="BK883" s="209" cm="1">
        <f t="array" ref="BK883">+SUMPRODUCT(($B883='[5]Customer Alloc by OFT &amp; GEN'!$B$3:$B$205)*(BK$849='[5]Customer Alloc by OFT &amp; GEN'!$AZ$2:$CO$2),'[5]Customer Alloc by OFT &amp; GEN'!$AZ$3:$CO$205)</f>
        <v>0</v>
      </c>
      <c r="BL883" s="209" cm="1">
        <f t="array" ref="BL883">+SUMPRODUCT(($B883='[5]Customer Alloc by OFT &amp; GEN'!$B$3:$B$205)*(BL$849='[5]Customer Alloc by OFT &amp; GEN'!$AZ$2:$CO$2),'[5]Customer Alloc by OFT &amp; GEN'!$AZ$3:$CO$205)</f>
        <v>0</v>
      </c>
      <c r="BM883" s="209" cm="1">
        <f t="array" ref="BM883">+SUMPRODUCT(($B883='[5]Customer Alloc by OFT &amp; GEN'!$B$3:$B$205)*(BM$849='[5]Customer Alloc by OFT &amp; GEN'!$AZ$2:$CO$2),'[5]Customer Alloc by OFT &amp; GEN'!$AZ$3:$CO$205)</f>
        <v>0</v>
      </c>
      <c r="BN883" s="209" cm="1">
        <f t="array" ref="BN883">+SUMPRODUCT(($B883='[5]Customer Alloc by OFT &amp; GEN'!$B$3:$B$205)*(BN$849='[5]Customer Alloc by OFT &amp; GEN'!$AZ$2:$CO$2),'[5]Customer Alloc by OFT &amp; GEN'!$AZ$3:$CO$205)</f>
        <v>0</v>
      </c>
      <c r="BO883" s="209" cm="1">
        <f t="array" ref="BO883">+SUMPRODUCT(($B883='[5]Customer Alloc by OFT &amp; GEN'!$B$3:$B$205)*(BO$849='[5]Customer Alloc by OFT &amp; GEN'!$AZ$2:$CO$2),'[5]Customer Alloc by OFT &amp; GEN'!$AZ$3:$CO$205)</f>
        <v>0</v>
      </c>
      <c r="BP883" s="209" cm="1">
        <f t="array" ref="BP883">+SUMPRODUCT(($B883='[5]Customer Alloc by OFT &amp; GEN'!$B$3:$B$205)*(BP$849='[5]Customer Alloc by OFT &amp; GEN'!$AZ$2:$CO$2),'[5]Customer Alloc by OFT &amp; GEN'!$AZ$3:$CO$205)</f>
        <v>0</v>
      </c>
      <c r="BQ883" s="209" cm="1">
        <f t="array" ref="BQ883">+SUMPRODUCT(($B883='[5]Customer Alloc by OFT &amp; GEN'!$B$3:$B$205)*(BQ$849='[5]Customer Alloc by OFT &amp; GEN'!$AZ$2:$CO$2),'[5]Customer Alloc by OFT &amp; GEN'!$AZ$3:$CO$205)</f>
        <v>0</v>
      </c>
      <c r="BR883" s="209" cm="1">
        <f t="array" ref="BR883">+SUMPRODUCT(($B883='[5]Customer Alloc by OFT &amp; GEN'!$B$3:$B$205)*(BR$849='[5]Customer Alloc by OFT &amp; GEN'!$AZ$2:$CO$2),'[5]Customer Alloc by OFT &amp; GEN'!$AZ$3:$CO$205)</f>
        <v>0</v>
      </c>
      <c r="BS883" s="209" cm="1">
        <f t="array" ref="BS883">+SUMPRODUCT(($B883='[5]Customer Alloc by OFT &amp; GEN'!$B$3:$B$205)*(BS$849='[5]Customer Alloc by OFT &amp; GEN'!$AZ$2:$CO$2),'[5]Customer Alloc by OFT &amp; GEN'!$AZ$3:$CO$205)</f>
        <v>0</v>
      </c>
      <c r="BT883" s="209" cm="1">
        <f t="array" ref="BT883">+SUMPRODUCT(($B883='[5]Customer Alloc by OFT &amp; GEN'!$B$3:$B$205)*(BT$849='[5]Customer Alloc by OFT &amp; GEN'!$AZ$2:$CO$2),'[5]Customer Alloc by OFT &amp; GEN'!$AZ$3:$CO$205)</f>
        <v>0</v>
      </c>
      <c r="BV883" s="228" t="s">
        <v>698</v>
      </c>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row>
    <row r="884" spans="2:119" hidden="1" outlineLevel="2" x14ac:dyDescent="0.35">
      <c r="B884" s="17" t="str">
        <f t="shared" si="6"/>
        <v>HRZEEDG</v>
      </c>
      <c r="C884" s="209" cm="1">
        <f t="array" ref="C884">SUMPRODUCT(($B884='[4]6. Scaled'!$C$2:$C$197)*(C$849='[4]6. Scaled'!$D$1:$J$1),'[4]6. Scaled'!$D$2:$J$197)</f>
        <v>8.3704641990250234E-4</v>
      </c>
      <c r="D884" s="209" cm="1">
        <f t="array" ref="D884">SUMPRODUCT(($B884='[4]6. Scaled'!$C$2:$C$197)*(D$849='[4]6. Scaled'!$D$1:$J$1),'[4]6. Scaled'!$D$2:$J$197)</f>
        <v>1.7085937982048273E-3</v>
      </c>
      <c r="E884" s="209" cm="1">
        <f t="array" ref="E884">SUMPRODUCT(($B884='[4]6. Scaled'!$C$2:$C$197)*(E$849='[4]6. Scaled'!$D$1:$J$1),'[4]6. Scaled'!$D$2:$J$197)</f>
        <v>2.6063218452570063E-3</v>
      </c>
      <c r="F884" s="209" cm="1">
        <f t="array" ref="F884">SUMPRODUCT(($B884='[4]6. Scaled'!$C$2:$C$197)*(F$849='[4]6. Scaled'!$D$1:$J$1),'[4]6. Scaled'!$D$2:$J$197)</f>
        <v>1.7621290885282079E-3</v>
      </c>
      <c r="G884" s="209" cm="1">
        <f t="array" ref="G884">SUMPRODUCT(($B884='[4]6. Scaled'!$C$2:$C$197)*(G$849='[4]6. Scaled'!$D$1:$J$1),'[4]6. Scaled'!$D$2:$J$197)</f>
        <v>2.8108440041017726E-4</v>
      </c>
      <c r="H884" s="209" cm="1">
        <f t="array" ref="H884">SUMPRODUCT(($B884='[4]6. Scaled'!$C$2:$C$197)*(H$849='[4]6. Scaled'!$D$1:$J$1),'[4]6. Scaled'!$D$2:$J$197)</f>
        <v>0</v>
      </c>
      <c r="I884" s="209" cm="1">
        <f t="array" ref="I884">SUMPRODUCT(($B884='[4]6. Scaled'!$C$2:$C$197)*(I$849='[4]6. Scaled'!$D$1:$J$1),'[4]6. Scaled'!$D$2:$J$197)</f>
        <v>2.8108440041017726E-4</v>
      </c>
      <c r="J884" s="209" cm="1">
        <f t="array" ref="J884">+SUMPRODUCT(($B884='[5]Customer Alloc by OFT &amp; GEN'!$B$3:$B$205)*(J$849='[5]Customer Alloc by OFT &amp; GEN'!$AZ$2:$CO$2),'[5]Customer Alloc by OFT &amp; GEN'!$AZ$3:$CO$205)</f>
        <v>4.4678269346623708E-4</v>
      </c>
      <c r="K884" s="209" cm="1">
        <f t="array" ref="K884">+SUMPRODUCT(($B884='[5]Customer Alloc by OFT &amp; GEN'!$B$3:$B$205)*(K$849='[5]Customer Alloc by OFT &amp; GEN'!$AZ$2:$CO$2),'[5]Customer Alloc by OFT &amp; GEN'!$AZ$3:$CO$205)</f>
        <v>0</v>
      </c>
      <c r="L884" s="209" cm="1">
        <f t="array" ref="L884">+SUMPRODUCT(($B884='[5]Customer Alloc by OFT &amp; GEN'!$B$3:$B$205)*(L$849='[5]Customer Alloc by OFT &amp; GEN'!$AZ$2:$CO$2),'[5]Customer Alloc by OFT &amp; GEN'!$AZ$3:$CO$205)</f>
        <v>4.2091463050302069E-5</v>
      </c>
      <c r="M884" s="209" cm="1">
        <f t="array" ref="M884">+SUMPRODUCT(($B884='[5]Customer Alloc by OFT &amp; GEN'!$B$3:$B$205)*(M$849='[5]Customer Alloc by OFT &amp; GEN'!$AZ$2:$CO$2),'[5]Customer Alloc by OFT &amp; GEN'!$AZ$3:$CO$205)</f>
        <v>2.0830754922479284E-3</v>
      </c>
      <c r="N884" s="209" cm="1">
        <f t="array" ref="N884">+SUMPRODUCT(($B884='[5]Customer Alloc by OFT &amp; GEN'!$B$3:$B$205)*(N$849='[5]Customer Alloc by OFT &amp; GEN'!$AZ$2:$CO$2),'[5]Customer Alloc by OFT &amp; GEN'!$AZ$3:$CO$205)</f>
        <v>6.8810217687998946E-3</v>
      </c>
      <c r="O884" s="209" cm="1">
        <f t="array" ref="O884">+SUMPRODUCT(($B884='[5]Customer Alloc by OFT &amp; GEN'!$B$3:$B$205)*(O$849='[5]Customer Alloc by OFT &amp; GEN'!$AZ$2:$CO$2),'[5]Customer Alloc by OFT &amp; GEN'!$AZ$3:$CO$205)</f>
        <v>2.8078112208638695E-6</v>
      </c>
      <c r="P884" s="209" cm="1">
        <f t="array" ref="P884">+SUMPRODUCT(($B884='[5]Customer Alloc by OFT &amp; GEN'!$B$3:$B$205)*(P$849='[5]Customer Alloc by OFT &amp; GEN'!$AZ$2:$CO$2),'[5]Customer Alloc by OFT &amp; GEN'!$AZ$3:$CO$205)</f>
        <v>1.0441351906820215E-6</v>
      </c>
      <c r="Q884" s="209" cm="1">
        <f t="array" ref="Q884">+SUMPRODUCT(($B884='[5]Customer Alloc by OFT &amp; GEN'!$B$3:$B$205)*(Q$849='[5]Customer Alloc by OFT &amp; GEN'!$AZ$2:$CO$2),'[5]Customer Alloc by OFT &amp; GEN'!$AZ$3:$CO$205)</f>
        <v>8.1451504753879359E-3</v>
      </c>
      <c r="R884" s="209" cm="1">
        <f t="array" ref="R884">+SUMPRODUCT(($B884='[5]Customer Alloc by OFT &amp; GEN'!$B$3:$B$205)*(R$849='[5]Customer Alloc by OFT &amp; GEN'!$AZ$2:$CO$2),'[5]Customer Alloc by OFT &amp; GEN'!$AZ$3:$CO$205)</f>
        <v>6.4824272522506473E-4</v>
      </c>
      <c r="S884" s="209" cm="1">
        <f t="array" ref="S884">+SUMPRODUCT(($B884='[5]Customer Alloc by OFT &amp; GEN'!$B$3:$B$205)*(S$849='[5]Customer Alloc by OFT &amp; GEN'!$AZ$2:$CO$2),'[5]Customer Alloc by OFT &amp; GEN'!$AZ$3:$CO$205)</f>
        <v>1.1792161857878542E-12</v>
      </c>
      <c r="T884" s="209" cm="1">
        <f t="array" ref="T884">+SUMPRODUCT(($B884='[5]Customer Alloc by OFT &amp; GEN'!$B$3:$B$205)*(T$849='[5]Customer Alloc by OFT &amp; GEN'!$AZ$2:$CO$2),'[5]Customer Alloc by OFT &amp; GEN'!$AZ$3:$CO$205)</f>
        <v>1.6899370478413598E-12</v>
      </c>
      <c r="U884" s="209" cm="1">
        <f t="array" ref="U884">+SUMPRODUCT(($B884='[5]Customer Alloc by OFT &amp; GEN'!$B$3:$B$205)*(U$849='[5]Customer Alloc by OFT &amp; GEN'!$AZ$2:$CO$2),'[5]Customer Alloc by OFT &amp; GEN'!$AZ$3:$CO$205)</f>
        <v>1.7216222064265393E-23</v>
      </c>
      <c r="V884" s="209" cm="1">
        <f t="array" ref="V884">+SUMPRODUCT(($B884='[5]Customer Alloc by OFT &amp; GEN'!$B$3:$B$205)*(V$849='[5]Customer Alloc by OFT &amp; GEN'!$AZ$2:$CO$2),'[5]Customer Alloc by OFT &amp; GEN'!$AZ$3:$CO$205)</f>
        <v>5.5703903176587039E-5</v>
      </c>
      <c r="W884" s="209" cm="1">
        <f t="array" ref="W884">+SUMPRODUCT(($B884='[5]Customer Alloc by OFT &amp; GEN'!$B$3:$B$205)*(W$849='[5]Customer Alloc by OFT &amp; GEN'!$AZ$2:$CO$2),'[5]Customer Alloc by OFT &amp; GEN'!$AZ$3:$CO$205)</f>
        <v>0</v>
      </c>
      <c r="X884" s="209" cm="1">
        <f t="array" ref="X884">+SUMPRODUCT(($B884='[5]Customer Alloc by OFT &amp; GEN'!$B$3:$B$205)*(X$849='[5]Customer Alloc by OFT &amp; GEN'!$AZ$2:$CO$2),'[5]Customer Alloc by OFT &amp; GEN'!$AZ$3:$CO$205)</f>
        <v>1.9575937906705762E-8</v>
      </c>
      <c r="Y884" s="209" cm="1">
        <f t="array" ref="Y884">+SUMPRODUCT(($B884='[5]Customer Alloc by OFT &amp; GEN'!$B$3:$B$205)*(Y$849='[5]Customer Alloc by OFT &amp; GEN'!$AZ$2:$CO$2),'[5]Customer Alloc by OFT &amp; GEN'!$AZ$3:$CO$205)</f>
        <v>4.7923561429040692E-8</v>
      </c>
      <c r="Z884" s="209" cm="1">
        <f t="array" ref="Z884">+SUMPRODUCT(($B884='[5]Customer Alloc by OFT &amp; GEN'!$B$3:$B$205)*(Z$849='[5]Customer Alloc by OFT &amp; GEN'!$AZ$2:$CO$2),'[5]Customer Alloc by OFT &amp; GEN'!$AZ$3:$CO$205)</f>
        <v>0</v>
      </c>
      <c r="AA884" s="209" cm="1">
        <f t="array" ref="AA884">+SUMPRODUCT(($B884='[5]Customer Alloc by OFT &amp; GEN'!$B$3:$B$205)*(AA$849='[5]Customer Alloc by OFT &amp; GEN'!$AZ$2:$CO$2),'[5]Customer Alloc by OFT &amp; GEN'!$AZ$3:$CO$205)</f>
        <v>1.1760456990740219E-23</v>
      </c>
      <c r="AB884" s="209" cm="1">
        <f t="array" ref="AB884">+SUMPRODUCT(($B884='[5]Customer Alloc by OFT &amp; GEN'!$B$3:$B$205)*(AB$849='[5]Customer Alloc by OFT &amp; GEN'!$AZ$2:$CO$2),'[5]Customer Alloc by OFT &amp; GEN'!$AZ$3:$CO$205)</f>
        <v>0</v>
      </c>
      <c r="AC884" s="209" cm="1">
        <f t="array" ref="AC884">+SUMPRODUCT(($B884='[5]Customer Alloc by OFT &amp; GEN'!$B$3:$B$205)*(AC$849='[5]Customer Alloc by OFT &amp; GEN'!$AZ$2:$CO$2),'[5]Customer Alloc by OFT &amp; GEN'!$AZ$3:$CO$205)</f>
        <v>1.7796221010392955E-7</v>
      </c>
      <c r="AD884" s="209" cm="1">
        <f t="array" ref="AD884">+SUMPRODUCT(($B884='[5]Customer Alloc by OFT &amp; GEN'!$B$3:$B$205)*(AD$849='[5]Customer Alloc by OFT &amp; GEN'!$AZ$2:$CO$2),'[5]Customer Alloc by OFT &amp; GEN'!$AZ$3:$CO$205)</f>
        <v>1.210905833789224E-6</v>
      </c>
      <c r="AE884" s="209" cm="1">
        <f t="array" ref="AE884">+SUMPRODUCT(($B884='[5]Customer Alloc by OFT &amp; GEN'!$B$3:$B$205)*(AE$849='[5]Customer Alloc by OFT &amp; GEN'!$AZ$2:$CO$2),'[5]Customer Alloc by OFT &amp; GEN'!$AZ$3:$CO$205)</f>
        <v>0</v>
      </c>
      <c r="AF884" s="209" cm="1">
        <f t="array" ref="AF884">+SUMPRODUCT(($B884='[5]Customer Alloc by OFT &amp; GEN'!$B$3:$B$205)*(AF$849='[5]Customer Alloc by OFT &amp; GEN'!$AZ$2:$CO$2),'[5]Customer Alloc by OFT &amp; GEN'!$AZ$3:$CO$205)</f>
        <v>0</v>
      </c>
      <c r="AG884" s="209" cm="1">
        <f t="array" ref="AG884">+SUMPRODUCT(($B884='[5]Customer Alloc by OFT &amp; GEN'!$B$3:$B$205)*(AG$849='[5]Customer Alloc by OFT &amp; GEN'!$AZ$2:$CO$2),'[5]Customer Alloc by OFT &amp; GEN'!$AZ$3:$CO$205)</f>
        <v>0</v>
      </c>
      <c r="AH884" s="209" cm="1">
        <f t="array" ref="AH884">+SUMPRODUCT(($B884='[5]Customer Alloc by OFT &amp; GEN'!$B$3:$B$205)*(AH$849='[5]Customer Alloc by OFT &amp; GEN'!$AZ$2:$CO$2),'[5]Customer Alloc by OFT &amp; GEN'!$AZ$3:$CO$205)</f>
        <v>0</v>
      </c>
      <c r="AI884" s="209" cm="1">
        <f t="array" ref="AI884">+SUMPRODUCT(($B884='[5]Customer Alloc by OFT &amp; GEN'!$B$3:$B$205)*(AI$849='[5]Customer Alloc by OFT &amp; GEN'!$AZ$2:$CO$2),'[5]Customer Alloc by OFT &amp; GEN'!$AZ$3:$CO$205)</f>
        <v>0</v>
      </c>
      <c r="AJ884" s="209" cm="1">
        <f t="array" ref="AJ884">+SUMPRODUCT(($B884='[5]Customer Alloc by OFT &amp; GEN'!$B$3:$B$205)*(AJ$849='[5]Customer Alloc by OFT &amp; GEN'!$AZ$2:$CO$2),'[5]Customer Alloc by OFT &amp; GEN'!$AZ$3:$CO$205)</f>
        <v>0</v>
      </c>
      <c r="AK884" s="209" cm="1">
        <f t="array" ref="AK884">+SUMPRODUCT(($B884='[5]Customer Alloc by OFT &amp; GEN'!$B$3:$B$205)*(AK$849='[5]Customer Alloc by OFT &amp; GEN'!$AZ$2:$CO$2),'[5]Customer Alloc by OFT &amp; GEN'!$AZ$3:$CO$205)</f>
        <v>0</v>
      </c>
      <c r="AL884" s="209" cm="1">
        <f t="array" ref="AL884">+SUMPRODUCT(($B884='[5]Customer Alloc by OFT &amp; GEN'!$B$3:$B$205)*(AL$849='[5]Customer Alloc by OFT &amp; GEN'!$AZ$2:$CO$2),'[5]Customer Alloc by OFT &amp; GEN'!$AZ$3:$CO$205)</f>
        <v>0</v>
      </c>
      <c r="AM884" s="209" cm="1">
        <f t="array" ref="AM884">+SUMPRODUCT(($B884='[5]Customer Alloc by OFT &amp; GEN'!$B$3:$B$205)*(AM$849='[5]Customer Alloc by OFT &amp; GEN'!$AZ$2:$CO$2),'[5]Customer Alloc by OFT &amp; GEN'!$AZ$3:$CO$205)</f>
        <v>0</v>
      </c>
      <c r="AN884" s="209" cm="1">
        <f t="array" ref="AN884">+SUMPRODUCT(($B884='[5]Customer Alloc by OFT &amp; GEN'!$B$3:$B$205)*(AN$849='[5]Customer Alloc by OFT &amp; GEN'!$AZ$2:$CO$2),'[5]Customer Alloc by OFT &amp; GEN'!$AZ$3:$CO$205)</f>
        <v>0</v>
      </c>
      <c r="AO884" s="209" cm="1">
        <f t="array" ref="AO884">+SUMPRODUCT(($B884='[5]Customer Alloc by OFT &amp; GEN'!$B$3:$B$205)*(AO$849='[5]Customer Alloc by OFT &amp; GEN'!$AZ$2:$CO$2),'[5]Customer Alloc by OFT &amp; GEN'!$AZ$3:$CO$205)</f>
        <v>0</v>
      </c>
      <c r="AP884" s="209" cm="1">
        <f t="array" ref="AP884">+SUMPRODUCT(($B884='[5]Customer Alloc by OFT &amp; GEN'!$B$3:$B$205)*(AP$849='[5]Customer Alloc by OFT &amp; GEN'!$AZ$2:$CO$2),'[5]Customer Alloc by OFT &amp; GEN'!$AZ$3:$CO$205)</f>
        <v>0</v>
      </c>
      <c r="AQ884" s="209" cm="1">
        <f t="array" ref="AQ884">+SUMPRODUCT(($B884='[5]Customer Alloc by OFT &amp; GEN'!$B$3:$B$205)*(AQ$849='[5]Customer Alloc by OFT &amp; GEN'!$AZ$2:$CO$2),'[5]Customer Alloc by OFT &amp; GEN'!$AZ$3:$CO$205)</f>
        <v>0</v>
      </c>
      <c r="AR884" s="209" cm="1">
        <f t="array" ref="AR884">+SUMPRODUCT(($B884='[5]Customer Alloc by OFT &amp; GEN'!$B$3:$B$205)*(AR$849='[5]Customer Alloc by OFT &amp; GEN'!$AZ$2:$CO$2),'[5]Customer Alloc by OFT &amp; GEN'!$AZ$3:$CO$205)</f>
        <v>0</v>
      </c>
      <c r="AS884" s="209" cm="1">
        <f t="array" ref="AS884">+SUMPRODUCT(($B884='[5]Customer Alloc by OFT &amp; GEN'!$B$3:$B$205)*(AS$849='[5]Customer Alloc by OFT &amp; GEN'!$AZ$2:$CO$2),'[5]Customer Alloc by OFT &amp; GEN'!$AZ$3:$CO$205)</f>
        <v>0</v>
      </c>
      <c r="AT884" s="209" cm="1">
        <f t="array" ref="AT884">+SUMPRODUCT(($B884='[5]Customer Alloc by OFT &amp; GEN'!$B$3:$B$205)*(AT$849='[5]Customer Alloc by OFT &amp; GEN'!$AZ$2:$CO$2),'[5]Customer Alloc by OFT &amp; GEN'!$AZ$3:$CO$205)</f>
        <v>0</v>
      </c>
      <c r="AU884" s="209" cm="1">
        <f t="array" ref="AU884">+SUMPRODUCT(($B884='[5]Customer Alloc by OFT &amp; GEN'!$B$3:$B$205)*(AU$849='[5]Customer Alloc by OFT &amp; GEN'!$AZ$2:$CO$2),'[5]Customer Alloc by OFT &amp; GEN'!$AZ$3:$CO$205)</f>
        <v>0</v>
      </c>
      <c r="AV884" s="209" cm="1">
        <f t="array" ref="AV884">+SUMPRODUCT(($B884='[5]Customer Alloc by OFT &amp; GEN'!$B$3:$B$205)*(AV$849='[5]Customer Alloc by OFT &amp; GEN'!$AZ$2:$CO$2),'[5]Customer Alloc by OFT &amp; GEN'!$AZ$3:$CO$205)</f>
        <v>0</v>
      </c>
      <c r="AW884" s="209" cm="1">
        <f t="array" ref="AW884">+SUMPRODUCT(($B884='[5]Customer Alloc by OFT &amp; GEN'!$B$3:$B$205)*(AW$849='[5]Customer Alloc by OFT &amp; GEN'!$AZ$2:$CO$2),'[5]Customer Alloc by OFT &amp; GEN'!$AZ$3:$CO$205)</f>
        <v>0</v>
      </c>
      <c r="AX884" s="209" cm="1">
        <f t="array" ref="AX884">+SUMPRODUCT(($B884='[5]Customer Alloc by OFT &amp; GEN'!$B$3:$B$205)*(AX$849='[5]Customer Alloc by OFT &amp; GEN'!$AZ$2:$CO$2),'[5]Customer Alloc by OFT &amp; GEN'!$AZ$3:$CO$205)</f>
        <v>0</v>
      </c>
      <c r="AY884" s="209" cm="1">
        <f t="array" ref="AY884">+SUMPRODUCT(($B884='[5]Customer Alloc by OFT &amp; GEN'!$B$3:$B$205)*(AY$849='[5]Customer Alloc by OFT &amp; GEN'!$AZ$2:$CO$2),'[5]Customer Alloc by OFT &amp; GEN'!$AZ$3:$CO$205)</f>
        <v>0</v>
      </c>
      <c r="AZ884" s="209" cm="1">
        <f t="array" ref="AZ884">+SUMPRODUCT(($B884='[5]Customer Alloc by OFT &amp; GEN'!$B$3:$B$205)*(AZ$849='[5]Customer Alloc by OFT &amp; GEN'!$AZ$2:$CO$2),'[5]Customer Alloc by OFT &amp; GEN'!$AZ$3:$CO$205)</f>
        <v>0</v>
      </c>
      <c r="BA884" s="209" cm="1">
        <f t="array" ref="BA884">+SUMPRODUCT(($B884='[5]Customer Alloc by OFT &amp; GEN'!$B$3:$B$205)*(BA$849='[5]Customer Alloc by OFT &amp; GEN'!$AZ$2:$CO$2),'[5]Customer Alloc by OFT &amp; GEN'!$AZ$3:$CO$205)</f>
        <v>0</v>
      </c>
      <c r="BB884" s="209" cm="1">
        <f t="array" ref="BB884">+SUMPRODUCT(($B884='[5]Customer Alloc by OFT &amp; GEN'!$B$3:$B$205)*(BB$849='[5]Customer Alloc by OFT &amp; GEN'!$AZ$2:$CO$2),'[5]Customer Alloc by OFT &amp; GEN'!$AZ$3:$CO$205)</f>
        <v>0</v>
      </c>
      <c r="BC884" s="209" cm="1">
        <f t="array" ref="BC884">+SUMPRODUCT(($B884='[5]Customer Alloc by OFT &amp; GEN'!$B$3:$B$205)*(BC$849='[5]Customer Alloc by OFT &amp; GEN'!$AZ$2:$CO$2),'[5]Customer Alloc by OFT &amp; GEN'!$AZ$3:$CO$205)</f>
        <v>0</v>
      </c>
      <c r="BD884" s="209" cm="1">
        <f t="array" ref="BD884">+SUMPRODUCT(($B884='[5]Customer Alloc by OFT &amp; GEN'!$B$3:$B$205)*(BD$849='[5]Customer Alloc by OFT &amp; GEN'!$AZ$2:$CO$2),'[5]Customer Alloc by OFT &amp; GEN'!$AZ$3:$CO$205)</f>
        <v>0</v>
      </c>
      <c r="BE884" s="209" cm="1">
        <f t="array" ref="BE884">+SUMPRODUCT(($B884='[5]Customer Alloc by OFT &amp; GEN'!$B$3:$B$205)*(BE$849='[5]Customer Alloc by OFT &amp; GEN'!$AZ$2:$CO$2),'[5]Customer Alloc by OFT &amp; GEN'!$AZ$3:$CO$205)</f>
        <v>0</v>
      </c>
      <c r="BF884" s="209" cm="1">
        <f t="array" ref="BF884">+SUMPRODUCT(($B884='[5]Customer Alloc by OFT &amp; GEN'!$B$3:$B$205)*(BF$849='[5]Customer Alloc by OFT &amp; GEN'!$AZ$2:$CO$2),'[5]Customer Alloc by OFT &amp; GEN'!$AZ$3:$CO$205)</f>
        <v>0</v>
      </c>
      <c r="BG884" s="209" cm="1">
        <f t="array" ref="BG884">+SUMPRODUCT(($B884='[5]Customer Alloc by OFT &amp; GEN'!$B$3:$B$205)*(BG$849='[5]Customer Alloc by OFT &amp; GEN'!$AZ$2:$CO$2),'[5]Customer Alloc by OFT &amp; GEN'!$AZ$3:$CO$205)</f>
        <v>0</v>
      </c>
      <c r="BH884" s="209" cm="1">
        <f t="array" ref="BH884">+SUMPRODUCT(($B884='[5]Customer Alloc by OFT &amp; GEN'!$B$3:$B$205)*(BH$849='[5]Customer Alloc by OFT &amp; GEN'!$AZ$2:$CO$2),'[5]Customer Alloc by OFT &amp; GEN'!$AZ$3:$CO$205)</f>
        <v>0</v>
      </c>
      <c r="BI884" s="209" cm="1">
        <f t="array" ref="BI884">+SUMPRODUCT(($B884='[5]Customer Alloc by OFT &amp; GEN'!$B$3:$B$205)*(BI$849='[5]Customer Alloc by OFT &amp; GEN'!$AZ$2:$CO$2),'[5]Customer Alloc by OFT &amp; GEN'!$AZ$3:$CO$205)</f>
        <v>0</v>
      </c>
      <c r="BJ884" s="209" cm="1">
        <f t="array" ref="BJ884">+SUMPRODUCT(($B884='[5]Customer Alloc by OFT &amp; GEN'!$B$3:$B$205)*(BJ$849='[5]Customer Alloc by OFT &amp; GEN'!$AZ$2:$CO$2),'[5]Customer Alloc by OFT &amp; GEN'!$AZ$3:$CO$205)</f>
        <v>0</v>
      </c>
      <c r="BK884" s="209" cm="1">
        <f t="array" ref="BK884">+SUMPRODUCT(($B884='[5]Customer Alloc by OFT &amp; GEN'!$B$3:$B$205)*(BK$849='[5]Customer Alloc by OFT &amp; GEN'!$AZ$2:$CO$2),'[5]Customer Alloc by OFT &amp; GEN'!$AZ$3:$CO$205)</f>
        <v>0</v>
      </c>
      <c r="BL884" s="209" cm="1">
        <f t="array" ref="BL884">+SUMPRODUCT(($B884='[5]Customer Alloc by OFT &amp; GEN'!$B$3:$B$205)*(BL$849='[5]Customer Alloc by OFT &amp; GEN'!$AZ$2:$CO$2),'[5]Customer Alloc by OFT &amp; GEN'!$AZ$3:$CO$205)</f>
        <v>0</v>
      </c>
      <c r="BM884" s="209" cm="1">
        <f t="array" ref="BM884">+SUMPRODUCT(($B884='[5]Customer Alloc by OFT &amp; GEN'!$B$3:$B$205)*(BM$849='[5]Customer Alloc by OFT &amp; GEN'!$AZ$2:$CO$2),'[5]Customer Alloc by OFT &amp; GEN'!$AZ$3:$CO$205)</f>
        <v>0</v>
      </c>
      <c r="BN884" s="209" cm="1">
        <f t="array" ref="BN884">+SUMPRODUCT(($B884='[5]Customer Alloc by OFT &amp; GEN'!$B$3:$B$205)*(BN$849='[5]Customer Alloc by OFT &amp; GEN'!$AZ$2:$CO$2),'[5]Customer Alloc by OFT &amp; GEN'!$AZ$3:$CO$205)</f>
        <v>0</v>
      </c>
      <c r="BO884" s="209" cm="1">
        <f t="array" ref="BO884">+SUMPRODUCT(($B884='[5]Customer Alloc by OFT &amp; GEN'!$B$3:$B$205)*(BO$849='[5]Customer Alloc by OFT &amp; GEN'!$AZ$2:$CO$2),'[5]Customer Alloc by OFT &amp; GEN'!$AZ$3:$CO$205)</f>
        <v>0</v>
      </c>
      <c r="BP884" s="209" cm="1">
        <f t="array" ref="BP884">+SUMPRODUCT(($B884='[5]Customer Alloc by OFT &amp; GEN'!$B$3:$B$205)*(BP$849='[5]Customer Alloc by OFT &amp; GEN'!$AZ$2:$CO$2),'[5]Customer Alloc by OFT &amp; GEN'!$AZ$3:$CO$205)</f>
        <v>0</v>
      </c>
      <c r="BQ884" s="209" cm="1">
        <f t="array" ref="BQ884">+SUMPRODUCT(($B884='[5]Customer Alloc by OFT &amp; GEN'!$B$3:$B$205)*(BQ$849='[5]Customer Alloc by OFT &amp; GEN'!$AZ$2:$CO$2),'[5]Customer Alloc by OFT &amp; GEN'!$AZ$3:$CO$205)</f>
        <v>0</v>
      </c>
      <c r="BR884" s="209" cm="1">
        <f t="array" ref="BR884">+SUMPRODUCT(($B884='[5]Customer Alloc by OFT &amp; GEN'!$B$3:$B$205)*(BR$849='[5]Customer Alloc by OFT &amp; GEN'!$AZ$2:$CO$2),'[5]Customer Alloc by OFT &amp; GEN'!$AZ$3:$CO$205)</f>
        <v>0</v>
      </c>
      <c r="BS884" s="209" cm="1">
        <f t="array" ref="BS884">+SUMPRODUCT(($B884='[5]Customer Alloc by OFT &amp; GEN'!$B$3:$B$205)*(BS$849='[5]Customer Alloc by OFT &amp; GEN'!$AZ$2:$CO$2),'[5]Customer Alloc by OFT &amp; GEN'!$AZ$3:$CO$205)</f>
        <v>0</v>
      </c>
      <c r="BT884" s="209" cm="1">
        <f t="array" ref="BT884">+SUMPRODUCT(($B884='[5]Customer Alloc by OFT &amp; GEN'!$B$3:$B$205)*(BT$849='[5]Customer Alloc by OFT &amp; GEN'!$AZ$2:$CO$2),'[5]Customer Alloc by OFT &amp; GEN'!$AZ$3:$CO$205)</f>
        <v>0</v>
      </c>
      <c r="BV884" s="228" t="s">
        <v>698</v>
      </c>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row>
    <row r="885" spans="2:119" hidden="1" outlineLevel="2" x14ac:dyDescent="0.35">
      <c r="B885" s="17" t="str">
        <f t="shared" si="6"/>
        <v>HRZEKAW</v>
      </c>
      <c r="C885" s="209" cm="1">
        <f t="array" ref="C885">SUMPRODUCT(($B885='[4]6. Scaled'!$C$2:$C$197)*(C$849='[4]6. Scaled'!$D$1:$J$1),'[4]6. Scaled'!$D$2:$J$197)</f>
        <v>1.8135289487143415E-6</v>
      </c>
      <c r="D885" s="209" cm="1">
        <f t="array" ref="D885">SUMPRODUCT(($B885='[4]6. Scaled'!$C$2:$C$197)*(D$849='[4]6. Scaled'!$D$1:$J$1),'[4]6. Scaled'!$D$2:$J$197)</f>
        <v>9.2437164735690078E-7</v>
      </c>
      <c r="E885" s="209" cm="1">
        <f t="array" ref="E885">SUMPRODUCT(($B885='[4]6. Scaled'!$C$2:$C$197)*(E$849='[4]6. Scaled'!$D$1:$J$1),'[4]6. Scaled'!$D$2:$J$197)</f>
        <v>1.6158109776255653E-7</v>
      </c>
      <c r="F885" s="209" cm="1">
        <f t="array" ref="F885">SUMPRODUCT(($B885='[4]6. Scaled'!$C$2:$C$197)*(F$849='[4]6. Scaled'!$D$1:$J$1),'[4]6. Scaled'!$D$2:$J$197)</f>
        <v>2.5454719679161759E-6</v>
      </c>
      <c r="G885" s="209" cm="1">
        <f t="array" ref="G885">SUMPRODUCT(($B885='[4]6. Scaled'!$C$2:$C$197)*(G$849='[4]6. Scaled'!$D$1:$J$1),'[4]6. Scaled'!$D$2:$J$197)</f>
        <v>8.4547668741982701E-10</v>
      </c>
      <c r="H885" s="209" cm="1">
        <f t="array" ref="H885">SUMPRODUCT(($B885='[4]6. Scaled'!$C$2:$C$197)*(H$849='[4]6. Scaled'!$D$1:$J$1),'[4]6. Scaled'!$D$2:$J$197)</f>
        <v>5.794356078847343E-9</v>
      </c>
      <c r="I885" s="209" cm="1">
        <f t="array" ref="I885">SUMPRODUCT(($B885='[4]6. Scaled'!$C$2:$C$197)*(I$849='[4]6. Scaled'!$D$1:$J$1),'[4]6. Scaled'!$D$2:$J$197)</f>
        <v>8.4547668741982701E-10</v>
      </c>
      <c r="J885" s="209" cm="1">
        <f t="array" ref="J885">+SUMPRODUCT(($B885='[5]Customer Alloc by OFT &amp; GEN'!$B$3:$B$205)*(J$849='[5]Customer Alloc by OFT &amp; GEN'!$AZ$2:$CO$2),'[5]Customer Alloc by OFT &amp; GEN'!$AZ$3:$CO$205)</f>
        <v>2.5079587979981655E-2</v>
      </c>
      <c r="K885" s="209" cm="1">
        <f t="array" ref="K885">+SUMPRODUCT(($B885='[5]Customer Alloc by OFT &amp; GEN'!$B$3:$B$205)*(K$849='[5]Customer Alloc by OFT &amp; GEN'!$AZ$2:$CO$2),'[5]Customer Alloc by OFT &amp; GEN'!$AZ$3:$CO$205)</f>
        <v>4.2757434235861884E-6</v>
      </c>
      <c r="L885" s="209" cm="1">
        <f t="array" ref="L885">+SUMPRODUCT(($B885='[5]Customer Alloc by OFT &amp; GEN'!$B$3:$B$205)*(L$849='[5]Customer Alloc by OFT &amp; GEN'!$AZ$2:$CO$2),'[5]Customer Alloc by OFT &amp; GEN'!$AZ$3:$CO$205)</f>
        <v>2.4955931347468325E-5</v>
      </c>
      <c r="M885" s="209" cm="1">
        <f t="array" ref="M885">+SUMPRODUCT(($B885='[5]Customer Alloc by OFT &amp; GEN'!$B$3:$B$205)*(M$849='[5]Customer Alloc by OFT &amp; GEN'!$AZ$2:$CO$2),'[5]Customer Alloc by OFT &amp; GEN'!$AZ$3:$CO$205)</f>
        <v>5.5099310185573586E-5</v>
      </c>
      <c r="N885" s="209" cm="1">
        <f t="array" ref="N885">+SUMPRODUCT(($B885='[5]Customer Alloc by OFT &amp; GEN'!$B$3:$B$205)*(N$849='[5]Customer Alloc by OFT &amp; GEN'!$AZ$2:$CO$2),'[5]Customer Alloc by OFT &amp; GEN'!$AZ$3:$CO$205)</f>
        <v>1.7437920593441333E-4</v>
      </c>
      <c r="O885" s="209" cm="1">
        <f t="array" ref="O885">+SUMPRODUCT(($B885='[5]Customer Alloc by OFT &amp; GEN'!$B$3:$B$205)*(O$849='[5]Customer Alloc by OFT &amp; GEN'!$AZ$2:$CO$2),'[5]Customer Alloc by OFT &amp; GEN'!$AZ$3:$CO$205)</f>
        <v>4.8058320046093902E-5</v>
      </c>
      <c r="P885" s="209" cm="1">
        <f t="array" ref="P885">+SUMPRODUCT(($B885='[5]Customer Alloc by OFT &amp; GEN'!$B$3:$B$205)*(P$849='[5]Customer Alloc by OFT &amp; GEN'!$AZ$2:$CO$2),'[5]Customer Alloc by OFT &amp; GEN'!$AZ$3:$CO$205)</f>
        <v>2.5117349932392565E-5</v>
      </c>
      <c r="Q885" s="209" cm="1">
        <f t="array" ref="Q885">+SUMPRODUCT(($B885='[5]Customer Alloc by OFT &amp; GEN'!$B$3:$B$205)*(Q$849='[5]Customer Alloc by OFT &amp; GEN'!$AZ$2:$CO$2),'[5]Customer Alloc by OFT &amp; GEN'!$AZ$3:$CO$205)</f>
        <v>2.211403514317892E-4</v>
      </c>
      <c r="R885" s="209" cm="1">
        <f t="array" ref="R885">+SUMPRODUCT(($B885='[5]Customer Alloc by OFT &amp; GEN'!$B$3:$B$205)*(R$849='[5]Customer Alloc by OFT &amp; GEN'!$AZ$2:$CO$2),'[5]Customer Alloc by OFT &amp; GEN'!$AZ$3:$CO$205)</f>
        <v>1.8020420058655503E-5</v>
      </c>
      <c r="S885" s="209" cm="1">
        <f t="array" ref="S885">+SUMPRODUCT(($B885='[5]Customer Alloc by OFT &amp; GEN'!$B$3:$B$205)*(S$849='[5]Customer Alloc by OFT &amp; GEN'!$AZ$2:$CO$2),'[5]Customer Alloc by OFT &amp; GEN'!$AZ$3:$CO$205)</f>
        <v>5.1373527644791287E-5</v>
      </c>
      <c r="T885" s="209" cm="1">
        <f t="array" ref="T885">+SUMPRODUCT(($B885='[5]Customer Alloc by OFT &amp; GEN'!$B$3:$B$205)*(T$849='[5]Customer Alloc by OFT &amp; GEN'!$AZ$2:$CO$2),'[5]Customer Alloc by OFT &amp; GEN'!$AZ$3:$CO$205)</f>
        <v>5.1312101516728677E-5</v>
      </c>
      <c r="U885" s="209" cm="1">
        <f t="array" ref="U885">+SUMPRODUCT(($B885='[5]Customer Alloc by OFT &amp; GEN'!$B$3:$B$205)*(U$849='[5]Customer Alloc by OFT &amp; GEN'!$AZ$2:$CO$2),'[5]Customer Alloc by OFT &amp; GEN'!$AZ$3:$CO$205)</f>
        <v>3.0605828306008121E-6</v>
      </c>
      <c r="V885" s="209" cm="1">
        <f t="array" ref="V885">+SUMPRODUCT(($B885='[5]Customer Alloc by OFT &amp; GEN'!$B$3:$B$205)*(V$849='[5]Customer Alloc by OFT &amp; GEN'!$AZ$2:$CO$2),'[5]Customer Alloc by OFT &amp; GEN'!$AZ$3:$CO$205)</f>
        <v>2.2098403867806071E-6</v>
      </c>
      <c r="W885" s="209" cm="1">
        <f t="array" ref="W885">+SUMPRODUCT(($B885='[5]Customer Alloc by OFT &amp; GEN'!$B$3:$B$205)*(W$849='[5]Customer Alloc by OFT &amp; GEN'!$AZ$2:$CO$2),'[5]Customer Alloc by OFT &amp; GEN'!$AZ$3:$CO$205)</f>
        <v>3.5959482770775326E-6</v>
      </c>
      <c r="X885" s="209" cm="1">
        <f t="array" ref="X885">+SUMPRODUCT(($B885='[5]Customer Alloc by OFT &amp; GEN'!$B$3:$B$205)*(X$849='[5]Customer Alloc by OFT &amp; GEN'!$AZ$2:$CO$2),'[5]Customer Alloc by OFT &amp; GEN'!$AZ$3:$CO$205)</f>
        <v>5.1416827855543276E-5</v>
      </c>
      <c r="Y885" s="209" cm="1">
        <f t="array" ref="Y885">+SUMPRODUCT(($B885='[5]Customer Alloc by OFT &amp; GEN'!$B$3:$B$205)*(Y$849='[5]Customer Alloc by OFT &amp; GEN'!$AZ$2:$CO$2),'[5]Customer Alloc by OFT &amp; GEN'!$AZ$3:$CO$205)</f>
        <v>5.1467015691154892E-5</v>
      </c>
      <c r="Z885" s="209" cm="1">
        <f t="array" ref="Z885">+SUMPRODUCT(($B885='[5]Customer Alloc by OFT &amp; GEN'!$B$3:$B$205)*(Z$849='[5]Customer Alloc by OFT &amp; GEN'!$AZ$2:$CO$2),'[5]Customer Alloc by OFT &amp; GEN'!$AZ$3:$CO$205)</f>
        <v>4.2851090504557726E-6</v>
      </c>
      <c r="AA885" s="209" cm="1">
        <f t="array" ref="AA885">+SUMPRODUCT(($B885='[5]Customer Alloc by OFT &amp; GEN'!$B$3:$B$205)*(AA$849='[5]Customer Alloc by OFT &amp; GEN'!$AZ$2:$CO$2),'[5]Customer Alloc by OFT &amp; GEN'!$AZ$3:$CO$205)</f>
        <v>3.8059509907888007E-6</v>
      </c>
      <c r="AB885" s="209" cm="1">
        <f t="array" ref="AB885">+SUMPRODUCT(($B885='[5]Customer Alloc by OFT &amp; GEN'!$B$3:$B$205)*(AB$849='[5]Customer Alloc by OFT &amp; GEN'!$AZ$2:$CO$2),'[5]Customer Alloc by OFT &amp; GEN'!$AZ$3:$CO$205)</f>
        <v>4.3066068399059343E-6</v>
      </c>
      <c r="AC885" s="209" cm="1">
        <f t="array" ref="AC885">+SUMPRODUCT(($B885='[5]Customer Alloc by OFT &amp; GEN'!$B$3:$B$205)*(AC$849='[5]Customer Alloc by OFT &amp; GEN'!$AZ$2:$CO$2),'[5]Customer Alloc by OFT &amp; GEN'!$AZ$3:$CO$205)</f>
        <v>3.6737405908410851E-5</v>
      </c>
      <c r="AD885" s="209" cm="1">
        <f t="array" ref="AD885">+SUMPRODUCT(($B885='[5]Customer Alloc by OFT &amp; GEN'!$B$3:$B$205)*(AD$849='[5]Customer Alloc by OFT &amp; GEN'!$AZ$2:$CO$2),'[5]Customer Alloc by OFT &amp; GEN'!$AZ$3:$CO$205)</f>
        <v>2.844518203570802E-5</v>
      </c>
      <c r="AE885" s="209" cm="1">
        <f t="array" ref="AE885">+SUMPRODUCT(($B885='[5]Customer Alloc by OFT &amp; GEN'!$B$3:$B$205)*(AE$849='[5]Customer Alloc by OFT &amp; GEN'!$AZ$2:$CO$2),'[5]Customer Alloc by OFT &amp; GEN'!$AZ$3:$CO$205)</f>
        <v>0</v>
      </c>
      <c r="AF885" s="209" cm="1">
        <f t="array" ref="AF885">+SUMPRODUCT(($B885='[5]Customer Alloc by OFT &amp; GEN'!$B$3:$B$205)*(AF$849='[5]Customer Alloc by OFT &amp; GEN'!$AZ$2:$CO$2),'[5]Customer Alloc by OFT &amp; GEN'!$AZ$3:$CO$205)</f>
        <v>0</v>
      </c>
      <c r="AG885" s="209" cm="1">
        <f t="array" ref="AG885">+SUMPRODUCT(($B885='[5]Customer Alloc by OFT &amp; GEN'!$B$3:$B$205)*(AG$849='[5]Customer Alloc by OFT &amp; GEN'!$AZ$2:$CO$2),'[5]Customer Alloc by OFT &amp; GEN'!$AZ$3:$CO$205)</f>
        <v>0</v>
      </c>
      <c r="AH885" s="209" cm="1">
        <f t="array" ref="AH885">+SUMPRODUCT(($B885='[5]Customer Alloc by OFT &amp; GEN'!$B$3:$B$205)*(AH$849='[5]Customer Alloc by OFT &amp; GEN'!$AZ$2:$CO$2),'[5]Customer Alloc by OFT &amp; GEN'!$AZ$3:$CO$205)</f>
        <v>0</v>
      </c>
      <c r="AI885" s="209" cm="1">
        <f t="array" ref="AI885">+SUMPRODUCT(($B885='[5]Customer Alloc by OFT &amp; GEN'!$B$3:$B$205)*(AI$849='[5]Customer Alloc by OFT &amp; GEN'!$AZ$2:$CO$2),'[5]Customer Alloc by OFT &amp; GEN'!$AZ$3:$CO$205)</f>
        <v>0</v>
      </c>
      <c r="AJ885" s="209" cm="1">
        <f t="array" ref="AJ885">+SUMPRODUCT(($B885='[5]Customer Alloc by OFT &amp; GEN'!$B$3:$B$205)*(AJ$849='[5]Customer Alloc by OFT &amp; GEN'!$AZ$2:$CO$2),'[5]Customer Alloc by OFT &amp; GEN'!$AZ$3:$CO$205)</f>
        <v>0</v>
      </c>
      <c r="AK885" s="209" cm="1">
        <f t="array" ref="AK885">+SUMPRODUCT(($B885='[5]Customer Alloc by OFT &amp; GEN'!$B$3:$B$205)*(AK$849='[5]Customer Alloc by OFT &amp; GEN'!$AZ$2:$CO$2),'[5]Customer Alloc by OFT &amp; GEN'!$AZ$3:$CO$205)</f>
        <v>0</v>
      </c>
      <c r="AL885" s="209" cm="1">
        <f t="array" ref="AL885">+SUMPRODUCT(($B885='[5]Customer Alloc by OFT &amp; GEN'!$B$3:$B$205)*(AL$849='[5]Customer Alloc by OFT &amp; GEN'!$AZ$2:$CO$2),'[5]Customer Alloc by OFT &amp; GEN'!$AZ$3:$CO$205)</f>
        <v>0</v>
      </c>
      <c r="AM885" s="209" cm="1">
        <f t="array" ref="AM885">+SUMPRODUCT(($B885='[5]Customer Alloc by OFT &amp; GEN'!$B$3:$B$205)*(AM$849='[5]Customer Alloc by OFT &amp; GEN'!$AZ$2:$CO$2),'[5]Customer Alloc by OFT &amp; GEN'!$AZ$3:$CO$205)</f>
        <v>0</v>
      </c>
      <c r="AN885" s="209" cm="1">
        <f t="array" ref="AN885">+SUMPRODUCT(($B885='[5]Customer Alloc by OFT &amp; GEN'!$B$3:$B$205)*(AN$849='[5]Customer Alloc by OFT &amp; GEN'!$AZ$2:$CO$2),'[5]Customer Alloc by OFT &amp; GEN'!$AZ$3:$CO$205)</f>
        <v>0</v>
      </c>
      <c r="AO885" s="209" cm="1">
        <f t="array" ref="AO885">+SUMPRODUCT(($B885='[5]Customer Alloc by OFT &amp; GEN'!$B$3:$B$205)*(AO$849='[5]Customer Alloc by OFT &amp; GEN'!$AZ$2:$CO$2),'[5]Customer Alloc by OFT &amp; GEN'!$AZ$3:$CO$205)</f>
        <v>0</v>
      </c>
      <c r="AP885" s="209" cm="1">
        <f t="array" ref="AP885">+SUMPRODUCT(($B885='[5]Customer Alloc by OFT &amp; GEN'!$B$3:$B$205)*(AP$849='[5]Customer Alloc by OFT &amp; GEN'!$AZ$2:$CO$2),'[5]Customer Alloc by OFT &amp; GEN'!$AZ$3:$CO$205)</f>
        <v>0</v>
      </c>
      <c r="AQ885" s="209" cm="1">
        <f t="array" ref="AQ885">+SUMPRODUCT(($B885='[5]Customer Alloc by OFT &amp; GEN'!$B$3:$B$205)*(AQ$849='[5]Customer Alloc by OFT &amp; GEN'!$AZ$2:$CO$2),'[5]Customer Alloc by OFT &amp; GEN'!$AZ$3:$CO$205)</f>
        <v>0</v>
      </c>
      <c r="AR885" s="209" cm="1">
        <f t="array" ref="AR885">+SUMPRODUCT(($B885='[5]Customer Alloc by OFT &amp; GEN'!$B$3:$B$205)*(AR$849='[5]Customer Alloc by OFT &amp; GEN'!$AZ$2:$CO$2),'[5]Customer Alloc by OFT &amp; GEN'!$AZ$3:$CO$205)</f>
        <v>0</v>
      </c>
      <c r="AS885" s="209" cm="1">
        <f t="array" ref="AS885">+SUMPRODUCT(($B885='[5]Customer Alloc by OFT &amp; GEN'!$B$3:$B$205)*(AS$849='[5]Customer Alloc by OFT &amp; GEN'!$AZ$2:$CO$2),'[5]Customer Alloc by OFT &amp; GEN'!$AZ$3:$CO$205)</f>
        <v>0</v>
      </c>
      <c r="AT885" s="209" cm="1">
        <f t="array" ref="AT885">+SUMPRODUCT(($B885='[5]Customer Alloc by OFT &amp; GEN'!$B$3:$B$205)*(AT$849='[5]Customer Alloc by OFT &amp; GEN'!$AZ$2:$CO$2),'[5]Customer Alloc by OFT &amp; GEN'!$AZ$3:$CO$205)</f>
        <v>0</v>
      </c>
      <c r="AU885" s="209" cm="1">
        <f t="array" ref="AU885">+SUMPRODUCT(($B885='[5]Customer Alloc by OFT &amp; GEN'!$B$3:$B$205)*(AU$849='[5]Customer Alloc by OFT &amp; GEN'!$AZ$2:$CO$2),'[5]Customer Alloc by OFT &amp; GEN'!$AZ$3:$CO$205)</f>
        <v>0</v>
      </c>
      <c r="AV885" s="209" cm="1">
        <f t="array" ref="AV885">+SUMPRODUCT(($B885='[5]Customer Alloc by OFT &amp; GEN'!$B$3:$B$205)*(AV$849='[5]Customer Alloc by OFT &amp; GEN'!$AZ$2:$CO$2),'[5]Customer Alloc by OFT &amp; GEN'!$AZ$3:$CO$205)</f>
        <v>0</v>
      </c>
      <c r="AW885" s="209" cm="1">
        <f t="array" ref="AW885">+SUMPRODUCT(($B885='[5]Customer Alloc by OFT &amp; GEN'!$B$3:$B$205)*(AW$849='[5]Customer Alloc by OFT &amp; GEN'!$AZ$2:$CO$2),'[5]Customer Alloc by OFT &amp; GEN'!$AZ$3:$CO$205)</f>
        <v>0</v>
      </c>
      <c r="AX885" s="209" cm="1">
        <f t="array" ref="AX885">+SUMPRODUCT(($B885='[5]Customer Alloc by OFT &amp; GEN'!$B$3:$B$205)*(AX$849='[5]Customer Alloc by OFT &amp; GEN'!$AZ$2:$CO$2),'[5]Customer Alloc by OFT &amp; GEN'!$AZ$3:$CO$205)</f>
        <v>0</v>
      </c>
      <c r="AY885" s="209" cm="1">
        <f t="array" ref="AY885">+SUMPRODUCT(($B885='[5]Customer Alloc by OFT &amp; GEN'!$B$3:$B$205)*(AY$849='[5]Customer Alloc by OFT &amp; GEN'!$AZ$2:$CO$2),'[5]Customer Alloc by OFT &amp; GEN'!$AZ$3:$CO$205)</f>
        <v>0</v>
      </c>
      <c r="AZ885" s="209" cm="1">
        <f t="array" ref="AZ885">+SUMPRODUCT(($B885='[5]Customer Alloc by OFT &amp; GEN'!$B$3:$B$205)*(AZ$849='[5]Customer Alloc by OFT &amp; GEN'!$AZ$2:$CO$2),'[5]Customer Alloc by OFT &amp; GEN'!$AZ$3:$CO$205)</f>
        <v>0</v>
      </c>
      <c r="BA885" s="209" cm="1">
        <f t="array" ref="BA885">+SUMPRODUCT(($B885='[5]Customer Alloc by OFT &amp; GEN'!$B$3:$B$205)*(BA$849='[5]Customer Alloc by OFT &amp; GEN'!$AZ$2:$CO$2),'[5]Customer Alloc by OFT &amp; GEN'!$AZ$3:$CO$205)</f>
        <v>0</v>
      </c>
      <c r="BB885" s="209" cm="1">
        <f t="array" ref="BB885">+SUMPRODUCT(($B885='[5]Customer Alloc by OFT &amp; GEN'!$B$3:$B$205)*(BB$849='[5]Customer Alloc by OFT &amp; GEN'!$AZ$2:$CO$2),'[5]Customer Alloc by OFT &amp; GEN'!$AZ$3:$CO$205)</f>
        <v>0</v>
      </c>
      <c r="BC885" s="209" cm="1">
        <f t="array" ref="BC885">+SUMPRODUCT(($B885='[5]Customer Alloc by OFT &amp; GEN'!$B$3:$B$205)*(BC$849='[5]Customer Alloc by OFT &amp; GEN'!$AZ$2:$CO$2),'[5]Customer Alloc by OFT &amp; GEN'!$AZ$3:$CO$205)</f>
        <v>0</v>
      </c>
      <c r="BD885" s="209" cm="1">
        <f t="array" ref="BD885">+SUMPRODUCT(($B885='[5]Customer Alloc by OFT &amp; GEN'!$B$3:$B$205)*(BD$849='[5]Customer Alloc by OFT &amp; GEN'!$AZ$2:$CO$2),'[5]Customer Alloc by OFT &amp; GEN'!$AZ$3:$CO$205)</f>
        <v>0</v>
      </c>
      <c r="BE885" s="209" cm="1">
        <f t="array" ref="BE885">+SUMPRODUCT(($B885='[5]Customer Alloc by OFT &amp; GEN'!$B$3:$B$205)*(BE$849='[5]Customer Alloc by OFT &amp; GEN'!$AZ$2:$CO$2),'[5]Customer Alloc by OFT &amp; GEN'!$AZ$3:$CO$205)</f>
        <v>0</v>
      </c>
      <c r="BF885" s="209" cm="1">
        <f t="array" ref="BF885">+SUMPRODUCT(($B885='[5]Customer Alloc by OFT &amp; GEN'!$B$3:$B$205)*(BF$849='[5]Customer Alloc by OFT &amp; GEN'!$AZ$2:$CO$2),'[5]Customer Alloc by OFT &amp; GEN'!$AZ$3:$CO$205)</f>
        <v>0</v>
      </c>
      <c r="BG885" s="209" cm="1">
        <f t="array" ref="BG885">+SUMPRODUCT(($B885='[5]Customer Alloc by OFT &amp; GEN'!$B$3:$B$205)*(BG$849='[5]Customer Alloc by OFT &amp; GEN'!$AZ$2:$CO$2),'[5]Customer Alloc by OFT &amp; GEN'!$AZ$3:$CO$205)</f>
        <v>0</v>
      </c>
      <c r="BH885" s="209" cm="1">
        <f t="array" ref="BH885">+SUMPRODUCT(($B885='[5]Customer Alloc by OFT &amp; GEN'!$B$3:$B$205)*(BH$849='[5]Customer Alloc by OFT &amp; GEN'!$AZ$2:$CO$2),'[5]Customer Alloc by OFT &amp; GEN'!$AZ$3:$CO$205)</f>
        <v>0</v>
      </c>
      <c r="BI885" s="209" cm="1">
        <f t="array" ref="BI885">+SUMPRODUCT(($B885='[5]Customer Alloc by OFT &amp; GEN'!$B$3:$B$205)*(BI$849='[5]Customer Alloc by OFT &amp; GEN'!$AZ$2:$CO$2),'[5]Customer Alloc by OFT &amp; GEN'!$AZ$3:$CO$205)</f>
        <v>0</v>
      </c>
      <c r="BJ885" s="209" cm="1">
        <f t="array" ref="BJ885">+SUMPRODUCT(($B885='[5]Customer Alloc by OFT &amp; GEN'!$B$3:$B$205)*(BJ$849='[5]Customer Alloc by OFT &amp; GEN'!$AZ$2:$CO$2),'[5]Customer Alloc by OFT &amp; GEN'!$AZ$3:$CO$205)</f>
        <v>0</v>
      </c>
      <c r="BK885" s="209" cm="1">
        <f t="array" ref="BK885">+SUMPRODUCT(($B885='[5]Customer Alloc by OFT &amp; GEN'!$B$3:$B$205)*(BK$849='[5]Customer Alloc by OFT &amp; GEN'!$AZ$2:$CO$2),'[5]Customer Alloc by OFT &amp; GEN'!$AZ$3:$CO$205)</f>
        <v>0</v>
      </c>
      <c r="BL885" s="209" cm="1">
        <f t="array" ref="BL885">+SUMPRODUCT(($B885='[5]Customer Alloc by OFT &amp; GEN'!$B$3:$B$205)*(BL$849='[5]Customer Alloc by OFT &amp; GEN'!$AZ$2:$CO$2),'[5]Customer Alloc by OFT &amp; GEN'!$AZ$3:$CO$205)</f>
        <v>0</v>
      </c>
      <c r="BM885" s="209" cm="1">
        <f t="array" ref="BM885">+SUMPRODUCT(($B885='[5]Customer Alloc by OFT &amp; GEN'!$B$3:$B$205)*(BM$849='[5]Customer Alloc by OFT &amp; GEN'!$AZ$2:$CO$2),'[5]Customer Alloc by OFT &amp; GEN'!$AZ$3:$CO$205)</f>
        <v>0</v>
      </c>
      <c r="BN885" s="209" cm="1">
        <f t="array" ref="BN885">+SUMPRODUCT(($B885='[5]Customer Alloc by OFT &amp; GEN'!$B$3:$B$205)*(BN$849='[5]Customer Alloc by OFT &amp; GEN'!$AZ$2:$CO$2),'[5]Customer Alloc by OFT &amp; GEN'!$AZ$3:$CO$205)</f>
        <v>0</v>
      </c>
      <c r="BO885" s="209" cm="1">
        <f t="array" ref="BO885">+SUMPRODUCT(($B885='[5]Customer Alloc by OFT &amp; GEN'!$B$3:$B$205)*(BO$849='[5]Customer Alloc by OFT &amp; GEN'!$AZ$2:$CO$2),'[5]Customer Alloc by OFT &amp; GEN'!$AZ$3:$CO$205)</f>
        <v>0</v>
      </c>
      <c r="BP885" s="209" cm="1">
        <f t="array" ref="BP885">+SUMPRODUCT(($B885='[5]Customer Alloc by OFT &amp; GEN'!$B$3:$B$205)*(BP$849='[5]Customer Alloc by OFT &amp; GEN'!$AZ$2:$CO$2),'[5]Customer Alloc by OFT &amp; GEN'!$AZ$3:$CO$205)</f>
        <v>0</v>
      </c>
      <c r="BQ885" s="209" cm="1">
        <f t="array" ref="BQ885">+SUMPRODUCT(($B885='[5]Customer Alloc by OFT &amp; GEN'!$B$3:$B$205)*(BQ$849='[5]Customer Alloc by OFT &amp; GEN'!$AZ$2:$CO$2),'[5]Customer Alloc by OFT &amp; GEN'!$AZ$3:$CO$205)</f>
        <v>0</v>
      </c>
      <c r="BR885" s="209" cm="1">
        <f t="array" ref="BR885">+SUMPRODUCT(($B885='[5]Customer Alloc by OFT &amp; GEN'!$B$3:$B$205)*(BR$849='[5]Customer Alloc by OFT &amp; GEN'!$AZ$2:$CO$2),'[5]Customer Alloc by OFT &amp; GEN'!$AZ$3:$CO$205)</f>
        <v>0</v>
      </c>
      <c r="BS885" s="209" cm="1">
        <f t="array" ref="BS885">+SUMPRODUCT(($B885='[5]Customer Alloc by OFT &amp; GEN'!$B$3:$B$205)*(BS$849='[5]Customer Alloc by OFT &amp; GEN'!$AZ$2:$CO$2),'[5]Customer Alloc by OFT &amp; GEN'!$AZ$3:$CO$205)</f>
        <v>0</v>
      </c>
      <c r="BT885" s="209" cm="1">
        <f t="array" ref="BT885">+SUMPRODUCT(($B885='[5]Customer Alloc by OFT &amp; GEN'!$B$3:$B$205)*(BT$849='[5]Customer Alloc by OFT &amp; GEN'!$AZ$2:$CO$2),'[5]Customer Alloc by OFT &amp; GEN'!$AZ$3:$CO$205)</f>
        <v>0</v>
      </c>
      <c r="BV885" s="228" t="s">
        <v>698</v>
      </c>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row>
    <row r="886" spans="2:119" hidden="1" outlineLevel="2" x14ac:dyDescent="0.35">
      <c r="B886" s="17" t="str">
        <f t="shared" si="6"/>
        <v>HRZEWAI</v>
      </c>
      <c r="C886" s="209" cm="1">
        <f t="array" ref="C886">SUMPRODUCT(($B886='[4]6. Scaled'!$C$2:$C$197)*(C$849='[4]6. Scaled'!$D$1:$J$1),'[4]6. Scaled'!$D$2:$J$197)</f>
        <v>1.4920808412438166E-3</v>
      </c>
      <c r="D886" s="209" cm="1">
        <f t="array" ref="D886">SUMPRODUCT(($B886='[4]6. Scaled'!$C$2:$C$197)*(D$849='[4]6. Scaled'!$D$1:$J$1),'[4]6. Scaled'!$D$2:$J$197)</f>
        <v>7.0482089806524553E-4</v>
      </c>
      <c r="E886" s="209" cm="1">
        <f t="array" ref="E886">SUMPRODUCT(($B886='[4]6. Scaled'!$C$2:$C$197)*(E$849='[4]6. Scaled'!$D$1:$J$1),'[4]6. Scaled'!$D$2:$J$197)</f>
        <v>1.0551879096768562E-3</v>
      </c>
      <c r="F886" s="209" cm="1">
        <f t="array" ref="F886">SUMPRODUCT(($B886='[4]6. Scaled'!$C$2:$C$197)*(F$849='[4]6. Scaled'!$D$1:$J$1),'[4]6. Scaled'!$D$2:$J$197)</f>
        <v>2.5419117024512634E-3</v>
      </c>
      <c r="G886" s="209" cm="1">
        <f t="array" ref="G886">SUMPRODUCT(($B886='[4]6. Scaled'!$C$2:$C$197)*(G$849='[4]6. Scaled'!$D$1:$J$1),'[4]6. Scaled'!$D$2:$J$197)</f>
        <v>7.8167237369163549E-5</v>
      </c>
      <c r="H886" s="209" cm="1">
        <f t="array" ref="H886">SUMPRODUCT(($B886='[4]6. Scaled'!$C$2:$C$197)*(H$849='[4]6. Scaled'!$D$1:$J$1),'[4]6. Scaled'!$D$2:$J$197)</f>
        <v>0</v>
      </c>
      <c r="I886" s="209" cm="1">
        <f t="array" ref="I886">SUMPRODUCT(($B886='[4]6. Scaled'!$C$2:$C$197)*(I$849='[4]6. Scaled'!$D$1:$J$1),'[4]6. Scaled'!$D$2:$J$197)</f>
        <v>7.8167237369163549E-5</v>
      </c>
      <c r="J886" s="209" cm="1">
        <f t="array" ref="J886">+SUMPRODUCT(($B886='[5]Customer Alloc by OFT &amp; GEN'!$B$3:$B$205)*(J$849='[5]Customer Alloc by OFT &amp; GEN'!$AZ$2:$CO$2),'[5]Customer Alloc by OFT &amp; GEN'!$AZ$3:$CO$205)</f>
        <v>1.4530568966215593E-2</v>
      </c>
      <c r="K886" s="209" cm="1">
        <f t="array" ref="K886">+SUMPRODUCT(($B886='[5]Customer Alloc by OFT &amp; GEN'!$B$3:$B$205)*(K$849='[5]Customer Alloc by OFT &amp; GEN'!$AZ$2:$CO$2),'[5]Customer Alloc by OFT &amp; GEN'!$AZ$3:$CO$205)</f>
        <v>0</v>
      </c>
      <c r="L886" s="209" cm="1">
        <f t="array" ref="L886">+SUMPRODUCT(($B886='[5]Customer Alloc by OFT &amp; GEN'!$B$3:$B$205)*(L$849='[5]Customer Alloc by OFT &amp; GEN'!$AZ$2:$CO$2),'[5]Customer Alloc by OFT &amp; GEN'!$AZ$3:$CO$205)</f>
        <v>7.0831232562590948E-7</v>
      </c>
      <c r="M886" s="209" cm="1">
        <f t="array" ref="M886">+SUMPRODUCT(($B886='[5]Customer Alloc by OFT &amp; GEN'!$B$3:$B$205)*(M$849='[5]Customer Alloc by OFT &amp; GEN'!$AZ$2:$CO$2),'[5]Customer Alloc by OFT &amp; GEN'!$AZ$3:$CO$205)</f>
        <v>4.2019846798369732E-5</v>
      </c>
      <c r="N886" s="209" cm="1">
        <f t="array" ref="N886">+SUMPRODUCT(($B886='[5]Customer Alloc by OFT &amp; GEN'!$B$3:$B$205)*(N$849='[5]Customer Alloc by OFT &amp; GEN'!$AZ$2:$CO$2),'[5]Customer Alloc by OFT &amp; GEN'!$AZ$3:$CO$205)</f>
        <v>1.2931155176338139E-4</v>
      </c>
      <c r="O886" s="209" cm="1">
        <f t="array" ref="O886">+SUMPRODUCT(($B886='[5]Customer Alloc by OFT &amp; GEN'!$B$3:$B$205)*(O$849='[5]Customer Alloc by OFT &amp; GEN'!$AZ$2:$CO$2),'[5]Customer Alloc by OFT &amp; GEN'!$AZ$3:$CO$205)</f>
        <v>1.8983298696948421E-8</v>
      </c>
      <c r="P886" s="209" cm="1">
        <f t="array" ref="P886">+SUMPRODUCT(($B886='[5]Customer Alloc by OFT &amp; GEN'!$B$3:$B$205)*(P$849='[5]Customer Alloc by OFT &amp; GEN'!$AZ$2:$CO$2),'[5]Customer Alloc by OFT &amp; GEN'!$AZ$3:$CO$205)</f>
        <v>4.6747185762972158E-9</v>
      </c>
      <c r="Q886" s="209" cm="1">
        <f t="array" ref="Q886">+SUMPRODUCT(($B886='[5]Customer Alloc by OFT &amp; GEN'!$B$3:$B$205)*(Q$849='[5]Customer Alloc by OFT &amp; GEN'!$AZ$2:$CO$2),'[5]Customer Alloc by OFT &amp; GEN'!$AZ$3:$CO$205)</f>
        <v>1.3988920499424283E-4</v>
      </c>
      <c r="R886" s="209" cm="1">
        <f t="array" ref="R886">+SUMPRODUCT(($B886='[5]Customer Alloc by OFT &amp; GEN'!$B$3:$B$205)*(R$849='[5]Customer Alloc by OFT &amp; GEN'!$AZ$2:$CO$2),'[5]Customer Alloc by OFT &amp; GEN'!$AZ$3:$CO$205)</f>
        <v>1.4011521006481695E-5</v>
      </c>
      <c r="S886" s="209" cm="1">
        <f t="array" ref="S886">+SUMPRODUCT(($B886='[5]Customer Alloc by OFT &amp; GEN'!$B$3:$B$205)*(S$849='[5]Customer Alloc by OFT &amp; GEN'!$AZ$2:$CO$2),'[5]Customer Alloc by OFT &amp; GEN'!$AZ$3:$CO$205)</f>
        <v>1.9723225781705544E-17</v>
      </c>
      <c r="T886" s="209" cm="1">
        <f t="array" ref="T886">+SUMPRODUCT(($B886='[5]Customer Alloc by OFT &amp; GEN'!$B$3:$B$205)*(T$849='[5]Customer Alloc by OFT &amp; GEN'!$AZ$2:$CO$2),'[5]Customer Alloc by OFT &amp; GEN'!$AZ$3:$CO$205)</f>
        <v>3.1571701399719085E-17</v>
      </c>
      <c r="U886" s="209" cm="1">
        <f t="array" ref="U886">+SUMPRODUCT(($B886='[5]Customer Alloc by OFT &amp; GEN'!$B$3:$B$205)*(U$849='[5]Customer Alloc by OFT &amp; GEN'!$AZ$2:$CO$2),'[5]Customer Alloc by OFT &amp; GEN'!$AZ$3:$CO$205)</f>
        <v>1.0287440502725349E-23</v>
      </c>
      <c r="V886" s="209" cm="1">
        <f t="array" ref="V886">+SUMPRODUCT(($B886='[5]Customer Alloc by OFT &amp; GEN'!$B$3:$B$205)*(V$849='[5]Customer Alloc by OFT &amp; GEN'!$AZ$2:$CO$2),'[5]Customer Alloc by OFT &amp; GEN'!$AZ$3:$CO$205)</f>
        <v>1.5171588107126791E-6</v>
      </c>
      <c r="W886" s="209" cm="1">
        <f t="array" ref="W886">+SUMPRODUCT(($B886='[5]Customer Alloc by OFT &amp; GEN'!$B$3:$B$205)*(W$849='[5]Customer Alloc by OFT &amp; GEN'!$AZ$2:$CO$2),'[5]Customer Alloc by OFT &amp; GEN'!$AZ$3:$CO$205)</f>
        <v>0</v>
      </c>
      <c r="X886" s="209" cm="1">
        <f t="array" ref="X886">+SUMPRODUCT(($B886='[5]Customer Alloc by OFT &amp; GEN'!$B$3:$B$205)*(X$849='[5]Customer Alloc by OFT &amp; GEN'!$AZ$2:$CO$2),'[5]Customer Alloc by OFT &amp; GEN'!$AZ$3:$CO$205)</f>
        <v>5.6506408948664844E-10</v>
      </c>
      <c r="Y886" s="209" cm="1">
        <f t="array" ref="Y886">+SUMPRODUCT(($B886='[5]Customer Alloc by OFT &amp; GEN'!$B$3:$B$205)*(Y$849='[5]Customer Alloc by OFT &amp; GEN'!$AZ$2:$CO$2),'[5]Customer Alloc by OFT &amp; GEN'!$AZ$3:$CO$205)</f>
        <v>1.3695031120548629E-9</v>
      </c>
      <c r="Z886" s="209" cm="1">
        <f t="array" ref="Z886">+SUMPRODUCT(($B886='[5]Customer Alloc by OFT &amp; GEN'!$B$3:$B$205)*(Z$849='[5]Customer Alloc by OFT &amp; GEN'!$AZ$2:$CO$2),'[5]Customer Alloc by OFT &amp; GEN'!$AZ$3:$CO$205)</f>
        <v>9.3114728045726782E-24</v>
      </c>
      <c r="AA886" s="209" cm="1">
        <f t="array" ref="AA886">+SUMPRODUCT(($B886='[5]Customer Alloc by OFT &amp; GEN'!$B$3:$B$205)*(AA$849='[5]Customer Alloc by OFT &amp; GEN'!$AZ$2:$CO$2),'[5]Customer Alloc by OFT &amp; GEN'!$AZ$3:$CO$205)</f>
        <v>0</v>
      </c>
      <c r="AB886" s="209" cm="1">
        <f t="array" ref="AB886">+SUMPRODUCT(($B886='[5]Customer Alloc by OFT &amp; GEN'!$B$3:$B$205)*(AB$849='[5]Customer Alloc by OFT &amp; GEN'!$AZ$2:$CO$2),'[5]Customer Alloc by OFT &amp; GEN'!$AZ$3:$CO$205)</f>
        <v>0</v>
      </c>
      <c r="AC886" s="209" cm="1">
        <f t="array" ref="AC886">+SUMPRODUCT(($B886='[5]Customer Alloc by OFT &amp; GEN'!$B$3:$B$205)*(AC$849='[5]Customer Alloc by OFT &amp; GEN'!$AZ$2:$CO$2),'[5]Customer Alloc by OFT &amp; GEN'!$AZ$3:$CO$205)</f>
        <v>1.0093165764046645E-9</v>
      </c>
      <c r="AD886" s="209" cm="1">
        <f t="array" ref="AD886">+SUMPRODUCT(($B886='[5]Customer Alloc by OFT &amp; GEN'!$B$3:$B$205)*(AD$849='[5]Customer Alloc by OFT &amp; GEN'!$AZ$2:$CO$2),'[5]Customer Alloc by OFT &amp; GEN'!$AZ$3:$CO$205)</f>
        <v>1.7849516988899649E-8</v>
      </c>
      <c r="AE886" s="209" cm="1">
        <f t="array" ref="AE886">+SUMPRODUCT(($B886='[5]Customer Alloc by OFT &amp; GEN'!$B$3:$B$205)*(AE$849='[5]Customer Alloc by OFT &amp; GEN'!$AZ$2:$CO$2),'[5]Customer Alloc by OFT &amp; GEN'!$AZ$3:$CO$205)</f>
        <v>0</v>
      </c>
      <c r="AF886" s="209" cm="1">
        <f t="array" ref="AF886">+SUMPRODUCT(($B886='[5]Customer Alloc by OFT &amp; GEN'!$B$3:$B$205)*(AF$849='[5]Customer Alloc by OFT &amp; GEN'!$AZ$2:$CO$2),'[5]Customer Alloc by OFT &amp; GEN'!$AZ$3:$CO$205)</f>
        <v>0</v>
      </c>
      <c r="AG886" s="209" cm="1">
        <f t="array" ref="AG886">+SUMPRODUCT(($B886='[5]Customer Alloc by OFT &amp; GEN'!$B$3:$B$205)*(AG$849='[5]Customer Alloc by OFT &amp; GEN'!$AZ$2:$CO$2),'[5]Customer Alloc by OFT &amp; GEN'!$AZ$3:$CO$205)</f>
        <v>0</v>
      </c>
      <c r="AH886" s="209" cm="1">
        <f t="array" ref="AH886">+SUMPRODUCT(($B886='[5]Customer Alloc by OFT &amp; GEN'!$B$3:$B$205)*(AH$849='[5]Customer Alloc by OFT &amp; GEN'!$AZ$2:$CO$2),'[5]Customer Alloc by OFT &amp; GEN'!$AZ$3:$CO$205)</f>
        <v>0</v>
      </c>
      <c r="AI886" s="209" cm="1">
        <f t="array" ref="AI886">+SUMPRODUCT(($B886='[5]Customer Alloc by OFT &amp; GEN'!$B$3:$B$205)*(AI$849='[5]Customer Alloc by OFT &amp; GEN'!$AZ$2:$CO$2),'[5]Customer Alloc by OFT &amp; GEN'!$AZ$3:$CO$205)</f>
        <v>0</v>
      </c>
      <c r="AJ886" s="209" cm="1">
        <f t="array" ref="AJ886">+SUMPRODUCT(($B886='[5]Customer Alloc by OFT &amp; GEN'!$B$3:$B$205)*(AJ$849='[5]Customer Alloc by OFT &amp; GEN'!$AZ$2:$CO$2),'[5]Customer Alloc by OFT &amp; GEN'!$AZ$3:$CO$205)</f>
        <v>0</v>
      </c>
      <c r="AK886" s="209" cm="1">
        <f t="array" ref="AK886">+SUMPRODUCT(($B886='[5]Customer Alloc by OFT &amp; GEN'!$B$3:$B$205)*(AK$849='[5]Customer Alloc by OFT &amp; GEN'!$AZ$2:$CO$2),'[5]Customer Alloc by OFT &amp; GEN'!$AZ$3:$CO$205)</f>
        <v>0</v>
      </c>
      <c r="AL886" s="209" cm="1">
        <f t="array" ref="AL886">+SUMPRODUCT(($B886='[5]Customer Alloc by OFT &amp; GEN'!$B$3:$B$205)*(AL$849='[5]Customer Alloc by OFT &amp; GEN'!$AZ$2:$CO$2),'[5]Customer Alloc by OFT &amp; GEN'!$AZ$3:$CO$205)</f>
        <v>0</v>
      </c>
      <c r="AM886" s="209" cm="1">
        <f t="array" ref="AM886">+SUMPRODUCT(($B886='[5]Customer Alloc by OFT &amp; GEN'!$B$3:$B$205)*(AM$849='[5]Customer Alloc by OFT &amp; GEN'!$AZ$2:$CO$2),'[5]Customer Alloc by OFT &amp; GEN'!$AZ$3:$CO$205)</f>
        <v>0</v>
      </c>
      <c r="AN886" s="209" cm="1">
        <f t="array" ref="AN886">+SUMPRODUCT(($B886='[5]Customer Alloc by OFT &amp; GEN'!$B$3:$B$205)*(AN$849='[5]Customer Alloc by OFT &amp; GEN'!$AZ$2:$CO$2),'[5]Customer Alloc by OFT &amp; GEN'!$AZ$3:$CO$205)</f>
        <v>0</v>
      </c>
      <c r="AO886" s="209" cm="1">
        <f t="array" ref="AO886">+SUMPRODUCT(($B886='[5]Customer Alloc by OFT &amp; GEN'!$B$3:$B$205)*(AO$849='[5]Customer Alloc by OFT &amp; GEN'!$AZ$2:$CO$2),'[5]Customer Alloc by OFT &amp; GEN'!$AZ$3:$CO$205)</f>
        <v>0</v>
      </c>
      <c r="AP886" s="209" cm="1">
        <f t="array" ref="AP886">+SUMPRODUCT(($B886='[5]Customer Alloc by OFT &amp; GEN'!$B$3:$B$205)*(AP$849='[5]Customer Alloc by OFT &amp; GEN'!$AZ$2:$CO$2),'[5]Customer Alloc by OFT &amp; GEN'!$AZ$3:$CO$205)</f>
        <v>0</v>
      </c>
      <c r="AQ886" s="209" cm="1">
        <f t="array" ref="AQ886">+SUMPRODUCT(($B886='[5]Customer Alloc by OFT &amp; GEN'!$B$3:$B$205)*(AQ$849='[5]Customer Alloc by OFT &amp; GEN'!$AZ$2:$CO$2),'[5]Customer Alloc by OFT &amp; GEN'!$AZ$3:$CO$205)</f>
        <v>0</v>
      </c>
      <c r="AR886" s="209" cm="1">
        <f t="array" ref="AR886">+SUMPRODUCT(($B886='[5]Customer Alloc by OFT &amp; GEN'!$B$3:$B$205)*(AR$849='[5]Customer Alloc by OFT &amp; GEN'!$AZ$2:$CO$2),'[5]Customer Alloc by OFT &amp; GEN'!$AZ$3:$CO$205)</f>
        <v>0</v>
      </c>
      <c r="AS886" s="209" cm="1">
        <f t="array" ref="AS886">+SUMPRODUCT(($B886='[5]Customer Alloc by OFT &amp; GEN'!$B$3:$B$205)*(AS$849='[5]Customer Alloc by OFT &amp; GEN'!$AZ$2:$CO$2),'[5]Customer Alloc by OFT &amp; GEN'!$AZ$3:$CO$205)</f>
        <v>0</v>
      </c>
      <c r="AT886" s="209" cm="1">
        <f t="array" ref="AT886">+SUMPRODUCT(($B886='[5]Customer Alloc by OFT &amp; GEN'!$B$3:$B$205)*(AT$849='[5]Customer Alloc by OFT &amp; GEN'!$AZ$2:$CO$2),'[5]Customer Alloc by OFT &amp; GEN'!$AZ$3:$CO$205)</f>
        <v>0</v>
      </c>
      <c r="AU886" s="209" cm="1">
        <f t="array" ref="AU886">+SUMPRODUCT(($B886='[5]Customer Alloc by OFT &amp; GEN'!$B$3:$B$205)*(AU$849='[5]Customer Alloc by OFT &amp; GEN'!$AZ$2:$CO$2),'[5]Customer Alloc by OFT &amp; GEN'!$AZ$3:$CO$205)</f>
        <v>0</v>
      </c>
      <c r="AV886" s="209" cm="1">
        <f t="array" ref="AV886">+SUMPRODUCT(($B886='[5]Customer Alloc by OFT &amp; GEN'!$B$3:$B$205)*(AV$849='[5]Customer Alloc by OFT &amp; GEN'!$AZ$2:$CO$2),'[5]Customer Alloc by OFT &amp; GEN'!$AZ$3:$CO$205)</f>
        <v>0</v>
      </c>
      <c r="AW886" s="209" cm="1">
        <f t="array" ref="AW886">+SUMPRODUCT(($B886='[5]Customer Alloc by OFT &amp; GEN'!$B$3:$B$205)*(AW$849='[5]Customer Alloc by OFT &amp; GEN'!$AZ$2:$CO$2),'[5]Customer Alloc by OFT &amp; GEN'!$AZ$3:$CO$205)</f>
        <v>0</v>
      </c>
      <c r="AX886" s="209" cm="1">
        <f t="array" ref="AX886">+SUMPRODUCT(($B886='[5]Customer Alloc by OFT &amp; GEN'!$B$3:$B$205)*(AX$849='[5]Customer Alloc by OFT &amp; GEN'!$AZ$2:$CO$2),'[5]Customer Alloc by OFT &amp; GEN'!$AZ$3:$CO$205)</f>
        <v>0</v>
      </c>
      <c r="AY886" s="209" cm="1">
        <f t="array" ref="AY886">+SUMPRODUCT(($B886='[5]Customer Alloc by OFT &amp; GEN'!$B$3:$B$205)*(AY$849='[5]Customer Alloc by OFT &amp; GEN'!$AZ$2:$CO$2),'[5]Customer Alloc by OFT &amp; GEN'!$AZ$3:$CO$205)</f>
        <v>0</v>
      </c>
      <c r="AZ886" s="209" cm="1">
        <f t="array" ref="AZ886">+SUMPRODUCT(($B886='[5]Customer Alloc by OFT &amp; GEN'!$B$3:$B$205)*(AZ$849='[5]Customer Alloc by OFT &amp; GEN'!$AZ$2:$CO$2),'[5]Customer Alloc by OFT &amp; GEN'!$AZ$3:$CO$205)</f>
        <v>0</v>
      </c>
      <c r="BA886" s="209" cm="1">
        <f t="array" ref="BA886">+SUMPRODUCT(($B886='[5]Customer Alloc by OFT &amp; GEN'!$B$3:$B$205)*(BA$849='[5]Customer Alloc by OFT &amp; GEN'!$AZ$2:$CO$2),'[5]Customer Alloc by OFT &amp; GEN'!$AZ$3:$CO$205)</f>
        <v>0</v>
      </c>
      <c r="BB886" s="209" cm="1">
        <f t="array" ref="BB886">+SUMPRODUCT(($B886='[5]Customer Alloc by OFT &amp; GEN'!$B$3:$B$205)*(BB$849='[5]Customer Alloc by OFT &amp; GEN'!$AZ$2:$CO$2),'[5]Customer Alloc by OFT &amp; GEN'!$AZ$3:$CO$205)</f>
        <v>0</v>
      </c>
      <c r="BC886" s="209" cm="1">
        <f t="array" ref="BC886">+SUMPRODUCT(($B886='[5]Customer Alloc by OFT &amp; GEN'!$B$3:$B$205)*(BC$849='[5]Customer Alloc by OFT &amp; GEN'!$AZ$2:$CO$2),'[5]Customer Alloc by OFT &amp; GEN'!$AZ$3:$CO$205)</f>
        <v>0</v>
      </c>
      <c r="BD886" s="209" cm="1">
        <f t="array" ref="BD886">+SUMPRODUCT(($B886='[5]Customer Alloc by OFT &amp; GEN'!$B$3:$B$205)*(BD$849='[5]Customer Alloc by OFT &amp; GEN'!$AZ$2:$CO$2),'[5]Customer Alloc by OFT &amp; GEN'!$AZ$3:$CO$205)</f>
        <v>0</v>
      </c>
      <c r="BE886" s="209" cm="1">
        <f t="array" ref="BE886">+SUMPRODUCT(($B886='[5]Customer Alloc by OFT &amp; GEN'!$B$3:$B$205)*(BE$849='[5]Customer Alloc by OFT &amp; GEN'!$AZ$2:$CO$2),'[5]Customer Alloc by OFT &amp; GEN'!$AZ$3:$CO$205)</f>
        <v>0</v>
      </c>
      <c r="BF886" s="209" cm="1">
        <f t="array" ref="BF886">+SUMPRODUCT(($B886='[5]Customer Alloc by OFT &amp; GEN'!$B$3:$B$205)*(BF$849='[5]Customer Alloc by OFT &amp; GEN'!$AZ$2:$CO$2),'[5]Customer Alloc by OFT &amp; GEN'!$AZ$3:$CO$205)</f>
        <v>0</v>
      </c>
      <c r="BG886" s="209" cm="1">
        <f t="array" ref="BG886">+SUMPRODUCT(($B886='[5]Customer Alloc by OFT &amp; GEN'!$B$3:$B$205)*(BG$849='[5]Customer Alloc by OFT &amp; GEN'!$AZ$2:$CO$2),'[5]Customer Alloc by OFT &amp; GEN'!$AZ$3:$CO$205)</f>
        <v>0</v>
      </c>
      <c r="BH886" s="209" cm="1">
        <f t="array" ref="BH886">+SUMPRODUCT(($B886='[5]Customer Alloc by OFT &amp; GEN'!$B$3:$B$205)*(BH$849='[5]Customer Alloc by OFT &amp; GEN'!$AZ$2:$CO$2),'[5]Customer Alloc by OFT &amp; GEN'!$AZ$3:$CO$205)</f>
        <v>0</v>
      </c>
      <c r="BI886" s="209" cm="1">
        <f t="array" ref="BI886">+SUMPRODUCT(($B886='[5]Customer Alloc by OFT &amp; GEN'!$B$3:$B$205)*(BI$849='[5]Customer Alloc by OFT &amp; GEN'!$AZ$2:$CO$2),'[5]Customer Alloc by OFT &amp; GEN'!$AZ$3:$CO$205)</f>
        <v>0</v>
      </c>
      <c r="BJ886" s="209" cm="1">
        <f t="array" ref="BJ886">+SUMPRODUCT(($B886='[5]Customer Alloc by OFT &amp; GEN'!$B$3:$B$205)*(BJ$849='[5]Customer Alloc by OFT &amp; GEN'!$AZ$2:$CO$2),'[5]Customer Alloc by OFT &amp; GEN'!$AZ$3:$CO$205)</f>
        <v>0</v>
      </c>
      <c r="BK886" s="209" cm="1">
        <f t="array" ref="BK886">+SUMPRODUCT(($B886='[5]Customer Alloc by OFT &amp; GEN'!$B$3:$B$205)*(BK$849='[5]Customer Alloc by OFT &amp; GEN'!$AZ$2:$CO$2),'[5]Customer Alloc by OFT &amp; GEN'!$AZ$3:$CO$205)</f>
        <v>0</v>
      </c>
      <c r="BL886" s="209" cm="1">
        <f t="array" ref="BL886">+SUMPRODUCT(($B886='[5]Customer Alloc by OFT &amp; GEN'!$B$3:$B$205)*(BL$849='[5]Customer Alloc by OFT &amp; GEN'!$AZ$2:$CO$2),'[5]Customer Alloc by OFT &amp; GEN'!$AZ$3:$CO$205)</f>
        <v>0</v>
      </c>
      <c r="BM886" s="209" cm="1">
        <f t="array" ref="BM886">+SUMPRODUCT(($B886='[5]Customer Alloc by OFT &amp; GEN'!$B$3:$B$205)*(BM$849='[5]Customer Alloc by OFT &amp; GEN'!$AZ$2:$CO$2),'[5]Customer Alloc by OFT &amp; GEN'!$AZ$3:$CO$205)</f>
        <v>0</v>
      </c>
      <c r="BN886" s="209" cm="1">
        <f t="array" ref="BN886">+SUMPRODUCT(($B886='[5]Customer Alloc by OFT &amp; GEN'!$B$3:$B$205)*(BN$849='[5]Customer Alloc by OFT &amp; GEN'!$AZ$2:$CO$2),'[5]Customer Alloc by OFT &amp; GEN'!$AZ$3:$CO$205)</f>
        <v>0</v>
      </c>
      <c r="BO886" s="209" cm="1">
        <f t="array" ref="BO886">+SUMPRODUCT(($B886='[5]Customer Alloc by OFT &amp; GEN'!$B$3:$B$205)*(BO$849='[5]Customer Alloc by OFT &amp; GEN'!$AZ$2:$CO$2),'[5]Customer Alloc by OFT &amp; GEN'!$AZ$3:$CO$205)</f>
        <v>0</v>
      </c>
      <c r="BP886" s="209" cm="1">
        <f t="array" ref="BP886">+SUMPRODUCT(($B886='[5]Customer Alloc by OFT &amp; GEN'!$B$3:$B$205)*(BP$849='[5]Customer Alloc by OFT &amp; GEN'!$AZ$2:$CO$2),'[5]Customer Alloc by OFT &amp; GEN'!$AZ$3:$CO$205)</f>
        <v>0</v>
      </c>
      <c r="BQ886" s="209" cm="1">
        <f t="array" ref="BQ886">+SUMPRODUCT(($B886='[5]Customer Alloc by OFT &amp; GEN'!$B$3:$B$205)*(BQ$849='[5]Customer Alloc by OFT &amp; GEN'!$AZ$2:$CO$2),'[5]Customer Alloc by OFT &amp; GEN'!$AZ$3:$CO$205)</f>
        <v>0</v>
      </c>
      <c r="BR886" s="209" cm="1">
        <f t="array" ref="BR886">+SUMPRODUCT(($B886='[5]Customer Alloc by OFT &amp; GEN'!$B$3:$B$205)*(BR$849='[5]Customer Alloc by OFT &amp; GEN'!$AZ$2:$CO$2),'[5]Customer Alloc by OFT &amp; GEN'!$AZ$3:$CO$205)</f>
        <v>0</v>
      </c>
      <c r="BS886" s="209" cm="1">
        <f t="array" ref="BS886">+SUMPRODUCT(($B886='[5]Customer Alloc by OFT &amp; GEN'!$B$3:$B$205)*(BS$849='[5]Customer Alloc by OFT &amp; GEN'!$AZ$2:$CO$2),'[5]Customer Alloc by OFT &amp; GEN'!$AZ$3:$CO$205)</f>
        <v>0</v>
      </c>
      <c r="BT886" s="209" cm="1">
        <f t="array" ref="BT886">+SUMPRODUCT(($B886='[5]Customer Alloc by OFT &amp; GEN'!$B$3:$B$205)*(BT$849='[5]Customer Alloc by OFT &amp; GEN'!$AZ$2:$CO$2),'[5]Customer Alloc by OFT &amp; GEN'!$AZ$3:$CO$205)</f>
        <v>0</v>
      </c>
      <c r="BV886" s="228" t="s">
        <v>698</v>
      </c>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row>
    <row r="887" spans="2:119" hidden="1" outlineLevel="2" x14ac:dyDescent="0.35">
      <c r="B887" s="17" t="str">
        <f t="shared" si="6"/>
        <v>KIWIHWA</v>
      </c>
      <c r="C887" s="209" cm="1">
        <f t="array" ref="C887">SUMPRODUCT(($B887='[4]6. Scaled'!$C$2:$C$197)*(C$849='[4]6. Scaled'!$D$1:$J$1),'[4]6. Scaled'!$D$2:$J$197)</f>
        <v>1.0355834801544731E-3</v>
      </c>
      <c r="D887" s="209" cm="1">
        <f t="array" ref="D887">SUMPRODUCT(($B887='[4]6. Scaled'!$C$2:$C$197)*(D$849='[4]6. Scaled'!$D$1:$J$1),'[4]6. Scaled'!$D$2:$J$197)</f>
        <v>2.6441733955975404E-4</v>
      </c>
      <c r="E887" s="209" cm="1">
        <f t="array" ref="E887">SUMPRODUCT(($B887='[4]6. Scaled'!$C$2:$C$197)*(E$849='[4]6. Scaled'!$D$1:$J$1),'[4]6. Scaled'!$D$2:$J$197)</f>
        <v>5.4992774656574305E-6</v>
      </c>
      <c r="F887" s="209" cm="1">
        <f t="array" ref="F887">SUMPRODUCT(($B887='[4]6. Scaled'!$C$2:$C$197)*(F$849='[4]6. Scaled'!$D$1:$J$1),'[4]6. Scaled'!$D$2:$J$197)</f>
        <v>1.0618524202268807E-5</v>
      </c>
      <c r="G887" s="209" cm="1">
        <f t="array" ref="G887">SUMPRODUCT(($B887='[4]6. Scaled'!$C$2:$C$197)*(G$849='[4]6. Scaled'!$D$1:$J$1),'[4]6. Scaled'!$D$2:$J$197)</f>
        <v>1.811971872832411E-4</v>
      </c>
      <c r="H887" s="209" cm="1">
        <f t="array" ref="H887">SUMPRODUCT(($B887='[4]6. Scaled'!$C$2:$C$197)*(H$849='[4]6. Scaled'!$D$1:$J$1),'[4]6. Scaled'!$D$2:$J$197)</f>
        <v>3.8756053995277883E-6</v>
      </c>
      <c r="I887" s="209" cm="1">
        <f t="array" ref="I887">SUMPRODUCT(($B887='[4]6. Scaled'!$C$2:$C$197)*(I$849='[4]6. Scaled'!$D$1:$J$1),'[4]6. Scaled'!$D$2:$J$197)</f>
        <v>1.811971872832411E-4</v>
      </c>
      <c r="J887" s="209" cm="1">
        <f t="array" ref="J887">+SUMPRODUCT(($B887='[5]Customer Alloc by OFT &amp; GEN'!$B$3:$B$205)*(J$849='[5]Customer Alloc by OFT &amp; GEN'!$AZ$2:$CO$2),'[5]Customer Alloc by OFT &amp; GEN'!$AZ$3:$CO$205)</f>
        <v>2.6209372428293151E-6</v>
      </c>
      <c r="K887" s="209" cm="1">
        <f t="array" ref="K887">+SUMPRODUCT(($B887='[5]Customer Alloc by OFT &amp; GEN'!$B$3:$B$205)*(K$849='[5]Customer Alloc by OFT &amp; GEN'!$AZ$2:$CO$2),'[5]Customer Alloc by OFT &amp; GEN'!$AZ$3:$CO$205)</f>
        <v>4.6884509145369136E-6</v>
      </c>
      <c r="L887" s="209" cm="1">
        <f t="array" ref="L887">+SUMPRODUCT(($B887='[5]Customer Alloc by OFT &amp; GEN'!$B$3:$B$205)*(L$849='[5]Customer Alloc by OFT &amp; GEN'!$AZ$2:$CO$2),'[5]Customer Alloc by OFT &amp; GEN'!$AZ$3:$CO$205)</f>
        <v>2.9567635517079315E-2</v>
      </c>
      <c r="M887" s="209" cm="1">
        <f t="array" ref="M887">+SUMPRODUCT(($B887='[5]Customer Alloc by OFT &amp; GEN'!$B$3:$B$205)*(M$849='[5]Customer Alloc by OFT &amp; GEN'!$AZ$2:$CO$2),'[5]Customer Alloc by OFT &amp; GEN'!$AZ$3:$CO$205)</f>
        <v>5.469254479418408E-6</v>
      </c>
      <c r="N887" s="209" cm="1">
        <f t="array" ref="N887">+SUMPRODUCT(($B887='[5]Customer Alloc by OFT &amp; GEN'!$B$3:$B$205)*(N$849='[5]Customer Alloc by OFT &amp; GEN'!$AZ$2:$CO$2),'[5]Customer Alloc by OFT &amp; GEN'!$AZ$3:$CO$205)</f>
        <v>1.7865990271973844E-5</v>
      </c>
      <c r="O887" s="209" cm="1">
        <f t="array" ref="O887">+SUMPRODUCT(($B887='[5]Customer Alloc by OFT &amp; GEN'!$B$3:$B$205)*(O$849='[5]Customer Alloc by OFT &amp; GEN'!$AZ$2:$CO$2),'[5]Customer Alloc by OFT &amp; GEN'!$AZ$3:$CO$205)</f>
        <v>2.7508253942888048E-5</v>
      </c>
      <c r="P887" s="209" cm="1">
        <f t="array" ref="P887">+SUMPRODUCT(($B887='[5]Customer Alloc by OFT &amp; GEN'!$B$3:$B$205)*(P$849='[5]Customer Alloc by OFT &amp; GEN'!$AZ$2:$CO$2),'[5]Customer Alloc by OFT &amp; GEN'!$AZ$3:$CO$205)</f>
        <v>1.229489180790364E-5</v>
      </c>
      <c r="Q887" s="209" cm="1">
        <f t="array" ref="Q887">+SUMPRODUCT(($B887='[5]Customer Alloc by OFT &amp; GEN'!$B$3:$B$205)*(Q$849='[5]Customer Alloc by OFT &amp; GEN'!$AZ$2:$CO$2),'[5]Customer Alloc by OFT &amp; GEN'!$AZ$3:$CO$205)</f>
        <v>3.2926408250238373E-5</v>
      </c>
      <c r="R887" s="209" cm="1">
        <f t="array" ref="R887">+SUMPRODUCT(($B887='[5]Customer Alloc by OFT &amp; GEN'!$B$3:$B$205)*(R$849='[5]Customer Alloc by OFT &amp; GEN'!$AZ$2:$CO$2),'[5]Customer Alloc by OFT &amp; GEN'!$AZ$3:$CO$205)</f>
        <v>1.5931568501180804E-6</v>
      </c>
      <c r="S887" s="209" cm="1">
        <f t="array" ref="S887">+SUMPRODUCT(($B887='[5]Customer Alloc by OFT &amp; GEN'!$B$3:$B$205)*(S$849='[5]Customer Alloc by OFT &amp; GEN'!$AZ$2:$CO$2),'[5]Customer Alloc by OFT &amp; GEN'!$AZ$3:$CO$205)</f>
        <v>2.984248360681412E-5</v>
      </c>
      <c r="T887" s="209" cm="1">
        <f t="array" ref="T887">+SUMPRODUCT(($B887='[5]Customer Alloc by OFT &amp; GEN'!$B$3:$B$205)*(T$849='[5]Customer Alloc by OFT &amp; GEN'!$AZ$2:$CO$2),'[5]Customer Alloc by OFT &amp; GEN'!$AZ$3:$CO$205)</f>
        <v>3.030569760479619E-5</v>
      </c>
      <c r="U887" s="209" cm="1">
        <f t="array" ref="U887">+SUMPRODUCT(($B887='[5]Customer Alloc by OFT &amp; GEN'!$B$3:$B$205)*(U$849='[5]Customer Alloc by OFT &amp; GEN'!$AZ$2:$CO$2),'[5]Customer Alloc by OFT &amp; GEN'!$AZ$3:$CO$205)</f>
        <v>3.4210652278839173E-6</v>
      </c>
      <c r="V887" s="209" cm="1">
        <f t="array" ref="V887">+SUMPRODUCT(($B887='[5]Customer Alloc by OFT &amp; GEN'!$B$3:$B$205)*(V$849='[5]Customer Alloc by OFT &amp; GEN'!$AZ$2:$CO$2),'[5]Customer Alloc by OFT &amp; GEN'!$AZ$3:$CO$205)</f>
        <v>1.1338907300771195E-7</v>
      </c>
      <c r="W887" s="209" cm="1">
        <f t="array" ref="W887">+SUMPRODUCT(($B887='[5]Customer Alloc by OFT &amp; GEN'!$B$3:$B$205)*(W$849='[5]Customer Alloc by OFT &amp; GEN'!$AZ$2:$CO$2),'[5]Customer Alloc by OFT &amp; GEN'!$AZ$3:$CO$205)</f>
        <v>3.3013419265092941E-6</v>
      </c>
      <c r="X887" s="209" cm="1">
        <f t="array" ref="X887">+SUMPRODUCT(($B887='[5]Customer Alloc by OFT &amp; GEN'!$B$3:$B$205)*(X$849='[5]Customer Alloc by OFT &amp; GEN'!$AZ$2:$CO$2),'[5]Customer Alloc by OFT &amp; GEN'!$AZ$3:$CO$205)</f>
        <v>2.9864964940651915E-5</v>
      </c>
      <c r="Y887" s="209" cm="1">
        <f t="array" ref="Y887">+SUMPRODUCT(($B887='[5]Customer Alloc by OFT &amp; GEN'!$B$3:$B$205)*(Y$849='[5]Customer Alloc by OFT &amp; GEN'!$AZ$2:$CO$2),'[5]Customer Alloc by OFT &amp; GEN'!$AZ$3:$CO$205)</f>
        <v>3.5849933146795879E-5</v>
      </c>
      <c r="Z887" s="209" cm="1">
        <f t="array" ref="Z887">+SUMPRODUCT(($B887='[5]Customer Alloc by OFT &amp; GEN'!$B$3:$B$205)*(Z$849='[5]Customer Alloc by OFT &amp; GEN'!$AZ$2:$CO$2),'[5]Customer Alloc by OFT &amp; GEN'!$AZ$3:$CO$205)</f>
        <v>4.6984308622715724E-6</v>
      </c>
      <c r="AA887" s="209" cm="1">
        <f t="array" ref="AA887">+SUMPRODUCT(($B887='[5]Customer Alloc by OFT &amp; GEN'!$B$3:$B$205)*(AA$849='[5]Customer Alloc by OFT &amp; GEN'!$AZ$2:$CO$2),'[5]Customer Alloc by OFT &amp; GEN'!$AZ$3:$CO$205)</f>
        <v>4.2233176457590307E-6</v>
      </c>
      <c r="AB887" s="209" cm="1">
        <f t="array" ref="AB887">+SUMPRODUCT(($B887='[5]Customer Alloc by OFT &amp; GEN'!$B$3:$B$205)*(AB$849='[5]Customer Alloc by OFT &amp; GEN'!$AZ$2:$CO$2),'[5]Customer Alloc by OFT &amp; GEN'!$AZ$3:$CO$205)</f>
        <v>4.7095423814141981E-6</v>
      </c>
      <c r="AC887" s="209" cm="1">
        <f t="array" ref="AC887">+SUMPRODUCT(($B887='[5]Customer Alloc by OFT &amp; GEN'!$B$3:$B$205)*(AC$849='[5]Customer Alloc by OFT &amp; GEN'!$AZ$2:$CO$2),'[5]Customer Alloc by OFT &amp; GEN'!$AZ$3:$CO$205)</f>
        <v>9.8937690867495378E-4</v>
      </c>
      <c r="AD887" s="209" cm="1">
        <f t="array" ref="AD887">+SUMPRODUCT(($B887='[5]Customer Alloc by OFT &amp; GEN'!$B$3:$B$205)*(AD$849='[5]Customer Alloc by OFT &amp; GEN'!$AZ$2:$CO$2),'[5]Customer Alloc by OFT &amp; GEN'!$AZ$3:$CO$205)</f>
        <v>1.034621783898749E-3</v>
      </c>
      <c r="AE887" s="209" cm="1">
        <f t="array" ref="AE887">+SUMPRODUCT(($B887='[5]Customer Alloc by OFT &amp; GEN'!$B$3:$B$205)*(AE$849='[5]Customer Alloc by OFT &amp; GEN'!$AZ$2:$CO$2),'[5]Customer Alloc by OFT &amp; GEN'!$AZ$3:$CO$205)</f>
        <v>0</v>
      </c>
      <c r="AF887" s="209" cm="1">
        <f t="array" ref="AF887">+SUMPRODUCT(($B887='[5]Customer Alloc by OFT &amp; GEN'!$B$3:$B$205)*(AF$849='[5]Customer Alloc by OFT &amp; GEN'!$AZ$2:$CO$2),'[5]Customer Alloc by OFT &amp; GEN'!$AZ$3:$CO$205)</f>
        <v>0</v>
      </c>
      <c r="AG887" s="209" cm="1">
        <f t="array" ref="AG887">+SUMPRODUCT(($B887='[5]Customer Alloc by OFT &amp; GEN'!$B$3:$B$205)*(AG$849='[5]Customer Alloc by OFT &amp; GEN'!$AZ$2:$CO$2),'[5]Customer Alloc by OFT &amp; GEN'!$AZ$3:$CO$205)</f>
        <v>0</v>
      </c>
      <c r="AH887" s="209" cm="1">
        <f t="array" ref="AH887">+SUMPRODUCT(($B887='[5]Customer Alloc by OFT &amp; GEN'!$B$3:$B$205)*(AH$849='[5]Customer Alloc by OFT &amp; GEN'!$AZ$2:$CO$2),'[5]Customer Alloc by OFT &amp; GEN'!$AZ$3:$CO$205)</f>
        <v>0</v>
      </c>
      <c r="AI887" s="209" cm="1">
        <f t="array" ref="AI887">+SUMPRODUCT(($B887='[5]Customer Alloc by OFT &amp; GEN'!$B$3:$B$205)*(AI$849='[5]Customer Alloc by OFT &amp; GEN'!$AZ$2:$CO$2),'[5]Customer Alloc by OFT &amp; GEN'!$AZ$3:$CO$205)</f>
        <v>0</v>
      </c>
      <c r="AJ887" s="209" cm="1">
        <f t="array" ref="AJ887">+SUMPRODUCT(($B887='[5]Customer Alloc by OFT &amp; GEN'!$B$3:$B$205)*(AJ$849='[5]Customer Alloc by OFT &amp; GEN'!$AZ$2:$CO$2),'[5]Customer Alloc by OFT &amp; GEN'!$AZ$3:$CO$205)</f>
        <v>0</v>
      </c>
      <c r="AK887" s="209" cm="1">
        <f t="array" ref="AK887">+SUMPRODUCT(($B887='[5]Customer Alloc by OFT &amp; GEN'!$B$3:$B$205)*(AK$849='[5]Customer Alloc by OFT &amp; GEN'!$AZ$2:$CO$2),'[5]Customer Alloc by OFT &amp; GEN'!$AZ$3:$CO$205)</f>
        <v>0</v>
      </c>
      <c r="AL887" s="209" cm="1">
        <f t="array" ref="AL887">+SUMPRODUCT(($B887='[5]Customer Alloc by OFT &amp; GEN'!$B$3:$B$205)*(AL$849='[5]Customer Alloc by OFT &amp; GEN'!$AZ$2:$CO$2),'[5]Customer Alloc by OFT &amp; GEN'!$AZ$3:$CO$205)</f>
        <v>0</v>
      </c>
      <c r="AM887" s="209" cm="1">
        <f t="array" ref="AM887">+SUMPRODUCT(($B887='[5]Customer Alloc by OFT &amp; GEN'!$B$3:$B$205)*(AM$849='[5]Customer Alloc by OFT &amp; GEN'!$AZ$2:$CO$2),'[5]Customer Alloc by OFT &amp; GEN'!$AZ$3:$CO$205)</f>
        <v>0</v>
      </c>
      <c r="AN887" s="209" cm="1">
        <f t="array" ref="AN887">+SUMPRODUCT(($B887='[5]Customer Alloc by OFT &amp; GEN'!$B$3:$B$205)*(AN$849='[5]Customer Alloc by OFT &amp; GEN'!$AZ$2:$CO$2),'[5]Customer Alloc by OFT &amp; GEN'!$AZ$3:$CO$205)</f>
        <v>0</v>
      </c>
      <c r="AO887" s="209" cm="1">
        <f t="array" ref="AO887">+SUMPRODUCT(($B887='[5]Customer Alloc by OFT &amp; GEN'!$B$3:$B$205)*(AO$849='[5]Customer Alloc by OFT &amp; GEN'!$AZ$2:$CO$2),'[5]Customer Alloc by OFT &amp; GEN'!$AZ$3:$CO$205)</f>
        <v>0</v>
      </c>
      <c r="AP887" s="209" cm="1">
        <f t="array" ref="AP887">+SUMPRODUCT(($B887='[5]Customer Alloc by OFT &amp; GEN'!$B$3:$B$205)*(AP$849='[5]Customer Alloc by OFT &amp; GEN'!$AZ$2:$CO$2),'[5]Customer Alloc by OFT &amp; GEN'!$AZ$3:$CO$205)</f>
        <v>0</v>
      </c>
      <c r="AQ887" s="209" cm="1">
        <f t="array" ref="AQ887">+SUMPRODUCT(($B887='[5]Customer Alloc by OFT &amp; GEN'!$B$3:$B$205)*(AQ$849='[5]Customer Alloc by OFT &amp; GEN'!$AZ$2:$CO$2),'[5]Customer Alloc by OFT &amp; GEN'!$AZ$3:$CO$205)</f>
        <v>0</v>
      </c>
      <c r="AR887" s="209" cm="1">
        <f t="array" ref="AR887">+SUMPRODUCT(($B887='[5]Customer Alloc by OFT &amp; GEN'!$B$3:$B$205)*(AR$849='[5]Customer Alloc by OFT &amp; GEN'!$AZ$2:$CO$2),'[5]Customer Alloc by OFT &amp; GEN'!$AZ$3:$CO$205)</f>
        <v>0</v>
      </c>
      <c r="AS887" s="209" cm="1">
        <f t="array" ref="AS887">+SUMPRODUCT(($B887='[5]Customer Alloc by OFT &amp; GEN'!$B$3:$B$205)*(AS$849='[5]Customer Alloc by OFT &amp; GEN'!$AZ$2:$CO$2),'[5]Customer Alloc by OFT &amp; GEN'!$AZ$3:$CO$205)</f>
        <v>0</v>
      </c>
      <c r="AT887" s="209" cm="1">
        <f t="array" ref="AT887">+SUMPRODUCT(($B887='[5]Customer Alloc by OFT &amp; GEN'!$B$3:$B$205)*(AT$849='[5]Customer Alloc by OFT &amp; GEN'!$AZ$2:$CO$2),'[5]Customer Alloc by OFT &amp; GEN'!$AZ$3:$CO$205)</f>
        <v>0</v>
      </c>
      <c r="AU887" s="209" cm="1">
        <f t="array" ref="AU887">+SUMPRODUCT(($B887='[5]Customer Alloc by OFT &amp; GEN'!$B$3:$B$205)*(AU$849='[5]Customer Alloc by OFT &amp; GEN'!$AZ$2:$CO$2),'[5]Customer Alloc by OFT &amp; GEN'!$AZ$3:$CO$205)</f>
        <v>0</v>
      </c>
      <c r="AV887" s="209" cm="1">
        <f t="array" ref="AV887">+SUMPRODUCT(($B887='[5]Customer Alloc by OFT &amp; GEN'!$B$3:$B$205)*(AV$849='[5]Customer Alloc by OFT &amp; GEN'!$AZ$2:$CO$2),'[5]Customer Alloc by OFT &amp; GEN'!$AZ$3:$CO$205)</f>
        <v>0</v>
      </c>
      <c r="AW887" s="209" cm="1">
        <f t="array" ref="AW887">+SUMPRODUCT(($B887='[5]Customer Alloc by OFT &amp; GEN'!$B$3:$B$205)*(AW$849='[5]Customer Alloc by OFT &amp; GEN'!$AZ$2:$CO$2),'[5]Customer Alloc by OFT &amp; GEN'!$AZ$3:$CO$205)</f>
        <v>0</v>
      </c>
      <c r="AX887" s="209" cm="1">
        <f t="array" ref="AX887">+SUMPRODUCT(($B887='[5]Customer Alloc by OFT &amp; GEN'!$B$3:$B$205)*(AX$849='[5]Customer Alloc by OFT &amp; GEN'!$AZ$2:$CO$2),'[5]Customer Alloc by OFT &amp; GEN'!$AZ$3:$CO$205)</f>
        <v>0</v>
      </c>
      <c r="AY887" s="209" cm="1">
        <f t="array" ref="AY887">+SUMPRODUCT(($B887='[5]Customer Alloc by OFT &amp; GEN'!$B$3:$B$205)*(AY$849='[5]Customer Alloc by OFT &amp; GEN'!$AZ$2:$CO$2),'[5]Customer Alloc by OFT &amp; GEN'!$AZ$3:$CO$205)</f>
        <v>0</v>
      </c>
      <c r="AZ887" s="209" cm="1">
        <f t="array" ref="AZ887">+SUMPRODUCT(($B887='[5]Customer Alloc by OFT &amp; GEN'!$B$3:$B$205)*(AZ$849='[5]Customer Alloc by OFT &amp; GEN'!$AZ$2:$CO$2),'[5]Customer Alloc by OFT &amp; GEN'!$AZ$3:$CO$205)</f>
        <v>0</v>
      </c>
      <c r="BA887" s="209" cm="1">
        <f t="array" ref="BA887">+SUMPRODUCT(($B887='[5]Customer Alloc by OFT &amp; GEN'!$B$3:$B$205)*(BA$849='[5]Customer Alloc by OFT &amp; GEN'!$AZ$2:$CO$2),'[5]Customer Alloc by OFT &amp; GEN'!$AZ$3:$CO$205)</f>
        <v>0</v>
      </c>
      <c r="BB887" s="209" cm="1">
        <f t="array" ref="BB887">+SUMPRODUCT(($B887='[5]Customer Alloc by OFT &amp; GEN'!$B$3:$B$205)*(BB$849='[5]Customer Alloc by OFT &amp; GEN'!$AZ$2:$CO$2),'[5]Customer Alloc by OFT &amp; GEN'!$AZ$3:$CO$205)</f>
        <v>0</v>
      </c>
      <c r="BC887" s="209" cm="1">
        <f t="array" ref="BC887">+SUMPRODUCT(($B887='[5]Customer Alloc by OFT &amp; GEN'!$B$3:$B$205)*(BC$849='[5]Customer Alloc by OFT &amp; GEN'!$AZ$2:$CO$2),'[5]Customer Alloc by OFT &amp; GEN'!$AZ$3:$CO$205)</f>
        <v>0</v>
      </c>
      <c r="BD887" s="209" cm="1">
        <f t="array" ref="BD887">+SUMPRODUCT(($B887='[5]Customer Alloc by OFT &amp; GEN'!$B$3:$B$205)*(BD$849='[5]Customer Alloc by OFT &amp; GEN'!$AZ$2:$CO$2),'[5]Customer Alloc by OFT &amp; GEN'!$AZ$3:$CO$205)</f>
        <v>0</v>
      </c>
      <c r="BE887" s="209" cm="1">
        <f t="array" ref="BE887">+SUMPRODUCT(($B887='[5]Customer Alloc by OFT &amp; GEN'!$B$3:$B$205)*(BE$849='[5]Customer Alloc by OFT &amp; GEN'!$AZ$2:$CO$2),'[5]Customer Alloc by OFT &amp; GEN'!$AZ$3:$CO$205)</f>
        <v>0</v>
      </c>
      <c r="BF887" s="209" cm="1">
        <f t="array" ref="BF887">+SUMPRODUCT(($B887='[5]Customer Alloc by OFT &amp; GEN'!$B$3:$B$205)*(BF$849='[5]Customer Alloc by OFT &amp; GEN'!$AZ$2:$CO$2),'[5]Customer Alloc by OFT &amp; GEN'!$AZ$3:$CO$205)</f>
        <v>0</v>
      </c>
      <c r="BG887" s="209" cm="1">
        <f t="array" ref="BG887">+SUMPRODUCT(($B887='[5]Customer Alloc by OFT &amp; GEN'!$B$3:$B$205)*(BG$849='[5]Customer Alloc by OFT &amp; GEN'!$AZ$2:$CO$2),'[5]Customer Alloc by OFT &amp; GEN'!$AZ$3:$CO$205)</f>
        <v>0</v>
      </c>
      <c r="BH887" s="209" cm="1">
        <f t="array" ref="BH887">+SUMPRODUCT(($B887='[5]Customer Alloc by OFT &amp; GEN'!$B$3:$B$205)*(BH$849='[5]Customer Alloc by OFT &amp; GEN'!$AZ$2:$CO$2),'[5]Customer Alloc by OFT &amp; GEN'!$AZ$3:$CO$205)</f>
        <v>0</v>
      </c>
      <c r="BI887" s="209" cm="1">
        <f t="array" ref="BI887">+SUMPRODUCT(($B887='[5]Customer Alloc by OFT &amp; GEN'!$B$3:$B$205)*(BI$849='[5]Customer Alloc by OFT &amp; GEN'!$AZ$2:$CO$2),'[5]Customer Alloc by OFT &amp; GEN'!$AZ$3:$CO$205)</f>
        <v>0</v>
      </c>
      <c r="BJ887" s="209" cm="1">
        <f t="array" ref="BJ887">+SUMPRODUCT(($B887='[5]Customer Alloc by OFT &amp; GEN'!$B$3:$B$205)*(BJ$849='[5]Customer Alloc by OFT &amp; GEN'!$AZ$2:$CO$2),'[5]Customer Alloc by OFT &amp; GEN'!$AZ$3:$CO$205)</f>
        <v>0</v>
      </c>
      <c r="BK887" s="209" cm="1">
        <f t="array" ref="BK887">+SUMPRODUCT(($B887='[5]Customer Alloc by OFT &amp; GEN'!$B$3:$B$205)*(BK$849='[5]Customer Alloc by OFT &amp; GEN'!$AZ$2:$CO$2),'[5]Customer Alloc by OFT &amp; GEN'!$AZ$3:$CO$205)</f>
        <v>0</v>
      </c>
      <c r="BL887" s="209" cm="1">
        <f t="array" ref="BL887">+SUMPRODUCT(($B887='[5]Customer Alloc by OFT &amp; GEN'!$B$3:$B$205)*(BL$849='[5]Customer Alloc by OFT &amp; GEN'!$AZ$2:$CO$2),'[5]Customer Alloc by OFT &amp; GEN'!$AZ$3:$CO$205)</f>
        <v>0</v>
      </c>
      <c r="BM887" s="209" cm="1">
        <f t="array" ref="BM887">+SUMPRODUCT(($B887='[5]Customer Alloc by OFT &amp; GEN'!$B$3:$B$205)*(BM$849='[5]Customer Alloc by OFT &amp; GEN'!$AZ$2:$CO$2),'[5]Customer Alloc by OFT &amp; GEN'!$AZ$3:$CO$205)</f>
        <v>0</v>
      </c>
      <c r="BN887" s="209" cm="1">
        <f t="array" ref="BN887">+SUMPRODUCT(($B887='[5]Customer Alloc by OFT &amp; GEN'!$B$3:$B$205)*(BN$849='[5]Customer Alloc by OFT &amp; GEN'!$AZ$2:$CO$2),'[5]Customer Alloc by OFT &amp; GEN'!$AZ$3:$CO$205)</f>
        <v>0</v>
      </c>
      <c r="BO887" s="209" cm="1">
        <f t="array" ref="BO887">+SUMPRODUCT(($B887='[5]Customer Alloc by OFT &amp; GEN'!$B$3:$B$205)*(BO$849='[5]Customer Alloc by OFT &amp; GEN'!$AZ$2:$CO$2),'[5]Customer Alloc by OFT &amp; GEN'!$AZ$3:$CO$205)</f>
        <v>0</v>
      </c>
      <c r="BP887" s="209" cm="1">
        <f t="array" ref="BP887">+SUMPRODUCT(($B887='[5]Customer Alloc by OFT &amp; GEN'!$B$3:$B$205)*(BP$849='[5]Customer Alloc by OFT &amp; GEN'!$AZ$2:$CO$2),'[5]Customer Alloc by OFT &amp; GEN'!$AZ$3:$CO$205)</f>
        <v>0</v>
      </c>
      <c r="BQ887" s="209" cm="1">
        <f t="array" ref="BQ887">+SUMPRODUCT(($B887='[5]Customer Alloc by OFT &amp; GEN'!$B$3:$B$205)*(BQ$849='[5]Customer Alloc by OFT &amp; GEN'!$AZ$2:$CO$2),'[5]Customer Alloc by OFT &amp; GEN'!$AZ$3:$CO$205)</f>
        <v>0</v>
      </c>
      <c r="BR887" s="209" cm="1">
        <f t="array" ref="BR887">+SUMPRODUCT(($B887='[5]Customer Alloc by OFT &amp; GEN'!$B$3:$B$205)*(BR$849='[5]Customer Alloc by OFT &amp; GEN'!$AZ$2:$CO$2),'[5]Customer Alloc by OFT &amp; GEN'!$AZ$3:$CO$205)</f>
        <v>0</v>
      </c>
      <c r="BS887" s="209" cm="1">
        <f t="array" ref="BS887">+SUMPRODUCT(($B887='[5]Customer Alloc by OFT &amp; GEN'!$B$3:$B$205)*(BS$849='[5]Customer Alloc by OFT &amp; GEN'!$AZ$2:$CO$2),'[5]Customer Alloc by OFT &amp; GEN'!$AZ$3:$CO$205)</f>
        <v>0</v>
      </c>
      <c r="BT887" s="209" cm="1">
        <f t="array" ref="BT887">+SUMPRODUCT(($B887='[5]Customer Alloc by OFT &amp; GEN'!$B$3:$B$205)*(BT$849='[5]Customer Alloc by OFT &amp; GEN'!$AZ$2:$CO$2),'[5]Customer Alloc by OFT &amp; GEN'!$AZ$3:$CO$205)</f>
        <v>0</v>
      </c>
      <c r="BV887" s="228" t="s">
        <v>698</v>
      </c>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row>
    <row r="888" spans="2:119" hidden="1" outlineLevel="2" x14ac:dyDescent="0.35">
      <c r="B888" s="17" t="str">
        <f t="shared" si="6"/>
        <v>KUPEHWA</v>
      </c>
      <c r="C888" s="209" cm="1">
        <f t="array" ref="C888">SUMPRODUCT(($B888='[4]6. Scaled'!$C$2:$C$197)*(C$849='[4]6. Scaled'!$D$1:$J$1),'[4]6. Scaled'!$D$2:$J$197)</f>
        <v>3.0324176526157009E-4</v>
      </c>
      <c r="D888" s="209" cm="1">
        <f t="array" ref="D888">SUMPRODUCT(($B888='[4]6. Scaled'!$C$2:$C$197)*(D$849='[4]6. Scaled'!$D$1:$J$1),'[4]6. Scaled'!$D$2:$J$197)</f>
        <v>7.3845092444807167E-4</v>
      </c>
      <c r="E888" s="209" cm="1">
        <f t="array" ref="E888">SUMPRODUCT(($B888='[4]6. Scaled'!$C$2:$C$197)*(E$849='[4]6. Scaled'!$D$1:$J$1),'[4]6. Scaled'!$D$2:$J$197)</f>
        <v>1.0414884772646628E-3</v>
      </c>
      <c r="F888" s="209" cm="1">
        <f t="array" ref="F888">SUMPRODUCT(($B888='[4]6. Scaled'!$C$2:$C$197)*(F$849='[4]6. Scaled'!$D$1:$J$1),'[4]6. Scaled'!$D$2:$J$197)</f>
        <v>8.4541951057929773E-4</v>
      </c>
      <c r="G888" s="209" cm="1">
        <f t="array" ref="G888">SUMPRODUCT(($B888='[4]6. Scaled'!$C$2:$C$197)*(G$849='[4]6. Scaled'!$D$1:$J$1),'[4]6. Scaled'!$D$2:$J$197)</f>
        <v>2.9674832536781131E-4</v>
      </c>
      <c r="H888" s="209" cm="1">
        <f t="array" ref="H888">SUMPRODUCT(($B888='[4]6. Scaled'!$C$2:$C$197)*(H$849='[4]6. Scaled'!$D$1:$J$1),'[4]6. Scaled'!$D$2:$J$197)</f>
        <v>4.3384487122452819E-4</v>
      </c>
      <c r="I888" s="209" cm="1">
        <f t="array" ref="I888">SUMPRODUCT(($B888='[4]6. Scaled'!$C$2:$C$197)*(I$849='[4]6. Scaled'!$D$1:$J$1),'[4]6. Scaled'!$D$2:$J$197)</f>
        <v>2.9674832536781131E-4</v>
      </c>
      <c r="J888" s="209" cm="1">
        <f t="array" ref="J888">+SUMPRODUCT(($B888='[5]Customer Alloc by OFT &amp; GEN'!$B$3:$B$205)*(J$849='[5]Customer Alloc by OFT &amp; GEN'!$AZ$2:$CO$2),'[5]Customer Alloc by OFT &amp; GEN'!$AZ$3:$CO$205)</f>
        <v>4.3427127405876332E-5</v>
      </c>
      <c r="K888" s="209" cm="1">
        <f t="array" ref="K888">+SUMPRODUCT(($B888='[5]Customer Alloc by OFT &amp; GEN'!$B$3:$B$205)*(K$849='[5]Customer Alloc by OFT &amp; GEN'!$AZ$2:$CO$2),'[5]Customer Alloc by OFT &amp; GEN'!$AZ$3:$CO$205)</f>
        <v>0</v>
      </c>
      <c r="L888" s="209" cm="1">
        <f t="array" ref="L888">+SUMPRODUCT(($B888='[5]Customer Alloc by OFT &amp; GEN'!$B$3:$B$205)*(L$849='[5]Customer Alloc by OFT &amp; GEN'!$AZ$2:$CO$2),'[5]Customer Alloc by OFT &amp; GEN'!$AZ$3:$CO$205)</f>
        <v>1.7280640981160476E-2</v>
      </c>
      <c r="M888" s="209" cm="1">
        <f t="array" ref="M888">+SUMPRODUCT(($B888='[5]Customer Alloc by OFT &amp; GEN'!$B$3:$B$205)*(M$849='[5]Customer Alloc by OFT &amp; GEN'!$AZ$2:$CO$2),'[5]Customer Alloc by OFT &amp; GEN'!$AZ$3:$CO$205)</f>
        <v>2.0353160032521219E-4</v>
      </c>
      <c r="N888" s="209" cm="1">
        <f t="array" ref="N888">+SUMPRODUCT(($B888='[5]Customer Alloc by OFT &amp; GEN'!$B$3:$B$205)*(N$849='[5]Customer Alloc by OFT &amp; GEN'!$AZ$2:$CO$2),'[5]Customer Alloc by OFT &amp; GEN'!$AZ$3:$CO$205)</f>
        <v>6.5922442602442887E-4</v>
      </c>
      <c r="O888" s="209" cm="1">
        <f t="array" ref="O888">+SUMPRODUCT(($B888='[5]Customer Alloc by OFT &amp; GEN'!$B$3:$B$205)*(O$849='[5]Customer Alloc by OFT &amp; GEN'!$AZ$2:$CO$2),'[5]Customer Alloc by OFT &amp; GEN'!$AZ$3:$CO$205)</f>
        <v>2.2901420158220945E-7</v>
      </c>
      <c r="P888" s="209" cm="1">
        <f t="array" ref="P888">+SUMPRODUCT(($B888='[5]Customer Alloc by OFT &amp; GEN'!$B$3:$B$205)*(P$849='[5]Customer Alloc by OFT &amp; GEN'!$AZ$2:$CO$2),'[5]Customer Alloc by OFT &amp; GEN'!$AZ$3:$CO$205)</f>
        <v>1.0387341684725449E-7</v>
      </c>
      <c r="Q888" s="209" cm="1">
        <f t="array" ref="Q888">+SUMPRODUCT(($B888='[5]Customer Alloc by OFT &amp; GEN'!$B$3:$B$205)*(Q$849='[5]Customer Alloc by OFT &amp; GEN'!$AZ$2:$CO$2),'[5]Customer Alloc by OFT &amp; GEN'!$AZ$3:$CO$205)</f>
        <v>7.5606887532225027E-4</v>
      </c>
      <c r="R888" s="209" cm="1">
        <f t="array" ref="R888">+SUMPRODUCT(($B888='[5]Customer Alloc by OFT &amp; GEN'!$B$3:$B$205)*(R$849='[5]Customer Alloc by OFT &amp; GEN'!$AZ$2:$CO$2),'[5]Customer Alloc by OFT &amp; GEN'!$AZ$3:$CO$205)</f>
        <v>6.3348643297607556E-5</v>
      </c>
      <c r="S888" s="209" cm="1">
        <f t="array" ref="S888">+SUMPRODUCT(($B888='[5]Customer Alloc by OFT &amp; GEN'!$B$3:$B$205)*(S$849='[5]Customer Alloc by OFT &amp; GEN'!$AZ$2:$CO$2),'[5]Customer Alloc by OFT &amp; GEN'!$AZ$3:$CO$205)</f>
        <v>1.1146772080507293E-9</v>
      </c>
      <c r="T888" s="209" cm="1">
        <f t="array" ref="T888">+SUMPRODUCT(($B888='[5]Customer Alloc by OFT &amp; GEN'!$B$3:$B$205)*(T$849='[5]Customer Alloc by OFT &amp; GEN'!$AZ$2:$CO$2),'[5]Customer Alloc by OFT &amp; GEN'!$AZ$3:$CO$205)</f>
        <v>1.6957327318550537E-9</v>
      </c>
      <c r="U888" s="209" cm="1">
        <f t="array" ref="U888">+SUMPRODUCT(($B888='[5]Customer Alloc by OFT &amp; GEN'!$B$3:$B$205)*(U$849='[5]Customer Alloc by OFT &amp; GEN'!$AZ$2:$CO$2),'[5]Customer Alloc by OFT &amp; GEN'!$AZ$3:$CO$205)</f>
        <v>0</v>
      </c>
      <c r="V888" s="209" cm="1">
        <f t="array" ref="V888">+SUMPRODUCT(($B888='[5]Customer Alloc by OFT &amp; GEN'!$B$3:$B$205)*(V$849='[5]Customer Alloc by OFT &amp; GEN'!$AZ$2:$CO$2),'[5]Customer Alloc by OFT &amp; GEN'!$AZ$3:$CO$205)</f>
        <v>4.196372448793072E-6</v>
      </c>
      <c r="W888" s="209" cm="1">
        <f t="array" ref="W888">+SUMPRODUCT(($B888='[5]Customer Alloc by OFT &amp; GEN'!$B$3:$B$205)*(W$849='[5]Customer Alloc by OFT &amp; GEN'!$AZ$2:$CO$2),'[5]Customer Alloc by OFT &amp; GEN'!$AZ$3:$CO$205)</f>
        <v>0</v>
      </c>
      <c r="X888" s="209" cm="1">
        <f t="array" ref="X888">+SUMPRODUCT(($B888='[5]Customer Alloc by OFT &amp; GEN'!$B$3:$B$205)*(X$849='[5]Customer Alloc by OFT &amp; GEN'!$AZ$2:$CO$2),'[5]Customer Alloc by OFT &amp; GEN'!$AZ$3:$CO$205)</f>
        <v>6.8071814743169614E-7</v>
      </c>
      <c r="Y888" s="209" cm="1">
        <f t="array" ref="Y888">+SUMPRODUCT(($B888='[5]Customer Alloc by OFT &amp; GEN'!$B$3:$B$205)*(Y$849='[5]Customer Alloc by OFT &amp; GEN'!$AZ$2:$CO$2),'[5]Customer Alloc by OFT &amp; GEN'!$AZ$3:$CO$205)</f>
        <v>1.6932703650447053E-6</v>
      </c>
      <c r="Z888" s="209" cm="1">
        <f t="array" ref="Z888">+SUMPRODUCT(($B888='[5]Customer Alloc by OFT &amp; GEN'!$B$3:$B$205)*(Z$849='[5]Customer Alloc by OFT &amp; GEN'!$AZ$2:$CO$2),'[5]Customer Alloc by OFT &amp; GEN'!$AZ$3:$CO$205)</f>
        <v>6.0273109165499418E-23</v>
      </c>
      <c r="AA888" s="209" cm="1">
        <f t="array" ref="AA888">+SUMPRODUCT(($B888='[5]Customer Alloc by OFT &amp; GEN'!$B$3:$B$205)*(AA$849='[5]Customer Alloc by OFT &amp; GEN'!$AZ$2:$CO$2),'[5]Customer Alloc by OFT &amp; GEN'!$AZ$3:$CO$205)</f>
        <v>1.7550493929926966E-24</v>
      </c>
      <c r="AB888" s="209" cm="1">
        <f t="array" ref="AB888">+SUMPRODUCT(($B888='[5]Customer Alloc by OFT &amp; GEN'!$B$3:$B$205)*(AB$849='[5]Customer Alloc by OFT &amp; GEN'!$AZ$2:$CO$2),'[5]Customer Alloc by OFT &amp; GEN'!$AZ$3:$CO$205)</f>
        <v>0</v>
      </c>
      <c r="AC888" s="209" cm="1">
        <f t="array" ref="AC888">+SUMPRODUCT(($B888='[5]Customer Alloc by OFT &amp; GEN'!$B$3:$B$205)*(AC$849='[5]Customer Alloc by OFT &amp; GEN'!$AZ$2:$CO$2),'[5]Customer Alloc by OFT &amp; GEN'!$AZ$3:$CO$205)</f>
        <v>2.6812630627844736E-4</v>
      </c>
      <c r="AD888" s="209" cm="1">
        <f t="array" ref="AD888">+SUMPRODUCT(($B888='[5]Customer Alloc by OFT &amp; GEN'!$B$3:$B$205)*(AD$849='[5]Customer Alloc by OFT &amp; GEN'!$AZ$2:$CO$2),'[5]Customer Alloc by OFT &amp; GEN'!$AZ$3:$CO$205)</f>
        <v>1.0339230373079239E-4</v>
      </c>
      <c r="AE888" s="209" cm="1">
        <f t="array" ref="AE888">+SUMPRODUCT(($B888='[5]Customer Alloc by OFT &amp; GEN'!$B$3:$B$205)*(AE$849='[5]Customer Alloc by OFT &amp; GEN'!$AZ$2:$CO$2),'[5]Customer Alloc by OFT &amp; GEN'!$AZ$3:$CO$205)</f>
        <v>0</v>
      </c>
      <c r="AF888" s="209" cm="1">
        <f t="array" ref="AF888">+SUMPRODUCT(($B888='[5]Customer Alloc by OFT &amp; GEN'!$B$3:$B$205)*(AF$849='[5]Customer Alloc by OFT &amp; GEN'!$AZ$2:$CO$2),'[5]Customer Alloc by OFT &amp; GEN'!$AZ$3:$CO$205)</f>
        <v>0</v>
      </c>
      <c r="AG888" s="209" cm="1">
        <f t="array" ref="AG888">+SUMPRODUCT(($B888='[5]Customer Alloc by OFT &amp; GEN'!$B$3:$B$205)*(AG$849='[5]Customer Alloc by OFT &amp; GEN'!$AZ$2:$CO$2),'[5]Customer Alloc by OFT &amp; GEN'!$AZ$3:$CO$205)</f>
        <v>0</v>
      </c>
      <c r="AH888" s="209" cm="1">
        <f t="array" ref="AH888">+SUMPRODUCT(($B888='[5]Customer Alloc by OFT &amp; GEN'!$B$3:$B$205)*(AH$849='[5]Customer Alloc by OFT &amp; GEN'!$AZ$2:$CO$2),'[5]Customer Alloc by OFT &amp; GEN'!$AZ$3:$CO$205)</f>
        <v>0</v>
      </c>
      <c r="AI888" s="209" cm="1">
        <f t="array" ref="AI888">+SUMPRODUCT(($B888='[5]Customer Alloc by OFT &amp; GEN'!$B$3:$B$205)*(AI$849='[5]Customer Alloc by OFT &amp; GEN'!$AZ$2:$CO$2),'[5]Customer Alloc by OFT &amp; GEN'!$AZ$3:$CO$205)</f>
        <v>0</v>
      </c>
      <c r="AJ888" s="209" cm="1">
        <f t="array" ref="AJ888">+SUMPRODUCT(($B888='[5]Customer Alloc by OFT &amp; GEN'!$B$3:$B$205)*(AJ$849='[5]Customer Alloc by OFT &amp; GEN'!$AZ$2:$CO$2),'[5]Customer Alloc by OFT &amp; GEN'!$AZ$3:$CO$205)</f>
        <v>0</v>
      </c>
      <c r="AK888" s="209" cm="1">
        <f t="array" ref="AK888">+SUMPRODUCT(($B888='[5]Customer Alloc by OFT &amp; GEN'!$B$3:$B$205)*(AK$849='[5]Customer Alloc by OFT &amp; GEN'!$AZ$2:$CO$2),'[5]Customer Alloc by OFT &amp; GEN'!$AZ$3:$CO$205)</f>
        <v>0</v>
      </c>
      <c r="AL888" s="209" cm="1">
        <f t="array" ref="AL888">+SUMPRODUCT(($B888='[5]Customer Alloc by OFT &amp; GEN'!$B$3:$B$205)*(AL$849='[5]Customer Alloc by OFT &amp; GEN'!$AZ$2:$CO$2),'[5]Customer Alloc by OFT &amp; GEN'!$AZ$3:$CO$205)</f>
        <v>0</v>
      </c>
      <c r="AM888" s="209" cm="1">
        <f t="array" ref="AM888">+SUMPRODUCT(($B888='[5]Customer Alloc by OFT &amp; GEN'!$B$3:$B$205)*(AM$849='[5]Customer Alloc by OFT &amp; GEN'!$AZ$2:$CO$2),'[5]Customer Alloc by OFT &amp; GEN'!$AZ$3:$CO$205)</f>
        <v>0</v>
      </c>
      <c r="AN888" s="209" cm="1">
        <f t="array" ref="AN888">+SUMPRODUCT(($B888='[5]Customer Alloc by OFT &amp; GEN'!$B$3:$B$205)*(AN$849='[5]Customer Alloc by OFT &amp; GEN'!$AZ$2:$CO$2),'[5]Customer Alloc by OFT &amp; GEN'!$AZ$3:$CO$205)</f>
        <v>0</v>
      </c>
      <c r="AO888" s="209" cm="1">
        <f t="array" ref="AO888">+SUMPRODUCT(($B888='[5]Customer Alloc by OFT &amp; GEN'!$B$3:$B$205)*(AO$849='[5]Customer Alloc by OFT &amp; GEN'!$AZ$2:$CO$2),'[5]Customer Alloc by OFT &amp; GEN'!$AZ$3:$CO$205)</f>
        <v>0</v>
      </c>
      <c r="AP888" s="209" cm="1">
        <f t="array" ref="AP888">+SUMPRODUCT(($B888='[5]Customer Alloc by OFT &amp; GEN'!$B$3:$B$205)*(AP$849='[5]Customer Alloc by OFT &amp; GEN'!$AZ$2:$CO$2),'[5]Customer Alloc by OFT &amp; GEN'!$AZ$3:$CO$205)</f>
        <v>0</v>
      </c>
      <c r="AQ888" s="209" cm="1">
        <f t="array" ref="AQ888">+SUMPRODUCT(($B888='[5]Customer Alloc by OFT &amp; GEN'!$B$3:$B$205)*(AQ$849='[5]Customer Alloc by OFT &amp; GEN'!$AZ$2:$CO$2),'[5]Customer Alloc by OFT &amp; GEN'!$AZ$3:$CO$205)</f>
        <v>0</v>
      </c>
      <c r="AR888" s="209" cm="1">
        <f t="array" ref="AR888">+SUMPRODUCT(($B888='[5]Customer Alloc by OFT &amp; GEN'!$B$3:$B$205)*(AR$849='[5]Customer Alloc by OFT &amp; GEN'!$AZ$2:$CO$2),'[5]Customer Alloc by OFT &amp; GEN'!$AZ$3:$CO$205)</f>
        <v>0</v>
      </c>
      <c r="AS888" s="209" cm="1">
        <f t="array" ref="AS888">+SUMPRODUCT(($B888='[5]Customer Alloc by OFT &amp; GEN'!$B$3:$B$205)*(AS$849='[5]Customer Alloc by OFT &amp; GEN'!$AZ$2:$CO$2),'[5]Customer Alloc by OFT &amp; GEN'!$AZ$3:$CO$205)</f>
        <v>0</v>
      </c>
      <c r="AT888" s="209" cm="1">
        <f t="array" ref="AT888">+SUMPRODUCT(($B888='[5]Customer Alloc by OFT &amp; GEN'!$B$3:$B$205)*(AT$849='[5]Customer Alloc by OFT &amp; GEN'!$AZ$2:$CO$2),'[5]Customer Alloc by OFT &amp; GEN'!$AZ$3:$CO$205)</f>
        <v>0</v>
      </c>
      <c r="AU888" s="209" cm="1">
        <f t="array" ref="AU888">+SUMPRODUCT(($B888='[5]Customer Alloc by OFT &amp; GEN'!$B$3:$B$205)*(AU$849='[5]Customer Alloc by OFT &amp; GEN'!$AZ$2:$CO$2),'[5]Customer Alloc by OFT &amp; GEN'!$AZ$3:$CO$205)</f>
        <v>0</v>
      </c>
      <c r="AV888" s="209" cm="1">
        <f t="array" ref="AV888">+SUMPRODUCT(($B888='[5]Customer Alloc by OFT &amp; GEN'!$B$3:$B$205)*(AV$849='[5]Customer Alloc by OFT &amp; GEN'!$AZ$2:$CO$2),'[5]Customer Alloc by OFT &amp; GEN'!$AZ$3:$CO$205)</f>
        <v>0</v>
      </c>
      <c r="AW888" s="209" cm="1">
        <f t="array" ref="AW888">+SUMPRODUCT(($B888='[5]Customer Alloc by OFT &amp; GEN'!$B$3:$B$205)*(AW$849='[5]Customer Alloc by OFT &amp; GEN'!$AZ$2:$CO$2),'[5]Customer Alloc by OFT &amp; GEN'!$AZ$3:$CO$205)</f>
        <v>0</v>
      </c>
      <c r="AX888" s="209" cm="1">
        <f t="array" ref="AX888">+SUMPRODUCT(($B888='[5]Customer Alloc by OFT &amp; GEN'!$B$3:$B$205)*(AX$849='[5]Customer Alloc by OFT &amp; GEN'!$AZ$2:$CO$2),'[5]Customer Alloc by OFT &amp; GEN'!$AZ$3:$CO$205)</f>
        <v>0</v>
      </c>
      <c r="AY888" s="209" cm="1">
        <f t="array" ref="AY888">+SUMPRODUCT(($B888='[5]Customer Alloc by OFT &amp; GEN'!$B$3:$B$205)*(AY$849='[5]Customer Alloc by OFT &amp; GEN'!$AZ$2:$CO$2),'[5]Customer Alloc by OFT &amp; GEN'!$AZ$3:$CO$205)</f>
        <v>0</v>
      </c>
      <c r="AZ888" s="209" cm="1">
        <f t="array" ref="AZ888">+SUMPRODUCT(($B888='[5]Customer Alloc by OFT &amp; GEN'!$B$3:$B$205)*(AZ$849='[5]Customer Alloc by OFT &amp; GEN'!$AZ$2:$CO$2),'[5]Customer Alloc by OFT &amp; GEN'!$AZ$3:$CO$205)</f>
        <v>0</v>
      </c>
      <c r="BA888" s="209" cm="1">
        <f t="array" ref="BA888">+SUMPRODUCT(($B888='[5]Customer Alloc by OFT &amp; GEN'!$B$3:$B$205)*(BA$849='[5]Customer Alloc by OFT &amp; GEN'!$AZ$2:$CO$2),'[5]Customer Alloc by OFT &amp; GEN'!$AZ$3:$CO$205)</f>
        <v>0</v>
      </c>
      <c r="BB888" s="209" cm="1">
        <f t="array" ref="BB888">+SUMPRODUCT(($B888='[5]Customer Alloc by OFT &amp; GEN'!$B$3:$B$205)*(BB$849='[5]Customer Alloc by OFT &amp; GEN'!$AZ$2:$CO$2),'[5]Customer Alloc by OFT &amp; GEN'!$AZ$3:$CO$205)</f>
        <v>0</v>
      </c>
      <c r="BC888" s="209" cm="1">
        <f t="array" ref="BC888">+SUMPRODUCT(($B888='[5]Customer Alloc by OFT &amp; GEN'!$B$3:$B$205)*(BC$849='[5]Customer Alloc by OFT &amp; GEN'!$AZ$2:$CO$2),'[5]Customer Alloc by OFT &amp; GEN'!$AZ$3:$CO$205)</f>
        <v>0</v>
      </c>
      <c r="BD888" s="209" cm="1">
        <f t="array" ref="BD888">+SUMPRODUCT(($B888='[5]Customer Alloc by OFT &amp; GEN'!$B$3:$B$205)*(BD$849='[5]Customer Alloc by OFT &amp; GEN'!$AZ$2:$CO$2),'[5]Customer Alloc by OFT &amp; GEN'!$AZ$3:$CO$205)</f>
        <v>0</v>
      </c>
      <c r="BE888" s="209" cm="1">
        <f t="array" ref="BE888">+SUMPRODUCT(($B888='[5]Customer Alloc by OFT &amp; GEN'!$B$3:$B$205)*(BE$849='[5]Customer Alloc by OFT &amp; GEN'!$AZ$2:$CO$2),'[5]Customer Alloc by OFT &amp; GEN'!$AZ$3:$CO$205)</f>
        <v>0</v>
      </c>
      <c r="BF888" s="209" cm="1">
        <f t="array" ref="BF888">+SUMPRODUCT(($B888='[5]Customer Alloc by OFT &amp; GEN'!$B$3:$B$205)*(BF$849='[5]Customer Alloc by OFT &amp; GEN'!$AZ$2:$CO$2),'[5]Customer Alloc by OFT &amp; GEN'!$AZ$3:$CO$205)</f>
        <v>0</v>
      </c>
      <c r="BG888" s="209" cm="1">
        <f t="array" ref="BG888">+SUMPRODUCT(($B888='[5]Customer Alloc by OFT &amp; GEN'!$B$3:$B$205)*(BG$849='[5]Customer Alloc by OFT &amp; GEN'!$AZ$2:$CO$2),'[5]Customer Alloc by OFT &amp; GEN'!$AZ$3:$CO$205)</f>
        <v>0</v>
      </c>
      <c r="BH888" s="209" cm="1">
        <f t="array" ref="BH888">+SUMPRODUCT(($B888='[5]Customer Alloc by OFT &amp; GEN'!$B$3:$B$205)*(BH$849='[5]Customer Alloc by OFT &amp; GEN'!$AZ$2:$CO$2),'[5]Customer Alloc by OFT &amp; GEN'!$AZ$3:$CO$205)</f>
        <v>0</v>
      </c>
      <c r="BI888" s="209" cm="1">
        <f t="array" ref="BI888">+SUMPRODUCT(($B888='[5]Customer Alloc by OFT &amp; GEN'!$B$3:$B$205)*(BI$849='[5]Customer Alloc by OFT &amp; GEN'!$AZ$2:$CO$2),'[5]Customer Alloc by OFT &amp; GEN'!$AZ$3:$CO$205)</f>
        <v>0</v>
      </c>
      <c r="BJ888" s="209" cm="1">
        <f t="array" ref="BJ888">+SUMPRODUCT(($B888='[5]Customer Alloc by OFT &amp; GEN'!$B$3:$B$205)*(BJ$849='[5]Customer Alloc by OFT &amp; GEN'!$AZ$2:$CO$2),'[5]Customer Alloc by OFT &amp; GEN'!$AZ$3:$CO$205)</f>
        <v>0</v>
      </c>
      <c r="BK888" s="209" cm="1">
        <f t="array" ref="BK888">+SUMPRODUCT(($B888='[5]Customer Alloc by OFT &amp; GEN'!$B$3:$B$205)*(BK$849='[5]Customer Alloc by OFT &amp; GEN'!$AZ$2:$CO$2),'[5]Customer Alloc by OFT &amp; GEN'!$AZ$3:$CO$205)</f>
        <v>0</v>
      </c>
      <c r="BL888" s="209" cm="1">
        <f t="array" ref="BL888">+SUMPRODUCT(($B888='[5]Customer Alloc by OFT &amp; GEN'!$B$3:$B$205)*(BL$849='[5]Customer Alloc by OFT &amp; GEN'!$AZ$2:$CO$2),'[5]Customer Alloc by OFT &amp; GEN'!$AZ$3:$CO$205)</f>
        <v>0</v>
      </c>
      <c r="BM888" s="209" cm="1">
        <f t="array" ref="BM888">+SUMPRODUCT(($B888='[5]Customer Alloc by OFT &amp; GEN'!$B$3:$B$205)*(BM$849='[5]Customer Alloc by OFT &amp; GEN'!$AZ$2:$CO$2),'[5]Customer Alloc by OFT &amp; GEN'!$AZ$3:$CO$205)</f>
        <v>0</v>
      </c>
      <c r="BN888" s="209" cm="1">
        <f t="array" ref="BN888">+SUMPRODUCT(($B888='[5]Customer Alloc by OFT &amp; GEN'!$B$3:$B$205)*(BN$849='[5]Customer Alloc by OFT &amp; GEN'!$AZ$2:$CO$2),'[5]Customer Alloc by OFT &amp; GEN'!$AZ$3:$CO$205)</f>
        <v>0</v>
      </c>
      <c r="BO888" s="209" cm="1">
        <f t="array" ref="BO888">+SUMPRODUCT(($B888='[5]Customer Alloc by OFT &amp; GEN'!$B$3:$B$205)*(BO$849='[5]Customer Alloc by OFT &amp; GEN'!$AZ$2:$CO$2),'[5]Customer Alloc by OFT &amp; GEN'!$AZ$3:$CO$205)</f>
        <v>0</v>
      </c>
      <c r="BP888" s="209" cm="1">
        <f t="array" ref="BP888">+SUMPRODUCT(($B888='[5]Customer Alloc by OFT &amp; GEN'!$B$3:$B$205)*(BP$849='[5]Customer Alloc by OFT &amp; GEN'!$AZ$2:$CO$2),'[5]Customer Alloc by OFT &amp; GEN'!$AZ$3:$CO$205)</f>
        <v>0</v>
      </c>
      <c r="BQ888" s="209" cm="1">
        <f t="array" ref="BQ888">+SUMPRODUCT(($B888='[5]Customer Alloc by OFT &amp; GEN'!$B$3:$B$205)*(BQ$849='[5]Customer Alloc by OFT &amp; GEN'!$AZ$2:$CO$2),'[5]Customer Alloc by OFT &amp; GEN'!$AZ$3:$CO$205)</f>
        <v>0</v>
      </c>
      <c r="BR888" s="209" cm="1">
        <f t="array" ref="BR888">+SUMPRODUCT(($B888='[5]Customer Alloc by OFT &amp; GEN'!$B$3:$B$205)*(BR$849='[5]Customer Alloc by OFT &amp; GEN'!$AZ$2:$CO$2),'[5]Customer Alloc by OFT &amp; GEN'!$AZ$3:$CO$205)</f>
        <v>0</v>
      </c>
      <c r="BS888" s="209" cm="1">
        <f t="array" ref="BS888">+SUMPRODUCT(($B888='[5]Customer Alloc by OFT &amp; GEN'!$B$3:$B$205)*(BS$849='[5]Customer Alloc by OFT &amp; GEN'!$AZ$2:$CO$2),'[5]Customer Alloc by OFT &amp; GEN'!$AZ$3:$CO$205)</f>
        <v>0</v>
      </c>
      <c r="BT888" s="209" cm="1">
        <f t="array" ref="BT888">+SUMPRODUCT(($B888='[5]Customer Alloc by OFT &amp; GEN'!$B$3:$B$205)*(BT$849='[5]Customer Alloc by OFT &amp; GEN'!$AZ$2:$CO$2),'[5]Customer Alloc by OFT &amp; GEN'!$AZ$3:$CO$205)</f>
        <v>0</v>
      </c>
      <c r="BV888" s="228" t="s">
        <v>698</v>
      </c>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row>
    <row r="889" spans="2:119" hidden="1" outlineLevel="2" x14ac:dyDescent="0.35">
      <c r="B889" s="17" t="str">
        <f t="shared" si="6"/>
        <v>MARLBLN</v>
      </c>
      <c r="C889" s="209" cm="1">
        <f t="array" ref="C889">SUMPRODUCT(($B889='[4]6. Scaled'!$C$2:$C$197)*(C$849='[4]6. Scaled'!$D$1:$J$1),'[4]6. Scaled'!$D$2:$J$197)</f>
        <v>2.009597832475957E-2</v>
      </c>
      <c r="D889" s="209" cm="1">
        <f t="array" ref="D889">SUMPRODUCT(($B889='[4]6. Scaled'!$C$2:$C$197)*(D$849='[4]6. Scaled'!$D$1:$J$1),'[4]6. Scaled'!$D$2:$J$197)</f>
        <v>4.5303672003699953E-3</v>
      </c>
      <c r="E889" s="209" cm="1">
        <f t="array" ref="E889">SUMPRODUCT(($B889='[4]6. Scaled'!$C$2:$C$197)*(E$849='[4]6. Scaled'!$D$1:$J$1),'[4]6. Scaled'!$D$2:$J$197)</f>
        <v>8.6993894539210657E-3</v>
      </c>
      <c r="F889" s="209" cm="1">
        <f t="array" ref="F889">SUMPRODUCT(($B889='[4]6. Scaled'!$C$2:$C$197)*(F$849='[4]6. Scaled'!$D$1:$J$1),'[4]6. Scaled'!$D$2:$J$197)</f>
        <v>1.8768591636875293E-2</v>
      </c>
      <c r="G889" s="209" cm="1">
        <f t="array" ref="G889">SUMPRODUCT(($B889='[4]6. Scaled'!$C$2:$C$197)*(G$849='[4]6. Scaled'!$D$1:$J$1),'[4]6. Scaled'!$D$2:$J$197)</f>
        <v>1.4564381802695222E-3</v>
      </c>
      <c r="H889" s="209" cm="1">
        <f t="array" ref="H889">SUMPRODUCT(($B889='[4]6. Scaled'!$C$2:$C$197)*(H$849='[4]6. Scaled'!$D$1:$J$1),'[4]6. Scaled'!$D$2:$J$197)</f>
        <v>1.2551274700681322E-3</v>
      </c>
      <c r="I889" s="209" cm="1">
        <f t="array" ref="I889">SUMPRODUCT(($B889='[4]6. Scaled'!$C$2:$C$197)*(I$849='[4]6. Scaled'!$D$1:$J$1),'[4]6. Scaled'!$D$2:$J$197)</f>
        <v>1.4564381802695222E-3</v>
      </c>
      <c r="J889" s="209" cm="1">
        <f t="array" ref="J889">+SUMPRODUCT(($B889='[5]Customer Alloc by OFT &amp; GEN'!$B$3:$B$205)*(J$849='[5]Customer Alloc by OFT &amp; GEN'!$AZ$2:$CO$2),'[5]Customer Alloc by OFT &amp; GEN'!$AZ$3:$CO$205)</f>
        <v>3.3019203827253981E-5</v>
      </c>
      <c r="K889" s="209" cm="1">
        <f t="array" ref="K889">+SUMPRODUCT(($B889='[5]Customer Alloc by OFT &amp; GEN'!$B$3:$B$205)*(K$849='[5]Customer Alloc by OFT &amp; GEN'!$AZ$2:$CO$2),'[5]Customer Alloc by OFT &amp; GEN'!$AZ$3:$CO$205)</f>
        <v>0</v>
      </c>
      <c r="L889" s="209" cm="1">
        <f t="array" ref="L889">+SUMPRODUCT(($B889='[5]Customer Alloc by OFT &amp; GEN'!$B$3:$B$205)*(L$849='[5]Customer Alloc by OFT &amp; GEN'!$AZ$2:$CO$2),'[5]Customer Alloc by OFT &amp; GEN'!$AZ$3:$CO$205)</f>
        <v>5.6191082554418303E-6</v>
      </c>
      <c r="M889" s="209" cm="1">
        <f t="array" ref="M889">+SUMPRODUCT(($B889='[5]Customer Alloc by OFT &amp; GEN'!$B$3:$B$205)*(M$849='[5]Customer Alloc by OFT &amp; GEN'!$AZ$2:$CO$2),'[5]Customer Alloc by OFT &amp; GEN'!$AZ$3:$CO$205)</f>
        <v>1.6447518381153249E-2</v>
      </c>
      <c r="N889" s="209" cm="1">
        <f t="array" ref="N889">+SUMPRODUCT(($B889='[5]Customer Alloc by OFT &amp; GEN'!$B$3:$B$205)*(N$849='[5]Customer Alloc by OFT &amp; GEN'!$AZ$2:$CO$2),'[5]Customer Alloc by OFT &amp; GEN'!$AZ$3:$CO$205)</f>
        <v>3.1015361338190637E-3</v>
      </c>
      <c r="O889" s="209" cm="1">
        <f t="array" ref="O889">+SUMPRODUCT(($B889='[5]Customer Alloc by OFT &amp; GEN'!$B$3:$B$205)*(O$849='[5]Customer Alloc by OFT &amp; GEN'!$AZ$2:$CO$2),'[5]Customer Alloc by OFT &amp; GEN'!$AZ$3:$CO$205)</f>
        <v>4.571821163124701E-7</v>
      </c>
      <c r="P889" s="209" cm="1">
        <f t="array" ref="P889">+SUMPRODUCT(($B889='[5]Customer Alloc by OFT &amp; GEN'!$B$3:$B$205)*(P$849='[5]Customer Alloc by OFT &amp; GEN'!$AZ$2:$CO$2),'[5]Customer Alloc by OFT &amp; GEN'!$AZ$3:$CO$205)</f>
        <v>2.6205490585754065E-7</v>
      </c>
      <c r="Q889" s="209" cm="1">
        <f t="array" ref="Q889">+SUMPRODUCT(($B889='[5]Customer Alloc by OFT &amp; GEN'!$B$3:$B$205)*(Q$849='[5]Customer Alloc by OFT &amp; GEN'!$AZ$2:$CO$2),'[5]Customer Alloc by OFT &amp; GEN'!$AZ$3:$CO$205)</f>
        <v>2.5742361512244138E-4</v>
      </c>
      <c r="R889" s="209" cm="1">
        <f t="array" ref="R889">+SUMPRODUCT(($B889='[5]Customer Alloc by OFT &amp; GEN'!$B$3:$B$205)*(R$849='[5]Customer Alloc by OFT &amp; GEN'!$AZ$2:$CO$2),'[5]Customer Alloc by OFT &amp; GEN'!$AZ$3:$CO$205)</f>
        <v>3.640007399828107E-3</v>
      </c>
      <c r="S889" s="209" cm="1">
        <f t="array" ref="S889">+SUMPRODUCT(($B889='[5]Customer Alloc by OFT &amp; GEN'!$B$3:$B$205)*(S$849='[5]Customer Alloc by OFT &amp; GEN'!$AZ$2:$CO$2),'[5]Customer Alloc by OFT &amp; GEN'!$AZ$3:$CO$205)</f>
        <v>0</v>
      </c>
      <c r="T889" s="209" cm="1">
        <f t="array" ref="T889">+SUMPRODUCT(($B889='[5]Customer Alloc by OFT &amp; GEN'!$B$3:$B$205)*(T$849='[5]Customer Alloc by OFT &amp; GEN'!$AZ$2:$CO$2),'[5]Customer Alloc by OFT &amp; GEN'!$AZ$3:$CO$205)</f>
        <v>0</v>
      </c>
      <c r="U889" s="209" cm="1">
        <f t="array" ref="U889">+SUMPRODUCT(($B889='[5]Customer Alloc by OFT &amp; GEN'!$B$3:$B$205)*(U$849='[5]Customer Alloc by OFT &amp; GEN'!$AZ$2:$CO$2),'[5]Customer Alloc by OFT &amp; GEN'!$AZ$3:$CO$205)</f>
        <v>0.37326865018464811</v>
      </c>
      <c r="V889" s="209" cm="1">
        <f t="array" ref="V889">+SUMPRODUCT(($B889='[5]Customer Alloc by OFT &amp; GEN'!$B$3:$B$205)*(V$849='[5]Customer Alloc by OFT &amp; GEN'!$AZ$2:$CO$2),'[5]Customer Alloc by OFT &amp; GEN'!$AZ$3:$CO$205)</f>
        <v>2.6202461447638305E-4</v>
      </c>
      <c r="W889" s="209" cm="1">
        <f t="array" ref="W889">+SUMPRODUCT(($B889='[5]Customer Alloc by OFT &amp; GEN'!$B$3:$B$205)*(W$849='[5]Customer Alloc by OFT &amp; GEN'!$AZ$2:$CO$2),'[5]Customer Alloc by OFT &amp; GEN'!$AZ$3:$CO$205)</f>
        <v>0</v>
      </c>
      <c r="X889" s="209" cm="1">
        <f t="array" ref="X889">+SUMPRODUCT(($B889='[5]Customer Alloc by OFT &amp; GEN'!$B$3:$B$205)*(X$849='[5]Customer Alloc by OFT &amp; GEN'!$AZ$2:$CO$2),'[5]Customer Alloc by OFT &amp; GEN'!$AZ$3:$CO$205)</f>
        <v>1.219001679412986E-9</v>
      </c>
      <c r="Y889" s="209" cm="1">
        <f t="array" ref="Y889">+SUMPRODUCT(($B889='[5]Customer Alloc by OFT &amp; GEN'!$B$3:$B$205)*(Y$849='[5]Customer Alloc by OFT &amp; GEN'!$AZ$2:$CO$2),'[5]Customer Alloc by OFT &amp; GEN'!$AZ$3:$CO$205)</f>
        <v>3.0922058652053427E-9</v>
      </c>
      <c r="Z889" s="209" cm="1">
        <f t="array" ref="Z889">+SUMPRODUCT(($B889='[5]Customer Alloc by OFT &amp; GEN'!$B$3:$B$205)*(Z$849='[5]Customer Alloc by OFT &amp; GEN'!$AZ$2:$CO$2),'[5]Customer Alloc by OFT &amp; GEN'!$AZ$3:$CO$205)</f>
        <v>2.7572026124926541E-2</v>
      </c>
      <c r="AA889" s="209" cm="1">
        <f t="array" ref="AA889">+SUMPRODUCT(($B889='[5]Customer Alloc by OFT &amp; GEN'!$B$3:$B$205)*(AA$849='[5]Customer Alloc by OFT &amp; GEN'!$AZ$2:$CO$2),'[5]Customer Alloc by OFT &amp; GEN'!$AZ$3:$CO$205)</f>
        <v>2.1969557596497194E-3</v>
      </c>
      <c r="AB889" s="209" cm="1">
        <f t="array" ref="AB889">+SUMPRODUCT(($B889='[5]Customer Alloc by OFT &amp; GEN'!$B$3:$B$205)*(AB$849='[5]Customer Alloc by OFT &amp; GEN'!$AZ$2:$CO$2),'[5]Customer Alloc by OFT &amp; GEN'!$AZ$3:$CO$205)</f>
        <v>0</v>
      </c>
      <c r="AC889" s="209" cm="1">
        <f t="array" ref="AC889">+SUMPRODUCT(($B889='[5]Customer Alloc by OFT &amp; GEN'!$B$3:$B$205)*(AC$849='[5]Customer Alloc by OFT &amp; GEN'!$AZ$2:$CO$2),'[5]Customer Alloc by OFT &amp; GEN'!$AZ$3:$CO$205)</f>
        <v>7.5678837575216081E-8</v>
      </c>
      <c r="AD889" s="209" cm="1">
        <f t="array" ref="AD889">+SUMPRODUCT(($B889='[5]Customer Alloc by OFT &amp; GEN'!$B$3:$B$205)*(AD$849='[5]Customer Alloc by OFT &amp; GEN'!$AZ$2:$CO$2),'[5]Customer Alloc by OFT &amp; GEN'!$AZ$3:$CO$205)</f>
        <v>2.5538419941702808E-7</v>
      </c>
      <c r="AE889" s="209" cm="1">
        <f t="array" ref="AE889">+SUMPRODUCT(($B889='[5]Customer Alloc by OFT &amp; GEN'!$B$3:$B$205)*(AE$849='[5]Customer Alloc by OFT &amp; GEN'!$AZ$2:$CO$2),'[5]Customer Alloc by OFT &amp; GEN'!$AZ$3:$CO$205)</f>
        <v>0</v>
      </c>
      <c r="AF889" s="209" cm="1">
        <f t="array" ref="AF889">+SUMPRODUCT(($B889='[5]Customer Alloc by OFT &amp; GEN'!$B$3:$B$205)*(AF$849='[5]Customer Alloc by OFT &amp; GEN'!$AZ$2:$CO$2),'[5]Customer Alloc by OFT &amp; GEN'!$AZ$3:$CO$205)</f>
        <v>0</v>
      </c>
      <c r="AG889" s="209" cm="1">
        <f t="array" ref="AG889">+SUMPRODUCT(($B889='[5]Customer Alloc by OFT &amp; GEN'!$B$3:$B$205)*(AG$849='[5]Customer Alloc by OFT &amp; GEN'!$AZ$2:$CO$2),'[5]Customer Alloc by OFT &amp; GEN'!$AZ$3:$CO$205)</f>
        <v>0</v>
      </c>
      <c r="AH889" s="209" cm="1">
        <f t="array" ref="AH889">+SUMPRODUCT(($B889='[5]Customer Alloc by OFT &amp; GEN'!$B$3:$B$205)*(AH$849='[5]Customer Alloc by OFT &amp; GEN'!$AZ$2:$CO$2),'[5]Customer Alloc by OFT &amp; GEN'!$AZ$3:$CO$205)</f>
        <v>0</v>
      </c>
      <c r="AI889" s="209" cm="1">
        <f t="array" ref="AI889">+SUMPRODUCT(($B889='[5]Customer Alloc by OFT &amp; GEN'!$B$3:$B$205)*(AI$849='[5]Customer Alloc by OFT &amp; GEN'!$AZ$2:$CO$2),'[5]Customer Alloc by OFT &amp; GEN'!$AZ$3:$CO$205)</f>
        <v>0</v>
      </c>
      <c r="AJ889" s="209" cm="1">
        <f t="array" ref="AJ889">+SUMPRODUCT(($B889='[5]Customer Alloc by OFT &amp; GEN'!$B$3:$B$205)*(AJ$849='[5]Customer Alloc by OFT &amp; GEN'!$AZ$2:$CO$2),'[5]Customer Alloc by OFT &amp; GEN'!$AZ$3:$CO$205)</f>
        <v>0</v>
      </c>
      <c r="AK889" s="209" cm="1">
        <f t="array" ref="AK889">+SUMPRODUCT(($B889='[5]Customer Alloc by OFT &amp; GEN'!$B$3:$B$205)*(AK$849='[5]Customer Alloc by OFT &amp; GEN'!$AZ$2:$CO$2),'[5]Customer Alloc by OFT &amp; GEN'!$AZ$3:$CO$205)</f>
        <v>0</v>
      </c>
      <c r="AL889" s="209" cm="1">
        <f t="array" ref="AL889">+SUMPRODUCT(($B889='[5]Customer Alloc by OFT &amp; GEN'!$B$3:$B$205)*(AL$849='[5]Customer Alloc by OFT &amp; GEN'!$AZ$2:$CO$2),'[5]Customer Alloc by OFT &amp; GEN'!$AZ$3:$CO$205)</f>
        <v>0</v>
      </c>
      <c r="AM889" s="209" cm="1">
        <f t="array" ref="AM889">+SUMPRODUCT(($B889='[5]Customer Alloc by OFT &amp; GEN'!$B$3:$B$205)*(AM$849='[5]Customer Alloc by OFT &amp; GEN'!$AZ$2:$CO$2),'[5]Customer Alloc by OFT &amp; GEN'!$AZ$3:$CO$205)</f>
        <v>0</v>
      </c>
      <c r="AN889" s="209" cm="1">
        <f t="array" ref="AN889">+SUMPRODUCT(($B889='[5]Customer Alloc by OFT &amp; GEN'!$B$3:$B$205)*(AN$849='[5]Customer Alloc by OFT &amp; GEN'!$AZ$2:$CO$2),'[5]Customer Alloc by OFT &amp; GEN'!$AZ$3:$CO$205)</f>
        <v>0</v>
      </c>
      <c r="AO889" s="209" cm="1">
        <f t="array" ref="AO889">+SUMPRODUCT(($B889='[5]Customer Alloc by OFT &amp; GEN'!$B$3:$B$205)*(AO$849='[5]Customer Alloc by OFT &amp; GEN'!$AZ$2:$CO$2),'[5]Customer Alloc by OFT &amp; GEN'!$AZ$3:$CO$205)</f>
        <v>0</v>
      </c>
      <c r="AP889" s="209" cm="1">
        <f t="array" ref="AP889">+SUMPRODUCT(($B889='[5]Customer Alloc by OFT &amp; GEN'!$B$3:$B$205)*(AP$849='[5]Customer Alloc by OFT &amp; GEN'!$AZ$2:$CO$2),'[5]Customer Alloc by OFT &amp; GEN'!$AZ$3:$CO$205)</f>
        <v>0</v>
      </c>
      <c r="AQ889" s="209" cm="1">
        <f t="array" ref="AQ889">+SUMPRODUCT(($B889='[5]Customer Alloc by OFT &amp; GEN'!$B$3:$B$205)*(AQ$849='[5]Customer Alloc by OFT &amp; GEN'!$AZ$2:$CO$2),'[5]Customer Alloc by OFT &amp; GEN'!$AZ$3:$CO$205)</f>
        <v>0</v>
      </c>
      <c r="AR889" s="209" cm="1">
        <f t="array" ref="AR889">+SUMPRODUCT(($B889='[5]Customer Alloc by OFT &amp; GEN'!$B$3:$B$205)*(AR$849='[5]Customer Alloc by OFT &amp; GEN'!$AZ$2:$CO$2),'[5]Customer Alloc by OFT &amp; GEN'!$AZ$3:$CO$205)</f>
        <v>0</v>
      </c>
      <c r="AS889" s="209" cm="1">
        <f t="array" ref="AS889">+SUMPRODUCT(($B889='[5]Customer Alloc by OFT &amp; GEN'!$B$3:$B$205)*(AS$849='[5]Customer Alloc by OFT &amp; GEN'!$AZ$2:$CO$2),'[5]Customer Alloc by OFT &amp; GEN'!$AZ$3:$CO$205)</f>
        <v>0</v>
      </c>
      <c r="AT889" s="209" cm="1">
        <f t="array" ref="AT889">+SUMPRODUCT(($B889='[5]Customer Alloc by OFT &amp; GEN'!$B$3:$B$205)*(AT$849='[5]Customer Alloc by OFT &amp; GEN'!$AZ$2:$CO$2),'[5]Customer Alloc by OFT &amp; GEN'!$AZ$3:$CO$205)</f>
        <v>0</v>
      </c>
      <c r="AU889" s="209" cm="1">
        <f t="array" ref="AU889">+SUMPRODUCT(($B889='[5]Customer Alloc by OFT &amp; GEN'!$B$3:$B$205)*(AU$849='[5]Customer Alloc by OFT &amp; GEN'!$AZ$2:$CO$2),'[5]Customer Alloc by OFT &amp; GEN'!$AZ$3:$CO$205)</f>
        <v>0</v>
      </c>
      <c r="AV889" s="209" cm="1">
        <f t="array" ref="AV889">+SUMPRODUCT(($B889='[5]Customer Alloc by OFT &amp; GEN'!$B$3:$B$205)*(AV$849='[5]Customer Alloc by OFT &amp; GEN'!$AZ$2:$CO$2),'[5]Customer Alloc by OFT &amp; GEN'!$AZ$3:$CO$205)</f>
        <v>0</v>
      </c>
      <c r="AW889" s="209" cm="1">
        <f t="array" ref="AW889">+SUMPRODUCT(($B889='[5]Customer Alloc by OFT &amp; GEN'!$B$3:$B$205)*(AW$849='[5]Customer Alloc by OFT &amp; GEN'!$AZ$2:$CO$2),'[5]Customer Alloc by OFT &amp; GEN'!$AZ$3:$CO$205)</f>
        <v>0</v>
      </c>
      <c r="AX889" s="209" cm="1">
        <f t="array" ref="AX889">+SUMPRODUCT(($B889='[5]Customer Alloc by OFT &amp; GEN'!$B$3:$B$205)*(AX$849='[5]Customer Alloc by OFT &amp; GEN'!$AZ$2:$CO$2),'[5]Customer Alloc by OFT &amp; GEN'!$AZ$3:$CO$205)</f>
        <v>0</v>
      </c>
      <c r="AY889" s="209" cm="1">
        <f t="array" ref="AY889">+SUMPRODUCT(($B889='[5]Customer Alloc by OFT &amp; GEN'!$B$3:$B$205)*(AY$849='[5]Customer Alloc by OFT &amp; GEN'!$AZ$2:$CO$2),'[5]Customer Alloc by OFT &amp; GEN'!$AZ$3:$CO$205)</f>
        <v>0</v>
      </c>
      <c r="AZ889" s="209" cm="1">
        <f t="array" ref="AZ889">+SUMPRODUCT(($B889='[5]Customer Alloc by OFT &amp; GEN'!$B$3:$B$205)*(AZ$849='[5]Customer Alloc by OFT &amp; GEN'!$AZ$2:$CO$2),'[5]Customer Alloc by OFT &amp; GEN'!$AZ$3:$CO$205)</f>
        <v>0</v>
      </c>
      <c r="BA889" s="209" cm="1">
        <f t="array" ref="BA889">+SUMPRODUCT(($B889='[5]Customer Alloc by OFT &amp; GEN'!$B$3:$B$205)*(BA$849='[5]Customer Alloc by OFT &amp; GEN'!$AZ$2:$CO$2),'[5]Customer Alloc by OFT &amp; GEN'!$AZ$3:$CO$205)</f>
        <v>0</v>
      </c>
      <c r="BB889" s="209" cm="1">
        <f t="array" ref="BB889">+SUMPRODUCT(($B889='[5]Customer Alloc by OFT &amp; GEN'!$B$3:$B$205)*(BB$849='[5]Customer Alloc by OFT &amp; GEN'!$AZ$2:$CO$2),'[5]Customer Alloc by OFT &amp; GEN'!$AZ$3:$CO$205)</f>
        <v>0</v>
      </c>
      <c r="BC889" s="209" cm="1">
        <f t="array" ref="BC889">+SUMPRODUCT(($B889='[5]Customer Alloc by OFT &amp; GEN'!$B$3:$B$205)*(BC$849='[5]Customer Alloc by OFT &amp; GEN'!$AZ$2:$CO$2),'[5]Customer Alloc by OFT &amp; GEN'!$AZ$3:$CO$205)</f>
        <v>0</v>
      </c>
      <c r="BD889" s="209" cm="1">
        <f t="array" ref="BD889">+SUMPRODUCT(($B889='[5]Customer Alloc by OFT &amp; GEN'!$B$3:$B$205)*(BD$849='[5]Customer Alloc by OFT &amp; GEN'!$AZ$2:$CO$2),'[5]Customer Alloc by OFT &amp; GEN'!$AZ$3:$CO$205)</f>
        <v>0</v>
      </c>
      <c r="BE889" s="209" cm="1">
        <f t="array" ref="BE889">+SUMPRODUCT(($B889='[5]Customer Alloc by OFT &amp; GEN'!$B$3:$B$205)*(BE$849='[5]Customer Alloc by OFT &amp; GEN'!$AZ$2:$CO$2),'[5]Customer Alloc by OFT &amp; GEN'!$AZ$3:$CO$205)</f>
        <v>0</v>
      </c>
      <c r="BF889" s="209" cm="1">
        <f t="array" ref="BF889">+SUMPRODUCT(($B889='[5]Customer Alloc by OFT &amp; GEN'!$B$3:$B$205)*(BF$849='[5]Customer Alloc by OFT &amp; GEN'!$AZ$2:$CO$2),'[5]Customer Alloc by OFT &amp; GEN'!$AZ$3:$CO$205)</f>
        <v>0</v>
      </c>
      <c r="BG889" s="209" cm="1">
        <f t="array" ref="BG889">+SUMPRODUCT(($B889='[5]Customer Alloc by OFT &amp; GEN'!$B$3:$B$205)*(BG$849='[5]Customer Alloc by OFT &amp; GEN'!$AZ$2:$CO$2),'[5]Customer Alloc by OFT &amp; GEN'!$AZ$3:$CO$205)</f>
        <v>0</v>
      </c>
      <c r="BH889" s="209" cm="1">
        <f t="array" ref="BH889">+SUMPRODUCT(($B889='[5]Customer Alloc by OFT &amp; GEN'!$B$3:$B$205)*(BH$849='[5]Customer Alloc by OFT &amp; GEN'!$AZ$2:$CO$2),'[5]Customer Alloc by OFT &amp; GEN'!$AZ$3:$CO$205)</f>
        <v>0</v>
      </c>
      <c r="BI889" s="209" cm="1">
        <f t="array" ref="BI889">+SUMPRODUCT(($B889='[5]Customer Alloc by OFT &amp; GEN'!$B$3:$B$205)*(BI$849='[5]Customer Alloc by OFT &amp; GEN'!$AZ$2:$CO$2),'[5]Customer Alloc by OFT &amp; GEN'!$AZ$3:$CO$205)</f>
        <v>0</v>
      </c>
      <c r="BJ889" s="209" cm="1">
        <f t="array" ref="BJ889">+SUMPRODUCT(($B889='[5]Customer Alloc by OFT &amp; GEN'!$B$3:$B$205)*(BJ$849='[5]Customer Alloc by OFT &amp; GEN'!$AZ$2:$CO$2),'[5]Customer Alloc by OFT &amp; GEN'!$AZ$3:$CO$205)</f>
        <v>0</v>
      </c>
      <c r="BK889" s="209" cm="1">
        <f t="array" ref="BK889">+SUMPRODUCT(($B889='[5]Customer Alloc by OFT &amp; GEN'!$B$3:$B$205)*(BK$849='[5]Customer Alloc by OFT &amp; GEN'!$AZ$2:$CO$2),'[5]Customer Alloc by OFT &amp; GEN'!$AZ$3:$CO$205)</f>
        <v>0</v>
      </c>
      <c r="BL889" s="209" cm="1">
        <f t="array" ref="BL889">+SUMPRODUCT(($B889='[5]Customer Alloc by OFT &amp; GEN'!$B$3:$B$205)*(BL$849='[5]Customer Alloc by OFT &amp; GEN'!$AZ$2:$CO$2),'[5]Customer Alloc by OFT &amp; GEN'!$AZ$3:$CO$205)</f>
        <v>0</v>
      </c>
      <c r="BM889" s="209" cm="1">
        <f t="array" ref="BM889">+SUMPRODUCT(($B889='[5]Customer Alloc by OFT &amp; GEN'!$B$3:$B$205)*(BM$849='[5]Customer Alloc by OFT &amp; GEN'!$AZ$2:$CO$2),'[5]Customer Alloc by OFT &amp; GEN'!$AZ$3:$CO$205)</f>
        <v>0</v>
      </c>
      <c r="BN889" s="209" cm="1">
        <f t="array" ref="BN889">+SUMPRODUCT(($B889='[5]Customer Alloc by OFT &amp; GEN'!$B$3:$B$205)*(BN$849='[5]Customer Alloc by OFT &amp; GEN'!$AZ$2:$CO$2),'[5]Customer Alloc by OFT &amp; GEN'!$AZ$3:$CO$205)</f>
        <v>0</v>
      </c>
      <c r="BO889" s="209" cm="1">
        <f t="array" ref="BO889">+SUMPRODUCT(($B889='[5]Customer Alloc by OFT &amp; GEN'!$B$3:$B$205)*(BO$849='[5]Customer Alloc by OFT &amp; GEN'!$AZ$2:$CO$2),'[5]Customer Alloc by OFT &amp; GEN'!$AZ$3:$CO$205)</f>
        <v>0</v>
      </c>
      <c r="BP889" s="209" cm="1">
        <f t="array" ref="BP889">+SUMPRODUCT(($B889='[5]Customer Alloc by OFT &amp; GEN'!$B$3:$B$205)*(BP$849='[5]Customer Alloc by OFT &amp; GEN'!$AZ$2:$CO$2),'[5]Customer Alloc by OFT &amp; GEN'!$AZ$3:$CO$205)</f>
        <v>0</v>
      </c>
      <c r="BQ889" s="209" cm="1">
        <f t="array" ref="BQ889">+SUMPRODUCT(($B889='[5]Customer Alloc by OFT &amp; GEN'!$B$3:$B$205)*(BQ$849='[5]Customer Alloc by OFT &amp; GEN'!$AZ$2:$CO$2),'[5]Customer Alloc by OFT &amp; GEN'!$AZ$3:$CO$205)</f>
        <v>0</v>
      </c>
      <c r="BR889" s="209" cm="1">
        <f t="array" ref="BR889">+SUMPRODUCT(($B889='[5]Customer Alloc by OFT &amp; GEN'!$B$3:$B$205)*(BR$849='[5]Customer Alloc by OFT &amp; GEN'!$AZ$2:$CO$2),'[5]Customer Alloc by OFT &amp; GEN'!$AZ$3:$CO$205)</f>
        <v>0</v>
      </c>
      <c r="BS889" s="209" cm="1">
        <f t="array" ref="BS889">+SUMPRODUCT(($B889='[5]Customer Alloc by OFT &amp; GEN'!$B$3:$B$205)*(BS$849='[5]Customer Alloc by OFT &amp; GEN'!$AZ$2:$CO$2),'[5]Customer Alloc by OFT &amp; GEN'!$AZ$3:$CO$205)</f>
        <v>0</v>
      </c>
      <c r="BT889" s="209" cm="1">
        <f t="array" ref="BT889">+SUMPRODUCT(($B889='[5]Customer Alloc by OFT &amp; GEN'!$B$3:$B$205)*(BT$849='[5]Customer Alloc by OFT &amp; GEN'!$AZ$2:$CO$2),'[5]Customer Alloc by OFT &amp; GEN'!$AZ$3:$CO$205)</f>
        <v>0</v>
      </c>
      <c r="BV889" s="228" t="s">
        <v>698</v>
      </c>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row>
    <row r="890" spans="2:119" hidden="1" outlineLevel="2" x14ac:dyDescent="0.35">
      <c r="B890" s="17" t="str">
        <f t="shared" si="6"/>
        <v>MELTWDV</v>
      </c>
      <c r="C890" s="209" cm="1">
        <f t="array" ref="C890">SUMPRODUCT(($B890='[4]6. Scaled'!$C$2:$C$197)*(C$849='[4]6. Scaled'!$D$1:$J$1),'[4]6. Scaled'!$D$2:$J$197)</f>
        <v>1.1122725135638558E-3</v>
      </c>
      <c r="D890" s="209" cm="1">
        <f t="array" ref="D890">SUMPRODUCT(($B890='[4]6. Scaled'!$C$2:$C$197)*(D$849='[4]6. Scaled'!$D$1:$J$1),'[4]6. Scaled'!$D$2:$J$197)</f>
        <v>9.9806681267521779E-5</v>
      </c>
      <c r="E890" s="209" cm="1">
        <f t="array" ref="E890">SUMPRODUCT(($B890='[4]6. Scaled'!$C$2:$C$197)*(E$849='[4]6. Scaled'!$D$1:$J$1),'[4]6. Scaled'!$D$2:$J$197)</f>
        <v>1.052912457356093E-5</v>
      </c>
      <c r="F890" s="209" cm="1">
        <f t="array" ref="F890">SUMPRODUCT(($B890='[4]6. Scaled'!$C$2:$C$197)*(F$849='[4]6. Scaled'!$D$1:$J$1),'[4]6. Scaled'!$D$2:$J$197)</f>
        <v>8.3558670491532191E-6</v>
      </c>
      <c r="G890" s="209" cm="1">
        <f t="array" ref="G890">SUMPRODUCT(($B890='[4]6. Scaled'!$C$2:$C$197)*(G$849='[4]6. Scaled'!$D$1:$J$1),'[4]6. Scaled'!$D$2:$J$197)</f>
        <v>8.5967515861880782E-4</v>
      </c>
      <c r="H890" s="209" cm="1">
        <f t="array" ref="H890">SUMPRODUCT(($B890='[4]6. Scaled'!$C$2:$C$197)*(H$849='[4]6. Scaled'!$D$1:$J$1),'[4]6. Scaled'!$D$2:$J$197)</f>
        <v>2.8667531146983361E-6</v>
      </c>
      <c r="I890" s="209" cm="1">
        <f t="array" ref="I890">SUMPRODUCT(($B890='[4]6. Scaled'!$C$2:$C$197)*(I$849='[4]6. Scaled'!$D$1:$J$1),'[4]6. Scaled'!$D$2:$J$197)</f>
        <v>8.5967515861880782E-4</v>
      </c>
      <c r="J890" s="209" cm="1">
        <f t="array" ref="J890">+SUMPRODUCT(($B890='[5]Customer Alloc by OFT &amp; GEN'!$B$3:$B$205)*(J$849='[5]Customer Alloc by OFT &amp; GEN'!$AZ$2:$CO$2),'[5]Customer Alloc by OFT &amp; GEN'!$AZ$3:$CO$205)</f>
        <v>4.5249892378727663E-6</v>
      </c>
      <c r="K890" s="209" cm="1">
        <f t="array" ref="K890">+SUMPRODUCT(($B890='[5]Customer Alloc by OFT &amp; GEN'!$B$3:$B$205)*(K$849='[5]Customer Alloc by OFT &amp; GEN'!$AZ$2:$CO$2),'[5]Customer Alloc by OFT &amp; GEN'!$AZ$3:$CO$205)</f>
        <v>7.8809692194919083E-6</v>
      </c>
      <c r="L890" s="209" cm="1">
        <f t="array" ref="L890">+SUMPRODUCT(($B890='[5]Customer Alloc by OFT &amp; GEN'!$B$3:$B$205)*(L$849='[5]Customer Alloc by OFT &amp; GEN'!$AZ$2:$CO$2),'[5]Customer Alloc by OFT &amp; GEN'!$AZ$3:$CO$205)</f>
        <v>4.9748697972378436E-2</v>
      </c>
      <c r="M890" s="209" cm="1">
        <f t="array" ref="M890">+SUMPRODUCT(($B890='[5]Customer Alloc by OFT &amp; GEN'!$B$3:$B$205)*(M$849='[5]Customer Alloc by OFT &amp; GEN'!$AZ$2:$CO$2),'[5]Customer Alloc by OFT &amp; GEN'!$AZ$3:$CO$205)</f>
        <v>9.7529070680881016E-6</v>
      </c>
      <c r="N890" s="209" cm="1">
        <f t="array" ref="N890">+SUMPRODUCT(($B890='[5]Customer Alloc by OFT &amp; GEN'!$B$3:$B$205)*(N$849='[5]Customer Alloc by OFT &amp; GEN'!$AZ$2:$CO$2),'[5]Customer Alloc by OFT &amp; GEN'!$AZ$3:$CO$205)</f>
        <v>3.1843573225915018E-5</v>
      </c>
      <c r="O890" s="209" cm="1">
        <f t="array" ref="O890">+SUMPRODUCT(($B890='[5]Customer Alloc by OFT &amp; GEN'!$B$3:$B$205)*(O$849='[5]Customer Alloc by OFT &amp; GEN'!$AZ$2:$CO$2),'[5]Customer Alloc by OFT &amp; GEN'!$AZ$3:$CO$205)</f>
        <v>4.6240145831291776E-5</v>
      </c>
      <c r="P890" s="209" cm="1">
        <f t="array" ref="P890">+SUMPRODUCT(($B890='[5]Customer Alloc by OFT &amp; GEN'!$B$3:$B$205)*(P$849='[5]Customer Alloc by OFT &amp; GEN'!$AZ$2:$CO$2),'[5]Customer Alloc by OFT &amp; GEN'!$AZ$3:$CO$205)</f>
        <v>2.0667167967213262E-5</v>
      </c>
      <c r="Q890" s="209" cm="1">
        <f t="array" ref="Q890">+SUMPRODUCT(($B890='[5]Customer Alloc by OFT &amp; GEN'!$B$3:$B$205)*(Q$849='[5]Customer Alloc by OFT &amp; GEN'!$AZ$2:$CO$2),'[5]Customer Alloc by OFT &amp; GEN'!$AZ$3:$CO$205)</f>
        <v>5.7425320599350581E-5</v>
      </c>
      <c r="R890" s="209" cm="1">
        <f t="array" ref="R890">+SUMPRODUCT(($B890='[5]Customer Alloc by OFT &amp; GEN'!$B$3:$B$205)*(R$849='[5]Customer Alloc by OFT &amp; GEN'!$AZ$2:$CO$2),'[5]Customer Alloc by OFT &amp; GEN'!$AZ$3:$CO$205)</f>
        <v>2.8521193323187182E-6</v>
      </c>
      <c r="S890" s="209" cm="1">
        <f t="array" ref="S890">+SUMPRODUCT(($B890='[5]Customer Alloc by OFT &amp; GEN'!$B$3:$B$205)*(S$849='[5]Customer Alloc by OFT &amp; GEN'!$AZ$2:$CO$2),'[5]Customer Alloc by OFT &amp; GEN'!$AZ$3:$CO$205)</f>
        <v>5.0163201746360111E-5</v>
      </c>
      <c r="T890" s="209" cm="1">
        <f t="array" ref="T890">+SUMPRODUCT(($B890='[5]Customer Alloc by OFT &amp; GEN'!$B$3:$B$205)*(T$849='[5]Customer Alloc by OFT &amp; GEN'!$AZ$2:$CO$2),'[5]Customer Alloc by OFT &amp; GEN'!$AZ$3:$CO$205)</f>
        <v>5.0941834777822529E-5</v>
      </c>
      <c r="U890" s="209" cm="1">
        <f t="array" ref="U890">+SUMPRODUCT(($B890='[5]Customer Alloc by OFT &amp; GEN'!$B$3:$B$205)*(U$849='[5]Customer Alloc by OFT &amp; GEN'!$AZ$2:$CO$2),'[5]Customer Alloc by OFT &amp; GEN'!$AZ$3:$CO$205)</f>
        <v>5.7505795091576088E-6</v>
      </c>
      <c r="V890" s="209" cm="1">
        <f t="array" ref="V890">+SUMPRODUCT(($B890='[5]Customer Alloc by OFT &amp; GEN'!$B$3:$B$205)*(V$849='[5]Customer Alloc by OFT &amp; GEN'!$AZ$2:$CO$2),'[5]Customer Alloc by OFT &amp; GEN'!$AZ$3:$CO$205)</f>
        <v>2.0213419744293518E-7</v>
      </c>
      <c r="W890" s="209" cm="1">
        <f t="array" ref="W890">+SUMPRODUCT(($B890='[5]Customer Alloc by OFT &amp; GEN'!$B$3:$B$205)*(W$849='[5]Customer Alloc by OFT &amp; GEN'!$AZ$2:$CO$2),'[5]Customer Alloc by OFT &amp; GEN'!$AZ$3:$CO$205)</f>
        <v>5.5493327284642559E-6</v>
      </c>
      <c r="X890" s="209" cm="1">
        <f t="array" ref="X890">+SUMPRODUCT(($B890='[5]Customer Alloc by OFT &amp; GEN'!$B$3:$B$205)*(X$849='[5]Customer Alloc by OFT &amp; GEN'!$AZ$2:$CO$2),'[5]Customer Alloc by OFT &amp; GEN'!$AZ$3:$CO$205)</f>
        <v>5.0202859417422086E-5</v>
      </c>
      <c r="Y890" s="209" cm="1">
        <f t="array" ref="Y890">+SUMPRODUCT(($B890='[5]Customer Alloc by OFT &amp; GEN'!$B$3:$B$205)*(Y$849='[5]Customer Alloc by OFT &amp; GEN'!$AZ$2:$CO$2),'[5]Customer Alloc by OFT &amp; GEN'!$AZ$3:$CO$205)</f>
        <v>6.0265969871411711E-5</v>
      </c>
      <c r="Z890" s="209" cm="1">
        <f t="array" ref="Z890">+SUMPRODUCT(($B890='[5]Customer Alloc by OFT &amp; GEN'!$B$3:$B$205)*(Z$849='[5]Customer Alloc by OFT &amp; GEN'!$AZ$2:$CO$2),'[5]Customer Alloc by OFT &amp; GEN'!$AZ$3:$CO$205)</f>
        <v>7.8977448373543297E-6</v>
      </c>
      <c r="AA890" s="209" cm="1">
        <f t="array" ref="AA890">+SUMPRODUCT(($B890='[5]Customer Alloc by OFT &amp; GEN'!$B$3:$B$205)*(AA$849='[5]Customer Alloc by OFT &amp; GEN'!$AZ$2:$CO$2),'[5]Customer Alloc by OFT &amp; GEN'!$AZ$3:$CO$205)</f>
        <v>7.0991116206772653E-6</v>
      </c>
      <c r="AB890" s="209" cm="1">
        <f t="array" ref="AB890">+SUMPRODUCT(($B890='[5]Customer Alloc by OFT &amp; GEN'!$B$3:$B$205)*(AB$849='[5]Customer Alloc by OFT &amp; GEN'!$AZ$2:$CO$2),'[5]Customer Alloc by OFT &amp; GEN'!$AZ$3:$CO$205)</f>
        <v>7.9164225503006899E-6</v>
      </c>
      <c r="AC890" s="209" cm="1">
        <f t="array" ref="AC890">+SUMPRODUCT(($B890='[5]Customer Alloc by OFT &amp; GEN'!$B$3:$B$205)*(AC$849='[5]Customer Alloc by OFT &amp; GEN'!$AZ$2:$CO$2),'[5]Customer Alloc by OFT &amp; GEN'!$AZ$3:$CO$205)</f>
        <v>1.6638127530261436E-3</v>
      </c>
      <c r="AD890" s="209" cm="1">
        <f t="array" ref="AD890">+SUMPRODUCT(($B890='[5]Customer Alloc by OFT &amp; GEN'!$B$3:$B$205)*(AD$849='[5]Customer Alloc by OFT &amp; GEN'!$AZ$2:$CO$2),'[5]Customer Alloc by OFT &amp; GEN'!$AZ$3:$CO$205)</f>
        <v>1.7394135169081781E-3</v>
      </c>
      <c r="AE890" s="209" cm="1">
        <f t="array" ref="AE890">+SUMPRODUCT(($B890='[5]Customer Alloc by OFT &amp; GEN'!$B$3:$B$205)*(AE$849='[5]Customer Alloc by OFT &amp; GEN'!$AZ$2:$CO$2),'[5]Customer Alloc by OFT &amp; GEN'!$AZ$3:$CO$205)</f>
        <v>0</v>
      </c>
      <c r="AF890" s="209" cm="1">
        <f t="array" ref="AF890">+SUMPRODUCT(($B890='[5]Customer Alloc by OFT &amp; GEN'!$B$3:$B$205)*(AF$849='[5]Customer Alloc by OFT &amp; GEN'!$AZ$2:$CO$2),'[5]Customer Alloc by OFT &amp; GEN'!$AZ$3:$CO$205)</f>
        <v>0</v>
      </c>
      <c r="AG890" s="209" cm="1">
        <f t="array" ref="AG890">+SUMPRODUCT(($B890='[5]Customer Alloc by OFT &amp; GEN'!$B$3:$B$205)*(AG$849='[5]Customer Alloc by OFT &amp; GEN'!$AZ$2:$CO$2),'[5]Customer Alloc by OFT &amp; GEN'!$AZ$3:$CO$205)</f>
        <v>0</v>
      </c>
      <c r="AH890" s="209" cm="1">
        <f t="array" ref="AH890">+SUMPRODUCT(($B890='[5]Customer Alloc by OFT &amp; GEN'!$B$3:$B$205)*(AH$849='[5]Customer Alloc by OFT &amp; GEN'!$AZ$2:$CO$2),'[5]Customer Alloc by OFT &amp; GEN'!$AZ$3:$CO$205)</f>
        <v>0</v>
      </c>
      <c r="AI890" s="209" cm="1">
        <f t="array" ref="AI890">+SUMPRODUCT(($B890='[5]Customer Alloc by OFT &amp; GEN'!$B$3:$B$205)*(AI$849='[5]Customer Alloc by OFT &amp; GEN'!$AZ$2:$CO$2),'[5]Customer Alloc by OFT &amp; GEN'!$AZ$3:$CO$205)</f>
        <v>0</v>
      </c>
      <c r="AJ890" s="209" cm="1">
        <f t="array" ref="AJ890">+SUMPRODUCT(($B890='[5]Customer Alloc by OFT &amp; GEN'!$B$3:$B$205)*(AJ$849='[5]Customer Alloc by OFT &amp; GEN'!$AZ$2:$CO$2),'[5]Customer Alloc by OFT &amp; GEN'!$AZ$3:$CO$205)</f>
        <v>0</v>
      </c>
      <c r="AK890" s="209" cm="1">
        <f t="array" ref="AK890">+SUMPRODUCT(($B890='[5]Customer Alloc by OFT &amp; GEN'!$B$3:$B$205)*(AK$849='[5]Customer Alloc by OFT &amp; GEN'!$AZ$2:$CO$2),'[5]Customer Alloc by OFT &amp; GEN'!$AZ$3:$CO$205)</f>
        <v>0</v>
      </c>
      <c r="AL890" s="209" cm="1">
        <f t="array" ref="AL890">+SUMPRODUCT(($B890='[5]Customer Alloc by OFT &amp; GEN'!$B$3:$B$205)*(AL$849='[5]Customer Alloc by OFT &amp; GEN'!$AZ$2:$CO$2),'[5]Customer Alloc by OFT &amp; GEN'!$AZ$3:$CO$205)</f>
        <v>0</v>
      </c>
      <c r="AM890" s="209" cm="1">
        <f t="array" ref="AM890">+SUMPRODUCT(($B890='[5]Customer Alloc by OFT &amp; GEN'!$B$3:$B$205)*(AM$849='[5]Customer Alloc by OFT &amp; GEN'!$AZ$2:$CO$2),'[5]Customer Alloc by OFT &amp; GEN'!$AZ$3:$CO$205)</f>
        <v>0</v>
      </c>
      <c r="AN890" s="209" cm="1">
        <f t="array" ref="AN890">+SUMPRODUCT(($B890='[5]Customer Alloc by OFT &amp; GEN'!$B$3:$B$205)*(AN$849='[5]Customer Alloc by OFT &amp; GEN'!$AZ$2:$CO$2),'[5]Customer Alloc by OFT &amp; GEN'!$AZ$3:$CO$205)</f>
        <v>0</v>
      </c>
      <c r="AO890" s="209" cm="1">
        <f t="array" ref="AO890">+SUMPRODUCT(($B890='[5]Customer Alloc by OFT &amp; GEN'!$B$3:$B$205)*(AO$849='[5]Customer Alloc by OFT &amp; GEN'!$AZ$2:$CO$2),'[5]Customer Alloc by OFT &amp; GEN'!$AZ$3:$CO$205)</f>
        <v>0</v>
      </c>
      <c r="AP890" s="209" cm="1">
        <f t="array" ref="AP890">+SUMPRODUCT(($B890='[5]Customer Alloc by OFT &amp; GEN'!$B$3:$B$205)*(AP$849='[5]Customer Alloc by OFT &amp; GEN'!$AZ$2:$CO$2),'[5]Customer Alloc by OFT &amp; GEN'!$AZ$3:$CO$205)</f>
        <v>0</v>
      </c>
      <c r="AQ890" s="209" cm="1">
        <f t="array" ref="AQ890">+SUMPRODUCT(($B890='[5]Customer Alloc by OFT &amp; GEN'!$B$3:$B$205)*(AQ$849='[5]Customer Alloc by OFT &amp; GEN'!$AZ$2:$CO$2),'[5]Customer Alloc by OFT &amp; GEN'!$AZ$3:$CO$205)</f>
        <v>0</v>
      </c>
      <c r="AR890" s="209" cm="1">
        <f t="array" ref="AR890">+SUMPRODUCT(($B890='[5]Customer Alloc by OFT &amp; GEN'!$B$3:$B$205)*(AR$849='[5]Customer Alloc by OFT &amp; GEN'!$AZ$2:$CO$2),'[5]Customer Alloc by OFT &amp; GEN'!$AZ$3:$CO$205)</f>
        <v>0</v>
      </c>
      <c r="AS890" s="209" cm="1">
        <f t="array" ref="AS890">+SUMPRODUCT(($B890='[5]Customer Alloc by OFT &amp; GEN'!$B$3:$B$205)*(AS$849='[5]Customer Alloc by OFT &amp; GEN'!$AZ$2:$CO$2),'[5]Customer Alloc by OFT &amp; GEN'!$AZ$3:$CO$205)</f>
        <v>0</v>
      </c>
      <c r="AT890" s="209" cm="1">
        <f t="array" ref="AT890">+SUMPRODUCT(($B890='[5]Customer Alloc by OFT &amp; GEN'!$B$3:$B$205)*(AT$849='[5]Customer Alloc by OFT &amp; GEN'!$AZ$2:$CO$2),'[5]Customer Alloc by OFT &amp; GEN'!$AZ$3:$CO$205)</f>
        <v>0</v>
      </c>
      <c r="AU890" s="209" cm="1">
        <f t="array" ref="AU890">+SUMPRODUCT(($B890='[5]Customer Alloc by OFT &amp; GEN'!$B$3:$B$205)*(AU$849='[5]Customer Alloc by OFT &amp; GEN'!$AZ$2:$CO$2),'[5]Customer Alloc by OFT &amp; GEN'!$AZ$3:$CO$205)</f>
        <v>0</v>
      </c>
      <c r="AV890" s="209" cm="1">
        <f t="array" ref="AV890">+SUMPRODUCT(($B890='[5]Customer Alloc by OFT &amp; GEN'!$B$3:$B$205)*(AV$849='[5]Customer Alloc by OFT &amp; GEN'!$AZ$2:$CO$2),'[5]Customer Alloc by OFT &amp; GEN'!$AZ$3:$CO$205)</f>
        <v>0</v>
      </c>
      <c r="AW890" s="209" cm="1">
        <f t="array" ref="AW890">+SUMPRODUCT(($B890='[5]Customer Alloc by OFT &amp; GEN'!$B$3:$B$205)*(AW$849='[5]Customer Alloc by OFT &amp; GEN'!$AZ$2:$CO$2),'[5]Customer Alloc by OFT &amp; GEN'!$AZ$3:$CO$205)</f>
        <v>0</v>
      </c>
      <c r="AX890" s="209" cm="1">
        <f t="array" ref="AX890">+SUMPRODUCT(($B890='[5]Customer Alloc by OFT &amp; GEN'!$B$3:$B$205)*(AX$849='[5]Customer Alloc by OFT &amp; GEN'!$AZ$2:$CO$2),'[5]Customer Alloc by OFT &amp; GEN'!$AZ$3:$CO$205)</f>
        <v>0</v>
      </c>
      <c r="AY890" s="209" cm="1">
        <f t="array" ref="AY890">+SUMPRODUCT(($B890='[5]Customer Alloc by OFT &amp; GEN'!$B$3:$B$205)*(AY$849='[5]Customer Alloc by OFT &amp; GEN'!$AZ$2:$CO$2),'[5]Customer Alloc by OFT &amp; GEN'!$AZ$3:$CO$205)</f>
        <v>0</v>
      </c>
      <c r="AZ890" s="209" cm="1">
        <f t="array" ref="AZ890">+SUMPRODUCT(($B890='[5]Customer Alloc by OFT &amp; GEN'!$B$3:$B$205)*(AZ$849='[5]Customer Alloc by OFT &amp; GEN'!$AZ$2:$CO$2),'[5]Customer Alloc by OFT &amp; GEN'!$AZ$3:$CO$205)</f>
        <v>0</v>
      </c>
      <c r="BA890" s="209" cm="1">
        <f t="array" ref="BA890">+SUMPRODUCT(($B890='[5]Customer Alloc by OFT &amp; GEN'!$B$3:$B$205)*(BA$849='[5]Customer Alloc by OFT &amp; GEN'!$AZ$2:$CO$2),'[5]Customer Alloc by OFT &amp; GEN'!$AZ$3:$CO$205)</f>
        <v>0</v>
      </c>
      <c r="BB890" s="209" cm="1">
        <f t="array" ref="BB890">+SUMPRODUCT(($B890='[5]Customer Alloc by OFT &amp; GEN'!$B$3:$B$205)*(BB$849='[5]Customer Alloc by OFT &amp; GEN'!$AZ$2:$CO$2),'[5]Customer Alloc by OFT &amp; GEN'!$AZ$3:$CO$205)</f>
        <v>0</v>
      </c>
      <c r="BC890" s="209" cm="1">
        <f t="array" ref="BC890">+SUMPRODUCT(($B890='[5]Customer Alloc by OFT &amp; GEN'!$B$3:$B$205)*(BC$849='[5]Customer Alloc by OFT &amp; GEN'!$AZ$2:$CO$2),'[5]Customer Alloc by OFT &amp; GEN'!$AZ$3:$CO$205)</f>
        <v>0</v>
      </c>
      <c r="BD890" s="209" cm="1">
        <f t="array" ref="BD890">+SUMPRODUCT(($B890='[5]Customer Alloc by OFT &amp; GEN'!$B$3:$B$205)*(BD$849='[5]Customer Alloc by OFT &amp; GEN'!$AZ$2:$CO$2),'[5]Customer Alloc by OFT &amp; GEN'!$AZ$3:$CO$205)</f>
        <v>0</v>
      </c>
      <c r="BE890" s="209" cm="1">
        <f t="array" ref="BE890">+SUMPRODUCT(($B890='[5]Customer Alloc by OFT &amp; GEN'!$B$3:$B$205)*(BE$849='[5]Customer Alloc by OFT &amp; GEN'!$AZ$2:$CO$2),'[5]Customer Alloc by OFT &amp; GEN'!$AZ$3:$CO$205)</f>
        <v>0</v>
      </c>
      <c r="BF890" s="209" cm="1">
        <f t="array" ref="BF890">+SUMPRODUCT(($B890='[5]Customer Alloc by OFT &amp; GEN'!$B$3:$B$205)*(BF$849='[5]Customer Alloc by OFT &amp; GEN'!$AZ$2:$CO$2),'[5]Customer Alloc by OFT &amp; GEN'!$AZ$3:$CO$205)</f>
        <v>0</v>
      </c>
      <c r="BG890" s="209" cm="1">
        <f t="array" ref="BG890">+SUMPRODUCT(($B890='[5]Customer Alloc by OFT &amp; GEN'!$B$3:$B$205)*(BG$849='[5]Customer Alloc by OFT &amp; GEN'!$AZ$2:$CO$2),'[5]Customer Alloc by OFT &amp; GEN'!$AZ$3:$CO$205)</f>
        <v>0</v>
      </c>
      <c r="BH890" s="209" cm="1">
        <f t="array" ref="BH890">+SUMPRODUCT(($B890='[5]Customer Alloc by OFT &amp; GEN'!$B$3:$B$205)*(BH$849='[5]Customer Alloc by OFT &amp; GEN'!$AZ$2:$CO$2),'[5]Customer Alloc by OFT &amp; GEN'!$AZ$3:$CO$205)</f>
        <v>0</v>
      </c>
      <c r="BI890" s="209" cm="1">
        <f t="array" ref="BI890">+SUMPRODUCT(($B890='[5]Customer Alloc by OFT &amp; GEN'!$B$3:$B$205)*(BI$849='[5]Customer Alloc by OFT &amp; GEN'!$AZ$2:$CO$2),'[5]Customer Alloc by OFT &amp; GEN'!$AZ$3:$CO$205)</f>
        <v>0</v>
      </c>
      <c r="BJ890" s="209" cm="1">
        <f t="array" ref="BJ890">+SUMPRODUCT(($B890='[5]Customer Alloc by OFT &amp; GEN'!$B$3:$B$205)*(BJ$849='[5]Customer Alloc by OFT &amp; GEN'!$AZ$2:$CO$2),'[5]Customer Alloc by OFT &amp; GEN'!$AZ$3:$CO$205)</f>
        <v>0</v>
      </c>
      <c r="BK890" s="209" cm="1">
        <f t="array" ref="BK890">+SUMPRODUCT(($B890='[5]Customer Alloc by OFT &amp; GEN'!$B$3:$B$205)*(BK$849='[5]Customer Alloc by OFT &amp; GEN'!$AZ$2:$CO$2),'[5]Customer Alloc by OFT &amp; GEN'!$AZ$3:$CO$205)</f>
        <v>0</v>
      </c>
      <c r="BL890" s="209" cm="1">
        <f t="array" ref="BL890">+SUMPRODUCT(($B890='[5]Customer Alloc by OFT &amp; GEN'!$B$3:$B$205)*(BL$849='[5]Customer Alloc by OFT &amp; GEN'!$AZ$2:$CO$2),'[5]Customer Alloc by OFT &amp; GEN'!$AZ$3:$CO$205)</f>
        <v>0</v>
      </c>
      <c r="BM890" s="209" cm="1">
        <f t="array" ref="BM890">+SUMPRODUCT(($B890='[5]Customer Alloc by OFT &amp; GEN'!$B$3:$B$205)*(BM$849='[5]Customer Alloc by OFT &amp; GEN'!$AZ$2:$CO$2),'[5]Customer Alloc by OFT &amp; GEN'!$AZ$3:$CO$205)</f>
        <v>0</v>
      </c>
      <c r="BN890" s="209" cm="1">
        <f t="array" ref="BN890">+SUMPRODUCT(($B890='[5]Customer Alloc by OFT &amp; GEN'!$B$3:$B$205)*(BN$849='[5]Customer Alloc by OFT &amp; GEN'!$AZ$2:$CO$2),'[5]Customer Alloc by OFT &amp; GEN'!$AZ$3:$CO$205)</f>
        <v>0</v>
      </c>
      <c r="BO890" s="209" cm="1">
        <f t="array" ref="BO890">+SUMPRODUCT(($B890='[5]Customer Alloc by OFT &amp; GEN'!$B$3:$B$205)*(BO$849='[5]Customer Alloc by OFT &amp; GEN'!$AZ$2:$CO$2),'[5]Customer Alloc by OFT &amp; GEN'!$AZ$3:$CO$205)</f>
        <v>0</v>
      </c>
      <c r="BP890" s="209" cm="1">
        <f t="array" ref="BP890">+SUMPRODUCT(($B890='[5]Customer Alloc by OFT &amp; GEN'!$B$3:$B$205)*(BP$849='[5]Customer Alloc by OFT &amp; GEN'!$AZ$2:$CO$2),'[5]Customer Alloc by OFT &amp; GEN'!$AZ$3:$CO$205)</f>
        <v>0</v>
      </c>
      <c r="BQ890" s="209" cm="1">
        <f t="array" ref="BQ890">+SUMPRODUCT(($B890='[5]Customer Alloc by OFT &amp; GEN'!$B$3:$B$205)*(BQ$849='[5]Customer Alloc by OFT &amp; GEN'!$AZ$2:$CO$2),'[5]Customer Alloc by OFT &amp; GEN'!$AZ$3:$CO$205)</f>
        <v>0</v>
      </c>
      <c r="BR890" s="209" cm="1">
        <f t="array" ref="BR890">+SUMPRODUCT(($B890='[5]Customer Alloc by OFT &amp; GEN'!$B$3:$B$205)*(BR$849='[5]Customer Alloc by OFT &amp; GEN'!$AZ$2:$CO$2),'[5]Customer Alloc by OFT &amp; GEN'!$AZ$3:$CO$205)</f>
        <v>0</v>
      </c>
      <c r="BS890" s="209" cm="1">
        <f t="array" ref="BS890">+SUMPRODUCT(($B890='[5]Customer Alloc by OFT &amp; GEN'!$B$3:$B$205)*(BS$849='[5]Customer Alloc by OFT &amp; GEN'!$AZ$2:$CO$2),'[5]Customer Alloc by OFT &amp; GEN'!$AZ$3:$CO$205)</f>
        <v>0</v>
      </c>
      <c r="BT890" s="209" cm="1">
        <f t="array" ref="BT890">+SUMPRODUCT(($B890='[5]Customer Alloc by OFT &amp; GEN'!$B$3:$B$205)*(BT$849='[5]Customer Alloc by OFT &amp; GEN'!$AZ$2:$CO$2),'[5]Customer Alloc by OFT &amp; GEN'!$AZ$3:$CO$205)</f>
        <v>0</v>
      </c>
      <c r="BV890" s="228" t="s">
        <v>698</v>
      </c>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row>
    <row r="891" spans="2:119" hidden="1" outlineLevel="2" x14ac:dyDescent="0.35">
      <c r="B891" s="17" t="str">
        <f t="shared" si="6"/>
        <v>MELWWWD</v>
      </c>
      <c r="C891" s="209" cm="1">
        <f t="array" ref="C891">SUMPRODUCT(($B891='[4]6. Scaled'!$C$2:$C$197)*(C$849='[4]6. Scaled'!$D$1:$J$1),'[4]6. Scaled'!$D$2:$J$197)</f>
        <v>2.242972807186322E-5</v>
      </c>
      <c r="D891" s="209" cm="1">
        <f t="array" ref="D891">SUMPRODUCT(($B891='[4]6. Scaled'!$C$2:$C$197)*(D$849='[4]6. Scaled'!$D$1:$J$1),'[4]6. Scaled'!$D$2:$J$197)</f>
        <v>8.1814439817290646E-4</v>
      </c>
      <c r="E891" s="209" cm="1">
        <f t="array" ref="E891">SUMPRODUCT(($B891='[4]6. Scaled'!$C$2:$C$197)*(E$849='[4]6. Scaled'!$D$1:$J$1),'[4]6. Scaled'!$D$2:$J$197)</f>
        <v>1.4729952430214647E-5</v>
      </c>
      <c r="F891" s="209" cm="1">
        <f t="array" ref="F891">SUMPRODUCT(($B891='[4]6. Scaled'!$C$2:$C$197)*(F$849='[4]6. Scaled'!$D$1:$J$1),'[4]6. Scaled'!$D$2:$J$197)</f>
        <v>2.1786130090652014E-5</v>
      </c>
      <c r="G891" s="209" cm="1">
        <f t="array" ref="G891">SUMPRODUCT(($B891='[4]6. Scaled'!$C$2:$C$197)*(G$849='[4]6. Scaled'!$D$1:$J$1),'[4]6. Scaled'!$D$2:$J$197)</f>
        <v>1.9711464645488785E-3</v>
      </c>
      <c r="H891" s="209" cm="1">
        <f t="array" ref="H891">SUMPRODUCT(($B891='[4]6. Scaled'!$C$2:$C$197)*(H$849='[4]6. Scaled'!$D$1:$J$1),'[4]6. Scaled'!$D$2:$J$197)</f>
        <v>2.2826369243678517E-6</v>
      </c>
      <c r="I891" s="209" cm="1">
        <f t="array" ref="I891">SUMPRODUCT(($B891='[4]6. Scaled'!$C$2:$C$197)*(I$849='[4]6. Scaled'!$D$1:$J$1),'[4]6. Scaled'!$D$2:$J$197)</f>
        <v>1.9711464645488785E-3</v>
      </c>
      <c r="J891" s="209" cm="1">
        <f t="array" ref="J891">+SUMPRODUCT(($B891='[5]Customer Alloc by OFT &amp; GEN'!$B$3:$B$205)*(J$849='[5]Customer Alloc by OFT &amp; GEN'!$AZ$2:$CO$2),'[5]Customer Alloc by OFT &amp; GEN'!$AZ$3:$CO$205)</f>
        <v>6.1855775038306106E-7</v>
      </c>
      <c r="K891" s="209" cm="1">
        <f t="array" ref="K891">+SUMPRODUCT(($B891='[5]Customer Alloc by OFT &amp; GEN'!$B$3:$B$205)*(K$849='[5]Customer Alloc by OFT &amp; GEN'!$AZ$2:$CO$2),'[5]Customer Alloc by OFT &amp; GEN'!$AZ$3:$CO$205)</f>
        <v>2.448551923575385E-7</v>
      </c>
      <c r="L891" s="209" cm="1">
        <f t="array" ref="L891">+SUMPRODUCT(($B891='[5]Customer Alloc by OFT &amp; GEN'!$B$3:$B$205)*(L$849='[5]Customer Alloc by OFT &amp; GEN'!$AZ$2:$CO$2),'[5]Customer Alloc by OFT &amp; GEN'!$AZ$3:$CO$205)</f>
        <v>2.2000278397290756E-3</v>
      </c>
      <c r="M891" s="209" cm="1">
        <f t="array" ref="M891">+SUMPRODUCT(($B891='[5]Customer Alloc by OFT &amp; GEN'!$B$3:$B$205)*(M$849='[5]Customer Alloc by OFT &amp; GEN'!$AZ$2:$CO$2),'[5]Customer Alloc by OFT &amp; GEN'!$AZ$3:$CO$205)</f>
        <v>3.693726237034811E-6</v>
      </c>
      <c r="N891" s="209" cm="1">
        <f t="array" ref="N891">+SUMPRODUCT(($B891='[5]Customer Alloc by OFT &amp; GEN'!$B$3:$B$205)*(N$849='[5]Customer Alloc by OFT &amp; GEN'!$AZ$2:$CO$2),'[5]Customer Alloc by OFT &amp; GEN'!$AZ$3:$CO$205)</f>
        <v>1.1619523236457359E-5</v>
      </c>
      <c r="O891" s="209" cm="1">
        <f t="array" ref="O891">+SUMPRODUCT(($B891='[5]Customer Alloc by OFT &amp; GEN'!$B$3:$B$205)*(O$849='[5]Customer Alloc by OFT &amp; GEN'!$AZ$2:$CO$2),'[5]Customer Alloc by OFT &amp; GEN'!$AZ$3:$CO$205)</f>
        <v>6.5781204764000724E-7</v>
      </c>
      <c r="P891" s="209" cm="1">
        <f t="array" ref="P891">+SUMPRODUCT(($B891='[5]Customer Alloc by OFT &amp; GEN'!$B$3:$B$205)*(P$849='[5]Customer Alloc by OFT &amp; GEN'!$AZ$2:$CO$2),'[5]Customer Alloc by OFT &amp; GEN'!$AZ$3:$CO$205)</f>
        <v>4.9766154740845334E-7</v>
      </c>
      <c r="Q891" s="209" cm="1">
        <f t="array" ref="Q891">+SUMPRODUCT(($B891='[5]Customer Alloc by OFT &amp; GEN'!$B$3:$B$205)*(Q$849='[5]Customer Alloc by OFT &amp; GEN'!$AZ$2:$CO$2),'[5]Customer Alloc by OFT &amp; GEN'!$AZ$3:$CO$205)</f>
        <v>1.3219315652759109E-5</v>
      </c>
      <c r="R891" s="209" cm="1">
        <f t="array" ref="R891">+SUMPRODUCT(($B891='[5]Customer Alloc by OFT &amp; GEN'!$B$3:$B$205)*(R$849='[5]Customer Alloc by OFT &amp; GEN'!$AZ$2:$CO$2),'[5]Customer Alloc by OFT &amp; GEN'!$AZ$3:$CO$205)</f>
        <v>1.1416298484616053E-6</v>
      </c>
      <c r="S891" s="209" cm="1">
        <f t="array" ref="S891">+SUMPRODUCT(($B891='[5]Customer Alloc by OFT &amp; GEN'!$B$3:$B$205)*(S$849='[5]Customer Alloc by OFT &amp; GEN'!$AZ$2:$CO$2),'[5]Customer Alloc by OFT &amp; GEN'!$AZ$3:$CO$205)</f>
        <v>6.5288750256286209E-7</v>
      </c>
      <c r="T891" s="209" cm="1">
        <f t="array" ref="T891">+SUMPRODUCT(($B891='[5]Customer Alloc by OFT &amp; GEN'!$B$3:$B$205)*(T$849='[5]Customer Alloc by OFT &amp; GEN'!$AZ$2:$CO$2),'[5]Customer Alloc by OFT &amp; GEN'!$AZ$3:$CO$205)</f>
        <v>6.9500023775943971E-7</v>
      </c>
      <c r="U891" s="209" cm="1">
        <f t="array" ref="U891">+SUMPRODUCT(($B891='[5]Customer Alloc by OFT &amp; GEN'!$B$3:$B$205)*(U$849='[5]Customer Alloc by OFT &amp; GEN'!$AZ$2:$CO$2),'[5]Customer Alloc by OFT &amp; GEN'!$AZ$3:$CO$205)</f>
        <v>2.3126088787238857E-7</v>
      </c>
      <c r="V891" s="209" cm="1">
        <f t="array" ref="V891">+SUMPRODUCT(($B891='[5]Customer Alloc by OFT &amp; GEN'!$B$3:$B$205)*(V$849='[5]Customer Alloc by OFT &amp; GEN'!$AZ$2:$CO$2),'[5]Customer Alloc by OFT &amp; GEN'!$AZ$3:$CO$205)</f>
        <v>1.1861876357394836E-7</v>
      </c>
      <c r="W891" s="209" cm="1">
        <f t="array" ref="W891">+SUMPRODUCT(($B891='[5]Customer Alloc by OFT &amp; GEN'!$B$3:$B$205)*(W$849='[5]Customer Alloc by OFT &amp; GEN'!$AZ$2:$CO$2),'[5]Customer Alloc by OFT &amp; GEN'!$AZ$3:$CO$205)</f>
        <v>2.1532703486835803E-7</v>
      </c>
      <c r="X891" s="209" cm="1">
        <f t="array" ref="X891">+SUMPRODUCT(($B891='[5]Customer Alloc by OFT &amp; GEN'!$B$3:$B$205)*(X$849='[5]Customer Alloc by OFT &amp; GEN'!$AZ$2:$CO$2),'[5]Customer Alloc by OFT &amp; GEN'!$AZ$3:$CO$205)</f>
        <v>6.5385519836138142E-7</v>
      </c>
      <c r="Y891" s="209" cm="1">
        <f t="array" ref="Y891">+SUMPRODUCT(($B891='[5]Customer Alloc by OFT &amp; GEN'!$B$3:$B$205)*(Y$849='[5]Customer Alloc by OFT &amp; GEN'!$AZ$2:$CO$2),'[5]Customer Alloc by OFT &amp; GEN'!$AZ$3:$CO$205)</f>
        <v>1.4382379871933074E-6</v>
      </c>
      <c r="Z891" s="209" cm="1">
        <f t="array" ref="Z891">+SUMPRODUCT(($B891='[5]Customer Alloc by OFT &amp; GEN'!$B$3:$B$205)*(Z$849='[5]Customer Alloc by OFT &amp; GEN'!$AZ$2:$CO$2),'[5]Customer Alloc by OFT &amp; GEN'!$AZ$3:$CO$205)</f>
        <v>2.4556738935471924E-7</v>
      </c>
      <c r="AA891" s="209" cm="1">
        <f t="array" ref="AA891">+SUMPRODUCT(($B891='[5]Customer Alloc by OFT &amp; GEN'!$B$3:$B$205)*(AA$849='[5]Customer Alloc by OFT &amp; GEN'!$AZ$2:$CO$2),'[5]Customer Alloc by OFT &amp; GEN'!$AZ$3:$CO$205)</f>
        <v>2.1725654637385958E-7</v>
      </c>
      <c r="AB891" s="209" cm="1">
        <f t="array" ref="AB891">+SUMPRODUCT(($B891='[5]Customer Alloc by OFT &amp; GEN'!$B$3:$B$205)*(AB$849='[5]Customer Alloc by OFT &amp; GEN'!$AZ$2:$CO$2),'[5]Customer Alloc by OFT &amp; GEN'!$AZ$3:$CO$205)</f>
        <v>2.4763466965055825E-7</v>
      </c>
      <c r="AC891" s="209" cm="1">
        <f t="array" ref="AC891">+SUMPRODUCT(($B891='[5]Customer Alloc by OFT &amp; GEN'!$B$3:$B$205)*(AC$849='[5]Customer Alloc by OFT &amp; GEN'!$AZ$2:$CO$2),'[5]Customer Alloc by OFT &amp; GEN'!$AZ$3:$CO$205)</f>
        <v>0.11124677131568393</v>
      </c>
      <c r="AD891" s="209" cm="1">
        <f t="array" ref="AD891">+SUMPRODUCT(($B891='[5]Customer Alloc by OFT &amp; GEN'!$B$3:$B$205)*(AD$849='[5]Customer Alloc by OFT &amp; GEN'!$AZ$2:$CO$2),'[5]Customer Alloc by OFT &amp; GEN'!$AZ$3:$CO$205)</f>
        <v>1.3118753457382022E-4</v>
      </c>
      <c r="AE891" s="209" cm="1">
        <f t="array" ref="AE891">+SUMPRODUCT(($B891='[5]Customer Alloc by OFT &amp; GEN'!$B$3:$B$205)*(AE$849='[5]Customer Alloc by OFT &amp; GEN'!$AZ$2:$CO$2),'[5]Customer Alloc by OFT &amp; GEN'!$AZ$3:$CO$205)</f>
        <v>0</v>
      </c>
      <c r="AF891" s="209" cm="1">
        <f t="array" ref="AF891">+SUMPRODUCT(($B891='[5]Customer Alloc by OFT &amp; GEN'!$B$3:$B$205)*(AF$849='[5]Customer Alloc by OFT &amp; GEN'!$AZ$2:$CO$2),'[5]Customer Alloc by OFT &amp; GEN'!$AZ$3:$CO$205)</f>
        <v>0</v>
      </c>
      <c r="AG891" s="209" cm="1">
        <f t="array" ref="AG891">+SUMPRODUCT(($B891='[5]Customer Alloc by OFT &amp; GEN'!$B$3:$B$205)*(AG$849='[5]Customer Alloc by OFT &amp; GEN'!$AZ$2:$CO$2),'[5]Customer Alloc by OFT &amp; GEN'!$AZ$3:$CO$205)</f>
        <v>0</v>
      </c>
      <c r="AH891" s="209" cm="1">
        <f t="array" ref="AH891">+SUMPRODUCT(($B891='[5]Customer Alloc by OFT &amp; GEN'!$B$3:$B$205)*(AH$849='[5]Customer Alloc by OFT &amp; GEN'!$AZ$2:$CO$2),'[5]Customer Alloc by OFT &amp; GEN'!$AZ$3:$CO$205)</f>
        <v>0</v>
      </c>
      <c r="AI891" s="209" cm="1">
        <f t="array" ref="AI891">+SUMPRODUCT(($B891='[5]Customer Alloc by OFT &amp; GEN'!$B$3:$B$205)*(AI$849='[5]Customer Alloc by OFT &amp; GEN'!$AZ$2:$CO$2),'[5]Customer Alloc by OFT &amp; GEN'!$AZ$3:$CO$205)</f>
        <v>0</v>
      </c>
      <c r="AJ891" s="209" cm="1">
        <f t="array" ref="AJ891">+SUMPRODUCT(($B891='[5]Customer Alloc by OFT &amp; GEN'!$B$3:$B$205)*(AJ$849='[5]Customer Alloc by OFT &amp; GEN'!$AZ$2:$CO$2),'[5]Customer Alloc by OFT &amp; GEN'!$AZ$3:$CO$205)</f>
        <v>0</v>
      </c>
      <c r="AK891" s="209" cm="1">
        <f t="array" ref="AK891">+SUMPRODUCT(($B891='[5]Customer Alloc by OFT &amp; GEN'!$B$3:$B$205)*(AK$849='[5]Customer Alloc by OFT &amp; GEN'!$AZ$2:$CO$2),'[5]Customer Alloc by OFT &amp; GEN'!$AZ$3:$CO$205)</f>
        <v>0</v>
      </c>
      <c r="AL891" s="209" cm="1">
        <f t="array" ref="AL891">+SUMPRODUCT(($B891='[5]Customer Alloc by OFT &amp; GEN'!$B$3:$B$205)*(AL$849='[5]Customer Alloc by OFT &amp; GEN'!$AZ$2:$CO$2),'[5]Customer Alloc by OFT &amp; GEN'!$AZ$3:$CO$205)</f>
        <v>0</v>
      </c>
      <c r="AM891" s="209" cm="1">
        <f t="array" ref="AM891">+SUMPRODUCT(($B891='[5]Customer Alloc by OFT &amp; GEN'!$B$3:$B$205)*(AM$849='[5]Customer Alloc by OFT &amp; GEN'!$AZ$2:$CO$2),'[5]Customer Alloc by OFT &amp; GEN'!$AZ$3:$CO$205)</f>
        <v>0</v>
      </c>
      <c r="AN891" s="209" cm="1">
        <f t="array" ref="AN891">+SUMPRODUCT(($B891='[5]Customer Alloc by OFT &amp; GEN'!$B$3:$B$205)*(AN$849='[5]Customer Alloc by OFT &amp; GEN'!$AZ$2:$CO$2),'[5]Customer Alloc by OFT &amp; GEN'!$AZ$3:$CO$205)</f>
        <v>0</v>
      </c>
      <c r="AO891" s="209" cm="1">
        <f t="array" ref="AO891">+SUMPRODUCT(($B891='[5]Customer Alloc by OFT &amp; GEN'!$B$3:$B$205)*(AO$849='[5]Customer Alloc by OFT &amp; GEN'!$AZ$2:$CO$2),'[5]Customer Alloc by OFT &amp; GEN'!$AZ$3:$CO$205)</f>
        <v>0</v>
      </c>
      <c r="AP891" s="209" cm="1">
        <f t="array" ref="AP891">+SUMPRODUCT(($B891='[5]Customer Alloc by OFT &amp; GEN'!$B$3:$B$205)*(AP$849='[5]Customer Alloc by OFT &amp; GEN'!$AZ$2:$CO$2),'[5]Customer Alloc by OFT &amp; GEN'!$AZ$3:$CO$205)</f>
        <v>0</v>
      </c>
      <c r="AQ891" s="209" cm="1">
        <f t="array" ref="AQ891">+SUMPRODUCT(($B891='[5]Customer Alloc by OFT &amp; GEN'!$B$3:$B$205)*(AQ$849='[5]Customer Alloc by OFT &amp; GEN'!$AZ$2:$CO$2),'[5]Customer Alloc by OFT &amp; GEN'!$AZ$3:$CO$205)</f>
        <v>0</v>
      </c>
      <c r="AR891" s="209" cm="1">
        <f t="array" ref="AR891">+SUMPRODUCT(($B891='[5]Customer Alloc by OFT &amp; GEN'!$B$3:$B$205)*(AR$849='[5]Customer Alloc by OFT &amp; GEN'!$AZ$2:$CO$2),'[5]Customer Alloc by OFT &amp; GEN'!$AZ$3:$CO$205)</f>
        <v>0</v>
      </c>
      <c r="AS891" s="209" cm="1">
        <f t="array" ref="AS891">+SUMPRODUCT(($B891='[5]Customer Alloc by OFT &amp; GEN'!$B$3:$B$205)*(AS$849='[5]Customer Alloc by OFT &amp; GEN'!$AZ$2:$CO$2),'[5]Customer Alloc by OFT &amp; GEN'!$AZ$3:$CO$205)</f>
        <v>0</v>
      </c>
      <c r="AT891" s="209" cm="1">
        <f t="array" ref="AT891">+SUMPRODUCT(($B891='[5]Customer Alloc by OFT &amp; GEN'!$B$3:$B$205)*(AT$849='[5]Customer Alloc by OFT &amp; GEN'!$AZ$2:$CO$2),'[5]Customer Alloc by OFT &amp; GEN'!$AZ$3:$CO$205)</f>
        <v>0</v>
      </c>
      <c r="AU891" s="209" cm="1">
        <f t="array" ref="AU891">+SUMPRODUCT(($B891='[5]Customer Alloc by OFT &amp; GEN'!$B$3:$B$205)*(AU$849='[5]Customer Alloc by OFT &amp; GEN'!$AZ$2:$CO$2),'[5]Customer Alloc by OFT &amp; GEN'!$AZ$3:$CO$205)</f>
        <v>0</v>
      </c>
      <c r="AV891" s="209" cm="1">
        <f t="array" ref="AV891">+SUMPRODUCT(($B891='[5]Customer Alloc by OFT &amp; GEN'!$B$3:$B$205)*(AV$849='[5]Customer Alloc by OFT &amp; GEN'!$AZ$2:$CO$2),'[5]Customer Alloc by OFT &amp; GEN'!$AZ$3:$CO$205)</f>
        <v>0</v>
      </c>
      <c r="AW891" s="209" cm="1">
        <f t="array" ref="AW891">+SUMPRODUCT(($B891='[5]Customer Alloc by OFT &amp; GEN'!$B$3:$B$205)*(AW$849='[5]Customer Alloc by OFT &amp; GEN'!$AZ$2:$CO$2),'[5]Customer Alloc by OFT &amp; GEN'!$AZ$3:$CO$205)</f>
        <v>0</v>
      </c>
      <c r="AX891" s="209" cm="1">
        <f t="array" ref="AX891">+SUMPRODUCT(($B891='[5]Customer Alloc by OFT &amp; GEN'!$B$3:$B$205)*(AX$849='[5]Customer Alloc by OFT &amp; GEN'!$AZ$2:$CO$2),'[5]Customer Alloc by OFT &amp; GEN'!$AZ$3:$CO$205)</f>
        <v>0</v>
      </c>
      <c r="AY891" s="209" cm="1">
        <f t="array" ref="AY891">+SUMPRODUCT(($B891='[5]Customer Alloc by OFT &amp; GEN'!$B$3:$B$205)*(AY$849='[5]Customer Alloc by OFT &amp; GEN'!$AZ$2:$CO$2),'[5]Customer Alloc by OFT &amp; GEN'!$AZ$3:$CO$205)</f>
        <v>0</v>
      </c>
      <c r="AZ891" s="209" cm="1">
        <f t="array" ref="AZ891">+SUMPRODUCT(($B891='[5]Customer Alloc by OFT &amp; GEN'!$B$3:$B$205)*(AZ$849='[5]Customer Alloc by OFT &amp; GEN'!$AZ$2:$CO$2),'[5]Customer Alloc by OFT &amp; GEN'!$AZ$3:$CO$205)</f>
        <v>0</v>
      </c>
      <c r="BA891" s="209" cm="1">
        <f t="array" ref="BA891">+SUMPRODUCT(($B891='[5]Customer Alloc by OFT &amp; GEN'!$B$3:$B$205)*(BA$849='[5]Customer Alloc by OFT &amp; GEN'!$AZ$2:$CO$2),'[5]Customer Alloc by OFT &amp; GEN'!$AZ$3:$CO$205)</f>
        <v>0</v>
      </c>
      <c r="BB891" s="209" cm="1">
        <f t="array" ref="BB891">+SUMPRODUCT(($B891='[5]Customer Alloc by OFT &amp; GEN'!$B$3:$B$205)*(BB$849='[5]Customer Alloc by OFT &amp; GEN'!$AZ$2:$CO$2),'[5]Customer Alloc by OFT &amp; GEN'!$AZ$3:$CO$205)</f>
        <v>0</v>
      </c>
      <c r="BC891" s="209" cm="1">
        <f t="array" ref="BC891">+SUMPRODUCT(($B891='[5]Customer Alloc by OFT &amp; GEN'!$B$3:$B$205)*(BC$849='[5]Customer Alloc by OFT &amp; GEN'!$AZ$2:$CO$2),'[5]Customer Alloc by OFT &amp; GEN'!$AZ$3:$CO$205)</f>
        <v>0</v>
      </c>
      <c r="BD891" s="209" cm="1">
        <f t="array" ref="BD891">+SUMPRODUCT(($B891='[5]Customer Alloc by OFT &amp; GEN'!$B$3:$B$205)*(BD$849='[5]Customer Alloc by OFT &amp; GEN'!$AZ$2:$CO$2),'[5]Customer Alloc by OFT &amp; GEN'!$AZ$3:$CO$205)</f>
        <v>0</v>
      </c>
      <c r="BE891" s="209" cm="1">
        <f t="array" ref="BE891">+SUMPRODUCT(($B891='[5]Customer Alloc by OFT &amp; GEN'!$B$3:$B$205)*(BE$849='[5]Customer Alloc by OFT &amp; GEN'!$AZ$2:$CO$2),'[5]Customer Alloc by OFT &amp; GEN'!$AZ$3:$CO$205)</f>
        <v>0</v>
      </c>
      <c r="BF891" s="209" cm="1">
        <f t="array" ref="BF891">+SUMPRODUCT(($B891='[5]Customer Alloc by OFT &amp; GEN'!$B$3:$B$205)*(BF$849='[5]Customer Alloc by OFT &amp; GEN'!$AZ$2:$CO$2),'[5]Customer Alloc by OFT &amp; GEN'!$AZ$3:$CO$205)</f>
        <v>0</v>
      </c>
      <c r="BG891" s="209" cm="1">
        <f t="array" ref="BG891">+SUMPRODUCT(($B891='[5]Customer Alloc by OFT &amp; GEN'!$B$3:$B$205)*(BG$849='[5]Customer Alloc by OFT &amp; GEN'!$AZ$2:$CO$2),'[5]Customer Alloc by OFT &amp; GEN'!$AZ$3:$CO$205)</f>
        <v>0</v>
      </c>
      <c r="BH891" s="209" cm="1">
        <f t="array" ref="BH891">+SUMPRODUCT(($B891='[5]Customer Alloc by OFT &amp; GEN'!$B$3:$B$205)*(BH$849='[5]Customer Alloc by OFT &amp; GEN'!$AZ$2:$CO$2),'[5]Customer Alloc by OFT &amp; GEN'!$AZ$3:$CO$205)</f>
        <v>0</v>
      </c>
      <c r="BI891" s="209" cm="1">
        <f t="array" ref="BI891">+SUMPRODUCT(($B891='[5]Customer Alloc by OFT &amp; GEN'!$B$3:$B$205)*(BI$849='[5]Customer Alloc by OFT &amp; GEN'!$AZ$2:$CO$2),'[5]Customer Alloc by OFT &amp; GEN'!$AZ$3:$CO$205)</f>
        <v>0</v>
      </c>
      <c r="BJ891" s="209" cm="1">
        <f t="array" ref="BJ891">+SUMPRODUCT(($B891='[5]Customer Alloc by OFT &amp; GEN'!$B$3:$B$205)*(BJ$849='[5]Customer Alloc by OFT &amp; GEN'!$AZ$2:$CO$2),'[5]Customer Alloc by OFT &amp; GEN'!$AZ$3:$CO$205)</f>
        <v>0</v>
      </c>
      <c r="BK891" s="209" cm="1">
        <f t="array" ref="BK891">+SUMPRODUCT(($B891='[5]Customer Alloc by OFT &amp; GEN'!$B$3:$B$205)*(BK$849='[5]Customer Alloc by OFT &amp; GEN'!$AZ$2:$CO$2),'[5]Customer Alloc by OFT &amp; GEN'!$AZ$3:$CO$205)</f>
        <v>0</v>
      </c>
      <c r="BL891" s="209" cm="1">
        <f t="array" ref="BL891">+SUMPRODUCT(($B891='[5]Customer Alloc by OFT &amp; GEN'!$B$3:$B$205)*(BL$849='[5]Customer Alloc by OFT &amp; GEN'!$AZ$2:$CO$2),'[5]Customer Alloc by OFT &amp; GEN'!$AZ$3:$CO$205)</f>
        <v>0</v>
      </c>
      <c r="BM891" s="209" cm="1">
        <f t="array" ref="BM891">+SUMPRODUCT(($B891='[5]Customer Alloc by OFT &amp; GEN'!$B$3:$B$205)*(BM$849='[5]Customer Alloc by OFT &amp; GEN'!$AZ$2:$CO$2),'[5]Customer Alloc by OFT &amp; GEN'!$AZ$3:$CO$205)</f>
        <v>0</v>
      </c>
      <c r="BN891" s="209" cm="1">
        <f t="array" ref="BN891">+SUMPRODUCT(($B891='[5]Customer Alloc by OFT &amp; GEN'!$B$3:$B$205)*(BN$849='[5]Customer Alloc by OFT &amp; GEN'!$AZ$2:$CO$2),'[5]Customer Alloc by OFT &amp; GEN'!$AZ$3:$CO$205)</f>
        <v>0</v>
      </c>
      <c r="BO891" s="209" cm="1">
        <f t="array" ref="BO891">+SUMPRODUCT(($B891='[5]Customer Alloc by OFT &amp; GEN'!$B$3:$B$205)*(BO$849='[5]Customer Alloc by OFT &amp; GEN'!$AZ$2:$CO$2),'[5]Customer Alloc by OFT &amp; GEN'!$AZ$3:$CO$205)</f>
        <v>0</v>
      </c>
      <c r="BP891" s="209" cm="1">
        <f t="array" ref="BP891">+SUMPRODUCT(($B891='[5]Customer Alloc by OFT &amp; GEN'!$B$3:$B$205)*(BP$849='[5]Customer Alloc by OFT &amp; GEN'!$AZ$2:$CO$2),'[5]Customer Alloc by OFT &amp; GEN'!$AZ$3:$CO$205)</f>
        <v>0</v>
      </c>
      <c r="BQ891" s="209" cm="1">
        <f t="array" ref="BQ891">+SUMPRODUCT(($B891='[5]Customer Alloc by OFT &amp; GEN'!$B$3:$B$205)*(BQ$849='[5]Customer Alloc by OFT &amp; GEN'!$AZ$2:$CO$2),'[5]Customer Alloc by OFT &amp; GEN'!$AZ$3:$CO$205)</f>
        <v>0</v>
      </c>
      <c r="BR891" s="209" cm="1">
        <f t="array" ref="BR891">+SUMPRODUCT(($B891='[5]Customer Alloc by OFT &amp; GEN'!$B$3:$B$205)*(BR$849='[5]Customer Alloc by OFT &amp; GEN'!$AZ$2:$CO$2),'[5]Customer Alloc by OFT &amp; GEN'!$AZ$3:$CO$205)</f>
        <v>0</v>
      </c>
      <c r="BS891" s="209" cm="1">
        <f t="array" ref="BS891">+SUMPRODUCT(($B891='[5]Customer Alloc by OFT &amp; GEN'!$B$3:$B$205)*(BS$849='[5]Customer Alloc by OFT &amp; GEN'!$AZ$2:$CO$2),'[5]Customer Alloc by OFT &amp; GEN'!$AZ$3:$CO$205)</f>
        <v>0</v>
      </c>
      <c r="BT891" s="209" cm="1">
        <f t="array" ref="BT891">+SUMPRODUCT(($B891='[5]Customer Alloc by OFT &amp; GEN'!$B$3:$B$205)*(BT$849='[5]Customer Alloc by OFT &amp; GEN'!$AZ$2:$CO$2),'[5]Customer Alloc by OFT &amp; GEN'!$AZ$3:$CO$205)</f>
        <v>0</v>
      </c>
      <c r="BV891" s="228" t="s">
        <v>698</v>
      </c>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row>
    <row r="892" spans="2:119" hidden="1" outlineLevel="2" x14ac:dyDescent="0.35">
      <c r="B892" s="17" t="str">
        <f t="shared" si="6"/>
        <v>MERIAVI</v>
      </c>
      <c r="C892" s="209" cm="1">
        <f t="array" ref="C892">SUMPRODUCT(($B892='[4]6. Scaled'!$C$2:$C$197)*(C$849='[4]6. Scaled'!$D$1:$J$1),'[4]6. Scaled'!$D$2:$J$197)</f>
        <v>6.4757380743388467E-5</v>
      </c>
      <c r="D892" s="209" cm="1">
        <f t="array" ref="D892">SUMPRODUCT(($B892='[4]6. Scaled'!$C$2:$C$197)*(D$849='[4]6. Scaled'!$D$1:$J$1),'[4]6. Scaled'!$D$2:$J$197)</f>
        <v>2.2155928973917473E-2</v>
      </c>
      <c r="E892" s="209" cm="1">
        <f t="array" ref="E892">SUMPRODUCT(($B892='[4]6. Scaled'!$C$2:$C$197)*(E$849='[4]6. Scaled'!$D$1:$J$1),'[4]6. Scaled'!$D$2:$J$197)</f>
        <v>0</v>
      </c>
      <c r="F892" s="209" cm="1">
        <f t="array" ref="F892">SUMPRODUCT(($B892='[4]6. Scaled'!$C$2:$C$197)*(F$849='[4]6. Scaled'!$D$1:$J$1),'[4]6. Scaled'!$D$2:$J$197)</f>
        <v>0</v>
      </c>
      <c r="G892" s="209" cm="1">
        <f t="array" ref="G892">SUMPRODUCT(($B892='[4]6. Scaled'!$C$2:$C$197)*(G$849='[4]6. Scaled'!$D$1:$J$1),'[4]6. Scaled'!$D$2:$J$197)</f>
        <v>6.6442152594813741E-3</v>
      </c>
      <c r="H892" s="209" cm="1">
        <f t="array" ref="H892">SUMPRODUCT(($B892='[4]6. Scaled'!$C$2:$C$197)*(H$849='[4]6. Scaled'!$D$1:$J$1),'[4]6. Scaled'!$D$2:$J$197)</f>
        <v>0</v>
      </c>
      <c r="I892" s="209" cm="1">
        <f t="array" ref="I892">SUMPRODUCT(($B892='[4]6. Scaled'!$C$2:$C$197)*(I$849='[4]6. Scaled'!$D$1:$J$1),'[4]6. Scaled'!$D$2:$J$197)</f>
        <v>6.6442152594813741E-3</v>
      </c>
      <c r="J892" s="209" cm="1">
        <f t="array" ref="J892">+SUMPRODUCT(($B892='[5]Customer Alloc by OFT &amp; GEN'!$B$3:$B$205)*(J$849='[5]Customer Alloc by OFT &amp; GEN'!$AZ$2:$CO$2),'[5]Customer Alloc by OFT &amp; GEN'!$AZ$3:$CO$205)</f>
        <v>6.8216527419810106E-4</v>
      </c>
      <c r="K892" s="209" cm="1">
        <f t="array" ref="K892">+SUMPRODUCT(($B892='[5]Customer Alloc by OFT &amp; GEN'!$B$3:$B$205)*(K$849='[5]Customer Alloc by OFT &amp; GEN'!$AZ$2:$CO$2),'[5]Customer Alloc by OFT &amp; GEN'!$AZ$3:$CO$205)</f>
        <v>4.5983797612999325E-2</v>
      </c>
      <c r="L892" s="209" cm="1">
        <f t="array" ref="L892">+SUMPRODUCT(($B892='[5]Customer Alloc by OFT &amp; GEN'!$B$3:$B$205)*(L$849='[5]Customer Alloc by OFT &amp; GEN'!$AZ$2:$CO$2),'[5]Customer Alloc by OFT &amp; GEN'!$AZ$3:$CO$205)</f>
        <v>3.1539848434088504E-3</v>
      </c>
      <c r="M892" s="209" cm="1">
        <f t="array" ref="M892">+SUMPRODUCT(($B892='[5]Customer Alloc by OFT &amp; GEN'!$B$3:$B$205)*(M$849='[5]Customer Alloc by OFT &amp; GEN'!$AZ$2:$CO$2),'[5]Customer Alloc by OFT &amp; GEN'!$AZ$3:$CO$205)</f>
        <v>4.6055189765785542E-2</v>
      </c>
      <c r="N892" s="209" cm="1">
        <f t="array" ref="N892">+SUMPRODUCT(($B892='[5]Customer Alloc by OFT &amp; GEN'!$B$3:$B$205)*(N$849='[5]Customer Alloc by OFT &amp; GEN'!$AZ$2:$CO$2),'[5]Customer Alloc by OFT &amp; GEN'!$AZ$3:$CO$205)</f>
        <v>3.7952341748508714E-2</v>
      </c>
      <c r="O892" s="209" cm="1">
        <f t="array" ref="O892">+SUMPRODUCT(($B892='[5]Customer Alloc by OFT &amp; GEN'!$B$3:$B$205)*(O$849='[5]Customer Alloc by OFT &amp; GEN'!$AZ$2:$CO$2),'[5]Customer Alloc by OFT &amp; GEN'!$AZ$3:$CO$205)</f>
        <v>6.291207146932697E-3</v>
      </c>
      <c r="P892" s="209" cm="1">
        <f t="array" ref="P892">+SUMPRODUCT(($B892='[5]Customer Alloc by OFT &amp; GEN'!$B$3:$B$205)*(P$849='[5]Customer Alloc by OFT &amp; GEN'!$AZ$2:$CO$2),'[5]Customer Alloc by OFT &amp; GEN'!$AZ$3:$CO$205)</f>
        <v>3.3917037838770902E-3</v>
      </c>
      <c r="Q892" s="209" cm="1">
        <f t="array" ref="Q892">+SUMPRODUCT(($B892='[5]Customer Alloc by OFT &amp; GEN'!$B$3:$B$205)*(Q$849='[5]Customer Alloc by OFT &amp; GEN'!$AZ$2:$CO$2),'[5]Customer Alloc by OFT &amp; GEN'!$AZ$3:$CO$205)</f>
        <v>6.4286122462621142E-3</v>
      </c>
      <c r="R892" s="209" cm="1">
        <f t="array" ref="R892">+SUMPRODUCT(($B892='[5]Customer Alloc by OFT &amp; GEN'!$B$3:$B$205)*(R$849='[5]Customer Alloc by OFT &amp; GEN'!$AZ$2:$CO$2),'[5]Customer Alloc by OFT &amp; GEN'!$AZ$3:$CO$205)</f>
        <v>2.8113847569864918E-3</v>
      </c>
      <c r="S892" s="209" cm="1">
        <f t="array" ref="S892">+SUMPRODUCT(($B892='[5]Customer Alloc by OFT &amp; GEN'!$B$3:$B$205)*(S$849='[5]Customer Alloc by OFT &amp; GEN'!$AZ$2:$CO$2),'[5]Customer Alloc by OFT &amp; GEN'!$AZ$3:$CO$205)</f>
        <v>6.3613316148296599E-3</v>
      </c>
      <c r="T892" s="209" cm="1">
        <f t="array" ref="T892">+SUMPRODUCT(($B892='[5]Customer Alloc by OFT &amp; GEN'!$B$3:$B$205)*(T$849='[5]Customer Alloc by OFT &amp; GEN'!$AZ$2:$CO$2),'[5]Customer Alloc by OFT &amp; GEN'!$AZ$3:$CO$205)</f>
        <v>6.3647745242218865E-3</v>
      </c>
      <c r="U892" s="209" cm="1">
        <f t="array" ref="U892">+SUMPRODUCT(($B892='[5]Customer Alloc by OFT &amp; GEN'!$B$3:$B$205)*(U$849='[5]Customer Alloc by OFT &amp; GEN'!$AZ$2:$CO$2),'[5]Customer Alloc by OFT &amp; GEN'!$AZ$3:$CO$205)</f>
        <v>3.5530404980470234E-2</v>
      </c>
      <c r="V892" s="209" cm="1">
        <f t="array" ref="V892">+SUMPRODUCT(($B892='[5]Customer Alloc by OFT &amp; GEN'!$B$3:$B$205)*(V$849='[5]Customer Alloc by OFT &amp; GEN'!$AZ$2:$CO$2),'[5]Customer Alloc by OFT &amp; GEN'!$AZ$3:$CO$205)</f>
        <v>9.8575977204927879E-4</v>
      </c>
      <c r="W892" s="209" cm="1">
        <f t="array" ref="W892">+SUMPRODUCT(($B892='[5]Customer Alloc by OFT &amp; GEN'!$B$3:$B$205)*(W$849='[5]Customer Alloc by OFT &amp; GEN'!$AZ$2:$CO$2),'[5]Customer Alloc by OFT &amp; GEN'!$AZ$3:$CO$205)</f>
        <v>3.6097787092099799E-2</v>
      </c>
      <c r="X892" s="209" cm="1">
        <f t="array" ref="X892">+SUMPRODUCT(($B892='[5]Customer Alloc by OFT &amp; GEN'!$B$3:$B$205)*(X$849='[5]Customer Alloc by OFT &amp; GEN'!$AZ$2:$CO$2),'[5]Customer Alloc by OFT &amp; GEN'!$AZ$3:$CO$205)</f>
        <v>6.3665977690832813E-3</v>
      </c>
      <c r="Y892" s="209" cm="1">
        <f t="array" ref="Y892">+SUMPRODUCT(($B892='[5]Customer Alloc by OFT &amp; GEN'!$B$3:$B$205)*(Y$849='[5]Customer Alloc by OFT &amp; GEN'!$AZ$2:$CO$2),'[5]Customer Alloc by OFT &amp; GEN'!$AZ$3:$CO$205)</f>
        <v>6.3949021258858157E-3</v>
      </c>
      <c r="Z892" s="209" cm="1">
        <f t="array" ref="Z892">+SUMPRODUCT(($B892='[5]Customer Alloc by OFT &amp; GEN'!$B$3:$B$205)*(Z$849='[5]Customer Alloc by OFT &amp; GEN'!$AZ$2:$CO$2),'[5]Customer Alloc by OFT &amp; GEN'!$AZ$3:$CO$205)</f>
        <v>4.6171055054663089E-2</v>
      </c>
      <c r="AA892" s="209" cm="1">
        <f t="array" ref="AA892">+SUMPRODUCT(($B892='[5]Customer Alloc by OFT &amp; GEN'!$B$3:$B$205)*(AA$849='[5]Customer Alloc by OFT &amp; GEN'!$AZ$2:$CO$2),'[5]Customer Alloc by OFT &amp; GEN'!$AZ$3:$CO$205)</f>
        <v>4.085897855021773E-2</v>
      </c>
      <c r="AB892" s="209" cm="1">
        <f t="array" ref="AB892">+SUMPRODUCT(($B892='[5]Customer Alloc by OFT &amp; GEN'!$B$3:$B$205)*(AB$849='[5]Customer Alloc by OFT &amp; GEN'!$AZ$2:$CO$2),'[5]Customer Alloc by OFT &amp; GEN'!$AZ$3:$CO$205)</f>
        <v>4.63749456989513E-2</v>
      </c>
      <c r="AC892" s="209" cm="1">
        <f t="array" ref="AC892">+SUMPRODUCT(($B892='[5]Customer Alloc by OFT &amp; GEN'!$B$3:$B$205)*(AC$849='[5]Customer Alloc by OFT &amp; GEN'!$AZ$2:$CO$2),'[5]Customer Alloc by OFT &amp; GEN'!$AZ$3:$CO$205)</f>
        <v>5.2581960824728989E-3</v>
      </c>
      <c r="AD892" s="209" cm="1">
        <f t="array" ref="AD892">+SUMPRODUCT(($B892='[5]Customer Alloc by OFT &amp; GEN'!$B$3:$B$205)*(AD$849='[5]Customer Alloc by OFT &amp; GEN'!$AZ$2:$CO$2),'[5]Customer Alloc by OFT &amp; GEN'!$AZ$3:$CO$205)</f>
        <v>3.5948101605961765E-3</v>
      </c>
      <c r="AE892" s="209" cm="1">
        <f t="array" ref="AE892">+SUMPRODUCT(($B892='[5]Customer Alloc by OFT &amp; GEN'!$B$3:$B$205)*(AE$849='[5]Customer Alloc by OFT &amp; GEN'!$AZ$2:$CO$2),'[5]Customer Alloc by OFT &amp; GEN'!$AZ$3:$CO$205)</f>
        <v>0</v>
      </c>
      <c r="AF892" s="209" cm="1">
        <f t="array" ref="AF892">+SUMPRODUCT(($B892='[5]Customer Alloc by OFT &amp; GEN'!$B$3:$B$205)*(AF$849='[5]Customer Alloc by OFT &amp; GEN'!$AZ$2:$CO$2),'[5]Customer Alloc by OFT &amp; GEN'!$AZ$3:$CO$205)</f>
        <v>0</v>
      </c>
      <c r="AG892" s="209" cm="1">
        <f t="array" ref="AG892">+SUMPRODUCT(($B892='[5]Customer Alloc by OFT &amp; GEN'!$B$3:$B$205)*(AG$849='[5]Customer Alloc by OFT &amp; GEN'!$AZ$2:$CO$2),'[5]Customer Alloc by OFT &amp; GEN'!$AZ$3:$CO$205)</f>
        <v>0</v>
      </c>
      <c r="AH892" s="209" cm="1">
        <f t="array" ref="AH892">+SUMPRODUCT(($B892='[5]Customer Alloc by OFT &amp; GEN'!$B$3:$B$205)*(AH$849='[5]Customer Alloc by OFT &amp; GEN'!$AZ$2:$CO$2),'[5]Customer Alloc by OFT &amp; GEN'!$AZ$3:$CO$205)</f>
        <v>0</v>
      </c>
      <c r="AI892" s="209" cm="1">
        <f t="array" ref="AI892">+SUMPRODUCT(($B892='[5]Customer Alloc by OFT &amp; GEN'!$B$3:$B$205)*(AI$849='[5]Customer Alloc by OFT &amp; GEN'!$AZ$2:$CO$2),'[5]Customer Alloc by OFT &amp; GEN'!$AZ$3:$CO$205)</f>
        <v>0</v>
      </c>
      <c r="AJ892" s="209" cm="1">
        <f t="array" ref="AJ892">+SUMPRODUCT(($B892='[5]Customer Alloc by OFT &amp; GEN'!$B$3:$B$205)*(AJ$849='[5]Customer Alloc by OFT &amp; GEN'!$AZ$2:$CO$2),'[5]Customer Alloc by OFT &amp; GEN'!$AZ$3:$CO$205)</f>
        <v>0</v>
      </c>
      <c r="AK892" s="209" cm="1">
        <f t="array" ref="AK892">+SUMPRODUCT(($B892='[5]Customer Alloc by OFT &amp; GEN'!$B$3:$B$205)*(AK$849='[5]Customer Alloc by OFT &amp; GEN'!$AZ$2:$CO$2),'[5]Customer Alloc by OFT &amp; GEN'!$AZ$3:$CO$205)</f>
        <v>0</v>
      </c>
      <c r="AL892" s="209" cm="1">
        <f t="array" ref="AL892">+SUMPRODUCT(($B892='[5]Customer Alloc by OFT &amp; GEN'!$B$3:$B$205)*(AL$849='[5]Customer Alloc by OFT &amp; GEN'!$AZ$2:$CO$2),'[5]Customer Alloc by OFT &amp; GEN'!$AZ$3:$CO$205)</f>
        <v>0</v>
      </c>
      <c r="AM892" s="209" cm="1">
        <f t="array" ref="AM892">+SUMPRODUCT(($B892='[5]Customer Alloc by OFT &amp; GEN'!$B$3:$B$205)*(AM$849='[5]Customer Alloc by OFT &amp; GEN'!$AZ$2:$CO$2),'[5]Customer Alloc by OFT &amp; GEN'!$AZ$3:$CO$205)</f>
        <v>0</v>
      </c>
      <c r="AN892" s="209" cm="1">
        <f t="array" ref="AN892">+SUMPRODUCT(($B892='[5]Customer Alloc by OFT &amp; GEN'!$B$3:$B$205)*(AN$849='[5]Customer Alloc by OFT &amp; GEN'!$AZ$2:$CO$2),'[5]Customer Alloc by OFT &amp; GEN'!$AZ$3:$CO$205)</f>
        <v>0</v>
      </c>
      <c r="AO892" s="209" cm="1">
        <f t="array" ref="AO892">+SUMPRODUCT(($B892='[5]Customer Alloc by OFT &amp; GEN'!$B$3:$B$205)*(AO$849='[5]Customer Alloc by OFT &amp; GEN'!$AZ$2:$CO$2),'[5]Customer Alloc by OFT &amp; GEN'!$AZ$3:$CO$205)</f>
        <v>0</v>
      </c>
      <c r="AP892" s="209" cm="1">
        <f t="array" ref="AP892">+SUMPRODUCT(($B892='[5]Customer Alloc by OFT &amp; GEN'!$B$3:$B$205)*(AP$849='[5]Customer Alloc by OFT &amp; GEN'!$AZ$2:$CO$2),'[5]Customer Alloc by OFT &amp; GEN'!$AZ$3:$CO$205)</f>
        <v>0</v>
      </c>
      <c r="AQ892" s="209" cm="1">
        <f t="array" ref="AQ892">+SUMPRODUCT(($B892='[5]Customer Alloc by OFT &amp; GEN'!$B$3:$B$205)*(AQ$849='[5]Customer Alloc by OFT &amp; GEN'!$AZ$2:$CO$2),'[5]Customer Alloc by OFT &amp; GEN'!$AZ$3:$CO$205)</f>
        <v>0</v>
      </c>
      <c r="AR892" s="209" cm="1">
        <f t="array" ref="AR892">+SUMPRODUCT(($B892='[5]Customer Alloc by OFT &amp; GEN'!$B$3:$B$205)*(AR$849='[5]Customer Alloc by OFT &amp; GEN'!$AZ$2:$CO$2),'[5]Customer Alloc by OFT &amp; GEN'!$AZ$3:$CO$205)</f>
        <v>0</v>
      </c>
      <c r="AS892" s="209" cm="1">
        <f t="array" ref="AS892">+SUMPRODUCT(($B892='[5]Customer Alloc by OFT &amp; GEN'!$B$3:$B$205)*(AS$849='[5]Customer Alloc by OFT &amp; GEN'!$AZ$2:$CO$2),'[5]Customer Alloc by OFT &amp; GEN'!$AZ$3:$CO$205)</f>
        <v>0</v>
      </c>
      <c r="AT892" s="209" cm="1">
        <f t="array" ref="AT892">+SUMPRODUCT(($B892='[5]Customer Alloc by OFT &amp; GEN'!$B$3:$B$205)*(AT$849='[5]Customer Alloc by OFT &amp; GEN'!$AZ$2:$CO$2),'[5]Customer Alloc by OFT &amp; GEN'!$AZ$3:$CO$205)</f>
        <v>0</v>
      </c>
      <c r="AU892" s="209" cm="1">
        <f t="array" ref="AU892">+SUMPRODUCT(($B892='[5]Customer Alloc by OFT &amp; GEN'!$B$3:$B$205)*(AU$849='[5]Customer Alloc by OFT &amp; GEN'!$AZ$2:$CO$2),'[5]Customer Alloc by OFT &amp; GEN'!$AZ$3:$CO$205)</f>
        <v>0</v>
      </c>
      <c r="AV892" s="209" cm="1">
        <f t="array" ref="AV892">+SUMPRODUCT(($B892='[5]Customer Alloc by OFT &amp; GEN'!$B$3:$B$205)*(AV$849='[5]Customer Alloc by OFT &amp; GEN'!$AZ$2:$CO$2),'[5]Customer Alloc by OFT &amp; GEN'!$AZ$3:$CO$205)</f>
        <v>0</v>
      </c>
      <c r="AW892" s="209" cm="1">
        <f t="array" ref="AW892">+SUMPRODUCT(($B892='[5]Customer Alloc by OFT &amp; GEN'!$B$3:$B$205)*(AW$849='[5]Customer Alloc by OFT &amp; GEN'!$AZ$2:$CO$2),'[5]Customer Alloc by OFT &amp; GEN'!$AZ$3:$CO$205)</f>
        <v>0</v>
      </c>
      <c r="AX892" s="209" cm="1">
        <f t="array" ref="AX892">+SUMPRODUCT(($B892='[5]Customer Alloc by OFT &amp; GEN'!$B$3:$B$205)*(AX$849='[5]Customer Alloc by OFT &amp; GEN'!$AZ$2:$CO$2),'[5]Customer Alloc by OFT &amp; GEN'!$AZ$3:$CO$205)</f>
        <v>0</v>
      </c>
      <c r="AY892" s="209" cm="1">
        <f t="array" ref="AY892">+SUMPRODUCT(($B892='[5]Customer Alloc by OFT &amp; GEN'!$B$3:$B$205)*(AY$849='[5]Customer Alloc by OFT &amp; GEN'!$AZ$2:$CO$2),'[5]Customer Alloc by OFT &amp; GEN'!$AZ$3:$CO$205)</f>
        <v>0</v>
      </c>
      <c r="AZ892" s="209" cm="1">
        <f t="array" ref="AZ892">+SUMPRODUCT(($B892='[5]Customer Alloc by OFT &amp; GEN'!$B$3:$B$205)*(AZ$849='[5]Customer Alloc by OFT &amp; GEN'!$AZ$2:$CO$2),'[5]Customer Alloc by OFT &amp; GEN'!$AZ$3:$CO$205)</f>
        <v>0</v>
      </c>
      <c r="BA892" s="209" cm="1">
        <f t="array" ref="BA892">+SUMPRODUCT(($B892='[5]Customer Alloc by OFT &amp; GEN'!$B$3:$B$205)*(BA$849='[5]Customer Alloc by OFT &amp; GEN'!$AZ$2:$CO$2),'[5]Customer Alloc by OFT &amp; GEN'!$AZ$3:$CO$205)</f>
        <v>0</v>
      </c>
      <c r="BB892" s="209" cm="1">
        <f t="array" ref="BB892">+SUMPRODUCT(($B892='[5]Customer Alloc by OFT &amp; GEN'!$B$3:$B$205)*(BB$849='[5]Customer Alloc by OFT &amp; GEN'!$AZ$2:$CO$2),'[5]Customer Alloc by OFT &amp; GEN'!$AZ$3:$CO$205)</f>
        <v>0</v>
      </c>
      <c r="BC892" s="209" cm="1">
        <f t="array" ref="BC892">+SUMPRODUCT(($B892='[5]Customer Alloc by OFT &amp; GEN'!$B$3:$B$205)*(BC$849='[5]Customer Alloc by OFT &amp; GEN'!$AZ$2:$CO$2),'[5]Customer Alloc by OFT &amp; GEN'!$AZ$3:$CO$205)</f>
        <v>0</v>
      </c>
      <c r="BD892" s="209" cm="1">
        <f t="array" ref="BD892">+SUMPRODUCT(($B892='[5]Customer Alloc by OFT &amp; GEN'!$B$3:$B$205)*(BD$849='[5]Customer Alloc by OFT &amp; GEN'!$AZ$2:$CO$2),'[5]Customer Alloc by OFT &amp; GEN'!$AZ$3:$CO$205)</f>
        <v>0</v>
      </c>
      <c r="BE892" s="209" cm="1">
        <f t="array" ref="BE892">+SUMPRODUCT(($B892='[5]Customer Alloc by OFT &amp; GEN'!$B$3:$B$205)*(BE$849='[5]Customer Alloc by OFT &amp; GEN'!$AZ$2:$CO$2),'[5]Customer Alloc by OFT &amp; GEN'!$AZ$3:$CO$205)</f>
        <v>0</v>
      </c>
      <c r="BF892" s="209" cm="1">
        <f t="array" ref="BF892">+SUMPRODUCT(($B892='[5]Customer Alloc by OFT &amp; GEN'!$B$3:$B$205)*(BF$849='[5]Customer Alloc by OFT &amp; GEN'!$AZ$2:$CO$2),'[5]Customer Alloc by OFT &amp; GEN'!$AZ$3:$CO$205)</f>
        <v>0</v>
      </c>
      <c r="BG892" s="209" cm="1">
        <f t="array" ref="BG892">+SUMPRODUCT(($B892='[5]Customer Alloc by OFT &amp; GEN'!$B$3:$B$205)*(BG$849='[5]Customer Alloc by OFT &amp; GEN'!$AZ$2:$CO$2),'[5]Customer Alloc by OFT &amp; GEN'!$AZ$3:$CO$205)</f>
        <v>0</v>
      </c>
      <c r="BH892" s="209" cm="1">
        <f t="array" ref="BH892">+SUMPRODUCT(($B892='[5]Customer Alloc by OFT &amp; GEN'!$B$3:$B$205)*(BH$849='[5]Customer Alloc by OFT &amp; GEN'!$AZ$2:$CO$2),'[5]Customer Alloc by OFT &amp; GEN'!$AZ$3:$CO$205)</f>
        <v>0</v>
      </c>
      <c r="BI892" s="209" cm="1">
        <f t="array" ref="BI892">+SUMPRODUCT(($B892='[5]Customer Alloc by OFT &amp; GEN'!$B$3:$B$205)*(BI$849='[5]Customer Alloc by OFT &amp; GEN'!$AZ$2:$CO$2),'[5]Customer Alloc by OFT &amp; GEN'!$AZ$3:$CO$205)</f>
        <v>0</v>
      </c>
      <c r="BJ892" s="209" cm="1">
        <f t="array" ref="BJ892">+SUMPRODUCT(($B892='[5]Customer Alloc by OFT &amp; GEN'!$B$3:$B$205)*(BJ$849='[5]Customer Alloc by OFT &amp; GEN'!$AZ$2:$CO$2),'[5]Customer Alloc by OFT &amp; GEN'!$AZ$3:$CO$205)</f>
        <v>0</v>
      </c>
      <c r="BK892" s="209" cm="1">
        <f t="array" ref="BK892">+SUMPRODUCT(($B892='[5]Customer Alloc by OFT &amp; GEN'!$B$3:$B$205)*(BK$849='[5]Customer Alloc by OFT &amp; GEN'!$AZ$2:$CO$2),'[5]Customer Alloc by OFT &amp; GEN'!$AZ$3:$CO$205)</f>
        <v>0</v>
      </c>
      <c r="BL892" s="209" cm="1">
        <f t="array" ref="BL892">+SUMPRODUCT(($B892='[5]Customer Alloc by OFT &amp; GEN'!$B$3:$B$205)*(BL$849='[5]Customer Alloc by OFT &amp; GEN'!$AZ$2:$CO$2),'[5]Customer Alloc by OFT &amp; GEN'!$AZ$3:$CO$205)</f>
        <v>0</v>
      </c>
      <c r="BM892" s="209" cm="1">
        <f t="array" ref="BM892">+SUMPRODUCT(($B892='[5]Customer Alloc by OFT &amp; GEN'!$B$3:$B$205)*(BM$849='[5]Customer Alloc by OFT &amp; GEN'!$AZ$2:$CO$2),'[5]Customer Alloc by OFT &amp; GEN'!$AZ$3:$CO$205)</f>
        <v>0</v>
      </c>
      <c r="BN892" s="209" cm="1">
        <f t="array" ref="BN892">+SUMPRODUCT(($B892='[5]Customer Alloc by OFT &amp; GEN'!$B$3:$B$205)*(BN$849='[5]Customer Alloc by OFT &amp; GEN'!$AZ$2:$CO$2),'[5]Customer Alloc by OFT &amp; GEN'!$AZ$3:$CO$205)</f>
        <v>0</v>
      </c>
      <c r="BO892" s="209" cm="1">
        <f t="array" ref="BO892">+SUMPRODUCT(($B892='[5]Customer Alloc by OFT &amp; GEN'!$B$3:$B$205)*(BO$849='[5]Customer Alloc by OFT &amp; GEN'!$AZ$2:$CO$2),'[5]Customer Alloc by OFT &amp; GEN'!$AZ$3:$CO$205)</f>
        <v>0</v>
      </c>
      <c r="BP892" s="209" cm="1">
        <f t="array" ref="BP892">+SUMPRODUCT(($B892='[5]Customer Alloc by OFT &amp; GEN'!$B$3:$B$205)*(BP$849='[5]Customer Alloc by OFT &amp; GEN'!$AZ$2:$CO$2),'[5]Customer Alloc by OFT &amp; GEN'!$AZ$3:$CO$205)</f>
        <v>0</v>
      </c>
      <c r="BQ892" s="209" cm="1">
        <f t="array" ref="BQ892">+SUMPRODUCT(($B892='[5]Customer Alloc by OFT &amp; GEN'!$B$3:$B$205)*(BQ$849='[5]Customer Alloc by OFT &amp; GEN'!$AZ$2:$CO$2),'[5]Customer Alloc by OFT &amp; GEN'!$AZ$3:$CO$205)</f>
        <v>0</v>
      </c>
      <c r="BR892" s="209" cm="1">
        <f t="array" ref="BR892">+SUMPRODUCT(($B892='[5]Customer Alloc by OFT &amp; GEN'!$B$3:$B$205)*(BR$849='[5]Customer Alloc by OFT &amp; GEN'!$AZ$2:$CO$2),'[5]Customer Alloc by OFT &amp; GEN'!$AZ$3:$CO$205)</f>
        <v>0</v>
      </c>
      <c r="BS892" s="209" cm="1">
        <f t="array" ref="BS892">+SUMPRODUCT(($B892='[5]Customer Alloc by OFT &amp; GEN'!$B$3:$B$205)*(BS$849='[5]Customer Alloc by OFT &amp; GEN'!$AZ$2:$CO$2),'[5]Customer Alloc by OFT &amp; GEN'!$AZ$3:$CO$205)</f>
        <v>0</v>
      </c>
      <c r="BT892" s="209" cm="1">
        <f t="array" ref="BT892">+SUMPRODUCT(($B892='[5]Customer Alloc by OFT &amp; GEN'!$B$3:$B$205)*(BT$849='[5]Customer Alloc by OFT &amp; GEN'!$AZ$2:$CO$2),'[5]Customer Alloc by OFT &amp; GEN'!$AZ$3:$CO$205)</f>
        <v>0</v>
      </c>
      <c r="BV892" s="228" t="s">
        <v>698</v>
      </c>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row>
    <row r="893" spans="2:119" hidden="1" outlineLevel="2" x14ac:dyDescent="0.35">
      <c r="B893" s="17" t="str">
        <f t="shared" si="6"/>
        <v>MERIBEN</v>
      </c>
      <c r="C893" s="209" cm="1">
        <f t="array" ref="C893">SUMPRODUCT(($B893='[4]6. Scaled'!$C$2:$C$197)*(C$849='[4]6. Scaled'!$D$1:$J$1),'[4]6. Scaled'!$D$2:$J$197)</f>
        <v>0</v>
      </c>
      <c r="D893" s="209" cm="1">
        <f t="array" ref="D893">SUMPRODUCT(($B893='[4]6. Scaled'!$C$2:$C$197)*(D$849='[4]6. Scaled'!$D$1:$J$1),'[4]6. Scaled'!$D$2:$J$197)</f>
        <v>8.8804286907712679E-2</v>
      </c>
      <c r="E893" s="209" cm="1">
        <f t="array" ref="E893">SUMPRODUCT(($B893='[4]6. Scaled'!$C$2:$C$197)*(E$849='[4]6. Scaled'!$D$1:$J$1),'[4]6. Scaled'!$D$2:$J$197)</f>
        <v>0</v>
      </c>
      <c r="F893" s="209" cm="1">
        <f t="array" ref="F893">SUMPRODUCT(($B893='[4]6. Scaled'!$C$2:$C$197)*(F$849='[4]6. Scaled'!$D$1:$J$1),'[4]6. Scaled'!$D$2:$J$197)</f>
        <v>0</v>
      </c>
      <c r="G893" s="209" cm="1">
        <f t="array" ref="G893">SUMPRODUCT(($B893='[4]6. Scaled'!$C$2:$C$197)*(G$849='[4]6. Scaled'!$D$1:$J$1),'[4]6. Scaled'!$D$2:$J$197)</f>
        <v>1.7596715569819395E-2</v>
      </c>
      <c r="H893" s="209" cm="1">
        <f t="array" ref="H893">SUMPRODUCT(($B893='[4]6. Scaled'!$C$2:$C$197)*(H$849='[4]6. Scaled'!$D$1:$J$1),'[4]6. Scaled'!$D$2:$J$197)</f>
        <v>0</v>
      </c>
      <c r="I893" s="209" cm="1">
        <f t="array" ref="I893">SUMPRODUCT(($B893='[4]6. Scaled'!$C$2:$C$197)*(I$849='[4]6. Scaled'!$D$1:$J$1),'[4]6. Scaled'!$D$2:$J$197)</f>
        <v>1.7596715569819395E-2</v>
      </c>
      <c r="J893" s="209" cm="1">
        <f t="array" ref="J893">+SUMPRODUCT(($B893='[5]Customer Alloc by OFT &amp; GEN'!$B$3:$B$205)*(J$849='[5]Customer Alloc by OFT &amp; GEN'!$AZ$2:$CO$2),'[5]Customer Alloc by OFT &amp; GEN'!$AZ$3:$CO$205)</f>
        <v>1.6913487019371068E-3</v>
      </c>
      <c r="K893" s="209" cm="1">
        <f t="array" ref="K893">+SUMPRODUCT(($B893='[5]Customer Alloc by OFT &amp; GEN'!$B$3:$B$205)*(K$849='[5]Customer Alloc by OFT &amp; GEN'!$AZ$2:$CO$2),'[5]Customer Alloc by OFT &amp; GEN'!$AZ$3:$CO$205)</f>
        <v>0.11401170341154584</v>
      </c>
      <c r="L893" s="209" cm="1">
        <f t="array" ref="L893">+SUMPRODUCT(($B893='[5]Customer Alloc by OFT &amp; GEN'!$B$3:$B$205)*(L$849='[5]Customer Alloc by OFT &amp; GEN'!$AZ$2:$CO$2),'[5]Customer Alloc by OFT &amp; GEN'!$AZ$3:$CO$205)</f>
        <v>7.8199533702886619E-3</v>
      </c>
      <c r="M893" s="209" cm="1">
        <f t="array" ref="M893">+SUMPRODUCT(($B893='[5]Customer Alloc by OFT &amp; GEN'!$B$3:$B$205)*(M$849='[5]Customer Alloc by OFT &amp; GEN'!$AZ$2:$CO$2),'[5]Customer Alloc by OFT &amp; GEN'!$AZ$3:$CO$205)</f>
        <v>0.11418694123899339</v>
      </c>
      <c r="N893" s="209" cm="1">
        <f t="array" ref="N893">+SUMPRODUCT(($B893='[5]Customer Alloc by OFT &amp; GEN'!$B$3:$B$205)*(N$849='[5]Customer Alloc by OFT &amp; GEN'!$AZ$2:$CO$2),'[5]Customer Alloc by OFT &amp; GEN'!$AZ$3:$CO$205)</f>
        <v>9.4098233970767331E-2</v>
      </c>
      <c r="O893" s="209" cm="1">
        <f t="array" ref="O893">+SUMPRODUCT(($B893='[5]Customer Alloc by OFT &amp; GEN'!$B$3:$B$205)*(O$849='[5]Customer Alloc by OFT &amp; GEN'!$AZ$2:$CO$2),'[5]Customer Alloc by OFT &amp; GEN'!$AZ$3:$CO$205)</f>
        <v>1.5598347215977297E-2</v>
      </c>
      <c r="P893" s="209" cm="1">
        <f t="array" ref="P893">+SUMPRODUCT(($B893='[5]Customer Alloc by OFT &amp; GEN'!$B$3:$B$205)*(P$849='[5]Customer Alloc by OFT &amp; GEN'!$AZ$2:$CO$2),'[5]Customer Alloc by OFT &amp; GEN'!$AZ$3:$CO$205)</f>
        <v>8.4093516585443118E-3</v>
      </c>
      <c r="Q893" s="209" cm="1">
        <f t="array" ref="Q893">+SUMPRODUCT(($B893='[5]Customer Alloc by OFT &amp; GEN'!$B$3:$B$205)*(Q$849='[5]Customer Alloc by OFT &amp; GEN'!$AZ$2:$CO$2),'[5]Customer Alloc by OFT &amp; GEN'!$AZ$3:$CO$205)</f>
        <v>1.5938996878835775E-2</v>
      </c>
      <c r="R893" s="209" cm="1">
        <f t="array" ref="R893">+SUMPRODUCT(($B893='[5]Customer Alloc by OFT &amp; GEN'!$B$3:$B$205)*(R$849='[5]Customer Alloc by OFT &amp; GEN'!$AZ$2:$CO$2),'[5]Customer Alloc by OFT &amp; GEN'!$AZ$3:$CO$205)</f>
        <v>6.9701353046992664E-3</v>
      </c>
      <c r="S893" s="209" cm="1">
        <f t="array" ref="S893">+SUMPRODUCT(($B893='[5]Customer Alloc by OFT &amp; GEN'!$B$3:$B$205)*(S$849='[5]Customer Alloc by OFT &amp; GEN'!$AZ$2:$CO$2),'[5]Customer Alloc by OFT &amp; GEN'!$AZ$3:$CO$205)</f>
        <v>1.577221306244226E-2</v>
      </c>
      <c r="T893" s="209" cm="1">
        <f t="array" ref="T893">+SUMPRODUCT(($B893='[5]Customer Alloc by OFT &amp; GEN'!$B$3:$B$205)*(T$849='[5]Customer Alloc by OFT &amp; GEN'!$AZ$2:$CO$2),'[5]Customer Alloc by OFT &amp; GEN'!$AZ$3:$CO$205)</f>
        <v>1.5780749372727089E-2</v>
      </c>
      <c r="U893" s="209" cm="1">
        <f t="array" ref="U893">+SUMPRODUCT(($B893='[5]Customer Alloc by OFT &amp; GEN'!$B$3:$B$205)*(U$849='[5]Customer Alloc by OFT &amp; GEN'!$AZ$2:$CO$2),'[5]Customer Alloc by OFT &amp; GEN'!$AZ$3:$CO$205)</f>
        <v>8.8093680926873363E-2</v>
      </c>
      <c r="V893" s="209" cm="1">
        <f t="array" ref="V893">+SUMPRODUCT(($B893='[5]Customer Alloc by OFT &amp; GEN'!$B$3:$B$205)*(V$849='[5]Customer Alloc by OFT &amp; GEN'!$AZ$2:$CO$2),'[5]Customer Alloc by OFT &amp; GEN'!$AZ$3:$CO$205)</f>
        <v>2.444055466003207E-3</v>
      </c>
      <c r="W893" s="209" cm="1">
        <f t="array" ref="W893">+SUMPRODUCT(($B893='[5]Customer Alloc by OFT &amp; GEN'!$B$3:$B$205)*(W$849='[5]Customer Alloc by OFT &amp; GEN'!$AZ$2:$CO$2),'[5]Customer Alloc by OFT &amp; GEN'!$AZ$3:$CO$205)</f>
        <v>8.9500441664134442E-2</v>
      </c>
      <c r="X893" s="209" cm="1">
        <f t="array" ref="X893">+SUMPRODUCT(($B893='[5]Customer Alloc by OFT &amp; GEN'!$B$3:$B$205)*(X$849='[5]Customer Alloc by OFT &amp; GEN'!$AZ$2:$CO$2),'[5]Customer Alloc by OFT &amp; GEN'!$AZ$3:$CO$205)</f>
        <v>1.5785269905073493E-2</v>
      </c>
      <c r="Y893" s="209" cm="1">
        <f t="array" ref="Y893">+SUMPRODUCT(($B893='[5]Customer Alloc by OFT &amp; GEN'!$B$3:$B$205)*(Y$849='[5]Customer Alloc by OFT &amp; GEN'!$AZ$2:$CO$2),'[5]Customer Alloc by OFT &amp; GEN'!$AZ$3:$CO$205)</f>
        <v>1.5855447404289316E-2</v>
      </c>
      <c r="Z893" s="209" cm="1">
        <f t="array" ref="Z893">+SUMPRODUCT(($B893='[5]Customer Alloc by OFT &amp; GEN'!$B$3:$B$205)*(Z$849='[5]Customer Alloc by OFT &amp; GEN'!$AZ$2:$CO$2),'[5]Customer Alloc by OFT &amp; GEN'!$AZ$3:$CO$205)</f>
        <v>0.11447598737696019</v>
      </c>
      <c r="AA893" s="209" cm="1">
        <f t="array" ref="AA893">+SUMPRODUCT(($B893='[5]Customer Alloc by OFT &amp; GEN'!$B$3:$B$205)*(AA$849='[5]Customer Alloc by OFT &amp; GEN'!$AZ$2:$CO$2),'[5]Customer Alloc by OFT &amp; GEN'!$AZ$3:$CO$205)</f>
        <v>0.1013052854697072</v>
      </c>
      <c r="AB893" s="209" cm="1">
        <f t="array" ref="AB893">+SUMPRODUCT(($B893='[5]Customer Alloc by OFT &amp; GEN'!$B$3:$B$205)*(AB$849='[5]Customer Alloc by OFT &amp; GEN'!$AZ$2:$CO$2),'[5]Customer Alloc by OFT &amp; GEN'!$AZ$3:$CO$205)</f>
        <v>0.11498151151527983</v>
      </c>
      <c r="AC893" s="209" cm="1">
        <f t="array" ref="AC893">+SUMPRODUCT(($B893='[5]Customer Alloc by OFT &amp; GEN'!$B$3:$B$205)*(AC$849='[5]Customer Alloc by OFT &amp; GEN'!$AZ$2:$CO$2),'[5]Customer Alloc by OFT &amp; GEN'!$AZ$3:$CO$205)</f>
        <v>1.303711139493601E-2</v>
      </c>
      <c r="AD893" s="209" cm="1">
        <f t="array" ref="AD893">+SUMPRODUCT(($B893='[5]Customer Alloc by OFT &amp; GEN'!$B$3:$B$205)*(AD$849='[5]Customer Alloc by OFT &amp; GEN'!$AZ$2:$CO$2),'[5]Customer Alloc by OFT &amp; GEN'!$AZ$3:$CO$205)</f>
        <v>8.9129312845670668E-3</v>
      </c>
      <c r="AE893" s="209" cm="1">
        <f t="array" ref="AE893">+SUMPRODUCT(($B893='[5]Customer Alloc by OFT &amp; GEN'!$B$3:$B$205)*(AE$849='[5]Customer Alloc by OFT &amp; GEN'!$AZ$2:$CO$2),'[5]Customer Alloc by OFT &amp; GEN'!$AZ$3:$CO$205)</f>
        <v>0</v>
      </c>
      <c r="AF893" s="209" cm="1">
        <f t="array" ref="AF893">+SUMPRODUCT(($B893='[5]Customer Alloc by OFT &amp; GEN'!$B$3:$B$205)*(AF$849='[5]Customer Alloc by OFT &amp; GEN'!$AZ$2:$CO$2),'[5]Customer Alloc by OFT &amp; GEN'!$AZ$3:$CO$205)</f>
        <v>0</v>
      </c>
      <c r="AG893" s="209" cm="1">
        <f t="array" ref="AG893">+SUMPRODUCT(($B893='[5]Customer Alloc by OFT &amp; GEN'!$B$3:$B$205)*(AG$849='[5]Customer Alloc by OFT &amp; GEN'!$AZ$2:$CO$2),'[5]Customer Alloc by OFT &amp; GEN'!$AZ$3:$CO$205)</f>
        <v>0</v>
      </c>
      <c r="AH893" s="209" cm="1">
        <f t="array" ref="AH893">+SUMPRODUCT(($B893='[5]Customer Alloc by OFT &amp; GEN'!$B$3:$B$205)*(AH$849='[5]Customer Alloc by OFT &amp; GEN'!$AZ$2:$CO$2),'[5]Customer Alloc by OFT &amp; GEN'!$AZ$3:$CO$205)</f>
        <v>0</v>
      </c>
      <c r="AI893" s="209" cm="1">
        <f t="array" ref="AI893">+SUMPRODUCT(($B893='[5]Customer Alloc by OFT &amp; GEN'!$B$3:$B$205)*(AI$849='[5]Customer Alloc by OFT &amp; GEN'!$AZ$2:$CO$2),'[5]Customer Alloc by OFT &amp; GEN'!$AZ$3:$CO$205)</f>
        <v>0</v>
      </c>
      <c r="AJ893" s="209" cm="1">
        <f t="array" ref="AJ893">+SUMPRODUCT(($B893='[5]Customer Alloc by OFT &amp; GEN'!$B$3:$B$205)*(AJ$849='[5]Customer Alloc by OFT &amp; GEN'!$AZ$2:$CO$2),'[5]Customer Alloc by OFT &amp; GEN'!$AZ$3:$CO$205)</f>
        <v>0</v>
      </c>
      <c r="AK893" s="209" cm="1">
        <f t="array" ref="AK893">+SUMPRODUCT(($B893='[5]Customer Alloc by OFT &amp; GEN'!$B$3:$B$205)*(AK$849='[5]Customer Alloc by OFT &amp; GEN'!$AZ$2:$CO$2),'[5]Customer Alloc by OFT &amp; GEN'!$AZ$3:$CO$205)</f>
        <v>0</v>
      </c>
      <c r="AL893" s="209" cm="1">
        <f t="array" ref="AL893">+SUMPRODUCT(($B893='[5]Customer Alloc by OFT &amp; GEN'!$B$3:$B$205)*(AL$849='[5]Customer Alloc by OFT &amp; GEN'!$AZ$2:$CO$2),'[5]Customer Alloc by OFT &amp; GEN'!$AZ$3:$CO$205)</f>
        <v>0</v>
      </c>
      <c r="AM893" s="209" cm="1">
        <f t="array" ref="AM893">+SUMPRODUCT(($B893='[5]Customer Alloc by OFT &amp; GEN'!$B$3:$B$205)*(AM$849='[5]Customer Alloc by OFT &amp; GEN'!$AZ$2:$CO$2),'[5]Customer Alloc by OFT &amp; GEN'!$AZ$3:$CO$205)</f>
        <v>0</v>
      </c>
      <c r="AN893" s="209" cm="1">
        <f t="array" ref="AN893">+SUMPRODUCT(($B893='[5]Customer Alloc by OFT &amp; GEN'!$B$3:$B$205)*(AN$849='[5]Customer Alloc by OFT &amp; GEN'!$AZ$2:$CO$2),'[5]Customer Alloc by OFT &amp; GEN'!$AZ$3:$CO$205)</f>
        <v>0</v>
      </c>
      <c r="AO893" s="209" cm="1">
        <f t="array" ref="AO893">+SUMPRODUCT(($B893='[5]Customer Alloc by OFT &amp; GEN'!$B$3:$B$205)*(AO$849='[5]Customer Alloc by OFT &amp; GEN'!$AZ$2:$CO$2),'[5]Customer Alloc by OFT &amp; GEN'!$AZ$3:$CO$205)</f>
        <v>0</v>
      </c>
      <c r="AP893" s="209" cm="1">
        <f t="array" ref="AP893">+SUMPRODUCT(($B893='[5]Customer Alloc by OFT &amp; GEN'!$B$3:$B$205)*(AP$849='[5]Customer Alloc by OFT &amp; GEN'!$AZ$2:$CO$2),'[5]Customer Alloc by OFT &amp; GEN'!$AZ$3:$CO$205)</f>
        <v>0</v>
      </c>
      <c r="AQ893" s="209" cm="1">
        <f t="array" ref="AQ893">+SUMPRODUCT(($B893='[5]Customer Alloc by OFT &amp; GEN'!$B$3:$B$205)*(AQ$849='[5]Customer Alloc by OFT &amp; GEN'!$AZ$2:$CO$2),'[5]Customer Alloc by OFT &amp; GEN'!$AZ$3:$CO$205)</f>
        <v>0</v>
      </c>
      <c r="AR893" s="209" cm="1">
        <f t="array" ref="AR893">+SUMPRODUCT(($B893='[5]Customer Alloc by OFT &amp; GEN'!$B$3:$B$205)*(AR$849='[5]Customer Alloc by OFT &amp; GEN'!$AZ$2:$CO$2),'[5]Customer Alloc by OFT &amp; GEN'!$AZ$3:$CO$205)</f>
        <v>0</v>
      </c>
      <c r="AS893" s="209" cm="1">
        <f t="array" ref="AS893">+SUMPRODUCT(($B893='[5]Customer Alloc by OFT &amp; GEN'!$B$3:$B$205)*(AS$849='[5]Customer Alloc by OFT &amp; GEN'!$AZ$2:$CO$2),'[5]Customer Alloc by OFT &amp; GEN'!$AZ$3:$CO$205)</f>
        <v>0</v>
      </c>
      <c r="AT893" s="209" cm="1">
        <f t="array" ref="AT893">+SUMPRODUCT(($B893='[5]Customer Alloc by OFT &amp; GEN'!$B$3:$B$205)*(AT$849='[5]Customer Alloc by OFT &amp; GEN'!$AZ$2:$CO$2),'[5]Customer Alloc by OFT &amp; GEN'!$AZ$3:$CO$205)</f>
        <v>0</v>
      </c>
      <c r="AU893" s="209" cm="1">
        <f t="array" ref="AU893">+SUMPRODUCT(($B893='[5]Customer Alloc by OFT &amp; GEN'!$B$3:$B$205)*(AU$849='[5]Customer Alloc by OFT &amp; GEN'!$AZ$2:$CO$2),'[5]Customer Alloc by OFT &amp; GEN'!$AZ$3:$CO$205)</f>
        <v>0</v>
      </c>
      <c r="AV893" s="209" cm="1">
        <f t="array" ref="AV893">+SUMPRODUCT(($B893='[5]Customer Alloc by OFT &amp; GEN'!$B$3:$B$205)*(AV$849='[5]Customer Alloc by OFT &amp; GEN'!$AZ$2:$CO$2),'[5]Customer Alloc by OFT &amp; GEN'!$AZ$3:$CO$205)</f>
        <v>0</v>
      </c>
      <c r="AW893" s="209" cm="1">
        <f t="array" ref="AW893">+SUMPRODUCT(($B893='[5]Customer Alloc by OFT &amp; GEN'!$B$3:$B$205)*(AW$849='[5]Customer Alloc by OFT &amp; GEN'!$AZ$2:$CO$2),'[5]Customer Alloc by OFT &amp; GEN'!$AZ$3:$CO$205)</f>
        <v>0</v>
      </c>
      <c r="AX893" s="209" cm="1">
        <f t="array" ref="AX893">+SUMPRODUCT(($B893='[5]Customer Alloc by OFT &amp; GEN'!$B$3:$B$205)*(AX$849='[5]Customer Alloc by OFT &amp; GEN'!$AZ$2:$CO$2),'[5]Customer Alloc by OFT &amp; GEN'!$AZ$3:$CO$205)</f>
        <v>0</v>
      </c>
      <c r="AY893" s="209" cm="1">
        <f t="array" ref="AY893">+SUMPRODUCT(($B893='[5]Customer Alloc by OFT &amp; GEN'!$B$3:$B$205)*(AY$849='[5]Customer Alloc by OFT &amp; GEN'!$AZ$2:$CO$2),'[5]Customer Alloc by OFT &amp; GEN'!$AZ$3:$CO$205)</f>
        <v>0</v>
      </c>
      <c r="AZ893" s="209" cm="1">
        <f t="array" ref="AZ893">+SUMPRODUCT(($B893='[5]Customer Alloc by OFT &amp; GEN'!$B$3:$B$205)*(AZ$849='[5]Customer Alloc by OFT &amp; GEN'!$AZ$2:$CO$2),'[5]Customer Alloc by OFT &amp; GEN'!$AZ$3:$CO$205)</f>
        <v>0</v>
      </c>
      <c r="BA893" s="209" cm="1">
        <f t="array" ref="BA893">+SUMPRODUCT(($B893='[5]Customer Alloc by OFT &amp; GEN'!$B$3:$B$205)*(BA$849='[5]Customer Alloc by OFT &amp; GEN'!$AZ$2:$CO$2),'[5]Customer Alloc by OFT &amp; GEN'!$AZ$3:$CO$205)</f>
        <v>0</v>
      </c>
      <c r="BB893" s="209" cm="1">
        <f t="array" ref="BB893">+SUMPRODUCT(($B893='[5]Customer Alloc by OFT &amp; GEN'!$B$3:$B$205)*(BB$849='[5]Customer Alloc by OFT &amp; GEN'!$AZ$2:$CO$2),'[5]Customer Alloc by OFT &amp; GEN'!$AZ$3:$CO$205)</f>
        <v>0</v>
      </c>
      <c r="BC893" s="209" cm="1">
        <f t="array" ref="BC893">+SUMPRODUCT(($B893='[5]Customer Alloc by OFT &amp; GEN'!$B$3:$B$205)*(BC$849='[5]Customer Alloc by OFT &amp; GEN'!$AZ$2:$CO$2),'[5]Customer Alloc by OFT &amp; GEN'!$AZ$3:$CO$205)</f>
        <v>0</v>
      </c>
      <c r="BD893" s="209" cm="1">
        <f t="array" ref="BD893">+SUMPRODUCT(($B893='[5]Customer Alloc by OFT &amp; GEN'!$B$3:$B$205)*(BD$849='[5]Customer Alloc by OFT &amp; GEN'!$AZ$2:$CO$2),'[5]Customer Alloc by OFT &amp; GEN'!$AZ$3:$CO$205)</f>
        <v>0</v>
      </c>
      <c r="BE893" s="209" cm="1">
        <f t="array" ref="BE893">+SUMPRODUCT(($B893='[5]Customer Alloc by OFT &amp; GEN'!$B$3:$B$205)*(BE$849='[5]Customer Alloc by OFT &amp; GEN'!$AZ$2:$CO$2),'[5]Customer Alloc by OFT &amp; GEN'!$AZ$3:$CO$205)</f>
        <v>0</v>
      </c>
      <c r="BF893" s="209" cm="1">
        <f t="array" ref="BF893">+SUMPRODUCT(($B893='[5]Customer Alloc by OFT &amp; GEN'!$B$3:$B$205)*(BF$849='[5]Customer Alloc by OFT &amp; GEN'!$AZ$2:$CO$2),'[5]Customer Alloc by OFT &amp; GEN'!$AZ$3:$CO$205)</f>
        <v>0</v>
      </c>
      <c r="BG893" s="209" cm="1">
        <f t="array" ref="BG893">+SUMPRODUCT(($B893='[5]Customer Alloc by OFT &amp; GEN'!$B$3:$B$205)*(BG$849='[5]Customer Alloc by OFT &amp; GEN'!$AZ$2:$CO$2),'[5]Customer Alloc by OFT &amp; GEN'!$AZ$3:$CO$205)</f>
        <v>0</v>
      </c>
      <c r="BH893" s="209" cm="1">
        <f t="array" ref="BH893">+SUMPRODUCT(($B893='[5]Customer Alloc by OFT &amp; GEN'!$B$3:$B$205)*(BH$849='[5]Customer Alloc by OFT &amp; GEN'!$AZ$2:$CO$2),'[5]Customer Alloc by OFT &amp; GEN'!$AZ$3:$CO$205)</f>
        <v>0</v>
      </c>
      <c r="BI893" s="209" cm="1">
        <f t="array" ref="BI893">+SUMPRODUCT(($B893='[5]Customer Alloc by OFT &amp; GEN'!$B$3:$B$205)*(BI$849='[5]Customer Alloc by OFT &amp; GEN'!$AZ$2:$CO$2),'[5]Customer Alloc by OFT &amp; GEN'!$AZ$3:$CO$205)</f>
        <v>0</v>
      </c>
      <c r="BJ893" s="209" cm="1">
        <f t="array" ref="BJ893">+SUMPRODUCT(($B893='[5]Customer Alloc by OFT &amp; GEN'!$B$3:$B$205)*(BJ$849='[5]Customer Alloc by OFT &amp; GEN'!$AZ$2:$CO$2),'[5]Customer Alloc by OFT &amp; GEN'!$AZ$3:$CO$205)</f>
        <v>0</v>
      </c>
      <c r="BK893" s="209" cm="1">
        <f t="array" ref="BK893">+SUMPRODUCT(($B893='[5]Customer Alloc by OFT &amp; GEN'!$B$3:$B$205)*(BK$849='[5]Customer Alloc by OFT &amp; GEN'!$AZ$2:$CO$2),'[5]Customer Alloc by OFT &amp; GEN'!$AZ$3:$CO$205)</f>
        <v>0</v>
      </c>
      <c r="BL893" s="209" cm="1">
        <f t="array" ref="BL893">+SUMPRODUCT(($B893='[5]Customer Alloc by OFT &amp; GEN'!$B$3:$B$205)*(BL$849='[5]Customer Alloc by OFT &amp; GEN'!$AZ$2:$CO$2),'[5]Customer Alloc by OFT &amp; GEN'!$AZ$3:$CO$205)</f>
        <v>0</v>
      </c>
      <c r="BM893" s="209" cm="1">
        <f t="array" ref="BM893">+SUMPRODUCT(($B893='[5]Customer Alloc by OFT &amp; GEN'!$B$3:$B$205)*(BM$849='[5]Customer Alloc by OFT &amp; GEN'!$AZ$2:$CO$2),'[5]Customer Alloc by OFT &amp; GEN'!$AZ$3:$CO$205)</f>
        <v>0</v>
      </c>
      <c r="BN893" s="209" cm="1">
        <f t="array" ref="BN893">+SUMPRODUCT(($B893='[5]Customer Alloc by OFT &amp; GEN'!$B$3:$B$205)*(BN$849='[5]Customer Alloc by OFT &amp; GEN'!$AZ$2:$CO$2),'[5]Customer Alloc by OFT &amp; GEN'!$AZ$3:$CO$205)</f>
        <v>0</v>
      </c>
      <c r="BO893" s="209" cm="1">
        <f t="array" ref="BO893">+SUMPRODUCT(($B893='[5]Customer Alloc by OFT &amp; GEN'!$B$3:$B$205)*(BO$849='[5]Customer Alloc by OFT &amp; GEN'!$AZ$2:$CO$2),'[5]Customer Alloc by OFT &amp; GEN'!$AZ$3:$CO$205)</f>
        <v>0</v>
      </c>
      <c r="BP893" s="209" cm="1">
        <f t="array" ref="BP893">+SUMPRODUCT(($B893='[5]Customer Alloc by OFT &amp; GEN'!$B$3:$B$205)*(BP$849='[5]Customer Alloc by OFT &amp; GEN'!$AZ$2:$CO$2),'[5]Customer Alloc by OFT &amp; GEN'!$AZ$3:$CO$205)</f>
        <v>0</v>
      </c>
      <c r="BQ893" s="209" cm="1">
        <f t="array" ref="BQ893">+SUMPRODUCT(($B893='[5]Customer Alloc by OFT &amp; GEN'!$B$3:$B$205)*(BQ$849='[5]Customer Alloc by OFT &amp; GEN'!$AZ$2:$CO$2),'[5]Customer Alloc by OFT &amp; GEN'!$AZ$3:$CO$205)</f>
        <v>0</v>
      </c>
      <c r="BR893" s="209" cm="1">
        <f t="array" ref="BR893">+SUMPRODUCT(($B893='[5]Customer Alloc by OFT &amp; GEN'!$B$3:$B$205)*(BR$849='[5]Customer Alloc by OFT &amp; GEN'!$AZ$2:$CO$2),'[5]Customer Alloc by OFT &amp; GEN'!$AZ$3:$CO$205)</f>
        <v>0</v>
      </c>
      <c r="BS893" s="209" cm="1">
        <f t="array" ref="BS893">+SUMPRODUCT(($B893='[5]Customer Alloc by OFT &amp; GEN'!$B$3:$B$205)*(BS$849='[5]Customer Alloc by OFT &amp; GEN'!$AZ$2:$CO$2),'[5]Customer Alloc by OFT &amp; GEN'!$AZ$3:$CO$205)</f>
        <v>0</v>
      </c>
      <c r="BT893" s="209" cm="1">
        <f t="array" ref="BT893">+SUMPRODUCT(($B893='[5]Customer Alloc by OFT &amp; GEN'!$B$3:$B$205)*(BT$849='[5]Customer Alloc by OFT &amp; GEN'!$AZ$2:$CO$2),'[5]Customer Alloc by OFT &amp; GEN'!$AZ$3:$CO$205)</f>
        <v>0</v>
      </c>
      <c r="BV893" s="228" t="s">
        <v>698</v>
      </c>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row>
    <row r="894" spans="2:119" hidden="1" outlineLevel="2" x14ac:dyDescent="0.35">
      <c r="B894" s="17" t="str">
        <f t="shared" si="6"/>
        <v>MERIMAN</v>
      </c>
      <c r="C894" s="209" cm="1">
        <f t="array" ref="C894">SUMPRODUCT(($B894='[4]6. Scaled'!$C$2:$C$197)*(C$849='[4]6. Scaled'!$D$1:$J$1),'[4]6. Scaled'!$D$2:$J$197)</f>
        <v>3.7510591202644995E-4</v>
      </c>
      <c r="D894" s="209" cm="1">
        <f t="array" ref="D894">SUMPRODUCT(($B894='[4]6. Scaled'!$C$2:$C$197)*(D$849='[4]6. Scaled'!$D$1:$J$1),'[4]6. Scaled'!$D$2:$J$197)</f>
        <v>0.14029407557758994</v>
      </c>
      <c r="E894" s="209" cm="1">
        <f t="array" ref="E894">SUMPRODUCT(($B894='[4]6. Scaled'!$C$2:$C$197)*(E$849='[4]6. Scaled'!$D$1:$J$1),'[4]6. Scaled'!$D$2:$J$197)</f>
        <v>1.0910429891746743E-2</v>
      </c>
      <c r="F894" s="209" cm="1">
        <f t="array" ref="F894">SUMPRODUCT(($B894='[4]6. Scaled'!$C$2:$C$197)*(F$849='[4]6. Scaled'!$D$1:$J$1),'[4]6. Scaled'!$D$2:$J$197)</f>
        <v>3.5013612137245313E-4</v>
      </c>
      <c r="G894" s="209" cm="1">
        <f t="array" ref="G894">SUMPRODUCT(($B894='[4]6. Scaled'!$C$2:$C$197)*(G$849='[4]6. Scaled'!$D$1:$J$1),'[4]6. Scaled'!$D$2:$J$197)</f>
        <v>2.6181750178758432E-2</v>
      </c>
      <c r="H894" s="209" cm="1">
        <f t="array" ref="H894">SUMPRODUCT(($B894='[4]6. Scaled'!$C$2:$C$197)*(H$849='[4]6. Scaled'!$D$1:$J$1),'[4]6. Scaled'!$D$2:$J$197)</f>
        <v>2.4685369042418235E-5</v>
      </c>
      <c r="I894" s="209" cm="1">
        <f t="array" ref="I894">SUMPRODUCT(($B894='[4]6. Scaled'!$C$2:$C$197)*(I$849='[4]6. Scaled'!$D$1:$J$1),'[4]6. Scaled'!$D$2:$J$197)</f>
        <v>2.6181750178758432E-2</v>
      </c>
      <c r="J894" s="209" cm="1">
        <f t="array" ref="J894">+SUMPRODUCT(($B894='[5]Customer Alloc by OFT &amp; GEN'!$B$3:$B$205)*(J$849='[5]Customer Alloc by OFT &amp; GEN'!$AZ$2:$CO$2),'[5]Customer Alloc by OFT &amp; GEN'!$AZ$3:$CO$205)</f>
        <v>1.5066134863618184E-3</v>
      </c>
      <c r="K894" s="209" cm="1">
        <f t="array" ref="K894">+SUMPRODUCT(($B894='[5]Customer Alloc by OFT &amp; GEN'!$B$3:$B$205)*(K$849='[5]Customer Alloc by OFT &amp; GEN'!$AZ$2:$CO$2),'[5]Customer Alloc by OFT &amp; GEN'!$AZ$3:$CO$205)</f>
        <v>7.6184183148795617E-2</v>
      </c>
      <c r="L894" s="209" cm="1">
        <f t="array" ref="L894">+SUMPRODUCT(($B894='[5]Customer Alloc by OFT &amp; GEN'!$B$3:$B$205)*(L$849='[5]Customer Alloc by OFT &amp; GEN'!$AZ$2:$CO$2),'[5]Customer Alloc by OFT &amp; GEN'!$AZ$3:$CO$205)</f>
        <v>6.9443982767406244E-3</v>
      </c>
      <c r="M894" s="209" cm="1">
        <f t="array" ref="M894">+SUMPRODUCT(($B894='[5]Customer Alloc by OFT &amp; GEN'!$B$3:$B$205)*(M$849='[5]Customer Alloc by OFT &amp; GEN'!$AZ$2:$CO$2),'[5]Customer Alloc by OFT &amp; GEN'!$AZ$3:$CO$205)</f>
        <v>7.6316392850219184E-2</v>
      </c>
      <c r="N894" s="209" cm="1">
        <f t="array" ref="N894">+SUMPRODUCT(($B894='[5]Customer Alloc by OFT &amp; GEN'!$B$3:$B$205)*(N$849='[5]Customer Alloc by OFT &amp; GEN'!$AZ$2:$CO$2),'[5]Customer Alloc by OFT &amp; GEN'!$AZ$3:$CO$205)</f>
        <v>7.2374927805755954E-2</v>
      </c>
      <c r="O894" s="209" cm="1">
        <f t="array" ref="O894">+SUMPRODUCT(($B894='[5]Customer Alloc by OFT &amp; GEN'!$B$3:$B$205)*(O$849='[5]Customer Alloc by OFT &amp; GEN'!$AZ$2:$CO$2),'[5]Customer Alloc by OFT &amp; GEN'!$AZ$3:$CO$205)</f>
        <v>1.3641284182700296E-2</v>
      </c>
      <c r="P894" s="209" cm="1">
        <f t="array" ref="P894">+SUMPRODUCT(($B894='[5]Customer Alloc by OFT &amp; GEN'!$B$3:$B$205)*(P$849='[5]Customer Alloc by OFT &amp; GEN'!$AZ$2:$CO$2),'[5]Customer Alloc by OFT &amp; GEN'!$AZ$3:$CO$205)</f>
        <v>7.2683591596535129E-3</v>
      </c>
      <c r="Q894" s="209" cm="1">
        <f t="array" ref="Q894">+SUMPRODUCT(($B894='[5]Customer Alloc by OFT &amp; GEN'!$B$3:$B$205)*(Q$849='[5]Customer Alloc by OFT &amp; GEN'!$AZ$2:$CO$2),'[5]Customer Alloc by OFT &amp; GEN'!$AZ$3:$CO$205)</f>
        <v>1.3921515271443214E-2</v>
      </c>
      <c r="R894" s="209" cm="1">
        <f t="array" ref="R894">+SUMPRODUCT(($B894='[5]Customer Alloc by OFT &amp; GEN'!$B$3:$B$205)*(R$849='[5]Customer Alloc by OFT &amp; GEN'!$AZ$2:$CO$2),'[5]Customer Alloc by OFT &amp; GEN'!$AZ$3:$CO$205)</f>
        <v>0.33108805556492116</v>
      </c>
      <c r="S894" s="209" cm="1">
        <f t="array" ref="S894">+SUMPRODUCT(($B894='[5]Customer Alloc by OFT &amp; GEN'!$B$3:$B$205)*(S$849='[5]Customer Alloc by OFT &amp; GEN'!$AZ$2:$CO$2),'[5]Customer Alloc by OFT &amp; GEN'!$AZ$3:$CO$205)</f>
        <v>1.3785924403623728E-2</v>
      </c>
      <c r="T894" s="209" cm="1">
        <f t="array" ref="T894">+SUMPRODUCT(($B894='[5]Customer Alloc by OFT &amp; GEN'!$B$3:$B$205)*(T$849='[5]Customer Alloc by OFT &amp; GEN'!$AZ$2:$CO$2),'[5]Customer Alloc by OFT &amp; GEN'!$AZ$3:$CO$205)</f>
        <v>1.3795561190499748E-2</v>
      </c>
      <c r="U894" s="209" cm="1">
        <f t="array" ref="U894">+SUMPRODUCT(($B894='[5]Customer Alloc by OFT &amp; GEN'!$B$3:$B$205)*(U$849='[5]Customer Alloc by OFT &amp; GEN'!$AZ$2:$CO$2),'[5]Customer Alloc by OFT &amp; GEN'!$AZ$3:$CO$205)</f>
        <v>5.7168912548200723E-2</v>
      </c>
      <c r="V894" s="209" cm="1">
        <f t="array" ref="V894">+SUMPRODUCT(($B894='[5]Customer Alloc by OFT &amp; GEN'!$B$3:$B$205)*(V$849='[5]Customer Alloc by OFT &amp; GEN'!$AZ$2:$CO$2),'[5]Customer Alloc by OFT &amp; GEN'!$AZ$3:$CO$205)</f>
        <v>9.0104287842294767E-2</v>
      </c>
      <c r="W894" s="209" cm="1">
        <f t="array" ref="W894">+SUMPRODUCT(($B894='[5]Customer Alloc by OFT &amp; GEN'!$B$3:$B$205)*(W$849='[5]Customer Alloc by OFT &amp; GEN'!$AZ$2:$CO$2),'[5]Customer Alloc by OFT &amp; GEN'!$AZ$3:$CO$205)</f>
        <v>5.8673151109825031E-2</v>
      </c>
      <c r="X894" s="209" cm="1">
        <f t="array" ref="X894">+SUMPRODUCT(($B894='[5]Customer Alloc by OFT &amp; GEN'!$B$3:$B$205)*(X$849='[5]Customer Alloc by OFT &amp; GEN'!$AZ$2:$CO$2),'[5]Customer Alloc by OFT &amp; GEN'!$AZ$3:$CO$205)</f>
        <v>1.3797770495862638E-2</v>
      </c>
      <c r="Y894" s="209" cm="1">
        <f t="array" ref="Y894">+SUMPRODUCT(($B894='[5]Customer Alloc by OFT &amp; GEN'!$B$3:$B$205)*(Y$849='[5]Customer Alloc by OFT &amp; GEN'!$AZ$2:$CO$2),'[5]Customer Alloc by OFT &amp; GEN'!$AZ$3:$CO$205)</f>
        <v>1.3861383612592813E-2</v>
      </c>
      <c r="Z894" s="209" cm="1">
        <f t="array" ref="Z894">+SUMPRODUCT(($B894='[5]Customer Alloc by OFT &amp; GEN'!$B$3:$B$205)*(Z$849='[5]Customer Alloc by OFT &amp; GEN'!$AZ$2:$CO$2),'[5]Customer Alloc by OFT &amp; GEN'!$AZ$3:$CO$205)</f>
        <v>7.6487772012266905E-2</v>
      </c>
      <c r="AA894" s="209" cm="1">
        <f t="array" ref="AA894">+SUMPRODUCT(($B894='[5]Customer Alloc by OFT &amp; GEN'!$B$3:$B$205)*(AA$849='[5]Customer Alloc by OFT &amp; GEN'!$AZ$2:$CO$2),'[5]Customer Alloc by OFT &amp; GEN'!$AZ$3:$CO$205)</f>
        <v>6.7452061070788744E-2</v>
      </c>
      <c r="AB894" s="209" cm="1">
        <f t="array" ref="AB894">+SUMPRODUCT(($B894='[5]Customer Alloc by OFT &amp; GEN'!$B$3:$B$205)*(AB$849='[5]Customer Alloc by OFT &amp; GEN'!$AZ$2:$CO$2),'[5]Customer Alloc by OFT &amp; GEN'!$AZ$3:$CO$205)</f>
        <v>7.6826239994805437E-2</v>
      </c>
      <c r="AC894" s="209" cm="1">
        <f t="array" ref="AC894">+SUMPRODUCT(($B894='[5]Customer Alloc by OFT &amp; GEN'!$B$3:$B$205)*(AC$849='[5]Customer Alloc by OFT &amp; GEN'!$AZ$2:$CO$2),'[5]Customer Alloc by OFT &amp; GEN'!$AZ$3:$CO$205)</f>
        <v>1.120919806100111E-2</v>
      </c>
      <c r="AD894" s="209" cm="1">
        <f t="array" ref="AD894">+SUMPRODUCT(($B894='[5]Customer Alloc by OFT &amp; GEN'!$B$3:$B$205)*(AD$849='[5]Customer Alloc by OFT &amp; GEN'!$AZ$2:$CO$2),'[5]Customer Alloc by OFT &amp; GEN'!$AZ$3:$CO$205)</f>
        <v>7.8505704210782325E-3</v>
      </c>
      <c r="AE894" s="209" cm="1">
        <f t="array" ref="AE894">+SUMPRODUCT(($B894='[5]Customer Alloc by OFT &amp; GEN'!$B$3:$B$205)*(AE$849='[5]Customer Alloc by OFT &amp; GEN'!$AZ$2:$CO$2),'[5]Customer Alloc by OFT &amp; GEN'!$AZ$3:$CO$205)</f>
        <v>0</v>
      </c>
      <c r="AF894" s="209" cm="1">
        <f t="array" ref="AF894">+SUMPRODUCT(($B894='[5]Customer Alloc by OFT &amp; GEN'!$B$3:$B$205)*(AF$849='[5]Customer Alloc by OFT &amp; GEN'!$AZ$2:$CO$2),'[5]Customer Alloc by OFT &amp; GEN'!$AZ$3:$CO$205)</f>
        <v>0</v>
      </c>
      <c r="AG894" s="209" cm="1">
        <f t="array" ref="AG894">+SUMPRODUCT(($B894='[5]Customer Alloc by OFT &amp; GEN'!$B$3:$B$205)*(AG$849='[5]Customer Alloc by OFT &amp; GEN'!$AZ$2:$CO$2),'[5]Customer Alloc by OFT &amp; GEN'!$AZ$3:$CO$205)</f>
        <v>0</v>
      </c>
      <c r="AH894" s="209" cm="1">
        <f t="array" ref="AH894">+SUMPRODUCT(($B894='[5]Customer Alloc by OFT &amp; GEN'!$B$3:$B$205)*(AH$849='[5]Customer Alloc by OFT &amp; GEN'!$AZ$2:$CO$2),'[5]Customer Alloc by OFT &amp; GEN'!$AZ$3:$CO$205)</f>
        <v>0</v>
      </c>
      <c r="AI894" s="209" cm="1">
        <f t="array" ref="AI894">+SUMPRODUCT(($B894='[5]Customer Alloc by OFT &amp; GEN'!$B$3:$B$205)*(AI$849='[5]Customer Alloc by OFT &amp; GEN'!$AZ$2:$CO$2),'[5]Customer Alloc by OFT &amp; GEN'!$AZ$3:$CO$205)</f>
        <v>0</v>
      </c>
      <c r="AJ894" s="209" cm="1">
        <f t="array" ref="AJ894">+SUMPRODUCT(($B894='[5]Customer Alloc by OFT &amp; GEN'!$B$3:$B$205)*(AJ$849='[5]Customer Alloc by OFT &amp; GEN'!$AZ$2:$CO$2),'[5]Customer Alloc by OFT &amp; GEN'!$AZ$3:$CO$205)</f>
        <v>0</v>
      </c>
      <c r="AK894" s="209" cm="1">
        <f t="array" ref="AK894">+SUMPRODUCT(($B894='[5]Customer Alloc by OFT &amp; GEN'!$B$3:$B$205)*(AK$849='[5]Customer Alloc by OFT &amp; GEN'!$AZ$2:$CO$2),'[5]Customer Alloc by OFT &amp; GEN'!$AZ$3:$CO$205)</f>
        <v>0</v>
      </c>
      <c r="AL894" s="209" cm="1">
        <f t="array" ref="AL894">+SUMPRODUCT(($B894='[5]Customer Alloc by OFT &amp; GEN'!$B$3:$B$205)*(AL$849='[5]Customer Alloc by OFT &amp; GEN'!$AZ$2:$CO$2),'[5]Customer Alloc by OFT &amp; GEN'!$AZ$3:$CO$205)</f>
        <v>0</v>
      </c>
      <c r="AM894" s="209" cm="1">
        <f t="array" ref="AM894">+SUMPRODUCT(($B894='[5]Customer Alloc by OFT &amp; GEN'!$B$3:$B$205)*(AM$849='[5]Customer Alloc by OFT &amp; GEN'!$AZ$2:$CO$2),'[5]Customer Alloc by OFT &amp; GEN'!$AZ$3:$CO$205)</f>
        <v>0</v>
      </c>
      <c r="AN894" s="209" cm="1">
        <f t="array" ref="AN894">+SUMPRODUCT(($B894='[5]Customer Alloc by OFT &amp; GEN'!$B$3:$B$205)*(AN$849='[5]Customer Alloc by OFT &amp; GEN'!$AZ$2:$CO$2),'[5]Customer Alloc by OFT &amp; GEN'!$AZ$3:$CO$205)</f>
        <v>0</v>
      </c>
      <c r="AO894" s="209" cm="1">
        <f t="array" ref="AO894">+SUMPRODUCT(($B894='[5]Customer Alloc by OFT &amp; GEN'!$B$3:$B$205)*(AO$849='[5]Customer Alloc by OFT &amp; GEN'!$AZ$2:$CO$2),'[5]Customer Alloc by OFT &amp; GEN'!$AZ$3:$CO$205)</f>
        <v>0</v>
      </c>
      <c r="AP894" s="209" cm="1">
        <f t="array" ref="AP894">+SUMPRODUCT(($B894='[5]Customer Alloc by OFT &amp; GEN'!$B$3:$B$205)*(AP$849='[5]Customer Alloc by OFT &amp; GEN'!$AZ$2:$CO$2),'[5]Customer Alloc by OFT &amp; GEN'!$AZ$3:$CO$205)</f>
        <v>0</v>
      </c>
      <c r="AQ894" s="209" cm="1">
        <f t="array" ref="AQ894">+SUMPRODUCT(($B894='[5]Customer Alloc by OFT &amp; GEN'!$B$3:$B$205)*(AQ$849='[5]Customer Alloc by OFT &amp; GEN'!$AZ$2:$CO$2),'[5]Customer Alloc by OFT &amp; GEN'!$AZ$3:$CO$205)</f>
        <v>0</v>
      </c>
      <c r="AR894" s="209" cm="1">
        <f t="array" ref="AR894">+SUMPRODUCT(($B894='[5]Customer Alloc by OFT &amp; GEN'!$B$3:$B$205)*(AR$849='[5]Customer Alloc by OFT &amp; GEN'!$AZ$2:$CO$2),'[5]Customer Alloc by OFT &amp; GEN'!$AZ$3:$CO$205)</f>
        <v>0</v>
      </c>
      <c r="AS894" s="209" cm="1">
        <f t="array" ref="AS894">+SUMPRODUCT(($B894='[5]Customer Alloc by OFT &amp; GEN'!$B$3:$B$205)*(AS$849='[5]Customer Alloc by OFT &amp; GEN'!$AZ$2:$CO$2),'[5]Customer Alloc by OFT &amp; GEN'!$AZ$3:$CO$205)</f>
        <v>0</v>
      </c>
      <c r="AT894" s="209" cm="1">
        <f t="array" ref="AT894">+SUMPRODUCT(($B894='[5]Customer Alloc by OFT &amp; GEN'!$B$3:$B$205)*(AT$849='[5]Customer Alloc by OFT &amp; GEN'!$AZ$2:$CO$2),'[5]Customer Alloc by OFT &amp; GEN'!$AZ$3:$CO$205)</f>
        <v>0</v>
      </c>
      <c r="AU894" s="209" cm="1">
        <f t="array" ref="AU894">+SUMPRODUCT(($B894='[5]Customer Alloc by OFT &amp; GEN'!$B$3:$B$205)*(AU$849='[5]Customer Alloc by OFT &amp; GEN'!$AZ$2:$CO$2),'[5]Customer Alloc by OFT &amp; GEN'!$AZ$3:$CO$205)</f>
        <v>0</v>
      </c>
      <c r="AV894" s="209" cm="1">
        <f t="array" ref="AV894">+SUMPRODUCT(($B894='[5]Customer Alloc by OFT &amp; GEN'!$B$3:$B$205)*(AV$849='[5]Customer Alloc by OFT &amp; GEN'!$AZ$2:$CO$2),'[5]Customer Alloc by OFT &amp; GEN'!$AZ$3:$CO$205)</f>
        <v>0</v>
      </c>
      <c r="AW894" s="209" cm="1">
        <f t="array" ref="AW894">+SUMPRODUCT(($B894='[5]Customer Alloc by OFT &amp; GEN'!$B$3:$B$205)*(AW$849='[5]Customer Alloc by OFT &amp; GEN'!$AZ$2:$CO$2),'[5]Customer Alloc by OFT &amp; GEN'!$AZ$3:$CO$205)</f>
        <v>0</v>
      </c>
      <c r="AX894" s="209" cm="1">
        <f t="array" ref="AX894">+SUMPRODUCT(($B894='[5]Customer Alloc by OFT &amp; GEN'!$B$3:$B$205)*(AX$849='[5]Customer Alloc by OFT &amp; GEN'!$AZ$2:$CO$2),'[5]Customer Alloc by OFT &amp; GEN'!$AZ$3:$CO$205)</f>
        <v>0</v>
      </c>
      <c r="AY894" s="209" cm="1">
        <f t="array" ref="AY894">+SUMPRODUCT(($B894='[5]Customer Alloc by OFT &amp; GEN'!$B$3:$B$205)*(AY$849='[5]Customer Alloc by OFT &amp; GEN'!$AZ$2:$CO$2),'[5]Customer Alloc by OFT &amp; GEN'!$AZ$3:$CO$205)</f>
        <v>0</v>
      </c>
      <c r="AZ894" s="209" cm="1">
        <f t="array" ref="AZ894">+SUMPRODUCT(($B894='[5]Customer Alloc by OFT &amp; GEN'!$B$3:$B$205)*(AZ$849='[5]Customer Alloc by OFT &amp; GEN'!$AZ$2:$CO$2),'[5]Customer Alloc by OFT &amp; GEN'!$AZ$3:$CO$205)</f>
        <v>0</v>
      </c>
      <c r="BA894" s="209" cm="1">
        <f t="array" ref="BA894">+SUMPRODUCT(($B894='[5]Customer Alloc by OFT &amp; GEN'!$B$3:$B$205)*(BA$849='[5]Customer Alloc by OFT &amp; GEN'!$AZ$2:$CO$2),'[5]Customer Alloc by OFT &amp; GEN'!$AZ$3:$CO$205)</f>
        <v>0</v>
      </c>
      <c r="BB894" s="209" cm="1">
        <f t="array" ref="BB894">+SUMPRODUCT(($B894='[5]Customer Alloc by OFT &amp; GEN'!$B$3:$B$205)*(BB$849='[5]Customer Alloc by OFT &amp; GEN'!$AZ$2:$CO$2),'[5]Customer Alloc by OFT &amp; GEN'!$AZ$3:$CO$205)</f>
        <v>0</v>
      </c>
      <c r="BC894" s="209" cm="1">
        <f t="array" ref="BC894">+SUMPRODUCT(($B894='[5]Customer Alloc by OFT &amp; GEN'!$B$3:$B$205)*(BC$849='[5]Customer Alloc by OFT &amp; GEN'!$AZ$2:$CO$2),'[5]Customer Alloc by OFT &amp; GEN'!$AZ$3:$CO$205)</f>
        <v>0</v>
      </c>
      <c r="BD894" s="209" cm="1">
        <f t="array" ref="BD894">+SUMPRODUCT(($B894='[5]Customer Alloc by OFT &amp; GEN'!$B$3:$B$205)*(BD$849='[5]Customer Alloc by OFT &amp; GEN'!$AZ$2:$CO$2),'[5]Customer Alloc by OFT &amp; GEN'!$AZ$3:$CO$205)</f>
        <v>0</v>
      </c>
      <c r="BE894" s="209" cm="1">
        <f t="array" ref="BE894">+SUMPRODUCT(($B894='[5]Customer Alloc by OFT &amp; GEN'!$B$3:$B$205)*(BE$849='[5]Customer Alloc by OFT &amp; GEN'!$AZ$2:$CO$2),'[5]Customer Alloc by OFT &amp; GEN'!$AZ$3:$CO$205)</f>
        <v>0</v>
      </c>
      <c r="BF894" s="209" cm="1">
        <f t="array" ref="BF894">+SUMPRODUCT(($B894='[5]Customer Alloc by OFT &amp; GEN'!$B$3:$B$205)*(BF$849='[5]Customer Alloc by OFT &amp; GEN'!$AZ$2:$CO$2),'[5]Customer Alloc by OFT &amp; GEN'!$AZ$3:$CO$205)</f>
        <v>0</v>
      </c>
      <c r="BG894" s="209" cm="1">
        <f t="array" ref="BG894">+SUMPRODUCT(($B894='[5]Customer Alloc by OFT &amp; GEN'!$B$3:$B$205)*(BG$849='[5]Customer Alloc by OFT &amp; GEN'!$AZ$2:$CO$2),'[5]Customer Alloc by OFT &amp; GEN'!$AZ$3:$CO$205)</f>
        <v>0</v>
      </c>
      <c r="BH894" s="209" cm="1">
        <f t="array" ref="BH894">+SUMPRODUCT(($B894='[5]Customer Alloc by OFT &amp; GEN'!$B$3:$B$205)*(BH$849='[5]Customer Alloc by OFT &amp; GEN'!$AZ$2:$CO$2),'[5]Customer Alloc by OFT &amp; GEN'!$AZ$3:$CO$205)</f>
        <v>0</v>
      </c>
      <c r="BI894" s="209" cm="1">
        <f t="array" ref="BI894">+SUMPRODUCT(($B894='[5]Customer Alloc by OFT &amp; GEN'!$B$3:$B$205)*(BI$849='[5]Customer Alloc by OFT &amp; GEN'!$AZ$2:$CO$2),'[5]Customer Alloc by OFT &amp; GEN'!$AZ$3:$CO$205)</f>
        <v>0</v>
      </c>
      <c r="BJ894" s="209" cm="1">
        <f t="array" ref="BJ894">+SUMPRODUCT(($B894='[5]Customer Alloc by OFT &amp; GEN'!$B$3:$B$205)*(BJ$849='[5]Customer Alloc by OFT &amp; GEN'!$AZ$2:$CO$2),'[5]Customer Alloc by OFT &amp; GEN'!$AZ$3:$CO$205)</f>
        <v>0</v>
      </c>
      <c r="BK894" s="209" cm="1">
        <f t="array" ref="BK894">+SUMPRODUCT(($B894='[5]Customer Alloc by OFT &amp; GEN'!$B$3:$B$205)*(BK$849='[5]Customer Alloc by OFT &amp; GEN'!$AZ$2:$CO$2),'[5]Customer Alloc by OFT &amp; GEN'!$AZ$3:$CO$205)</f>
        <v>0</v>
      </c>
      <c r="BL894" s="209" cm="1">
        <f t="array" ref="BL894">+SUMPRODUCT(($B894='[5]Customer Alloc by OFT &amp; GEN'!$B$3:$B$205)*(BL$849='[5]Customer Alloc by OFT &amp; GEN'!$AZ$2:$CO$2),'[5]Customer Alloc by OFT &amp; GEN'!$AZ$3:$CO$205)</f>
        <v>0</v>
      </c>
      <c r="BM894" s="209" cm="1">
        <f t="array" ref="BM894">+SUMPRODUCT(($B894='[5]Customer Alloc by OFT &amp; GEN'!$B$3:$B$205)*(BM$849='[5]Customer Alloc by OFT &amp; GEN'!$AZ$2:$CO$2),'[5]Customer Alloc by OFT &amp; GEN'!$AZ$3:$CO$205)</f>
        <v>0</v>
      </c>
      <c r="BN894" s="209" cm="1">
        <f t="array" ref="BN894">+SUMPRODUCT(($B894='[5]Customer Alloc by OFT &amp; GEN'!$B$3:$B$205)*(BN$849='[5]Customer Alloc by OFT &amp; GEN'!$AZ$2:$CO$2),'[5]Customer Alloc by OFT &amp; GEN'!$AZ$3:$CO$205)</f>
        <v>0</v>
      </c>
      <c r="BO894" s="209" cm="1">
        <f t="array" ref="BO894">+SUMPRODUCT(($B894='[5]Customer Alloc by OFT &amp; GEN'!$B$3:$B$205)*(BO$849='[5]Customer Alloc by OFT &amp; GEN'!$AZ$2:$CO$2),'[5]Customer Alloc by OFT &amp; GEN'!$AZ$3:$CO$205)</f>
        <v>0</v>
      </c>
      <c r="BP894" s="209" cm="1">
        <f t="array" ref="BP894">+SUMPRODUCT(($B894='[5]Customer Alloc by OFT &amp; GEN'!$B$3:$B$205)*(BP$849='[5]Customer Alloc by OFT &amp; GEN'!$AZ$2:$CO$2),'[5]Customer Alloc by OFT &amp; GEN'!$AZ$3:$CO$205)</f>
        <v>0</v>
      </c>
      <c r="BQ894" s="209" cm="1">
        <f t="array" ref="BQ894">+SUMPRODUCT(($B894='[5]Customer Alloc by OFT &amp; GEN'!$B$3:$B$205)*(BQ$849='[5]Customer Alloc by OFT &amp; GEN'!$AZ$2:$CO$2),'[5]Customer Alloc by OFT &amp; GEN'!$AZ$3:$CO$205)</f>
        <v>0</v>
      </c>
      <c r="BR894" s="209" cm="1">
        <f t="array" ref="BR894">+SUMPRODUCT(($B894='[5]Customer Alloc by OFT &amp; GEN'!$B$3:$B$205)*(BR$849='[5]Customer Alloc by OFT &amp; GEN'!$AZ$2:$CO$2),'[5]Customer Alloc by OFT &amp; GEN'!$AZ$3:$CO$205)</f>
        <v>0</v>
      </c>
      <c r="BS894" s="209" cm="1">
        <f t="array" ref="BS894">+SUMPRODUCT(($B894='[5]Customer Alloc by OFT &amp; GEN'!$B$3:$B$205)*(BS$849='[5]Customer Alloc by OFT &amp; GEN'!$AZ$2:$CO$2),'[5]Customer Alloc by OFT &amp; GEN'!$AZ$3:$CO$205)</f>
        <v>0</v>
      </c>
      <c r="BT894" s="209" cm="1">
        <f t="array" ref="BT894">+SUMPRODUCT(($B894='[5]Customer Alloc by OFT &amp; GEN'!$B$3:$B$205)*(BT$849='[5]Customer Alloc by OFT &amp; GEN'!$AZ$2:$CO$2),'[5]Customer Alloc by OFT &amp; GEN'!$AZ$3:$CO$205)</f>
        <v>0</v>
      </c>
      <c r="BV894" s="228" t="s">
        <v>698</v>
      </c>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row>
    <row r="895" spans="2:119" hidden="1" outlineLevel="2" x14ac:dyDescent="0.35">
      <c r="B895" s="17" t="str">
        <f t="shared" si="6"/>
        <v>MERIOHA</v>
      </c>
      <c r="C895" s="209" cm="1">
        <f t="array" ref="C895">SUMPRODUCT(($B895='[4]6. Scaled'!$C$2:$C$197)*(C$849='[4]6. Scaled'!$D$1:$J$1),'[4]6. Scaled'!$D$2:$J$197)</f>
        <v>1.5357670772604017E-4</v>
      </c>
      <c r="D895" s="209" cm="1">
        <f t="array" ref="D895">SUMPRODUCT(($B895='[4]6. Scaled'!$C$2:$C$197)*(D$849='[4]6. Scaled'!$D$1:$J$1),'[4]6. Scaled'!$D$2:$J$197)</f>
        <v>2.6376041317449136E-2</v>
      </c>
      <c r="E895" s="209" cm="1">
        <f t="array" ref="E895">SUMPRODUCT(($B895='[4]6. Scaled'!$C$2:$C$197)*(E$849='[4]6. Scaled'!$D$1:$J$1),'[4]6. Scaled'!$D$2:$J$197)</f>
        <v>0</v>
      </c>
      <c r="F895" s="209" cm="1">
        <f t="array" ref="F895">SUMPRODUCT(($B895='[4]6. Scaled'!$C$2:$C$197)*(F$849='[4]6. Scaled'!$D$1:$J$1),'[4]6. Scaled'!$D$2:$J$197)</f>
        <v>0</v>
      </c>
      <c r="G895" s="209" cm="1">
        <f t="array" ref="G895">SUMPRODUCT(($B895='[4]6. Scaled'!$C$2:$C$197)*(G$849='[4]6. Scaled'!$D$1:$J$1),'[4]6. Scaled'!$D$2:$J$197)</f>
        <v>5.901201682247355E-3</v>
      </c>
      <c r="H895" s="209" cm="1">
        <f t="array" ref="H895">SUMPRODUCT(($B895='[4]6. Scaled'!$C$2:$C$197)*(H$849='[4]6. Scaled'!$D$1:$J$1),'[4]6. Scaled'!$D$2:$J$197)</f>
        <v>0</v>
      </c>
      <c r="I895" s="209" cm="1">
        <f t="array" ref="I895">SUMPRODUCT(($B895='[4]6. Scaled'!$C$2:$C$197)*(I$849='[4]6. Scaled'!$D$1:$J$1),'[4]6. Scaled'!$D$2:$J$197)</f>
        <v>5.901201682247355E-3</v>
      </c>
      <c r="J895" s="209" cm="1">
        <f t="array" ref="J895">+SUMPRODUCT(($B895='[5]Customer Alloc by OFT &amp; GEN'!$B$3:$B$205)*(J$849='[5]Customer Alloc by OFT &amp; GEN'!$AZ$2:$CO$2),'[5]Customer Alloc by OFT &amp; GEN'!$AZ$3:$CO$205)</f>
        <v>8.4298061089864624E-4</v>
      </c>
      <c r="K895" s="209" cm="1">
        <f t="array" ref="K895">+SUMPRODUCT(($B895='[5]Customer Alloc by OFT &amp; GEN'!$B$3:$B$205)*(K$849='[5]Customer Alloc by OFT &amp; GEN'!$AZ$2:$CO$2),'[5]Customer Alloc by OFT &amp; GEN'!$AZ$3:$CO$205)</f>
        <v>5.6821897823365664E-2</v>
      </c>
      <c r="L895" s="209" cm="1">
        <f t="array" ref="L895">+SUMPRODUCT(($B895='[5]Customer Alloc by OFT &amp; GEN'!$B$3:$B$205)*(L$849='[5]Customer Alloc by OFT &amp; GEN'!$AZ$2:$CO$2),'[5]Customer Alloc by OFT &amp; GEN'!$AZ$3:$CO$205)</f>
        <v>3.8973653281063015E-3</v>
      </c>
      <c r="M895" s="209" cm="1">
        <f t="array" ref="M895">+SUMPRODUCT(($B895='[5]Customer Alloc by OFT &amp; GEN'!$B$3:$B$205)*(M$849='[5]Customer Alloc by OFT &amp; GEN'!$AZ$2:$CO$2),'[5]Customer Alloc by OFT &amp; GEN'!$AZ$3:$CO$205)</f>
        <v>5.692443699443317E-2</v>
      </c>
      <c r="N895" s="209" cm="1">
        <f t="array" ref="N895">+SUMPRODUCT(($B895='[5]Customer Alloc by OFT &amp; GEN'!$B$3:$B$205)*(N$849='[5]Customer Alloc by OFT &amp; GEN'!$AZ$2:$CO$2),'[5]Customer Alloc by OFT &amp; GEN'!$AZ$3:$CO$205)</f>
        <v>4.6900463410893059E-2</v>
      </c>
      <c r="O895" s="209" cm="1">
        <f t="array" ref="O895">+SUMPRODUCT(($B895='[5]Customer Alloc by OFT &amp; GEN'!$B$3:$B$205)*(O$849='[5]Customer Alloc by OFT &amp; GEN'!$AZ$2:$CO$2),'[5]Customer Alloc by OFT &amp; GEN'!$AZ$3:$CO$205)</f>
        <v>7.7740065693529719E-3</v>
      </c>
      <c r="P895" s="209" cm="1">
        <f t="array" ref="P895">+SUMPRODUCT(($B895='[5]Customer Alloc by OFT &amp; GEN'!$B$3:$B$205)*(P$849='[5]Customer Alloc by OFT &amp; GEN'!$AZ$2:$CO$2),'[5]Customer Alloc by OFT &amp; GEN'!$AZ$3:$CO$205)</f>
        <v>4.1911078490732894E-3</v>
      </c>
      <c r="Q895" s="209" cm="1">
        <f t="array" ref="Q895">+SUMPRODUCT(($B895='[5]Customer Alloc by OFT &amp; GEN'!$B$3:$B$205)*(Q$849='[5]Customer Alloc by OFT &amp; GEN'!$AZ$2:$CO$2),'[5]Customer Alloc by OFT &amp; GEN'!$AZ$3:$CO$205)</f>
        <v>7.9440476543584625E-3</v>
      </c>
      <c r="R895" s="209" cm="1">
        <f t="array" ref="R895">+SUMPRODUCT(($B895='[5]Customer Alloc by OFT &amp; GEN'!$B$3:$B$205)*(R$849='[5]Customer Alloc by OFT &amp; GEN'!$AZ$2:$CO$2),'[5]Customer Alloc by OFT &amp; GEN'!$AZ$3:$CO$205)</f>
        <v>3.4770835579026214E-3</v>
      </c>
      <c r="S895" s="209" cm="1">
        <f t="array" ref="S895">+SUMPRODUCT(($B895='[5]Customer Alloc by OFT &amp; GEN'!$B$3:$B$205)*(S$849='[5]Customer Alloc by OFT &amp; GEN'!$AZ$2:$CO$2),'[5]Customer Alloc by OFT &amp; GEN'!$AZ$3:$CO$205)</f>
        <v>7.8606586189439338E-3</v>
      </c>
      <c r="T895" s="209" cm="1">
        <f t="array" ref="T895">+SUMPRODUCT(($B895='[5]Customer Alloc by OFT &amp; GEN'!$B$3:$B$205)*(T$849='[5]Customer Alloc by OFT &amp; GEN'!$AZ$2:$CO$2),'[5]Customer Alloc by OFT &amp; GEN'!$AZ$3:$CO$205)</f>
        <v>7.8649130010492712E-3</v>
      </c>
      <c r="U895" s="209" cm="1">
        <f t="array" ref="U895">+SUMPRODUCT(($B895='[5]Customer Alloc by OFT &amp; GEN'!$B$3:$B$205)*(U$849='[5]Customer Alloc by OFT &amp; GEN'!$AZ$2:$CO$2),'[5]Customer Alloc by OFT &amp; GEN'!$AZ$3:$CO$205)</f>
        <v>4.3904704400759421E-2</v>
      </c>
      <c r="V895" s="209" cm="1">
        <f t="array" ref="V895">+SUMPRODUCT(($B895='[5]Customer Alloc by OFT &amp; GEN'!$B$3:$B$205)*(V$849='[5]Customer Alloc by OFT &amp; GEN'!$AZ$2:$CO$2),'[5]Customer Alloc by OFT &amp; GEN'!$AZ$3:$CO$205)</f>
        <v>1.218308135188944E-3</v>
      </c>
      <c r="W895" s="209" cm="1">
        <f t="array" ref="W895">+SUMPRODUCT(($B895='[5]Customer Alloc by OFT &amp; GEN'!$B$3:$B$205)*(W$849='[5]Customer Alloc by OFT &amp; GEN'!$AZ$2:$CO$2),'[5]Customer Alloc by OFT &amp; GEN'!$AZ$3:$CO$205)</f>
        <v>4.4605815010308268E-2</v>
      </c>
      <c r="X895" s="209" cm="1">
        <f t="array" ref="X895">+SUMPRODUCT(($B895='[5]Customer Alloc by OFT &amp; GEN'!$B$3:$B$205)*(X$849='[5]Customer Alloc by OFT &amp; GEN'!$AZ$2:$CO$2),'[5]Customer Alloc by OFT &amp; GEN'!$AZ$3:$CO$205)</f>
        <v>7.8671659749701781E-3</v>
      </c>
      <c r="Y895" s="209" cm="1">
        <f t="array" ref="Y895">+SUMPRODUCT(($B895='[5]Customer Alloc by OFT &amp; GEN'!$B$3:$B$205)*(Y$849='[5]Customer Alloc by OFT &amp; GEN'!$AZ$2:$CO$2),'[5]Customer Alloc by OFT &amp; GEN'!$AZ$3:$CO$205)</f>
        <v>7.9021414979043598E-3</v>
      </c>
      <c r="Z895" s="209" cm="1">
        <f t="array" ref="Z895">+SUMPRODUCT(($B895='[5]Customer Alloc by OFT &amp; GEN'!$B$3:$B$205)*(Z$849='[5]Customer Alloc by OFT &amp; GEN'!$AZ$2:$CO$2),'[5]Customer Alloc by OFT &amp; GEN'!$AZ$3:$CO$205)</f>
        <v>5.70532907001879E-2</v>
      </c>
      <c r="AA895" s="209" cm="1">
        <f t="array" ref="AA895">+SUMPRODUCT(($B895='[5]Customer Alloc by OFT &amp; GEN'!$B$3:$B$205)*(AA$849='[5]Customer Alloc by OFT &amp; GEN'!$AZ$2:$CO$2),'[5]Customer Alloc by OFT &amp; GEN'!$AZ$3:$CO$205)</f>
        <v>5.0489190211885325E-2</v>
      </c>
      <c r="AB895" s="209" cm="1">
        <f t="array" ref="AB895">+SUMPRODUCT(($B895='[5]Customer Alloc by OFT &amp; GEN'!$B$3:$B$205)*(AB$849='[5]Customer Alloc by OFT &amp; GEN'!$AZ$2:$CO$2),'[5]Customer Alloc by OFT &amp; GEN'!$AZ$3:$CO$205)</f>
        <v>5.7305237123891052E-2</v>
      </c>
      <c r="AC895" s="209" cm="1">
        <f t="array" ref="AC895">+SUMPRODUCT(($B895='[5]Customer Alloc by OFT &amp; GEN'!$B$3:$B$205)*(AC$849='[5]Customer Alloc by OFT &amp; GEN'!$AZ$2:$CO$2),'[5]Customer Alloc by OFT &amp; GEN'!$AZ$3:$CO$205)</f>
        <v>6.4975208488852751E-3</v>
      </c>
      <c r="AD895" s="209" cm="1">
        <f t="array" ref="AD895">+SUMPRODUCT(($B895='[5]Customer Alloc by OFT &amp; GEN'!$B$3:$B$205)*(AD$849='[5]Customer Alloc by OFT &amp; GEN'!$AZ$2:$CO$2),'[5]Customer Alloc by OFT &amp; GEN'!$AZ$3:$CO$205)</f>
        <v>4.4420852246744927E-3</v>
      </c>
      <c r="AE895" s="209" cm="1">
        <f t="array" ref="AE895">+SUMPRODUCT(($B895='[5]Customer Alloc by OFT &amp; GEN'!$B$3:$B$205)*(AE$849='[5]Customer Alloc by OFT &amp; GEN'!$AZ$2:$CO$2),'[5]Customer Alloc by OFT &amp; GEN'!$AZ$3:$CO$205)</f>
        <v>0</v>
      </c>
      <c r="AF895" s="209" cm="1">
        <f t="array" ref="AF895">+SUMPRODUCT(($B895='[5]Customer Alloc by OFT &amp; GEN'!$B$3:$B$205)*(AF$849='[5]Customer Alloc by OFT &amp; GEN'!$AZ$2:$CO$2),'[5]Customer Alloc by OFT &amp; GEN'!$AZ$3:$CO$205)</f>
        <v>0</v>
      </c>
      <c r="AG895" s="209" cm="1">
        <f t="array" ref="AG895">+SUMPRODUCT(($B895='[5]Customer Alloc by OFT &amp; GEN'!$B$3:$B$205)*(AG$849='[5]Customer Alloc by OFT &amp; GEN'!$AZ$2:$CO$2),'[5]Customer Alloc by OFT &amp; GEN'!$AZ$3:$CO$205)</f>
        <v>0</v>
      </c>
      <c r="AH895" s="209" cm="1">
        <f t="array" ref="AH895">+SUMPRODUCT(($B895='[5]Customer Alloc by OFT &amp; GEN'!$B$3:$B$205)*(AH$849='[5]Customer Alloc by OFT &amp; GEN'!$AZ$2:$CO$2),'[5]Customer Alloc by OFT &amp; GEN'!$AZ$3:$CO$205)</f>
        <v>0</v>
      </c>
      <c r="AI895" s="209" cm="1">
        <f t="array" ref="AI895">+SUMPRODUCT(($B895='[5]Customer Alloc by OFT &amp; GEN'!$B$3:$B$205)*(AI$849='[5]Customer Alloc by OFT &amp; GEN'!$AZ$2:$CO$2),'[5]Customer Alloc by OFT &amp; GEN'!$AZ$3:$CO$205)</f>
        <v>0</v>
      </c>
      <c r="AJ895" s="209" cm="1">
        <f t="array" ref="AJ895">+SUMPRODUCT(($B895='[5]Customer Alloc by OFT &amp; GEN'!$B$3:$B$205)*(AJ$849='[5]Customer Alloc by OFT &amp; GEN'!$AZ$2:$CO$2),'[5]Customer Alloc by OFT &amp; GEN'!$AZ$3:$CO$205)</f>
        <v>0</v>
      </c>
      <c r="AK895" s="209" cm="1">
        <f t="array" ref="AK895">+SUMPRODUCT(($B895='[5]Customer Alloc by OFT &amp; GEN'!$B$3:$B$205)*(AK$849='[5]Customer Alloc by OFT &amp; GEN'!$AZ$2:$CO$2),'[5]Customer Alloc by OFT &amp; GEN'!$AZ$3:$CO$205)</f>
        <v>0</v>
      </c>
      <c r="AL895" s="209" cm="1">
        <f t="array" ref="AL895">+SUMPRODUCT(($B895='[5]Customer Alloc by OFT &amp; GEN'!$B$3:$B$205)*(AL$849='[5]Customer Alloc by OFT &amp; GEN'!$AZ$2:$CO$2),'[5]Customer Alloc by OFT &amp; GEN'!$AZ$3:$CO$205)</f>
        <v>0</v>
      </c>
      <c r="AM895" s="209" cm="1">
        <f t="array" ref="AM895">+SUMPRODUCT(($B895='[5]Customer Alloc by OFT &amp; GEN'!$B$3:$B$205)*(AM$849='[5]Customer Alloc by OFT &amp; GEN'!$AZ$2:$CO$2),'[5]Customer Alloc by OFT &amp; GEN'!$AZ$3:$CO$205)</f>
        <v>0</v>
      </c>
      <c r="AN895" s="209" cm="1">
        <f t="array" ref="AN895">+SUMPRODUCT(($B895='[5]Customer Alloc by OFT &amp; GEN'!$B$3:$B$205)*(AN$849='[5]Customer Alloc by OFT &amp; GEN'!$AZ$2:$CO$2),'[5]Customer Alloc by OFT &amp; GEN'!$AZ$3:$CO$205)</f>
        <v>0</v>
      </c>
      <c r="AO895" s="209" cm="1">
        <f t="array" ref="AO895">+SUMPRODUCT(($B895='[5]Customer Alloc by OFT &amp; GEN'!$B$3:$B$205)*(AO$849='[5]Customer Alloc by OFT &amp; GEN'!$AZ$2:$CO$2),'[5]Customer Alloc by OFT &amp; GEN'!$AZ$3:$CO$205)</f>
        <v>0</v>
      </c>
      <c r="AP895" s="209" cm="1">
        <f t="array" ref="AP895">+SUMPRODUCT(($B895='[5]Customer Alloc by OFT &amp; GEN'!$B$3:$B$205)*(AP$849='[5]Customer Alloc by OFT &amp; GEN'!$AZ$2:$CO$2),'[5]Customer Alloc by OFT &amp; GEN'!$AZ$3:$CO$205)</f>
        <v>0</v>
      </c>
      <c r="AQ895" s="209" cm="1">
        <f t="array" ref="AQ895">+SUMPRODUCT(($B895='[5]Customer Alloc by OFT &amp; GEN'!$B$3:$B$205)*(AQ$849='[5]Customer Alloc by OFT &amp; GEN'!$AZ$2:$CO$2),'[5]Customer Alloc by OFT &amp; GEN'!$AZ$3:$CO$205)</f>
        <v>0</v>
      </c>
      <c r="AR895" s="209" cm="1">
        <f t="array" ref="AR895">+SUMPRODUCT(($B895='[5]Customer Alloc by OFT &amp; GEN'!$B$3:$B$205)*(AR$849='[5]Customer Alloc by OFT &amp; GEN'!$AZ$2:$CO$2),'[5]Customer Alloc by OFT &amp; GEN'!$AZ$3:$CO$205)</f>
        <v>0</v>
      </c>
      <c r="AS895" s="209" cm="1">
        <f t="array" ref="AS895">+SUMPRODUCT(($B895='[5]Customer Alloc by OFT &amp; GEN'!$B$3:$B$205)*(AS$849='[5]Customer Alloc by OFT &amp; GEN'!$AZ$2:$CO$2),'[5]Customer Alloc by OFT &amp; GEN'!$AZ$3:$CO$205)</f>
        <v>0</v>
      </c>
      <c r="AT895" s="209" cm="1">
        <f t="array" ref="AT895">+SUMPRODUCT(($B895='[5]Customer Alloc by OFT &amp; GEN'!$B$3:$B$205)*(AT$849='[5]Customer Alloc by OFT &amp; GEN'!$AZ$2:$CO$2),'[5]Customer Alloc by OFT &amp; GEN'!$AZ$3:$CO$205)</f>
        <v>0</v>
      </c>
      <c r="AU895" s="209" cm="1">
        <f t="array" ref="AU895">+SUMPRODUCT(($B895='[5]Customer Alloc by OFT &amp; GEN'!$B$3:$B$205)*(AU$849='[5]Customer Alloc by OFT &amp; GEN'!$AZ$2:$CO$2),'[5]Customer Alloc by OFT &amp; GEN'!$AZ$3:$CO$205)</f>
        <v>0</v>
      </c>
      <c r="AV895" s="209" cm="1">
        <f t="array" ref="AV895">+SUMPRODUCT(($B895='[5]Customer Alloc by OFT &amp; GEN'!$B$3:$B$205)*(AV$849='[5]Customer Alloc by OFT &amp; GEN'!$AZ$2:$CO$2),'[5]Customer Alloc by OFT &amp; GEN'!$AZ$3:$CO$205)</f>
        <v>0</v>
      </c>
      <c r="AW895" s="209" cm="1">
        <f t="array" ref="AW895">+SUMPRODUCT(($B895='[5]Customer Alloc by OFT &amp; GEN'!$B$3:$B$205)*(AW$849='[5]Customer Alloc by OFT &amp; GEN'!$AZ$2:$CO$2),'[5]Customer Alloc by OFT &amp; GEN'!$AZ$3:$CO$205)</f>
        <v>0</v>
      </c>
      <c r="AX895" s="209" cm="1">
        <f t="array" ref="AX895">+SUMPRODUCT(($B895='[5]Customer Alloc by OFT &amp; GEN'!$B$3:$B$205)*(AX$849='[5]Customer Alloc by OFT &amp; GEN'!$AZ$2:$CO$2),'[5]Customer Alloc by OFT &amp; GEN'!$AZ$3:$CO$205)</f>
        <v>0</v>
      </c>
      <c r="AY895" s="209" cm="1">
        <f t="array" ref="AY895">+SUMPRODUCT(($B895='[5]Customer Alloc by OFT &amp; GEN'!$B$3:$B$205)*(AY$849='[5]Customer Alloc by OFT &amp; GEN'!$AZ$2:$CO$2),'[5]Customer Alloc by OFT &amp; GEN'!$AZ$3:$CO$205)</f>
        <v>0</v>
      </c>
      <c r="AZ895" s="209" cm="1">
        <f t="array" ref="AZ895">+SUMPRODUCT(($B895='[5]Customer Alloc by OFT &amp; GEN'!$B$3:$B$205)*(AZ$849='[5]Customer Alloc by OFT &amp; GEN'!$AZ$2:$CO$2),'[5]Customer Alloc by OFT &amp; GEN'!$AZ$3:$CO$205)</f>
        <v>0</v>
      </c>
      <c r="BA895" s="209" cm="1">
        <f t="array" ref="BA895">+SUMPRODUCT(($B895='[5]Customer Alloc by OFT &amp; GEN'!$B$3:$B$205)*(BA$849='[5]Customer Alloc by OFT &amp; GEN'!$AZ$2:$CO$2),'[5]Customer Alloc by OFT &amp; GEN'!$AZ$3:$CO$205)</f>
        <v>0</v>
      </c>
      <c r="BB895" s="209" cm="1">
        <f t="array" ref="BB895">+SUMPRODUCT(($B895='[5]Customer Alloc by OFT &amp; GEN'!$B$3:$B$205)*(BB$849='[5]Customer Alloc by OFT &amp; GEN'!$AZ$2:$CO$2),'[5]Customer Alloc by OFT &amp; GEN'!$AZ$3:$CO$205)</f>
        <v>0</v>
      </c>
      <c r="BC895" s="209" cm="1">
        <f t="array" ref="BC895">+SUMPRODUCT(($B895='[5]Customer Alloc by OFT &amp; GEN'!$B$3:$B$205)*(BC$849='[5]Customer Alloc by OFT &amp; GEN'!$AZ$2:$CO$2),'[5]Customer Alloc by OFT &amp; GEN'!$AZ$3:$CO$205)</f>
        <v>0</v>
      </c>
      <c r="BD895" s="209" cm="1">
        <f t="array" ref="BD895">+SUMPRODUCT(($B895='[5]Customer Alloc by OFT &amp; GEN'!$B$3:$B$205)*(BD$849='[5]Customer Alloc by OFT &amp; GEN'!$AZ$2:$CO$2),'[5]Customer Alloc by OFT &amp; GEN'!$AZ$3:$CO$205)</f>
        <v>0</v>
      </c>
      <c r="BE895" s="209" cm="1">
        <f t="array" ref="BE895">+SUMPRODUCT(($B895='[5]Customer Alloc by OFT &amp; GEN'!$B$3:$B$205)*(BE$849='[5]Customer Alloc by OFT &amp; GEN'!$AZ$2:$CO$2),'[5]Customer Alloc by OFT &amp; GEN'!$AZ$3:$CO$205)</f>
        <v>0</v>
      </c>
      <c r="BF895" s="209" cm="1">
        <f t="array" ref="BF895">+SUMPRODUCT(($B895='[5]Customer Alloc by OFT &amp; GEN'!$B$3:$B$205)*(BF$849='[5]Customer Alloc by OFT &amp; GEN'!$AZ$2:$CO$2),'[5]Customer Alloc by OFT &amp; GEN'!$AZ$3:$CO$205)</f>
        <v>0</v>
      </c>
      <c r="BG895" s="209" cm="1">
        <f t="array" ref="BG895">+SUMPRODUCT(($B895='[5]Customer Alloc by OFT &amp; GEN'!$B$3:$B$205)*(BG$849='[5]Customer Alloc by OFT &amp; GEN'!$AZ$2:$CO$2),'[5]Customer Alloc by OFT &amp; GEN'!$AZ$3:$CO$205)</f>
        <v>0</v>
      </c>
      <c r="BH895" s="209" cm="1">
        <f t="array" ref="BH895">+SUMPRODUCT(($B895='[5]Customer Alloc by OFT &amp; GEN'!$B$3:$B$205)*(BH$849='[5]Customer Alloc by OFT &amp; GEN'!$AZ$2:$CO$2),'[5]Customer Alloc by OFT &amp; GEN'!$AZ$3:$CO$205)</f>
        <v>0</v>
      </c>
      <c r="BI895" s="209" cm="1">
        <f t="array" ref="BI895">+SUMPRODUCT(($B895='[5]Customer Alloc by OFT &amp; GEN'!$B$3:$B$205)*(BI$849='[5]Customer Alloc by OFT &amp; GEN'!$AZ$2:$CO$2),'[5]Customer Alloc by OFT &amp; GEN'!$AZ$3:$CO$205)</f>
        <v>0</v>
      </c>
      <c r="BJ895" s="209" cm="1">
        <f t="array" ref="BJ895">+SUMPRODUCT(($B895='[5]Customer Alloc by OFT &amp; GEN'!$B$3:$B$205)*(BJ$849='[5]Customer Alloc by OFT &amp; GEN'!$AZ$2:$CO$2),'[5]Customer Alloc by OFT &amp; GEN'!$AZ$3:$CO$205)</f>
        <v>0</v>
      </c>
      <c r="BK895" s="209" cm="1">
        <f t="array" ref="BK895">+SUMPRODUCT(($B895='[5]Customer Alloc by OFT &amp; GEN'!$B$3:$B$205)*(BK$849='[5]Customer Alloc by OFT &amp; GEN'!$AZ$2:$CO$2),'[5]Customer Alloc by OFT &amp; GEN'!$AZ$3:$CO$205)</f>
        <v>0</v>
      </c>
      <c r="BL895" s="209" cm="1">
        <f t="array" ref="BL895">+SUMPRODUCT(($B895='[5]Customer Alloc by OFT &amp; GEN'!$B$3:$B$205)*(BL$849='[5]Customer Alloc by OFT &amp; GEN'!$AZ$2:$CO$2),'[5]Customer Alloc by OFT &amp; GEN'!$AZ$3:$CO$205)</f>
        <v>0</v>
      </c>
      <c r="BM895" s="209" cm="1">
        <f t="array" ref="BM895">+SUMPRODUCT(($B895='[5]Customer Alloc by OFT &amp; GEN'!$B$3:$B$205)*(BM$849='[5]Customer Alloc by OFT &amp; GEN'!$AZ$2:$CO$2),'[5]Customer Alloc by OFT &amp; GEN'!$AZ$3:$CO$205)</f>
        <v>0</v>
      </c>
      <c r="BN895" s="209" cm="1">
        <f t="array" ref="BN895">+SUMPRODUCT(($B895='[5]Customer Alloc by OFT &amp; GEN'!$B$3:$B$205)*(BN$849='[5]Customer Alloc by OFT &amp; GEN'!$AZ$2:$CO$2),'[5]Customer Alloc by OFT &amp; GEN'!$AZ$3:$CO$205)</f>
        <v>0</v>
      </c>
      <c r="BO895" s="209" cm="1">
        <f t="array" ref="BO895">+SUMPRODUCT(($B895='[5]Customer Alloc by OFT &amp; GEN'!$B$3:$B$205)*(BO$849='[5]Customer Alloc by OFT &amp; GEN'!$AZ$2:$CO$2),'[5]Customer Alloc by OFT &amp; GEN'!$AZ$3:$CO$205)</f>
        <v>0</v>
      </c>
      <c r="BP895" s="209" cm="1">
        <f t="array" ref="BP895">+SUMPRODUCT(($B895='[5]Customer Alloc by OFT &amp; GEN'!$B$3:$B$205)*(BP$849='[5]Customer Alloc by OFT &amp; GEN'!$AZ$2:$CO$2),'[5]Customer Alloc by OFT &amp; GEN'!$AZ$3:$CO$205)</f>
        <v>0</v>
      </c>
      <c r="BQ895" s="209" cm="1">
        <f t="array" ref="BQ895">+SUMPRODUCT(($B895='[5]Customer Alloc by OFT &amp; GEN'!$B$3:$B$205)*(BQ$849='[5]Customer Alloc by OFT &amp; GEN'!$AZ$2:$CO$2),'[5]Customer Alloc by OFT &amp; GEN'!$AZ$3:$CO$205)</f>
        <v>0</v>
      </c>
      <c r="BR895" s="209" cm="1">
        <f t="array" ref="BR895">+SUMPRODUCT(($B895='[5]Customer Alloc by OFT &amp; GEN'!$B$3:$B$205)*(BR$849='[5]Customer Alloc by OFT &amp; GEN'!$AZ$2:$CO$2),'[5]Customer Alloc by OFT &amp; GEN'!$AZ$3:$CO$205)</f>
        <v>0</v>
      </c>
      <c r="BS895" s="209" cm="1">
        <f t="array" ref="BS895">+SUMPRODUCT(($B895='[5]Customer Alloc by OFT &amp; GEN'!$B$3:$B$205)*(BS$849='[5]Customer Alloc by OFT &amp; GEN'!$AZ$2:$CO$2),'[5]Customer Alloc by OFT &amp; GEN'!$AZ$3:$CO$205)</f>
        <v>0</v>
      </c>
      <c r="BT895" s="209" cm="1">
        <f t="array" ref="BT895">+SUMPRODUCT(($B895='[5]Customer Alloc by OFT &amp; GEN'!$B$3:$B$205)*(BT$849='[5]Customer Alloc by OFT &amp; GEN'!$AZ$2:$CO$2),'[5]Customer Alloc by OFT &amp; GEN'!$AZ$3:$CO$205)</f>
        <v>0</v>
      </c>
      <c r="BV895" s="228" t="s">
        <v>698</v>
      </c>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row>
    <row r="896" spans="2:119" hidden="1" outlineLevel="2" x14ac:dyDescent="0.35">
      <c r="B896" s="17" t="str">
        <f t="shared" si="6"/>
        <v>MERIOHB</v>
      </c>
      <c r="C896" s="209" cm="1">
        <f t="array" ref="C896">SUMPRODUCT(($B896='[4]6. Scaled'!$C$2:$C$197)*(C$849='[4]6. Scaled'!$D$1:$J$1),'[4]6. Scaled'!$D$2:$J$197)</f>
        <v>1.5646777162227509E-4</v>
      </c>
      <c r="D896" s="209" cm="1">
        <f t="array" ref="D896">SUMPRODUCT(($B896='[4]6. Scaled'!$C$2:$C$197)*(D$849='[4]6. Scaled'!$D$1:$J$1),'[4]6. Scaled'!$D$2:$J$197)</f>
        <v>2.2877849971295834E-2</v>
      </c>
      <c r="E896" s="209" cm="1">
        <f t="array" ref="E896">SUMPRODUCT(($B896='[4]6. Scaled'!$C$2:$C$197)*(E$849='[4]6. Scaled'!$D$1:$J$1),'[4]6. Scaled'!$D$2:$J$197)</f>
        <v>0</v>
      </c>
      <c r="F896" s="209" cm="1">
        <f t="array" ref="F896">SUMPRODUCT(($B896='[4]6. Scaled'!$C$2:$C$197)*(F$849='[4]6. Scaled'!$D$1:$J$1),'[4]6. Scaled'!$D$2:$J$197)</f>
        <v>0</v>
      </c>
      <c r="G896" s="209" cm="1">
        <f t="array" ref="G896">SUMPRODUCT(($B896='[4]6. Scaled'!$C$2:$C$197)*(G$849='[4]6. Scaled'!$D$1:$J$1),'[4]6. Scaled'!$D$2:$J$197)</f>
        <v>5.8303308797854371E-3</v>
      </c>
      <c r="H896" s="209" cm="1">
        <f t="array" ref="H896">SUMPRODUCT(($B896='[4]6. Scaled'!$C$2:$C$197)*(H$849='[4]6. Scaled'!$D$1:$J$1),'[4]6. Scaled'!$D$2:$J$197)</f>
        <v>0</v>
      </c>
      <c r="I896" s="209" cm="1">
        <f t="array" ref="I896">SUMPRODUCT(($B896='[4]6. Scaled'!$C$2:$C$197)*(I$849='[4]6. Scaled'!$D$1:$J$1),'[4]6. Scaled'!$D$2:$J$197)</f>
        <v>5.8303308797854371E-3</v>
      </c>
      <c r="J896" s="209" cm="1">
        <f t="array" ref="J896">+SUMPRODUCT(($B896='[5]Customer Alloc by OFT &amp; GEN'!$B$3:$B$205)*(J$849='[5]Customer Alloc by OFT &amp; GEN'!$AZ$2:$CO$2),'[5]Customer Alloc by OFT &amp; GEN'!$AZ$3:$CO$205)</f>
        <v>7.1069558871264462E-4</v>
      </c>
      <c r="K896" s="209" cm="1">
        <f t="array" ref="K896">+SUMPRODUCT(($B896='[5]Customer Alloc by OFT &amp; GEN'!$B$3:$B$205)*(K$849='[5]Customer Alloc by OFT &amp; GEN'!$AZ$2:$CO$2),'[5]Customer Alloc by OFT &amp; GEN'!$AZ$3:$CO$205)</f>
        <v>4.7905610646568356E-2</v>
      </c>
      <c r="L896" s="209" cm="1">
        <f t="array" ref="L896">+SUMPRODUCT(($B896='[5]Customer Alloc by OFT &amp; GEN'!$B$3:$B$205)*(L$849='[5]Customer Alloc by OFT &amp; GEN'!$AZ$2:$CO$2),'[5]Customer Alloc by OFT &amp; GEN'!$AZ$3:$CO$205)</f>
        <v>3.2858035663140802E-3</v>
      </c>
      <c r="M896" s="209" cm="1">
        <f t="array" ref="M896">+SUMPRODUCT(($B896='[5]Customer Alloc by OFT &amp; GEN'!$B$3:$B$205)*(M$849='[5]Customer Alloc by OFT &amp; GEN'!$AZ$2:$CO$2),'[5]Customer Alloc by OFT &amp; GEN'!$AZ$3:$CO$205)</f>
        <v>4.7988799640648075E-2</v>
      </c>
      <c r="N896" s="209" cm="1">
        <f t="array" ref="N896">+SUMPRODUCT(($B896='[5]Customer Alloc by OFT &amp; GEN'!$B$3:$B$205)*(N$849='[5]Customer Alloc by OFT &amp; GEN'!$AZ$2:$CO$2),'[5]Customer Alloc by OFT &amp; GEN'!$AZ$3:$CO$205)</f>
        <v>3.9540332020525766E-2</v>
      </c>
      <c r="O896" s="209" cm="1">
        <f t="array" ref="O896">+SUMPRODUCT(($B896='[5]Customer Alloc by OFT &amp; GEN'!$B$3:$B$205)*(O$849='[5]Customer Alloc by OFT &amp; GEN'!$AZ$2:$CO$2),'[5]Customer Alloc by OFT &amp; GEN'!$AZ$3:$CO$205)</f>
        <v>6.5541374348745459E-3</v>
      </c>
      <c r="P896" s="209" cm="1">
        <f t="array" ref="P896">+SUMPRODUCT(($B896='[5]Customer Alloc by OFT &amp; GEN'!$B$3:$B$205)*(P$849='[5]Customer Alloc by OFT &amp; GEN'!$AZ$2:$CO$2),'[5]Customer Alloc by OFT &amp; GEN'!$AZ$3:$CO$205)</f>
        <v>3.533454282309645E-3</v>
      </c>
      <c r="Q896" s="209" cm="1">
        <f t="array" ref="Q896">+SUMPRODUCT(($B896='[5]Customer Alloc by OFT &amp; GEN'!$B$3:$B$205)*(Q$849='[5]Customer Alloc by OFT &amp; GEN'!$AZ$2:$CO$2),'[5]Customer Alloc by OFT &amp; GEN'!$AZ$3:$CO$205)</f>
        <v>6.6974392716358288E-3</v>
      </c>
      <c r="R896" s="209" cm="1">
        <f t="array" ref="R896">+SUMPRODUCT(($B896='[5]Customer Alloc by OFT &amp; GEN'!$B$3:$B$205)*(R$849='[5]Customer Alloc by OFT &amp; GEN'!$AZ$2:$CO$2),'[5]Customer Alloc by OFT &amp; GEN'!$AZ$3:$CO$205)</f>
        <v>2.9307726610940462E-3</v>
      </c>
      <c r="S896" s="209" cm="1">
        <f t="array" ref="S896">+SUMPRODUCT(($B896='[5]Customer Alloc by OFT &amp; GEN'!$B$3:$B$205)*(S$849='[5]Customer Alloc by OFT &amp; GEN'!$AZ$2:$CO$2),'[5]Customer Alloc by OFT &amp; GEN'!$AZ$3:$CO$205)</f>
        <v>6.6271924319618748E-3</v>
      </c>
      <c r="T896" s="209" cm="1">
        <f t="array" ref="T896">+SUMPRODUCT(($B896='[5]Customer Alloc by OFT &amp; GEN'!$B$3:$B$205)*(T$849='[5]Customer Alloc by OFT &amp; GEN'!$AZ$2:$CO$2),'[5]Customer Alloc by OFT &amp; GEN'!$AZ$3:$CO$205)</f>
        <v>6.6307792317782692E-3</v>
      </c>
      <c r="U896" s="209" cm="1">
        <f t="array" ref="U896">+SUMPRODUCT(($B896='[5]Customer Alloc by OFT &amp; GEN'!$B$3:$B$205)*(U$849='[5]Customer Alloc by OFT &amp; GEN'!$AZ$2:$CO$2),'[5]Customer Alloc by OFT &amp; GEN'!$AZ$3:$CO$205)</f>
        <v>3.7015336606912294E-2</v>
      </c>
      <c r="V896" s="209" cm="1">
        <f t="array" ref="V896">+SUMPRODUCT(($B896='[5]Customer Alloc by OFT &amp; GEN'!$B$3:$B$205)*(V$849='[5]Customer Alloc by OFT &amp; GEN'!$AZ$2:$CO$2),'[5]Customer Alloc by OFT &amp; GEN'!$AZ$3:$CO$205)</f>
        <v>1.0270876274151141E-3</v>
      </c>
      <c r="W896" s="209" cm="1">
        <f t="array" ref="W896">+SUMPRODUCT(($B896='[5]Customer Alloc by OFT &amp; GEN'!$B$3:$B$205)*(W$849='[5]Customer Alloc by OFT &amp; GEN'!$AZ$2:$CO$2),'[5]Customer Alloc by OFT &amp; GEN'!$AZ$3:$CO$205)</f>
        <v>3.7606431469418174E-2</v>
      </c>
      <c r="X896" s="209" cm="1">
        <f t="array" ref="X896">+SUMPRODUCT(($B896='[5]Customer Alloc by OFT &amp; GEN'!$B$3:$B$205)*(X$849='[5]Customer Alloc by OFT &amp; GEN'!$AZ$2:$CO$2),'[5]Customer Alloc by OFT &amp; GEN'!$AZ$3:$CO$205)</f>
        <v>6.6326786768460839E-3</v>
      </c>
      <c r="Y896" s="209" cm="1">
        <f t="array" ref="Y896">+SUMPRODUCT(($B896='[5]Customer Alloc by OFT &amp; GEN'!$B$3:$B$205)*(Y$849='[5]Customer Alloc by OFT &amp; GEN'!$AZ$2:$CO$2),'[5]Customer Alloc by OFT &amp; GEN'!$AZ$3:$CO$205)</f>
        <v>6.6621659664388095E-3</v>
      </c>
      <c r="Z896" s="209" cm="1">
        <f t="array" ref="Z896">+SUMPRODUCT(($B896='[5]Customer Alloc by OFT &amp; GEN'!$B$3:$B$205)*(Z$849='[5]Customer Alloc by OFT &amp; GEN'!$AZ$2:$CO$2),'[5]Customer Alloc by OFT &amp; GEN'!$AZ$3:$CO$205)</f>
        <v>4.8100694188091271E-2</v>
      </c>
      <c r="AA896" s="209" cm="1">
        <f t="array" ref="AA896">+SUMPRODUCT(($B896='[5]Customer Alloc by OFT &amp; GEN'!$B$3:$B$205)*(AA$849='[5]Customer Alloc by OFT &amp; GEN'!$AZ$2:$CO$2),'[5]Customer Alloc by OFT &amp; GEN'!$AZ$3:$CO$205)</f>
        <v>4.2566608663262763E-2</v>
      </c>
      <c r="AB896" s="209" cm="1">
        <f t="array" ref="AB896">+SUMPRODUCT(($B896='[5]Customer Alloc by OFT &amp; GEN'!$B$3:$B$205)*(AB$849='[5]Customer Alloc by OFT &amp; GEN'!$AZ$2:$CO$2),'[5]Customer Alloc by OFT &amp; GEN'!$AZ$3:$CO$205)</f>
        <v>4.831310608808162E-2</v>
      </c>
      <c r="AC896" s="209" cm="1">
        <f t="array" ref="AC896">+SUMPRODUCT(($B896='[5]Customer Alloc by OFT &amp; GEN'!$B$3:$B$205)*(AC$849='[5]Customer Alloc by OFT &amp; GEN'!$AZ$2:$CO$2),'[5]Customer Alloc by OFT &amp; GEN'!$AZ$3:$CO$205)</f>
        <v>5.4779533065067044E-3</v>
      </c>
      <c r="AD896" s="209" cm="1">
        <f t="array" ref="AD896">+SUMPRODUCT(($B896='[5]Customer Alloc by OFT &amp; GEN'!$B$3:$B$205)*(AD$849='[5]Customer Alloc by OFT &amp; GEN'!$AZ$2:$CO$2),'[5]Customer Alloc by OFT &amp; GEN'!$AZ$3:$CO$205)</f>
        <v>3.7450491785808119E-3</v>
      </c>
      <c r="AE896" s="209" cm="1">
        <f t="array" ref="AE896">+SUMPRODUCT(($B896='[5]Customer Alloc by OFT &amp; GEN'!$B$3:$B$205)*(AE$849='[5]Customer Alloc by OFT &amp; GEN'!$AZ$2:$CO$2),'[5]Customer Alloc by OFT &amp; GEN'!$AZ$3:$CO$205)</f>
        <v>0</v>
      </c>
      <c r="AF896" s="209" cm="1">
        <f t="array" ref="AF896">+SUMPRODUCT(($B896='[5]Customer Alloc by OFT &amp; GEN'!$B$3:$B$205)*(AF$849='[5]Customer Alloc by OFT &amp; GEN'!$AZ$2:$CO$2),'[5]Customer Alloc by OFT &amp; GEN'!$AZ$3:$CO$205)</f>
        <v>0</v>
      </c>
      <c r="AG896" s="209" cm="1">
        <f t="array" ref="AG896">+SUMPRODUCT(($B896='[5]Customer Alloc by OFT &amp; GEN'!$B$3:$B$205)*(AG$849='[5]Customer Alloc by OFT &amp; GEN'!$AZ$2:$CO$2),'[5]Customer Alloc by OFT &amp; GEN'!$AZ$3:$CO$205)</f>
        <v>0</v>
      </c>
      <c r="AH896" s="209" cm="1">
        <f t="array" ref="AH896">+SUMPRODUCT(($B896='[5]Customer Alloc by OFT &amp; GEN'!$B$3:$B$205)*(AH$849='[5]Customer Alloc by OFT &amp; GEN'!$AZ$2:$CO$2),'[5]Customer Alloc by OFT &amp; GEN'!$AZ$3:$CO$205)</f>
        <v>0</v>
      </c>
      <c r="AI896" s="209" cm="1">
        <f t="array" ref="AI896">+SUMPRODUCT(($B896='[5]Customer Alloc by OFT &amp; GEN'!$B$3:$B$205)*(AI$849='[5]Customer Alloc by OFT &amp; GEN'!$AZ$2:$CO$2),'[5]Customer Alloc by OFT &amp; GEN'!$AZ$3:$CO$205)</f>
        <v>0</v>
      </c>
      <c r="AJ896" s="209" cm="1">
        <f t="array" ref="AJ896">+SUMPRODUCT(($B896='[5]Customer Alloc by OFT &amp; GEN'!$B$3:$B$205)*(AJ$849='[5]Customer Alloc by OFT &amp; GEN'!$AZ$2:$CO$2),'[5]Customer Alloc by OFT &amp; GEN'!$AZ$3:$CO$205)</f>
        <v>0</v>
      </c>
      <c r="AK896" s="209" cm="1">
        <f t="array" ref="AK896">+SUMPRODUCT(($B896='[5]Customer Alloc by OFT &amp; GEN'!$B$3:$B$205)*(AK$849='[5]Customer Alloc by OFT &amp; GEN'!$AZ$2:$CO$2),'[5]Customer Alloc by OFT &amp; GEN'!$AZ$3:$CO$205)</f>
        <v>0</v>
      </c>
      <c r="AL896" s="209" cm="1">
        <f t="array" ref="AL896">+SUMPRODUCT(($B896='[5]Customer Alloc by OFT &amp; GEN'!$B$3:$B$205)*(AL$849='[5]Customer Alloc by OFT &amp; GEN'!$AZ$2:$CO$2),'[5]Customer Alloc by OFT &amp; GEN'!$AZ$3:$CO$205)</f>
        <v>0</v>
      </c>
      <c r="AM896" s="209" cm="1">
        <f t="array" ref="AM896">+SUMPRODUCT(($B896='[5]Customer Alloc by OFT &amp; GEN'!$B$3:$B$205)*(AM$849='[5]Customer Alloc by OFT &amp; GEN'!$AZ$2:$CO$2),'[5]Customer Alloc by OFT &amp; GEN'!$AZ$3:$CO$205)</f>
        <v>0</v>
      </c>
      <c r="AN896" s="209" cm="1">
        <f t="array" ref="AN896">+SUMPRODUCT(($B896='[5]Customer Alloc by OFT &amp; GEN'!$B$3:$B$205)*(AN$849='[5]Customer Alloc by OFT &amp; GEN'!$AZ$2:$CO$2),'[5]Customer Alloc by OFT &amp; GEN'!$AZ$3:$CO$205)</f>
        <v>0</v>
      </c>
      <c r="AO896" s="209" cm="1">
        <f t="array" ref="AO896">+SUMPRODUCT(($B896='[5]Customer Alloc by OFT &amp; GEN'!$B$3:$B$205)*(AO$849='[5]Customer Alloc by OFT &amp; GEN'!$AZ$2:$CO$2),'[5]Customer Alloc by OFT &amp; GEN'!$AZ$3:$CO$205)</f>
        <v>0</v>
      </c>
      <c r="AP896" s="209" cm="1">
        <f t="array" ref="AP896">+SUMPRODUCT(($B896='[5]Customer Alloc by OFT &amp; GEN'!$B$3:$B$205)*(AP$849='[5]Customer Alloc by OFT &amp; GEN'!$AZ$2:$CO$2),'[5]Customer Alloc by OFT &amp; GEN'!$AZ$3:$CO$205)</f>
        <v>0</v>
      </c>
      <c r="AQ896" s="209" cm="1">
        <f t="array" ref="AQ896">+SUMPRODUCT(($B896='[5]Customer Alloc by OFT &amp; GEN'!$B$3:$B$205)*(AQ$849='[5]Customer Alloc by OFT &amp; GEN'!$AZ$2:$CO$2),'[5]Customer Alloc by OFT &amp; GEN'!$AZ$3:$CO$205)</f>
        <v>0</v>
      </c>
      <c r="AR896" s="209" cm="1">
        <f t="array" ref="AR896">+SUMPRODUCT(($B896='[5]Customer Alloc by OFT &amp; GEN'!$B$3:$B$205)*(AR$849='[5]Customer Alloc by OFT &amp; GEN'!$AZ$2:$CO$2),'[5]Customer Alloc by OFT &amp; GEN'!$AZ$3:$CO$205)</f>
        <v>0</v>
      </c>
      <c r="AS896" s="209" cm="1">
        <f t="array" ref="AS896">+SUMPRODUCT(($B896='[5]Customer Alloc by OFT &amp; GEN'!$B$3:$B$205)*(AS$849='[5]Customer Alloc by OFT &amp; GEN'!$AZ$2:$CO$2),'[5]Customer Alloc by OFT &amp; GEN'!$AZ$3:$CO$205)</f>
        <v>0</v>
      </c>
      <c r="AT896" s="209" cm="1">
        <f t="array" ref="AT896">+SUMPRODUCT(($B896='[5]Customer Alloc by OFT &amp; GEN'!$B$3:$B$205)*(AT$849='[5]Customer Alloc by OFT &amp; GEN'!$AZ$2:$CO$2),'[5]Customer Alloc by OFT &amp; GEN'!$AZ$3:$CO$205)</f>
        <v>0</v>
      </c>
      <c r="AU896" s="209" cm="1">
        <f t="array" ref="AU896">+SUMPRODUCT(($B896='[5]Customer Alloc by OFT &amp; GEN'!$B$3:$B$205)*(AU$849='[5]Customer Alloc by OFT &amp; GEN'!$AZ$2:$CO$2),'[5]Customer Alloc by OFT &amp; GEN'!$AZ$3:$CO$205)</f>
        <v>0</v>
      </c>
      <c r="AV896" s="209" cm="1">
        <f t="array" ref="AV896">+SUMPRODUCT(($B896='[5]Customer Alloc by OFT &amp; GEN'!$B$3:$B$205)*(AV$849='[5]Customer Alloc by OFT &amp; GEN'!$AZ$2:$CO$2),'[5]Customer Alloc by OFT &amp; GEN'!$AZ$3:$CO$205)</f>
        <v>0</v>
      </c>
      <c r="AW896" s="209" cm="1">
        <f t="array" ref="AW896">+SUMPRODUCT(($B896='[5]Customer Alloc by OFT &amp; GEN'!$B$3:$B$205)*(AW$849='[5]Customer Alloc by OFT &amp; GEN'!$AZ$2:$CO$2),'[5]Customer Alloc by OFT &amp; GEN'!$AZ$3:$CO$205)</f>
        <v>0</v>
      </c>
      <c r="AX896" s="209" cm="1">
        <f t="array" ref="AX896">+SUMPRODUCT(($B896='[5]Customer Alloc by OFT &amp; GEN'!$B$3:$B$205)*(AX$849='[5]Customer Alloc by OFT &amp; GEN'!$AZ$2:$CO$2),'[5]Customer Alloc by OFT &amp; GEN'!$AZ$3:$CO$205)</f>
        <v>0</v>
      </c>
      <c r="AY896" s="209" cm="1">
        <f t="array" ref="AY896">+SUMPRODUCT(($B896='[5]Customer Alloc by OFT &amp; GEN'!$B$3:$B$205)*(AY$849='[5]Customer Alloc by OFT &amp; GEN'!$AZ$2:$CO$2),'[5]Customer Alloc by OFT &amp; GEN'!$AZ$3:$CO$205)</f>
        <v>0</v>
      </c>
      <c r="AZ896" s="209" cm="1">
        <f t="array" ref="AZ896">+SUMPRODUCT(($B896='[5]Customer Alloc by OFT &amp; GEN'!$B$3:$B$205)*(AZ$849='[5]Customer Alloc by OFT &amp; GEN'!$AZ$2:$CO$2),'[5]Customer Alloc by OFT &amp; GEN'!$AZ$3:$CO$205)</f>
        <v>0</v>
      </c>
      <c r="BA896" s="209" cm="1">
        <f t="array" ref="BA896">+SUMPRODUCT(($B896='[5]Customer Alloc by OFT &amp; GEN'!$B$3:$B$205)*(BA$849='[5]Customer Alloc by OFT &amp; GEN'!$AZ$2:$CO$2),'[5]Customer Alloc by OFT &amp; GEN'!$AZ$3:$CO$205)</f>
        <v>0</v>
      </c>
      <c r="BB896" s="209" cm="1">
        <f t="array" ref="BB896">+SUMPRODUCT(($B896='[5]Customer Alloc by OFT &amp; GEN'!$B$3:$B$205)*(BB$849='[5]Customer Alloc by OFT &amp; GEN'!$AZ$2:$CO$2),'[5]Customer Alloc by OFT &amp; GEN'!$AZ$3:$CO$205)</f>
        <v>0</v>
      </c>
      <c r="BC896" s="209" cm="1">
        <f t="array" ref="BC896">+SUMPRODUCT(($B896='[5]Customer Alloc by OFT &amp; GEN'!$B$3:$B$205)*(BC$849='[5]Customer Alloc by OFT &amp; GEN'!$AZ$2:$CO$2),'[5]Customer Alloc by OFT &amp; GEN'!$AZ$3:$CO$205)</f>
        <v>0</v>
      </c>
      <c r="BD896" s="209" cm="1">
        <f t="array" ref="BD896">+SUMPRODUCT(($B896='[5]Customer Alloc by OFT &amp; GEN'!$B$3:$B$205)*(BD$849='[5]Customer Alloc by OFT &amp; GEN'!$AZ$2:$CO$2),'[5]Customer Alloc by OFT &amp; GEN'!$AZ$3:$CO$205)</f>
        <v>0</v>
      </c>
      <c r="BE896" s="209" cm="1">
        <f t="array" ref="BE896">+SUMPRODUCT(($B896='[5]Customer Alloc by OFT &amp; GEN'!$B$3:$B$205)*(BE$849='[5]Customer Alloc by OFT &amp; GEN'!$AZ$2:$CO$2),'[5]Customer Alloc by OFT &amp; GEN'!$AZ$3:$CO$205)</f>
        <v>0</v>
      </c>
      <c r="BF896" s="209" cm="1">
        <f t="array" ref="BF896">+SUMPRODUCT(($B896='[5]Customer Alloc by OFT &amp; GEN'!$B$3:$B$205)*(BF$849='[5]Customer Alloc by OFT &amp; GEN'!$AZ$2:$CO$2),'[5]Customer Alloc by OFT &amp; GEN'!$AZ$3:$CO$205)</f>
        <v>0</v>
      </c>
      <c r="BG896" s="209" cm="1">
        <f t="array" ref="BG896">+SUMPRODUCT(($B896='[5]Customer Alloc by OFT &amp; GEN'!$B$3:$B$205)*(BG$849='[5]Customer Alloc by OFT &amp; GEN'!$AZ$2:$CO$2),'[5]Customer Alloc by OFT &amp; GEN'!$AZ$3:$CO$205)</f>
        <v>0</v>
      </c>
      <c r="BH896" s="209" cm="1">
        <f t="array" ref="BH896">+SUMPRODUCT(($B896='[5]Customer Alloc by OFT &amp; GEN'!$B$3:$B$205)*(BH$849='[5]Customer Alloc by OFT &amp; GEN'!$AZ$2:$CO$2),'[5]Customer Alloc by OFT &amp; GEN'!$AZ$3:$CO$205)</f>
        <v>0</v>
      </c>
      <c r="BI896" s="209" cm="1">
        <f t="array" ref="BI896">+SUMPRODUCT(($B896='[5]Customer Alloc by OFT &amp; GEN'!$B$3:$B$205)*(BI$849='[5]Customer Alloc by OFT &amp; GEN'!$AZ$2:$CO$2),'[5]Customer Alloc by OFT &amp; GEN'!$AZ$3:$CO$205)</f>
        <v>0</v>
      </c>
      <c r="BJ896" s="209" cm="1">
        <f t="array" ref="BJ896">+SUMPRODUCT(($B896='[5]Customer Alloc by OFT &amp; GEN'!$B$3:$B$205)*(BJ$849='[5]Customer Alloc by OFT &amp; GEN'!$AZ$2:$CO$2),'[5]Customer Alloc by OFT &amp; GEN'!$AZ$3:$CO$205)</f>
        <v>0</v>
      </c>
      <c r="BK896" s="209" cm="1">
        <f t="array" ref="BK896">+SUMPRODUCT(($B896='[5]Customer Alloc by OFT &amp; GEN'!$B$3:$B$205)*(BK$849='[5]Customer Alloc by OFT &amp; GEN'!$AZ$2:$CO$2),'[5]Customer Alloc by OFT &amp; GEN'!$AZ$3:$CO$205)</f>
        <v>0</v>
      </c>
      <c r="BL896" s="209" cm="1">
        <f t="array" ref="BL896">+SUMPRODUCT(($B896='[5]Customer Alloc by OFT &amp; GEN'!$B$3:$B$205)*(BL$849='[5]Customer Alloc by OFT &amp; GEN'!$AZ$2:$CO$2),'[5]Customer Alloc by OFT &amp; GEN'!$AZ$3:$CO$205)</f>
        <v>0</v>
      </c>
      <c r="BM896" s="209" cm="1">
        <f t="array" ref="BM896">+SUMPRODUCT(($B896='[5]Customer Alloc by OFT &amp; GEN'!$B$3:$B$205)*(BM$849='[5]Customer Alloc by OFT &amp; GEN'!$AZ$2:$CO$2),'[5]Customer Alloc by OFT &amp; GEN'!$AZ$3:$CO$205)</f>
        <v>0</v>
      </c>
      <c r="BN896" s="209" cm="1">
        <f t="array" ref="BN896">+SUMPRODUCT(($B896='[5]Customer Alloc by OFT &amp; GEN'!$B$3:$B$205)*(BN$849='[5]Customer Alloc by OFT &amp; GEN'!$AZ$2:$CO$2),'[5]Customer Alloc by OFT &amp; GEN'!$AZ$3:$CO$205)</f>
        <v>0</v>
      </c>
      <c r="BO896" s="209" cm="1">
        <f t="array" ref="BO896">+SUMPRODUCT(($B896='[5]Customer Alloc by OFT &amp; GEN'!$B$3:$B$205)*(BO$849='[5]Customer Alloc by OFT &amp; GEN'!$AZ$2:$CO$2),'[5]Customer Alloc by OFT &amp; GEN'!$AZ$3:$CO$205)</f>
        <v>0</v>
      </c>
      <c r="BP896" s="209" cm="1">
        <f t="array" ref="BP896">+SUMPRODUCT(($B896='[5]Customer Alloc by OFT &amp; GEN'!$B$3:$B$205)*(BP$849='[5]Customer Alloc by OFT &amp; GEN'!$AZ$2:$CO$2),'[5]Customer Alloc by OFT &amp; GEN'!$AZ$3:$CO$205)</f>
        <v>0</v>
      </c>
      <c r="BQ896" s="209" cm="1">
        <f t="array" ref="BQ896">+SUMPRODUCT(($B896='[5]Customer Alloc by OFT &amp; GEN'!$B$3:$B$205)*(BQ$849='[5]Customer Alloc by OFT &amp; GEN'!$AZ$2:$CO$2),'[5]Customer Alloc by OFT &amp; GEN'!$AZ$3:$CO$205)</f>
        <v>0</v>
      </c>
      <c r="BR896" s="209" cm="1">
        <f t="array" ref="BR896">+SUMPRODUCT(($B896='[5]Customer Alloc by OFT &amp; GEN'!$B$3:$B$205)*(BR$849='[5]Customer Alloc by OFT &amp; GEN'!$AZ$2:$CO$2),'[5]Customer Alloc by OFT &amp; GEN'!$AZ$3:$CO$205)</f>
        <v>0</v>
      </c>
      <c r="BS896" s="209" cm="1">
        <f t="array" ref="BS896">+SUMPRODUCT(($B896='[5]Customer Alloc by OFT &amp; GEN'!$B$3:$B$205)*(BS$849='[5]Customer Alloc by OFT &amp; GEN'!$AZ$2:$CO$2),'[5]Customer Alloc by OFT &amp; GEN'!$AZ$3:$CO$205)</f>
        <v>0</v>
      </c>
      <c r="BT896" s="209" cm="1">
        <f t="array" ref="BT896">+SUMPRODUCT(($B896='[5]Customer Alloc by OFT &amp; GEN'!$B$3:$B$205)*(BT$849='[5]Customer Alloc by OFT &amp; GEN'!$AZ$2:$CO$2),'[5]Customer Alloc by OFT &amp; GEN'!$AZ$3:$CO$205)</f>
        <v>0</v>
      </c>
      <c r="BV896" s="228" t="s">
        <v>698</v>
      </c>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row>
    <row r="897" spans="2:119" hidden="1" outlineLevel="2" x14ac:dyDescent="0.35">
      <c r="B897" s="17" t="str">
        <f t="shared" si="6"/>
        <v>MERIOHC</v>
      </c>
      <c r="C897" s="209" cm="1">
        <f t="array" ref="C897">SUMPRODUCT(($B897='[4]6. Scaled'!$C$2:$C$197)*(C$849='[4]6. Scaled'!$D$1:$J$1),'[4]6. Scaled'!$D$2:$J$197)</f>
        <v>1.5772386010502653E-4</v>
      </c>
      <c r="D897" s="209" cm="1">
        <f t="array" ref="D897">SUMPRODUCT(($B897='[4]6. Scaled'!$C$2:$C$197)*(D$849='[4]6. Scaled'!$D$1:$J$1),'[4]6. Scaled'!$D$2:$J$197)</f>
        <v>2.262431013165361E-2</v>
      </c>
      <c r="E897" s="209" cm="1">
        <f t="array" ref="E897">SUMPRODUCT(($B897='[4]6. Scaled'!$C$2:$C$197)*(E$849='[4]6. Scaled'!$D$1:$J$1),'[4]6. Scaled'!$D$2:$J$197)</f>
        <v>0</v>
      </c>
      <c r="F897" s="209" cm="1">
        <f t="array" ref="F897">SUMPRODUCT(($B897='[4]6. Scaled'!$C$2:$C$197)*(F$849='[4]6. Scaled'!$D$1:$J$1),'[4]6. Scaled'!$D$2:$J$197)</f>
        <v>0</v>
      </c>
      <c r="G897" s="209" cm="1">
        <f t="array" ref="G897">SUMPRODUCT(($B897='[4]6. Scaled'!$C$2:$C$197)*(G$849='[4]6. Scaled'!$D$1:$J$1),'[4]6. Scaled'!$D$2:$J$197)</f>
        <v>5.9014817680789538E-3</v>
      </c>
      <c r="H897" s="209" cm="1">
        <f t="array" ref="H897">SUMPRODUCT(($B897='[4]6. Scaled'!$C$2:$C$197)*(H$849='[4]6. Scaled'!$D$1:$J$1),'[4]6. Scaled'!$D$2:$J$197)</f>
        <v>0</v>
      </c>
      <c r="I897" s="209" cm="1">
        <f t="array" ref="I897">SUMPRODUCT(($B897='[4]6. Scaled'!$C$2:$C$197)*(I$849='[4]6. Scaled'!$D$1:$J$1),'[4]6. Scaled'!$D$2:$J$197)</f>
        <v>5.9014817680789538E-3</v>
      </c>
      <c r="J897" s="209" cm="1">
        <f t="array" ref="J897">+SUMPRODUCT(($B897='[5]Customer Alloc by OFT &amp; GEN'!$B$3:$B$205)*(J$849='[5]Customer Alloc by OFT &amp; GEN'!$AZ$2:$CO$2),'[5]Customer Alloc by OFT &amp; GEN'!$AZ$3:$CO$205)</f>
        <v>7.0682567285541387E-4</v>
      </c>
      <c r="K897" s="209" cm="1">
        <f t="array" ref="K897">+SUMPRODUCT(($B897='[5]Customer Alloc by OFT &amp; GEN'!$B$3:$B$205)*(K$849='[5]Customer Alloc by OFT &amp; GEN'!$AZ$2:$CO$2),'[5]Customer Alloc by OFT &amp; GEN'!$AZ$3:$CO$205)</f>
        <v>4.7644947671780423E-2</v>
      </c>
      <c r="L897" s="209" cm="1">
        <f t="array" ref="L897">+SUMPRODUCT(($B897='[5]Customer Alloc by OFT &amp; GEN'!$B$3:$B$205)*(L$849='[5]Customer Alloc by OFT &amp; GEN'!$AZ$2:$CO$2),'[5]Customer Alloc by OFT &amp; GEN'!$AZ$3:$CO$205)</f>
        <v>3.2679244406312604E-3</v>
      </c>
      <c r="M897" s="209" cm="1">
        <f t="array" ref="M897">+SUMPRODUCT(($B897='[5]Customer Alloc by OFT &amp; GEN'!$B$3:$B$205)*(M$849='[5]Customer Alloc by OFT &amp; GEN'!$AZ$2:$CO$2),'[5]Customer Alloc by OFT &amp; GEN'!$AZ$3:$CO$205)</f>
        <v>4.7726433642358838E-2</v>
      </c>
      <c r="N897" s="209" cm="1">
        <f t="array" ref="N897">+SUMPRODUCT(($B897='[5]Customer Alloc by OFT &amp; GEN'!$B$3:$B$205)*(N$849='[5]Customer Alloc by OFT &amp; GEN'!$AZ$2:$CO$2),'[5]Customer Alloc by OFT &amp; GEN'!$AZ$3:$CO$205)</f>
        <v>3.9324925249888093E-2</v>
      </c>
      <c r="O897" s="209" cm="1">
        <f t="array" ref="O897">+SUMPRODUCT(($B897='[5]Customer Alloc by OFT &amp; GEN'!$B$3:$B$205)*(O$849='[5]Customer Alloc by OFT &amp; GEN'!$AZ$2:$CO$2),'[5]Customer Alloc by OFT &amp; GEN'!$AZ$3:$CO$205)</f>
        <v>6.5184751751546765E-3</v>
      </c>
      <c r="P897" s="209" cm="1">
        <f t="array" ref="P897">+SUMPRODUCT(($B897='[5]Customer Alloc by OFT &amp; GEN'!$B$3:$B$205)*(P$849='[5]Customer Alloc by OFT &amp; GEN'!$AZ$2:$CO$2),'[5]Customer Alloc by OFT &amp; GEN'!$AZ$3:$CO$205)</f>
        <v>3.514228109558217E-3</v>
      </c>
      <c r="Q897" s="209" cm="1">
        <f t="array" ref="Q897">+SUMPRODUCT(($B897='[5]Customer Alloc by OFT &amp; GEN'!$B$3:$B$205)*(Q$849='[5]Customer Alloc by OFT &amp; GEN'!$AZ$2:$CO$2),'[5]Customer Alloc by OFT &amp; GEN'!$AZ$3:$CO$205)</f>
        <v>6.6609754136466677E-3</v>
      </c>
      <c r="R897" s="209" cm="1">
        <f t="array" ref="R897">+SUMPRODUCT(($B897='[5]Customer Alloc by OFT &amp; GEN'!$B$3:$B$205)*(R$849='[5]Customer Alloc by OFT &amp; GEN'!$AZ$2:$CO$2),'[5]Customer Alloc by OFT &amp; GEN'!$AZ$3:$CO$205)</f>
        <v>2.914557521604019E-3</v>
      </c>
      <c r="S897" s="209" cm="1">
        <f t="array" ref="S897">+SUMPRODUCT(($B897='[5]Customer Alloc by OFT &amp; GEN'!$B$3:$B$205)*(S$849='[5]Customer Alloc by OFT &amp; GEN'!$AZ$2:$CO$2),'[5]Customer Alloc by OFT &amp; GEN'!$AZ$3:$CO$205)</f>
        <v>6.5911326955240728E-3</v>
      </c>
      <c r="T897" s="209" cm="1">
        <f t="array" ref="T897">+SUMPRODUCT(($B897='[5]Customer Alloc by OFT &amp; GEN'!$B$3:$B$205)*(T$849='[5]Customer Alloc by OFT &amp; GEN'!$AZ$2:$CO$2),'[5]Customer Alloc by OFT &amp; GEN'!$AZ$3:$CO$205)</f>
        <v>6.5946999789227127E-3</v>
      </c>
      <c r="U897" s="209" cm="1">
        <f t="array" ref="U897">+SUMPRODUCT(($B897='[5]Customer Alloc by OFT &amp; GEN'!$B$3:$B$205)*(U$849='[5]Customer Alloc by OFT &amp; GEN'!$AZ$2:$CO$2),'[5]Customer Alloc by OFT &amp; GEN'!$AZ$3:$CO$205)</f>
        <v>3.6813929556203391E-2</v>
      </c>
      <c r="V897" s="209" cm="1">
        <f t="array" ref="V897">+SUMPRODUCT(($B897='[5]Customer Alloc by OFT &amp; GEN'!$B$3:$B$205)*(V$849='[5]Customer Alloc by OFT &amp; GEN'!$AZ$2:$CO$2),'[5]Customer Alloc by OFT &amp; GEN'!$AZ$3:$CO$205)</f>
        <v>1.0214806538585248E-3</v>
      </c>
      <c r="W897" s="209" cm="1">
        <f t="array" ref="W897">+SUMPRODUCT(($B897='[5]Customer Alloc by OFT &amp; GEN'!$B$3:$B$205)*(W$849='[5]Customer Alloc by OFT &amp; GEN'!$AZ$2:$CO$2),'[5]Customer Alloc by OFT &amp; GEN'!$AZ$3:$CO$205)</f>
        <v>3.7401808166099955E-2</v>
      </c>
      <c r="X897" s="209" cm="1">
        <f t="array" ref="X897">+SUMPRODUCT(($B897='[5]Customer Alloc by OFT &amp; GEN'!$B$3:$B$205)*(X$849='[5]Customer Alloc by OFT &amp; GEN'!$AZ$2:$CO$2),'[5]Customer Alloc by OFT &amp; GEN'!$AZ$3:$CO$205)</f>
        <v>6.5965890886502806E-3</v>
      </c>
      <c r="Y897" s="209" cm="1">
        <f t="array" ref="Y897">+SUMPRODUCT(($B897='[5]Customer Alloc by OFT &amp; GEN'!$B$3:$B$205)*(Y$849='[5]Customer Alloc by OFT &amp; GEN'!$AZ$2:$CO$2),'[5]Customer Alloc by OFT &amp; GEN'!$AZ$3:$CO$205)</f>
        <v>6.6259159324534951E-3</v>
      </c>
      <c r="Z897" s="209" cm="1">
        <f t="array" ref="Z897">+SUMPRODUCT(($B897='[5]Customer Alloc by OFT &amp; GEN'!$B$3:$B$205)*(Z$849='[5]Customer Alloc by OFT &amp; GEN'!$AZ$2:$CO$2),'[5]Customer Alloc by OFT &amp; GEN'!$AZ$3:$CO$205)</f>
        <v>4.7838969728947349E-2</v>
      </c>
      <c r="AA897" s="209" cm="1">
        <f t="array" ref="AA897">+SUMPRODUCT(($B897='[5]Customer Alloc by OFT &amp; GEN'!$B$3:$B$205)*(AA$849='[5]Customer Alloc by OFT &amp; GEN'!$AZ$2:$CO$2),'[5]Customer Alloc by OFT &amp; GEN'!$AZ$3:$CO$205)</f>
        <v>4.2334996150844142E-2</v>
      </c>
      <c r="AB897" s="209" cm="1">
        <f t="array" ref="AB897">+SUMPRODUCT(($B897='[5]Customer Alloc by OFT &amp; GEN'!$B$3:$B$205)*(AB$849='[5]Customer Alloc by OFT &amp; GEN'!$AZ$2:$CO$2),'[5]Customer Alloc by OFT &amp; GEN'!$AZ$3:$CO$205)</f>
        <v>4.8050225857891586E-2</v>
      </c>
      <c r="AC897" s="209" cm="1">
        <f t="array" ref="AC897">+SUMPRODUCT(($B897='[5]Customer Alloc by OFT &amp; GEN'!$B$3:$B$205)*(AC$849='[5]Customer Alloc by OFT &amp; GEN'!$AZ$2:$CO$2),'[5]Customer Alloc by OFT &amp; GEN'!$AZ$3:$CO$205)</f>
        <v>5.4481467791810878E-3</v>
      </c>
      <c r="AD897" s="209" cm="1">
        <f t="array" ref="AD897">+SUMPRODUCT(($B897='[5]Customer Alloc by OFT &amp; GEN'!$B$3:$B$205)*(AD$849='[5]Customer Alloc by OFT &amp; GEN'!$AZ$2:$CO$2),'[5]Customer Alloc by OFT &amp; GEN'!$AZ$3:$CO$205)</f>
        <v>3.724671674436113E-3</v>
      </c>
      <c r="AE897" s="209" cm="1">
        <f t="array" ref="AE897">+SUMPRODUCT(($B897='[5]Customer Alloc by OFT &amp; GEN'!$B$3:$B$205)*(AE$849='[5]Customer Alloc by OFT &amp; GEN'!$AZ$2:$CO$2),'[5]Customer Alloc by OFT &amp; GEN'!$AZ$3:$CO$205)</f>
        <v>0</v>
      </c>
      <c r="AF897" s="209" cm="1">
        <f t="array" ref="AF897">+SUMPRODUCT(($B897='[5]Customer Alloc by OFT &amp; GEN'!$B$3:$B$205)*(AF$849='[5]Customer Alloc by OFT &amp; GEN'!$AZ$2:$CO$2),'[5]Customer Alloc by OFT &amp; GEN'!$AZ$3:$CO$205)</f>
        <v>0</v>
      </c>
      <c r="AG897" s="209" cm="1">
        <f t="array" ref="AG897">+SUMPRODUCT(($B897='[5]Customer Alloc by OFT &amp; GEN'!$B$3:$B$205)*(AG$849='[5]Customer Alloc by OFT &amp; GEN'!$AZ$2:$CO$2),'[5]Customer Alloc by OFT &amp; GEN'!$AZ$3:$CO$205)</f>
        <v>0</v>
      </c>
      <c r="AH897" s="209" cm="1">
        <f t="array" ref="AH897">+SUMPRODUCT(($B897='[5]Customer Alloc by OFT &amp; GEN'!$B$3:$B$205)*(AH$849='[5]Customer Alloc by OFT &amp; GEN'!$AZ$2:$CO$2),'[5]Customer Alloc by OFT &amp; GEN'!$AZ$3:$CO$205)</f>
        <v>0</v>
      </c>
      <c r="AI897" s="209" cm="1">
        <f t="array" ref="AI897">+SUMPRODUCT(($B897='[5]Customer Alloc by OFT &amp; GEN'!$B$3:$B$205)*(AI$849='[5]Customer Alloc by OFT &amp; GEN'!$AZ$2:$CO$2),'[5]Customer Alloc by OFT &amp; GEN'!$AZ$3:$CO$205)</f>
        <v>0</v>
      </c>
      <c r="AJ897" s="209" cm="1">
        <f t="array" ref="AJ897">+SUMPRODUCT(($B897='[5]Customer Alloc by OFT &amp; GEN'!$B$3:$B$205)*(AJ$849='[5]Customer Alloc by OFT &amp; GEN'!$AZ$2:$CO$2),'[5]Customer Alloc by OFT &amp; GEN'!$AZ$3:$CO$205)</f>
        <v>0</v>
      </c>
      <c r="AK897" s="209" cm="1">
        <f t="array" ref="AK897">+SUMPRODUCT(($B897='[5]Customer Alloc by OFT &amp; GEN'!$B$3:$B$205)*(AK$849='[5]Customer Alloc by OFT &amp; GEN'!$AZ$2:$CO$2),'[5]Customer Alloc by OFT &amp; GEN'!$AZ$3:$CO$205)</f>
        <v>0</v>
      </c>
      <c r="AL897" s="209" cm="1">
        <f t="array" ref="AL897">+SUMPRODUCT(($B897='[5]Customer Alloc by OFT &amp; GEN'!$B$3:$B$205)*(AL$849='[5]Customer Alloc by OFT &amp; GEN'!$AZ$2:$CO$2),'[5]Customer Alloc by OFT &amp; GEN'!$AZ$3:$CO$205)</f>
        <v>0</v>
      </c>
      <c r="AM897" s="209" cm="1">
        <f t="array" ref="AM897">+SUMPRODUCT(($B897='[5]Customer Alloc by OFT &amp; GEN'!$B$3:$B$205)*(AM$849='[5]Customer Alloc by OFT &amp; GEN'!$AZ$2:$CO$2),'[5]Customer Alloc by OFT &amp; GEN'!$AZ$3:$CO$205)</f>
        <v>0</v>
      </c>
      <c r="AN897" s="209" cm="1">
        <f t="array" ref="AN897">+SUMPRODUCT(($B897='[5]Customer Alloc by OFT &amp; GEN'!$B$3:$B$205)*(AN$849='[5]Customer Alloc by OFT &amp; GEN'!$AZ$2:$CO$2),'[5]Customer Alloc by OFT &amp; GEN'!$AZ$3:$CO$205)</f>
        <v>0</v>
      </c>
      <c r="AO897" s="209" cm="1">
        <f t="array" ref="AO897">+SUMPRODUCT(($B897='[5]Customer Alloc by OFT &amp; GEN'!$B$3:$B$205)*(AO$849='[5]Customer Alloc by OFT &amp; GEN'!$AZ$2:$CO$2),'[5]Customer Alloc by OFT &amp; GEN'!$AZ$3:$CO$205)</f>
        <v>0</v>
      </c>
      <c r="AP897" s="209" cm="1">
        <f t="array" ref="AP897">+SUMPRODUCT(($B897='[5]Customer Alloc by OFT &amp; GEN'!$B$3:$B$205)*(AP$849='[5]Customer Alloc by OFT &amp; GEN'!$AZ$2:$CO$2),'[5]Customer Alloc by OFT &amp; GEN'!$AZ$3:$CO$205)</f>
        <v>0</v>
      </c>
      <c r="AQ897" s="209" cm="1">
        <f t="array" ref="AQ897">+SUMPRODUCT(($B897='[5]Customer Alloc by OFT &amp; GEN'!$B$3:$B$205)*(AQ$849='[5]Customer Alloc by OFT &amp; GEN'!$AZ$2:$CO$2),'[5]Customer Alloc by OFT &amp; GEN'!$AZ$3:$CO$205)</f>
        <v>0</v>
      </c>
      <c r="AR897" s="209" cm="1">
        <f t="array" ref="AR897">+SUMPRODUCT(($B897='[5]Customer Alloc by OFT &amp; GEN'!$B$3:$B$205)*(AR$849='[5]Customer Alloc by OFT &amp; GEN'!$AZ$2:$CO$2),'[5]Customer Alloc by OFT &amp; GEN'!$AZ$3:$CO$205)</f>
        <v>0</v>
      </c>
      <c r="AS897" s="209" cm="1">
        <f t="array" ref="AS897">+SUMPRODUCT(($B897='[5]Customer Alloc by OFT &amp; GEN'!$B$3:$B$205)*(AS$849='[5]Customer Alloc by OFT &amp; GEN'!$AZ$2:$CO$2),'[5]Customer Alloc by OFT &amp; GEN'!$AZ$3:$CO$205)</f>
        <v>0</v>
      </c>
      <c r="AT897" s="209" cm="1">
        <f t="array" ref="AT897">+SUMPRODUCT(($B897='[5]Customer Alloc by OFT &amp; GEN'!$B$3:$B$205)*(AT$849='[5]Customer Alloc by OFT &amp; GEN'!$AZ$2:$CO$2),'[5]Customer Alloc by OFT &amp; GEN'!$AZ$3:$CO$205)</f>
        <v>0</v>
      </c>
      <c r="AU897" s="209" cm="1">
        <f t="array" ref="AU897">+SUMPRODUCT(($B897='[5]Customer Alloc by OFT &amp; GEN'!$B$3:$B$205)*(AU$849='[5]Customer Alloc by OFT &amp; GEN'!$AZ$2:$CO$2),'[5]Customer Alloc by OFT &amp; GEN'!$AZ$3:$CO$205)</f>
        <v>0</v>
      </c>
      <c r="AV897" s="209" cm="1">
        <f t="array" ref="AV897">+SUMPRODUCT(($B897='[5]Customer Alloc by OFT &amp; GEN'!$B$3:$B$205)*(AV$849='[5]Customer Alloc by OFT &amp; GEN'!$AZ$2:$CO$2),'[5]Customer Alloc by OFT &amp; GEN'!$AZ$3:$CO$205)</f>
        <v>0</v>
      </c>
      <c r="AW897" s="209" cm="1">
        <f t="array" ref="AW897">+SUMPRODUCT(($B897='[5]Customer Alloc by OFT &amp; GEN'!$B$3:$B$205)*(AW$849='[5]Customer Alloc by OFT &amp; GEN'!$AZ$2:$CO$2),'[5]Customer Alloc by OFT &amp; GEN'!$AZ$3:$CO$205)</f>
        <v>0</v>
      </c>
      <c r="AX897" s="209" cm="1">
        <f t="array" ref="AX897">+SUMPRODUCT(($B897='[5]Customer Alloc by OFT &amp; GEN'!$B$3:$B$205)*(AX$849='[5]Customer Alloc by OFT &amp; GEN'!$AZ$2:$CO$2),'[5]Customer Alloc by OFT &amp; GEN'!$AZ$3:$CO$205)</f>
        <v>0</v>
      </c>
      <c r="AY897" s="209" cm="1">
        <f t="array" ref="AY897">+SUMPRODUCT(($B897='[5]Customer Alloc by OFT &amp; GEN'!$B$3:$B$205)*(AY$849='[5]Customer Alloc by OFT &amp; GEN'!$AZ$2:$CO$2),'[5]Customer Alloc by OFT &amp; GEN'!$AZ$3:$CO$205)</f>
        <v>0</v>
      </c>
      <c r="AZ897" s="209" cm="1">
        <f t="array" ref="AZ897">+SUMPRODUCT(($B897='[5]Customer Alloc by OFT &amp; GEN'!$B$3:$B$205)*(AZ$849='[5]Customer Alloc by OFT &amp; GEN'!$AZ$2:$CO$2),'[5]Customer Alloc by OFT &amp; GEN'!$AZ$3:$CO$205)</f>
        <v>0</v>
      </c>
      <c r="BA897" s="209" cm="1">
        <f t="array" ref="BA897">+SUMPRODUCT(($B897='[5]Customer Alloc by OFT &amp; GEN'!$B$3:$B$205)*(BA$849='[5]Customer Alloc by OFT &amp; GEN'!$AZ$2:$CO$2),'[5]Customer Alloc by OFT &amp; GEN'!$AZ$3:$CO$205)</f>
        <v>0</v>
      </c>
      <c r="BB897" s="209" cm="1">
        <f t="array" ref="BB897">+SUMPRODUCT(($B897='[5]Customer Alloc by OFT &amp; GEN'!$B$3:$B$205)*(BB$849='[5]Customer Alloc by OFT &amp; GEN'!$AZ$2:$CO$2),'[5]Customer Alloc by OFT &amp; GEN'!$AZ$3:$CO$205)</f>
        <v>0</v>
      </c>
      <c r="BC897" s="209" cm="1">
        <f t="array" ref="BC897">+SUMPRODUCT(($B897='[5]Customer Alloc by OFT &amp; GEN'!$B$3:$B$205)*(BC$849='[5]Customer Alloc by OFT &amp; GEN'!$AZ$2:$CO$2),'[5]Customer Alloc by OFT &amp; GEN'!$AZ$3:$CO$205)</f>
        <v>0</v>
      </c>
      <c r="BD897" s="209" cm="1">
        <f t="array" ref="BD897">+SUMPRODUCT(($B897='[5]Customer Alloc by OFT &amp; GEN'!$B$3:$B$205)*(BD$849='[5]Customer Alloc by OFT &amp; GEN'!$AZ$2:$CO$2),'[5]Customer Alloc by OFT &amp; GEN'!$AZ$3:$CO$205)</f>
        <v>0</v>
      </c>
      <c r="BE897" s="209" cm="1">
        <f t="array" ref="BE897">+SUMPRODUCT(($B897='[5]Customer Alloc by OFT &amp; GEN'!$B$3:$B$205)*(BE$849='[5]Customer Alloc by OFT &amp; GEN'!$AZ$2:$CO$2),'[5]Customer Alloc by OFT &amp; GEN'!$AZ$3:$CO$205)</f>
        <v>0</v>
      </c>
      <c r="BF897" s="209" cm="1">
        <f t="array" ref="BF897">+SUMPRODUCT(($B897='[5]Customer Alloc by OFT &amp; GEN'!$B$3:$B$205)*(BF$849='[5]Customer Alloc by OFT &amp; GEN'!$AZ$2:$CO$2),'[5]Customer Alloc by OFT &amp; GEN'!$AZ$3:$CO$205)</f>
        <v>0</v>
      </c>
      <c r="BG897" s="209" cm="1">
        <f t="array" ref="BG897">+SUMPRODUCT(($B897='[5]Customer Alloc by OFT &amp; GEN'!$B$3:$B$205)*(BG$849='[5]Customer Alloc by OFT &amp; GEN'!$AZ$2:$CO$2),'[5]Customer Alloc by OFT &amp; GEN'!$AZ$3:$CO$205)</f>
        <v>0</v>
      </c>
      <c r="BH897" s="209" cm="1">
        <f t="array" ref="BH897">+SUMPRODUCT(($B897='[5]Customer Alloc by OFT &amp; GEN'!$B$3:$B$205)*(BH$849='[5]Customer Alloc by OFT &amp; GEN'!$AZ$2:$CO$2),'[5]Customer Alloc by OFT &amp; GEN'!$AZ$3:$CO$205)</f>
        <v>0</v>
      </c>
      <c r="BI897" s="209" cm="1">
        <f t="array" ref="BI897">+SUMPRODUCT(($B897='[5]Customer Alloc by OFT &amp; GEN'!$B$3:$B$205)*(BI$849='[5]Customer Alloc by OFT &amp; GEN'!$AZ$2:$CO$2),'[5]Customer Alloc by OFT &amp; GEN'!$AZ$3:$CO$205)</f>
        <v>0</v>
      </c>
      <c r="BJ897" s="209" cm="1">
        <f t="array" ref="BJ897">+SUMPRODUCT(($B897='[5]Customer Alloc by OFT &amp; GEN'!$B$3:$B$205)*(BJ$849='[5]Customer Alloc by OFT &amp; GEN'!$AZ$2:$CO$2),'[5]Customer Alloc by OFT &amp; GEN'!$AZ$3:$CO$205)</f>
        <v>0</v>
      </c>
      <c r="BK897" s="209" cm="1">
        <f t="array" ref="BK897">+SUMPRODUCT(($B897='[5]Customer Alloc by OFT &amp; GEN'!$B$3:$B$205)*(BK$849='[5]Customer Alloc by OFT &amp; GEN'!$AZ$2:$CO$2),'[5]Customer Alloc by OFT &amp; GEN'!$AZ$3:$CO$205)</f>
        <v>0</v>
      </c>
      <c r="BL897" s="209" cm="1">
        <f t="array" ref="BL897">+SUMPRODUCT(($B897='[5]Customer Alloc by OFT &amp; GEN'!$B$3:$B$205)*(BL$849='[5]Customer Alloc by OFT &amp; GEN'!$AZ$2:$CO$2),'[5]Customer Alloc by OFT &amp; GEN'!$AZ$3:$CO$205)</f>
        <v>0</v>
      </c>
      <c r="BM897" s="209" cm="1">
        <f t="array" ref="BM897">+SUMPRODUCT(($B897='[5]Customer Alloc by OFT &amp; GEN'!$B$3:$B$205)*(BM$849='[5]Customer Alloc by OFT &amp; GEN'!$AZ$2:$CO$2),'[5]Customer Alloc by OFT &amp; GEN'!$AZ$3:$CO$205)</f>
        <v>0</v>
      </c>
      <c r="BN897" s="209" cm="1">
        <f t="array" ref="BN897">+SUMPRODUCT(($B897='[5]Customer Alloc by OFT &amp; GEN'!$B$3:$B$205)*(BN$849='[5]Customer Alloc by OFT &amp; GEN'!$AZ$2:$CO$2),'[5]Customer Alloc by OFT &amp; GEN'!$AZ$3:$CO$205)</f>
        <v>0</v>
      </c>
      <c r="BO897" s="209" cm="1">
        <f t="array" ref="BO897">+SUMPRODUCT(($B897='[5]Customer Alloc by OFT &amp; GEN'!$B$3:$B$205)*(BO$849='[5]Customer Alloc by OFT &amp; GEN'!$AZ$2:$CO$2),'[5]Customer Alloc by OFT &amp; GEN'!$AZ$3:$CO$205)</f>
        <v>0</v>
      </c>
      <c r="BP897" s="209" cm="1">
        <f t="array" ref="BP897">+SUMPRODUCT(($B897='[5]Customer Alloc by OFT &amp; GEN'!$B$3:$B$205)*(BP$849='[5]Customer Alloc by OFT &amp; GEN'!$AZ$2:$CO$2),'[5]Customer Alloc by OFT &amp; GEN'!$AZ$3:$CO$205)</f>
        <v>0</v>
      </c>
      <c r="BQ897" s="209" cm="1">
        <f t="array" ref="BQ897">+SUMPRODUCT(($B897='[5]Customer Alloc by OFT &amp; GEN'!$B$3:$B$205)*(BQ$849='[5]Customer Alloc by OFT &amp; GEN'!$AZ$2:$CO$2),'[5]Customer Alloc by OFT &amp; GEN'!$AZ$3:$CO$205)</f>
        <v>0</v>
      </c>
      <c r="BR897" s="209" cm="1">
        <f t="array" ref="BR897">+SUMPRODUCT(($B897='[5]Customer Alloc by OFT &amp; GEN'!$B$3:$B$205)*(BR$849='[5]Customer Alloc by OFT &amp; GEN'!$AZ$2:$CO$2),'[5]Customer Alloc by OFT &amp; GEN'!$AZ$3:$CO$205)</f>
        <v>0</v>
      </c>
      <c r="BS897" s="209" cm="1">
        <f t="array" ref="BS897">+SUMPRODUCT(($B897='[5]Customer Alloc by OFT &amp; GEN'!$B$3:$B$205)*(BS$849='[5]Customer Alloc by OFT &amp; GEN'!$AZ$2:$CO$2),'[5]Customer Alloc by OFT &amp; GEN'!$AZ$3:$CO$205)</f>
        <v>0</v>
      </c>
      <c r="BT897" s="209" cm="1">
        <f t="array" ref="BT897">+SUMPRODUCT(($B897='[5]Customer Alloc by OFT &amp; GEN'!$B$3:$B$205)*(BT$849='[5]Customer Alloc by OFT &amp; GEN'!$AZ$2:$CO$2),'[5]Customer Alloc by OFT &amp; GEN'!$AZ$3:$CO$205)</f>
        <v>0</v>
      </c>
      <c r="BV897" s="228" t="s">
        <v>698</v>
      </c>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row>
    <row r="898" spans="2:119" hidden="1" outlineLevel="2" x14ac:dyDescent="0.35">
      <c r="B898" s="17" t="str">
        <f t="shared" si="6"/>
        <v>MERITWZ</v>
      </c>
      <c r="C898" s="209" cm="1">
        <f t="array" ref="C898">SUMPRODUCT(($B898='[4]6. Scaled'!$C$2:$C$197)*(C$849='[4]6. Scaled'!$D$1:$J$1),'[4]6. Scaled'!$D$2:$J$197)</f>
        <v>2.6677041379835848E-4</v>
      </c>
      <c r="D898" s="209" cm="1">
        <f t="array" ref="D898">SUMPRODUCT(($B898='[4]6. Scaled'!$C$2:$C$197)*(D$849='[4]6. Scaled'!$D$1:$J$1),'[4]6. Scaled'!$D$2:$J$197)</f>
        <v>9.1525374211113555E-5</v>
      </c>
      <c r="E898" s="209" cm="1">
        <f t="array" ref="E898">SUMPRODUCT(($B898='[4]6. Scaled'!$C$2:$C$197)*(E$849='[4]6. Scaled'!$D$1:$J$1),'[4]6. Scaled'!$D$2:$J$197)</f>
        <v>1.1423336386771408E-4</v>
      </c>
      <c r="F898" s="209" cm="1">
        <f t="array" ref="F898">SUMPRODUCT(($B898='[4]6. Scaled'!$C$2:$C$197)*(F$849='[4]6. Scaled'!$D$1:$J$1),'[4]6. Scaled'!$D$2:$J$197)</f>
        <v>1.0579514889416829E-4</v>
      </c>
      <c r="G898" s="209" cm="1">
        <f t="array" ref="G898">SUMPRODUCT(($B898='[4]6. Scaled'!$C$2:$C$197)*(G$849='[4]6. Scaled'!$D$1:$J$1),'[4]6. Scaled'!$D$2:$J$197)</f>
        <v>2.0450793342653807E-5</v>
      </c>
      <c r="H898" s="209" cm="1">
        <f t="array" ref="H898">SUMPRODUCT(($B898='[4]6. Scaled'!$C$2:$C$197)*(H$849='[4]6. Scaled'!$D$1:$J$1),'[4]6. Scaled'!$D$2:$J$197)</f>
        <v>1.7164964847272604E-5</v>
      </c>
      <c r="I898" s="209" cm="1">
        <f t="array" ref="I898">SUMPRODUCT(($B898='[4]6. Scaled'!$C$2:$C$197)*(I$849='[4]6. Scaled'!$D$1:$J$1),'[4]6. Scaled'!$D$2:$J$197)</f>
        <v>2.0450793342653807E-5</v>
      </c>
      <c r="J898" s="209" cm="1">
        <f t="array" ref="J898">+SUMPRODUCT(($B898='[5]Customer Alloc by OFT &amp; GEN'!$B$3:$B$205)*(J$849='[5]Customer Alloc by OFT &amp; GEN'!$AZ$2:$CO$2),'[5]Customer Alloc by OFT &amp; GEN'!$AZ$3:$CO$205)</f>
        <v>6.553061569044749E-7</v>
      </c>
      <c r="K898" s="209" cm="1">
        <f t="array" ref="K898">+SUMPRODUCT(($B898='[5]Customer Alloc by OFT &amp; GEN'!$B$3:$B$205)*(K$849='[5]Customer Alloc by OFT &amp; GEN'!$AZ$2:$CO$2),'[5]Customer Alloc by OFT &amp; GEN'!$AZ$3:$CO$205)</f>
        <v>0</v>
      </c>
      <c r="L898" s="209" cm="1">
        <f t="array" ref="L898">+SUMPRODUCT(($B898='[5]Customer Alloc by OFT &amp; GEN'!$B$3:$B$205)*(L$849='[5]Customer Alloc by OFT &amp; GEN'!$AZ$2:$CO$2),'[5]Customer Alloc by OFT &amp; GEN'!$AZ$3:$CO$205)</f>
        <v>1.0918068648572443E-7</v>
      </c>
      <c r="M898" s="209" cm="1">
        <f t="array" ref="M898">+SUMPRODUCT(($B898='[5]Customer Alloc by OFT &amp; GEN'!$B$3:$B$205)*(M$849='[5]Customer Alloc by OFT &amp; GEN'!$AZ$2:$CO$2),'[5]Customer Alloc by OFT &amp; GEN'!$AZ$3:$CO$205)</f>
        <v>2.8309562247091403E-4</v>
      </c>
      <c r="N898" s="209" cm="1">
        <f t="array" ref="N898">+SUMPRODUCT(($B898='[5]Customer Alloc by OFT &amp; GEN'!$B$3:$B$205)*(N$849='[5]Customer Alloc by OFT &amp; GEN'!$AZ$2:$CO$2),'[5]Customer Alloc by OFT &amp; GEN'!$AZ$3:$CO$205)</f>
        <v>5.9040312507441586E-5</v>
      </c>
      <c r="O898" s="209" cm="1">
        <f t="array" ref="O898">+SUMPRODUCT(($B898='[5]Customer Alloc by OFT &amp; GEN'!$B$3:$B$205)*(O$849='[5]Customer Alloc by OFT &amp; GEN'!$AZ$2:$CO$2),'[5]Customer Alloc by OFT &amp; GEN'!$AZ$3:$CO$205)</f>
        <v>6.4652208842234882E-9</v>
      </c>
      <c r="P898" s="209" cm="1">
        <f t="array" ref="P898">+SUMPRODUCT(($B898='[5]Customer Alloc by OFT &amp; GEN'!$B$3:$B$205)*(P$849='[5]Customer Alloc by OFT &amp; GEN'!$AZ$2:$CO$2),'[5]Customer Alloc by OFT &amp; GEN'!$AZ$3:$CO$205)</f>
        <v>3.9772729134622618E-9</v>
      </c>
      <c r="Q898" s="209" cm="1">
        <f t="array" ref="Q898">+SUMPRODUCT(($B898='[5]Customer Alloc by OFT &amp; GEN'!$B$3:$B$205)*(Q$849='[5]Customer Alloc by OFT &amp; GEN'!$AZ$2:$CO$2),'[5]Customer Alloc by OFT &amp; GEN'!$AZ$3:$CO$205)</f>
        <v>4.9574245807485027E-6</v>
      </c>
      <c r="R898" s="209" cm="1">
        <f t="array" ref="R898">+SUMPRODUCT(($B898='[5]Customer Alloc by OFT &amp; GEN'!$B$3:$B$205)*(R$849='[5]Customer Alloc by OFT &amp; GEN'!$AZ$2:$CO$2),'[5]Customer Alloc by OFT &amp; GEN'!$AZ$3:$CO$205)</f>
        <v>6.0741353047843578E-5</v>
      </c>
      <c r="S898" s="209" cm="1">
        <f t="array" ref="S898">+SUMPRODUCT(($B898='[5]Customer Alloc by OFT &amp; GEN'!$B$3:$B$205)*(S$849='[5]Customer Alloc by OFT &amp; GEN'!$AZ$2:$CO$2),'[5]Customer Alloc by OFT &amp; GEN'!$AZ$3:$CO$205)</f>
        <v>0</v>
      </c>
      <c r="T898" s="209" cm="1">
        <f t="array" ref="T898">+SUMPRODUCT(($B898='[5]Customer Alloc by OFT &amp; GEN'!$B$3:$B$205)*(T$849='[5]Customer Alloc by OFT &amp; GEN'!$AZ$2:$CO$2),'[5]Customer Alloc by OFT &amp; GEN'!$AZ$3:$CO$205)</f>
        <v>0</v>
      </c>
      <c r="U898" s="209" cm="1">
        <f t="array" ref="U898">+SUMPRODUCT(($B898='[5]Customer Alloc by OFT &amp; GEN'!$B$3:$B$205)*(U$849='[5]Customer Alloc by OFT &amp; GEN'!$AZ$2:$CO$2),'[5]Customer Alloc by OFT &amp; GEN'!$AZ$3:$CO$205)</f>
        <v>5.7124882432778117E-25</v>
      </c>
      <c r="V898" s="209" cm="1">
        <f t="array" ref="V898">+SUMPRODUCT(($B898='[5]Customer Alloc by OFT &amp; GEN'!$B$3:$B$205)*(V$849='[5]Customer Alloc by OFT &amp; GEN'!$AZ$2:$CO$2),'[5]Customer Alloc by OFT &amp; GEN'!$AZ$3:$CO$205)</f>
        <v>4.1673870975265125E-6</v>
      </c>
      <c r="W898" s="209" cm="1">
        <f t="array" ref="W898">+SUMPRODUCT(($B898='[5]Customer Alloc by OFT &amp; GEN'!$B$3:$B$205)*(W$849='[5]Customer Alloc by OFT &amp; GEN'!$AZ$2:$CO$2),'[5]Customer Alloc by OFT &amp; GEN'!$AZ$3:$CO$205)</f>
        <v>0</v>
      </c>
      <c r="X898" s="209" cm="1">
        <f t="array" ref="X898">+SUMPRODUCT(($B898='[5]Customer Alloc by OFT &amp; GEN'!$B$3:$B$205)*(X$849='[5]Customer Alloc by OFT &amp; GEN'!$AZ$2:$CO$2),'[5]Customer Alloc by OFT &amp; GEN'!$AZ$3:$CO$205)</f>
        <v>2.7335738596332002E-11</v>
      </c>
      <c r="Y898" s="209" cm="1">
        <f t="array" ref="Y898">+SUMPRODUCT(($B898='[5]Customer Alloc by OFT &amp; GEN'!$B$3:$B$205)*(Y$849='[5]Customer Alloc by OFT &amp; GEN'!$AZ$2:$CO$2),'[5]Customer Alloc by OFT &amp; GEN'!$AZ$3:$CO$205)</f>
        <v>6.9391359140644636E-11</v>
      </c>
      <c r="Z898" s="209" cm="1">
        <f t="array" ref="Z898">+SUMPRODUCT(($B898='[5]Customer Alloc by OFT &amp; GEN'!$B$3:$B$205)*(Z$849='[5]Customer Alloc by OFT &amp; GEN'!$AZ$2:$CO$2),'[5]Customer Alloc by OFT &amp; GEN'!$AZ$3:$CO$205)</f>
        <v>0</v>
      </c>
      <c r="AA898" s="209" cm="1">
        <f t="array" ref="AA898">+SUMPRODUCT(($B898='[5]Customer Alloc by OFT &amp; GEN'!$B$3:$B$205)*(AA$849='[5]Customer Alloc by OFT &amp; GEN'!$AZ$2:$CO$2),'[5]Customer Alloc by OFT &amp; GEN'!$AZ$3:$CO$205)</f>
        <v>0</v>
      </c>
      <c r="AB898" s="209" cm="1">
        <f t="array" ref="AB898">+SUMPRODUCT(($B898='[5]Customer Alloc by OFT &amp; GEN'!$B$3:$B$205)*(AB$849='[5]Customer Alloc by OFT &amp; GEN'!$AZ$2:$CO$2),'[5]Customer Alloc by OFT &amp; GEN'!$AZ$3:$CO$205)</f>
        <v>0</v>
      </c>
      <c r="AC898" s="209" cm="1">
        <f t="array" ref="AC898">+SUMPRODUCT(($B898='[5]Customer Alloc by OFT &amp; GEN'!$B$3:$B$205)*(AC$849='[5]Customer Alloc by OFT &amp; GEN'!$AZ$2:$CO$2),'[5]Customer Alloc by OFT &amp; GEN'!$AZ$3:$CO$205)</f>
        <v>1.3618999758595887E-9</v>
      </c>
      <c r="AD898" s="209" cm="1">
        <f t="array" ref="AD898">+SUMPRODUCT(($B898='[5]Customer Alloc by OFT &amp; GEN'!$B$3:$B$205)*(AD$849='[5]Customer Alloc by OFT &amp; GEN'!$AZ$2:$CO$2),'[5]Customer Alloc by OFT &amp; GEN'!$AZ$3:$CO$205)</f>
        <v>5.2927402901557754E-9</v>
      </c>
      <c r="AE898" s="209" cm="1">
        <f t="array" ref="AE898">+SUMPRODUCT(($B898='[5]Customer Alloc by OFT &amp; GEN'!$B$3:$B$205)*(AE$849='[5]Customer Alloc by OFT &amp; GEN'!$AZ$2:$CO$2),'[5]Customer Alloc by OFT &amp; GEN'!$AZ$3:$CO$205)</f>
        <v>0</v>
      </c>
      <c r="AF898" s="209" cm="1">
        <f t="array" ref="AF898">+SUMPRODUCT(($B898='[5]Customer Alloc by OFT &amp; GEN'!$B$3:$B$205)*(AF$849='[5]Customer Alloc by OFT &amp; GEN'!$AZ$2:$CO$2),'[5]Customer Alloc by OFT &amp; GEN'!$AZ$3:$CO$205)</f>
        <v>0</v>
      </c>
      <c r="AG898" s="209" cm="1">
        <f t="array" ref="AG898">+SUMPRODUCT(($B898='[5]Customer Alloc by OFT &amp; GEN'!$B$3:$B$205)*(AG$849='[5]Customer Alloc by OFT &amp; GEN'!$AZ$2:$CO$2),'[5]Customer Alloc by OFT &amp; GEN'!$AZ$3:$CO$205)</f>
        <v>0</v>
      </c>
      <c r="AH898" s="209" cm="1">
        <f t="array" ref="AH898">+SUMPRODUCT(($B898='[5]Customer Alloc by OFT &amp; GEN'!$B$3:$B$205)*(AH$849='[5]Customer Alloc by OFT &amp; GEN'!$AZ$2:$CO$2),'[5]Customer Alloc by OFT &amp; GEN'!$AZ$3:$CO$205)</f>
        <v>0</v>
      </c>
      <c r="AI898" s="209" cm="1">
        <f t="array" ref="AI898">+SUMPRODUCT(($B898='[5]Customer Alloc by OFT &amp; GEN'!$B$3:$B$205)*(AI$849='[5]Customer Alloc by OFT &amp; GEN'!$AZ$2:$CO$2),'[5]Customer Alloc by OFT &amp; GEN'!$AZ$3:$CO$205)</f>
        <v>0</v>
      </c>
      <c r="AJ898" s="209" cm="1">
        <f t="array" ref="AJ898">+SUMPRODUCT(($B898='[5]Customer Alloc by OFT &amp; GEN'!$B$3:$B$205)*(AJ$849='[5]Customer Alloc by OFT &amp; GEN'!$AZ$2:$CO$2),'[5]Customer Alloc by OFT &amp; GEN'!$AZ$3:$CO$205)</f>
        <v>0</v>
      </c>
      <c r="AK898" s="209" cm="1">
        <f t="array" ref="AK898">+SUMPRODUCT(($B898='[5]Customer Alloc by OFT &amp; GEN'!$B$3:$B$205)*(AK$849='[5]Customer Alloc by OFT &amp; GEN'!$AZ$2:$CO$2),'[5]Customer Alloc by OFT &amp; GEN'!$AZ$3:$CO$205)</f>
        <v>0</v>
      </c>
      <c r="AL898" s="209" cm="1">
        <f t="array" ref="AL898">+SUMPRODUCT(($B898='[5]Customer Alloc by OFT &amp; GEN'!$B$3:$B$205)*(AL$849='[5]Customer Alloc by OFT &amp; GEN'!$AZ$2:$CO$2),'[5]Customer Alloc by OFT &amp; GEN'!$AZ$3:$CO$205)</f>
        <v>0</v>
      </c>
      <c r="AM898" s="209" cm="1">
        <f t="array" ref="AM898">+SUMPRODUCT(($B898='[5]Customer Alloc by OFT &amp; GEN'!$B$3:$B$205)*(AM$849='[5]Customer Alloc by OFT &amp; GEN'!$AZ$2:$CO$2),'[5]Customer Alloc by OFT &amp; GEN'!$AZ$3:$CO$205)</f>
        <v>0</v>
      </c>
      <c r="AN898" s="209" cm="1">
        <f t="array" ref="AN898">+SUMPRODUCT(($B898='[5]Customer Alloc by OFT &amp; GEN'!$B$3:$B$205)*(AN$849='[5]Customer Alloc by OFT &amp; GEN'!$AZ$2:$CO$2),'[5]Customer Alloc by OFT &amp; GEN'!$AZ$3:$CO$205)</f>
        <v>0</v>
      </c>
      <c r="AO898" s="209" cm="1">
        <f t="array" ref="AO898">+SUMPRODUCT(($B898='[5]Customer Alloc by OFT &amp; GEN'!$B$3:$B$205)*(AO$849='[5]Customer Alloc by OFT &amp; GEN'!$AZ$2:$CO$2),'[5]Customer Alloc by OFT &amp; GEN'!$AZ$3:$CO$205)</f>
        <v>0</v>
      </c>
      <c r="AP898" s="209" cm="1">
        <f t="array" ref="AP898">+SUMPRODUCT(($B898='[5]Customer Alloc by OFT &amp; GEN'!$B$3:$B$205)*(AP$849='[5]Customer Alloc by OFT &amp; GEN'!$AZ$2:$CO$2),'[5]Customer Alloc by OFT &amp; GEN'!$AZ$3:$CO$205)</f>
        <v>0</v>
      </c>
      <c r="AQ898" s="209" cm="1">
        <f t="array" ref="AQ898">+SUMPRODUCT(($B898='[5]Customer Alloc by OFT &amp; GEN'!$B$3:$B$205)*(AQ$849='[5]Customer Alloc by OFT &amp; GEN'!$AZ$2:$CO$2),'[5]Customer Alloc by OFT &amp; GEN'!$AZ$3:$CO$205)</f>
        <v>0</v>
      </c>
      <c r="AR898" s="209" cm="1">
        <f t="array" ref="AR898">+SUMPRODUCT(($B898='[5]Customer Alloc by OFT &amp; GEN'!$B$3:$B$205)*(AR$849='[5]Customer Alloc by OFT &amp; GEN'!$AZ$2:$CO$2),'[5]Customer Alloc by OFT &amp; GEN'!$AZ$3:$CO$205)</f>
        <v>0</v>
      </c>
      <c r="AS898" s="209" cm="1">
        <f t="array" ref="AS898">+SUMPRODUCT(($B898='[5]Customer Alloc by OFT &amp; GEN'!$B$3:$B$205)*(AS$849='[5]Customer Alloc by OFT &amp; GEN'!$AZ$2:$CO$2),'[5]Customer Alloc by OFT &amp; GEN'!$AZ$3:$CO$205)</f>
        <v>0</v>
      </c>
      <c r="AT898" s="209" cm="1">
        <f t="array" ref="AT898">+SUMPRODUCT(($B898='[5]Customer Alloc by OFT &amp; GEN'!$B$3:$B$205)*(AT$849='[5]Customer Alloc by OFT &amp; GEN'!$AZ$2:$CO$2),'[5]Customer Alloc by OFT &amp; GEN'!$AZ$3:$CO$205)</f>
        <v>0</v>
      </c>
      <c r="AU898" s="209" cm="1">
        <f t="array" ref="AU898">+SUMPRODUCT(($B898='[5]Customer Alloc by OFT &amp; GEN'!$B$3:$B$205)*(AU$849='[5]Customer Alloc by OFT &amp; GEN'!$AZ$2:$CO$2),'[5]Customer Alloc by OFT &amp; GEN'!$AZ$3:$CO$205)</f>
        <v>0</v>
      </c>
      <c r="AV898" s="209" cm="1">
        <f t="array" ref="AV898">+SUMPRODUCT(($B898='[5]Customer Alloc by OFT &amp; GEN'!$B$3:$B$205)*(AV$849='[5]Customer Alloc by OFT &amp; GEN'!$AZ$2:$CO$2),'[5]Customer Alloc by OFT &amp; GEN'!$AZ$3:$CO$205)</f>
        <v>0</v>
      </c>
      <c r="AW898" s="209" cm="1">
        <f t="array" ref="AW898">+SUMPRODUCT(($B898='[5]Customer Alloc by OFT &amp; GEN'!$B$3:$B$205)*(AW$849='[5]Customer Alloc by OFT &amp; GEN'!$AZ$2:$CO$2),'[5]Customer Alloc by OFT &amp; GEN'!$AZ$3:$CO$205)</f>
        <v>0</v>
      </c>
      <c r="AX898" s="209" cm="1">
        <f t="array" ref="AX898">+SUMPRODUCT(($B898='[5]Customer Alloc by OFT &amp; GEN'!$B$3:$B$205)*(AX$849='[5]Customer Alloc by OFT &amp; GEN'!$AZ$2:$CO$2),'[5]Customer Alloc by OFT &amp; GEN'!$AZ$3:$CO$205)</f>
        <v>0</v>
      </c>
      <c r="AY898" s="209" cm="1">
        <f t="array" ref="AY898">+SUMPRODUCT(($B898='[5]Customer Alloc by OFT &amp; GEN'!$B$3:$B$205)*(AY$849='[5]Customer Alloc by OFT &amp; GEN'!$AZ$2:$CO$2),'[5]Customer Alloc by OFT &amp; GEN'!$AZ$3:$CO$205)</f>
        <v>0</v>
      </c>
      <c r="AZ898" s="209" cm="1">
        <f t="array" ref="AZ898">+SUMPRODUCT(($B898='[5]Customer Alloc by OFT &amp; GEN'!$B$3:$B$205)*(AZ$849='[5]Customer Alloc by OFT &amp; GEN'!$AZ$2:$CO$2),'[5]Customer Alloc by OFT &amp; GEN'!$AZ$3:$CO$205)</f>
        <v>0</v>
      </c>
      <c r="BA898" s="209" cm="1">
        <f t="array" ref="BA898">+SUMPRODUCT(($B898='[5]Customer Alloc by OFT &amp; GEN'!$B$3:$B$205)*(BA$849='[5]Customer Alloc by OFT &amp; GEN'!$AZ$2:$CO$2),'[5]Customer Alloc by OFT &amp; GEN'!$AZ$3:$CO$205)</f>
        <v>0</v>
      </c>
      <c r="BB898" s="209" cm="1">
        <f t="array" ref="BB898">+SUMPRODUCT(($B898='[5]Customer Alloc by OFT &amp; GEN'!$B$3:$B$205)*(BB$849='[5]Customer Alloc by OFT &amp; GEN'!$AZ$2:$CO$2),'[5]Customer Alloc by OFT &amp; GEN'!$AZ$3:$CO$205)</f>
        <v>0</v>
      </c>
      <c r="BC898" s="209" cm="1">
        <f t="array" ref="BC898">+SUMPRODUCT(($B898='[5]Customer Alloc by OFT &amp; GEN'!$B$3:$B$205)*(BC$849='[5]Customer Alloc by OFT &amp; GEN'!$AZ$2:$CO$2),'[5]Customer Alloc by OFT &amp; GEN'!$AZ$3:$CO$205)</f>
        <v>0</v>
      </c>
      <c r="BD898" s="209" cm="1">
        <f t="array" ref="BD898">+SUMPRODUCT(($B898='[5]Customer Alloc by OFT &amp; GEN'!$B$3:$B$205)*(BD$849='[5]Customer Alloc by OFT &amp; GEN'!$AZ$2:$CO$2),'[5]Customer Alloc by OFT &amp; GEN'!$AZ$3:$CO$205)</f>
        <v>0</v>
      </c>
      <c r="BE898" s="209" cm="1">
        <f t="array" ref="BE898">+SUMPRODUCT(($B898='[5]Customer Alloc by OFT &amp; GEN'!$B$3:$B$205)*(BE$849='[5]Customer Alloc by OFT &amp; GEN'!$AZ$2:$CO$2),'[5]Customer Alloc by OFT &amp; GEN'!$AZ$3:$CO$205)</f>
        <v>0</v>
      </c>
      <c r="BF898" s="209" cm="1">
        <f t="array" ref="BF898">+SUMPRODUCT(($B898='[5]Customer Alloc by OFT &amp; GEN'!$B$3:$B$205)*(BF$849='[5]Customer Alloc by OFT &amp; GEN'!$AZ$2:$CO$2),'[5]Customer Alloc by OFT &amp; GEN'!$AZ$3:$CO$205)</f>
        <v>0</v>
      </c>
      <c r="BG898" s="209" cm="1">
        <f t="array" ref="BG898">+SUMPRODUCT(($B898='[5]Customer Alloc by OFT &amp; GEN'!$B$3:$B$205)*(BG$849='[5]Customer Alloc by OFT &amp; GEN'!$AZ$2:$CO$2),'[5]Customer Alloc by OFT &amp; GEN'!$AZ$3:$CO$205)</f>
        <v>0</v>
      </c>
      <c r="BH898" s="209" cm="1">
        <f t="array" ref="BH898">+SUMPRODUCT(($B898='[5]Customer Alloc by OFT &amp; GEN'!$B$3:$B$205)*(BH$849='[5]Customer Alloc by OFT &amp; GEN'!$AZ$2:$CO$2),'[5]Customer Alloc by OFT &amp; GEN'!$AZ$3:$CO$205)</f>
        <v>0</v>
      </c>
      <c r="BI898" s="209" cm="1">
        <f t="array" ref="BI898">+SUMPRODUCT(($B898='[5]Customer Alloc by OFT &amp; GEN'!$B$3:$B$205)*(BI$849='[5]Customer Alloc by OFT &amp; GEN'!$AZ$2:$CO$2),'[5]Customer Alloc by OFT &amp; GEN'!$AZ$3:$CO$205)</f>
        <v>0</v>
      </c>
      <c r="BJ898" s="209" cm="1">
        <f t="array" ref="BJ898">+SUMPRODUCT(($B898='[5]Customer Alloc by OFT &amp; GEN'!$B$3:$B$205)*(BJ$849='[5]Customer Alloc by OFT &amp; GEN'!$AZ$2:$CO$2),'[5]Customer Alloc by OFT &amp; GEN'!$AZ$3:$CO$205)</f>
        <v>0</v>
      </c>
      <c r="BK898" s="209" cm="1">
        <f t="array" ref="BK898">+SUMPRODUCT(($B898='[5]Customer Alloc by OFT &amp; GEN'!$B$3:$B$205)*(BK$849='[5]Customer Alloc by OFT &amp; GEN'!$AZ$2:$CO$2),'[5]Customer Alloc by OFT &amp; GEN'!$AZ$3:$CO$205)</f>
        <v>0</v>
      </c>
      <c r="BL898" s="209" cm="1">
        <f t="array" ref="BL898">+SUMPRODUCT(($B898='[5]Customer Alloc by OFT &amp; GEN'!$B$3:$B$205)*(BL$849='[5]Customer Alloc by OFT &amp; GEN'!$AZ$2:$CO$2),'[5]Customer Alloc by OFT &amp; GEN'!$AZ$3:$CO$205)</f>
        <v>0</v>
      </c>
      <c r="BM898" s="209" cm="1">
        <f t="array" ref="BM898">+SUMPRODUCT(($B898='[5]Customer Alloc by OFT &amp; GEN'!$B$3:$B$205)*(BM$849='[5]Customer Alloc by OFT &amp; GEN'!$AZ$2:$CO$2),'[5]Customer Alloc by OFT &amp; GEN'!$AZ$3:$CO$205)</f>
        <v>0</v>
      </c>
      <c r="BN898" s="209" cm="1">
        <f t="array" ref="BN898">+SUMPRODUCT(($B898='[5]Customer Alloc by OFT &amp; GEN'!$B$3:$B$205)*(BN$849='[5]Customer Alloc by OFT &amp; GEN'!$AZ$2:$CO$2),'[5]Customer Alloc by OFT &amp; GEN'!$AZ$3:$CO$205)</f>
        <v>0</v>
      </c>
      <c r="BO898" s="209" cm="1">
        <f t="array" ref="BO898">+SUMPRODUCT(($B898='[5]Customer Alloc by OFT &amp; GEN'!$B$3:$B$205)*(BO$849='[5]Customer Alloc by OFT &amp; GEN'!$AZ$2:$CO$2),'[5]Customer Alloc by OFT &amp; GEN'!$AZ$3:$CO$205)</f>
        <v>0</v>
      </c>
      <c r="BP898" s="209" cm="1">
        <f t="array" ref="BP898">+SUMPRODUCT(($B898='[5]Customer Alloc by OFT &amp; GEN'!$B$3:$B$205)*(BP$849='[5]Customer Alloc by OFT &amp; GEN'!$AZ$2:$CO$2),'[5]Customer Alloc by OFT &amp; GEN'!$AZ$3:$CO$205)</f>
        <v>0</v>
      </c>
      <c r="BQ898" s="209" cm="1">
        <f t="array" ref="BQ898">+SUMPRODUCT(($B898='[5]Customer Alloc by OFT &amp; GEN'!$B$3:$B$205)*(BQ$849='[5]Customer Alloc by OFT &amp; GEN'!$AZ$2:$CO$2),'[5]Customer Alloc by OFT &amp; GEN'!$AZ$3:$CO$205)</f>
        <v>0</v>
      </c>
      <c r="BR898" s="209" cm="1">
        <f t="array" ref="BR898">+SUMPRODUCT(($B898='[5]Customer Alloc by OFT &amp; GEN'!$B$3:$B$205)*(BR$849='[5]Customer Alloc by OFT &amp; GEN'!$AZ$2:$CO$2),'[5]Customer Alloc by OFT &amp; GEN'!$AZ$3:$CO$205)</f>
        <v>0</v>
      </c>
      <c r="BS898" s="209" cm="1">
        <f t="array" ref="BS898">+SUMPRODUCT(($B898='[5]Customer Alloc by OFT &amp; GEN'!$B$3:$B$205)*(BS$849='[5]Customer Alloc by OFT &amp; GEN'!$AZ$2:$CO$2),'[5]Customer Alloc by OFT &amp; GEN'!$AZ$3:$CO$205)</f>
        <v>0</v>
      </c>
      <c r="BT898" s="209" cm="1">
        <f t="array" ref="BT898">+SUMPRODUCT(($B898='[5]Customer Alloc by OFT &amp; GEN'!$B$3:$B$205)*(BT$849='[5]Customer Alloc by OFT &amp; GEN'!$AZ$2:$CO$2),'[5]Customer Alloc by OFT &amp; GEN'!$AZ$3:$CO$205)</f>
        <v>0</v>
      </c>
      <c r="BV898" s="228" t="s">
        <v>698</v>
      </c>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row>
    <row r="899" spans="2:119" hidden="1" outlineLevel="2" x14ac:dyDescent="0.35">
      <c r="B899" s="17" t="str">
        <f t="shared" si="6"/>
        <v>MERIWTK</v>
      </c>
      <c r="C899" s="209" cm="1">
        <f t="array" ref="C899">SUMPRODUCT(($B899='[4]6. Scaled'!$C$2:$C$197)*(C$849='[4]6. Scaled'!$D$1:$J$1),'[4]6. Scaled'!$D$2:$J$197)</f>
        <v>0</v>
      </c>
      <c r="D899" s="209" cm="1">
        <f t="array" ref="D899">SUMPRODUCT(($B899='[4]6. Scaled'!$C$2:$C$197)*(D$849='[4]6. Scaled'!$D$1:$J$1),'[4]6. Scaled'!$D$2:$J$197)</f>
        <v>1.3273908463357012E-2</v>
      </c>
      <c r="E899" s="209" cm="1">
        <f t="array" ref="E899">SUMPRODUCT(($B899='[4]6. Scaled'!$C$2:$C$197)*(E$849='[4]6. Scaled'!$D$1:$J$1),'[4]6. Scaled'!$D$2:$J$197)</f>
        <v>0</v>
      </c>
      <c r="F899" s="209" cm="1">
        <f t="array" ref="F899">SUMPRODUCT(($B899='[4]6. Scaled'!$C$2:$C$197)*(F$849='[4]6. Scaled'!$D$1:$J$1),'[4]6. Scaled'!$D$2:$J$197)</f>
        <v>0</v>
      </c>
      <c r="G899" s="209" cm="1">
        <f t="array" ref="G899">SUMPRODUCT(($B899='[4]6. Scaled'!$C$2:$C$197)*(G$849='[4]6. Scaled'!$D$1:$J$1),'[4]6. Scaled'!$D$2:$J$197)</f>
        <v>2.0043499726265725E-3</v>
      </c>
      <c r="H899" s="209" cm="1">
        <f t="array" ref="H899">SUMPRODUCT(($B899='[4]6. Scaled'!$C$2:$C$197)*(H$849='[4]6. Scaled'!$D$1:$J$1),'[4]6. Scaled'!$D$2:$J$197)</f>
        <v>0</v>
      </c>
      <c r="I899" s="209" cm="1">
        <f t="array" ref="I899">SUMPRODUCT(($B899='[4]6. Scaled'!$C$2:$C$197)*(I$849='[4]6. Scaled'!$D$1:$J$1),'[4]6. Scaled'!$D$2:$J$197)</f>
        <v>2.0043499726265725E-3</v>
      </c>
      <c r="J899" s="209" cm="1">
        <f t="array" ref="J899">+SUMPRODUCT(($B899='[5]Customer Alloc by OFT &amp; GEN'!$B$3:$B$205)*(J$849='[5]Customer Alloc by OFT &amp; GEN'!$AZ$2:$CO$2),'[5]Customer Alloc by OFT &amp; GEN'!$AZ$3:$CO$205)</f>
        <v>3.609943201442991E-4</v>
      </c>
      <c r="K899" s="209" cm="1">
        <f t="array" ref="K899">+SUMPRODUCT(($B899='[5]Customer Alloc by OFT &amp; GEN'!$B$3:$B$205)*(K$849='[5]Customer Alloc by OFT &amp; GEN'!$AZ$2:$CO$2),'[5]Customer Alloc by OFT &amp; GEN'!$AZ$3:$CO$205)</f>
        <v>2.4335374685583992E-2</v>
      </c>
      <c r="L899" s="209" cm="1">
        <f t="array" ref="L899">+SUMPRODUCT(($B899='[5]Customer Alloc by OFT &amp; GEN'!$B$3:$B$205)*(L$849='[5]Customer Alloc by OFT &amp; GEN'!$AZ$2:$CO$2),'[5]Customer Alloc by OFT &amp; GEN'!$AZ$3:$CO$205)</f>
        <v>1.6691370435890085E-3</v>
      </c>
      <c r="M899" s="209" cm="1">
        <f t="array" ref="M899">+SUMPRODUCT(($B899='[5]Customer Alloc by OFT &amp; GEN'!$B$3:$B$205)*(M$849='[5]Customer Alloc by OFT &amp; GEN'!$AZ$2:$CO$2),'[5]Customer Alloc by OFT &amp; GEN'!$AZ$3:$CO$205)</f>
        <v>2.4365097891958919E-2</v>
      </c>
      <c r="N899" s="209" cm="1">
        <f t="array" ref="N899">+SUMPRODUCT(($B899='[5]Customer Alloc by OFT &amp; GEN'!$B$3:$B$205)*(N$849='[5]Customer Alloc by OFT &amp; GEN'!$AZ$2:$CO$2),'[5]Customer Alloc by OFT &amp; GEN'!$AZ$3:$CO$205)</f>
        <v>2.0083316765924869E-2</v>
      </c>
      <c r="O899" s="209" cm="1">
        <f t="array" ref="O899">+SUMPRODUCT(($B899='[5]Customer Alloc by OFT &amp; GEN'!$B$3:$B$205)*(O$849='[5]Customer Alloc by OFT &amp; GEN'!$AZ$2:$CO$2),'[5]Customer Alloc by OFT &amp; GEN'!$AZ$3:$CO$205)</f>
        <v>3.3294091099394527E-3</v>
      </c>
      <c r="P899" s="209" cm="1">
        <f t="array" ref="P899">+SUMPRODUCT(($B899='[5]Customer Alloc by OFT &amp; GEN'!$B$3:$B$205)*(P$849='[5]Customer Alloc by OFT &amp; GEN'!$AZ$2:$CO$2),'[5]Customer Alloc by OFT &amp; GEN'!$AZ$3:$CO$205)</f>
        <v>1.7949447736266321E-3</v>
      </c>
      <c r="Q899" s="209" cm="1">
        <f t="array" ref="Q899">+SUMPRODUCT(($B899='[5]Customer Alloc by OFT &amp; GEN'!$B$3:$B$205)*(Q$849='[5]Customer Alloc by OFT &amp; GEN'!$AZ$2:$CO$2),'[5]Customer Alloc by OFT &amp; GEN'!$AZ$3:$CO$205)</f>
        <v>3.4019851910993366E-3</v>
      </c>
      <c r="R899" s="209" cm="1">
        <f t="array" ref="R899">+SUMPRODUCT(($B899='[5]Customer Alloc by OFT &amp; GEN'!$B$3:$B$205)*(R$849='[5]Customer Alloc by OFT &amp; GEN'!$AZ$2:$CO$2),'[5]Customer Alloc by OFT &amp; GEN'!$AZ$3:$CO$205)</f>
        <v>1.4861015241971595E-3</v>
      </c>
      <c r="S899" s="209" cm="1">
        <f t="array" ref="S899">+SUMPRODUCT(($B899='[5]Customer Alloc by OFT &amp; GEN'!$B$3:$B$205)*(S$849='[5]Customer Alloc by OFT &amp; GEN'!$AZ$2:$CO$2),'[5]Customer Alloc by OFT &amp; GEN'!$AZ$3:$CO$205)</f>
        <v>3.3665203045858999E-3</v>
      </c>
      <c r="T899" s="209" cm="1">
        <f t="array" ref="T899">+SUMPRODUCT(($B899='[5]Customer Alloc by OFT &amp; GEN'!$B$3:$B$205)*(T$849='[5]Customer Alloc by OFT &amp; GEN'!$AZ$2:$CO$2),'[5]Customer Alloc by OFT &amp; GEN'!$AZ$3:$CO$205)</f>
        <v>3.368342348314725E-3</v>
      </c>
      <c r="U899" s="209" cm="1">
        <f t="array" ref="U899">+SUMPRODUCT(($B899='[5]Customer Alloc by OFT &amp; GEN'!$B$3:$B$205)*(U$849='[5]Customer Alloc by OFT &amp; GEN'!$AZ$2:$CO$2),'[5]Customer Alloc by OFT &amp; GEN'!$AZ$3:$CO$205)</f>
        <v>1.8803269038524407E-2</v>
      </c>
      <c r="V899" s="209" cm="1">
        <f t="array" ref="V899">+SUMPRODUCT(($B899='[5]Customer Alloc by OFT &amp; GEN'!$B$3:$B$205)*(V$849='[5]Customer Alloc by OFT &amp; GEN'!$AZ$2:$CO$2),'[5]Customer Alloc by OFT &amp; GEN'!$AZ$3:$CO$205)</f>
        <v>5.2156149745043688E-4</v>
      </c>
      <c r="W899" s="209" cm="1">
        <f t="array" ref="W899">+SUMPRODUCT(($B899='[5]Customer Alloc by OFT &amp; GEN'!$B$3:$B$205)*(W$849='[5]Customer Alloc by OFT &amp; GEN'!$AZ$2:$CO$2),'[5]Customer Alloc by OFT &amp; GEN'!$AZ$3:$CO$205)</f>
        <v>1.9103536893576467E-2</v>
      </c>
      <c r="X899" s="209" cm="1">
        <f t="array" ref="X899">+SUMPRODUCT(($B899='[5]Customer Alloc by OFT &amp; GEN'!$B$3:$B$205)*(X$849='[5]Customer Alloc by OFT &amp; GEN'!$AZ$2:$CO$2),'[5]Customer Alloc by OFT &amp; GEN'!$AZ$3:$CO$205)</f>
        <v>3.3693072384144264E-3</v>
      </c>
      <c r="Y899" s="209" cm="1">
        <f t="array" ref="Y899">+SUMPRODUCT(($B899='[5]Customer Alloc by OFT &amp; GEN'!$B$3:$B$205)*(Y$849='[5]Customer Alloc by OFT &amp; GEN'!$AZ$2:$CO$2),'[5]Customer Alloc by OFT &amp; GEN'!$AZ$3:$CO$205)</f>
        <v>3.3842863638614096E-3</v>
      </c>
      <c r="Z899" s="209" cm="1">
        <f t="array" ref="Z899">+SUMPRODUCT(($B899='[5]Customer Alloc by OFT &amp; GEN'!$B$3:$B$205)*(Z$849='[5]Customer Alloc by OFT &amp; GEN'!$AZ$2:$CO$2),'[5]Customer Alloc by OFT &amp; GEN'!$AZ$3:$CO$205)</f>
        <v>2.4434474373780764E-2</v>
      </c>
      <c r="AA899" s="209" cm="1">
        <f t="array" ref="AA899">+SUMPRODUCT(($B899='[5]Customer Alloc by OFT &amp; GEN'!$B$3:$B$205)*(AA$849='[5]Customer Alloc by OFT &amp; GEN'!$AZ$2:$CO$2),'[5]Customer Alloc by OFT &amp; GEN'!$AZ$3:$CO$205)</f>
        <v>2.1623236963984469E-2</v>
      </c>
      <c r="AB899" s="209" cm="1">
        <f t="array" ref="AB899">+SUMPRODUCT(($B899='[5]Customer Alloc by OFT &amp; GEN'!$B$3:$B$205)*(AB$849='[5]Customer Alloc by OFT &amp; GEN'!$AZ$2:$CO$2),'[5]Customer Alloc by OFT &amp; GEN'!$AZ$3:$CO$205)</f>
        <v>2.4542376623729691E-2</v>
      </c>
      <c r="AC899" s="209" cm="1">
        <f t="array" ref="AC899">+SUMPRODUCT(($B899='[5]Customer Alloc by OFT &amp; GEN'!$B$3:$B$205)*(AC$849='[5]Customer Alloc by OFT &amp; GEN'!$AZ$2:$CO$2),'[5]Customer Alloc by OFT &amp; GEN'!$AZ$3:$CO$205)</f>
        <v>2.78272297411041E-3</v>
      </c>
      <c r="AD899" s="209" cm="1">
        <f t="array" ref="AD899">+SUMPRODUCT(($B899='[5]Customer Alloc by OFT &amp; GEN'!$B$3:$B$205)*(AD$849='[5]Customer Alloc by OFT &amp; GEN'!$AZ$2:$CO$2),'[5]Customer Alloc by OFT &amp; GEN'!$AZ$3:$CO$205)</f>
        <v>1.9024319389572652E-3</v>
      </c>
      <c r="AE899" s="209" cm="1">
        <f t="array" ref="AE899">+SUMPRODUCT(($B899='[5]Customer Alloc by OFT &amp; GEN'!$B$3:$B$205)*(AE$849='[5]Customer Alloc by OFT &amp; GEN'!$AZ$2:$CO$2),'[5]Customer Alloc by OFT &amp; GEN'!$AZ$3:$CO$205)</f>
        <v>0</v>
      </c>
      <c r="AF899" s="209" cm="1">
        <f t="array" ref="AF899">+SUMPRODUCT(($B899='[5]Customer Alloc by OFT &amp; GEN'!$B$3:$B$205)*(AF$849='[5]Customer Alloc by OFT &amp; GEN'!$AZ$2:$CO$2),'[5]Customer Alloc by OFT &amp; GEN'!$AZ$3:$CO$205)</f>
        <v>0</v>
      </c>
      <c r="AG899" s="209" cm="1">
        <f t="array" ref="AG899">+SUMPRODUCT(($B899='[5]Customer Alloc by OFT &amp; GEN'!$B$3:$B$205)*(AG$849='[5]Customer Alloc by OFT &amp; GEN'!$AZ$2:$CO$2),'[5]Customer Alloc by OFT &amp; GEN'!$AZ$3:$CO$205)</f>
        <v>0</v>
      </c>
      <c r="AH899" s="209" cm="1">
        <f t="array" ref="AH899">+SUMPRODUCT(($B899='[5]Customer Alloc by OFT &amp; GEN'!$B$3:$B$205)*(AH$849='[5]Customer Alloc by OFT &amp; GEN'!$AZ$2:$CO$2),'[5]Customer Alloc by OFT &amp; GEN'!$AZ$3:$CO$205)</f>
        <v>0</v>
      </c>
      <c r="AI899" s="209" cm="1">
        <f t="array" ref="AI899">+SUMPRODUCT(($B899='[5]Customer Alloc by OFT &amp; GEN'!$B$3:$B$205)*(AI$849='[5]Customer Alloc by OFT &amp; GEN'!$AZ$2:$CO$2),'[5]Customer Alloc by OFT &amp; GEN'!$AZ$3:$CO$205)</f>
        <v>0</v>
      </c>
      <c r="AJ899" s="209" cm="1">
        <f t="array" ref="AJ899">+SUMPRODUCT(($B899='[5]Customer Alloc by OFT &amp; GEN'!$B$3:$B$205)*(AJ$849='[5]Customer Alloc by OFT &amp; GEN'!$AZ$2:$CO$2),'[5]Customer Alloc by OFT &amp; GEN'!$AZ$3:$CO$205)</f>
        <v>0</v>
      </c>
      <c r="AK899" s="209" cm="1">
        <f t="array" ref="AK899">+SUMPRODUCT(($B899='[5]Customer Alloc by OFT &amp; GEN'!$B$3:$B$205)*(AK$849='[5]Customer Alloc by OFT &amp; GEN'!$AZ$2:$CO$2),'[5]Customer Alloc by OFT &amp; GEN'!$AZ$3:$CO$205)</f>
        <v>0</v>
      </c>
      <c r="AL899" s="209" cm="1">
        <f t="array" ref="AL899">+SUMPRODUCT(($B899='[5]Customer Alloc by OFT &amp; GEN'!$B$3:$B$205)*(AL$849='[5]Customer Alloc by OFT &amp; GEN'!$AZ$2:$CO$2),'[5]Customer Alloc by OFT &amp; GEN'!$AZ$3:$CO$205)</f>
        <v>0</v>
      </c>
      <c r="AM899" s="209" cm="1">
        <f t="array" ref="AM899">+SUMPRODUCT(($B899='[5]Customer Alloc by OFT &amp; GEN'!$B$3:$B$205)*(AM$849='[5]Customer Alloc by OFT &amp; GEN'!$AZ$2:$CO$2),'[5]Customer Alloc by OFT &amp; GEN'!$AZ$3:$CO$205)</f>
        <v>0</v>
      </c>
      <c r="AN899" s="209" cm="1">
        <f t="array" ref="AN899">+SUMPRODUCT(($B899='[5]Customer Alloc by OFT &amp; GEN'!$B$3:$B$205)*(AN$849='[5]Customer Alloc by OFT &amp; GEN'!$AZ$2:$CO$2),'[5]Customer Alloc by OFT &amp; GEN'!$AZ$3:$CO$205)</f>
        <v>0</v>
      </c>
      <c r="AO899" s="209" cm="1">
        <f t="array" ref="AO899">+SUMPRODUCT(($B899='[5]Customer Alloc by OFT &amp; GEN'!$B$3:$B$205)*(AO$849='[5]Customer Alloc by OFT &amp; GEN'!$AZ$2:$CO$2),'[5]Customer Alloc by OFT &amp; GEN'!$AZ$3:$CO$205)</f>
        <v>0</v>
      </c>
      <c r="AP899" s="209" cm="1">
        <f t="array" ref="AP899">+SUMPRODUCT(($B899='[5]Customer Alloc by OFT &amp; GEN'!$B$3:$B$205)*(AP$849='[5]Customer Alloc by OFT &amp; GEN'!$AZ$2:$CO$2),'[5]Customer Alloc by OFT &amp; GEN'!$AZ$3:$CO$205)</f>
        <v>0</v>
      </c>
      <c r="AQ899" s="209" cm="1">
        <f t="array" ref="AQ899">+SUMPRODUCT(($B899='[5]Customer Alloc by OFT &amp; GEN'!$B$3:$B$205)*(AQ$849='[5]Customer Alloc by OFT &amp; GEN'!$AZ$2:$CO$2),'[5]Customer Alloc by OFT &amp; GEN'!$AZ$3:$CO$205)</f>
        <v>0</v>
      </c>
      <c r="AR899" s="209" cm="1">
        <f t="array" ref="AR899">+SUMPRODUCT(($B899='[5]Customer Alloc by OFT &amp; GEN'!$B$3:$B$205)*(AR$849='[5]Customer Alloc by OFT &amp; GEN'!$AZ$2:$CO$2),'[5]Customer Alloc by OFT &amp; GEN'!$AZ$3:$CO$205)</f>
        <v>0</v>
      </c>
      <c r="AS899" s="209" cm="1">
        <f t="array" ref="AS899">+SUMPRODUCT(($B899='[5]Customer Alloc by OFT &amp; GEN'!$B$3:$B$205)*(AS$849='[5]Customer Alloc by OFT &amp; GEN'!$AZ$2:$CO$2),'[5]Customer Alloc by OFT &amp; GEN'!$AZ$3:$CO$205)</f>
        <v>0</v>
      </c>
      <c r="AT899" s="209" cm="1">
        <f t="array" ref="AT899">+SUMPRODUCT(($B899='[5]Customer Alloc by OFT &amp; GEN'!$B$3:$B$205)*(AT$849='[5]Customer Alloc by OFT &amp; GEN'!$AZ$2:$CO$2),'[5]Customer Alloc by OFT &amp; GEN'!$AZ$3:$CO$205)</f>
        <v>0</v>
      </c>
      <c r="AU899" s="209" cm="1">
        <f t="array" ref="AU899">+SUMPRODUCT(($B899='[5]Customer Alloc by OFT &amp; GEN'!$B$3:$B$205)*(AU$849='[5]Customer Alloc by OFT &amp; GEN'!$AZ$2:$CO$2),'[5]Customer Alloc by OFT &amp; GEN'!$AZ$3:$CO$205)</f>
        <v>0</v>
      </c>
      <c r="AV899" s="209" cm="1">
        <f t="array" ref="AV899">+SUMPRODUCT(($B899='[5]Customer Alloc by OFT &amp; GEN'!$B$3:$B$205)*(AV$849='[5]Customer Alloc by OFT &amp; GEN'!$AZ$2:$CO$2),'[5]Customer Alloc by OFT &amp; GEN'!$AZ$3:$CO$205)</f>
        <v>0</v>
      </c>
      <c r="AW899" s="209" cm="1">
        <f t="array" ref="AW899">+SUMPRODUCT(($B899='[5]Customer Alloc by OFT &amp; GEN'!$B$3:$B$205)*(AW$849='[5]Customer Alloc by OFT &amp; GEN'!$AZ$2:$CO$2),'[5]Customer Alloc by OFT &amp; GEN'!$AZ$3:$CO$205)</f>
        <v>0</v>
      </c>
      <c r="AX899" s="209" cm="1">
        <f t="array" ref="AX899">+SUMPRODUCT(($B899='[5]Customer Alloc by OFT &amp; GEN'!$B$3:$B$205)*(AX$849='[5]Customer Alloc by OFT &amp; GEN'!$AZ$2:$CO$2),'[5]Customer Alloc by OFT &amp; GEN'!$AZ$3:$CO$205)</f>
        <v>0</v>
      </c>
      <c r="AY899" s="209" cm="1">
        <f t="array" ref="AY899">+SUMPRODUCT(($B899='[5]Customer Alloc by OFT &amp; GEN'!$B$3:$B$205)*(AY$849='[5]Customer Alloc by OFT &amp; GEN'!$AZ$2:$CO$2),'[5]Customer Alloc by OFT &amp; GEN'!$AZ$3:$CO$205)</f>
        <v>0</v>
      </c>
      <c r="AZ899" s="209" cm="1">
        <f t="array" ref="AZ899">+SUMPRODUCT(($B899='[5]Customer Alloc by OFT &amp; GEN'!$B$3:$B$205)*(AZ$849='[5]Customer Alloc by OFT &amp; GEN'!$AZ$2:$CO$2),'[5]Customer Alloc by OFT &amp; GEN'!$AZ$3:$CO$205)</f>
        <v>0</v>
      </c>
      <c r="BA899" s="209" cm="1">
        <f t="array" ref="BA899">+SUMPRODUCT(($B899='[5]Customer Alloc by OFT &amp; GEN'!$B$3:$B$205)*(BA$849='[5]Customer Alloc by OFT &amp; GEN'!$AZ$2:$CO$2),'[5]Customer Alloc by OFT &amp; GEN'!$AZ$3:$CO$205)</f>
        <v>0</v>
      </c>
      <c r="BB899" s="209" cm="1">
        <f t="array" ref="BB899">+SUMPRODUCT(($B899='[5]Customer Alloc by OFT &amp; GEN'!$B$3:$B$205)*(BB$849='[5]Customer Alloc by OFT &amp; GEN'!$AZ$2:$CO$2),'[5]Customer Alloc by OFT &amp; GEN'!$AZ$3:$CO$205)</f>
        <v>0</v>
      </c>
      <c r="BC899" s="209" cm="1">
        <f t="array" ref="BC899">+SUMPRODUCT(($B899='[5]Customer Alloc by OFT &amp; GEN'!$B$3:$B$205)*(BC$849='[5]Customer Alloc by OFT &amp; GEN'!$AZ$2:$CO$2),'[5]Customer Alloc by OFT &amp; GEN'!$AZ$3:$CO$205)</f>
        <v>0</v>
      </c>
      <c r="BD899" s="209" cm="1">
        <f t="array" ref="BD899">+SUMPRODUCT(($B899='[5]Customer Alloc by OFT &amp; GEN'!$B$3:$B$205)*(BD$849='[5]Customer Alloc by OFT &amp; GEN'!$AZ$2:$CO$2),'[5]Customer Alloc by OFT &amp; GEN'!$AZ$3:$CO$205)</f>
        <v>0</v>
      </c>
      <c r="BE899" s="209" cm="1">
        <f t="array" ref="BE899">+SUMPRODUCT(($B899='[5]Customer Alloc by OFT &amp; GEN'!$B$3:$B$205)*(BE$849='[5]Customer Alloc by OFT &amp; GEN'!$AZ$2:$CO$2),'[5]Customer Alloc by OFT &amp; GEN'!$AZ$3:$CO$205)</f>
        <v>0</v>
      </c>
      <c r="BF899" s="209" cm="1">
        <f t="array" ref="BF899">+SUMPRODUCT(($B899='[5]Customer Alloc by OFT &amp; GEN'!$B$3:$B$205)*(BF$849='[5]Customer Alloc by OFT &amp; GEN'!$AZ$2:$CO$2),'[5]Customer Alloc by OFT &amp; GEN'!$AZ$3:$CO$205)</f>
        <v>0</v>
      </c>
      <c r="BG899" s="209" cm="1">
        <f t="array" ref="BG899">+SUMPRODUCT(($B899='[5]Customer Alloc by OFT &amp; GEN'!$B$3:$B$205)*(BG$849='[5]Customer Alloc by OFT &amp; GEN'!$AZ$2:$CO$2),'[5]Customer Alloc by OFT &amp; GEN'!$AZ$3:$CO$205)</f>
        <v>0</v>
      </c>
      <c r="BH899" s="209" cm="1">
        <f t="array" ref="BH899">+SUMPRODUCT(($B899='[5]Customer Alloc by OFT &amp; GEN'!$B$3:$B$205)*(BH$849='[5]Customer Alloc by OFT &amp; GEN'!$AZ$2:$CO$2),'[5]Customer Alloc by OFT &amp; GEN'!$AZ$3:$CO$205)</f>
        <v>0</v>
      </c>
      <c r="BI899" s="209" cm="1">
        <f t="array" ref="BI899">+SUMPRODUCT(($B899='[5]Customer Alloc by OFT &amp; GEN'!$B$3:$B$205)*(BI$849='[5]Customer Alloc by OFT &amp; GEN'!$AZ$2:$CO$2),'[5]Customer Alloc by OFT &amp; GEN'!$AZ$3:$CO$205)</f>
        <v>0</v>
      </c>
      <c r="BJ899" s="209" cm="1">
        <f t="array" ref="BJ899">+SUMPRODUCT(($B899='[5]Customer Alloc by OFT &amp; GEN'!$B$3:$B$205)*(BJ$849='[5]Customer Alloc by OFT &amp; GEN'!$AZ$2:$CO$2),'[5]Customer Alloc by OFT &amp; GEN'!$AZ$3:$CO$205)</f>
        <v>0</v>
      </c>
      <c r="BK899" s="209" cm="1">
        <f t="array" ref="BK899">+SUMPRODUCT(($B899='[5]Customer Alloc by OFT &amp; GEN'!$B$3:$B$205)*(BK$849='[5]Customer Alloc by OFT &amp; GEN'!$AZ$2:$CO$2),'[5]Customer Alloc by OFT &amp; GEN'!$AZ$3:$CO$205)</f>
        <v>0</v>
      </c>
      <c r="BL899" s="209" cm="1">
        <f t="array" ref="BL899">+SUMPRODUCT(($B899='[5]Customer Alloc by OFT &amp; GEN'!$B$3:$B$205)*(BL$849='[5]Customer Alloc by OFT &amp; GEN'!$AZ$2:$CO$2),'[5]Customer Alloc by OFT &amp; GEN'!$AZ$3:$CO$205)</f>
        <v>0</v>
      </c>
      <c r="BM899" s="209" cm="1">
        <f t="array" ref="BM899">+SUMPRODUCT(($B899='[5]Customer Alloc by OFT &amp; GEN'!$B$3:$B$205)*(BM$849='[5]Customer Alloc by OFT &amp; GEN'!$AZ$2:$CO$2),'[5]Customer Alloc by OFT &amp; GEN'!$AZ$3:$CO$205)</f>
        <v>0</v>
      </c>
      <c r="BN899" s="209" cm="1">
        <f t="array" ref="BN899">+SUMPRODUCT(($B899='[5]Customer Alloc by OFT &amp; GEN'!$B$3:$B$205)*(BN$849='[5]Customer Alloc by OFT &amp; GEN'!$AZ$2:$CO$2),'[5]Customer Alloc by OFT &amp; GEN'!$AZ$3:$CO$205)</f>
        <v>0</v>
      </c>
      <c r="BO899" s="209" cm="1">
        <f t="array" ref="BO899">+SUMPRODUCT(($B899='[5]Customer Alloc by OFT &amp; GEN'!$B$3:$B$205)*(BO$849='[5]Customer Alloc by OFT &amp; GEN'!$AZ$2:$CO$2),'[5]Customer Alloc by OFT &amp; GEN'!$AZ$3:$CO$205)</f>
        <v>0</v>
      </c>
      <c r="BP899" s="209" cm="1">
        <f t="array" ref="BP899">+SUMPRODUCT(($B899='[5]Customer Alloc by OFT &amp; GEN'!$B$3:$B$205)*(BP$849='[5]Customer Alloc by OFT &amp; GEN'!$AZ$2:$CO$2),'[5]Customer Alloc by OFT &amp; GEN'!$AZ$3:$CO$205)</f>
        <v>0</v>
      </c>
      <c r="BQ899" s="209" cm="1">
        <f t="array" ref="BQ899">+SUMPRODUCT(($B899='[5]Customer Alloc by OFT &amp; GEN'!$B$3:$B$205)*(BQ$849='[5]Customer Alloc by OFT &amp; GEN'!$AZ$2:$CO$2),'[5]Customer Alloc by OFT &amp; GEN'!$AZ$3:$CO$205)</f>
        <v>0</v>
      </c>
      <c r="BR899" s="209" cm="1">
        <f t="array" ref="BR899">+SUMPRODUCT(($B899='[5]Customer Alloc by OFT &amp; GEN'!$B$3:$B$205)*(BR$849='[5]Customer Alloc by OFT &amp; GEN'!$AZ$2:$CO$2),'[5]Customer Alloc by OFT &amp; GEN'!$AZ$3:$CO$205)</f>
        <v>0</v>
      </c>
      <c r="BS899" s="209" cm="1">
        <f t="array" ref="BS899">+SUMPRODUCT(($B899='[5]Customer Alloc by OFT &amp; GEN'!$B$3:$B$205)*(BS$849='[5]Customer Alloc by OFT &amp; GEN'!$AZ$2:$CO$2),'[5]Customer Alloc by OFT &amp; GEN'!$AZ$3:$CO$205)</f>
        <v>0</v>
      </c>
      <c r="BT899" s="209" cm="1">
        <f t="array" ref="BT899">+SUMPRODUCT(($B899='[5]Customer Alloc by OFT &amp; GEN'!$B$3:$B$205)*(BT$849='[5]Customer Alloc by OFT &amp; GEN'!$AZ$2:$CO$2),'[5]Customer Alloc by OFT &amp; GEN'!$AZ$3:$CO$205)</f>
        <v>0</v>
      </c>
      <c r="BV899" s="228" t="s">
        <v>698</v>
      </c>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row>
    <row r="900" spans="2:119" hidden="1" outlineLevel="2" x14ac:dyDescent="0.35">
      <c r="B900" s="17" t="str">
        <f t="shared" si="6"/>
        <v>METHMNI</v>
      </c>
      <c r="C900" s="209" cm="1">
        <f t="array" ref="C900">SUMPRODUCT(($B900='[4]6. Scaled'!$C$2:$C$197)*(C$849='[4]6. Scaled'!$D$1:$J$1),'[4]6. Scaled'!$D$2:$J$197)</f>
        <v>2.800321259000361E-4</v>
      </c>
      <c r="D900" s="209" cm="1">
        <f t="array" ref="D900">SUMPRODUCT(($B900='[4]6. Scaled'!$C$2:$C$197)*(D$849='[4]6. Scaled'!$D$1:$J$1),'[4]6. Scaled'!$D$2:$J$197)</f>
        <v>6.3117915758832135E-4</v>
      </c>
      <c r="E900" s="209" cm="1">
        <f t="array" ref="E900">SUMPRODUCT(($B900='[4]6. Scaled'!$C$2:$C$197)*(E$849='[4]6. Scaled'!$D$1:$J$1),'[4]6. Scaled'!$D$2:$J$197)</f>
        <v>9.2105919404493681E-4</v>
      </c>
      <c r="F900" s="209" cm="1">
        <f t="array" ref="F900">SUMPRODUCT(($B900='[4]6. Scaled'!$C$2:$C$197)*(F$849='[4]6. Scaled'!$D$1:$J$1),'[4]6. Scaled'!$D$2:$J$197)</f>
        <v>6.7787133071727824E-4</v>
      </c>
      <c r="G900" s="209" cm="1">
        <f t="array" ref="G900">SUMPRODUCT(($B900='[4]6. Scaled'!$C$2:$C$197)*(G$849='[4]6. Scaled'!$D$1:$J$1),'[4]6. Scaled'!$D$2:$J$197)</f>
        <v>2.6824837572676742E-4</v>
      </c>
      <c r="H900" s="209" cm="1">
        <f t="array" ref="H900">SUMPRODUCT(($B900='[4]6. Scaled'!$C$2:$C$197)*(H$849='[4]6. Scaled'!$D$1:$J$1),'[4]6. Scaled'!$D$2:$J$197)</f>
        <v>4.1311459320995546E-4</v>
      </c>
      <c r="I900" s="209" cm="1">
        <f t="array" ref="I900">SUMPRODUCT(($B900='[4]6. Scaled'!$C$2:$C$197)*(I$849='[4]6. Scaled'!$D$1:$J$1),'[4]6. Scaled'!$D$2:$J$197)</f>
        <v>2.6824837572676742E-4</v>
      </c>
      <c r="J900" s="209" cm="1">
        <f t="array" ref="J900">+SUMPRODUCT(($B900='[5]Customer Alloc by OFT &amp; GEN'!$B$3:$B$205)*(J$849='[5]Customer Alloc by OFT &amp; GEN'!$AZ$2:$CO$2),'[5]Customer Alloc by OFT &amp; GEN'!$AZ$3:$CO$205)</f>
        <v>3.5138966875602566E-5</v>
      </c>
      <c r="K900" s="209" cm="1">
        <f t="array" ref="K900">+SUMPRODUCT(($B900='[5]Customer Alloc by OFT &amp; GEN'!$B$3:$B$205)*(K$849='[5]Customer Alloc by OFT &amp; GEN'!$AZ$2:$CO$2),'[5]Customer Alloc by OFT &amp; GEN'!$AZ$3:$CO$205)</f>
        <v>0</v>
      </c>
      <c r="L900" s="209" cm="1">
        <f t="array" ref="L900">+SUMPRODUCT(($B900='[5]Customer Alloc by OFT &amp; GEN'!$B$3:$B$205)*(L$849='[5]Customer Alloc by OFT &amp; GEN'!$AZ$2:$CO$2),'[5]Customer Alloc by OFT &amp; GEN'!$AZ$3:$CO$205)</f>
        <v>1.3982593537697633E-2</v>
      </c>
      <c r="M900" s="209" cm="1">
        <f t="array" ref="M900">+SUMPRODUCT(($B900='[5]Customer Alloc by OFT &amp; GEN'!$B$3:$B$205)*(M$849='[5]Customer Alloc by OFT &amp; GEN'!$AZ$2:$CO$2),'[5]Customer Alloc by OFT &amp; GEN'!$AZ$3:$CO$205)</f>
        <v>1.6468715729510248E-4</v>
      </c>
      <c r="N900" s="209" cm="1">
        <f t="array" ref="N900">+SUMPRODUCT(($B900='[5]Customer Alloc by OFT &amp; GEN'!$B$3:$B$205)*(N$849='[5]Customer Alloc by OFT &amp; GEN'!$AZ$2:$CO$2),'[5]Customer Alloc by OFT &amp; GEN'!$AZ$3:$CO$205)</f>
        <v>5.3341002855570013E-4</v>
      </c>
      <c r="O900" s="209" cm="1">
        <f t="array" ref="O900">+SUMPRODUCT(($B900='[5]Customer Alloc by OFT &amp; GEN'!$B$3:$B$205)*(O$849='[5]Customer Alloc by OFT &amp; GEN'!$AZ$2:$CO$2),'[5]Customer Alloc by OFT &amp; GEN'!$AZ$3:$CO$205)</f>
        <v>1.8530634937531937E-7</v>
      </c>
      <c r="P900" s="209" cm="1">
        <f t="array" ref="P900">+SUMPRODUCT(($B900='[5]Customer Alloc by OFT &amp; GEN'!$B$3:$B$205)*(P$849='[5]Customer Alloc by OFT &amp; GEN'!$AZ$2:$CO$2),'[5]Customer Alloc by OFT &amp; GEN'!$AZ$3:$CO$205)</f>
        <v>8.4048952161579845E-8</v>
      </c>
      <c r="Q900" s="209" cm="1">
        <f t="array" ref="Q900">+SUMPRODUCT(($B900='[5]Customer Alloc by OFT &amp; GEN'!$B$3:$B$205)*(Q$849='[5]Customer Alloc by OFT &amp; GEN'!$AZ$2:$CO$2),'[5]Customer Alloc by OFT &amp; GEN'!$AZ$3:$CO$205)</f>
        <v>6.1177150672019043E-4</v>
      </c>
      <c r="R900" s="209" cm="1">
        <f t="array" ref="R900">+SUMPRODUCT(($B900='[5]Customer Alloc by OFT &amp; GEN'!$B$3:$B$205)*(R$849='[5]Customer Alloc by OFT &amp; GEN'!$AZ$2:$CO$2),'[5]Customer Alloc by OFT &amp; GEN'!$AZ$3:$CO$205)</f>
        <v>5.125841867559913E-5</v>
      </c>
      <c r="S900" s="209" cm="1">
        <f t="array" ref="S900">+SUMPRODUCT(($B900='[5]Customer Alloc by OFT &amp; GEN'!$B$3:$B$205)*(S$849='[5]Customer Alloc by OFT &amp; GEN'!$AZ$2:$CO$2),'[5]Customer Alloc by OFT &amp; GEN'!$AZ$3:$CO$205)</f>
        <v>9.019386689938795E-10</v>
      </c>
      <c r="T900" s="209" cm="1">
        <f t="array" ref="T900">+SUMPRODUCT(($B900='[5]Customer Alloc by OFT &amp; GEN'!$B$3:$B$205)*(T$849='[5]Customer Alloc by OFT &amp; GEN'!$AZ$2:$CO$2),'[5]Customer Alloc by OFT &amp; GEN'!$AZ$3:$CO$205)</f>
        <v>1.3720984981950906E-9</v>
      </c>
      <c r="U900" s="209" cm="1">
        <f t="array" ref="U900">+SUMPRODUCT(($B900='[5]Customer Alloc by OFT &amp; GEN'!$B$3:$B$205)*(U$849='[5]Customer Alloc by OFT &amp; GEN'!$AZ$2:$CO$2),'[5]Customer Alloc by OFT &amp; GEN'!$AZ$3:$CO$205)</f>
        <v>0</v>
      </c>
      <c r="V900" s="209" cm="1">
        <f t="array" ref="V900">+SUMPRODUCT(($B900='[5]Customer Alloc by OFT &amp; GEN'!$B$3:$B$205)*(V$849='[5]Customer Alloc by OFT &amp; GEN'!$AZ$2:$CO$2),'[5]Customer Alloc by OFT &amp; GEN'!$AZ$3:$CO$205)</f>
        <v>3.395485754737671E-6</v>
      </c>
      <c r="W900" s="209" cm="1">
        <f t="array" ref="W900">+SUMPRODUCT(($B900='[5]Customer Alloc by OFT &amp; GEN'!$B$3:$B$205)*(W$849='[5]Customer Alloc by OFT &amp; GEN'!$AZ$2:$CO$2),'[5]Customer Alloc by OFT &amp; GEN'!$AZ$3:$CO$205)</f>
        <v>0</v>
      </c>
      <c r="X900" s="209" cm="1">
        <f t="array" ref="X900">+SUMPRODUCT(($B900='[5]Customer Alloc by OFT &amp; GEN'!$B$3:$B$205)*(X$849='[5]Customer Alloc by OFT &amp; GEN'!$AZ$2:$CO$2),'[5]Customer Alloc by OFT &amp; GEN'!$AZ$3:$CO$205)</f>
        <v>5.5080162707209643E-7</v>
      </c>
      <c r="Y900" s="209" cm="1">
        <f t="array" ref="Y900">+SUMPRODUCT(($B900='[5]Customer Alloc by OFT &amp; GEN'!$B$3:$B$205)*(Y$849='[5]Customer Alloc by OFT &amp; GEN'!$AZ$2:$CO$2),'[5]Customer Alloc by OFT &amp; GEN'!$AZ$3:$CO$205)</f>
        <v>1.3701060793787196E-6</v>
      </c>
      <c r="Z900" s="209" cm="1">
        <f t="array" ref="Z900">+SUMPRODUCT(($B900='[5]Customer Alloc by OFT &amp; GEN'!$B$3:$B$205)*(Z$849='[5]Customer Alloc by OFT &amp; GEN'!$AZ$2:$CO$2),'[5]Customer Alloc by OFT &amp; GEN'!$AZ$3:$CO$205)</f>
        <v>4.8769856837675006E-23</v>
      </c>
      <c r="AA900" s="209" cm="1">
        <f t="array" ref="AA900">+SUMPRODUCT(($B900='[5]Customer Alloc by OFT &amp; GEN'!$B$3:$B$205)*(AA$849='[5]Customer Alloc by OFT &amp; GEN'!$AZ$2:$CO$2),'[5]Customer Alloc by OFT &amp; GEN'!$AZ$3:$CO$205)</f>
        <v>1.4200944471651101E-24</v>
      </c>
      <c r="AB900" s="209" cm="1">
        <f t="array" ref="AB900">+SUMPRODUCT(($B900='[5]Customer Alloc by OFT &amp; GEN'!$B$3:$B$205)*(AB$849='[5]Customer Alloc by OFT &amp; GEN'!$AZ$2:$CO$2),'[5]Customer Alloc by OFT &amp; GEN'!$AZ$3:$CO$205)</f>
        <v>0</v>
      </c>
      <c r="AC900" s="209" cm="1">
        <f t="array" ref="AC900">+SUMPRODUCT(($B900='[5]Customer Alloc by OFT &amp; GEN'!$B$3:$B$205)*(AC$849='[5]Customer Alloc by OFT &amp; GEN'!$AZ$2:$CO$2),'[5]Customer Alloc by OFT &amp; GEN'!$AZ$3:$CO$205)</f>
        <v>2.1695382489243662E-4</v>
      </c>
      <c r="AD900" s="209" cm="1">
        <f t="array" ref="AD900">+SUMPRODUCT(($B900='[5]Customer Alloc by OFT &amp; GEN'!$B$3:$B$205)*(AD$849='[5]Customer Alloc by OFT &amp; GEN'!$AZ$2:$CO$2),'[5]Customer Alloc by OFT &amp; GEN'!$AZ$3:$CO$205)</f>
        <v>8.3659660516641524E-5</v>
      </c>
      <c r="AE900" s="209" cm="1">
        <f t="array" ref="AE900">+SUMPRODUCT(($B900='[5]Customer Alloc by OFT &amp; GEN'!$B$3:$B$205)*(AE$849='[5]Customer Alloc by OFT &amp; GEN'!$AZ$2:$CO$2),'[5]Customer Alloc by OFT &amp; GEN'!$AZ$3:$CO$205)</f>
        <v>0</v>
      </c>
      <c r="AF900" s="209" cm="1">
        <f t="array" ref="AF900">+SUMPRODUCT(($B900='[5]Customer Alloc by OFT &amp; GEN'!$B$3:$B$205)*(AF$849='[5]Customer Alloc by OFT &amp; GEN'!$AZ$2:$CO$2),'[5]Customer Alloc by OFT &amp; GEN'!$AZ$3:$CO$205)</f>
        <v>0</v>
      </c>
      <c r="AG900" s="209" cm="1">
        <f t="array" ref="AG900">+SUMPRODUCT(($B900='[5]Customer Alloc by OFT &amp; GEN'!$B$3:$B$205)*(AG$849='[5]Customer Alloc by OFT &amp; GEN'!$AZ$2:$CO$2),'[5]Customer Alloc by OFT &amp; GEN'!$AZ$3:$CO$205)</f>
        <v>0</v>
      </c>
      <c r="AH900" s="209" cm="1">
        <f t="array" ref="AH900">+SUMPRODUCT(($B900='[5]Customer Alloc by OFT &amp; GEN'!$B$3:$B$205)*(AH$849='[5]Customer Alloc by OFT &amp; GEN'!$AZ$2:$CO$2),'[5]Customer Alloc by OFT &amp; GEN'!$AZ$3:$CO$205)</f>
        <v>0</v>
      </c>
      <c r="AI900" s="209" cm="1">
        <f t="array" ref="AI900">+SUMPRODUCT(($B900='[5]Customer Alloc by OFT &amp; GEN'!$B$3:$B$205)*(AI$849='[5]Customer Alloc by OFT &amp; GEN'!$AZ$2:$CO$2),'[5]Customer Alloc by OFT &amp; GEN'!$AZ$3:$CO$205)</f>
        <v>0</v>
      </c>
      <c r="AJ900" s="209" cm="1">
        <f t="array" ref="AJ900">+SUMPRODUCT(($B900='[5]Customer Alloc by OFT &amp; GEN'!$B$3:$B$205)*(AJ$849='[5]Customer Alloc by OFT &amp; GEN'!$AZ$2:$CO$2),'[5]Customer Alloc by OFT &amp; GEN'!$AZ$3:$CO$205)</f>
        <v>0</v>
      </c>
      <c r="AK900" s="209" cm="1">
        <f t="array" ref="AK900">+SUMPRODUCT(($B900='[5]Customer Alloc by OFT &amp; GEN'!$B$3:$B$205)*(AK$849='[5]Customer Alloc by OFT &amp; GEN'!$AZ$2:$CO$2),'[5]Customer Alloc by OFT &amp; GEN'!$AZ$3:$CO$205)</f>
        <v>0</v>
      </c>
      <c r="AL900" s="209" cm="1">
        <f t="array" ref="AL900">+SUMPRODUCT(($B900='[5]Customer Alloc by OFT &amp; GEN'!$B$3:$B$205)*(AL$849='[5]Customer Alloc by OFT &amp; GEN'!$AZ$2:$CO$2),'[5]Customer Alloc by OFT &amp; GEN'!$AZ$3:$CO$205)</f>
        <v>0</v>
      </c>
      <c r="AM900" s="209" cm="1">
        <f t="array" ref="AM900">+SUMPRODUCT(($B900='[5]Customer Alloc by OFT &amp; GEN'!$B$3:$B$205)*(AM$849='[5]Customer Alloc by OFT &amp; GEN'!$AZ$2:$CO$2),'[5]Customer Alloc by OFT &amp; GEN'!$AZ$3:$CO$205)</f>
        <v>0</v>
      </c>
      <c r="AN900" s="209" cm="1">
        <f t="array" ref="AN900">+SUMPRODUCT(($B900='[5]Customer Alloc by OFT &amp; GEN'!$B$3:$B$205)*(AN$849='[5]Customer Alloc by OFT &amp; GEN'!$AZ$2:$CO$2),'[5]Customer Alloc by OFT &amp; GEN'!$AZ$3:$CO$205)</f>
        <v>0</v>
      </c>
      <c r="AO900" s="209" cm="1">
        <f t="array" ref="AO900">+SUMPRODUCT(($B900='[5]Customer Alloc by OFT &amp; GEN'!$B$3:$B$205)*(AO$849='[5]Customer Alloc by OFT &amp; GEN'!$AZ$2:$CO$2),'[5]Customer Alloc by OFT &amp; GEN'!$AZ$3:$CO$205)</f>
        <v>0</v>
      </c>
      <c r="AP900" s="209" cm="1">
        <f t="array" ref="AP900">+SUMPRODUCT(($B900='[5]Customer Alloc by OFT &amp; GEN'!$B$3:$B$205)*(AP$849='[5]Customer Alloc by OFT &amp; GEN'!$AZ$2:$CO$2),'[5]Customer Alloc by OFT &amp; GEN'!$AZ$3:$CO$205)</f>
        <v>0</v>
      </c>
      <c r="AQ900" s="209" cm="1">
        <f t="array" ref="AQ900">+SUMPRODUCT(($B900='[5]Customer Alloc by OFT &amp; GEN'!$B$3:$B$205)*(AQ$849='[5]Customer Alloc by OFT &amp; GEN'!$AZ$2:$CO$2),'[5]Customer Alloc by OFT &amp; GEN'!$AZ$3:$CO$205)</f>
        <v>0</v>
      </c>
      <c r="AR900" s="209" cm="1">
        <f t="array" ref="AR900">+SUMPRODUCT(($B900='[5]Customer Alloc by OFT &amp; GEN'!$B$3:$B$205)*(AR$849='[5]Customer Alloc by OFT &amp; GEN'!$AZ$2:$CO$2),'[5]Customer Alloc by OFT &amp; GEN'!$AZ$3:$CO$205)</f>
        <v>0</v>
      </c>
      <c r="AS900" s="209" cm="1">
        <f t="array" ref="AS900">+SUMPRODUCT(($B900='[5]Customer Alloc by OFT &amp; GEN'!$B$3:$B$205)*(AS$849='[5]Customer Alloc by OFT &amp; GEN'!$AZ$2:$CO$2),'[5]Customer Alloc by OFT &amp; GEN'!$AZ$3:$CO$205)</f>
        <v>0</v>
      </c>
      <c r="AT900" s="209" cm="1">
        <f t="array" ref="AT900">+SUMPRODUCT(($B900='[5]Customer Alloc by OFT &amp; GEN'!$B$3:$B$205)*(AT$849='[5]Customer Alloc by OFT &amp; GEN'!$AZ$2:$CO$2),'[5]Customer Alloc by OFT &amp; GEN'!$AZ$3:$CO$205)</f>
        <v>0</v>
      </c>
      <c r="AU900" s="209" cm="1">
        <f t="array" ref="AU900">+SUMPRODUCT(($B900='[5]Customer Alloc by OFT &amp; GEN'!$B$3:$B$205)*(AU$849='[5]Customer Alloc by OFT &amp; GEN'!$AZ$2:$CO$2),'[5]Customer Alloc by OFT &amp; GEN'!$AZ$3:$CO$205)</f>
        <v>0</v>
      </c>
      <c r="AV900" s="209" cm="1">
        <f t="array" ref="AV900">+SUMPRODUCT(($B900='[5]Customer Alloc by OFT &amp; GEN'!$B$3:$B$205)*(AV$849='[5]Customer Alloc by OFT &amp; GEN'!$AZ$2:$CO$2),'[5]Customer Alloc by OFT &amp; GEN'!$AZ$3:$CO$205)</f>
        <v>0</v>
      </c>
      <c r="AW900" s="209" cm="1">
        <f t="array" ref="AW900">+SUMPRODUCT(($B900='[5]Customer Alloc by OFT &amp; GEN'!$B$3:$B$205)*(AW$849='[5]Customer Alloc by OFT &amp; GEN'!$AZ$2:$CO$2),'[5]Customer Alloc by OFT &amp; GEN'!$AZ$3:$CO$205)</f>
        <v>0</v>
      </c>
      <c r="AX900" s="209" cm="1">
        <f t="array" ref="AX900">+SUMPRODUCT(($B900='[5]Customer Alloc by OFT &amp; GEN'!$B$3:$B$205)*(AX$849='[5]Customer Alloc by OFT &amp; GEN'!$AZ$2:$CO$2),'[5]Customer Alloc by OFT &amp; GEN'!$AZ$3:$CO$205)</f>
        <v>0</v>
      </c>
      <c r="AY900" s="209" cm="1">
        <f t="array" ref="AY900">+SUMPRODUCT(($B900='[5]Customer Alloc by OFT &amp; GEN'!$B$3:$B$205)*(AY$849='[5]Customer Alloc by OFT &amp; GEN'!$AZ$2:$CO$2),'[5]Customer Alloc by OFT &amp; GEN'!$AZ$3:$CO$205)</f>
        <v>0</v>
      </c>
      <c r="AZ900" s="209" cm="1">
        <f t="array" ref="AZ900">+SUMPRODUCT(($B900='[5]Customer Alloc by OFT &amp; GEN'!$B$3:$B$205)*(AZ$849='[5]Customer Alloc by OFT &amp; GEN'!$AZ$2:$CO$2),'[5]Customer Alloc by OFT &amp; GEN'!$AZ$3:$CO$205)</f>
        <v>0</v>
      </c>
      <c r="BA900" s="209" cm="1">
        <f t="array" ref="BA900">+SUMPRODUCT(($B900='[5]Customer Alloc by OFT &amp; GEN'!$B$3:$B$205)*(BA$849='[5]Customer Alloc by OFT &amp; GEN'!$AZ$2:$CO$2),'[5]Customer Alloc by OFT &amp; GEN'!$AZ$3:$CO$205)</f>
        <v>0</v>
      </c>
      <c r="BB900" s="209" cm="1">
        <f t="array" ref="BB900">+SUMPRODUCT(($B900='[5]Customer Alloc by OFT &amp; GEN'!$B$3:$B$205)*(BB$849='[5]Customer Alloc by OFT &amp; GEN'!$AZ$2:$CO$2),'[5]Customer Alloc by OFT &amp; GEN'!$AZ$3:$CO$205)</f>
        <v>0</v>
      </c>
      <c r="BC900" s="209" cm="1">
        <f t="array" ref="BC900">+SUMPRODUCT(($B900='[5]Customer Alloc by OFT &amp; GEN'!$B$3:$B$205)*(BC$849='[5]Customer Alloc by OFT &amp; GEN'!$AZ$2:$CO$2),'[5]Customer Alloc by OFT &amp; GEN'!$AZ$3:$CO$205)</f>
        <v>0</v>
      </c>
      <c r="BD900" s="209" cm="1">
        <f t="array" ref="BD900">+SUMPRODUCT(($B900='[5]Customer Alloc by OFT &amp; GEN'!$B$3:$B$205)*(BD$849='[5]Customer Alloc by OFT &amp; GEN'!$AZ$2:$CO$2),'[5]Customer Alloc by OFT &amp; GEN'!$AZ$3:$CO$205)</f>
        <v>0</v>
      </c>
      <c r="BE900" s="209" cm="1">
        <f t="array" ref="BE900">+SUMPRODUCT(($B900='[5]Customer Alloc by OFT &amp; GEN'!$B$3:$B$205)*(BE$849='[5]Customer Alloc by OFT &amp; GEN'!$AZ$2:$CO$2),'[5]Customer Alloc by OFT &amp; GEN'!$AZ$3:$CO$205)</f>
        <v>0</v>
      </c>
      <c r="BF900" s="209" cm="1">
        <f t="array" ref="BF900">+SUMPRODUCT(($B900='[5]Customer Alloc by OFT &amp; GEN'!$B$3:$B$205)*(BF$849='[5]Customer Alloc by OFT &amp; GEN'!$AZ$2:$CO$2),'[5]Customer Alloc by OFT &amp; GEN'!$AZ$3:$CO$205)</f>
        <v>0</v>
      </c>
      <c r="BG900" s="209" cm="1">
        <f t="array" ref="BG900">+SUMPRODUCT(($B900='[5]Customer Alloc by OFT &amp; GEN'!$B$3:$B$205)*(BG$849='[5]Customer Alloc by OFT &amp; GEN'!$AZ$2:$CO$2),'[5]Customer Alloc by OFT &amp; GEN'!$AZ$3:$CO$205)</f>
        <v>0</v>
      </c>
      <c r="BH900" s="209" cm="1">
        <f t="array" ref="BH900">+SUMPRODUCT(($B900='[5]Customer Alloc by OFT &amp; GEN'!$B$3:$B$205)*(BH$849='[5]Customer Alloc by OFT &amp; GEN'!$AZ$2:$CO$2),'[5]Customer Alloc by OFT &amp; GEN'!$AZ$3:$CO$205)</f>
        <v>0</v>
      </c>
      <c r="BI900" s="209" cm="1">
        <f t="array" ref="BI900">+SUMPRODUCT(($B900='[5]Customer Alloc by OFT &amp; GEN'!$B$3:$B$205)*(BI$849='[5]Customer Alloc by OFT &amp; GEN'!$AZ$2:$CO$2),'[5]Customer Alloc by OFT &amp; GEN'!$AZ$3:$CO$205)</f>
        <v>0</v>
      </c>
      <c r="BJ900" s="209" cm="1">
        <f t="array" ref="BJ900">+SUMPRODUCT(($B900='[5]Customer Alloc by OFT &amp; GEN'!$B$3:$B$205)*(BJ$849='[5]Customer Alloc by OFT &amp; GEN'!$AZ$2:$CO$2),'[5]Customer Alloc by OFT &amp; GEN'!$AZ$3:$CO$205)</f>
        <v>0</v>
      </c>
      <c r="BK900" s="209" cm="1">
        <f t="array" ref="BK900">+SUMPRODUCT(($B900='[5]Customer Alloc by OFT &amp; GEN'!$B$3:$B$205)*(BK$849='[5]Customer Alloc by OFT &amp; GEN'!$AZ$2:$CO$2),'[5]Customer Alloc by OFT &amp; GEN'!$AZ$3:$CO$205)</f>
        <v>0</v>
      </c>
      <c r="BL900" s="209" cm="1">
        <f t="array" ref="BL900">+SUMPRODUCT(($B900='[5]Customer Alloc by OFT &amp; GEN'!$B$3:$B$205)*(BL$849='[5]Customer Alloc by OFT &amp; GEN'!$AZ$2:$CO$2),'[5]Customer Alloc by OFT &amp; GEN'!$AZ$3:$CO$205)</f>
        <v>0</v>
      </c>
      <c r="BM900" s="209" cm="1">
        <f t="array" ref="BM900">+SUMPRODUCT(($B900='[5]Customer Alloc by OFT &amp; GEN'!$B$3:$B$205)*(BM$849='[5]Customer Alloc by OFT &amp; GEN'!$AZ$2:$CO$2),'[5]Customer Alloc by OFT &amp; GEN'!$AZ$3:$CO$205)</f>
        <v>0</v>
      </c>
      <c r="BN900" s="209" cm="1">
        <f t="array" ref="BN900">+SUMPRODUCT(($B900='[5]Customer Alloc by OFT &amp; GEN'!$B$3:$B$205)*(BN$849='[5]Customer Alloc by OFT &amp; GEN'!$AZ$2:$CO$2),'[5]Customer Alloc by OFT &amp; GEN'!$AZ$3:$CO$205)</f>
        <v>0</v>
      </c>
      <c r="BO900" s="209" cm="1">
        <f t="array" ref="BO900">+SUMPRODUCT(($B900='[5]Customer Alloc by OFT &amp; GEN'!$B$3:$B$205)*(BO$849='[5]Customer Alloc by OFT &amp; GEN'!$AZ$2:$CO$2),'[5]Customer Alloc by OFT &amp; GEN'!$AZ$3:$CO$205)</f>
        <v>0</v>
      </c>
      <c r="BP900" s="209" cm="1">
        <f t="array" ref="BP900">+SUMPRODUCT(($B900='[5]Customer Alloc by OFT &amp; GEN'!$B$3:$B$205)*(BP$849='[5]Customer Alloc by OFT &amp; GEN'!$AZ$2:$CO$2),'[5]Customer Alloc by OFT &amp; GEN'!$AZ$3:$CO$205)</f>
        <v>0</v>
      </c>
      <c r="BQ900" s="209" cm="1">
        <f t="array" ref="BQ900">+SUMPRODUCT(($B900='[5]Customer Alloc by OFT &amp; GEN'!$B$3:$B$205)*(BQ$849='[5]Customer Alloc by OFT &amp; GEN'!$AZ$2:$CO$2),'[5]Customer Alloc by OFT &amp; GEN'!$AZ$3:$CO$205)</f>
        <v>0</v>
      </c>
      <c r="BR900" s="209" cm="1">
        <f t="array" ref="BR900">+SUMPRODUCT(($B900='[5]Customer Alloc by OFT &amp; GEN'!$B$3:$B$205)*(BR$849='[5]Customer Alloc by OFT &amp; GEN'!$AZ$2:$CO$2),'[5]Customer Alloc by OFT &amp; GEN'!$AZ$3:$CO$205)</f>
        <v>0</v>
      </c>
      <c r="BS900" s="209" cm="1">
        <f t="array" ref="BS900">+SUMPRODUCT(($B900='[5]Customer Alloc by OFT &amp; GEN'!$B$3:$B$205)*(BS$849='[5]Customer Alloc by OFT &amp; GEN'!$AZ$2:$CO$2),'[5]Customer Alloc by OFT &amp; GEN'!$AZ$3:$CO$205)</f>
        <v>0</v>
      </c>
      <c r="BT900" s="209" cm="1">
        <f t="array" ref="BT900">+SUMPRODUCT(($B900='[5]Customer Alloc by OFT &amp; GEN'!$B$3:$B$205)*(BT$849='[5]Customer Alloc by OFT &amp; GEN'!$AZ$2:$CO$2),'[5]Customer Alloc by OFT &amp; GEN'!$AZ$3:$CO$205)</f>
        <v>0</v>
      </c>
      <c r="BV900" s="228" t="s">
        <v>698</v>
      </c>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row>
    <row r="901" spans="2:119" hidden="1" outlineLevel="2" x14ac:dyDescent="0.35">
      <c r="B901" s="17" t="str">
        <f t="shared" si="6"/>
        <v>MPOWASY</v>
      </c>
      <c r="C901" s="209" cm="1">
        <f t="array" ref="C901">SUMPRODUCT(($B901='[4]6. Scaled'!$C$2:$C$197)*(C$849='[4]6. Scaled'!$D$1:$J$1),'[4]6. Scaled'!$D$2:$J$197)</f>
        <v>4.4273636066916163E-3</v>
      </c>
      <c r="D901" s="209" cm="1">
        <f t="array" ref="D901">SUMPRODUCT(($B901='[4]6. Scaled'!$C$2:$C$197)*(D$849='[4]6. Scaled'!$D$1:$J$1),'[4]6. Scaled'!$D$2:$J$197)</f>
        <v>1.3120350706992362E-3</v>
      </c>
      <c r="E901" s="209" cm="1">
        <f t="array" ref="E901">SUMPRODUCT(($B901='[4]6. Scaled'!$C$2:$C$197)*(E$849='[4]6. Scaled'!$D$1:$J$1),'[4]6. Scaled'!$D$2:$J$197)</f>
        <v>1.5541159400403711E-3</v>
      </c>
      <c r="F901" s="209" cm="1">
        <f t="array" ref="F901">SUMPRODUCT(($B901='[4]6. Scaled'!$C$2:$C$197)*(F$849='[4]6. Scaled'!$D$1:$J$1),'[4]6. Scaled'!$D$2:$J$197)</f>
        <v>3.5639764641339582E-3</v>
      </c>
      <c r="G901" s="209" cm="1">
        <f t="array" ref="G901">SUMPRODUCT(($B901='[4]6. Scaled'!$C$2:$C$197)*(G$849='[4]6. Scaled'!$D$1:$J$1),'[4]6. Scaled'!$D$2:$J$197)</f>
        <v>2.7476446094356412E-4</v>
      </c>
      <c r="H901" s="209" cm="1">
        <f t="array" ref="H901">SUMPRODUCT(($B901='[4]6. Scaled'!$C$2:$C$197)*(H$849='[4]6. Scaled'!$D$1:$J$1),'[4]6. Scaled'!$D$2:$J$197)</f>
        <v>2.8800482351117274E-4</v>
      </c>
      <c r="I901" s="209" cm="1">
        <f t="array" ref="I901">SUMPRODUCT(($B901='[4]6. Scaled'!$C$2:$C$197)*(I$849='[4]6. Scaled'!$D$1:$J$1),'[4]6. Scaled'!$D$2:$J$197)</f>
        <v>2.7476446094356412E-4</v>
      </c>
      <c r="J901" s="209" cm="1">
        <f t="array" ref="J901">+SUMPRODUCT(($B901='[5]Customer Alloc by OFT &amp; GEN'!$B$3:$B$205)*(J$849='[5]Customer Alloc by OFT &amp; GEN'!$AZ$2:$CO$2),'[5]Customer Alloc by OFT &amp; GEN'!$AZ$3:$CO$205)</f>
        <v>9.6218350697957561E-6</v>
      </c>
      <c r="K901" s="209" cm="1">
        <f t="array" ref="K901">+SUMPRODUCT(($B901='[5]Customer Alloc by OFT &amp; GEN'!$B$3:$B$205)*(K$849='[5]Customer Alloc by OFT &amp; GEN'!$AZ$2:$CO$2),'[5]Customer Alloc by OFT &amp; GEN'!$AZ$3:$CO$205)</f>
        <v>0</v>
      </c>
      <c r="L901" s="209" cm="1">
        <f t="array" ref="L901">+SUMPRODUCT(($B901='[5]Customer Alloc by OFT &amp; GEN'!$B$3:$B$205)*(L$849='[5]Customer Alloc by OFT &amp; GEN'!$AZ$2:$CO$2),'[5]Customer Alloc by OFT &amp; GEN'!$AZ$3:$CO$205)</f>
        <v>1.8667026062113762E-6</v>
      </c>
      <c r="M901" s="209" cm="1">
        <f t="array" ref="M901">+SUMPRODUCT(($B901='[5]Customer Alloc by OFT &amp; GEN'!$B$3:$B$205)*(M$849='[5]Customer Alloc by OFT &amp; GEN'!$AZ$2:$CO$2),'[5]Customer Alloc by OFT &amp; GEN'!$AZ$3:$CO$205)</f>
        <v>4.0393520029564567E-3</v>
      </c>
      <c r="N901" s="209" cm="1">
        <f t="array" ref="N901">+SUMPRODUCT(($B901='[5]Customer Alloc by OFT &amp; GEN'!$B$3:$B$205)*(N$849='[5]Customer Alloc by OFT &amp; GEN'!$AZ$2:$CO$2),'[5]Customer Alloc by OFT &amp; GEN'!$AZ$3:$CO$205)</f>
        <v>8.3132974359166655E-4</v>
      </c>
      <c r="O901" s="209" cm="1">
        <f t="array" ref="O901">+SUMPRODUCT(($B901='[5]Customer Alloc by OFT &amp; GEN'!$B$3:$B$205)*(O$849='[5]Customer Alloc by OFT &amp; GEN'!$AZ$2:$CO$2),'[5]Customer Alloc by OFT &amp; GEN'!$AZ$3:$CO$205)</f>
        <v>1.0876919177771498E-7</v>
      </c>
      <c r="P901" s="209" cm="1">
        <f t="array" ref="P901">+SUMPRODUCT(($B901='[5]Customer Alloc by OFT &amp; GEN'!$B$3:$B$205)*(P$849='[5]Customer Alloc by OFT &amp; GEN'!$AZ$2:$CO$2),'[5]Customer Alloc by OFT &amp; GEN'!$AZ$3:$CO$205)</f>
        <v>6.5685766544585667E-8</v>
      </c>
      <c r="Q901" s="209" cm="1">
        <f t="array" ref="Q901">+SUMPRODUCT(($B901='[5]Customer Alloc by OFT &amp; GEN'!$B$3:$B$205)*(Q$849='[5]Customer Alloc by OFT &amp; GEN'!$AZ$2:$CO$2),'[5]Customer Alloc by OFT &amp; GEN'!$AZ$3:$CO$205)</f>
        <v>7.1175926880992472E-5</v>
      </c>
      <c r="R901" s="209" cm="1">
        <f t="array" ref="R901">+SUMPRODUCT(($B901='[5]Customer Alloc by OFT &amp; GEN'!$B$3:$B$205)*(R$849='[5]Customer Alloc by OFT &amp; GEN'!$AZ$2:$CO$2),'[5]Customer Alloc by OFT &amp; GEN'!$AZ$3:$CO$205)</f>
        <v>8.9023175544654539E-4</v>
      </c>
      <c r="S901" s="209" cm="1">
        <f t="array" ref="S901">+SUMPRODUCT(($B901='[5]Customer Alloc by OFT &amp; GEN'!$B$3:$B$205)*(S$849='[5]Customer Alloc by OFT &amp; GEN'!$AZ$2:$CO$2),'[5]Customer Alloc by OFT &amp; GEN'!$AZ$3:$CO$205)</f>
        <v>0</v>
      </c>
      <c r="T901" s="209" cm="1">
        <f t="array" ref="T901">+SUMPRODUCT(($B901='[5]Customer Alloc by OFT &amp; GEN'!$B$3:$B$205)*(T$849='[5]Customer Alloc by OFT &amp; GEN'!$AZ$2:$CO$2),'[5]Customer Alloc by OFT &amp; GEN'!$AZ$3:$CO$205)</f>
        <v>0</v>
      </c>
      <c r="U901" s="209" cm="1">
        <f t="array" ref="U901">+SUMPRODUCT(($B901='[5]Customer Alloc by OFT &amp; GEN'!$B$3:$B$205)*(U$849='[5]Customer Alloc by OFT &amp; GEN'!$AZ$2:$CO$2),'[5]Customer Alloc by OFT &amp; GEN'!$AZ$3:$CO$205)</f>
        <v>4.8642118211969564E-4</v>
      </c>
      <c r="V901" s="209" cm="1">
        <f t="array" ref="V901">+SUMPRODUCT(($B901='[5]Customer Alloc by OFT &amp; GEN'!$B$3:$B$205)*(V$849='[5]Customer Alloc by OFT &amp; GEN'!$AZ$2:$CO$2),'[5]Customer Alloc by OFT &amp; GEN'!$AZ$3:$CO$205)</f>
        <v>6.859871831982369E-5</v>
      </c>
      <c r="W901" s="209" cm="1">
        <f t="array" ref="W901">+SUMPRODUCT(($B901='[5]Customer Alloc by OFT &amp; GEN'!$B$3:$B$205)*(W$849='[5]Customer Alloc by OFT &amp; GEN'!$AZ$2:$CO$2),'[5]Customer Alloc by OFT &amp; GEN'!$AZ$3:$CO$205)</f>
        <v>0</v>
      </c>
      <c r="X901" s="209" cm="1">
        <f t="array" ref="X901">+SUMPRODUCT(($B901='[5]Customer Alloc by OFT &amp; GEN'!$B$3:$B$205)*(X$849='[5]Customer Alloc by OFT &amp; GEN'!$AZ$2:$CO$2),'[5]Customer Alloc by OFT &amp; GEN'!$AZ$3:$CO$205)</f>
        <v>4.4574185099294153E-10</v>
      </c>
      <c r="Y901" s="209" cm="1">
        <f t="array" ref="Y901">+SUMPRODUCT(($B901='[5]Customer Alloc by OFT &amp; GEN'!$B$3:$B$205)*(Y$849='[5]Customer Alloc by OFT &amp; GEN'!$AZ$2:$CO$2),'[5]Customer Alloc by OFT &amp; GEN'!$AZ$3:$CO$205)</f>
        <v>1.1327593049931934E-9</v>
      </c>
      <c r="Z901" s="209" cm="1">
        <f t="array" ref="Z901">+SUMPRODUCT(($B901='[5]Customer Alloc by OFT &amp; GEN'!$B$3:$B$205)*(Z$849='[5]Customer Alloc by OFT &amp; GEN'!$AZ$2:$CO$2),'[5]Customer Alloc by OFT &amp; GEN'!$AZ$3:$CO$205)</f>
        <v>6.7331879057084066E-3</v>
      </c>
      <c r="AA901" s="209" cm="1">
        <f t="array" ref="AA901">+SUMPRODUCT(($B901='[5]Customer Alloc by OFT &amp; GEN'!$B$3:$B$205)*(AA$849='[5]Customer Alloc by OFT &amp; GEN'!$AZ$2:$CO$2),'[5]Customer Alloc by OFT &amp; GEN'!$AZ$3:$CO$205)</f>
        <v>1.4893708778470582E-2</v>
      </c>
      <c r="AB901" s="209" cm="1">
        <f t="array" ref="AB901">+SUMPRODUCT(($B901='[5]Customer Alloc by OFT &amp; GEN'!$B$3:$B$205)*(AB$849='[5]Customer Alloc by OFT &amp; GEN'!$AZ$2:$CO$2),'[5]Customer Alloc by OFT &amp; GEN'!$AZ$3:$CO$205)</f>
        <v>0</v>
      </c>
      <c r="AC901" s="209" cm="1">
        <f t="array" ref="AC901">+SUMPRODUCT(($B901='[5]Customer Alloc by OFT &amp; GEN'!$B$3:$B$205)*(AC$849='[5]Customer Alloc by OFT &amp; GEN'!$AZ$2:$CO$2),'[5]Customer Alloc by OFT &amp; GEN'!$AZ$3:$CO$205)</f>
        <v>1.395150864561691E-8</v>
      </c>
      <c r="AD901" s="209" cm="1">
        <f t="array" ref="AD901">+SUMPRODUCT(($B901='[5]Customer Alloc by OFT &amp; GEN'!$B$3:$B$205)*(AD$849='[5]Customer Alloc by OFT &amp; GEN'!$AZ$2:$CO$2),'[5]Customer Alloc by OFT &amp; GEN'!$AZ$3:$CO$205)</f>
        <v>9.2553516724375099E-8</v>
      </c>
      <c r="AE901" s="209" cm="1">
        <f t="array" ref="AE901">+SUMPRODUCT(($B901='[5]Customer Alloc by OFT &amp; GEN'!$B$3:$B$205)*(AE$849='[5]Customer Alloc by OFT &amp; GEN'!$AZ$2:$CO$2),'[5]Customer Alloc by OFT &amp; GEN'!$AZ$3:$CO$205)</f>
        <v>0</v>
      </c>
      <c r="AF901" s="209" cm="1">
        <f t="array" ref="AF901">+SUMPRODUCT(($B901='[5]Customer Alloc by OFT &amp; GEN'!$B$3:$B$205)*(AF$849='[5]Customer Alloc by OFT &amp; GEN'!$AZ$2:$CO$2),'[5]Customer Alloc by OFT &amp; GEN'!$AZ$3:$CO$205)</f>
        <v>0</v>
      </c>
      <c r="AG901" s="209" cm="1">
        <f t="array" ref="AG901">+SUMPRODUCT(($B901='[5]Customer Alloc by OFT &amp; GEN'!$B$3:$B$205)*(AG$849='[5]Customer Alloc by OFT &amp; GEN'!$AZ$2:$CO$2),'[5]Customer Alloc by OFT &amp; GEN'!$AZ$3:$CO$205)</f>
        <v>0</v>
      </c>
      <c r="AH901" s="209" cm="1">
        <f t="array" ref="AH901">+SUMPRODUCT(($B901='[5]Customer Alloc by OFT &amp; GEN'!$B$3:$B$205)*(AH$849='[5]Customer Alloc by OFT &amp; GEN'!$AZ$2:$CO$2),'[5]Customer Alloc by OFT &amp; GEN'!$AZ$3:$CO$205)</f>
        <v>0</v>
      </c>
      <c r="AI901" s="209" cm="1">
        <f t="array" ref="AI901">+SUMPRODUCT(($B901='[5]Customer Alloc by OFT &amp; GEN'!$B$3:$B$205)*(AI$849='[5]Customer Alloc by OFT &amp; GEN'!$AZ$2:$CO$2),'[5]Customer Alloc by OFT &amp; GEN'!$AZ$3:$CO$205)</f>
        <v>0</v>
      </c>
      <c r="AJ901" s="209" cm="1">
        <f t="array" ref="AJ901">+SUMPRODUCT(($B901='[5]Customer Alloc by OFT &amp; GEN'!$B$3:$B$205)*(AJ$849='[5]Customer Alloc by OFT &amp; GEN'!$AZ$2:$CO$2),'[5]Customer Alloc by OFT &amp; GEN'!$AZ$3:$CO$205)</f>
        <v>0</v>
      </c>
      <c r="AK901" s="209" cm="1">
        <f t="array" ref="AK901">+SUMPRODUCT(($B901='[5]Customer Alloc by OFT &amp; GEN'!$B$3:$B$205)*(AK$849='[5]Customer Alloc by OFT &amp; GEN'!$AZ$2:$CO$2),'[5]Customer Alloc by OFT &amp; GEN'!$AZ$3:$CO$205)</f>
        <v>0</v>
      </c>
      <c r="AL901" s="209" cm="1">
        <f t="array" ref="AL901">+SUMPRODUCT(($B901='[5]Customer Alloc by OFT &amp; GEN'!$B$3:$B$205)*(AL$849='[5]Customer Alloc by OFT &amp; GEN'!$AZ$2:$CO$2),'[5]Customer Alloc by OFT &amp; GEN'!$AZ$3:$CO$205)</f>
        <v>0</v>
      </c>
      <c r="AM901" s="209" cm="1">
        <f t="array" ref="AM901">+SUMPRODUCT(($B901='[5]Customer Alloc by OFT &amp; GEN'!$B$3:$B$205)*(AM$849='[5]Customer Alloc by OFT &amp; GEN'!$AZ$2:$CO$2),'[5]Customer Alloc by OFT &amp; GEN'!$AZ$3:$CO$205)</f>
        <v>0</v>
      </c>
      <c r="AN901" s="209" cm="1">
        <f t="array" ref="AN901">+SUMPRODUCT(($B901='[5]Customer Alloc by OFT &amp; GEN'!$B$3:$B$205)*(AN$849='[5]Customer Alloc by OFT &amp; GEN'!$AZ$2:$CO$2),'[5]Customer Alloc by OFT &amp; GEN'!$AZ$3:$CO$205)</f>
        <v>0</v>
      </c>
      <c r="AO901" s="209" cm="1">
        <f t="array" ref="AO901">+SUMPRODUCT(($B901='[5]Customer Alloc by OFT &amp; GEN'!$B$3:$B$205)*(AO$849='[5]Customer Alloc by OFT &amp; GEN'!$AZ$2:$CO$2),'[5]Customer Alloc by OFT &amp; GEN'!$AZ$3:$CO$205)</f>
        <v>0</v>
      </c>
      <c r="AP901" s="209" cm="1">
        <f t="array" ref="AP901">+SUMPRODUCT(($B901='[5]Customer Alloc by OFT &amp; GEN'!$B$3:$B$205)*(AP$849='[5]Customer Alloc by OFT &amp; GEN'!$AZ$2:$CO$2),'[5]Customer Alloc by OFT &amp; GEN'!$AZ$3:$CO$205)</f>
        <v>0</v>
      </c>
      <c r="AQ901" s="209" cm="1">
        <f t="array" ref="AQ901">+SUMPRODUCT(($B901='[5]Customer Alloc by OFT &amp; GEN'!$B$3:$B$205)*(AQ$849='[5]Customer Alloc by OFT &amp; GEN'!$AZ$2:$CO$2),'[5]Customer Alloc by OFT &amp; GEN'!$AZ$3:$CO$205)</f>
        <v>0</v>
      </c>
      <c r="AR901" s="209" cm="1">
        <f t="array" ref="AR901">+SUMPRODUCT(($B901='[5]Customer Alloc by OFT &amp; GEN'!$B$3:$B$205)*(AR$849='[5]Customer Alloc by OFT &amp; GEN'!$AZ$2:$CO$2),'[5]Customer Alloc by OFT &amp; GEN'!$AZ$3:$CO$205)</f>
        <v>0</v>
      </c>
      <c r="AS901" s="209" cm="1">
        <f t="array" ref="AS901">+SUMPRODUCT(($B901='[5]Customer Alloc by OFT &amp; GEN'!$B$3:$B$205)*(AS$849='[5]Customer Alloc by OFT &amp; GEN'!$AZ$2:$CO$2),'[5]Customer Alloc by OFT &amp; GEN'!$AZ$3:$CO$205)</f>
        <v>0</v>
      </c>
      <c r="AT901" s="209" cm="1">
        <f t="array" ref="AT901">+SUMPRODUCT(($B901='[5]Customer Alloc by OFT &amp; GEN'!$B$3:$B$205)*(AT$849='[5]Customer Alloc by OFT &amp; GEN'!$AZ$2:$CO$2),'[5]Customer Alloc by OFT &amp; GEN'!$AZ$3:$CO$205)</f>
        <v>0</v>
      </c>
      <c r="AU901" s="209" cm="1">
        <f t="array" ref="AU901">+SUMPRODUCT(($B901='[5]Customer Alloc by OFT &amp; GEN'!$B$3:$B$205)*(AU$849='[5]Customer Alloc by OFT &amp; GEN'!$AZ$2:$CO$2),'[5]Customer Alloc by OFT &amp; GEN'!$AZ$3:$CO$205)</f>
        <v>0</v>
      </c>
      <c r="AV901" s="209" cm="1">
        <f t="array" ref="AV901">+SUMPRODUCT(($B901='[5]Customer Alloc by OFT &amp; GEN'!$B$3:$B$205)*(AV$849='[5]Customer Alloc by OFT &amp; GEN'!$AZ$2:$CO$2),'[5]Customer Alloc by OFT &amp; GEN'!$AZ$3:$CO$205)</f>
        <v>0</v>
      </c>
      <c r="AW901" s="209" cm="1">
        <f t="array" ref="AW901">+SUMPRODUCT(($B901='[5]Customer Alloc by OFT &amp; GEN'!$B$3:$B$205)*(AW$849='[5]Customer Alloc by OFT &amp; GEN'!$AZ$2:$CO$2),'[5]Customer Alloc by OFT &amp; GEN'!$AZ$3:$CO$205)</f>
        <v>0</v>
      </c>
      <c r="AX901" s="209" cm="1">
        <f t="array" ref="AX901">+SUMPRODUCT(($B901='[5]Customer Alloc by OFT &amp; GEN'!$B$3:$B$205)*(AX$849='[5]Customer Alloc by OFT &amp; GEN'!$AZ$2:$CO$2),'[5]Customer Alloc by OFT &amp; GEN'!$AZ$3:$CO$205)</f>
        <v>0</v>
      </c>
      <c r="AY901" s="209" cm="1">
        <f t="array" ref="AY901">+SUMPRODUCT(($B901='[5]Customer Alloc by OFT &amp; GEN'!$B$3:$B$205)*(AY$849='[5]Customer Alloc by OFT &amp; GEN'!$AZ$2:$CO$2),'[5]Customer Alloc by OFT &amp; GEN'!$AZ$3:$CO$205)</f>
        <v>0</v>
      </c>
      <c r="AZ901" s="209" cm="1">
        <f t="array" ref="AZ901">+SUMPRODUCT(($B901='[5]Customer Alloc by OFT &amp; GEN'!$B$3:$B$205)*(AZ$849='[5]Customer Alloc by OFT &amp; GEN'!$AZ$2:$CO$2),'[5]Customer Alloc by OFT &amp; GEN'!$AZ$3:$CO$205)</f>
        <v>0</v>
      </c>
      <c r="BA901" s="209" cm="1">
        <f t="array" ref="BA901">+SUMPRODUCT(($B901='[5]Customer Alloc by OFT &amp; GEN'!$B$3:$B$205)*(BA$849='[5]Customer Alloc by OFT &amp; GEN'!$AZ$2:$CO$2),'[5]Customer Alloc by OFT &amp; GEN'!$AZ$3:$CO$205)</f>
        <v>0</v>
      </c>
      <c r="BB901" s="209" cm="1">
        <f t="array" ref="BB901">+SUMPRODUCT(($B901='[5]Customer Alloc by OFT &amp; GEN'!$B$3:$B$205)*(BB$849='[5]Customer Alloc by OFT &amp; GEN'!$AZ$2:$CO$2),'[5]Customer Alloc by OFT &amp; GEN'!$AZ$3:$CO$205)</f>
        <v>0</v>
      </c>
      <c r="BC901" s="209" cm="1">
        <f t="array" ref="BC901">+SUMPRODUCT(($B901='[5]Customer Alloc by OFT &amp; GEN'!$B$3:$B$205)*(BC$849='[5]Customer Alloc by OFT &amp; GEN'!$AZ$2:$CO$2),'[5]Customer Alloc by OFT &amp; GEN'!$AZ$3:$CO$205)</f>
        <v>0</v>
      </c>
      <c r="BD901" s="209" cm="1">
        <f t="array" ref="BD901">+SUMPRODUCT(($B901='[5]Customer Alloc by OFT &amp; GEN'!$B$3:$B$205)*(BD$849='[5]Customer Alloc by OFT &amp; GEN'!$AZ$2:$CO$2),'[5]Customer Alloc by OFT &amp; GEN'!$AZ$3:$CO$205)</f>
        <v>0</v>
      </c>
      <c r="BE901" s="209" cm="1">
        <f t="array" ref="BE901">+SUMPRODUCT(($B901='[5]Customer Alloc by OFT &amp; GEN'!$B$3:$B$205)*(BE$849='[5]Customer Alloc by OFT &amp; GEN'!$AZ$2:$CO$2),'[5]Customer Alloc by OFT &amp; GEN'!$AZ$3:$CO$205)</f>
        <v>0</v>
      </c>
      <c r="BF901" s="209" cm="1">
        <f t="array" ref="BF901">+SUMPRODUCT(($B901='[5]Customer Alloc by OFT &amp; GEN'!$B$3:$B$205)*(BF$849='[5]Customer Alloc by OFT &amp; GEN'!$AZ$2:$CO$2),'[5]Customer Alloc by OFT &amp; GEN'!$AZ$3:$CO$205)</f>
        <v>0</v>
      </c>
      <c r="BG901" s="209" cm="1">
        <f t="array" ref="BG901">+SUMPRODUCT(($B901='[5]Customer Alloc by OFT &amp; GEN'!$B$3:$B$205)*(BG$849='[5]Customer Alloc by OFT &amp; GEN'!$AZ$2:$CO$2),'[5]Customer Alloc by OFT &amp; GEN'!$AZ$3:$CO$205)</f>
        <v>0</v>
      </c>
      <c r="BH901" s="209" cm="1">
        <f t="array" ref="BH901">+SUMPRODUCT(($B901='[5]Customer Alloc by OFT &amp; GEN'!$B$3:$B$205)*(BH$849='[5]Customer Alloc by OFT &amp; GEN'!$AZ$2:$CO$2),'[5]Customer Alloc by OFT &amp; GEN'!$AZ$3:$CO$205)</f>
        <v>0</v>
      </c>
      <c r="BI901" s="209" cm="1">
        <f t="array" ref="BI901">+SUMPRODUCT(($B901='[5]Customer Alloc by OFT &amp; GEN'!$B$3:$B$205)*(BI$849='[5]Customer Alloc by OFT &amp; GEN'!$AZ$2:$CO$2),'[5]Customer Alloc by OFT &amp; GEN'!$AZ$3:$CO$205)</f>
        <v>0</v>
      </c>
      <c r="BJ901" s="209" cm="1">
        <f t="array" ref="BJ901">+SUMPRODUCT(($B901='[5]Customer Alloc by OFT &amp; GEN'!$B$3:$B$205)*(BJ$849='[5]Customer Alloc by OFT &amp; GEN'!$AZ$2:$CO$2),'[5]Customer Alloc by OFT &amp; GEN'!$AZ$3:$CO$205)</f>
        <v>0</v>
      </c>
      <c r="BK901" s="209" cm="1">
        <f t="array" ref="BK901">+SUMPRODUCT(($B901='[5]Customer Alloc by OFT &amp; GEN'!$B$3:$B$205)*(BK$849='[5]Customer Alloc by OFT &amp; GEN'!$AZ$2:$CO$2),'[5]Customer Alloc by OFT &amp; GEN'!$AZ$3:$CO$205)</f>
        <v>0</v>
      </c>
      <c r="BL901" s="209" cm="1">
        <f t="array" ref="BL901">+SUMPRODUCT(($B901='[5]Customer Alloc by OFT &amp; GEN'!$B$3:$B$205)*(BL$849='[5]Customer Alloc by OFT &amp; GEN'!$AZ$2:$CO$2),'[5]Customer Alloc by OFT &amp; GEN'!$AZ$3:$CO$205)</f>
        <v>0</v>
      </c>
      <c r="BM901" s="209" cm="1">
        <f t="array" ref="BM901">+SUMPRODUCT(($B901='[5]Customer Alloc by OFT &amp; GEN'!$B$3:$B$205)*(BM$849='[5]Customer Alloc by OFT &amp; GEN'!$AZ$2:$CO$2),'[5]Customer Alloc by OFT &amp; GEN'!$AZ$3:$CO$205)</f>
        <v>0</v>
      </c>
      <c r="BN901" s="209" cm="1">
        <f t="array" ref="BN901">+SUMPRODUCT(($B901='[5]Customer Alloc by OFT &amp; GEN'!$B$3:$B$205)*(BN$849='[5]Customer Alloc by OFT &amp; GEN'!$AZ$2:$CO$2),'[5]Customer Alloc by OFT &amp; GEN'!$AZ$3:$CO$205)</f>
        <v>0</v>
      </c>
      <c r="BO901" s="209" cm="1">
        <f t="array" ref="BO901">+SUMPRODUCT(($B901='[5]Customer Alloc by OFT &amp; GEN'!$B$3:$B$205)*(BO$849='[5]Customer Alloc by OFT &amp; GEN'!$AZ$2:$CO$2),'[5]Customer Alloc by OFT &amp; GEN'!$AZ$3:$CO$205)</f>
        <v>0</v>
      </c>
      <c r="BP901" s="209" cm="1">
        <f t="array" ref="BP901">+SUMPRODUCT(($B901='[5]Customer Alloc by OFT &amp; GEN'!$B$3:$B$205)*(BP$849='[5]Customer Alloc by OFT &amp; GEN'!$AZ$2:$CO$2),'[5]Customer Alloc by OFT &amp; GEN'!$AZ$3:$CO$205)</f>
        <v>0</v>
      </c>
      <c r="BQ901" s="209" cm="1">
        <f t="array" ref="BQ901">+SUMPRODUCT(($B901='[5]Customer Alloc by OFT &amp; GEN'!$B$3:$B$205)*(BQ$849='[5]Customer Alloc by OFT &amp; GEN'!$AZ$2:$CO$2),'[5]Customer Alloc by OFT &amp; GEN'!$AZ$3:$CO$205)</f>
        <v>0</v>
      </c>
      <c r="BR901" s="209" cm="1">
        <f t="array" ref="BR901">+SUMPRODUCT(($B901='[5]Customer Alloc by OFT &amp; GEN'!$B$3:$B$205)*(BR$849='[5]Customer Alloc by OFT &amp; GEN'!$AZ$2:$CO$2),'[5]Customer Alloc by OFT &amp; GEN'!$AZ$3:$CO$205)</f>
        <v>0</v>
      </c>
      <c r="BS901" s="209" cm="1">
        <f t="array" ref="BS901">+SUMPRODUCT(($B901='[5]Customer Alloc by OFT &amp; GEN'!$B$3:$B$205)*(BS$849='[5]Customer Alloc by OFT &amp; GEN'!$AZ$2:$CO$2),'[5]Customer Alloc by OFT &amp; GEN'!$AZ$3:$CO$205)</f>
        <v>0</v>
      </c>
      <c r="BT901" s="209" cm="1">
        <f t="array" ref="BT901">+SUMPRODUCT(($B901='[5]Customer Alloc by OFT &amp; GEN'!$B$3:$B$205)*(BT$849='[5]Customer Alloc by OFT &amp; GEN'!$AZ$2:$CO$2),'[5]Customer Alloc by OFT &amp; GEN'!$AZ$3:$CO$205)</f>
        <v>0</v>
      </c>
      <c r="BV901" s="228" t="s">
        <v>698</v>
      </c>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row>
    <row r="902" spans="2:119" hidden="1" outlineLevel="2" x14ac:dyDescent="0.35">
      <c r="B902" s="17" t="str">
        <f t="shared" si="6"/>
        <v>MPOWCUL</v>
      </c>
      <c r="C902" s="209" cm="1">
        <f t="array" ref="C902">SUMPRODUCT(($B902='[4]6. Scaled'!$C$2:$C$197)*(C$849='[4]6. Scaled'!$D$1:$J$1),'[4]6. Scaled'!$D$2:$J$197)</f>
        <v>4.1837355438492652E-3</v>
      </c>
      <c r="D902" s="209" cm="1">
        <f t="array" ref="D902">SUMPRODUCT(($B902='[4]6. Scaled'!$C$2:$C$197)*(D$849='[4]6. Scaled'!$D$1:$J$1),'[4]6. Scaled'!$D$2:$J$197)</f>
        <v>1.1884844724712228E-3</v>
      </c>
      <c r="E902" s="209" cm="1">
        <f t="array" ref="E902">SUMPRODUCT(($B902='[4]6. Scaled'!$C$2:$C$197)*(E$849='[4]6. Scaled'!$D$1:$J$1),'[4]6. Scaled'!$D$2:$J$197)</f>
        <v>1.7377265823966034E-3</v>
      </c>
      <c r="F902" s="209" cm="1">
        <f t="array" ref="F902">SUMPRODUCT(($B902='[4]6. Scaled'!$C$2:$C$197)*(F$849='[4]6. Scaled'!$D$1:$J$1),'[4]6. Scaled'!$D$2:$J$197)</f>
        <v>4.9163379509466441E-3</v>
      </c>
      <c r="G902" s="209" cm="1">
        <f t="array" ref="G902">SUMPRODUCT(($B902='[4]6. Scaled'!$C$2:$C$197)*(G$849='[4]6. Scaled'!$D$1:$J$1),'[4]6. Scaled'!$D$2:$J$197)</f>
        <v>4.9459006894720325E-4</v>
      </c>
      <c r="H902" s="209" cm="1">
        <f t="array" ref="H902">SUMPRODUCT(($B902='[4]6. Scaled'!$C$2:$C$197)*(H$849='[4]6. Scaled'!$D$1:$J$1),'[4]6. Scaled'!$D$2:$J$197)</f>
        <v>3.3277983549067958E-4</v>
      </c>
      <c r="I902" s="209" cm="1">
        <f t="array" ref="I902">SUMPRODUCT(($B902='[4]6. Scaled'!$C$2:$C$197)*(I$849='[4]6. Scaled'!$D$1:$J$1),'[4]6. Scaled'!$D$2:$J$197)</f>
        <v>4.9459006894720325E-4</v>
      </c>
      <c r="J902" s="209" cm="1">
        <f t="array" ref="J902">+SUMPRODUCT(($B902='[5]Customer Alloc by OFT &amp; GEN'!$B$3:$B$205)*(J$849='[5]Customer Alloc by OFT &amp; GEN'!$AZ$2:$CO$2),'[5]Customer Alloc by OFT &amp; GEN'!$AZ$3:$CO$205)</f>
        <v>1.1110191634060122E-5</v>
      </c>
      <c r="K902" s="209" cm="1">
        <f t="array" ref="K902">+SUMPRODUCT(($B902='[5]Customer Alloc by OFT &amp; GEN'!$B$3:$B$205)*(K$849='[5]Customer Alloc by OFT &amp; GEN'!$AZ$2:$CO$2),'[5]Customer Alloc by OFT &amp; GEN'!$AZ$3:$CO$205)</f>
        <v>0</v>
      </c>
      <c r="L902" s="209" cm="1">
        <f t="array" ref="L902">+SUMPRODUCT(($B902='[5]Customer Alloc by OFT &amp; GEN'!$B$3:$B$205)*(L$849='[5]Customer Alloc by OFT &amp; GEN'!$AZ$2:$CO$2),'[5]Customer Alloc by OFT &amp; GEN'!$AZ$3:$CO$205)</f>
        <v>1.9899485884870616E-6</v>
      </c>
      <c r="M902" s="209" cm="1">
        <f t="array" ref="M902">+SUMPRODUCT(($B902='[5]Customer Alloc by OFT &amp; GEN'!$B$3:$B$205)*(M$849='[5]Customer Alloc by OFT &amp; GEN'!$AZ$2:$CO$2),'[5]Customer Alloc by OFT &amp; GEN'!$AZ$3:$CO$205)</f>
        <v>5.397284753103861E-3</v>
      </c>
      <c r="N902" s="209" cm="1">
        <f t="array" ref="N902">+SUMPRODUCT(($B902='[5]Customer Alloc by OFT &amp; GEN'!$B$3:$B$205)*(N$849='[5]Customer Alloc by OFT &amp; GEN'!$AZ$2:$CO$2),'[5]Customer Alloc by OFT &amp; GEN'!$AZ$3:$CO$205)</f>
        <v>1.0294965066069057E-3</v>
      </c>
      <c r="O902" s="209" cm="1">
        <f t="array" ref="O902">+SUMPRODUCT(($B902='[5]Customer Alloc by OFT &amp; GEN'!$B$3:$B$205)*(O$849='[5]Customer Alloc by OFT &amp; GEN'!$AZ$2:$CO$2),'[5]Customer Alloc by OFT &amp; GEN'!$AZ$3:$CO$205)</f>
        <v>1.2306114423144801E-7</v>
      </c>
      <c r="P902" s="209" cm="1">
        <f t="array" ref="P902">+SUMPRODUCT(($B902='[5]Customer Alloc by OFT &amp; GEN'!$B$3:$B$205)*(P$849='[5]Customer Alloc by OFT &amp; GEN'!$AZ$2:$CO$2),'[5]Customer Alloc by OFT &amp; GEN'!$AZ$3:$CO$205)</f>
        <v>7.3821087423063133E-8</v>
      </c>
      <c r="Q902" s="209" cm="1">
        <f t="array" ref="Q902">+SUMPRODUCT(($B902='[5]Customer Alloc by OFT &amp; GEN'!$B$3:$B$205)*(Q$849='[5]Customer Alloc by OFT &amp; GEN'!$AZ$2:$CO$2),'[5]Customer Alloc by OFT &amp; GEN'!$AZ$3:$CO$205)</f>
        <v>8.5003732403702057E-5</v>
      </c>
      <c r="R902" s="209" cm="1">
        <f t="array" ref="R902">+SUMPRODUCT(($B902='[5]Customer Alloc by OFT &amp; GEN'!$B$3:$B$205)*(R$849='[5]Customer Alloc by OFT &amp; GEN'!$AZ$2:$CO$2),'[5]Customer Alloc by OFT &amp; GEN'!$AZ$3:$CO$205)</f>
        <v>1.2328601896519551E-3</v>
      </c>
      <c r="S902" s="209" cm="1">
        <f t="array" ref="S902">+SUMPRODUCT(($B902='[5]Customer Alloc by OFT &amp; GEN'!$B$3:$B$205)*(S$849='[5]Customer Alloc by OFT &amp; GEN'!$AZ$2:$CO$2),'[5]Customer Alloc by OFT &amp; GEN'!$AZ$3:$CO$205)</f>
        <v>0</v>
      </c>
      <c r="T902" s="209" cm="1">
        <f t="array" ref="T902">+SUMPRODUCT(($B902='[5]Customer Alloc by OFT &amp; GEN'!$B$3:$B$205)*(T$849='[5]Customer Alloc by OFT &amp; GEN'!$AZ$2:$CO$2),'[5]Customer Alloc by OFT &amp; GEN'!$AZ$3:$CO$205)</f>
        <v>0</v>
      </c>
      <c r="U902" s="209" cm="1">
        <f t="array" ref="U902">+SUMPRODUCT(($B902='[5]Customer Alloc by OFT &amp; GEN'!$B$3:$B$205)*(U$849='[5]Customer Alloc by OFT &amp; GEN'!$AZ$2:$CO$2),'[5]Customer Alloc by OFT &amp; GEN'!$AZ$3:$CO$205)</f>
        <v>4.6208465518027482E-6</v>
      </c>
      <c r="V902" s="209" cm="1">
        <f t="array" ref="V902">+SUMPRODUCT(($B902='[5]Customer Alloc by OFT &amp; GEN'!$B$3:$B$205)*(V$849='[5]Customer Alloc by OFT &amp; GEN'!$AZ$2:$CO$2),'[5]Customer Alloc by OFT &amp; GEN'!$AZ$3:$CO$205)</f>
        <v>8.9780971850083601E-5</v>
      </c>
      <c r="W902" s="209" cm="1">
        <f t="array" ref="W902">+SUMPRODUCT(($B902='[5]Customer Alloc by OFT &amp; GEN'!$B$3:$B$205)*(W$849='[5]Customer Alloc by OFT &amp; GEN'!$AZ$2:$CO$2),'[5]Customer Alloc by OFT &amp; GEN'!$AZ$3:$CO$205)</f>
        <v>0</v>
      </c>
      <c r="X902" s="209" cm="1">
        <f t="array" ref="X902">+SUMPRODUCT(($B902='[5]Customer Alloc by OFT &amp; GEN'!$B$3:$B$205)*(X$849='[5]Customer Alloc by OFT &amp; GEN'!$AZ$2:$CO$2),'[5]Customer Alloc by OFT &amp; GEN'!$AZ$3:$CO$205)</f>
        <v>4.7660743857064373E-10</v>
      </c>
      <c r="Y902" s="209" cm="1">
        <f t="array" ref="Y902">+SUMPRODUCT(($B902='[5]Customer Alloc by OFT &amp; GEN'!$B$3:$B$205)*(Y$849='[5]Customer Alloc by OFT &amp; GEN'!$AZ$2:$CO$2),'[5]Customer Alloc by OFT &amp; GEN'!$AZ$3:$CO$205)</f>
        <v>1.2100009714175503E-9</v>
      </c>
      <c r="Z902" s="209" cm="1">
        <f t="array" ref="Z902">+SUMPRODUCT(($B902='[5]Customer Alloc by OFT &amp; GEN'!$B$3:$B$205)*(Z$849='[5]Customer Alloc by OFT &amp; GEN'!$AZ$2:$CO$2),'[5]Customer Alloc by OFT &amp; GEN'!$AZ$3:$CO$205)</f>
        <v>9.0196628969233337E-3</v>
      </c>
      <c r="AA902" s="209" cm="1">
        <f t="array" ref="AA902">+SUMPRODUCT(($B902='[5]Customer Alloc by OFT &amp; GEN'!$B$3:$B$205)*(AA$849='[5]Customer Alloc by OFT &amp; GEN'!$AZ$2:$CO$2),'[5]Customer Alloc by OFT &amp; GEN'!$AZ$3:$CO$205)</f>
        <v>1.3530299897671078E-7</v>
      </c>
      <c r="AB902" s="209" cm="1">
        <f t="array" ref="AB902">+SUMPRODUCT(($B902='[5]Customer Alloc by OFT &amp; GEN'!$B$3:$B$205)*(AB$849='[5]Customer Alloc by OFT &amp; GEN'!$AZ$2:$CO$2),'[5]Customer Alloc by OFT &amp; GEN'!$AZ$3:$CO$205)</f>
        <v>0</v>
      </c>
      <c r="AC902" s="209" cm="1">
        <f t="array" ref="AC902">+SUMPRODUCT(($B902='[5]Customer Alloc by OFT &amp; GEN'!$B$3:$B$205)*(AC$849='[5]Customer Alloc by OFT &amp; GEN'!$AZ$2:$CO$2),'[5]Customer Alloc by OFT &amp; GEN'!$AZ$3:$CO$205)</f>
        <v>1.9161459699021331E-8</v>
      </c>
      <c r="AD902" s="209" cm="1">
        <f t="array" ref="AD902">+SUMPRODUCT(($B902='[5]Customer Alloc by OFT &amp; GEN'!$B$3:$B$205)*(AD$849='[5]Customer Alloc by OFT &amp; GEN'!$AZ$2:$CO$2),'[5]Customer Alloc by OFT &amp; GEN'!$AZ$3:$CO$205)</f>
        <v>9.639272121247201E-8</v>
      </c>
      <c r="AE902" s="209" cm="1">
        <f t="array" ref="AE902">+SUMPRODUCT(($B902='[5]Customer Alloc by OFT &amp; GEN'!$B$3:$B$205)*(AE$849='[5]Customer Alloc by OFT &amp; GEN'!$AZ$2:$CO$2),'[5]Customer Alloc by OFT &amp; GEN'!$AZ$3:$CO$205)</f>
        <v>0</v>
      </c>
      <c r="AF902" s="209" cm="1">
        <f t="array" ref="AF902">+SUMPRODUCT(($B902='[5]Customer Alloc by OFT &amp; GEN'!$B$3:$B$205)*(AF$849='[5]Customer Alloc by OFT &amp; GEN'!$AZ$2:$CO$2),'[5]Customer Alloc by OFT &amp; GEN'!$AZ$3:$CO$205)</f>
        <v>0</v>
      </c>
      <c r="AG902" s="209" cm="1">
        <f t="array" ref="AG902">+SUMPRODUCT(($B902='[5]Customer Alloc by OFT &amp; GEN'!$B$3:$B$205)*(AG$849='[5]Customer Alloc by OFT &amp; GEN'!$AZ$2:$CO$2),'[5]Customer Alloc by OFT &amp; GEN'!$AZ$3:$CO$205)</f>
        <v>0</v>
      </c>
      <c r="AH902" s="209" cm="1">
        <f t="array" ref="AH902">+SUMPRODUCT(($B902='[5]Customer Alloc by OFT &amp; GEN'!$B$3:$B$205)*(AH$849='[5]Customer Alloc by OFT &amp; GEN'!$AZ$2:$CO$2),'[5]Customer Alloc by OFT &amp; GEN'!$AZ$3:$CO$205)</f>
        <v>0</v>
      </c>
      <c r="AI902" s="209" cm="1">
        <f t="array" ref="AI902">+SUMPRODUCT(($B902='[5]Customer Alloc by OFT &amp; GEN'!$B$3:$B$205)*(AI$849='[5]Customer Alloc by OFT &amp; GEN'!$AZ$2:$CO$2),'[5]Customer Alloc by OFT &amp; GEN'!$AZ$3:$CO$205)</f>
        <v>0</v>
      </c>
      <c r="AJ902" s="209" cm="1">
        <f t="array" ref="AJ902">+SUMPRODUCT(($B902='[5]Customer Alloc by OFT &amp; GEN'!$B$3:$B$205)*(AJ$849='[5]Customer Alloc by OFT &amp; GEN'!$AZ$2:$CO$2),'[5]Customer Alloc by OFT &amp; GEN'!$AZ$3:$CO$205)</f>
        <v>0</v>
      </c>
      <c r="AK902" s="209" cm="1">
        <f t="array" ref="AK902">+SUMPRODUCT(($B902='[5]Customer Alloc by OFT &amp; GEN'!$B$3:$B$205)*(AK$849='[5]Customer Alloc by OFT &amp; GEN'!$AZ$2:$CO$2),'[5]Customer Alloc by OFT &amp; GEN'!$AZ$3:$CO$205)</f>
        <v>0</v>
      </c>
      <c r="AL902" s="209" cm="1">
        <f t="array" ref="AL902">+SUMPRODUCT(($B902='[5]Customer Alloc by OFT &amp; GEN'!$B$3:$B$205)*(AL$849='[5]Customer Alloc by OFT &amp; GEN'!$AZ$2:$CO$2),'[5]Customer Alloc by OFT &amp; GEN'!$AZ$3:$CO$205)</f>
        <v>0</v>
      </c>
      <c r="AM902" s="209" cm="1">
        <f t="array" ref="AM902">+SUMPRODUCT(($B902='[5]Customer Alloc by OFT &amp; GEN'!$B$3:$B$205)*(AM$849='[5]Customer Alloc by OFT &amp; GEN'!$AZ$2:$CO$2),'[5]Customer Alloc by OFT &amp; GEN'!$AZ$3:$CO$205)</f>
        <v>0</v>
      </c>
      <c r="AN902" s="209" cm="1">
        <f t="array" ref="AN902">+SUMPRODUCT(($B902='[5]Customer Alloc by OFT &amp; GEN'!$B$3:$B$205)*(AN$849='[5]Customer Alloc by OFT &amp; GEN'!$AZ$2:$CO$2),'[5]Customer Alloc by OFT &amp; GEN'!$AZ$3:$CO$205)</f>
        <v>0</v>
      </c>
      <c r="AO902" s="209" cm="1">
        <f t="array" ref="AO902">+SUMPRODUCT(($B902='[5]Customer Alloc by OFT &amp; GEN'!$B$3:$B$205)*(AO$849='[5]Customer Alloc by OFT &amp; GEN'!$AZ$2:$CO$2),'[5]Customer Alloc by OFT &amp; GEN'!$AZ$3:$CO$205)</f>
        <v>0</v>
      </c>
      <c r="AP902" s="209" cm="1">
        <f t="array" ref="AP902">+SUMPRODUCT(($B902='[5]Customer Alloc by OFT &amp; GEN'!$B$3:$B$205)*(AP$849='[5]Customer Alloc by OFT &amp; GEN'!$AZ$2:$CO$2),'[5]Customer Alloc by OFT &amp; GEN'!$AZ$3:$CO$205)</f>
        <v>0</v>
      </c>
      <c r="AQ902" s="209" cm="1">
        <f t="array" ref="AQ902">+SUMPRODUCT(($B902='[5]Customer Alloc by OFT &amp; GEN'!$B$3:$B$205)*(AQ$849='[5]Customer Alloc by OFT &amp; GEN'!$AZ$2:$CO$2),'[5]Customer Alloc by OFT &amp; GEN'!$AZ$3:$CO$205)</f>
        <v>0</v>
      </c>
      <c r="AR902" s="209" cm="1">
        <f t="array" ref="AR902">+SUMPRODUCT(($B902='[5]Customer Alloc by OFT &amp; GEN'!$B$3:$B$205)*(AR$849='[5]Customer Alloc by OFT &amp; GEN'!$AZ$2:$CO$2),'[5]Customer Alloc by OFT &amp; GEN'!$AZ$3:$CO$205)</f>
        <v>0</v>
      </c>
      <c r="AS902" s="209" cm="1">
        <f t="array" ref="AS902">+SUMPRODUCT(($B902='[5]Customer Alloc by OFT &amp; GEN'!$B$3:$B$205)*(AS$849='[5]Customer Alloc by OFT &amp; GEN'!$AZ$2:$CO$2),'[5]Customer Alloc by OFT &amp; GEN'!$AZ$3:$CO$205)</f>
        <v>0</v>
      </c>
      <c r="AT902" s="209" cm="1">
        <f t="array" ref="AT902">+SUMPRODUCT(($B902='[5]Customer Alloc by OFT &amp; GEN'!$B$3:$B$205)*(AT$849='[5]Customer Alloc by OFT &amp; GEN'!$AZ$2:$CO$2),'[5]Customer Alloc by OFT &amp; GEN'!$AZ$3:$CO$205)</f>
        <v>0</v>
      </c>
      <c r="AU902" s="209" cm="1">
        <f t="array" ref="AU902">+SUMPRODUCT(($B902='[5]Customer Alloc by OFT &amp; GEN'!$B$3:$B$205)*(AU$849='[5]Customer Alloc by OFT &amp; GEN'!$AZ$2:$CO$2),'[5]Customer Alloc by OFT &amp; GEN'!$AZ$3:$CO$205)</f>
        <v>0</v>
      </c>
      <c r="AV902" s="209" cm="1">
        <f t="array" ref="AV902">+SUMPRODUCT(($B902='[5]Customer Alloc by OFT &amp; GEN'!$B$3:$B$205)*(AV$849='[5]Customer Alloc by OFT &amp; GEN'!$AZ$2:$CO$2),'[5]Customer Alloc by OFT &amp; GEN'!$AZ$3:$CO$205)</f>
        <v>0</v>
      </c>
      <c r="AW902" s="209" cm="1">
        <f t="array" ref="AW902">+SUMPRODUCT(($B902='[5]Customer Alloc by OFT &amp; GEN'!$B$3:$B$205)*(AW$849='[5]Customer Alloc by OFT &amp; GEN'!$AZ$2:$CO$2),'[5]Customer Alloc by OFT &amp; GEN'!$AZ$3:$CO$205)</f>
        <v>0</v>
      </c>
      <c r="AX902" s="209" cm="1">
        <f t="array" ref="AX902">+SUMPRODUCT(($B902='[5]Customer Alloc by OFT &amp; GEN'!$B$3:$B$205)*(AX$849='[5]Customer Alloc by OFT &amp; GEN'!$AZ$2:$CO$2),'[5]Customer Alloc by OFT &amp; GEN'!$AZ$3:$CO$205)</f>
        <v>0</v>
      </c>
      <c r="AY902" s="209" cm="1">
        <f t="array" ref="AY902">+SUMPRODUCT(($B902='[5]Customer Alloc by OFT &amp; GEN'!$B$3:$B$205)*(AY$849='[5]Customer Alloc by OFT &amp; GEN'!$AZ$2:$CO$2),'[5]Customer Alloc by OFT &amp; GEN'!$AZ$3:$CO$205)</f>
        <v>0</v>
      </c>
      <c r="AZ902" s="209" cm="1">
        <f t="array" ref="AZ902">+SUMPRODUCT(($B902='[5]Customer Alloc by OFT &amp; GEN'!$B$3:$B$205)*(AZ$849='[5]Customer Alloc by OFT &amp; GEN'!$AZ$2:$CO$2),'[5]Customer Alloc by OFT &amp; GEN'!$AZ$3:$CO$205)</f>
        <v>0</v>
      </c>
      <c r="BA902" s="209" cm="1">
        <f t="array" ref="BA902">+SUMPRODUCT(($B902='[5]Customer Alloc by OFT &amp; GEN'!$B$3:$B$205)*(BA$849='[5]Customer Alloc by OFT &amp; GEN'!$AZ$2:$CO$2),'[5]Customer Alloc by OFT &amp; GEN'!$AZ$3:$CO$205)</f>
        <v>0</v>
      </c>
      <c r="BB902" s="209" cm="1">
        <f t="array" ref="BB902">+SUMPRODUCT(($B902='[5]Customer Alloc by OFT &amp; GEN'!$B$3:$B$205)*(BB$849='[5]Customer Alloc by OFT &amp; GEN'!$AZ$2:$CO$2),'[5]Customer Alloc by OFT &amp; GEN'!$AZ$3:$CO$205)</f>
        <v>0</v>
      </c>
      <c r="BC902" s="209" cm="1">
        <f t="array" ref="BC902">+SUMPRODUCT(($B902='[5]Customer Alloc by OFT &amp; GEN'!$B$3:$B$205)*(BC$849='[5]Customer Alloc by OFT &amp; GEN'!$AZ$2:$CO$2),'[5]Customer Alloc by OFT &amp; GEN'!$AZ$3:$CO$205)</f>
        <v>0</v>
      </c>
      <c r="BD902" s="209" cm="1">
        <f t="array" ref="BD902">+SUMPRODUCT(($B902='[5]Customer Alloc by OFT &amp; GEN'!$B$3:$B$205)*(BD$849='[5]Customer Alloc by OFT &amp; GEN'!$AZ$2:$CO$2),'[5]Customer Alloc by OFT &amp; GEN'!$AZ$3:$CO$205)</f>
        <v>0</v>
      </c>
      <c r="BE902" s="209" cm="1">
        <f t="array" ref="BE902">+SUMPRODUCT(($B902='[5]Customer Alloc by OFT &amp; GEN'!$B$3:$B$205)*(BE$849='[5]Customer Alloc by OFT &amp; GEN'!$AZ$2:$CO$2),'[5]Customer Alloc by OFT &amp; GEN'!$AZ$3:$CO$205)</f>
        <v>0</v>
      </c>
      <c r="BF902" s="209" cm="1">
        <f t="array" ref="BF902">+SUMPRODUCT(($B902='[5]Customer Alloc by OFT &amp; GEN'!$B$3:$B$205)*(BF$849='[5]Customer Alloc by OFT &amp; GEN'!$AZ$2:$CO$2),'[5]Customer Alloc by OFT &amp; GEN'!$AZ$3:$CO$205)</f>
        <v>0</v>
      </c>
      <c r="BG902" s="209" cm="1">
        <f t="array" ref="BG902">+SUMPRODUCT(($B902='[5]Customer Alloc by OFT &amp; GEN'!$B$3:$B$205)*(BG$849='[5]Customer Alloc by OFT &amp; GEN'!$AZ$2:$CO$2),'[5]Customer Alloc by OFT &amp; GEN'!$AZ$3:$CO$205)</f>
        <v>0</v>
      </c>
      <c r="BH902" s="209" cm="1">
        <f t="array" ref="BH902">+SUMPRODUCT(($B902='[5]Customer Alloc by OFT &amp; GEN'!$B$3:$B$205)*(BH$849='[5]Customer Alloc by OFT &amp; GEN'!$AZ$2:$CO$2),'[5]Customer Alloc by OFT &amp; GEN'!$AZ$3:$CO$205)</f>
        <v>0</v>
      </c>
      <c r="BI902" s="209" cm="1">
        <f t="array" ref="BI902">+SUMPRODUCT(($B902='[5]Customer Alloc by OFT &amp; GEN'!$B$3:$B$205)*(BI$849='[5]Customer Alloc by OFT &amp; GEN'!$AZ$2:$CO$2),'[5]Customer Alloc by OFT &amp; GEN'!$AZ$3:$CO$205)</f>
        <v>0</v>
      </c>
      <c r="BJ902" s="209" cm="1">
        <f t="array" ref="BJ902">+SUMPRODUCT(($B902='[5]Customer Alloc by OFT &amp; GEN'!$B$3:$B$205)*(BJ$849='[5]Customer Alloc by OFT &amp; GEN'!$AZ$2:$CO$2),'[5]Customer Alloc by OFT &amp; GEN'!$AZ$3:$CO$205)</f>
        <v>0</v>
      </c>
      <c r="BK902" s="209" cm="1">
        <f t="array" ref="BK902">+SUMPRODUCT(($B902='[5]Customer Alloc by OFT &amp; GEN'!$B$3:$B$205)*(BK$849='[5]Customer Alloc by OFT &amp; GEN'!$AZ$2:$CO$2),'[5]Customer Alloc by OFT &amp; GEN'!$AZ$3:$CO$205)</f>
        <v>0</v>
      </c>
      <c r="BL902" s="209" cm="1">
        <f t="array" ref="BL902">+SUMPRODUCT(($B902='[5]Customer Alloc by OFT &amp; GEN'!$B$3:$B$205)*(BL$849='[5]Customer Alloc by OFT &amp; GEN'!$AZ$2:$CO$2),'[5]Customer Alloc by OFT &amp; GEN'!$AZ$3:$CO$205)</f>
        <v>0</v>
      </c>
      <c r="BM902" s="209" cm="1">
        <f t="array" ref="BM902">+SUMPRODUCT(($B902='[5]Customer Alloc by OFT &amp; GEN'!$B$3:$B$205)*(BM$849='[5]Customer Alloc by OFT &amp; GEN'!$AZ$2:$CO$2),'[5]Customer Alloc by OFT &amp; GEN'!$AZ$3:$CO$205)</f>
        <v>0</v>
      </c>
      <c r="BN902" s="209" cm="1">
        <f t="array" ref="BN902">+SUMPRODUCT(($B902='[5]Customer Alloc by OFT &amp; GEN'!$B$3:$B$205)*(BN$849='[5]Customer Alloc by OFT &amp; GEN'!$AZ$2:$CO$2),'[5]Customer Alloc by OFT &amp; GEN'!$AZ$3:$CO$205)</f>
        <v>0</v>
      </c>
      <c r="BO902" s="209" cm="1">
        <f t="array" ref="BO902">+SUMPRODUCT(($B902='[5]Customer Alloc by OFT &amp; GEN'!$B$3:$B$205)*(BO$849='[5]Customer Alloc by OFT &amp; GEN'!$AZ$2:$CO$2),'[5]Customer Alloc by OFT &amp; GEN'!$AZ$3:$CO$205)</f>
        <v>0</v>
      </c>
      <c r="BP902" s="209" cm="1">
        <f t="array" ref="BP902">+SUMPRODUCT(($B902='[5]Customer Alloc by OFT &amp; GEN'!$B$3:$B$205)*(BP$849='[5]Customer Alloc by OFT &amp; GEN'!$AZ$2:$CO$2),'[5]Customer Alloc by OFT &amp; GEN'!$AZ$3:$CO$205)</f>
        <v>0</v>
      </c>
      <c r="BQ902" s="209" cm="1">
        <f t="array" ref="BQ902">+SUMPRODUCT(($B902='[5]Customer Alloc by OFT &amp; GEN'!$B$3:$B$205)*(BQ$849='[5]Customer Alloc by OFT &amp; GEN'!$AZ$2:$CO$2),'[5]Customer Alloc by OFT &amp; GEN'!$AZ$3:$CO$205)</f>
        <v>0</v>
      </c>
      <c r="BR902" s="209" cm="1">
        <f t="array" ref="BR902">+SUMPRODUCT(($B902='[5]Customer Alloc by OFT &amp; GEN'!$B$3:$B$205)*(BR$849='[5]Customer Alloc by OFT &amp; GEN'!$AZ$2:$CO$2),'[5]Customer Alloc by OFT &amp; GEN'!$AZ$3:$CO$205)</f>
        <v>0</v>
      </c>
      <c r="BS902" s="209" cm="1">
        <f t="array" ref="BS902">+SUMPRODUCT(($B902='[5]Customer Alloc by OFT &amp; GEN'!$B$3:$B$205)*(BS$849='[5]Customer Alloc by OFT &amp; GEN'!$AZ$2:$CO$2),'[5]Customer Alloc by OFT &amp; GEN'!$AZ$3:$CO$205)</f>
        <v>0</v>
      </c>
      <c r="BT902" s="209" cm="1">
        <f t="array" ref="BT902">+SUMPRODUCT(($B902='[5]Customer Alloc by OFT &amp; GEN'!$B$3:$B$205)*(BT$849='[5]Customer Alloc by OFT &amp; GEN'!$AZ$2:$CO$2),'[5]Customer Alloc by OFT &amp; GEN'!$AZ$3:$CO$205)</f>
        <v>0</v>
      </c>
      <c r="BV902" s="228" t="s">
        <v>698</v>
      </c>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row>
    <row r="903" spans="2:119" hidden="1" outlineLevel="2" x14ac:dyDescent="0.35">
      <c r="B903" s="17" t="str">
        <f t="shared" si="6"/>
        <v>MPOWKAI</v>
      </c>
      <c r="C903" s="209" cm="1">
        <f t="array" ref="C903">SUMPRODUCT(($B903='[4]6. Scaled'!$C$2:$C$197)*(C$849='[4]6. Scaled'!$D$1:$J$1),'[4]6. Scaled'!$D$2:$J$197)</f>
        <v>8.0254607500253178E-3</v>
      </c>
      <c r="D903" s="209" cm="1">
        <f t="array" ref="D903">SUMPRODUCT(($B903='[4]6. Scaled'!$C$2:$C$197)*(D$849='[4]6. Scaled'!$D$1:$J$1),'[4]6. Scaled'!$D$2:$J$197)</f>
        <v>2.1449413433808069E-3</v>
      </c>
      <c r="E903" s="209" cm="1">
        <f t="array" ref="E903">SUMPRODUCT(($B903='[4]6. Scaled'!$C$2:$C$197)*(E$849='[4]6. Scaled'!$D$1:$J$1),'[4]6. Scaled'!$D$2:$J$197)</f>
        <v>3.3052390019860929E-3</v>
      </c>
      <c r="F903" s="209" cm="1">
        <f t="array" ref="F903">SUMPRODUCT(($B903='[4]6. Scaled'!$C$2:$C$197)*(F$849='[4]6. Scaled'!$D$1:$J$1),'[4]6. Scaled'!$D$2:$J$197)</f>
        <v>6.2581070398988877E-3</v>
      </c>
      <c r="G903" s="209" cm="1">
        <f t="array" ref="G903">SUMPRODUCT(($B903='[4]6. Scaled'!$C$2:$C$197)*(G$849='[4]6. Scaled'!$D$1:$J$1),'[4]6. Scaled'!$D$2:$J$197)</f>
        <v>4.570241811814031E-4</v>
      </c>
      <c r="H903" s="209" cm="1">
        <f t="array" ref="H903">SUMPRODUCT(($B903='[4]6. Scaled'!$C$2:$C$197)*(H$849='[4]6. Scaled'!$D$1:$J$1),'[4]6. Scaled'!$D$2:$J$197)</f>
        <v>4.2335016492616866E-4</v>
      </c>
      <c r="I903" s="209" cm="1">
        <f t="array" ref="I903">SUMPRODUCT(($B903='[4]6. Scaled'!$C$2:$C$197)*(I$849='[4]6. Scaled'!$D$1:$J$1),'[4]6. Scaled'!$D$2:$J$197)</f>
        <v>4.570241811814031E-4</v>
      </c>
      <c r="J903" s="209" cm="1">
        <f t="array" ref="J903">+SUMPRODUCT(($B903='[5]Customer Alloc by OFT &amp; GEN'!$B$3:$B$205)*(J$849='[5]Customer Alloc by OFT &amp; GEN'!$AZ$2:$CO$2),'[5]Customer Alloc by OFT &amp; GEN'!$AZ$3:$CO$205)</f>
        <v>1.5244989381633566E-5</v>
      </c>
      <c r="K903" s="209" cm="1">
        <f t="array" ref="K903">+SUMPRODUCT(($B903='[5]Customer Alloc by OFT &amp; GEN'!$B$3:$B$205)*(K$849='[5]Customer Alloc by OFT &amp; GEN'!$AZ$2:$CO$2),'[5]Customer Alloc by OFT &amp; GEN'!$AZ$3:$CO$205)</f>
        <v>0</v>
      </c>
      <c r="L903" s="209" cm="1">
        <f t="array" ref="L903">+SUMPRODUCT(($B903='[5]Customer Alloc by OFT &amp; GEN'!$B$3:$B$205)*(L$849='[5]Customer Alloc by OFT &amp; GEN'!$AZ$2:$CO$2),'[5]Customer Alloc by OFT &amp; GEN'!$AZ$3:$CO$205)</f>
        <v>2.9576334663741246E-6</v>
      </c>
      <c r="M903" s="209" cm="1">
        <f t="array" ref="M903">+SUMPRODUCT(($B903='[5]Customer Alloc by OFT &amp; GEN'!$B$3:$B$205)*(M$849='[5]Customer Alloc by OFT &amp; GEN'!$AZ$2:$CO$2),'[5]Customer Alloc by OFT &amp; GEN'!$AZ$3:$CO$205)</f>
        <v>6.4000139211551283E-3</v>
      </c>
      <c r="N903" s="209" cm="1">
        <f t="array" ref="N903">+SUMPRODUCT(($B903='[5]Customer Alloc by OFT &amp; GEN'!$B$3:$B$205)*(N$849='[5]Customer Alloc by OFT &amp; GEN'!$AZ$2:$CO$2),'[5]Customer Alloc by OFT &amp; GEN'!$AZ$3:$CO$205)</f>
        <v>1.3171721425027645E-3</v>
      </c>
      <c r="O903" s="209" cm="1">
        <f t="array" ref="O903">+SUMPRODUCT(($B903='[5]Customer Alloc by OFT &amp; GEN'!$B$3:$B$205)*(O$849='[5]Customer Alloc by OFT &amp; GEN'!$AZ$2:$CO$2),'[5]Customer Alloc by OFT &amp; GEN'!$AZ$3:$CO$205)</f>
        <v>1.7233564716832427E-7</v>
      </c>
      <c r="P903" s="209" cm="1">
        <f t="array" ref="P903">+SUMPRODUCT(($B903='[5]Customer Alloc by OFT &amp; GEN'!$B$3:$B$205)*(P$849='[5]Customer Alloc by OFT &amp; GEN'!$AZ$2:$CO$2),'[5]Customer Alloc by OFT &amp; GEN'!$AZ$3:$CO$205)</f>
        <v>1.0407357912838619E-7</v>
      </c>
      <c r="Q903" s="209" cm="1">
        <f t="array" ref="Q903">+SUMPRODUCT(($B903='[5]Customer Alloc by OFT &amp; GEN'!$B$3:$B$205)*(Q$849='[5]Customer Alloc by OFT &amp; GEN'!$AZ$2:$CO$2),'[5]Customer Alloc by OFT &amp; GEN'!$AZ$3:$CO$205)</f>
        <v>1.1277227697810565E-4</v>
      </c>
      <c r="R903" s="209" cm="1">
        <f t="array" ref="R903">+SUMPRODUCT(($B903='[5]Customer Alloc by OFT &amp; GEN'!$B$3:$B$205)*(R$849='[5]Customer Alloc by OFT &amp; GEN'!$AZ$2:$CO$2),'[5]Customer Alloc by OFT &amp; GEN'!$AZ$3:$CO$205)</f>
        <v>1.410497432197586E-3</v>
      </c>
      <c r="S903" s="209" cm="1">
        <f t="array" ref="S903">+SUMPRODUCT(($B903='[5]Customer Alloc by OFT &amp; GEN'!$B$3:$B$205)*(S$849='[5]Customer Alloc by OFT &amp; GEN'!$AZ$2:$CO$2),'[5]Customer Alloc by OFT &amp; GEN'!$AZ$3:$CO$205)</f>
        <v>0</v>
      </c>
      <c r="T903" s="209" cm="1">
        <f t="array" ref="T903">+SUMPRODUCT(($B903='[5]Customer Alloc by OFT &amp; GEN'!$B$3:$B$205)*(T$849='[5]Customer Alloc by OFT &amp; GEN'!$AZ$2:$CO$2),'[5]Customer Alloc by OFT &amp; GEN'!$AZ$3:$CO$205)</f>
        <v>0</v>
      </c>
      <c r="U903" s="209" cm="1">
        <f t="array" ref="U903">+SUMPRODUCT(($B903='[5]Customer Alloc by OFT &amp; GEN'!$B$3:$B$205)*(U$849='[5]Customer Alloc by OFT &amp; GEN'!$AZ$2:$CO$2),'[5]Customer Alloc by OFT &amp; GEN'!$AZ$3:$CO$205)</f>
        <v>7.7069350104478739E-4</v>
      </c>
      <c r="V903" s="209" cm="1">
        <f t="array" ref="V903">+SUMPRODUCT(($B903='[5]Customer Alloc by OFT &amp; GEN'!$B$3:$B$205)*(V$849='[5]Customer Alloc by OFT &amp; GEN'!$AZ$2:$CO$2),'[5]Customer Alloc by OFT &amp; GEN'!$AZ$3:$CO$205)</f>
        <v>1.0868890651246461E-4</v>
      </c>
      <c r="W903" s="209" cm="1">
        <f t="array" ref="W903">+SUMPRODUCT(($B903='[5]Customer Alloc by OFT &amp; GEN'!$B$3:$B$205)*(W$849='[5]Customer Alloc by OFT &amp; GEN'!$AZ$2:$CO$2),'[5]Customer Alloc by OFT &amp; GEN'!$AZ$3:$CO$205)</f>
        <v>0</v>
      </c>
      <c r="X903" s="209" cm="1">
        <f t="array" ref="X903">+SUMPRODUCT(($B903='[5]Customer Alloc by OFT &amp; GEN'!$B$3:$B$205)*(X$849='[5]Customer Alloc by OFT &amp; GEN'!$AZ$2:$CO$2),'[5]Customer Alloc by OFT &amp; GEN'!$AZ$3:$CO$205)</f>
        <v>7.062405181594254E-10</v>
      </c>
      <c r="Y903" s="209" cm="1">
        <f t="array" ref="Y903">+SUMPRODUCT(($B903='[5]Customer Alloc by OFT &amp; GEN'!$B$3:$B$205)*(Y$849='[5]Customer Alloc by OFT &amp; GEN'!$AZ$2:$CO$2),'[5]Customer Alloc by OFT &amp; GEN'!$AZ$3:$CO$205)</f>
        <v>1.7947619608215152E-9</v>
      </c>
      <c r="Z903" s="209" cm="1">
        <f t="array" ref="Z903">+SUMPRODUCT(($B903='[5]Customer Alloc by OFT &amp; GEN'!$B$3:$B$205)*(Z$849='[5]Customer Alloc by OFT &amp; GEN'!$AZ$2:$CO$2),'[5]Customer Alloc by OFT &amp; GEN'!$AZ$3:$CO$205)</f>
        <v>1.0668170612203928E-2</v>
      </c>
      <c r="AA903" s="209" cm="1">
        <f t="array" ref="AA903">+SUMPRODUCT(($B903='[5]Customer Alloc by OFT &amp; GEN'!$B$3:$B$205)*(AA$849='[5]Customer Alloc by OFT &amp; GEN'!$AZ$2:$CO$2),'[5]Customer Alloc by OFT &amp; GEN'!$AZ$3:$CO$205)</f>
        <v>2.3597830406975204E-2</v>
      </c>
      <c r="AB903" s="209" cm="1">
        <f t="array" ref="AB903">+SUMPRODUCT(($B903='[5]Customer Alloc by OFT &amp; GEN'!$B$3:$B$205)*(AB$849='[5]Customer Alloc by OFT &amp; GEN'!$AZ$2:$CO$2),'[5]Customer Alloc by OFT &amp; GEN'!$AZ$3:$CO$205)</f>
        <v>0</v>
      </c>
      <c r="AC903" s="209" cm="1">
        <f t="array" ref="AC903">+SUMPRODUCT(($B903='[5]Customer Alloc by OFT &amp; GEN'!$B$3:$B$205)*(AC$849='[5]Customer Alloc by OFT &amp; GEN'!$AZ$2:$CO$2),'[5]Customer Alloc by OFT &amp; GEN'!$AZ$3:$CO$205)</f>
        <v>2.2104993446402268E-8</v>
      </c>
      <c r="AD903" s="209" cm="1">
        <f t="array" ref="AD903">+SUMPRODUCT(($B903='[5]Customer Alloc by OFT &amp; GEN'!$B$3:$B$205)*(AD$849='[5]Customer Alloc by OFT &amp; GEN'!$AZ$2:$CO$2),'[5]Customer Alloc by OFT &amp; GEN'!$AZ$3:$CO$205)</f>
        <v>1.4664327225117299E-7</v>
      </c>
      <c r="AE903" s="209" cm="1">
        <f t="array" ref="AE903">+SUMPRODUCT(($B903='[5]Customer Alloc by OFT &amp; GEN'!$B$3:$B$205)*(AE$849='[5]Customer Alloc by OFT &amp; GEN'!$AZ$2:$CO$2),'[5]Customer Alloc by OFT &amp; GEN'!$AZ$3:$CO$205)</f>
        <v>0</v>
      </c>
      <c r="AF903" s="209" cm="1">
        <f t="array" ref="AF903">+SUMPRODUCT(($B903='[5]Customer Alloc by OFT &amp; GEN'!$B$3:$B$205)*(AF$849='[5]Customer Alloc by OFT &amp; GEN'!$AZ$2:$CO$2),'[5]Customer Alloc by OFT &amp; GEN'!$AZ$3:$CO$205)</f>
        <v>0</v>
      </c>
      <c r="AG903" s="209" cm="1">
        <f t="array" ref="AG903">+SUMPRODUCT(($B903='[5]Customer Alloc by OFT &amp; GEN'!$B$3:$B$205)*(AG$849='[5]Customer Alloc by OFT &amp; GEN'!$AZ$2:$CO$2),'[5]Customer Alloc by OFT &amp; GEN'!$AZ$3:$CO$205)</f>
        <v>0</v>
      </c>
      <c r="AH903" s="209" cm="1">
        <f t="array" ref="AH903">+SUMPRODUCT(($B903='[5]Customer Alloc by OFT &amp; GEN'!$B$3:$B$205)*(AH$849='[5]Customer Alloc by OFT &amp; GEN'!$AZ$2:$CO$2),'[5]Customer Alloc by OFT &amp; GEN'!$AZ$3:$CO$205)</f>
        <v>0</v>
      </c>
      <c r="AI903" s="209" cm="1">
        <f t="array" ref="AI903">+SUMPRODUCT(($B903='[5]Customer Alloc by OFT &amp; GEN'!$B$3:$B$205)*(AI$849='[5]Customer Alloc by OFT &amp; GEN'!$AZ$2:$CO$2),'[5]Customer Alloc by OFT &amp; GEN'!$AZ$3:$CO$205)</f>
        <v>0</v>
      </c>
      <c r="AJ903" s="209" cm="1">
        <f t="array" ref="AJ903">+SUMPRODUCT(($B903='[5]Customer Alloc by OFT &amp; GEN'!$B$3:$B$205)*(AJ$849='[5]Customer Alloc by OFT &amp; GEN'!$AZ$2:$CO$2),'[5]Customer Alloc by OFT &amp; GEN'!$AZ$3:$CO$205)</f>
        <v>0</v>
      </c>
      <c r="AK903" s="209" cm="1">
        <f t="array" ref="AK903">+SUMPRODUCT(($B903='[5]Customer Alloc by OFT &amp; GEN'!$B$3:$B$205)*(AK$849='[5]Customer Alloc by OFT &amp; GEN'!$AZ$2:$CO$2),'[5]Customer Alloc by OFT &amp; GEN'!$AZ$3:$CO$205)</f>
        <v>0</v>
      </c>
      <c r="AL903" s="209" cm="1">
        <f t="array" ref="AL903">+SUMPRODUCT(($B903='[5]Customer Alloc by OFT &amp; GEN'!$B$3:$B$205)*(AL$849='[5]Customer Alloc by OFT &amp; GEN'!$AZ$2:$CO$2),'[5]Customer Alloc by OFT &amp; GEN'!$AZ$3:$CO$205)</f>
        <v>0</v>
      </c>
      <c r="AM903" s="209" cm="1">
        <f t="array" ref="AM903">+SUMPRODUCT(($B903='[5]Customer Alloc by OFT &amp; GEN'!$B$3:$B$205)*(AM$849='[5]Customer Alloc by OFT &amp; GEN'!$AZ$2:$CO$2),'[5]Customer Alloc by OFT &amp; GEN'!$AZ$3:$CO$205)</f>
        <v>0</v>
      </c>
      <c r="AN903" s="209" cm="1">
        <f t="array" ref="AN903">+SUMPRODUCT(($B903='[5]Customer Alloc by OFT &amp; GEN'!$B$3:$B$205)*(AN$849='[5]Customer Alloc by OFT &amp; GEN'!$AZ$2:$CO$2),'[5]Customer Alloc by OFT &amp; GEN'!$AZ$3:$CO$205)</f>
        <v>0</v>
      </c>
      <c r="AO903" s="209" cm="1">
        <f t="array" ref="AO903">+SUMPRODUCT(($B903='[5]Customer Alloc by OFT &amp; GEN'!$B$3:$B$205)*(AO$849='[5]Customer Alloc by OFT &amp; GEN'!$AZ$2:$CO$2),'[5]Customer Alloc by OFT &amp; GEN'!$AZ$3:$CO$205)</f>
        <v>0</v>
      </c>
      <c r="AP903" s="209" cm="1">
        <f t="array" ref="AP903">+SUMPRODUCT(($B903='[5]Customer Alloc by OFT &amp; GEN'!$B$3:$B$205)*(AP$849='[5]Customer Alloc by OFT &amp; GEN'!$AZ$2:$CO$2),'[5]Customer Alloc by OFT &amp; GEN'!$AZ$3:$CO$205)</f>
        <v>0</v>
      </c>
      <c r="AQ903" s="209" cm="1">
        <f t="array" ref="AQ903">+SUMPRODUCT(($B903='[5]Customer Alloc by OFT &amp; GEN'!$B$3:$B$205)*(AQ$849='[5]Customer Alloc by OFT &amp; GEN'!$AZ$2:$CO$2),'[5]Customer Alloc by OFT &amp; GEN'!$AZ$3:$CO$205)</f>
        <v>0</v>
      </c>
      <c r="AR903" s="209" cm="1">
        <f t="array" ref="AR903">+SUMPRODUCT(($B903='[5]Customer Alloc by OFT &amp; GEN'!$B$3:$B$205)*(AR$849='[5]Customer Alloc by OFT &amp; GEN'!$AZ$2:$CO$2),'[5]Customer Alloc by OFT &amp; GEN'!$AZ$3:$CO$205)</f>
        <v>0</v>
      </c>
      <c r="AS903" s="209" cm="1">
        <f t="array" ref="AS903">+SUMPRODUCT(($B903='[5]Customer Alloc by OFT &amp; GEN'!$B$3:$B$205)*(AS$849='[5]Customer Alloc by OFT &amp; GEN'!$AZ$2:$CO$2),'[5]Customer Alloc by OFT &amp; GEN'!$AZ$3:$CO$205)</f>
        <v>0</v>
      </c>
      <c r="AT903" s="209" cm="1">
        <f t="array" ref="AT903">+SUMPRODUCT(($B903='[5]Customer Alloc by OFT &amp; GEN'!$B$3:$B$205)*(AT$849='[5]Customer Alloc by OFT &amp; GEN'!$AZ$2:$CO$2),'[5]Customer Alloc by OFT &amp; GEN'!$AZ$3:$CO$205)</f>
        <v>0</v>
      </c>
      <c r="AU903" s="209" cm="1">
        <f t="array" ref="AU903">+SUMPRODUCT(($B903='[5]Customer Alloc by OFT &amp; GEN'!$B$3:$B$205)*(AU$849='[5]Customer Alloc by OFT &amp; GEN'!$AZ$2:$CO$2),'[5]Customer Alloc by OFT &amp; GEN'!$AZ$3:$CO$205)</f>
        <v>0</v>
      </c>
      <c r="AV903" s="209" cm="1">
        <f t="array" ref="AV903">+SUMPRODUCT(($B903='[5]Customer Alloc by OFT &amp; GEN'!$B$3:$B$205)*(AV$849='[5]Customer Alloc by OFT &amp; GEN'!$AZ$2:$CO$2),'[5]Customer Alloc by OFT &amp; GEN'!$AZ$3:$CO$205)</f>
        <v>0</v>
      </c>
      <c r="AW903" s="209" cm="1">
        <f t="array" ref="AW903">+SUMPRODUCT(($B903='[5]Customer Alloc by OFT &amp; GEN'!$B$3:$B$205)*(AW$849='[5]Customer Alloc by OFT &amp; GEN'!$AZ$2:$CO$2),'[5]Customer Alloc by OFT &amp; GEN'!$AZ$3:$CO$205)</f>
        <v>0</v>
      </c>
      <c r="AX903" s="209" cm="1">
        <f t="array" ref="AX903">+SUMPRODUCT(($B903='[5]Customer Alloc by OFT &amp; GEN'!$B$3:$B$205)*(AX$849='[5]Customer Alloc by OFT &amp; GEN'!$AZ$2:$CO$2),'[5]Customer Alloc by OFT &amp; GEN'!$AZ$3:$CO$205)</f>
        <v>0</v>
      </c>
      <c r="AY903" s="209" cm="1">
        <f t="array" ref="AY903">+SUMPRODUCT(($B903='[5]Customer Alloc by OFT &amp; GEN'!$B$3:$B$205)*(AY$849='[5]Customer Alloc by OFT &amp; GEN'!$AZ$2:$CO$2),'[5]Customer Alloc by OFT &amp; GEN'!$AZ$3:$CO$205)</f>
        <v>0</v>
      </c>
      <c r="AZ903" s="209" cm="1">
        <f t="array" ref="AZ903">+SUMPRODUCT(($B903='[5]Customer Alloc by OFT &amp; GEN'!$B$3:$B$205)*(AZ$849='[5]Customer Alloc by OFT &amp; GEN'!$AZ$2:$CO$2),'[5]Customer Alloc by OFT &amp; GEN'!$AZ$3:$CO$205)</f>
        <v>0</v>
      </c>
      <c r="BA903" s="209" cm="1">
        <f t="array" ref="BA903">+SUMPRODUCT(($B903='[5]Customer Alloc by OFT &amp; GEN'!$B$3:$B$205)*(BA$849='[5]Customer Alloc by OFT &amp; GEN'!$AZ$2:$CO$2),'[5]Customer Alloc by OFT &amp; GEN'!$AZ$3:$CO$205)</f>
        <v>0</v>
      </c>
      <c r="BB903" s="209" cm="1">
        <f t="array" ref="BB903">+SUMPRODUCT(($B903='[5]Customer Alloc by OFT &amp; GEN'!$B$3:$B$205)*(BB$849='[5]Customer Alloc by OFT &amp; GEN'!$AZ$2:$CO$2),'[5]Customer Alloc by OFT &amp; GEN'!$AZ$3:$CO$205)</f>
        <v>0</v>
      </c>
      <c r="BC903" s="209" cm="1">
        <f t="array" ref="BC903">+SUMPRODUCT(($B903='[5]Customer Alloc by OFT &amp; GEN'!$B$3:$B$205)*(BC$849='[5]Customer Alloc by OFT &amp; GEN'!$AZ$2:$CO$2),'[5]Customer Alloc by OFT &amp; GEN'!$AZ$3:$CO$205)</f>
        <v>0</v>
      </c>
      <c r="BD903" s="209" cm="1">
        <f t="array" ref="BD903">+SUMPRODUCT(($B903='[5]Customer Alloc by OFT &amp; GEN'!$B$3:$B$205)*(BD$849='[5]Customer Alloc by OFT &amp; GEN'!$AZ$2:$CO$2),'[5]Customer Alloc by OFT &amp; GEN'!$AZ$3:$CO$205)</f>
        <v>0</v>
      </c>
      <c r="BE903" s="209" cm="1">
        <f t="array" ref="BE903">+SUMPRODUCT(($B903='[5]Customer Alloc by OFT &amp; GEN'!$B$3:$B$205)*(BE$849='[5]Customer Alloc by OFT &amp; GEN'!$AZ$2:$CO$2),'[5]Customer Alloc by OFT &amp; GEN'!$AZ$3:$CO$205)</f>
        <v>0</v>
      </c>
      <c r="BF903" s="209" cm="1">
        <f t="array" ref="BF903">+SUMPRODUCT(($B903='[5]Customer Alloc by OFT &amp; GEN'!$B$3:$B$205)*(BF$849='[5]Customer Alloc by OFT &amp; GEN'!$AZ$2:$CO$2),'[5]Customer Alloc by OFT &amp; GEN'!$AZ$3:$CO$205)</f>
        <v>0</v>
      </c>
      <c r="BG903" s="209" cm="1">
        <f t="array" ref="BG903">+SUMPRODUCT(($B903='[5]Customer Alloc by OFT &amp; GEN'!$B$3:$B$205)*(BG$849='[5]Customer Alloc by OFT &amp; GEN'!$AZ$2:$CO$2),'[5]Customer Alloc by OFT &amp; GEN'!$AZ$3:$CO$205)</f>
        <v>0</v>
      </c>
      <c r="BH903" s="209" cm="1">
        <f t="array" ref="BH903">+SUMPRODUCT(($B903='[5]Customer Alloc by OFT &amp; GEN'!$B$3:$B$205)*(BH$849='[5]Customer Alloc by OFT &amp; GEN'!$AZ$2:$CO$2),'[5]Customer Alloc by OFT &amp; GEN'!$AZ$3:$CO$205)</f>
        <v>0</v>
      </c>
      <c r="BI903" s="209" cm="1">
        <f t="array" ref="BI903">+SUMPRODUCT(($B903='[5]Customer Alloc by OFT &amp; GEN'!$B$3:$B$205)*(BI$849='[5]Customer Alloc by OFT &amp; GEN'!$AZ$2:$CO$2),'[5]Customer Alloc by OFT &amp; GEN'!$AZ$3:$CO$205)</f>
        <v>0</v>
      </c>
      <c r="BJ903" s="209" cm="1">
        <f t="array" ref="BJ903">+SUMPRODUCT(($B903='[5]Customer Alloc by OFT &amp; GEN'!$B$3:$B$205)*(BJ$849='[5]Customer Alloc by OFT &amp; GEN'!$AZ$2:$CO$2),'[5]Customer Alloc by OFT &amp; GEN'!$AZ$3:$CO$205)</f>
        <v>0</v>
      </c>
      <c r="BK903" s="209" cm="1">
        <f t="array" ref="BK903">+SUMPRODUCT(($B903='[5]Customer Alloc by OFT &amp; GEN'!$B$3:$B$205)*(BK$849='[5]Customer Alloc by OFT &amp; GEN'!$AZ$2:$CO$2),'[5]Customer Alloc by OFT &amp; GEN'!$AZ$3:$CO$205)</f>
        <v>0</v>
      </c>
      <c r="BL903" s="209" cm="1">
        <f t="array" ref="BL903">+SUMPRODUCT(($B903='[5]Customer Alloc by OFT &amp; GEN'!$B$3:$B$205)*(BL$849='[5]Customer Alloc by OFT &amp; GEN'!$AZ$2:$CO$2),'[5]Customer Alloc by OFT &amp; GEN'!$AZ$3:$CO$205)</f>
        <v>0</v>
      </c>
      <c r="BM903" s="209" cm="1">
        <f t="array" ref="BM903">+SUMPRODUCT(($B903='[5]Customer Alloc by OFT &amp; GEN'!$B$3:$B$205)*(BM$849='[5]Customer Alloc by OFT &amp; GEN'!$AZ$2:$CO$2),'[5]Customer Alloc by OFT &amp; GEN'!$AZ$3:$CO$205)</f>
        <v>0</v>
      </c>
      <c r="BN903" s="209" cm="1">
        <f t="array" ref="BN903">+SUMPRODUCT(($B903='[5]Customer Alloc by OFT &amp; GEN'!$B$3:$B$205)*(BN$849='[5]Customer Alloc by OFT &amp; GEN'!$AZ$2:$CO$2),'[5]Customer Alloc by OFT &amp; GEN'!$AZ$3:$CO$205)</f>
        <v>0</v>
      </c>
      <c r="BO903" s="209" cm="1">
        <f t="array" ref="BO903">+SUMPRODUCT(($B903='[5]Customer Alloc by OFT &amp; GEN'!$B$3:$B$205)*(BO$849='[5]Customer Alloc by OFT &amp; GEN'!$AZ$2:$CO$2),'[5]Customer Alloc by OFT &amp; GEN'!$AZ$3:$CO$205)</f>
        <v>0</v>
      </c>
      <c r="BP903" s="209" cm="1">
        <f t="array" ref="BP903">+SUMPRODUCT(($B903='[5]Customer Alloc by OFT &amp; GEN'!$B$3:$B$205)*(BP$849='[5]Customer Alloc by OFT &amp; GEN'!$AZ$2:$CO$2),'[5]Customer Alloc by OFT &amp; GEN'!$AZ$3:$CO$205)</f>
        <v>0</v>
      </c>
      <c r="BQ903" s="209" cm="1">
        <f t="array" ref="BQ903">+SUMPRODUCT(($B903='[5]Customer Alloc by OFT &amp; GEN'!$B$3:$B$205)*(BQ$849='[5]Customer Alloc by OFT &amp; GEN'!$AZ$2:$CO$2),'[5]Customer Alloc by OFT &amp; GEN'!$AZ$3:$CO$205)</f>
        <v>0</v>
      </c>
      <c r="BR903" s="209" cm="1">
        <f t="array" ref="BR903">+SUMPRODUCT(($B903='[5]Customer Alloc by OFT &amp; GEN'!$B$3:$B$205)*(BR$849='[5]Customer Alloc by OFT &amp; GEN'!$AZ$2:$CO$2),'[5]Customer Alloc by OFT &amp; GEN'!$AZ$3:$CO$205)</f>
        <v>0</v>
      </c>
      <c r="BS903" s="209" cm="1">
        <f t="array" ref="BS903">+SUMPRODUCT(($B903='[5]Customer Alloc by OFT &amp; GEN'!$B$3:$B$205)*(BS$849='[5]Customer Alloc by OFT &amp; GEN'!$AZ$2:$CO$2),'[5]Customer Alloc by OFT &amp; GEN'!$AZ$3:$CO$205)</f>
        <v>0</v>
      </c>
      <c r="BT903" s="209" cm="1">
        <f t="array" ref="BT903">+SUMPRODUCT(($B903='[5]Customer Alloc by OFT &amp; GEN'!$B$3:$B$205)*(BT$849='[5]Customer Alloc by OFT &amp; GEN'!$AZ$2:$CO$2),'[5]Customer Alloc by OFT &amp; GEN'!$AZ$3:$CO$205)</f>
        <v>0</v>
      </c>
      <c r="BV903" s="228" t="s">
        <v>698</v>
      </c>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row>
    <row r="904" spans="2:119" hidden="1" outlineLevel="2" x14ac:dyDescent="0.35">
      <c r="B904" s="17" t="str">
        <f t="shared" si="6"/>
        <v>MPOWSBK</v>
      </c>
      <c r="C904" s="209" cm="1">
        <f t="array" ref="C904">SUMPRODUCT(($B904='[4]6. Scaled'!$C$2:$C$197)*(C$849='[4]6. Scaled'!$D$1:$J$1),'[4]6. Scaled'!$D$2:$J$197)</f>
        <v>1.2406312110330588E-2</v>
      </c>
      <c r="D904" s="209" cm="1">
        <f t="array" ref="D904">SUMPRODUCT(($B904='[4]6. Scaled'!$C$2:$C$197)*(D$849='[4]6. Scaled'!$D$1:$J$1),'[4]6. Scaled'!$D$2:$J$197)</f>
        <v>3.4002864139687137E-3</v>
      </c>
      <c r="E904" s="209" cm="1">
        <f t="array" ref="E904">SUMPRODUCT(($B904='[4]6. Scaled'!$C$2:$C$197)*(E$849='[4]6. Scaled'!$D$1:$J$1),'[4]6. Scaled'!$D$2:$J$197)</f>
        <v>5.0665372445025583E-3</v>
      </c>
      <c r="F904" s="209" cm="1">
        <f t="array" ref="F904">SUMPRODUCT(($B904='[4]6. Scaled'!$C$2:$C$197)*(F$849='[4]6. Scaled'!$D$1:$J$1),'[4]6. Scaled'!$D$2:$J$197)</f>
        <v>1.1943997108374012E-2</v>
      </c>
      <c r="G904" s="209" cm="1">
        <f t="array" ref="G904">SUMPRODUCT(($B904='[4]6. Scaled'!$C$2:$C$197)*(G$849='[4]6. Scaled'!$D$1:$J$1),'[4]6. Scaled'!$D$2:$J$197)</f>
        <v>9.4309561724618008E-4</v>
      </c>
      <c r="H904" s="209" cm="1">
        <f t="array" ref="H904">SUMPRODUCT(($B904='[4]6. Scaled'!$C$2:$C$197)*(H$849='[4]6. Scaled'!$D$1:$J$1),'[4]6. Scaled'!$D$2:$J$197)</f>
        <v>7.4752196173974287E-4</v>
      </c>
      <c r="I904" s="209" cm="1">
        <f t="array" ref="I904">SUMPRODUCT(($B904='[4]6. Scaled'!$C$2:$C$197)*(I$849='[4]6. Scaled'!$D$1:$J$1),'[4]6. Scaled'!$D$2:$J$197)</f>
        <v>9.4309561724618008E-4</v>
      </c>
      <c r="J904" s="209" cm="1">
        <f t="array" ref="J904">+SUMPRODUCT(($B904='[5]Customer Alloc by OFT &amp; GEN'!$B$3:$B$205)*(J$849='[5]Customer Alloc by OFT &amp; GEN'!$AZ$2:$CO$2),'[5]Customer Alloc by OFT &amp; GEN'!$AZ$3:$CO$205)</f>
        <v>2.6354711258488526E-5</v>
      </c>
      <c r="K904" s="209" cm="1">
        <f t="array" ref="K904">+SUMPRODUCT(($B904='[5]Customer Alloc by OFT &amp; GEN'!$B$3:$B$205)*(K$849='[5]Customer Alloc by OFT &amp; GEN'!$AZ$2:$CO$2),'[5]Customer Alloc by OFT &amp; GEN'!$AZ$3:$CO$205)</f>
        <v>0</v>
      </c>
      <c r="L904" s="209" cm="1">
        <f t="array" ref="L904">+SUMPRODUCT(($B904='[5]Customer Alloc by OFT &amp; GEN'!$B$3:$B$205)*(L$849='[5]Customer Alloc by OFT &amp; GEN'!$AZ$2:$CO$2),'[5]Customer Alloc by OFT &amp; GEN'!$AZ$3:$CO$205)</f>
        <v>5.1129964123582849E-6</v>
      </c>
      <c r="M904" s="209" cm="1">
        <f t="array" ref="M904">+SUMPRODUCT(($B904='[5]Customer Alloc by OFT &amp; GEN'!$B$3:$B$205)*(M$849='[5]Customer Alloc by OFT &amp; GEN'!$AZ$2:$CO$2),'[5]Customer Alloc by OFT &amp; GEN'!$AZ$3:$CO$205)</f>
        <v>1.1063997141615364E-2</v>
      </c>
      <c r="N904" s="209" cm="1">
        <f t="array" ref="N904">+SUMPRODUCT(($B904='[5]Customer Alloc by OFT &amp; GEN'!$B$3:$B$205)*(N$849='[5]Customer Alloc by OFT &amp; GEN'!$AZ$2:$CO$2),'[5]Customer Alloc by OFT &amp; GEN'!$AZ$3:$CO$205)</f>
        <v>2.2770558000654597E-3</v>
      </c>
      <c r="O904" s="209" cm="1">
        <f t="array" ref="O904">+SUMPRODUCT(($B904='[5]Customer Alloc by OFT &amp; GEN'!$B$3:$B$205)*(O$849='[5]Customer Alloc by OFT &amp; GEN'!$AZ$2:$CO$2),'[5]Customer Alloc by OFT &amp; GEN'!$AZ$3:$CO$205)</f>
        <v>2.9792452503363188E-7</v>
      </c>
      <c r="P904" s="209" cm="1">
        <f t="array" ref="P904">+SUMPRODUCT(($B904='[5]Customer Alloc by OFT &amp; GEN'!$B$3:$B$205)*(P$849='[5]Customer Alloc by OFT &amp; GEN'!$AZ$2:$CO$2),'[5]Customer Alloc by OFT &amp; GEN'!$AZ$3:$CO$205)</f>
        <v>1.799167620851547E-7</v>
      </c>
      <c r="Q904" s="209" cm="1">
        <f t="array" ref="Q904">+SUMPRODUCT(($B904='[5]Customer Alloc by OFT &amp; GEN'!$B$3:$B$205)*(Q$849='[5]Customer Alloc by OFT &amp; GEN'!$AZ$2:$CO$2),'[5]Customer Alloc by OFT &amp; GEN'!$AZ$3:$CO$205)</f>
        <v>1.9495459939781185E-4</v>
      </c>
      <c r="R904" s="209" cm="1">
        <f t="array" ref="R904">+SUMPRODUCT(($B904='[5]Customer Alloc by OFT &amp; GEN'!$B$3:$B$205)*(R$849='[5]Customer Alloc by OFT &amp; GEN'!$AZ$2:$CO$2),'[5]Customer Alloc by OFT &amp; GEN'!$AZ$3:$CO$205)</f>
        <v>2.4383915020099278E-3</v>
      </c>
      <c r="S904" s="209" cm="1">
        <f t="array" ref="S904">+SUMPRODUCT(($B904='[5]Customer Alloc by OFT &amp; GEN'!$B$3:$B$205)*(S$849='[5]Customer Alloc by OFT &amp; GEN'!$AZ$2:$CO$2),'[5]Customer Alloc by OFT &amp; GEN'!$AZ$3:$CO$205)</f>
        <v>0</v>
      </c>
      <c r="T904" s="209" cm="1">
        <f t="array" ref="T904">+SUMPRODUCT(($B904='[5]Customer Alloc by OFT &amp; GEN'!$B$3:$B$205)*(T$849='[5]Customer Alloc by OFT &amp; GEN'!$AZ$2:$CO$2),'[5]Customer Alloc by OFT &amp; GEN'!$AZ$3:$CO$205)</f>
        <v>0</v>
      </c>
      <c r="U904" s="209" cm="1">
        <f t="array" ref="U904">+SUMPRODUCT(($B904='[5]Customer Alloc by OFT &amp; GEN'!$B$3:$B$205)*(U$849='[5]Customer Alloc by OFT &amp; GEN'!$AZ$2:$CO$2),'[5]Customer Alloc by OFT &amp; GEN'!$AZ$3:$CO$205)</f>
        <v>1.3323331476569741E-3</v>
      </c>
      <c r="V904" s="209" cm="1">
        <f t="array" ref="V904">+SUMPRODUCT(($B904='[5]Customer Alloc by OFT &amp; GEN'!$B$3:$B$205)*(V$849='[5]Customer Alloc by OFT &amp; GEN'!$AZ$2:$CO$2),'[5]Customer Alloc by OFT &amp; GEN'!$AZ$3:$CO$205)</f>
        <v>1.8789548988389771E-4</v>
      </c>
      <c r="W904" s="209" cm="1">
        <f t="array" ref="W904">+SUMPRODUCT(($B904='[5]Customer Alloc by OFT &amp; GEN'!$B$3:$B$205)*(W$849='[5]Customer Alloc by OFT &amp; GEN'!$AZ$2:$CO$2),'[5]Customer Alloc by OFT &amp; GEN'!$AZ$3:$CO$205)</f>
        <v>0</v>
      </c>
      <c r="X904" s="209" cm="1">
        <f t="array" ref="X904">+SUMPRODUCT(($B904='[5]Customer Alloc by OFT &amp; GEN'!$B$3:$B$205)*(X$849='[5]Customer Alloc by OFT &amp; GEN'!$AZ$2:$CO$2),'[5]Customer Alloc by OFT &amp; GEN'!$AZ$3:$CO$205)</f>
        <v>1.2209103246448138E-9</v>
      </c>
      <c r="Y904" s="209" cm="1">
        <f t="array" ref="Y904">+SUMPRODUCT(($B904='[5]Customer Alloc by OFT &amp; GEN'!$B$3:$B$205)*(Y$849='[5]Customer Alloc by OFT &amp; GEN'!$AZ$2:$CO$2),'[5]Customer Alloc by OFT &amp; GEN'!$AZ$3:$CO$205)</f>
        <v>3.1026871892843054E-9</v>
      </c>
      <c r="Z904" s="209" cm="1">
        <f t="array" ref="Z904">+SUMPRODUCT(($B904='[5]Customer Alloc by OFT &amp; GEN'!$B$3:$B$205)*(Z$849='[5]Customer Alloc by OFT &amp; GEN'!$AZ$2:$CO$2),'[5]Customer Alloc by OFT &amp; GEN'!$AZ$3:$CO$205)</f>
        <v>1.8442555065315509E-2</v>
      </c>
      <c r="AA904" s="209" cm="1">
        <f t="array" ref="AA904">+SUMPRODUCT(($B904='[5]Customer Alloc by OFT &amp; GEN'!$B$3:$B$205)*(AA$849='[5]Customer Alloc by OFT &amp; GEN'!$AZ$2:$CO$2),'[5]Customer Alloc by OFT &amp; GEN'!$AZ$3:$CO$205)</f>
        <v>4.0794650041007213E-2</v>
      </c>
      <c r="AB904" s="209" cm="1">
        <f t="array" ref="AB904">+SUMPRODUCT(($B904='[5]Customer Alloc by OFT &amp; GEN'!$B$3:$B$205)*(AB$849='[5]Customer Alloc by OFT &amp; GEN'!$AZ$2:$CO$2),'[5]Customer Alloc by OFT &amp; GEN'!$AZ$3:$CO$205)</f>
        <v>0</v>
      </c>
      <c r="AC904" s="209" cm="1">
        <f t="array" ref="AC904">+SUMPRODUCT(($B904='[5]Customer Alloc by OFT &amp; GEN'!$B$3:$B$205)*(AC$849='[5]Customer Alloc by OFT &amp; GEN'!$AZ$2:$CO$2),'[5]Customer Alloc by OFT &amp; GEN'!$AZ$3:$CO$205)</f>
        <v>3.821391442571723E-8</v>
      </c>
      <c r="AD904" s="209" cm="1">
        <f t="array" ref="AD904">+SUMPRODUCT(($B904='[5]Customer Alloc by OFT &amp; GEN'!$B$3:$B$205)*(AD$849='[5]Customer Alloc by OFT &amp; GEN'!$AZ$2:$CO$2),'[5]Customer Alloc by OFT &amp; GEN'!$AZ$3:$CO$205)</f>
        <v>2.5350893998231588E-7</v>
      </c>
      <c r="AE904" s="209" cm="1">
        <f t="array" ref="AE904">+SUMPRODUCT(($B904='[5]Customer Alloc by OFT &amp; GEN'!$B$3:$B$205)*(AE$849='[5]Customer Alloc by OFT &amp; GEN'!$AZ$2:$CO$2),'[5]Customer Alloc by OFT &amp; GEN'!$AZ$3:$CO$205)</f>
        <v>0</v>
      </c>
      <c r="AF904" s="209" cm="1">
        <f t="array" ref="AF904">+SUMPRODUCT(($B904='[5]Customer Alloc by OFT &amp; GEN'!$B$3:$B$205)*(AF$849='[5]Customer Alloc by OFT &amp; GEN'!$AZ$2:$CO$2),'[5]Customer Alloc by OFT &amp; GEN'!$AZ$3:$CO$205)</f>
        <v>0</v>
      </c>
      <c r="AG904" s="209" cm="1">
        <f t="array" ref="AG904">+SUMPRODUCT(($B904='[5]Customer Alloc by OFT &amp; GEN'!$B$3:$B$205)*(AG$849='[5]Customer Alloc by OFT &amp; GEN'!$AZ$2:$CO$2),'[5]Customer Alloc by OFT &amp; GEN'!$AZ$3:$CO$205)</f>
        <v>0</v>
      </c>
      <c r="AH904" s="209" cm="1">
        <f t="array" ref="AH904">+SUMPRODUCT(($B904='[5]Customer Alloc by OFT &amp; GEN'!$B$3:$B$205)*(AH$849='[5]Customer Alloc by OFT &amp; GEN'!$AZ$2:$CO$2),'[5]Customer Alloc by OFT &amp; GEN'!$AZ$3:$CO$205)</f>
        <v>0</v>
      </c>
      <c r="AI904" s="209" cm="1">
        <f t="array" ref="AI904">+SUMPRODUCT(($B904='[5]Customer Alloc by OFT &amp; GEN'!$B$3:$B$205)*(AI$849='[5]Customer Alloc by OFT &amp; GEN'!$AZ$2:$CO$2),'[5]Customer Alloc by OFT &amp; GEN'!$AZ$3:$CO$205)</f>
        <v>0</v>
      </c>
      <c r="AJ904" s="209" cm="1">
        <f t="array" ref="AJ904">+SUMPRODUCT(($B904='[5]Customer Alloc by OFT &amp; GEN'!$B$3:$B$205)*(AJ$849='[5]Customer Alloc by OFT &amp; GEN'!$AZ$2:$CO$2),'[5]Customer Alloc by OFT &amp; GEN'!$AZ$3:$CO$205)</f>
        <v>0</v>
      </c>
      <c r="AK904" s="209" cm="1">
        <f t="array" ref="AK904">+SUMPRODUCT(($B904='[5]Customer Alloc by OFT &amp; GEN'!$B$3:$B$205)*(AK$849='[5]Customer Alloc by OFT &amp; GEN'!$AZ$2:$CO$2),'[5]Customer Alloc by OFT &amp; GEN'!$AZ$3:$CO$205)</f>
        <v>0</v>
      </c>
      <c r="AL904" s="209" cm="1">
        <f t="array" ref="AL904">+SUMPRODUCT(($B904='[5]Customer Alloc by OFT &amp; GEN'!$B$3:$B$205)*(AL$849='[5]Customer Alloc by OFT &amp; GEN'!$AZ$2:$CO$2),'[5]Customer Alloc by OFT &amp; GEN'!$AZ$3:$CO$205)</f>
        <v>0</v>
      </c>
      <c r="AM904" s="209" cm="1">
        <f t="array" ref="AM904">+SUMPRODUCT(($B904='[5]Customer Alloc by OFT &amp; GEN'!$B$3:$B$205)*(AM$849='[5]Customer Alloc by OFT &amp; GEN'!$AZ$2:$CO$2),'[5]Customer Alloc by OFT &amp; GEN'!$AZ$3:$CO$205)</f>
        <v>0</v>
      </c>
      <c r="AN904" s="209" cm="1">
        <f t="array" ref="AN904">+SUMPRODUCT(($B904='[5]Customer Alloc by OFT &amp; GEN'!$B$3:$B$205)*(AN$849='[5]Customer Alloc by OFT &amp; GEN'!$AZ$2:$CO$2),'[5]Customer Alloc by OFT &amp; GEN'!$AZ$3:$CO$205)</f>
        <v>0</v>
      </c>
      <c r="AO904" s="209" cm="1">
        <f t="array" ref="AO904">+SUMPRODUCT(($B904='[5]Customer Alloc by OFT &amp; GEN'!$B$3:$B$205)*(AO$849='[5]Customer Alloc by OFT &amp; GEN'!$AZ$2:$CO$2),'[5]Customer Alloc by OFT &amp; GEN'!$AZ$3:$CO$205)</f>
        <v>0</v>
      </c>
      <c r="AP904" s="209" cm="1">
        <f t="array" ref="AP904">+SUMPRODUCT(($B904='[5]Customer Alloc by OFT &amp; GEN'!$B$3:$B$205)*(AP$849='[5]Customer Alloc by OFT &amp; GEN'!$AZ$2:$CO$2),'[5]Customer Alloc by OFT &amp; GEN'!$AZ$3:$CO$205)</f>
        <v>0</v>
      </c>
      <c r="AQ904" s="209" cm="1">
        <f t="array" ref="AQ904">+SUMPRODUCT(($B904='[5]Customer Alloc by OFT &amp; GEN'!$B$3:$B$205)*(AQ$849='[5]Customer Alloc by OFT &amp; GEN'!$AZ$2:$CO$2),'[5]Customer Alloc by OFT &amp; GEN'!$AZ$3:$CO$205)</f>
        <v>0</v>
      </c>
      <c r="AR904" s="209" cm="1">
        <f t="array" ref="AR904">+SUMPRODUCT(($B904='[5]Customer Alloc by OFT &amp; GEN'!$B$3:$B$205)*(AR$849='[5]Customer Alloc by OFT &amp; GEN'!$AZ$2:$CO$2),'[5]Customer Alloc by OFT &amp; GEN'!$AZ$3:$CO$205)</f>
        <v>0</v>
      </c>
      <c r="AS904" s="209" cm="1">
        <f t="array" ref="AS904">+SUMPRODUCT(($B904='[5]Customer Alloc by OFT &amp; GEN'!$B$3:$B$205)*(AS$849='[5]Customer Alloc by OFT &amp; GEN'!$AZ$2:$CO$2),'[5]Customer Alloc by OFT &amp; GEN'!$AZ$3:$CO$205)</f>
        <v>0</v>
      </c>
      <c r="AT904" s="209" cm="1">
        <f t="array" ref="AT904">+SUMPRODUCT(($B904='[5]Customer Alloc by OFT &amp; GEN'!$B$3:$B$205)*(AT$849='[5]Customer Alloc by OFT &amp; GEN'!$AZ$2:$CO$2),'[5]Customer Alloc by OFT &amp; GEN'!$AZ$3:$CO$205)</f>
        <v>0</v>
      </c>
      <c r="AU904" s="209" cm="1">
        <f t="array" ref="AU904">+SUMPRODUCT(($B904='[5]Customer Alloc by OFT &amp; GEN'!$B$3:$B$205)*(AU$849='[5]Customer Alloc by OFT &amp; GEN'!$AZ$2:$CO$2),'[5]Customer Alloc by OFT &amp; GEN'!$AZ$3:$CO$205)</f>
        <v>0</v>
      </c>
      <c r="AV904" s="209" cm="1">
        <f t="array" ref="AV904">+SUMPRODUCT(($B904='[5]Customer Alloc by OFT &amp; GEN'!$B$3:$B$205)*(AV$849='[5]Customer Alloc by OFT &amp; GEN'!$AZ$2:$CO$2),'[5]Customer Alloc by OFT &amp; GEN'!$AZ$3:$CO$205)</f>
        <v>0</v>
      </c>
      <c r="AW904" s="209" cm="1">
        <f t="array" ref="AW904">+SUMPRODUCT(($B904='[5]Customer Alloc by OFT &amp; GEN'!$B$3:$B$205)*(AW$849='[5]Customer Alloc by OFT &amp; GEN'!$AZ$2:$CO$2),'[5]Customer Alloc by OFT &amp; GEN'!$AZ$3:$CO$205)</f>
        <v>0</v>
      </c>
      <c r="AX904" s="209" cm="1">
        <f t="array" ref="AX904">+SUMPRODUCT(($B904='[5]Customer Alloc by OFT &amp; GEN'!$B$3:$B$205)*(AX$849='[5]Customer Alloc by OFT &amp; GEN'!$AZ$2:$CO$2),'[5]Customer Alloc by OFT &amp; GEN'!$AZ$3:$CO$205)</f>
        <v>0</v>
      </c>
      <c r="AY904" s="209" cm="1">
        <f t="array" ref="AY904">+SUMPRODUCT(($B904='[5]Customer Alloc by OFT &amp; GEN'!$B$3:$B$205)*(AY$849='[5]Customer Alloc by OFT &amp; GEN'!$AZ$2:$CO$2),'[5]Customer Alloc by OFT &amp; GEN'!$AZ$3:$CO$205)</f>
        <v>0</v>
      </c>
      <c r="AZ904" s="209" cm="1">
        <f t="array" ref="AZ904">+SUMPRODUCT(($B904='[5]Customer Alloc by OFT &amp; GEN'!$B$3:$B$205)*(AZ$849='[5]Customer Alloc by OFT &amp; GEN'!$AZ$2:$CO$2),'[5]Customer Alloc by OFT &amp; GEN'!$AZ$3:$CO$205)</f>
        <v>0</v>
      </c>
      <c r="BA904" s="209" cm="1">
        <f t="array" ref="BA904">+SUMPRODUCT(($B904='[5]Customer Alloc by OFT &amp; GEN'!$B$3:$B$205)*(BA$849='[5]Customer Alloc by OFT &amp; GEN'!$AZ$2:$CO$2),'[5]Customer Alloc by OFT &amp; GEN'!$AZ$3:$CO$205)</f>
        <v>0</v>
      </c>
      <c r="BB904" s="209" cm="1">
        <f t="array" ref="BB904">+SUMPRODUCT(($B904='[5]Customer Alloc by OFT &amp; GEN'!$B$3:$B$205)*(BB$849='[5]Customer Alloc by OFT &amp; GEN'!$AZ$2:$CO$2),'[5]Customer Alloc by OFT &amp; GEN'!$AZ$3:$CO$205)</f>
        <v>0</v>
      </c>
      <c r="BC904" s="209" cm="1">
        <f t="array" ref="BC904">+SUMPRODUCT(($B904='[5]Customer Alloc by OFT &amp; GEN'!$B$3:$B$205)*(BC$849='[5]Customer Alloc by OFT &amp; GEN'!$AZ$2:$CO$2),'[5]Customer Alloc by OFT &amp; GEN'!$AZ$3:$CO$205)</f>
        <v>0</v>
      </c>
      <c r="BD904" s="209" cm="1">
        <f t="array" ref="BD904">+SUMPRODUCT(($B904='[5]Customer Alloc by OFT &amp; GEN'!$B$3:$B$205)*(BD$849='[5]Customer Alloc by OFT &amp; GEN'!$AZ$2:$CO$2),'[5]Customer Alloc by OFT &amp; GEN'!$AZ$3:$CO$205)</f>
        <v>0</v>
      </c>
      <c r="BE904" s="209" cm="1">
        <f t="array" ref="BE904">+SUMPRODUCT(($B904='[5]Customer Alloc by OFT &amp; GEN'!$B$3:$B$205)*(BE$849='[5]Customer Alloc by OFT &amp; GEN'!$AZ$2:$CO$2),'[5]Customer Alloc by OFT &amp; GEN'!$AZ$3:$CO$205)</f>
        <v>0</v>
      </c>
      <c r="BF904" s="209" cm="1">
        <f t="array" ref="BF904">+SUMPRODUCT(($B904='[5]Customer Alloc by OFT &amp; GEN'!$B$3:$B$205)*(BF$849='[5]Customer Alloc by OFT &amp; GEN'!$AZ$2:$CO$2),'[5]Customer Alloc by OFT &amp; GEN'!$AZ$3:$CO$205)</f>
        <v>0</v>
      </c>
      <c r="BG904" s="209" cm="1">
        <f t="array" ref="BG904">+SUMPRODUCT(($B904='[5]Customer Alloc by OFT &amp; GEN'!$B$3:$B$205)*(BG$849='[5]Customer Alloc by OFT &amp; GEN'!$AZ$2:$CO$2),'[5]Customer Alloc by OFT &amp; GEN'!$AZ$3:$CO$205)</f>
        <v>0</v>
      </c>
      <c r="BH904" s="209" cm="1">
        <f t="array" ref="BH904">+SUMPRODUCT(($B904='[5]Customer Alloc by OFT &amp; GEN'!$B$3:$B$205)*(BH$849='[5]Customer Alloc by OFT &amp; GEN'!$AZ$2:$CO$2),'[5]Customer Alloc by OFT &amp; GEN'!$AZ$3:$CO$205)</f>
        <v>0</v>
      </c>
      <c r="BI904" s="209" cm="1">
        <f t="array" ref="BI904">+SUMPRODUCT(($B904='[5]Customer Alloc by OFT &amp; GEN'!$B$3:$B$205)*(BI$849='[5]Customer Alloc by OFT &amp; GEN'!$AZ$2:$CO$2),'[5]Customer Alloc by OFT &amp; GEN'!$AZ$3:$CO$205)</f>
        <v>0</v>
      </c>
      <c r="BJ904" s="209" cm="1">
        <f t="array" ref="BJ904">+SUMPRODUCT(($B904='[5]Customer Alloc by OFT &amp; GEN'!$B$3:$B$205)*(BJ$849='[5]Customer Alloc by OFT &amp; GEN'!$AZ$2:$CO$2),'[5]Customer Alloc by OFT &amp; GEN'!$AZ$3:$CO$205)</f>
        <v>0</v>
      </c>
      <c r="BK904" s="209" cm="1">
        <f t="array" ref="BK904">+SUMPRODUCT(($B904='[5]Customer Alloc by OFT &amp; GEN'!$B$3:$B$205)*(BK$849='[5]Customer Alloc by OFT &amp; GEN'!$AZ$2:$CO$2),'[5]Customer Alloc by OFT &amp; GEN'!$AZ$3:$CO$205)</f>
        <v>0</v>
      </c>
      <c r="BL904" s="209" cm="1">
        <f t="array" ref="BL904">+SUMPRODUCT(($B904='[5]Customer Alloc by OFT &amp; GEN'!$B$3:$B$205)*(BL$849='[5]Customer Alloc by OFT &amp; GEN'!$AZ$2:$CO$2),'[5]Customer Alloc by OFT &amp; GEN'!$AZ$3:$CO$205)</f>
        <v>0</v>
      </c>
      <c r="BM904" s="209" cm="1">
        <f t="array" ref="BM904">+SUMPRODUCT(($B904='[5]Customer Alloc by OFT &amp; GEN'!$B$3:$B$205)*(BM$849='[5]Customer Alloc by OFT &amp; GEN'!$AZ$2:$CO$2),'[5]Customer Alloc by OFT &amp; GEN'!$AZ$3:$CO$205)</f>
        <v>0</v>
      </c>
      <c r="BN904" s="209" cm="1">
        <f t="array" ref="BN904">+SUMPRODUCT(($B904='[5]Customer Alloc by OFT &amp; GEN'!$B$3:$B$205)*(BN$849='[5]Customer Alloc by OFT &amp; GEN'!$AZ$2:$CO$2),'[5]Customer Alloc by OFT &amp; GEN'!$AZ$3:$CO$205)</f>
        <v>0</v>
      </c>
      <c r="BO904" s="209" cm="1">
        <f t="array" ref="BO904">+SUMPRODUCT(($B904='[5]Customer Alloc by OFT &amp; GEN'!$B$3:$B$205)*(BO$849='[5]Customer Alloc by OFT &amp; GEN'!$AZ$2:$CO$2),'[5]Customer Alloc by OFT &amp; GEN'!$AZ$3:$CO$205)</f>
        <v>0</v>
      </c>
      <c r="BP904" s="209" cm="1">
        <f t="array" ref="BP904">+SUMPRODUCT(($B904='[5]Customer Alloc by OFT &amp; GEN'!$B$3:$B$205)*(BP$849='[5]Customer Alloc by OFT &amp; GEN'!$AZ$2:$CO$2),'[5]Customer Alloc by OFT &amp; GEN'!$AZ$3:$CO$205)</f>
        <v>0</v>
      </c>
      <c r="BQ904" s="209" cm="1">
        <f t="array" ref="BQ904">+SUMPRODUCT(($B904='[5]Customer Alloc by OFT &amp; GEN'!$B$3:$B$205)*(BQ$849='[5]Customer Alloc by OFT &amp; GEN'!$AZ$2:$CO$2),'[5]Customer Alloc by OFT &amp; GEN'!$AZ$3:$CO$205)</f>
        <v>0</v>
      </c>
      <c r="BR904" s="209" cm="1">
        <f t="array" ref="BR904">+SUMPRODUCT(($B904='[5]Customer Alloc by OFT &amp; GEN'!$B$3:$B$205)*(BR$849='[5]Customer Alloc by OFT &amp; GEN'!$AZ$2:$CO$2),'[5]Customer Alloc by OFT &amp; GEN'!$AZ$3:$CO$205)</f>
        <v>0</v>
      </c>
      <c r="BS904" s="209" cm="1">
        <f t="array" ref="BS904">+SUMPRODUCT(($B904='[5]Customer Alloc by OFT &amp; GEN'!$B$3:$B$205)*(BS$849='[5]Customer Alloc by OFT &amp; GEN'!$AZ$2:$CO$2),'[5]Customer Alloc by OFT &amp; GEN'!$AZ$3:$CO$205)</f>
        <v>0</v>
      </c>
      <c r="BT904" s="209" cm="1">
        <f t="array" ref="BT904">+SUMPRODUCT(($B904='[5]Customer Alloc by OFT &amp; GEN'!$B$3:$B$205)*(BT$849='[5]Customer Alloc by OFT &amp; GEN'!$AZ$2:$CO$2),'[5]Customer Alloc by OFT &amp; GEN'!$AZ$3:$CO$205)</f>
        <v>0</v>
      </c>
      <c r="BV904" s="228" t="s">
        <v>698</v>
      </c>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row>
    <row r="905" spans="2:119" hidden="1" outlineLevel="2" x14ac:dyDescent="0.35">
      <c r="B905" s="17" t="str">
        <f t="shared" si="6"/>
        <v>MPOWWPR</v>
      </c>
      <c r="C905" s="209" cm="1">
        <f t="array" ref="C905">SUMPRODUCT(($B905='[4]6. Scaled'!$C$2:$C$197)*(C$849='[4]6. Scaled'!$D$1:$J$1),'[4]6. Scaled'!$D$2:$J$197)</f>
        <v>2.6484963798892856E-3</v>
      </c>
      <c r="D905" s="209" cm="1">
        <f t="array" ref="D905">SUMPRODUCT(($B905='[4]6. Scaled'!$C$2:$C$197)*(D$849='[4]6. Scaled'!$D$1:$J$1),'[4]6. Scaled'!$D$2:$J$197)</f>
        <v>7.3062083608461319E-4</v>
      </c>
      <c r="E905" s="209" cm="1">
        <f t="array" ref="E905">SUMPRODUCT(($B905='[4]6. Scaled'!$C$2:$C$197)*(E$849='[4]6. Scaled'!$D$1:$J$1),'[4]6. Scaled'!$D$2:$J$197)</f>
        <v>1.1666026455150048E-3</v>
      </c>
      <c r="F905" s="209" cm="1">
        <f t="array" ref="F905">SUMPRODUCT(($B905='[4]6. Scaled'!$C$2:$C$197)*(F$849='[4]6. Scaled'!$D$1:$J$1),'[4]6. Scaled'!$D$2:$J$197)</f>
        <v>2.8651890243730537E-3</v>
      </c>
      <c r="G905" s="209" cm="1">
        <f t="array" ref="G905">SUMPRODUCT(($B905='[4]6. Scaled'!$C$2:$C$197)*(G$849='[4]6. Scaled'!$D$1:$J$1),'[4]6. Scaled'!$D$2:$J$197)</f>
        <v>2.2403997688078933E-4</v>
      </c>
      <c r="H905" s="209" cm="1">
        <f t="array" ref="H905">SUMPRODUCT(($B905='[4]6. Scaled'!$C$2:$C$197)*(H$849='[4]6. Scaled'!$D$1:$J$1),'[4]6. Scaled'!$D$2:$J$197)</f>
        <v>1.7437154587417164E-4</v>
      </c>
      <c r="I905" s="209" cm="1">
        <f t="array" ref="I905">SUMPRODUCT(($B905='[4]6. Scaled'!$C$2:$C$197)*(I$849='[4]6. Scaled'!$D$1:$J$1),'[4]6. Scaled'!$D$2:$J$197)</f>
        <v>2.2403997688078933E-4</v>
      </c>
      <c r="J905" s="209" cm="1">
        <f t="array" ref="J905">+SUMPRODUCT(($B905='[5]Customer Alloc by OFT &amp; GEN'!$B$3:$B$205)*(J$849='[5]Customer Alloc by OFT &amp; GEN'!$AZ$2:$CO$2),'[5]Customer Alloc by OFT &amp; GEN'!$AZ$3:$CO$205)</f>
        <v>6.5204552901274826E-6</v>
      </c>
      <c r="K905" s="209" cm="1">
        <f t="array" ref="K905">+SUMPRODUCT(($B905='[5]Customer Alloc by OFT &amp; GEN'!$B$3:$B$205)*(K$849='[5]Customer Alloc by OFT &amp; GEN'!$AZ$2:$CO$2),'[5]Customer Alloc by OFT &amp; GEN'!$AZ$3:$CO$205)</f>
        <v>0</v>
      </c>
      <c r="L905" s="209" cm="1">
        <f t="array" ref="L905">+SUMPRODUCT(($B905='[5]Customer Alloc by OFT &amp; GEN'!$B$3:$B$205)*(L$849='[5]Customer Alloc by OFT &amp; GEN'!$AZ$2:$CO$2),'[5]Customer Alloc by OFT &amp; GEN'!$AZ$3:$CO$205)</f>
        <v>1.2650134610989648E-6</v>
      </c>
      <c r="M905" s="209" cm="1">
        <f t="array" ref="M905">+SUMPRODUCT(($B905='[5]Customer Alloc by OFT &amp; GEN'!$B$3:$B$205)*(M$849='[5]Customer Alloc by OFT &amp; GEN'!$AZ$2:$CO$2),'[5]Customer Alloc by OFT &amp; GEN'!$AZ$3:$CO$205)</f>
        <v>2.73735872058796E-3</v>
      </c>
      <c r="N905" s="209" cm="1">
        <f t="array" ref="N905">+SUMPRODUCT(($B905='[5]Customer Alloc by OFT &amp; GEN'!$B$3:$B$205)*(N$849='[5]Customer Alloc by OFT &amp; GEN'!$AZ$2:$CO$2),'[5]Customer Alloc by OFT &amp; GEN'!$AZ$3:$CO$205)</f>
        <v>5.6336950125644497E-4</v>
      </c>
      <c r="O905" s="209" cm="1">
        <f t="array" ref="O905">+SUMPRODUCT(($B905='[5]Customer Alloc by OFT &amp; GEN'!$B$3:$B$205)*(O$849='[5]Customer Alloc by OFT &amp; GEN'!$AZ$2:$CO$2),'[5]Customer Alloc by OFT &amp; GEN'!$AZ$3:$CO$205)</f>
        <v>7.3709915705814237E-8</v>
      </c>
      <c r="P905" s="209" cm="1">
        <f t="array" ref="P905">+SUMPRODUCT(($B905='[5]Customer Alloc by OFT &amp; GEN'!$B$3:$B$205)*(P$849='[5]Customer Alloc by OFT &amp; GEN'!$AZ$2:$CO$2),'[5]Customer Alloc by OFT &amp; GEN'!$AZ$3:$CO$205)</f>
        <v>4.4513453083000525E-8</v>
      </c>
      <c r="Q905" s="209" cm="1">
        <f t="array" ref="Q905">+SUMPRODUCT(($B905='[5]Customer Alloc by OFT &amp; GEN'!$B$3:$B$205)*(Q$849='[5]Customer Alloc by OFT &amp; GEN'!$AZ$2:$CO$2),'[5]Customer Alloc by OFT &amp; GEN'!$AZ$3:$CO$205)</f>
        <v>4.8233985055279672E-5</v>
      </c>
      <c r="R905" s="209" cm="1">
        <f t="array" ref="R905">+SUMPRODUCT(($B905='[5]Customer Alloc by OFT &amp; GEN'!$B$3:$B$205)*(R$849='[5]Customer Alloc by OFT &amp; GEN'!$AZ$2:$CO$2),'[5]Customer Alloc by OFT &amp; GEN'!$AZ$3:$CO$205)</f>
        <v>6.032857887434273E-4</v>
      </c>
      <c r="S905" s="209" cm="1">
        <f t="array" ref="S905">+SUMPRODUCT(($B905='[5]Customer Alloc by OFT &amp; GEN'!$B$3:$B$205)*(S$849='[5]Customer Alloc by OFT &amp; GEN'!$AZ$2:$CO$2),'[5]Customer Alloc by OFT &amp; GEN'!$AZ$3:$CO$205)</f>
        <v>0</v>
      </c>
      <c r="T905" s="209" cm="1">
        <f t="array" ref="T905">+SUMPRODUCT(($B905='[5]Customer Alloc by OFT &amp; GEN'!$B$3:$B$205)*(T$849='[5]Customer Alloc by OFT &amp; GEN'!$AZ$2:$CO$2),'[5]Customer Alloc by OFT &amp; GEN'!$AZ$3:$CO$205)</f>
        <v>0</v>
      </c>
      <c r="U905" s="209" cm="1">
        <f t="array" ref="U905">+SUMPRODUCT(($B905='[5]Customer Alloc by OFT &amp; GEN'!$B$3:$B$205)*(U$849='[5]Customer Alloc by OFT &amp; GEN'!$AZ$2:$CO$2),'[5]Customer Alloc by OFT &amp; GEN'!$AZ$3:$CO$205)</f>
        <v>3.296378622609769E-4</v>
      </c>
      <c r="V905" s="209" cm="1">
        <f t="array" ref="V905">+SUMPRODUCT(($B905='[5]Customer Alloc by OFT &amp; GEN'!$B$3:$B$205)*(V$849='[5]Customer Alloc by OFT &amp; GEN'!$AZ$2:$CO$2),'[5]Customer Alloc by OFT &amp; GEN'!$AZ$3:$CO$205)</f>
        <v>4.6487481080254501E-5</v>
      </c>
      <c r="W905" s="209" cm="1">
        <f t="array" ref="W905">+SUMPRODUCT(($B905='[5]Customer Alloc by OFT &amp; GEN'!$B$3:$B$205)*(W$849='[5]Customer Alloc by OFT &amp; GEN'!$AZ$2:$CO$2),'[5]Customer Alloc by OFT &amp; GEN'!$AZ$3:$CO$205)</f>
        <v>8.0065083220960322E-13</v>
      </c>
      <c r="X905" s="209" cm="1">
        <f t="array" ref="X905">+SUMPRODUCT(($B905='[5]Customer Alloc by OFT &amp; GEN'!$B$3:$B$205)*(X$849='[5]Customer Alloc by OFT &amp; GEN'!$AZ$2:$CO$2),'[5]Customer Alloc by OFT &amp; GEN'!$AZ$3:$CO$205)</f>
        <v>3.0206709938958008E-10</v>
      </c>
      <c r="Y905" s="209" cm="1">
        <f t="array" ref="Y905">+SUMPRODUCT(($B905='[5]Customer Alloc by OFT &amp; GEN'!$B$3:$B$205)*(Y$849='[5]Customer Alloc by OFT &amp; GEN'!$AZ$2:$CO$2),'[5]Customer Alloc by OFT &amp; GEN'!$AZ$3:$CO$205)</f>
        <v>7.6764009662460201E-10</v>
      </c>
      <c r="Z905" s="209" cm="1">
        <f t="array" ref="Z905">+SUMPRODUCT(($B905='[5]Customer Alloc by OFT &amp; GEN'!$B$3:$B$205)*(Z$849='[5]Customer Alloc by OFT &amp; GEN'!$AZ$2:$CO$2),'[5]Customer Alloc by OFT &amp; GEN'!$AZ$3:$CO$205)</f>
        <v>4.5628978663750739E-3</v>
      </c>
      <c r="AA905" s="209" cm="1">
        <f t="array" ref="AA905">+SUMPRODUCT(($B905='[5]Customer Alloc by OFT &amp; GEN'!$B$3:$B$205)*(AA$849='[5]Customer Alloc by OFT &amp; GEN'!$AZ$2:$CO$2),'[5]Customer Alloc by OFT &amp; GEN'!$AZ$3:$CO$205)</f>
        <v>1.0093141689474752E-2</v>
      </c>
      <c r="AB905" s="209" cm="1">
        <f t="array" ref="AB905">+SUMPRODUCT(($B905='[5]Customer Alloc by OFT &amp; GEN'!$B$3:$B$205)*(AB$849='[5]Customer Alloc by OFT &amp; GEN'!$AZ$2:$CO$2),'[5]Customer Alloc by OFT &amp; GEN'!$AZ$3:$CO$205)</f>
        <v>9.360164889777939E-18</v>
      </c>
      <c r="AC905" s="209" cm="1">
        <f t="array" ref="AC905">+SUMPRODUCT(($B905='[5]Customer Alloc by OFT &amp; GEN'!$B$3:$B$205)*(AC$849='[5]Customer Alloc by OFT &amp; GEN'!$AZ$2:$CO$2),'[5]Customer Alloc by OFT &amp; GEN'!$AZ$3:$CO$205)</f>
        <v>9.454557025108426E-9</v>
      </c>
      <c r="AD905" s="209" cm="1">
        <f t="array" ref="AD905">+SUMPRODUCT(($B905='[5]Customer Alloc by OFT &amp; GEN'!$B$3:$B$205)*(AD$849='[5]Customer Alloc by OFT &amp; GEN'!$AZ$2:$CO$2),'[5]Customer Alloc by OFT &amp; GEN'!$AZ$3:$CO$205)</f>
        <v>6.2720994838063094E-8</v>
      </c>
      <c r="AE905" s="209" cm="1">
        <f t="array" ref="AE905">+SUMPRODUCT(($B905='[5]Customer Alloc by OFT &amp; GEN'!$B$3:$B$205)*(AE$849='[5]Customer Alloc by OFT &amp; GEN'!$AZ$2:$CO$2),'[5]Customer Alloc by OFT &amp; GEN'!$AZ$3:$CO$205)</f>
        <v>0</v>
      </c>
      <c r="AF905" s="209" cm="1">
        <f t="array" ref="AF905">+SUMPRODUCT(($B905='[5]Customer Alloc by OFT &amp; GEN'!$B$3:$B$205)*(AF$849='[5]Customer Alloc by OFT &amp; GEN'!$AZ$2:$CO$2),'[5]Customer Alloc by OFT &amp; GEN'!$AZ$3:$CO$205)</f>
        <v>0</v>
      </c>
      <c r="AG905" s="209" cm="1">
        <f t="array" ref="AG905">+SUMPRODUCT(($B905='[5]Customer Alloc by OFT &amp; GEN'!$B$3:$B$205)*(AG$849='[5]Customer Alloc by OFT &amp; GEN'!$AZ$2:$CO$2),'[5]Customer Alloc by OFT &amp; GEN'!$AZ$3:$CO$205)</f>
        <v>0</v>
      </c>
      <c r="AH905" s="209" cm="1">
        <f t="array" ref="AH905">+SUMPRODUCT(($B905='[5]Customer Alloc by OFT &amp; GEN'!$B$3:$B$205)*(AH$849='[5]Customer Alloc by OFT &amp; GEN'!$AZ$2:$CO$2),'[5]Customer Alloc by OFT &amp; GEN'!$AZ$3:$CO$205)</f>
        <v>0</v>
      </c>
      <c r="AI905" s="209" cm="1">
        <f t="array" ref="AI905">+SUMPRODUCT(($B905='[5]Customer Alloc by OFT &amp; GEN'!$B$3:$B$205)*(AI$849='[5]Customer Alloc by OFT &amp; GEN'!$AZ$2:$CO$2),'[5]Customer Alloc by OFT &amp; GEN'!$AZ$3:$CO$205)</f>
        <v>0</v>
      </c>
      <c r="AJ905" s="209" cm="1">
        <f t="array" ref="AJ905">+SUMPRODUCT(($B905='[5]Customer Alloc by OFT &amp; GEN'!$B$3:$B$205)*(AJ$849='[5]Customer Alloc by OFT &amp; GEN'!$AZ$2:$CO$2),'[5]Customer Alloc by OFT &amp; GEN'!$AZ$3:$CO$205)</f>
        <v>0</v>
      </c>
      <c r="AK905" s="209" cm="1">
        <f t="array" ref="AK905">+SUMPRODUCT(($B905='[5]Customer Alloc by OFT &amp; GEN'!$B$3:$B$205)*(AK$849='[5]Customer Alloc by OFT &amp; GEN'!$AZ$2:$CO$2),'[5]Customer Alloc by OFT &amp; GEN'!$AZ$3:$CO$205)</f>
        <v>0</v>
      </c>
      <c r="AL905" s="209" cm="1">
        <f t="array" ref="AL905">+SUMPRODUCT(($B905='[5]Customer Alloc by OFT &amp; GEN'!$B$3:$B$205)*(AL$849='[5]Customer Alloc by OFT &amp; GEN'!$AZ$2:$CO$2),'[5]Customer Alloc by OFT &amp; GEN'!$AZ$3:$CO$205)</f>
        <v>0</v>
      </c>
      <c r="AM905" s="209" cm="1">
        <f t="array" ref="AM905">+SUMPRODUCT(($B905='[5]Customer Alloc by OFT &amp; GEN'!$B$3:$B$205)*(AM$849='[5]Customer Alloc by OFT &amp; GEN'!$AZ$2:$CO$2),'[5]Customer Alloc by OFT &amp; GEN'!$AZ$3:$CO$205)</f>
        <v>0</v>
      </c>
      <c r="AN905" s="209" cm="1">
        <f t="array" ref="AN905">+SUMPRODUCT(($B905='[5]Customer Alloc by OFT &amp; GEN'!$B$3:$B$205)*(AN$849='[5]Customer Alloc by OFT &amp; GEN'!$AZ$2:$CO$2),'[5]Customer Alloc by OFT &amp; GEN'!$AZ$3:$CO$205)</f>
        <v>0</v>
      </c>
      <c r="AO905" s="209" cm="1">
        <f t="array" ref="AO905">+SUMPRODUCT(($B905='[5]Customer Alloc by OFT &amp; GEN'!$B$3:$B$205)*(AO$849='[5]Customer Alloc by OFT &amp; GEN'!$AZ$2:$CO$2),'[5]Customer Alloc by OFT &amp; GEN'!$AZ$3:$CO$205)</f>
        <v>0</v>
      </c>
      <c r="AP905" s="209" cm="1">
        <f t="array" ref="AP905">+SUMPRODUCT(($B905='[5]Customer Alloc by OFT &amp; GEN'!$B$3:$B$205)*(AP$849='[5]Customer Alloc by OFT &amp; GEN'!$AZ$2:$CO$2),'[5]Customer Alloc by OFT &amp; GEN'!$AZ$3:$CO$205)</f>
        <v>0</v>
      </c>
      <c r="AQ905" s="209" cm="1">
        <f t="array" ref="AQ905">+SUMPRODUCT(($B905='[5]Customer Alloc by OFT &amp; GEN'!$B$3:$B$205)*(AQ$849='[5]Customer Alloc by OFT &amp; GEN'!$AZ$2:$CO$2),'[5]Customer Alloc by OFT &amp; GEN'!$AZ$3:$CO$205)</f>
        <v>0</v>
      </c>
      <c r="AR905" s="209" cm="1">
        <f t="array" ref="AR905">+SUMPRODUCT(($B905='[5]Customer Alloc by OFT &amp; GEN'!$B$3:$B$205)*(AR$849='[5]Customer Alloc by OFT &amp; GEN'!$AZ$2:$CO$2),'[5]Customer Alloc by OFT &amp; GEN'!$AZ$3:$CO$205)</f>
        <v>0</v>
      </c>
      <c r="AS905" s="209" cm="1">
        <f t="array" ref="AS905">+SUMPRODUCT(($B905='[5]Customer Alloc by OFT &amp; GEN'!$B$3:$B$205)*(AS$849='[5]Customer Alloc by OFT &amp; GEN'!$AZ$2:$CO$2),'[5]Customer Alloc by OFT &amp; GEN'!$AZ$3:$CO$205)</f>
        <v>0</v>
      </c>
      <c r="AT905" s="209" cm="1">
        <f t="array" ref="AT905">+SUMPRODUCT(($B905='[5]Customer Alloc by OFT &amp; GEN'!$B$3:$B$205)*(AT$849='[5]Customer Alloc by OFT &amp; GEN'!$AZ$2:$CO$2),'[5]Customer Alloc by OFT &amp; GEN'!$AZ$3:$CO$205)</f>
        <v>0</v>
      </c>
      <c r="AU905" s="209" cm="1">
        <f t="array" ref="AU905">+SUMPRODUCT(($B905='[5]Customer Alloc by OFT &amp; GEN'!$B$3:$B$205)*(AU$849='[5]Customer Alloc by OFT &amp; GEN'!$AZ$2:$CO$2),'[5]Customer Alloc by OFT &amp; GEN'!$AZ$3:$CO$205)</f>
        <v>0</v>
      </c>
      <c r="AV905" s="209" cm="1">
        <f t="array" ref="AV905">+SUMPRODUCT(($B905='[5]Customer Alloc by OFT &amp; GEN'!$B$3:$B$205)*(AV$849='[5]Customer Alloc by OFT &amp; GEN'!$AZ$2:$CO$2),'[5]Customer Alloc by OFT &amp; GEN'!$AZ$3:$CO$205)</f>
        <v>0</v>
      </c>
      <c r="AW905" s="209" cm="1">
        <f t="array" ref="AW905">+SUMPRODUCT(($B905='[5]Customer Alloc by OFT &amp; GEN'!$B$3:$B$205)*(AW$849='[5]Customer Alloc by OFT &amp; GEN'!$AZ$2:$CO$2),'[5]Customer Alloc by OFT &amp; GEN'!$AZ$3:$CO$205)</f>
        <v>0</v>
      </c>
      <c r="AX905" s="209" cm="1">
        <f t="array" ref="AX905">+SUMPRODUCT(($B905='[5]Customer Alloc by OFT &amp; GEN'!$B$3:$B$205)*(AX$849='[5]Customer Alloc by OFT &amp; GEN'!$AZ$2:$CO$2),'[5]Customer Alloc by OFT &amp; GEN'!$AZ$3:$CO$205)</f>
        <v>0</v>
      </c>
      <c r="AY905" s="209" cm="1">
        <f t="array" ref="AY905">+SUMPRODUCT(($B905='[5]Customer Alloc by OFT &amp; GEN'!$B$3:$B$205)*(AY$849='[5]Customer Alloc by OFT &amp; GEN'!$AZ$2:$CO$2),'[5]Customer Alloc by OFT &amp; GEN'!$AZ$3:$CO$205)</f>
        <v>0</v>
      </c>
      <c r="AZ905" s="209" cm="1">
        <f t="array" ref="AZ905">+SUMPRODUCT(($B905='[5]Customer Alloc by OFT &amp; GEN'!$B$3:$B$205)*(AZ$849='[5]Customer Alloc by OFT &amp; GEN'!$AZ$2:$CO$2),'[5]Customer Alloc by OFT &amp; GEN'!$AZ$3:$CO$205)</f>
        <v>0</v>
      </c>
      <c r="BA905" s="209" cm="1">
        <f t="array" ref="BA905">+SUMPRODUCT(($B905='[5]Customer Alloc by OFT &amp; GEN'!$B$3:$B$205)*(BA$849='[5]Customer Alloc by OFT &amp; GEN'!$AZ$2:$CO$2),'[5]Customer Alloc by OFT &amp; GEN'!$AZ$3:$CO$205)</f>
        <v>0</v>
      </c>
      <c r="BB905" s="209" cm="1">
        <f t="array" ref="BB905">+SUMPRODUCT(($B905='[5]Customer Alloc by OFT &amp; GEN'!$B$3:$B$205)*(BB$849='[5]Customer Alloc by OFT &amp; GEN'!$AZ$2:$CO$2),'[5]Customer Alloc by OFT &amp; GEN'!$AZ$3:$CO$205)</f>
        <v>0</v>
      </c>
      <c r="BC905" s="209" cm="1">
        <f t="array" ref="BC905">+SUMPRODUCT(($B905='[5]Customer Alloc by OFT &amp; GEN'!$B$3:$B$205)*(BC$849='[5]Customer Alloc by OFT &amp; GEN'!$AZ$2:$CO$2),'[5]Customer Alloc by OFT &amp; GEN'!$AZ$3:$CO$205)</f>
        <v>0</v>
      </c>
      <c r="BD905" s="209" cm="1">
        <f t="array" ref="BD905">+SUMPRODUCT(($B905='[5]Customer Alloc by OFT &amp; GEN'!$B$3:$B$205)*(BD$849='[5]Customer Alloc by OFT &amp; GEN'!$AZ$2:$CO$2),'[5]Customer Alloc by OFT &amp; GEN'!$AZ$3:$CO$205)</f>
        <v>0</v>
      </c>
      <c r="BE905" s="209" cm="1">
        <f t="array" ref="BE905">+SUMPRODUCT(($B905='[5]Customer Alloc by OFT &amp; GEN'!$B$3:$B$205)*(BE$849='[5]Customer Alloc by OFT &amp; GEN'!$AZ$2:$CO$2),'[5]Customer Alloc by OFT &amp; GEN'!$AZ$3:$CO$205)</f>
        <v>0</v>
      </c>
      <c r="BF905" s="209" cm="1">
        <f t="array" ref="BF905">+SUMPRODUCT(($B905='[5]Customer Alloc by OFT &amp; GEN'!$B$3:$B$205)*(BF$849='[5]Customer Alloc by OFT &amp; GEN'!$AZ$2:$CO$2),'[5]Customer Alloc by OFT &amp; GEN'!$AZ$3:$CO$205)</f>
        <v>0</v>
      </c>
      <c r="BG905" s="209" cm="1">
        <f t="array" ref="BG905">+SUMPRODUCT(($B905='[5]Customer Alloc by OFT &amp; GEN'!$B$3:$B$205)*(BG$849='[5]Customer Alloc by OFT &amp; GEN'!$AZ$2:$CO$2),'[5]Customer Alloc by OFT &amp; GEN'!$AZ$3:$CO$205)</f>
        <v>0</v>
      </c>
      <c r="BH905" s="209" cm="1">
        <f t="array" ref="BH905">+SUMPRODUCT(($B905='[5]Customer Alloc by OFT &amp; GEN'!$B$3:$B$205)*(BH$849='[5]Customer Alloc by OFT &amp; GEN'!$AZ$2:$CO$2),'[5]Customer Alloc by OFT &amp; GEN'!$AZ$3:$CO$205)</f>
        <v>0</v>
      </c>
      <c r="BI905" s="209" cm="1">
        <f t="array" ref="BI905">+SUMPRODUCT(($B905='[5]Customer Alloc by OFT &amp; GEN'!$B$3:$B$205)*(BI$849='[5]Customer Alloc by OFT &amp; GEN'!$AZ$2:$CO$2),'[5]Customer Alloc by OFT &amp; GEN'!$AZ$3:$CO$205)</f>
        <v>0</v>
      </c>
      <c r="BJ905" s="209" cm="1">
        <f t="array" ref="BJ905">+SUMPRODUCT(($B905='[5]Customer Alloc by OFT &amp; GEN'!$B$3:$B$205)*(BJ$849='[5]Customer Alloc by OFT &amp; GEN'!$AZ$2:$CO$2),'[5]Customer Alloc by OFT &amp; GEN'!$AZ$3:$CO$205)</f>
        <v>0</v>
      </c>
      <c r="BK905" s="209" cm="1">
        <f t="array" ref="BK905">+SUMPRODUCT(($B905='[5]Customer Alloc by OFT &amp; GEN'!$B$3:$B$205)*(BK$849='[5]Customer Alloc by OFT &amp; GEN'!$AZ$2:$CO$2),'[5]Customer Alloc by OFT &amp; GEN'!$AZ$3:$CO$205)</f>
        <v>0</v>
      </c>
      <c r="BL905" s="209" cm="1">
        <f t="array" ref="BL905">+SUMPRODUCT(($B905='[5]Customer Alloc by OFT &amp; GEN'!$B$3:$B$205)*(BL$849='[5]Customer Alloc by OFT &amp; GEN'!$AZ$2:$CO$2),'[5]Customer Alloc by OFT &amp; GEN'!$AZ$3:$CO$205)</f>
        <v>0</v>
      </c>
      <c r="BM905" s="209" cm="1">
        <f t="array" ref="BM905">+SUMPRODUCT(($B905='[5]Customer Alloc by OFT &amp; GEN'!$B$3:$B$205)*(BM$849='[5]Customer Alloc by OFT &amp; GEN'!$AZ$2:$CO$2),'[5]Customer Alloc by OFT &amp; GEN'!$AZ$3:$CO$205)</f>
        <v>0</v>
      </c>
      <c r="BN905" s="209" cm="1">
        <f t="array" ref="BN905">+SUMPRODUCT(($B905='[5]Customer Alloc by OFT &amp; GEN'!$B$3:$B$205)*(BN$849='[5]Customer Alloc by OFT &amp; GEN'!$AZ$2:$CO$2),'[5]Customer Alloc by OFT &amp; GEN'!$AZ$3:$CO$205)</f>
        <v>0</v>
      </c>
      <c r="BO905" s="209" cm="1">
        <f t="array" ref="BO905">+SUMPRODUCT(($B905='[5]Customer Alloc by OFT &amp; GEN'!$B$3:$B$205)*(BO$849='[5]Customer Alloc by OFT &amp; GEN'!$AZ$2:$CO$2),'[5]Customer Alloc by OFT &amp; GEN'!$AZ$3:$CO$205)</f>
        <v>0</v>
      </c>
      <c r="BP905" s="209" cm="1">
        <f t="array" ref="BP905">+SUMPRODUCT(($B905='[5]Customer Alloc by OFT &amp; GEN'!$B$3:$B$205)*(BP$849='[5]Customer Alloc by OFT &amp; GEN'!$AZ$2:$CO$2),'[5]Customer Alloc by OFT &amp; GEN'!$AZ$3:$CO$205)</f>
        <v>0</v>
      </c>
      <c r="BQ905" s="209" cm="1">
        <f t="array" ref="BQ905">+SUMPRODUCT(($B905='[5]Customer Alloc by OFT &amp; GEN'!$B$3:$B$205)*(BQ$849='[5]Customer Alloc by OFT &amp; GEN'!$AZ$2:$CO$2),'[5]Customer Alloc by OFT &amp; GEN'!$AZ$3:$CO$205)</f>
        <v>0</v>
      </c>
      <c r="BR905" s="209" cm="1">
        <f t="array" ref="BR905">+SUMPRODUCT(($B905='[5]Customer Alloc by OFT &amp; GEN'!$B$3:$B$205)*(BR$849='[5]Customer Alloc by OFT &amp; GEN'!$AZ$2:$CO$2),'[5]Customer Alloc by OFT &amp; GEN'!$AZ$3:$CO$205)</f>
        <v>0</v>
      </c>
      <c r="BS905" s="209" cm="1">
        <f t="array" ref="BS905">+SUMPRODUCT(($B905='[5]Customer Alloc by OFT &amp; GEN'!$B$3:$B$205)*(BS$849='[5]Customer Alloc by OFT &amp; GEN'!$AZ$2:$CO$2),'[5]Customer Alloc by OFT &amp; GEN'!$AZ$3:$CO$205)</f>
        <v>0</v>
      </c>
      <c r="BT905" s="209" cm="1">
        <f t="array" ref="BT905">+SUMPRODUCT(($B905='[5]Customer Alloc by OFT &amp; GEN'!$B$3:$B$205)*(BT$849='[5]Customer Alloc by OFT &amp; GEN'!$AZ$2:$CO$2),'[5]Customer Alloc by OFT &amp; GEN'!$AZ$3:$CO$205)</f>
        <v>0</v>
      </c>
      <c r="BV905" s="228" t="s">
        <v>698</v>
      </c>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row>
    <row r="906" spans="2:119" hidden="1" outlineLevel="2" x14ac:dyDescent="0.35">
      <c r="B906" s="17" t="str">
        <f t="shared" si="6"/>
        <v>MRPLARA</v>
      </c>
      <c r="C906" s="209" cm="1">
        <f t="array" ref="C906">SUMPRODUCT(($B906='[4]6. Scaled'!$C$2:$C$197)*(C$849='[4]6. Scaled'!$D$1:$J$1),'[4]6. Scaled'!$D$2:$J$197)</f>
        <v>8.1798117433054996E-4</v>
      </c>
      <c r="D906" s="209" cm="1">
        <f t="array" ref="D906">SUMPRODUCT(($B906='[4]6. Scaled'!$C$2:$C$197)*(D$849='[4]6. Scaled'!$D$1:$J$1),'[4]6. Scaled'!$D$2:$J$197)</f>
        <v>0</v>
      </c>
      <c r="E906" s="209" cm="1">
        <f t="array" ref="E906">SUMPRODUCT(($B906='[4]6. Scaled'!$C$2:$C$197)*(E$849='[4]6. Scaled'!$D$1:$J$1),'[4]6. Scaled'!$D$2:$J$197)</f>
        <v>0</v>
      </c>
      <c r="F906" s="209" cm="1">
        <f t="array" ref="F906">SUMPRODUCT(($B906='[4]6. Scaled'!$C$2:$C$197)*(F$849='[4]6. Scaled'!$D$1:$J$1),'[4]6. Scaled'!$D$2:$J$197)</f>
        <v>0</v>
      </c>
      <c r="G906" s="209" cm="1">
        <f t="array" ref="G906">SUMPRODUCT(($B906='[4]6. Scaled'!$C$2:$C$197)*(G$849='[4]6. Scaled'!$D$1:$J$1),'[4]6. Scaled'!$D$2:$J$197)</f>
        <v>5.2751265980790028E-3</v>
      </c>
      <c r="H906" s="209" cm="1">
        <f t="array" ref="H906">SUMPRODUCT(($B906='[4]6. Scaled'!$C$2:$C$197)*(H$849='[4]6. Scaled'!$D$1:$J$1),'[4]6. Scaled'!$D$2:$J$197)</f>
        <v>3.5330582548712214E-2</v>
      </c>
      <c r="I906" s="209" cm="1">
        <f t="array" ref="I906">SUMPRODUCT(($B906='[4]6. Scaled'!$C$2:$C$197)*(I$849='[4]6. Scaled'!$D$1:$J$1),'[4]6. Scaled'!$D$2:$J$197)</f>
        <v>5.2751265980790028E-3</v>
      </c>
      <c r="J906" s="209" cm="1">
        <f t="array" ref="J906">+SUMPRODUCT(($B906='[5]Customer Alloc by OFT &amp; GEN'!$B$3:$B$205)*(J$849='[5]Customer Alloc by OFT &amp; GEN'!$AZ$2:$CO$2),'[5]Customer Alloc by OFT &amp; GEN'!$AZ$3:$CO$205)</f>
        <v>8.0898173858990198E-4</v>
      </c>
      <c r="K906" s="209" cm="1">
        <f t="array" ref="K906">+SUMPRODUCT(($B906='[5]Customer Alloc by OFT &amp; GEN'!$B$3:$B$205)*(K$849='[5]Customer Alloc by OFT &amp; GEN'!$AZ$2:$CO$2),'[5]Customer Alloc by OFT &amp; GEN'!$AZ$3:$CO$205)</f>
        <v>3.3983536114700485E-4</v>
      </c>
      <c r="L906" s="209" cm="1">
        <f t="array" ref="L906">+SUMPRODUCT(($B906='[5]Customer Alloc by OFT &amp; GEN'!$B$3:$B$205)*(L$849='[5]Customer Alloc by OFT &amp; GEN'!$AZ$2:$CO$2),'[5]Customer Alloc by OFT &amp; GEN'!$AZ$3:$CO$205)</f>
        <v>4.1553630471387847E-3</v>
      </c>
      <c r="M906" s="209" cm="1">
        <f t="array" ref="M906">+SUMPRODUCT(($B906='[5]Customer Alloc by OFT &amp; GEN'!$B$3:$B$205)*(M$849='[5]Customer Alloc by OFT &amp; GEN'!$AZ$2:$CO$2),'[5]Customer Alloc by OFT &amp; GEN'!$AZ$3:$CO$205)</f>
        <v>3.4081984899026683E-4</v>
      </c>
      <c r="N906" s="209" cm="1">
        <f t="array" ref="N906">+SUMPRODUCT(($B906='[5]Customer Alloc by OFT &amp; GEN'!$B$3:$B$205)*(N$849='[5]Customer Alloc by OFT &amp; GEN'!$AZ$2:$CO$2),'[5]Customer Alloc by OFT &amp; GEN'!$AZ$3:$CO$205)</f>
        <v>1.7924668444887627E-3</v>
      </c>
      <c r="O906" s="209" cm="1">
        <f t="array" ref="O906">+SUMPRODUCT(($B906='[5]Customer Alloc by OFT &amp; GEN'!$B$3:$B$205)*(O$849='[5]Customer Alloc by OFT &amp; GEN'!$AZ$2:$CO$2),'[5]Customer Alloc by OFT &amp; GEN'!$AZ$3:$CO$205)</f>
        <v>8.8541465268281994E-3</v>
      </c>
      <c r="P906" s="209" cm="1">
        <f t="array" ref="P906">+SUMPRODUCT(($B906='[5]Customer Alloc by OFT &amp; GEN'!$B$3:$B$205)*(P$849='[5]Customer Alloc by OFT &amp; GEN'!$AZ$2:$CO$2),'[5]Customer Alloc by OFT &amp; GEN'!$AZ$3:$CO$205)</f>
        <v>4.5501457105096869E-3</v>
      </c>
      <c r="Q906" s="209" cm="1">
        <f t="array" ref="Q906">+SUMPRODUCT(($B906='[5]Customer Alloc by OFT &amp; GEN'!$B$3:$B$205)*(Q$849='[5]Customer Alloc by OFT &amp; GEN'!$AZ$2:$CO$2),'[5]Customer Alloc by OFT &amp; GEN'!$AZ$3:$CO$205)</f>
        <v>9.2722993774154994E-3</v>
      </c>
      <c r="R906" s="209" cm="1">
        <f t="array" ref="R906">+SUMPRODUCT(($B906='[5]Customer Alloc by OFT &amp; GEN'!$B$3:$B$205)*(R$849='[5]Customer Alloc by OFT &amp; GEN'!$AZ$2:$CO$2),'[5]Customer Alloc by OFT &amp; GEN'!$AZ$3:$CO$205)</f>
        <v>8.640051142791964E-5</v>
      </c>
      <c r="S906" s="209" cm="1">
        <f t="array" ref="S906">+SUMPRODUCT(($B906='[5]Customer Alloc by OFT &amp; GEN'!$B$3:$B$205)*(S$849='[5]Customer Alloc by OFT &amp; GEN'!$AZ$2:$CO$2),'[5]Customer Alloc by OFT &amp; GEN'!$AZ$3:$CO$205)</f>
        <v>9.1721795274066764E-3</v>
      </c>
      <c r="T906" s="209" cm="1">
        <f t="array" ref="T906">+SUMPRODUCT(($B906='[5]Customer Alloc by OFT &amp; GEN'!$B$3:$B$205)*(T$849='[5]Customer Alloc by OFT &amp; GEN'!$AZ$2:$CO$2),'[5]Customer Alloc by OFT &amp; GEN'!$AZ$3:$CO$205)</f>
        <v>9.171466537481774E-3</v>
      </c>
      <c r="U906" s="209" cm="1">
        <f t="array" ref="U906">+SUMPRODUCT(($B906='[5]Customer Alloc by OFT &amp; GEN'!$B$3:$B$205)*(U$849='[5]Customer Alloc by OFT &amp; GEN'!$AZ$2:$CO$2),'[5]Customer Alloc by OFT &amp; GEN'!$AZ$3:$CO$205)</f>
        <v>2.5330951105720497E-4</v>
      </c>
      <c r="V906" s="209" cm="1">
        <f t="array" ref="V906">+SUMPRODUCT(($B906='[5]Customer Alloc by OFT &amp; GEN'!$B$3:$B$205)*(V$849='[5]Customer Alloc by OFT &amp; GEN'!$AZ$2:$CO$2),'[5]Customer Alloc by OFT &amp; GEN'!$AZ$3:$CO$205)</f>
        <v>2.6786003890950398E-5</v>
      </c>
      <c r="W906" s="209" cm="1">
        <f t="array" ref="W906">+SUMPRODUCT(($B906='[5]Customer Alloc by OFT &amp; GEN'!$B$3:$B$205)*(W$849='[5]Customer Alloc by OFT &amp; GEN'!$AZ$2:$CO$2),'[5]Customer Alloc by OFT &amp; GEN'!$AZ$3:$CO$205)</f>
        <v>2.8277103038229045E-4</v>
      </c>
      <c r="X906" s="209" cm="1">
        <f t="array" ref="X906">+SUMPRODUCT(($B906='[5]Customer Alloc by OFT &amp; GEN'!$B$3:$B$205)*(X$849='[5]Customer Alloc by OFT &amp; GEN'!$AZ$2:$CO$2),'[5]Customer Alloc by OFT &amp; GEN'!$AZ$3:$CO$205)</f>
        <v>9.179171557520573E-3</v>
      </c>
      <c r="Y906" s="209" cm="1">
        <f t="array" ref="Y906">+SUMPRODUCT(($B906='[5]Customer Alloc by OFT &amp; GEN'!$B$3:$B$205)*(Y$849='[5]Customer Alloc by OFT &amp; GEN'!$AZ$2:$CO$2),'[5]Customer Alloc by OFT &amp; GEN'!$AZ$3:$CO$205)</f>
        <v>9.2126752032432677E-3</v>
      </c>
      <c r="Z906" s="209" cm="1">
        <f t="array" ref="Z906">+SUMPRODUCT(($B906='[5]Customer Alloc by OFT &amp; GEN'!$B$3:$B$205)*(Z$849='[5]Customer Alloc by OFT &amp; GEN'!$AZ$2:$CO$2),'[5]Customer Alloc by OFT &amp; GEN'!$AZ$3:$CO$205)</f>
        <v>3.4079772899676643E-4</v>
      </c>
      <c r="AA906" s="209" cm="1">
        <f t="array" ref="AA906">+SUMPRODUCT(($B906='[5]Customer Alloc by OFT &amp; GEN'!$B$3:$B$205)*(AA$849='[5]Customer Alloc by OFT &amp; GEN'!$AZ$2:$CO$2),'[5]Customer Alloc by OFT &amp; GEN'!$AZ$3:$CO$205)</f>
        <v>3.0419768498239597E-4</v>
      </c>
      <c r="AB906" s="209" cm="1">
        <f t="array" ref="AB906">+SUMPRODUCT(($B906='[5]Customer Alloc by OFT &amp; GEN'!$B$3:$B$205)*(AB$849='[5]Customer Alloc by OFT &amp; GEN'!$AZ$2:$CO$2),'[5]Customer Alloc by OFT &amp; GEN'!$AZ$3:$CO$205)</f>
        <v>3.4246111680297404E-4</v>
      </c>
      <c r="AC906" s="209" cm="1">
        <f t="array" ref="AC906">+SUMPRODUCT(($B906='[5]Customer Alloc by OFT &amp; GEN'!$B$3:$B$205)*(AC$849='[5]Customer Alloc by OFT &amp; GEN'!$AZ$2:$CO$2),'[5]Customer Alloc by OFT &amp; GEN'!$AZ$3:$CO$205)</f>
        <v>6.9267396660882274E-3</v>
      </c>
      <c r="AD906" s="209" cm="1">
        <f t="array" ref="AD906">+SUMPRODUCT(($B906='[5]Customer Alloc by OFT &amp; GEN'!$B$3:$B$205)*(AD$849='[5]Customer Alloc by OFT &amp; GEN'!$AZ$2:$CO$2),'[5]Customer Alloc by OFT &amp; GEN'!$AZ$3:$CO$205)</f>
        <v>5.1343165733026492E-3</v>
      </c>
      <c r="AE906" s="209" cm="1">
        <f t="array" ref="AE906">+SUMPRODUCT(($B906='[5]Customer Alloc by OFT &amp; GEN'!$B$3:$B$205)*(AE$849='[5]Customer Alloc by OFT &amp; GEN'!$AZ$2:$CO$2),'[5]Customer Alloc by OFT &amp; GEN'!$AZ$3:$CO$205)</f>
        <v>0</v>
      </c>
      <c r="AF906" s="209" cm="1">
        <f t="array" ref="AF906">+SUMPRODUCT(($B906='[5]Customer Alloc by OFT &amp; GEN'!$B$3:$B$205)*(AF$849='[5]Customer Alloc by OFT &amp; GEN'!$AZ$2:$CO$2),'[5]Customer Alloc by OFT &amp; GEN'!$AZ$3:$CO$205)</f>
        <v>0</v>
      </c>
      <c r="AG906" s="209" cm="1">
        <f t="array" ref="AG906">+SUMPRODUCT(($B906='[5]Customer Alloc by OFT &amp; GEN'!$B$3:$B$205)*(AG$849='[5]Customer Alloc by OFT &amp; GEN'!$AZ$2:$CO$2),'[5]Customer Alloc by OFT &amp; GEN'!$AZ$3:$CO$205)</f>
        <v>0</v>
      </c>
      <c r="AH906" s="209" cm="1">
        <f t="array" ref="AH906">+SUMPRODUCT(($B906='[5]Customer Alloc by OFT &amp; GEN'!$B$3:$B$205)*(AH$849='[5]Customer Alloc by OFT &amp; GEN'!$AZ$2:$CO$2),'[5]Customer Alloc by OFT &amp; GEN'!$AZ$3:$CO$205)</f>
        <v>0</v>
      </c>
      <c r="AI906" s="209" cm="1">
        <f t="array" ref="AI906">+SUMPRODUCT(($B906='[5]Customer Alloc by OFT &amp; GEN'!$B$3:$B$205)*(AI$849='[5]Customer Alloc by OFT &amp; GEN'!$AZ$2:$CO$2),'[5]Customer Alloc by OFT &amp; GEN'!$AZ$3:$CO$205)</f>
        <v>0</v>
      </c>
      <c r="AJ906" s="209" cm="1">
        <f t="array" ref="AJ906">+SUMPRODUCT(($B906='[5]Customer Alloc by OFT &amp; GEN'!$B$3:$B$205)*(AJ$849='[5]Customer Alloc by OFT &amp; GEN'!$AZ$2:$CO$2),'[5]Customer Alloc by OFT &amp; GEN'!$AZ$3:$CO$205)</f>
        <v>0</v>
      </c>
      <c r="AK906" s="209" cm="1">
        <f t="array" ref="AK906">+SUMPRODUCT(($B906='[5]Customer Alloc by OFT &amp; GEN'!$B$3:$B$205)*(AK$849='[5]Customer Alloc by OFT &amp; GEN'!$AZ$2:$CO$2),'[5]Customer Alloc by OFT &amp; GEN'!$AZ$3:$CO$205)</f>
        <v>0</v>
      </c>
      <c r="AL906" s="209" cm="1">
        <f t="array" ref="AL906">+SUMPRODUCT(($B906='[5]Customer Alloc by OFT &amp; GEN'!$B$3:$B$205)*(AL$849='[5]Customer Alloc by OFT &amp; GEN'!$AZ$2:$CO$2),'[5]Customer Alloc by OFT &amp; GEN'!$AZ$3:$CO$205)</f>
        <v>0</v>
      </c>
      <c r="AM906" s="209" cm="1">
        <f t="array" ref="AM906">+SUMPRODUCT(($B906='[5]Customer Alloc by OFT &amp; GEN'!$B$3:$B$205)*(AM$849='[5]Customer Alloc by OFT &amp; GEN'!$AZ$2:$CO$2),'[5]Customer Alloc by OFT &amp; GEN'!$AZ$3:$CO$205)</f>
        <v>0</v>
      </c>
      <c r="AN906" s="209" cm="1">
        <f t="array" ref="AN906">+SUMPRODUCT(($B906='[5]Customer Alloc by OFT &amp; GEN'!$B$3:$B$205)*(AN$849='[5]Customer Alloc by OFT &amp; GEN'!$AZ$2:$CO$2),'[5]Customer Alloc by OFT &amp; GEN'!$AZ$3:$CO$205)</f>
        <v>0</v>
      </c>
      <c r="AO906" s="209" cm="1">
        <f t="array" ref="AO906">+SUMPRODUCT(($B906='[5]Customer Alloc by OFT &amp; GEN'!$B$3:$B$205)*(AO$849='[5]Customer Alloc by OFT &amp; GEN'!$AZ$2:$CO$2),'[5]Customer Alloc by OFT &amp; GEN'!$AZ$3:$CO$205)</f>
        <v>0</v>
      </c>
      <c r="AP906" s="209" cm="1">
        <f t="array" ref="AP906">+SUMPRODUCT(($B906='[5]Customer Alloc by OFT &amp; GEN'!$B$3:$B$205)*(AP$849='[5]Customer Alloc by OFT &amp; GEN'!$AZ$2:$CO$2),'[5]Customer Alloc by OFT &amp; GEN'!$AZ$3:$CO$205)</f>
        <v>0</v>
      </c>
      <c r="AQ906" s="209" cm="1">
        <f t="array" ref="AQ906">+SUMPRODUCT(($B906='[5]Customer Alloc by OFT &amp; GEN'!$B$3:$B$205)*(AQ$849='[5]Customer Alloc by OFT &amp; GEN'!$AZ$2:$CO$2),'[5]Customer Alloc by OFT &amp; GEN'!$AZ$3:$CO$205)</f>
        <v>0</v>
      </c>
      <c r="AR906" s="209" cm="1">
        <f t="array" ref="AR906">+SUMPRODUCT(($B906='[5]Customer Alloc by OFT &amp; GEN'!$B$3:$B$205)*(AR$849='[5]Customer Alloc by OFT &amp; GEN'!$AZ$2:$CO$2),'[5]Customer Alloc by OFT &amp; GEN'!$AZ$3:$CO$205)</f>
        <v>0</v>
      </c>
      <c r="AS906" s="209" cm="1">
        <f t="array" ref="AS906">+SUMPRODUCT(($B906='[5]Customer Alloc by OFT &amp; GEN'!$B$3:$B$205)*(AS$849='[5]Customer Alloc by OFT &amp; GEN'!$AZ$2:$CO$2),'[5]Customer Alloc by OFT &amp; GEN'!$AZ$3:$CO$205)</f>
        <v>0</v>
      </c>
      <c r="AT906" s="209" cm="1">
        <f t="array" ref="AT906">+SUMPRODUCT(($B906='[5]Customer Alloc by OFT &amp; GEN'!$B$3:$B$205)*(AT$849='[5]Customer Alloc by OFT &amp; GEN'!$AZ$2:$CO$2),'[5]Customer Alloc by OFT &amp; GEN'!$AZ$3:$CO$205)</f>
        <v>0</v>
      </c>
      <c r="AU906" s="209" cm="1">
        <f t="array" ref="AU906">+SUMPRODUCT(($B906='[5]Customer Alloc by OFT &amp; GEN'!$B$3:$B$205)*(AU$849='[5]Customer Alloc by OFT &amp; GEN'!$AZ$2:$CO$2),'[5]Customer Alloc by OFT &amp; GEN'!$AZ$3:$CO$205)</f>
        <v>0</v>
      </c>
      <c r="AV906" s="209" cm="1">
        <f t="array" ref="AV906">+SUMPRODUCT(($B906='[5]Customer Alloc by OFT &amp; GEN'!$B$3:$B$205)*(AV$849='[5]Customer Alloc by OFT &amp; GEN'!$AZ$2:$CO$2),'[5]Customer Alloc by OFT &amp; GEN'!$AZ$3:$CO$205)</f>
        <v>0</v>
      </c>
      <c r="AW906" s="209" cm="1">
        <f t="array" ref="AW906">+SUMPRODUCT(($B906='[5]Customer Alloc by OFT &amp; GEN'!$B$3:$B$205)*(AW$849='[5]Customer Alloc by OFT &amp; GEN'!$AZ$2:$CO$2),'[5]Customer Alloc by OFT &amp; GEN'!$AZ$3:$CO$205)</f>
        <v>0</v>
      </c>
      <c r="AX906" s="209" cm="1">
        <f t="array" ref="AX906">+SUMPRODUCT(($B906='[5]Customer Alloc by OFT &amp; GEN'!$B$3:$B$205)*(AX$849='[5]Customer Alloc by OFT &amp; GEN'!$AZ$2:$CO$2),'[5]Customer Alloc by OFT &amp; GEN'!$AZ$3:$CO$205)</f>
        <v>0</v>
      </c>
      <c r="AY906" s="209" cm="1">
        <f t="array" ref="AY906">+SUMPRODUCT(($B906='[5]Customer Alloc by OFT &amp; GEN'!$B$3:$B$205)*(AY$849='[5]Customer Alloc by OFT &amp; GEN'!$AZ$2:$CO$2),'[5]Customer Alloc by OFT &amp; GEN'!$AZ$3:$CO$205)</f>
        <v>0</v>
      </c>
      <c r="AZ906" s="209" cm="1">
        <f t="array" ref="AZ906">+SUMPRODUCT(($B906='[5]Customer Alloc by OFT &amp; GEN'!$B$3:$B$205)*(AZ$849='[5]Customer Alloc by OFT &amp; GEN'!$AZ$2:$CO$2),'[5]Customer Alloc by OFT &amp; GEN'!$AZ$3:$CO$205)</f>
        <v>0</v>
      </c>
      <c r="BA906" s="209" cm="1">
        <f t="array" ref="BA906">+SUMPRODUCT(($B906='[5]Customer Alloc by OFT &amp; GEN'!$B$3:$B$205)*(BA$849='[5]Customer Alloc by OFT &amp; GEN'!$AZ$2:$CO$2),'[5]Customer Alloc by OFT &amp; GEN'!$AZ$3:$CO$205)</f>
        <v>0</v>
      </c>
      <c r="BB906" s="209" cm="1">
        <f t="array" ref="BB906">+SUMPRODUCT(($B906='[5]Customer Alloc by OFT &amp; GEN'!$B$3:$B$205)*(BB$849='[5]Customer Alloc by OFT &amp; GEN'!$AZ$2:$CO$2),'[5]Customer Alloc by OFT &amp; GEN'!$AZ$3:$CO$205)</f>
        <v>0</v>
      </c>
      <c r="BC906" s="209" cm="1">
        <f t="array" ref="BC906">+SUMPRODUCT(($B906='[5]Customer Alloc by OFT &amp; GEN'!$B$3:$B$205)*(BC$849='[5]Customer Alloc by OFT &amp; GEN'!$AZ$2:$CO$2),'[5]Customer Alloc by OFT &amp; GEN'!$AZ$3:$CO$205)</f>
        <v>0</v>
      </c>
      <c r="BD906" s="209" cm="1">
        <f t="array" ref="BD906">+SUMPRODUCT(($B906='[5]Customer Alloc by OFT &amp; GEN'!$B$3:$B$205)*(BD$849='[5]Customer Alloc by OFT &amp; GEN'!$AZ$2:$CO$2),'[5]Customer Alloc by OFT &amp; GEN'!$AZ$3:$CO$205)</f>
        <v>0</v>
      </c>
      <c r="BE906" s="209" cm="1">
        <f t="array" ref="BE906">+SUMPRODUCT(($B906='[5]Customer Alloc by OFT &amp; GEN'!$B$3:$B$205)*(BE$849='[5]Customer Alloc by OFT &amp; GEN'!$AZ$2:$CO$2),'[5]Customer Alloc by OFT &amp; GEN'!$AZ$3:$CO$205)</f>
        <v>0</v>
      </c>
      <c r="BF906" s="209" cm="1">
        <f t="array" ref="BF906">+SUMPRODUCT(($B906='[5]Customer Alloc by OFT &amp; GEN'!$B$3:$B$205)*(BF$849='[5]Customer Alloc by OFT &amp; GEN'!$AZ$2:$CO$2),'[5]Customer Alloc by OFT &amp; GEN'!$AZ$3:$CO$205)</f>
        <v>0</v>
      </c>
      <c r="BG906" s="209" cm="1">
        <f t="array" ref="BG906">+SUMPRODUCT(($B906='[5]Customer Alloc by OFT &amp; GEN'!$B$3:$B$205)*(BG$849='[5]Customer Alloc by OFT &amp; GEN'!$AZ$2:$CO$2),'[5]Customer Alloc by OFT &amp; GEN'!$AZ$3:$CO$205)</f>
        <v>0</v>
      </c>
      <c r="BH906" s="209" cm="1">
        <f t="array" ref="BH906">+SUMPRODUCT(($B906='[5]Customer Alloc by OFT &amp; GEN'!$B$3:$B$205)*(BH$849='[5]Customer Alloc by OFT &amp; GEN'!$AZ$2:$CO$2),'[5]Customer Alloc by OFT &amp; GEN'!$AZ$3:$CO$205)</f>
        <v>0</v>
      </c>
      <c r="BI906" s="209" cm="1">
        <f t="array" ref="BI906">+SUMPRODUCT(($B906='[5]Customer Alloc by OFT &amp; GEN'!$B$3:$B$205)*(BI$849='[5]Customer Alloc by OFT &amp; GEN'!$AZ$2:$CO$2),'[5]Customer Alloc by OFT &amp; GEN'!$AZ$3:$CO$205)</f>
        <v>0</v>
      </c>
      <c r="BJ906" s="209" cm="1">
        <f t="array" ref="BJ906">+SUMPRODUCT(($B906='[5]Customer Alloc by OFT &amp; GEN'!$B$3:$B$205)*(BJ$849='[5]Customer Alloc by OFT &amp; GEN'!$AZ$2:$CO$2),'[5]Customer Alloc by OFT &amp; GEN'!$AZ$3:$CO$205)</f>
        <v>0</v>
      </c>
      <c r="BK906" s="209" cm="1">
        <f t="array" ref="BK906">+SUMPRODUCT(($B906='[5]Customer Alloc by OFT &amp; GEN'!$B$3:$B$205)*(BK$849='[5]Customer Alloc by OFT &amp; GEN'!$AZ$2:$CO$2),'[5]Customer Alloc by OFT &amp; GEN'!$AZ$3:$CO$205)</f>
        <v>0</v>
      </c>
      <c r="BL906" s="209" cm="1">
        <f t="array" ref="BL906">+SUMPRODUCT(($B906='[5]Customer Alloc by OFT &amp; GEN'!$B$3:$B$205)*(BL$849='[5]Customer Alloc by OFT &amp; GEN'!$AZ$2:$CO$2),'[5]Customer Alloc by OFT &amp; GEN'!$AZ$3:$CO$205)</f>
        <v>0</v>
      </c>
      <c r="BM906" s="209" cm="1">
        <f t="array" ref="BM906">+SUMPRODUCT(($B906='[5]Customer Alloc by OFT &amp; GEN'!$B$3:$B$205)*(BM$849='[5]Customer Alloc by OFT &amp; GEN'!$AZ$2:$CO$2),'[5]Customer Alloc by OFT &amp; GEN'!$AZ$3:$CO$205)</f>
        <v>0</v>
      </c>
      <c r="BN906" s="209" cm="1">
        <f t="array" ref="BN906">+SUMPRODUCT(($B906='[5]Customer Alloc by OFT &amp; GEN'!$B$3:$B$205)*(BN$849='[5]Customer Alloc by OFT &amp; GEN'!$AZ$2:$CO$2),'[5]Customer Alloc by OFT &amp; GEN'!$AZ$3:$CO$205)</f>
        <v>0</v>
      </c>
      <c r="BO906" s="209" cm="1">
        <f t="array" ref="BO906">+SUMPRODUCT(($B906='[5]Customer Alloc by OFT &amp; GEN'!$B$3:$B$205)*(BO$849='[5]Customer Alloc by OFT &amp; GEN'!$AZ$2:$CO$2),'[5]Customer Alloc by OFT &amp; GEN'!$AZ$3:$CO$205)</f>
        <v>0</v>
      </c>
      <c r="BP906" s="209" cm="1">
        <f t="array" ref="BP906">+SUMPRODUCT(($B906='[5]Customer Alloc by OFT &amp; GEN'!$B$3:$B$205)*(BP$849='[5]Customer Alloc by OFT &amp; GEN'!$AZ$2:$CO$2),'[5]Customer Alloc by OFT &amp; GEN'!$AZ$3:$CO$205)</f>
        <v>0</v>
      </c>
      <c r="BQ906" s="209" cm="1">
        <f t="array" ref="BQ906">+SUMPRODUCT(($B906='[5]Customer Alloc by OFT &amp; GEN'!$B$3:$B$205)*(BQ$849='[5]Customer Alloc by OFT &amp; GEN'!$AZ$2:$CO$2),'[5]Customer Alloc by OFT &amp; GEN'!$AZ$3:$CO$205)</f>
        <v>0</v>
      </c>
      <c r="BR906" s="209" cm="1">
        <f t="array" ref="BR906">+SUMPRODUCT(($B906='[5]Customer Alloc by OFT &amp; GEN'!$B$3:$B$205)*(BR$849='[5]Customer Alloc by OFT &amp; GEN'!$AZ$2:$CO$2),'[5]Customer Alloc by OFT &amp; GEN'!$AZ$3:$CO$205)</f>
        <v>0</v>
      </c>
      <c r="BS906" s="209" cm="1">
        <f t="array" ref="BS906">+SUMPRODUCT(($B906='[5]Customer Alloc by OFT &amp; GEN'!$B$3:$B$205)*(BS$849='[5]Customer Alloc by OFT &amp; GEN'!$AZ$2:$CO$2),'[5]Customer Alloc by OFT &amp; GEN'!$AZ$3:$CO$205)</f>
        <v>0</v>
      </c>
      <c r="BT906" s="209" cm="1">
        <f t="array" ref="BT906">+SUMPRODUCT(($B906='[5]Customer Alloc by OFT &amp; GEN'!$B$3:$B$205)*(BT$849='[5]Customer Alloc by OFT &amp; GEN'!$AZ$2:$CO$2),'[5]Customer Alloc by OFT &amp; GEN'!$AZ$3:$CO$205)</f>
        <v>0</v>
      </c>
      <c r="BV906" s="228" t="s">
        <v>698</v>
      </c>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row>
    <row r="907" spans="2:119" hidden="1" outlineLevel="2" x14ac:dyDescent="0.35">
      <c r="B907" s="17" t="str">
        <f t="shared" si="6"/>
        <v>MRPLARI</v>
      </c>
      <c r="C907" s="209" cm="1">
        <f t="array" ref="C907">SUMPRODUCT(($B907='[4]6. Scaled'!$C$2:$C$197)*(C$849='[4]6. Scaled'!$D$1:$J$1),'[4]6. Scaled'!$D$2:$J$197)</f>
        <v>6.1447747026908582E-4</v>
      </c>
      <c r="D907" s="209" cm="1">
        <f t="array" ref="D907">SUMPRODUCT(($B907='[4]6. Scaled'!$C$2:$C$197)*(D$849='[4]6. Scaled'!$D$1:$J$1),'[4]6. Scaled'!$D$2:$J$197)</f>
        <v>0</v>
      </c>
      <c r="E907" s="209" cm="1">
        <f t="array" ref="E907">SUMPRODUCT(($B907='[4]6. Scaled'!$C$2:$C$197)*(E$849='[4]6. Scaled'!$D$1:$J$1),'[4]6. Scaled'!$D$2:$J$197)</f>
        <v>0</v>
      </c>
      <c r="F907" s="209" cm="1">
        <f t="array" ref="F907">SUMPRODUCT(($B907='[4]6. Scaled'!$C$2:$C$197)*(F$849='[4]6. Scaled'!$D$1:$J$1),'[4]6. Scaled'!$D$2:$J$197)</f>
        <v>0</v>
      </c>
      <c r="G907" s="209" cm="1">
        <f t="array" ref="G907">SUMPRODUCT(($B907='[4]6. Scaled'!$C$2:$C$197)*(G$849='[4]6. Scaled'!$D$1:$J$1),'[4]6. Scaled'!$D$2:$J$197)</f>
        <v>8.3177054181236675E-3</v>
      </c>
      <c r="H907" s="209" cm="1">
        <f t="array" ref="H907">SUMPRODUCT(($B907='[4]6. Scaled'!$C$2:$C$197)*(H$849='[4]6. Scaled'!$D$1:$J$1),'[4]6. Scaled'!$D$2:$J$197)</f>
        <v>1.2823519404074085E-2</v>
      </c>
      <c r="I907" s="209" cm="1">
        <f t="array" ref="I907">SUMPRODUCT(($B907='[4]6. Scaled'!$C$2:$C$197)*(I$849='[4]6. Scaled'!$D$1:$J$1),'[4]6. Scaled'!$D$2:$J$197)</f>
        <v>8.3177054181236675E-3</v>
      </c>
      <c r="J907" s="209" cm="1">
        <f t="array" ref="J907">+SUMPRODUCT(($B907='[5]Customer Alloc by OFT &amp; GEN'!$B$3:$B$205)*(J$849='[5]Customer Alloc by OFT &amp; GEN'!$AZ$2:$CO$2),'[5]Customer Alloc by OFT &amp; GEN'!$AZ$3:$CO$205)</f>
        <v>0.11829047570124135</v>
      </c>
      <c r="K907" s="209" cm="1">
        <f t="array" ref="K907">+SUMPRODUCT(($B907='[5]Customer Alloc by OFT &amp; GEN'!$B$3:$B$205)*(K$849='[5]Customer Alloc by OFT &amp; GEN'!$AZ$2:$CO$2),'[5]Customer Alloc by OFT &amp; GEN'!$AZ$3:$CO$205)</f>
        <v>6.7718903277397369E-5</v>
      </c>
      <c r="L907" s="209" cm="1">
        <f t="array" ref="L907">+SUMPRODUCT(($B907='[5]Customer Alloc by OFT &amp; GEN'!$B$3:$B$205)*(L$849='[5]Customer Alloc by OFT &amp; GEN'!$AZ$2:$CO$2),'[5]Customer Alloc by OFT &amp; GEN'!$AZ$3:$CO$205)</f>
        <v>1.1966368704813737E-3</v>
      </c>
      <c r="M907" s="209" cm="1">
        <f t="array" ref="M907">+SUMPRODUCT(($B907='[5]Customer Alloc by OFT &amp; GEN'!$B$3:$B$205)*(M$849='[5]Customer Alloc by OFT &amp; GEN'!$AZ$2:$CO$2),'[5]Customer Alloc by OFT &amp; GEN'!$AZ$3:$CO$205)</f>
        <v>7.124853958630403E-5</v>
      </c>
      <c r="N907" s="209" cm="1">
        <f t="array" ref="N907">+SUMPRODUCT(($B907='[5]Customer Alloc by OFT &amp; GEN'!$B$3:$B$205)*(N$849='[5]Customer Alloc by OFT &amp; GEN'!$AZ$2:$CO$2),'[5]Customer Alloc by OFT &amp; GEN'!$AZ$3:$CO$205)</f>
        <v>2.9550330023691434E-4</v>
      </c>
      <c r="O907" s="209" cm="1">
        <f t="array" ref="O907">+SUMPRODUCT(($B907='[5]Customer Alloc by OFT &amp; GEN'!$B$3:$B$205)*(O$849='[5]Customer Alloc by OFT &amp; GEN'!$AZ$2:$CO$2),'[5]Customer Alloc by OFT &amp; GEN'!$AZ$3:$CO$205)</f>
        <v>7.5766599581953927E-4</v>
      </c>
      <c r="P907" s="209" cm="1">
        <f t="array" ref="P907">+SUMPRODUCT(($B907='[5]Customer Alloc by OFT &amp; GEN'!$B$3:$B$205)*(P$849='[5]Customer Alloc by OFT &amp; GEN'!$AZ$2:$CO$2),'[5]Customer Alloc by OFT &amp; GEN'!$AZ$3:$CO$205)</f>
        <v>3.9593543465963878E-4</v>
      </c>
      <c r="Q907" s="209" cm="1">
        <f t="array" ref="Q907">+SUMPRODUCT(($B907='[5]Customer Alloc by OFT &amp; GEN'!$B$3:$B$205)*(Q$849='[5]Customer Alloc by OFT &amp; GEN'!$AZ$2:$CO$2),'[5]Customer Alloc by OFT &amp; GEN'!$AZ$3:$CO$205)</f>
        <v>8.3294639907739916E-4</v>
      </c>
      <c r="R907" s="209" cm="1">
        <f t="array" ref="R907">+SUMPRODUCT(($B907='[5]Customer Alloc by OFT &amp; GEN'!$B$3:$B$205)*(R$849='[5]Customer Alloc by OFT &amp; GEN'!$AZ$2:$CO$2),'[5]Customer Alloc by OFT &amp; GEN'!$AZ$3:$CO$205)</f>
        <v>1.814218710338202E-5</v>
      </c>
      <c r="S907" s="209" cm="1">
        <f t="array" ref="S907">+SUMPRODUCT(($B907='[5]Customer Alloc by OFT &amp; GEN'!$B$3:$B$205)*(S$849='[5]Customer Alloc by OFT &amp; GEN'!$AZ$2:$CO$2),'[5]Customer Alloc by OFT &amp; GEN'!$AZ$3:$CO$205)</f>
        <v>8.1044738984448466E-4</v>
      </c>
      <c r="T907" s="209" cm="1">
        <f t="array" ref="T907">+SUMPRODUCT(($B907='[5]Customer Alloc by OFT &amp; GEN'!$B$3:$B$205)*(T$849='[5]Customer Alloc by OFT &amp; GEN'!$AZ$2:$CO$2),'[5]Customer Alloc by OFT &amp; GEN'!$AZ$3:$CO$205)</f>
        <v>8.7879794388644997E-4</v>
      </c>
      <c r="U907" s="209" cm="1">
        <f t="array" ref="U907">+SUMPRODUCT(($B907='[5]Customer Alloc by OFT &amp; GEN'!$B$3:$B$205)*(U$849='[5]Customer Alloc by OFT &amp; GEN'!$AZ$2:$CO$2),'[5]Customer Alloc by OFT &amp; GEN'!$AZ$3:$CO$205)</f>
        <v>4.8464601243349482E-5</v>
      </c>
      <c r="V907" s="209" cm="1">
        <f t="array" ref="V907">+SUMPRODUCT(($B907='[5]Customer Alloc by OFT &amp; GEN'!$B$3:$B$205)*(V$849='[5]Customer Alloc by OFT &amp; GEN'!$AZ$2:$CO$2),'[5]Customer Alloc by OFT &amp; GEN'!$AZ$3:$CO$205)</f>
        <v>6.0014509377271027E-6</v>
      </c>
      <c r="W907" s="209" cm="1">
        <f t="array" ref="W907">+SUMPRODUCT(($B907='[5]Customer Alloc by OFT &amp; GEN'!$B$3:$B$205)*(W$849='[5]Customer Alloc by OFT &amp; GEN'!$AZ$2:$CO$2),'[5]Customer Alloc by OFT &amp; GEN'!$AZ$3:$CO$205)</f>
        <v>5.6899987233582087E-5</v>
      </c>
      <c r="X907" s="209" cm="1">
        <f t="array" ref="X907">+SUMPRODUCT(($B907='[5]Customer Alloc by OFT &amp; GEN'!$B$3:$B$205)*(X$849='[5]Customer Alloc by OFT &amp; GEN'!$AZ$2:$CO$2),'[5]Customer Alloc by OFT &amp; GEN'!$AZ$3:$CO$205)</f>
        <v>8.1237448862211958E-4</v>
      </c>
      <c r="Y907" s="209" cm="1">
        <f t="array" ref="Y907">+SUMPRODUCT(($B907='[5]Customer Alloc by OFT &amp; GEN'!$B$3:$B$205)*(Y$849='[5]Customer Alloc by OFT &amp; GEN'!$AZ$2:$CO$2),'[5]Customer Alloc by OFT &amp; GEN'!$AZ$3:$CO$205)</f>
        <v>1.645996967897966E-3</v>
      </c>
      <c r="Z907" s="209" cm="1">
        <f t="array" ref="Z907">+SUMPRODUCT(($B907='[5]Customer Alloc by OFT &amp; GEN'!$B$3:$B$205)*(Z$849='[5]Customer Alloc by OFT &amp; GEN'!$AZ$2:$CO$2),'[5]Customer Alloc by OFT &amp; GEN'!$AZ$3:$CO$205)</f>
        <v>6.7867071873794764E-5</v>
      </c>
      <c r="AA907" s="209" cm="1">
        <f t="array" ref="AA907">+SUMPRODUCT(($B907='[5]Customer Alloc by OFT &amp; GEN'!$B$3:$B$205)*(AA$849='[5]Customer Alloc by OFT &amp; GEN'!$AZ$2:$CO$2),'[5]Customer Alloc by OFT &amp; GEN'!$AZ$3:$CO$205)</f>
        <v>6.0284410370906013E-5</v>
      </c>
      <c r="AB907" s="209" cm="1">
        <f t="array" ref="AB907">+SUMPRODUCT(($B907='[5]Customer Alloc by OFT &amp; GEN'!$B$3:$B$205)*(AB$849='[5]Customer Alloc by OFT &amp; GEN'!$AZ$2:$CO$2),'[5]Customer Alloc by OFT &amp; GEN'!$AZ$3:$CO$205)</f>
        <v>6.8206507158540076E-5</v>
      </c>
      <c r="AC907" s="209" cm="1">
        <f t="array" ref="AC907">+SUMPRODUCT(($B907='[5]Customer Alloc by OFT &amp; GEN'!$B$3:$B$205)*(AC$849='[5]Customer Alloc by OFT &amp; GEN'!$AZ$2:$CO$2),'[5]Customer Alloc by OFT &amp; GEN'!$AZ$3:$CO$205)</f>
        <v>6.6105131349082093E-4</v>
      </c>
      <c r="AD907" s="209" cm="1">
        <f t="array" ref="AD907">+SUMPRODUCT(($B907='[5]Customer Alloc by OFT &amp; GEN'!$B$3:$B$205)*(AD$849='[5]Customer Alloc by OFT &amp; GEN'!$AZ$2:$CO$2),'[5]Customer Alloc by OFT &amp; GEN'!$AZ$3:$CO$205)</f>
        <v>9.7584253434664495E-2</v>
      </c>
      <c r="AE907" s="209" cm="1">
        <f t="array" ref="AE907">+SUMPRODUCT(($B907='[5]Customer Alloc by OFT &amp; GEN'!$B$3:$B$205)*(AE$849='[5]Customer Alloc by OFT &amp; GEN'!$AZ$2:$CO$2),'[5]Customer Alloc by OFT &amp; GEN'!$AZ$3:$CO$205)</f>
        <v>0</v>
      </c>
      <c r="AF907" s="209" cm="1">
        <f t="array" ref="AF907">+SUMPRODUCT(($B907='[5]Customer Alloc by OFT &amp; GEN'!$B$3:$B$205)*(AF$849='[5]Customer Alloc by OFT &amp; GEN'!$AZ$2:$CO$2),'[5]Customer Alloc by OFT &amp; GEN'!$AZ$3:$CO$205)</f>
        <v>0</v>
      </c>
      <c r="AG907" s="209" cm="1">
        <f t="array" ref="AG907">+SUMPRODUCT(($B907='[5]Customer Alloc by OFT &amp; GEN'!$B$3:$B$205)*(AG$849='[5]Customer Alloc by OFT &amp; GEN'!$AZ$2:$CO$2),'[5]Customer Alloc by OFT &amp; GEN'!$AZ$3:$CO$205)</f>
        <v>0</v>
      </c>
      <c r="AH907" s="209" cm="1">
        <f t="array" ref="AH907">+SUMPRODUCT(($B907='[5]Customer Alloc by OFT &amp; GEN'!$B$3:$B$205)*(AH$849='[5]Customer Alloc by OFT &amp; GEN'!$AZ$2:$CO$2),'[5]Customer Alloc by OFT &amp; GEN'!$AZ$3:$CO$205)</f>
        <v>0</v>
      </c>
      <c r="AI907" s="209" cm="1">
        <f t="array" ref="AI907">+SUMPRODUCT(($B907='[5]Customer Alloc by OFT &amp; GEN'!$B$3:$B$205)*(AI$849='[5]Customer Alloc by OFT &amp; GEN'!$AZ$2:$CO$2),'[5]Customer Alloc by OFT &amp; GEN'!$AZ$3:$CO$205)</f>
        <v>0</v>
      </c>
      <c r="AJ907" s="209" cm="1">
        <f t="array" ref="AJ907">+SUMPRODUCT(($B907='[5]Customer Alloc by OFT &amp; GEN'!$B$3:$B$205)*(AJ$849='[5]Customer Alloc by OFT &amp; GEN'!$AZ$2:$CO$2),'[5]Customer Alloc by OFT &amp; GEN'!$AZ$3:$CO$205)</f>
        <v>0</v>
      </c>
      <c r="AK907" s="209" cm="1">
        <f t="array" ref="AK907">+SUMPRODUCT(($B907='[5]Customer Alloc by OFT &amp; GEN'!$B$3:$B$205)*(AK$849='[5]Customer Alloc by OFT &amp; GEN'!$AZ$2:$CO$2),'[5]Customer Alloc by OFT &amp; GEN'!$AZ$3:$CO$205)</f>
        <v>0</v>
      </c>
      <c r="AL907" s="209" cm="1">
        <f t="array" ref="AL907">+SUMPRODUCT(($B907='[5]Customer Alloc by OFT &amp; GEN'!$B$3:$B$205)*(AL$849='[5]Customer Alloc by OFT &amp; GEN'!$AZ$2:$CO$2),'[5]Customer Alloc by OFT &amp; GEN'!$AZ$3:$CO$205)</f>
        <v>0</v>
      </c>
      <c r="AM907" s="209" cm="1">
        <f t="array" ref="AM907">+SUMPRODUCT(($B907='[5]Customer Alloc by OFT &amp; GEN'!$B$3:$B$205)*(AM$849='[5]Customer Alloc by OFT &amp; GEN'!$AZ$2:$CO$2),'[5]Customer Alloc by OFT &amp; GEN'!$AZ$3:$CO$205)</f>
        <v>0</v>
      </c>
      <c r="AN907" s="209" cm="1">
        <f t="array" ref="AN907">+SUMPRODUCT(($B907='[5]Customer Alloc by OFT &amp; GEN'!$B$3:$B$205)*(AN$849='[5]Customer Alloc by OFT &amp; GEN'!$AZ$2:$CO$2),'[5]Customer Alloc by OFT &amp; GEN'!$AZ$3:$CO$205)</f>
        <v>0</v>
      </c>
      <c r="AO907" s="209" cm="1">
        <f t="array" ref="AO907">+SUMPRODUCT(($B907='[5]Customer Alloc by OFT &amp; GEN'!$B$3:$B$205)*(AO$849='[5]Customer Alloc by OFT &amp; GEN'!$AZ$2:$CO$2),'[5]Customer Alloc by OFT &amp; GEN'!$AZ$3:$CO$205)</f>
        <v>0</v>
      </c>
      <c r="AP907" s="209" cm="1">
        <f t="array" ref="AP907">+SUMPRODUCT(($B907='[5]Customer Alloc by OFT &amp; GEN'!$B$3:$B$205)*(AP$849='[5]Customer Alloc by OFT &amp; GEN'!$AZ$2:$CO$2),'[5]Customer Alloc by OFT &amp; GEN'!$AZ$3:$CO$205)</f>
        <v>0</v>
      </c>
      <c r="AQ907" s="209" cm="1">
        <f t="array" ref="AQ907">+SUMPRODUCT(($B907='[5]Customer Alloc by OFT &amp; GEN'!$B$3:$B$205)*(AQ$849='[5]Customer Alloc by OFT &amp; GEN'!$AZ$2:$CO$2),'[5]Customer Alloc by OFT &amp; GEN'!$AZ$3:$CO$205)</f>
        <v>0</v>
      </c>
      <c r="AR907" s="209" cm="1">
        <f t="array" ref="AR907">+SUMPRODUCT(($B907='[5]Customer Alloc by OFT &amp; GEN'!$B$3:$B$205)*(AR$849='[5]Customer Alloc by OFT &amp; GEN'!$AZ$2:$CO$2),'[5]Customer Alloc by OFT &amp; GEN'!$AZ$3:$CO$205)</f>
        <v>0</v>
      </c>
      <c r="AS907" s="209" cm="1">
        <f t="array" ref="AS907">+SUMPRODUCT(($B907='[5]Customer Alloc by OFT &amp; GEN'!$B$3:$B$205)*(AS$849='[5]Customer Alloc by OFT &amp; GEN'!$AZ$2:$CO$2),'[5]Customer Alloc by OFT &amp; GEN'!$AZ$3:$CO$205)</f>
        <v>0</v>
      </c>
      <c r="AT907" s="209" cm="1">
        <f t="array" ref="AT907">+SUMPRODUCT(($B907='[5]Customer Alloc by OFT &amp; GEN'!$B$3:$B$205)*(AT$849='[5]Customer Alloc by OFT &amp; GEN'!$AZ$2:$CO$2),'[5]Customer Alloc by OFT &amp; GEN'!$AZ$3:$CO$205)</f>
        <v>0</v>
      </c>
      <c r="AU907" s="209" cm="1">
        <f t="array" ref="AU907">+SUMPRODUCT(($B907='[5]Customer Alloc by OFT &amp; GEN'!$B$3:$B$205)*(AU$849='[5]Customer Alloc by OFT &amp; GEN'!$AZ$2:$CO$2),'[5]Customer Alloc by OFT &amp; GEN'!$AZ$3:$CO$205)</f>
        <v>0</v>
      </c>
      <c r="AV907" s="209" cm="1">
        <f t="array" ref="AV907">+SUMPRODUCT(($B907='[5]Customer Alloc by OFT &amp; GEN'!$B$3:$B$205)*(AV$849='[5]Customer Alloc by OFT &amp; GEN'!$AZ$2:$CO$2),'[5]Customer Alloc by OFT &amp; GEN'!$AZ$3:$CO$205)</f>
        <v>0</v>
      </c>
      <c r="AW907" s="209" cm="1">
        <f t="array" ref="AW907">+SUMPRODUCT(($B907='[5]Customer Alloc by OFT &amp; GEN'!$B$3:$B$205)*(AW$849='[5]Customer Alloc by OFT &amp; GEN'!$AZ$2:$CO$2),'[5]Customer Alloc by OFT &amp; GEN'!$AZ$3:$CO$205)</f>
        <v>0</v>
      </c>
      <c r="AX907" s="209" cm="1">
        <f t="array" ref="AX907">+SUMPRODUCT(($B907='[5]Customer Alloc by OFT &amp; GEN'!$B$3:$B$205)*(AX$849='[5]Customer Alloc by OFT &amp; GEN'!$AZ$2:$CO$2),'[5]Customer Alloc by OFT &amp; GEN'!$AZ$3:$CO$205)</f>
        <v>0</v>
      </c>
      <c r="AY907" s="209" cm="1">
        <f t="array" ref="AY907">+SUMPRODUCT(($B907='[5]Customer Alloc by OFT &amp; GEN'!$B$3:$B$205)*(AY$849='[5]Customer Alloc by OFT &amp; GEN'!$AZ$2:$CO$2),'[5]Customer Alloc by OFT &amp; GEN'!$AZ$3:$CO$205)</f>
        <v>0</v>
      </c>
      <c r="AZ907" s="209" cm="1">
        <f t="array" ref="AZ907">+SUMPRODUCT(($B907='[5]Customer Alloc by OFT &amp; GEN'!$B$3:$B$205)*(AZ$849='[5]Customer Alloc by OFT &amp; GEN'!$AZ$2:$CO$2),'[5]Customer Alloc by OFT &amp; GEN'!$AZ$3:$CO$205)</f>
        <v>0</v>
      </c>
      <c r="BA907" s="209" cm="1">
        <f t="array" ref="BA907">+SUMPRODUCT(($B907='[5]Customer Alloc by OFT &amp; GEN'!$B$3:$B$205)*(BA$849='[5]Customer Alloc by OFT &amp; GEN'!$AZ$2:$CO$2),'[5]Customer Alloc by OFT &amp; GEN'!$AZ$3:$CO$205)</f>
        <v>0</v>
      </c>
      <c r="BB907" s="209" cm="1">
        <f t="array" ref="BB907">+SUMPRODUCT(($B907='[5]Customer Alloc by OFT &amp; GEN'!$B$3:$B$205)*(BB$849='[5]Customer Alloc by OFT &amp; GEN'!$AZ$2:$CO$2),'[5]Customer Alloc by OFT &amp; GEN'!$AZ$3:$CO$205)</f>
        <v>0</v>
      </c>
      <c r="BC907" s="209" cm="1">
        <f t="array" ref="BC907">+SUMPRODUCT(($B907='[5]Customer Alloc by OFT &amp; GEN'!$B$3:$B$205)*(BC$849='[5]Customer Alloc by OFT &amp; GEN'!$AZ$2:$CO$2),'[5]Customer Alloc by OFT &amp; GEN'!$AZ$3:$CO$205)</f>
        <v>0</v>
      </c>
      <c r="BD907" s="209" cm="1">
        <f t="array" ref="BD907">+SUMPRODUCT(($B907='[5]Customer Alloc by OFT &amp; GEN'!$B$3:$B$205)*(BD$849='[5]Customer Alloc by OFT &amp; GEN'!$AZ$2:$CO$2),'[5]Customer Alloc by OFT &amp; GEN'!$AZ$3:$CO$205)</f>
        <v>0</v>
      </c>
      <c r="BE907" s="209" cm="1">
        <f t="array" ref="BE907">+SUMPRODUCT(($B907='[5]Customer Alloc by OFT &amp; GEN'!$B$3:$B$205)*(BE$849='[5]Customer Alloc by OFT &amp; GEN'!$AZ$2:$CO$2),'[5]Customer Alloc by OFT &amp; GEN'!$AZ$3:$CO$205)</f>
        <v>0</v>
      </c>
      <c r="BF907" s="209" cm="1">
        <f t="array" ref="BF907">+SUMPRODUCT(($B907='[5]Customer Alloc by OFT &amp; GEN'!$B$3:$B$205)*(BF$849='[5]Customer Alloc by OFT &amp; GEN'!$AZ$2:$CO$2),'[5]Customer Alloc by OFT &amp; GEN'!$AZ$3:$CO$205)</f>
        <v>0</v>
      </c>
      <c r="BG907" s="209" cm="1">
        <f t="array" ref="BG907">+SUMPRODUCT(($B907='[5]Customer Alloc by OFT &amp; GEN'!$B$3:$B$205)*(BG$849='[5]Customer Alloc by OFT &amp; GEN'!$AZ$2:$CO$2),'[5]Customer Alloc by OFT &amp; GEN'!$AZ$3:$CO$205)</f>
        <v>0</v>
      </c>
      <c r="BH907" s="209" cm="1">
        <f t="array" ref="BH907">+SUMPRODUCT(($B907='[5]Customer Alloc by OFT &amp; GEN'!$B$3:$B$205)*(BH$849='[5]Customer Alloc by OFT &amp; GEN'!$AZ$2:$CO$2),'[5]Customer Alloc by OFT &amp; GEN'!$AZ$3:$CO$205)</f>
        <v>0</v>
      </c>
      <c r="BI907" s="209" cm="1">
        <f t="array" ref="BI907">+SUMPRODUCT(($B907='[5]Customer Alloc by OFT &amp; GEN'!$B$3:$B$205)*(BI$849='[5]Customer Alloc by OFT &amp; GEN'!$AZ$2:$CO$2),'[5]Customer Alloc by OFT &amp; GEN'!$AZ$3:$CO$205)</f>
        <v>0</v>
      </c>
      <c r="BJ907" s="209" cm="1">
        <f t="array" ref="BJ907">+SUMPRODUCT(($B907='[5]Customer Alloc by OFT &amp; GEN'!$B$3:$B$205)*(BJ$849='[5]Customer Alloc by OFT &amp; GEN'!$AZ$2:$CO$2),'[5]Customer Alloc by OFT &amp; GEN'!$AZ$3:$CO$205)</f>
        <v>0</v>
      </c>
      <c r="BK907" s="209" cm="1">
        <f t="array" ref="BK907">+SUMPRODUCT(($B907='[5]Customer Alloc by OFT &amp; GEN'!$B$3:$B$205)*(BK$849='[5]Customer Alloc by OFT &amp; GEN'!$AZ$2:$CO$2),'[5]Customer Alloc by OFT &amp; GEN'!$AZ$3:$CO$205)</f>
        <v>0</v>
      </c>
      <c r="BL907" s="209" cm="1">
        <f t="array" ref="BL907">+SUMPRODUCT(($B907='[5]Customer Alloc by OFT &amp; GEN'!$B$3:$B$205)*(BL$849='[5]Customer Alloc by OFT &amp; GEN'!$AZ$2:$CO$2),'[5]Customer Alloc by OFT &amp; GEN'!$AZ$3:$CO$205)</f>
        <v>0</v>
      </c>
      <c r="BM907" s="209" cm="1">
        <f t="array" ref="BM907">+SUMPRODUCT(($B907='[5]Customer Alloc by OFT &amp; GEN'!$B$3:$B$205)*(BM$849='[5]Customer Alloc by OFT &amp; GEN'!$AZ$2:$CO$2),'[5]Customer Alloc by OFT &amp; GEN'!$AZ$3:$CO$205)</f>
        <v>0</v>
      </c>
      <c r="BN907" s="209" cm="1">
        <f t="array" ref="BN907">+SUMPRODUCT(($B907='[5]Customer Alloc by OFT &amp; GEN'!$B$3:$B$205)*(BN$849='[5]Customer Alloc by OFT &amp; GEN'!$AZ$2:$CO$2),'[5]Customer Alloc by OFT &amp; GEN'!$AZ$3:$CO$205)</f>
        <v>0</v>
      </c>
      <c r="BO907" s="209" cm="1">
        <f t="array" ref="BO907">+SUMPRODUCT(($B907='[5]Customer Alloc by OFT &amp; GEN'!$B$3:$B$205)*(BO$849='[5]Customer Alloc by OFT &amp; GEN'!$AZ$2:$CO$2),'[5]Customer Alloc by OFT &amp; GEN'!$AZ$3:$CO$205)</f>
        <v>0</v>
      </c>
      <c r="BP907" s="209" cm="1">
        <f t="array" ref="BP907">+SUMPRODUCT(($B907='[5]Customer Alloc by OFT &amp; GEN'!$B$3:$B$205)*(BP$849='[5]Customer Alloc by OFT &amp; GEN'!$AZ$2:$CO$2),'[5]Customer Alloc by OFT &amp; GEN'!$AZ$3:$CO$205)</f>
        <v>0</v>
      </c>
      <c r="BQ907" s="209" cm="1">
        <f t="array" ref="BQ907">+SUMPRODUCT(($B907='[5]Customer Alloc by OFT &amp; GEN'!$B$3:$B$205)*(BQ$849='[5]Customer Alloc by OFT &amp; GEN'!$AZ$2:$CO$2),'[5]Customer Alloc by OFT &amp; GEN'!$AZ$3:$CO$205)</f>
        <v>0</v>
      </c>
      <c r="BR907" s="209" cm="1">
        <f t="array" ref="BR907">+SUMPRODUCT(($B907='[5]Customer Alloc by OFT &amp; GEN'!$B$3:$B$205)*(BR$849='[5]Customer Alloc by OFT &amp; GEN'!$AZ$2:$CO$2),'[5]Customer Alloc by OFT &amp; GEN'!$AZ$3:$CO$205)</f>
        <v>0</v>
      </c>
      <c r="BS907" s="209" cm="1">
        <f t="array" ref="BS907">+SUMPRODUCT(($B907='[5]Customer Alloc by OFT &amp; GEN'!$B$3:$B$205)*(BS$849='[5]Customer Alloc by OFT &amp; GEN'!$AZ$2:$CO$2),'[5]Customer Alloc by OFT &amp; GEN'!$AZ$3:$CO$205)</f>
        <v>0</v>
      </c>
      <c r="BT907" s="209" cm="1">
        <f t="array" ref="BT907">+SUMPRODUCT(($B907='[5]Customer Alloc by OFT &amp; GEN'!$B$3:$B$205)*(BT$849='[5]Customer Alloc by OFT &amp; GEN'!$AZ$2:$CO$2),'[5]Customer Alloc by OFT &amp; GEN'!$AZ$3:$CO$205)</f>
        <v>0</v>
      </c>
      <c r="BV907" s="228" t="s">
        <v>698</v>
      </c>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row>
    <row r="908" spans="2:119" hidden="1" outlineLevel="2" x14ac:dyDescent="0.35">
      <c r="B908" s="17" t="str">
        <f t="shared" si="6"/>
        <v>MRPLATI</v>
      </c>
      <c r="C908" s="209" cm="1">
        <f t="array" ref="C908">SUMPRODUCT(($B908='[4]6. Scaled'!$C$2:$C$197)*(C$849='[4]6. Scaled'!$D$1:$J$1),'[4]6. Scaled'!$D$2:$J$197)</f>
        <v>1.4692166919678341E-4</v>
      </c>
      <c r="D908" s="209" cm="1">
        <f t="array" ref="D908">SUMPRODUCT(($B908='[4]6. Scaled'!$C$2:$C$197)*(D$849='[4]6. Scaled'!$D$1:$J$1),'[4]6. Scaled'!$D$2:$J$197)</f>
        <v>0</v>
      </c>
      <c r="E908" s="209" cm="1">
        <f t="array" ref="E908">SUMPRODUCT(($B908='[4]6. Scaled'!$C$2:$C$197)*(E$849='[4]6. Scaled'!$D$1:$J$1),'[4]6. Scaled'!$D$2:$J$197)</f>
        <v>0</v>
      </c>
      <c r="F908" s="209" cm="1">
        <f t="array" ref="F908">SUMPRODUCT(($B908='[4]6. Scaled'!$C$2:$C$197)*(F$849='[4]6. Scaled'!$D$1:$J$1),'[4]6. Scaled'!$D$2:$J$197)</f>
        <v>0</v>
      </c>
      <c r="G908" s="209" cm="1">
        <f t="array" ref="G908">SUMPRODUCT(($B908='[4]6. Scaled'!$C$2:$C$197)*(G$849='[4]6. Scaled'!$D$1:$J$1),'[4]6. Scaled'!$D$2:$J$197)</f>
        <v>5.5710530496502469E-3</v>
      </c>
      <c r="H908" s="209" cm="1">
        <f t="array" ref="H908">SUMPRODUCT(($B908='[4]6. Scaled'!$C$2:$C$197)*(H$849='[4]6. Scaled'!$D$1:$J$1),'[4]6. Scaled'!$D$2:$J$197)</f>
        <v>1.0766684292826388E-2</v>
      </c>
      <c r="I908" s="209" cm="1">
        <f t="array" ref="I908">SUMPRODUCT(($B908='[4]6. Scaled'!$C$2:$C$197)*(I$849='[4]6. Scaled'!$D$1:$J$1),'[4]6. Scaled'!$D$2:$J$197)</f>
        <v>5.5710530496502469E-3</v>
      </c>
      <c r="J908" s="209" cm="1">
        <f t="array" ref="J908">+SUMPRODUCT(($B908='[5]Customer Alloc by OFT &amp; GEN'!$B$3:$B$205)*(J$849='[5]Customer Alloc by OFT &amp; GEN'!$AZ$2:$CO$2),'[5]Customer Alloc by OFT &amp; GEN'!$AZ$3:$CO$205)</f>
        <v>6.7169919856326543E-4</v>
      </c>
      <c r="K908" s="209" cm="1">
        <f t="array" ref="K908">+SUMPRODUCT(($B908='[5]Customer Alloc by OFT &amp; GEN'!$B$3:$B$205)*(K$849='[5]Customer Alloc by OFT &amp; GEN'!$AZ$2:$CO$2),'[5]Customer Alloc by OFT &amp; GEN'!$AZ$3:$CO$205)</f>
        <v>2.8203635705020933E-4</v>
      </c>
      <c r="L908" s="209" cm="1">
        <f t="array" ref="L908">+SUMPRODUCT(($B908='[5]Customer Alloc by OFT &amp; GEN'!$B$3:$B$205)*(L$849='[5]Customer Alloc by OFT &amp; GEN'!$AZ$2:$CO$2),'[5]Customer Alloc by OFT &amp; GEN'!$AZ$3:$CO$205)</f>
        <v>3.4486503481624834E-3</v>
      </c>
      <c r="M908" s="209" cm="1">
        <f t="array" ref="M908">+SUMPRODUCT(($B908='[5]Customer Alloc by OFT &amp; GEN'!$B$3:$B$205)*(M$849='[5]Customer Alloc by OFT &amp; GEN'!$AZ$2:$CO$2),'[5]Customer Alloc by OFT &amp; GEN'!$AZ$3:$CO$205)</f>
        <v>2.8429227326619543E-4</v>
      </c>
      <c r="N908" s="209" cm="1">
        <f t="array" ref="N908">+SUMPRODUCT(($B908='[5]Customer Alloc by OFT &amp; GEN'!$B$3:$B$205)*(N$849='[5]Customer Alloc by OFT &amp; GEN'!$AZ$2:$CO$2),'[5]Customer Alloc by OFT &amp; GEN'!$AZ$3:$CO$205)</f>
        <v>1.4923581240933969E-3</v>
      </c>
      <c r="O908" s="209" cm="1">
        <f t="array" ref="O908">+SUMPRODUCT(($B908='[5]Customer Alloc by OFT &amp; GEN'!$B$3:$B$205)*(O$849='[5]Customer Alloc by OFT &amp; GEN'!$AZ$2:$CO$2),'[5]Customer Alloc by OFT &amp; GEN'!$AZ$3:$CO$205)</f>
        <v>7.3482402828513411E-3</v>
      </c>
      <c r="P908" s="209" cm="1">
        <f t="array" ref="P908">+SUMPRODUCT(($B908='[5]Customer Alloc by OFT &amp; GEN'!$B$3:$B$205)*(P$849='[5]Customer Alloc by OFT &amp; GEN'!$AZ$2:$CO$2),'[5]Customer Alloc by OFT &amp; GEN'!$AZ$3:$CO$205)</f>
        <v>3.7762602485141316E-3</v>
      </c>
      <c r="Q908" s="209" cm="1">
        <f t="array" ref="Q908">+SUMPRODUCT(($B908='[5]Customer Alloc by OFT &amp; GEN'!$B$3:$B$205)*(Q$849='[5]Customer Alloc by OFT &amp; GEN'!$AZ$2:$CO$2),'[5]Customer Alloc by OFT &amp; GEN'!$AZ$3:$CO$205)</f>
        <v>7.7008982004550912E-3</v>
      </c>
      <c r="R908" s="209" cm="1">
        <f t="array" ref="R908">+SUMPRODUCT(($B908='[5]Customer Alloc by OFT &amp; GEN'!$B$3:$B$205)*(R$849='[5]Customer Alloc by OFT &amp; GEN'!$AZ$2:$CO$2),'[5]Customer Alloc by OFT &amp; GEN'!$AZ$3:$CO$205)</f>
        <v>7.2153330827222278E-5</v>
      </c>
      <c r="S908" s="209" cm="1">
        <f t="array" ref="S908">+SUMPRODUCT(($B908='[5]Customer Alloc by OFT &amp; GEN'!$B$3:$B$205)*(S$849='[5]Customer Alloc by OFT &amp; GEN'!$AZ$2:$CO$2),'[5]Customer Alloc by OFT &amp; GEN'!$AZ$3:$CO$205)</f>
        <v>7.6121804728894573E-3</v>
      </c>
      <c r="T908" s="209" cm="1">
        <f t="array" ref="T908">+SUMPRODUCT(($B908='[5]Customer Alloc by OFT &amp; GEN'!$B$3:$B$205)*(T$849='[5]Customer Alloc by OFT &amp; GEN'!$AZ$2:$CO$2),'[5]Customer Alloc by OFT &amp; GEN'!$AZ$3:$CO$205)</f>
        <v>7.6115887478840462E-3</v>
      </c>
      <c r="U908" s="209" cm="1">
        <f t="array" ref="U908">+SUMPRODUCT(($B908='[5]Customer Alloc by OFT &amp; GEN'!$B$3:$B$205)*(U$849='[5]Customer Alloc by OFT &amp; GEN'!$AZ$2:$CO$2),'[5]Customer Alloc by OFT &amp; GEN'!$AZ$3:$CO$205)</f>
        <v>2.1022677411677428E-4</v>
      </c>
      <c r="V908" s="209" cm="1">
        <f t="array" ref="V908">+SUMPRODUCT(($B908='[5]Customer Alloc by OFT &amp; GEN'!$B$3:$B$205)*(V$849='[5]Customer Alloc by OFT &amp; GEN'!$AZ$2:$CO$2),'[5]Customer Alloc by OFT &amp; GEN'!$AZ$3:$CO$205)</f>
        <v>2.2268732723226095E-5</v>
      </c>
      <c r="W908" s="209" cm="1">
        <f t="array" ref="W908">+SUMPRODUCT(($B908='[5]Customer Alloc by OFT &amp; GEN'!$B$3:$B$205)*(W$849='[5]Customer Alloc by OFT &amp; GEN'!$AZ$2:$CO$2),'[5]Customer Alloc by OFT &amp; GEN'!$AZ$3:$CO$205)</f>
        <v>2.3467749506460729E-4</v>
      </c>
      <c r="X908" s="209" cm="1">
        <f t="array" ref="X908">+SUMPRODUCT(($B908='[5]Customer Alloc by OFT &amp; GEN'!$B$3:$B$205)*(X$849='[5]Customer Alloc by OFT &amp; GEN'!$AZ$2:$CO$2),'[5]Customer Alloc by OFT &amp; GEN'!$AZ$3:$CO$205)</f>
        <v>7.6179833160368235E-3</v>
      </c>
      <c r="Y908" s="209" cm="1">
        <f t="array" ref="Y908">+SUMPRODUCT(($B908='[5]Customer Alloc by OFT &amp; GEN'!$B$3:$B$205)*(Y$849='[5]Customer Alloc by OFT &amp; GEN'!$AZ$2:$CO$2),'[5]Customer Alloc by OFT &amp; GEN'!$AZ$3:$CO$205)</f>
        <v>7.645788700414497E-3</v>
      </c>
      <c r="Z908" s="209" cm="1">
        <f t="array" ref="Z908">+SUMPRODUCT(($B908='[5]Customer Alloc by OFT &amp; GEN'!$B$3:$B$205)*(Z$849='[5]Customer Alloc by OFT &amp; GEN'!$AZ$2:$CO$2),'[5]Customer Alloc by OFT &amp; GEN'!$AZ$3:$CO$205)</f>
        <v>2.8283504592582515E-4</v>
      </c>
      <c r="AA908" s="209" cm="1">
        <f t="array" ref="AA908">+SUMPRODUCT(($B908='[5]Customer Alloc by OFT &amp; GEN'!$B$3:$B$205)*(AA$849='[5]Customer Alloc by OFT &amp; GEN'!$AZ$2:$CO$2),'[5]Customer Alloc by OFT &amp; GEN'!$AZ$3:$CO$205)</f>
        <v>2.524599164900597E-4</v>
      </c>
      <c r="AB908" s="209" cm="1">
        <f t="array" ref="AB908">+SUMPRODUCT(($B908='[5]Customer Alloc by OFT &amp; GEN'!$B$3:$B$205)*(AB$849='[5]Customer Alloc by OFT &amp; GEN'!$AZ$2:$CO$2),'[5]Customer Alloc by OFT &amp; GEN'!$AZ$3:$CO$205)</f>
        <v>2.8421552568414437E-4</v>
      </c>
      <c r="AC908" s="209" cm="1">
        <f t="array" ref="AC908">+SUMPRODUCT(($B908='[5]Customer Alloc by OFT &amp; GEN'!$B$3:$B$205)*(AC$849='[5]Customer Alloc by OFT &amp; GEN'!$AZ$2:$CO$2),'[5]Customer Alloc by OFT &amp; GEN'!$AZ$3:$CO$205)</f>
        <v>5.7486438634273621E-3</v>
      </c>
      <c r="AD908" s="209" cm="1">
        <f t="array" ref="AD908">+SUMPRODUCT(($B908='[5]Customer Alloc by OFT &amp; GEN'!$B$3:$B$205)*(AD$849='[5]Customer Alloc by OFT &amp; GEN'!$AZ$2:$CO$2),'[5]Customer Alloc by OFT &amp; GEN'!$AZ$3:$CO$205)</f>
        <v>4.2610757798598603E-3</v>
      </c>
      <c r="AE908" s="209" cm="1">
        <f t="array" ref="AE908">+SUMPRODUCT(($B908='[5]Customer Alloc by OFT &amp; GEN'!$B$3:$B$205)*(AE$849='[5]Customer Alloc by OFT &amp; GEN'!$AZ$2:$CO$2),'[5]Customer Alloc by OFT &amp; GEN'!$AZ$3:$CO$205)</f>
        <v>0</v>
      </c>
      <c r="AF908" s="209" cm="1">
        <f t="array" ref="AF908">+SUMPRODUCT(($B908='[5]Customer Alloc by OFT &amp; GEN'!$B$3:$B$205)*(AF$849='[5]Customer Alloc by OFT &amp; GEN'!$AZ$2:$CO$2),'[5]Customer Alloc by OFT &amp; GEN'!$AZ$3:$CO$205)</f>
        <v>0</v>
      </c>
      <c r="AG908" s="209" cm="1">
        <f t="array" ref="AG908">+SUMPRODUCT(($B908='[5]Customer Alloc by OFT &amp; GEN'!$B$3:$B$205)*(AG$849='[5]Customer Alloc by OFT &amp; GEN'!$AZ$2:$CO$2),'[5]Customer Alloc by OFT &amp; GEN'!$AZ$3:$CO$205)</f>
        <v>0</v>
      </c>
      <c r="AH908" s="209" cm="1">
        <f t="array" ref="AH908">+SUMPRODUCT(($B908='[5]Customer Alloc by OFT &amp; GEN'!$B$3:$B$205)*(AH$849='[5]Customer Alloc by OFT &amp; GEN'!$AZ$2:$CO$2),'[5]Customer Alloc by OFT &amp; GEN'!$AZ$3:$CO$205)</f>
        <v>0</v>
      </c>
      <c r="AI908" s="209" cm="1">
        <f t="array" ref="AI908">+SUMPRODUCT(($B908='[5]Customer Alloc by OFT &amp; GEN'!$B$3:$B$205)*(AI$849='[5]Customer Alloc by OFT &amp; GEN'!$AZ$2:$CO$2),'[5]Customer Alloc by OFT &amp; GEN'!$AZ$3:$CO$205)</f>
        <v>0</v>
      </c>
      <c r="AJ908" s="209" cm="1">
        <f t="array" ref="AJ908">+SUMPRODUCT(($B908='[5]Customer Alloc by OFT &amp; GEN'!$B$3:$B$205)*(AJ$849='[5]Customer Alloc by OFT &amp; GEN'!$AZ$2:$CO$2),'[5]Customer Alloc by OFT &amp; GEN'!$AZ$3:$CO$205)</f>
        <v>0</v>
      </c>
      <c r="AK908" s="209" cm="1">
        <f t="array" ref="AK908">+SUMPRODUCT(($B908='[5]Customer Alloc by OFT &amp; GEN'!$B$3:$B$205)*(AK$849='[5]Customer Alloc by OFT &amp; GEN'!$AZ$2:$CO$2),'[5]Customer Alloc by OFT &amp; GEN'!$AZ$3:$CO$205)</f>
        <v>0</v>
      </c>
      <c r="AL908" s="209" cm="1">
        <f t="array" ref="AL908">+SUMPRODUCT(($B908='[5]Customer Alloc by OFT &amp; GEN'!$B$3:$B$205)*(AL$849='[5]Customer Alloc by OFT &amp; GEN'!$AZ$2:$CO$2),'[5]Customer Alloc by OFT &amp; GEN'!$AZ$3:$CO$205)</f>
        <v>0</v>
      </c>
      <c r="AM908" s="209" cm="1">
        <f t="array" ref="AM908">+SUMPRODUCT(($B908='[5]Customer Alloc by OFT &amp; GEN'!$B$3:$B$205)*(AM$849='[5]Customer Alloc by OFT &amp; GEN'!$AZ$2:$CO$2),'[5]Customer Alloc by OFT &amp; GEN'!$AZ$3:$CO$205)</f>
        <v>0</v>
      </c>
      <c r="AN908" s="209" cm="1">
        <f t="array" ref="AN908">+SUMPRODUCT(($B908='[5]Customer Alloc by OFT &amp; GEN'!$B$3:$B$205)*(AN$849='[5]Customer Alloc by OFT &amp; GEN'!$AZ$2:$CO$2),'[5]Customer Alloc by OFT &amp; GEN'!$AZ$3:$CO$205)</f>
        <v>0</v>
      </c>
      <c r="AO908" s="209" cm="1">
        <f t="array" ref="AO908">+SUMPRODUCT(($B908='[5]Customer Alloc by OFT &amp; GEN'!$B$3:$B$205)*(AO$849='[5]Customer Alloc by OFT &amp; GEN'!$AZ$2:$CO$2),'[5]Customer Alloc by OFT &amp; GEN'!$AZ$3:$CO$205)</f>
        <v>0</v>
      </c>
      <c r="AP908" s="209" cm="1">
        <f t="array" ref="AP908">+SUMPRODUCT(($B908='[5]Customer Alloc by OFT &amp; GEN'!$B$3:$B$205)*(AP$849='[5]Customer Alloc by OFT &amp; GEN'!$AZ$2:$CO$2),'[5]Customer Alloc by OFT &amp; GEN'!$AZ$3:$CO$205)</f>
        <v>0</v>
      </c>
      <c r="AQ908" s="209" cm="1">
        <f t="array" ref="AQ908">+SUMPRODUCT(($B908='[5]Customer Alloc by OFT &amp; GEN'!$B$3:$B$205)*(AQ$849='[5]Customer Alloc by OFT &amp; GEN'!$AZ$2:$CO$2),'[5]Customer Alloc by OFT &amp; GEN'!$AZ$3:$CO$205)</f>
        <v>0</v>
      </c>
      <c r="AR908" s="209" cm="1">
        <f t="array" ref="AR908">+SUMPRODUCT(($B908='[5]Customer Alloc by OFT &amp; GEN'!$B$3:$B$205)*(AR$849='[5]Customer Alloc by OFT &amp; GEN'!$AZ$2:$CO$2),'[5]Customer Alloc by OFT &amp; GEN'!$AZ$3:$CO$205)</f>
        <v>0</v>
      </c>
      <c r="AS908" s="209" cm="1">
        <f t="array" ref="AS908">+SUMPRODUCT(($B908='[5]Customer Alloc by OFT &amp; GEN'!$B$3:$B$205)*(AS$849='[5]Customer Alloc by OFT &amp; GEN'!$AZ$2:$CO$2),'[5]Customer Alloc by OFT &amp; GEN'!$AZ$3:$CO$205)</f>
        <v>0</v>
      </c>
      <c r="AT908" s="209" cm="1">
        <f t="array" ref="AT908">+SUMPRODUCT(($B908='[5]Customer Alloc by OFT &amp; GEN'!$B$3:$B$205)*(AT$849='[5]Customer Alloc by OFT &amp; GEN'!$AZ$2:$CO$2),'[5]Customer Alloc by OFT &amp; GEN'!$AZ$3:$CO$205)</f>
        <v>0</v>
      </c>
      <c r="AU908" s="209" cm="1">
        <f t="array" ref="AU908">+SUMPRODUCT(($B908='[5]Customer Alloc by OFT &amp; GEN'!$B$3:$B$205)*(AU$849='[5]Customer Alloc by OFT &amp; GEN'!$AZ$2:$CO$2),'[5]Customer Alloc by OFT &amp; GEN'!$AZ$3:$CO$205)</f>
        <v>0</v>
      </c>
      <c r="AV908" s="209" cm="1">
        <f t="array" ref="AV908">+SUMPRODUCT(($B908='[5]Customer Alloc by OFT &amp; GEN'!$B$3:$B$205)*(AV$849='[5]Customer Alloc by OFT &amp; GEN'!$AZ$2:$CO$2),'[5]Customer Alloc by OFT &amp; GEN'!$AZ$3:$CO$205)</f>
        <v>0</v>
      </c>
      <c r="AW908" s="209" cm="1">
        <f t="array" ref="AW908">+SUMPRODUCT(($B908='[5]Customer Alloc by OFT &amp; GEN'!$B$3:$B$205)*(AW$849='[5]Customer Alloc by OFT &amp; GEN'!$AZ$2:$CO$2),'[5]Customer Alloc by OFT &amp; GEN'!$AZ$3:$CO$205)</f>
        <v>0</v>
      </c>
      <c r="AX908" s="209" cm="1">
        <f t="array" ref="AX908">+SUMPRODUCT(($B908='[5]Customer Alloc by OFT &amp; GEN'!$B$3:$B$205)*(AX$849='[5]Customer Alloc by OFT &amp; GEN'!$AZ$2:$CO$2),'[5]Customer Alloc by OFT &amp; GEN'!$AZ$3:$CO$205)</f>
        <v>0</v>
      </c>
      <c r="AY908" s="209" cm="1">
        <f t="array" ref="AY908">+SUMPRODUCT(($B908='[5]Customer Alloc by OFT &amp; GEN'!$B$3:$B$205)*(AY$849='[5]Customer Alloc by OFT &amp; GEN'!$AZ$2:$CO$2),'[5]Customer Alloc by OFT &amp; GEN'!$AZ$3:$CO$205)</f>
        <v>0</v>
      </c>
      <c r="AZ908" s="209" cm="1">
        <f t="array" ref="AZ908">+SUMPRODUCT(($B908='[5]Customer Alloc by OFT &amp; GEN'!$B$3:$B$205)*(AZ$849='[5]Customer Alloc by OFT &amp; GEN'!$AZ$2:$CO$2),'[5]Customer Alloc by OFT &amp; GEN'!$AZ$3:$CO$205)</f>
        <v>0</v>
      </c>
      <c r="BA908" s="209" cm="1">
        <f t="array" ref="BA908">+SUMPRODUCT(($B908='[5]Customer Alloc by OFT &amp; GEN'!$B$3:$B$205)*(BA$849='[5]Customer Alloc by OFT &amp; GEN'!$AZ$2:$CO$2),'[5]Customer Alloc by OFT &amp; GEN'!$AZ$3:$CO$205)</f>
        <v>0</v>
      </c>
      <c r="BB908" s="209" cm="1">
        <f t="array" ref="BB908">+SUMPRODUCT(($B908='[5]Customer Alloc by OFT &amp; GEN'!$B$3:$B$205)*(BB$849='[5]Customer Alloc by OFT &amp; GEN'!$AZ$2:$CO$2),'[5]Customer Alloc by OFT &amp; GEN'!$AZ$3:$CO$205)</f>
        <v>0</v>
      </c>
      <c r="BC908" s="209" cm="1">
        <f t="array" ref="BC908">+SUMPRODUCT(($B908='[5]Customer Alloc by OFT &amp; GEN'!$B$3:$B$205)*(BC$849='[5]Customer Alloc by OFT &amp; GEN'!$AZ$2:$CO$2),'[5]Customer Alloc by OFT &amp; GEN'!$AZ$3:$CO$205)</f>
        <v>0</v>
      </c>
      <c r="BD908" s="209" cm="1">
        <f t="array" ref="BD908">+SUMPRODUCT(($B908='[5]Customer Alloc by OFT &amp; GEN'!$B$3:$B$205)*(BD$849='[5]Customer Alloc by OFT &amp; GEN'!$AZ$2:$CO$2),'[5]Customer Alloc by OFT &amp; GEN'!$AZ$3:$CO$205)</f>
        <v>0</v>
      </c>
      <c r="BE908" s="209" cm="1">
        <f t="array" ref="BE908">+SUMPRODUCT(($B908='[5]Customer Alloc by OFT &amp; GEN'!$B$3:$B$205)*(BE$849='[5]Customer Alloc by OFT &amp; GEN'!$AZ$2:$CO$2),'[5]Customer Alloc by OFT &amp; GEN'!$AZ$3:$CO$205)</f>
        <v>0</v>
      </c>
      <c r="BF908" s="209" cm="1">
        <f t="array" ref="BF908">+SUMPRODUCT(($B908='[5]Customer Alloc by OFT &amp; GEN'!$B$3:$B$205)*(BF$849='[5]Customer Alloc by OFT &amp; GEN'!$AZ$2:$CO$2),'[5]Customer Alloc by OFT &amp; GEN'!$AZ$3:$CO$205)</f>
        <v>0</v>
      </c>
      <c r="BG908" s="209" cm="1">
        <f t="array" ref="BG908">+SUMPRODUCT(($B908='[5]Customer Alloc by OFT &amp; GEN'!$B$3:$B$205)*(BG$849='[5]Customer Alloc by OFT &amp; GEN'!$AZ$2:$CO$2),'[5]Customer Alloc by OFT &amp; GEN'!$AZ$3:$CO$205)</f>
        <v>0</v>
      </c>
      <c r="BH908" s="209" cm="1">
        <f t="array" ref="BH908">+SUMPRODUCT(($B908='[5]Customer Alloc by OFT &amp; GEN'!$B$3:$B$205)*(BH$849='[5]Customer Alloc by OFT &amp; GEN'!$AZ$2:$CO$2),'[5]Customer Alloc by OFT &amp; GEN'!$AZ$3:$CO$205)</f>
        <v>0</v>
      </c>
      <c r="BI908" s="209" cm="1">
        <f t="array" ref="BI908">+SUMPRODUCT(($B908='[5]Customer Alloc by OFT &amp; GEN'!$B$3:$B$205)*(BI$849='[5]Customer Alloc by OFT &amp; GEN'!$AZ$2:$CO$2),'[5]Customer Alloc by OFT &amp; GEN'!$AZ$3:$CO$205)</f>
        <v>0</v>
      </c>
      <c r="BJ908" s="209" cm="1">
        <f t="array" ref="BJ908">+SUMPRODUCT(($B908='[5]Customer Alloc by OFT &amp; GEN'!$B$3:$B$205)*(BJ$849='[5]Customer Alloc by OFT &amp; GEN'!$AZ$2:$CO$2),'[5]Customer Alloc by OFT &amp; GEN'!$AZ$3:$CO$205)</f>
        <v>0</v>
      </c>
      <c r="BK908" s="209" cm="1">
        <f t="array" ref="BK908">+SUMPRODUCT(($B908='[5]Customer Alloc by OFT &amp; GEN'!$B$3:$B$205)*(BK$849='[5]Customer Alloc by OFT &amp; GEN'!$AZ$2:$CO$2),'[5]Customer Alloc by OFT &amp; GEN'!$AZ$3:$CO$205)</f>
        <v>0</v>
      </c>
      <c r="BL908" s="209" cm="1">
        <f t="array" ref="BL908">+SUMPRODUCT(($B908='[5]Customer Alloc by OFT &amp; GEN'!$B$3:$B$205)*(BL$849='[5]Customer Alloc by OFT &amp; GEN'!$AZ$2:$CO$2),'[5]Customer Alloc by OFT &amp; GEN'!$AZ$3:$CO$205)</f>
        <v>0</v>
      </c>
      <c r="BM908" s="209" cm="1">
        <f t="array" ref="BM908">+SUMPRODUCT(($B908='[5]Customer Alloc by OFT &amp; GEN'!$B$3:$B$205)*(BM$849='[5]Customer Alloc by OFT &amp; GEN'!$AZ$2:$CO$2),'[5]Customer Alloc by OFT &amp; GEN'!$AZ$3:$CO$205)</f>
        <v>0</v>
      </c>
      <c r="BN908" s="209" cm="1">
        <f t="array" ref="BN908">+SUMPRODUCT(($B908='[5]Customer Alloc by OFT &amp; GEN'!$B$3:$B$205)*(BN$849='[5]Customer Alloc by OFT &amp; GEN'!$AZ$2:$CO$2),'[5]Customer Alloc by OFT &amp; GEN'!$AZ$3:$CO$205)</f>
        <v>0</v>
      </c>
      <c r="BO908" s="209" cm="1">
        <f t="array" ref="BO908">+SUMPRODUCT(($B908='[5]Customer Alloc by OFT &amp; GEN'!$B$3:$B$205)*(BO$849='[5]Customer Alloc by OFT &amp; GEN'!$AZ$2:$CO$2),'[5]Customer Alloc by OFT &amp; GEN'!$AZ$3:$CO$205)</f>
        <v>0</v>
      </c>
      <c r="BP908" s="209" cm="1">
        <f t="array" ref="BP908">+SUMPRODUCT(($B908='[5]Customer Alloc by OFT &amp; GEN'!$B$3:$B$205)*(BP$849='[5]Customer Alloc by OFT &amp; GEN'!$AZ$2:$CO$2),'[5]Customer Alloc by OFT &amp; GEN'!$AZ$3:$CO$205)</f>
        <v>0</v>
      </c>
      <c r="BQ908" s="209" cm="1">
        <f t="array" ref="BQ908">+SUMPRODUCT(($B908='[5]Customer Alloc by OFT &amp; GEN'!$B$3:$B$205)*(BQ$849='[5]Customer Alloc by OFT &amp; GEN'!$AZ$2:$CO$2),'[5]Customer Alloc by OFT &amp; GEN'!$AZ$3:$CO$205)</f>
        <v>0</v>
      </c>
      <c r="BR908" s="209" cm="1">
        <f t="array" ref="BR908">+SUMPRODUCT(($B908='[5]Customer Alloc by OFT &amp; GEN'!$B$3:$B$205)*(BR$849='[5]Customer Alloc by OFT &amp; GEN'!$AZ$2:$CO$2),'[5]Customer Alloc by OFT &amp; GEN'!$AZ$3:$CO$205)</f>
        <v>0</v>
      </c>
      <c r="BS908" s="209" cm="1">
        <f t="array" ref="BS908">+SUMPRODUCT(($B908='[5]Customer Alloc by OFT &amp; GEN'!$B$3:$B$205)*(BS$849='[5]Customer Alloc by OFT &amp; GEN'!$AZ$2:$CO$2),'[5]Customer Alloc by OFT &amp; GEN'!$AZ$3:$CO$205)</f>
        <v>0</v>
      </c>
      <c r="BT908" s="209" cm="1">
        <f t="array" ref="BT908">+SUMPRODUCT(($B908='[5]Customer Alloc by OFT &amp; GEN'!$B$3:$B$205)*(BT$849='[5]Customer Alloc by OFT &amp; GEN'!$AZ$2:$CO$2),'[5]Customer Alloc by OFT &amp; GEN'!$AZ$3:$CO$205)</f>
        <v>0</v>
      </c>
      <c r="BV908" s="228" t="s">
        <v>698</v>
      </c>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row>
    <row r="909" spans="2:119" hidden="1" outlineLevel="2" x14ac:dyDescent="0.35">
      <c r="B909" s="17" t="str">
        <f t="shared" si="6"/>
        <v>MRPLKPO</v>
      </c>
      <c r="C909" s="209" cm="1">
        <f t="array" ref="C909">SUMPRODUCT(($B909='[4]6. Scaled'!$C$2:$C$197)*(C$849='[4]6. Scaled'!$D$1:$J$1),'[4]6. Scaled'!$D$2:$J$197)</f>
        <v>7.4517050550983047E-4</v>
      </c>
      <c r="D909" s="209" cm="1">
        <f t="array" ref="D909">SUMPRODUCT(($B909='[4]6. Scaled'!$C$2:$C$197)*(D$849='[4]6. Scaled'!$D$1:$J$1),'[4]6. Scaled'!$D$2:$J$197)</f>
        <v>0</v>
      </c>
      <c r="E909" s="209" cm="1">
        <f t="array" ref="E909">SUMPRODUCT(($B909='[4]6. Scaled'!$C$2:$C$197)*(E$849='[4]6. Scaled'!$D$1:$J$1),'[4]6. Scaled'!$D$2:$J$197)</f>
        <v>0</v>
      </c>
      <c r="F909" s="209" cm="1">
        <f t="array" ref="F909">SUMPRODUCT(($B909='[4]6. Scaled'!$C$2:$C$197)*(F$849='[4]6. Scaled'!$D$1:$J$1),'[4]6. Scaled'!$D$2:$J$197)</f>
        <v>0</v>
      </c>
      <c r="G909" s="209" cm="1">
        <f t="array" ref="G909">SUMPRODUCT(($B909='[4]6. Scaled'!$C$2:$C$197)*(G$849='[4]6. Scaled'!$D$1:$J$1),'[4]6. Scaled'!$D$2:$J$197)</f>
        <v>4.0827157276888421E-3</v>
      </c>
      <c r="H909" s="209" cm="1">
        <f t="array" ref="H909">SUMPRODUCT(($B909='[4]6. Scaled'!$C$2:$C$197)*(H$849='[4]6. Scaled'!$D$1:$J$1),'[4]6. Scaled'!$D$2:$J$197)</f>
        <v>0</v>
      </c>
      <c r="I909" s="209" cm="1">
        <f t="array" ref="I909">SUMPRODUCT(($B909='[4]6. Scaled'!$C$2:$C$197)*(I$849='[4]6. Scaled'!$D$1:$J$1),'[4]6. Scaled'!$D$2:$J$197)</f>
        <v>4.0827157276888421E-3</v>
      </c>
      <c r="J909" s="209" cm="1">
        <f t="array" ref="J909">+SUMPRODUCT(($B909='[5]Customer Alloc by OFT &amp; GEN'!$B$3:$B$205)*(J$849='[5]Customer Alloc by OFT &amp; GEN'!$AZ$2:$CO$2),'[5]Customer Alloc by OFT &amp; GEN'!$AZ$3:$CO$205)</f>
        <v>1.8334245976192771E-7</v>
      </c>
      <c r="K909" s="209" cm="1">
        <f t="array" ref="K909">+SUMPRODUCT(($B909='[5]Customer Alloc by OFT &amp; GEN'!$B$3:$B$205)*(K$849='[5]Customer Alloc by OFT &amp; GEN'!$AZ$2:$CO$2),'[5]Customer Alloc by OFT &amp; GEN'!$AZ$3:$CO$205)</f>
        <v>5.0257268081066745E-7</v>
      </c>
      <c r="L909" s="209" cm="1">
        <f t="array" ref="L909">+SUMPRODUCT(($B909='[5]Customer Alloc by OFT &amp; GEN'!$B$3:$B$205)*(L$849='[5]Customer Alloc by OFT &amp; GEN'!$AZ$2:$CO$2),'[5]Customer Alloc by OFT &amp; GEN'!$AZ$3:$CO$205)</f>
        <v>9.7660644240249493E-4</v>
      </c>
      <c r="M909" s="209" cm="1">
        <f t="array" ref="M909">+SUMPRODUCT(($B909='[5]Customer Alloc by OFT &amp; GEN'!$B$3:$B$205)*(M$849='[5]Customer Alloc by OFT &amp; GEN'!$AZ$2:$CO$2),'[5]Customer Alloc by OFT &amp; GEN'!$AZ$3:$CO$205)</f>
        <v>5.0446992776490926E-7</v>
      </c>
      <c r="N909" s="209" cm="1">
        <f t="array" ref="N909">+SUMPRODUCT(($B909='[5]Customer Alloc by OFT &amp; GEN'!$B$3:$B$205)*(N$849='[5]Customer Alloc by OFT &amp; GEN'!$AZ$2:$CO$2),'[5]Customer Alloc by OFT &amp; GEN'!$AZ$3:$CO$205)</f>
        <v>1.0961296074246717E-6</v>
      </c>
      <c r="O909" s="209" cm="1">
        <f t="array" ref="O909">+SUMPRODUCT(($B909='[5]Customer Alloc by OFT &amp; GEN'!$B$3:$B$205)*(O$849='[5]Customer Alloc by OFT &amp; GEN'!$AZ$2:$CO$2),'[5]Customer Alloc by OFT &amp; GEN'!$AZ$3:$CO$205)</f>
        <v>1.8813172339625348E-6</v>
      </c>
      <c r="P909" s="209" cm="1">
        <f t="array" ref="P909">+SUMPRODUCT(($B909='[5]Customer Alloc by OFT &amp; GEN'!$B$3:$B$205)*(P$849='[5]Customer Alloc by OFT &amp; GEN'!$AZ$2:$CO$2),'[5]Customer Alloc by OFT &amp; GEN'!$AZ$3:$CO$205)</f>
        <v>7.9893642053567059E-7</v>
      </c>
      <c r="Q909" s="209" cm="1">
        <f t="array" ref="Q909">+SUMPRODUCT(($B909='[5]Customer Alloc by OFT &amp; GEN'!$B$3:$B$205)*(Q$849='[5]Customer Alloc by OFT &amp; GEN'!$AZ$2:$CO$2),'[5]Customer Alloc by OFT &amp; GEN'!$AZ$3:$CO$205)</f>
        <v>2.1857926926976596E-6</v>
      </c>
      <c r="R909" s="209" cm="1">
        <f t="array" ref="R909">+SUMPRODUCT(($B909='[5]Customer Alloc by OFT &amp; GEN'!$B$3:$B$205)*(R$849='[5]Customer Alloc by OFT &amp; GEN'!$AZ$2:$CO$2),'[5]Customer Alloc by OFT &amp; GEN'!$AZ$3:$CO$205)</f>
        <v>1.6949028739657728E-7</v>
      </c>
      <c r="S909" s="209" cm="1">
        <f t="array" ref="S909">+SUMPRODUCT(($B909='[5]Customer Alloc by OFT &amp; GEN'!$B$3:$B$205)*(S$849='[5]Customer Alloc by OFT &amp; GEN'!$AZ$2:$CO$2),'[5]Customer Alloc by OFT &amp; GEN'!$AZ$3:$CO$205)</f>
        <v>2.164839906775618E-6</v>
      </c>
      <c r="T909" s="209" cm="1">
        <f t="array" ref="T909">+SUMPRODUCT(($B909='[5]Customer Alloc by OFT &amp; GEN'!$B$3:$B$205)*(T$849='[5]Customer Alloc by OFT &amp; GEN'!$AZ$2:$CO$2),'[5]Customer Alloc by OFT &amp; GEN'!$AZ$3:$CO$205)</f>
        <v>8.5853606823899214E-5</v>
      </c>
      <c r="U909" s="209" cm="1">
        <f t="array" ref="U909">+SUMPRODUCT(($B909='[5]Customer Alloc by OFT &amp; GEN'!$B$3:$B$205)*(U$849='[5]Customer Alloc by OFT &amp; GEN'!$AZ$2:$CO$2),'[5]Customer Alloc by OFT &amp; GEN'!$AZ$3:$CO$205)</f>
        <v>3.4926243496419384E-7</v>
      </c>
      <c r="V909" s="209" cm="1">
        <f t="array" ref="V909">+SUMPRODUCT(($B909='[5]Customer Alloc by OFT &amp; GEN'!$B$3:$B$205)*(V$849='[5]Customer Alloc by OFT &amp; GEN'!$AZ$2:$CO$2),'[5]Customer Alloc by OFT &amp; GEN'!$AZ$3:$CO$205)</f>
        <v>1.1367566595069673E-8</v>
      </c>
      <c r="W909" s="209" cm="1">
        <f t="array" ref="W909">+SUMPRODUCT(($B909='[5]Customer Alloc by OFT &amp; GEN'!$B$3:$B$205)*(W$849='[5]Customer Alloc by OFT &amp; GEN'!$AZ$2:$CO$2),'[5]Customer Alloc by OFT &amp; GEN'!$AZ$3:$CO$205)</f>
        <v>3.5943731582968068E-7</v>
      </c>
      <c r="X909" s="209" cm="1">
        <f t="array" ref="X909">+SUMPRODUCT(($B909='[5]Customer Alloc by OFT &amp; GEN'!$B$3:$B$205)*(X$849='[5]Customer Alloc by OFT &amp; GEN'!$AZ$2:$CO$2),'[5]Customer Alloc by OFT &amp; GEN'!$AZ$3:$CO$205)</f>
        <v>2.1662287888028826E-6</v>
      </c>
      <c r="Y909" s="209" cm="1">
        <f t="array" ref="Y909">+SUMPRODUCT(($B909='[5]Customer Alloc by OFT &amp; GEN'!$B$3:$B$205)*(Y$849='[5]Customer Alloc by OFT &amp; GEN'!$AZ$2:$CO$2),'[5]Customer Alloc by OFT &amp; GEN'!$AZ$3:$CO$205)</f>
        <v>1.0054362404974091E-3</v>
      </c>
      <c r="Z909" s="209" cm="1">
        <f t="array" ref="Z909">+SUMPRODUCT(($B909='[5]Customer Alloc by OFT &amp; GEN'!$B$3:$B$205)*(Z$849='[5]Customer Alloc by OFT &amp; GEN'!$AZ$2:$CO$2),'[5]Customer Alloc by OFT &amp; GEN'!$AZ$3:$CO$205)</f>
        <v>5.0347611677195777E-7</v>
      </c>
      <c r="AA909" s="209" cm="1">
        <f t="array" ref="AA909">+SUMPRODUCT(($B909='[5]Customer Alloc by OFT &amp; GEN'!$B$3:$B$205)*(AA$849='[5]Customer Alloc by OFT &amp; GEN'!$AZ$2:$CO$2),'[5]Customer Alloc by OFT &amp; GEN'!$AZ$3:$CO$205)</f>
        <v>4.5465088103238686E-7</v>
      </c>
      <c r="AB909" s="209" cm="1">
        <f t="array" ref="AB909">+SUMPRODUCT(($B909='[5]Customer Alloc by OFT &amp; GEN'!$B$3:$B$205)*(AB$849='[5]Customer Alloc by OFT &amp; GEN'!$AZ$2:$CO$2),'[5]Customer Alloc by OFT &amp; GEN'!$AZ$3:$CO$205)</f>
        <v>5.0474116315836016E-7</v>
      </c>
      <c r="AC909" s="209" cm="1">
        <f t="array" ref="AC909">+SUMPRODUCT(($B909='[5]Customer Alloc by OFT &amp; GEN'!$B$3:$B$205)*(AC$849='[5]Customer Alloc by OFT &amp; GEN'!$AZ$2:$CO$2),'[5]Customer Alloc by OFT &amp; GEN'!$AZ$3:$CO$205)</f>
        <v>9.9732115052261826E-5</v>
      </c>
      <c r="AD909" s="209" cm="1">
        <f t="array" ref="AD909">+SUMPRODUCT(($B909='[5]Customer Alloc by OFT &amp; GEN'!$B$3:$B$205)*(AD$849='[5]Customer Alloc by OFT &amp; GEN'!$AZ$2:$CO$2),'[5]Customer Alloc by OFT &amp; GEN'!$AZ$3:$CO$205)</f>
        <v>0.11705237213235957</v>
      </c>
      <c r="AE909" s="209" cm="1">
        <f t="array" ref="AE909">+SUMPRODUCT(($B909='[5]Customer Alloc by OFT &amp; GEN'!$B$3:$B$205)*(AE$849='[5]Customer Alloc by OFT &amp; GEN'!$AZ$2:$CO$2),'[5]Customer Alloc by OFT &amp; GEN'!$AZ$3:$CO$205)</f>
        <v>0</v>
      </c>
      <c r="AF909" s="209" cm="1">
        <f t="array" ref="AF909">+SUMPRODUCT(($B909='[5]Customer Alloc by OFT &amp; GEN'!$B$3:$B$205)*(AF$849='[5]Customer Alloc by OFT &amp; GEN'!$AZ$2:$CO$2),'[5]Customer Alloc by OFT &amp; GEN'!$AZ$3:$CO$205)</f>
        <v>0</v>
      </c>
      <c r="AG909" s="209" cm="1">
        <f t="array" ref="AG909">+SUMPRODUCT(($B909='[5]Customer Alloc by OFT &amp; GEN'!$B$3:$B$205)*(AG$849='[5]Customer Alloc by OFT &amp; GEN'!$AZ$2:$CO$2),'[5]Customer Alloc by OFT &amp; GEN'!$AZ$3:$CO$205)</f>
        <v>0</v>
      </c>
      <c r="AH909" s="209" cm="1">
        <f t="array" ref="AH909">+SUMPRODUCT(($B909='[5]Customer Alloc by OFT &amp; GEN'!$B$3:$B$205)*(AH$849='[5]Customer Alloc by OFT &amp; GEN'!$AZ$2:$CO$2),'[5]Customer Alloc by OFT &amp; GEN'!$AZ$3:$CO$205)</f>
        <v>0</v>
      </c>
      <c r="AI909" s="209" cm="1">
        <f t="array" ref="AI909">+SUMPRODUCT(($B909='[5]Customer Alloc by OFT &amp; GEN'!$B$3:$B$205)*(AI$849='[5]Customer Alloc by OFT &amp; GEN'!$AZ$2:$CO$2),'[5]Customer Alloc by OFT &amp; GEN'!$AZ$3:$CO$205)</f>
        <v>0</v>
      </c>
      <c r="AJ909" s="209" cm="1">
        <f t="array" ref="AJ909">+SUMPRODUCT(($B909='[5]Customer Alloc by OFT &amp; GEN'!$B$3:$B$205)*(AJ$849='[5]Customer Alloc by OFT &amp; GEN'!$AZ$2:$CO$2),'[5]Customer Alloc by OFT &amp; GEN'!$AZ$3:$CO$205)</f>
        <v>0</v>
      </c>
      <c r="AK909" s="209" cm="1">
        <f t="array" ref="AK909">+SUMPRODUCT(($B909='[5]Customer Alloc by OFT &amp; GEN'!$B$3:$B$205)*(AK$849='[5]Customer Alloc by OFT &amp; GEN'!$AZ$2:$CO$2),'[5]Customer Alloc by OFT &amp; GEN'!$AZ$3:$CO$205)</f>
        <v>0</v>
      </c>
      <c r="AL909" s="209" cm="1">
        <f t="array" ref="AL909">+SUMPRODUCT(($B909='[5]Customer Alloc by OFT &amp; GEN'!$B$3:$B$205)*(AL$849='[5]Customer Alloc by OFT &amp; GEN'!$AZ$2:$CO$2),'[5]Customer Alloc by OFT &amp; GEN'!$AZ$3:$CO$205)</f>
        <v>0</v>
      </c>
      <c r="AM909" s="209" cm="1">
        <f t="array" ref="AM909">+SUMPRODUCT(($B909='[5]Customer Alloc by OFT &amp; GEN'!$B$3:$B$205)*(AM$849='[5]Customer Alloc by OFT &amp; GEN'!$AZ$2:$CO$2),'[5]Customer Alloc by OFT &amp; GEN'!$AZ$3:$CO$205)</f>
        <v>0</v>
      </c>
      <c r="AN909" s="209" cm="1">
        <f t="array" ref="AN909">+SUMPRODUCT(($B909='[5]Customer Alloc by OFT &amp; GEN'!$B$3:$B$205)*(AN$849='[5]Customer Alloc by OFT &amp; GEN'!$AZ$2:$CO$2),'[5]Customer Alloc by OFT &amp; GEN'!$AZ$3:$CO$205)</f>
        <v>0</v>
      </c>
      <c r="AO909" s="209" cm="1">
        <f t="array" ref="AO909">+SUMPRODUCT(($B909='[5]Customer Alloc by OFT &amp; GEN'!$B$3:$B$205)*(AO$849='[5]Customer Alloc by OFT &amp; GEN'!$AZ$2:$CO$2),'[5]Customer Alloc by OFT &amp; GEN'!$AZ$3:$CO$205)</f>
        <v>0</v>
      </c>
      <c r="AP909" s="209" cm="1">
        <f t="array" ref="AP909">+SUMPRODUCT(($B909='[5]Customer Alloc by OFT &amp; GEN'!$B$3:$B$205)*(AP$849='[5]Customer Alloc by OFT &amp; GEN'!$AZ$2:$CO$2),'[5]Customer Alloc by OFT &amp; GEN'!$AZ$3:$CO$205)</f>
        <v>0</v>
      </c>
      <c r="AQ909" s="209" cm="1">
        <f t="array" ref="AQ909">+SUMPRODUCT(($B909='[5]Customer Alloc by OFT &amp; GEN'!$B$3:$B$205)*(AQ$849='[5]Customer Alloc by OFT &amp; GEN'!$AZ$2:$CO$2),'[5]Customer Alloc by OFT &amp; GEN'!$AZ$3:$CO$205)</f>
        <v>0</v>
      </c>
      <c r="AR909" s="209" cm="1">
        <f t="array" ref="AR909">+SUMPRODUCT(($B909='[5]Customer Alloc by OFT &amp; GEN'!$B$3:$B$205)*(AR$849='[5]Customer Alloc by OFT &amp; GEN'!$AZ$2:$CO$2),'[5]Customer Alloc by OFT &amp; GEN'!$AZ$3:$CO$205)</f>
        <v>0</v>
      </c>
      <c r="AS909" s="209" cm="1">
        <f t="array" ref="AS909">+SUMPRODUCT(($B909='[5]Customer Alloc by OFT &amp; GEN'!$B$3:$B$205)*(AS$849='[5]Customer Alloc by OFT &amp; GEN'!$AZ$2:$CO$2),'[5]Customer Alloc by OFT &amp; GEN'!$AZ$3:$CO$205)</f>
        <v>0</v>
      </c>
      <c r="AT909" s="209" cm="1">
        <f t="array" ref="AT909">+SUMPRODUCT(($B909='[5]Customer Alloc by OFT &amp; GEN'!$B$3:$B$205)*(AT$849='[5]Customer Alloc by OFT &amp; GEN'!$AZ$2:$CO$2),'[5]Customer Alloc by OFT &amp; GEN'!$AZ$3:$CO$205)</f>
        <v>0</v>
      </c>
      <c r="AU909" s="209" cm="1">
        <f t="array" ref="AU909">+SUMPRODUCT(($B909='[5]Customer Alloc by OFT &amp; GEN'!$B$3:$B$205)*(AU$849='[5]Customer Alloc by OFT &amp; GEN'!$AZ$2:$CO$2),'[5]Customer Alloc by OFT &amp; GEN'!$AZ$3:$CO$205)</f>
        <v>0</v>
      </c>
      <c r="AV909" s="209" cm="1">
        <f t="array" ref="AV909">+SUMPRODUCT(($B909='[5]Customer Alloc by OFT &amp; GEN'!$B$3:$B$205)*(AV$849='[5]Customer Alloc by OFT &amp; GEN'!$AZ$2:$CO$2),'[5]Customer Alloc by OFT &amp; GEN'!$AZ$3:$CO$205)</f>
        <v>0</v>
      </c>
      <c r="AW909" s="209" cm="1">
        <f t="array" ref="AW909">+SUMPRODUCT(($B909='[5]Customer Alloc by OFT &amp; GEN'!$B$3:$B$205)*(AW$849='[5]Customer Alloc by OFT &amp; GEN'!$AZ$2:$CO$2),'[5]Customer Alloc by OFT &amp; GEN'!$AZ$3:$CO$205)</f>
        <v>0</v>
      </c>
      <c r="AX909" s="209" cm="1">
        <f t="array" ref="AX909">+SUMPRODUCT(($B909='[5]Customer Alloc by OFT &amp; GEN'!$B$3:$B$205)*(AX$849='[5]Customer Alloc by OFT &amp; GEN'!$AZ$2:$CO$2),'[5]Customer Alloc by OFT &amp; GEN'!$AZ$3:$CO$205)</f>
        <v>0</v>
      </c>
      <c r="AY909" s="209" cm="1">
        <f t="array" ref="AY909">+SUMPRODUCT(($B909='[5]Customer Alloc by OFT &amp; GEN'!$B$3:$B$205)*(AY$849='[5]Customer Alloc by OFT &amp; GEN'!$AZ$2:$CO$2),'[5]Customer Alloc by OFT &amp; GEN'!$AZ$3:$CO$205)</f>
        <v>0</v>
      </c>
      <c r="AZ909" s="209" cm="1">
        <f t="array" ref="AZ909">+SUMPRODUCT(($B909='[5]Customer Alloc by OFT &amp; GEN'!$B$3:$B$205)*(AZ$849='[5]Customer Alloc by OFT &amp; GEN'!$AZ$2:$CO$2),'[5]Customer Alloc by OFT &amp; GEN'!$AZ$3:$CO$205)</f>
        <v>0</v>
      </c>
      <c r="BA909" s="209" cm="1">
        <f t="array" ref="BA909">+SUMPRODUCT(($B909='[5]Customer Alloc by OFT &amp; GEN'!$B$3:$B$205)*(BA$849='[5]Customer Alloc by OFT &amp; GEN'!$AZ$2:$CO$2),'[5]Customer Alloc by OFT &amp; GEN'!$AZ$3:$CO$205)</f>
        <v>0</v>
      </c>
      <c r="BB909" s="209" cm="1">
        <f t="array" ref="BB909">+SUMPRODUCT(($B909='[5]Customer Alloc by OFT &amp; GEN'!$B$3:$B$205)*(BB$849='[5]Customer Alloc by OFT &amp; GEN'!$AZ$2:$CO$2),'[5]Customer Alloc by OFT &amp; GEN'!$AZ$3:$CO$205)</f>
        <v>0</v>
      </c>
      <c r="BC909" s="209" cm="1">
        <f t="array" ref="BC909">+SUMPRODUCT(($B909='[5]Customer Alloc by OFT &amp; GEN'!$B$3:$B$205)*(BC$849='[5]Customer Alloc by OFT &amp; GEN'!$AZ$2:$CO$2),'[5]Customer Alloc by OFT &amp; GEN'!$AZ$3:$CO$205)</f>
        <v>0</v>
      </c>
      <c r="BD909" s="209" cm="1">
        <f t="array" ref="BD909">+SUMPRODUCT(($B909='[5]Customer Alloc by OFT &amp; GEN'!$B$3:$B$205)*(BD$849='[5]Customer Alloc by OFT &amp; GEN'!$AZ$2:$CO$2),'[5]Customer Alloc by OFT &amp; GEN'!$AZ$3:$CO$205)</f>
        <v>0</v>
      </c>
      <c r="BE909" s="209" cm="1">
        <f t="array" ref="BE909">+SUMPRODUCT(($B909='[5]Customer Alloc by OFT &amp; GEN'!$B$3:$B$205)*(BE$849='[5]Customer Alloc by OFT &amp; GEN'!$AZ$2:$CO$2),'[5]Customer Alloc by OFT &amp; GEN'!$AZ$3:$CO$205)</f>
        <v>0</v>
      </c>
      <c r="BF909" s="209" cm="1">
        <f t="array" ref="BF909">+SUMPRODUCT(($B909='[5]Customer Alloc by OFT &amp; GEN'!$B$3:$B$205)*(BF$849='[5]Customer Alloc by OFT &amp; GEN'!$AZ$2:$CO$2),'[5]Customer Alloc by OFT &amp; GEN'!$AZ$3:$CO$205)</f>
        <v>0</v>
      </c>
      <c r="BG909" s="209" cm="1">
        <f t="array" ref="BG909">+SUMPRODUCT(($B909='[5]Customer Alloc by OFT &amp; GEN'!$B$3:$B$205)*(BG$849='[5]Customer Alloc by OFT &amp; GEN'!$AZ$2:$CO$2),'[5]Customer Alloc by OFT &amp; GEN'!$AZ$3:$CO$205)</f>
        <v>0</v>
      </c>
      <c r="BH909" s="209" cm="1">
        <f t="array" ref="BH909">+SUMPRODUCT(($B909='[5]Customer Alloc by OFT &amp; GEN'!$B$3:$B$205)*(BH$849='[5]Customer Alloc by OFT &amp; GEN'!$AZ$2:$CO$2),'[5]Customer Alloc by OFT &amp; GEN'!$AZ$3:$CO$205)</f>
        <v>0</v>
      </c>
      <c r="BI909" s="209" cm="1">
        <f t="array" ref="BI909">+SUMPRODUCT(($B909='[5]Customer Alloc by OFT &amp; GEN'!$B$3:$B$205)*(BI$849='[5]Customer Alloc by OFT &amp; GEN'!$AZ$2:$CO$2),'[5]Customer Alloc by OFT &amp; GEN'!$AZ$3:$CO$205)</f>
        <v>0</v>
      </c>
      <c r="BJ909" s="209" cm="1">
        <f t="array" ref="BJ909">+SUMPRODUCT(($B909='[5]Customer Alloc by OFT &amp; GEN'!$B$3:$B$205)*(BJ$849='[5]Customer Alloc by OFT &amp; GEN'!$AZ$2:$CO$2),'[5]Customer Alloc by OFT &amp; GEN'!$AZ$3:$CO$205)</f>
        <v>0</v>
      </c>
      <c r="BK909" s="209" cm="1">
        <f t="array" ref="BK909">+SUMPRODUCT(($B909='[5]Customer Alloc by OFT &amp; GEN'!$B$3:$B$205)*(BK$849='[5]Customer Alloc by OFT &amp; GEN'!$AZ$2:$CO$2),'[5]Customer Alloc by OFT &amp; GEN'!$AZ$3:$CO$205)</f>
        <v>0</v>
      </c>
      <c r="BL909" s="209" cm="1">
        <f t="array" ref="BL909">+SUMPRODUCT(($B909='[5]Customer Alloc by OFT &amp; GEN'!$B$3:$B$205)*(BL$849='[5]Customer Alloc by OFT &amp; GEN'!$AZ$2:$CO$2),'[5]Customer Alloc by OFT &amp; GEN'!$AZ$3:$CO$205)</f>
        <v>0</v>
      </c>
      <c r="BM909" s="209" cm="1">
        <f t="array" ref="BM909">+SUMPRODUCT(($B909='[5]Customer Alloc by OFT &amp; GEN'!$B$3:$B$205)*(BM$849='[5]Customer Alloc by OFT &amp; GEN'!$AZ$2:$CO$2),'[5]Customer Alloc by OFT &amp; GEN'!$AZ$3:$CO$205)</f>
        <v>0</v>
      </c>
      <c r="BN909" s="209" cm="1">
        <f t="array" ref="BN909">+SUMPRODUCT(($B909='[5]Customer Alloc by OFT &amp; GEN'!$B$3:$B$205)*(BN$849='[5]Customer Alloc by OFT &amp; GEN'!$AZ$2:$CO$2),'[5]Customer Alloc by OFT &amp; GEN'!$AZ$3:$CO$205)</f>
        <v>0</v>
      </c>
      <c r="BO909" s="209" cm="1">
        <f t="array" ref="BO909">+SUMPRODUCT(($B909='[5]Customer Alloc by OFT &amp; GEN'!$B$3:$B$205)*(BO$849='[5]Customer Alloc by OFT &amp; GEN'!$AZ$2:$CO$2),'[5]Customer Alloc by OFT &amp; GEN'!$AZ$3:$CO$205)</f>
        <v>0</v>
      </c>
      <c r="BP909" s="209" cm="1">
        <f t="array" ref="BP909">+SUMPRODUCT(($B909='[5]Customer Alloc by OFT &amp; GEN'!$B$3:$B$205)*(BP$849='[5]Customer Alloc by OFT &amp; GEN'!$AZ$2:$CO$2),'[5]Customer Alloc by OFT &amp; GEN'!$AZ$3:$CO$205)</f>
        <v>0</v>
      </c>
      <c r="BQ909" s="209" cm="1">
        <f t="array" ref="BQ909">+SUMPRODUCT(($B909='[5]Customer Alloc by OFT &amp; GEN'!$B$3:$B$205)*(BQ$849='[5]Customer Alloc by OFT &amp; GEN'!$AZ$2:$CO$2),'[5]Customer Alloc by OFT &amp; GEN'!$AZ$3:$CO$205)</f>
        <v>0</v>
      </c>
      <c r="BR909" s="209" cm="1">
        <f t="array" ref="BR909">+SUMPRODUCT(($B909='[5]Customer Alloc by OFT &amp; GEN'!$B$3:$B$205)*(BR$849='[5]Customer Alloc by OFT &amp; GEN'!$AZ$2:$CO$2),'[5]Customer Alloc by OFT &amp; GEN'!$AZ$3:$CO$205)</f>
        <v>0</v>
      </c>
      <c r="BS909" s="209" cm="1">
        <f t="array" ref="BS909">+SUMPRODUCT(($B909='[5]Customer Alloc by OFT &amp; GEN'!$B$3:$B$205)*(BS$849='[5]Customer Alloc by OFT &amp; GEN'!$AZ$2:$CO$2),'[5]Customer Alloc by OFT &amp; GEN'!$AZ$3:$CO$205)</f>
        <v>0</v>
      </c>
      <c r="BT909" s="209" cm="1">
        <f t="array" ref="BT909">+SUMPRODUCT(($B909='[5]Customer Alloc by OFT &amp; GEN'!$B$3:$B$205)*(BT$849='[5]Customer Alloc by OFT &amp; GEN'!$AZ$2:$CO$2),'[5]Customer Alloc by OFT &amp; GEN'!$AZ$3:$CO$205)</f>
        <v>0</v>
      </c>
      <c r="BV909" s="228" t="s">
        <v>698</v>
      </c>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row>
    <row r="910" spans="2:119" hidden="1" outlineLevel="2" x14ac:dyDescent="0.35">
      <c r="B910" s="17" t="str">
        <f t="shared" si="6"/>
        <v>MRPLMTI</v>
      </c>
      <c r="C910" s="209" cm="1">
        <f t="array" ref="C910">SUMPRODUCT(($B910='[4]6. Scaled'!$C$2:$C$197)*(C$849='[4]6. Scaled'!$D$1:$J$1),'[4]6. Scaled'!$D$2:$J$197)</f>
        <v>2.7542432748991117E-3</v>
      </c>
      <c r="D910" s="209" cm="1">
        <f t="array" ref="D910">SUMPRODUCT(($B910='[4]6. Scaled'!$C$2:$C$197)*(D$849='[4]6. Scaled'!$D$1:$J$1),'[4]6. Scaled'!$D$2:$J$197)</f>
        <v>0</v>
      </c>
      <c r="E910" s="209" cm="1">
        <f t="array" ref="E910">SUMPRODUCT(($B910='[4]6. Scaled'!$C$2:$C$197)*(E$849='[4]6. Scaled'!$D$1:$J$1),'[4]6. Scaled'!$D$2:$J$197)</f>
        <v>0</v>
      </c>
      <c r="F910" s="209" cm="1">
        <f t="array" ref="F910">SUMPRODUCT(($B910='[4]6. Scaled'!$C$2:$C$197)*(F$849='[4]6. Scaled'!$D$1:$J$1),'[4]6. Scaled'!$D$2:$J$197)</f>
        <v>0</v>
      </c>
      <c r="G910" s="209" cm="1">
        <f t="array" ref="G910">SUMPRODUCT(($B910='[4]6. Scaled'!$C$2:$C$197)*(G$849='[4]6. Scaled'!$D$1:$J$1),'[4]6. Scaled'!$D$2:$J$197)</f>
        <v>1.7879595665737141E-2</v>
      </c>
      <c r="H910" s="209" cm="1">
        <f t="array" ref="H910">SUMPRODUCT(($B910='[4]6. Scaled'!$C$2:$C$197)*(H$849='[4]6. Scaled'!$D$1:$J$1),'[4]6. Scaled'!$D$2:$J$197)</f>
        <v>0</v>
      </c>
      <c r="I910" s="209" cm="1">
        <f t="array" ref="I910">SUMPRODUCT(($B910='[4]6. Scaled'!$C$2:$C$197)*(I$849='[4]6. Scaled'!$D$1:$J$1),'[4]6. Scaled'!$D$2:$J$197)</f>
        <v>1.7879595665737141E-2</v>
      </c>
      <c r="J910" s="209" cm="1">
        <f t="array" ref="J910">+SUMPRODUCT(($B910='[5]Customer Alloc by OFT &amp; GEN'!$B$3:$B$205)*(J$849='[5]Customer Alloc by OFT &amp; GEN'!$AZ$2:$CO$2),'[5]Customer Alloc by OFT &amp; GEN'!$AZ$3:$CO$205)</f>
        <v>2.0885485469489965E-3</v>
      </c>
      <c r="K910" s="209" cm="1">
        <f t="array" ref="K910">+SUMPRODUCT(($B910='[5]Customer Alloc by OFT &amp; GEN'!$B$3:$B$205)*(K$849='[5]Customer Alloc by OFT &amp; GEN'!$AZ$2:$CO$2),'[5]Customer Alloc by OFT &amp; GEN'!$AZ$3:$CO$205)</f>
        <v>8.7726928999491975E-4</v>
      </c>
      <c r="L910" s="209" cm="1">
        <f t="array" ref="L910">+SUMPRODUCT(($B910='[5]Customer Alloc by OFT &amp; GEN'!$B$3:$B$205)*(L$849='[5]Customer Alloc by OFT &amp; GEN'!$AZ$2:$CO$2),'[5]Customer Alloc by OFT &amp; GEN'!$AZ$3:$CO$205)</f>
        <v>1.07268965964146E-2</v>
      </c>
      <c r="M910" s="209" cm="1">
        <f t="array" ref="M910">+SUMPRODUCT(($B910='[5]Customer Alloc by OFT &amp; GEN'!$B$3:$B$205)*(M$849='[5]Customer Alloc by OFT &amp; GEN'!$AZ$2:$CO$2),'[5]Customer Alloc by OFT &amp; GEN'!$AZ$3:$CO$205)</f>
        <v>8.8074108199109186E-4</v>
      </c>
      <c r="N910" s="209" cm="1">
        <f t="array" ref="N910">+SUMPRODUCT(($B910='[5]Customer Alloc by OFT &amp; GEN'!$B$3:$B$205)*(N$849='[5]Customer Alloc by OFT &amp; GEN'!$AZ$2:$CO$2),'[5]Customer Alloc by OFT &amp; GEN'!$AZ$3:$CO$205)</f>
        <v>4.6302437070569209E-3</v>
      </c>
      <c r="O910" s="209" cm="1">
        <f t="array" ref="O910">+SUMPRODUCT(($B910='[5]Customer Alloc by OFT &amp; GEN'!$B$3:$B$205)*(O$849='[5]Customer Alloc by OFT &amp; GEN'!$AZ$2:$CO$2),'[5]Customer Alloc by OFT &amp; GEN'!$AZ$3:$CO$205)</f>
        <v>2.2856571597095449E-2</v>
      </c>
      <c r="P910" s="209" cm="1">
        <f t="array" ref="P910">+SUMPRODUCT(($B910='[5]Customer Alloc by OFT &amp; GEN'!$B$3:$B$205)*(P$849='[5]Customer Alloc by OFT &amp; GEN'!$AZ$2:$CO$2),'[5]Customer Alloc by OFT &amp; GEN'!$AZ$3:$CO$205)</f>
        <v>1.1745991476114112E-2</v>
      </c>
      <c r="Q910" s="209" cm="1">
        <f t="array" ref="Q910">+SUMPRODUCT(($B910='[5]Customer Alloc by OFT &amp; GEN'!$B$3:$B$205)*(Q$849='[5]Customer Alloc by OFT &amp; GEN'!$AZ$2:$CO$2),'[5]Customer Alloc by OFT &amp; GEN'!$AZ$3:$CO$205)</f>
        <v>2.3939650554310087E-2</v>
      </c>
      <c r="R910" s="209" cm="1">
        <f t="array" ref="R910">+SUMPRODUCT(($B910='[5]Customer Alloc by OFT &amp; GEN'!$B$3:$B$205)*(R$849='[5]Customer Alloc by OFT &amp; GEN'!$AZ$2:$CO$2),'[5]Customer Alloc by OFT &amp; GEN'!$AZ$3:$CO$205)</f>
        <v>2.2332846024567787E-4</v>
      </c>
      <c r="S910" s="209" cm="1">
        <f t="array" ref="S910">+SUMPRODUCT(($B910='[5]Customer Alloc by OFT &amp; GEN'!$B$3:$B$205)*(S$849='[5]Customer Alloc by OFT &amp; GEN'!$AZ$2:$CO$2),'[5]Customer Alloc by OFT &amp; GEN'!$AZ$3:$CO$205)</f>
        <v>2.3677557846116717E-2</v>
      </c>
      <c r="T910" s="209" cm="1">
        <f t="array" ref="T910">+SUMPRODUCT(($B910='[5]Customer Alloc by OFT &amp; GEN'!$B$3:$B$205)*(T$849='[5]Customer Alloc by OFT &amp; GEN'!$AZ$2:$CO$2),'[5]Customer Alloc by OFT &amp; GEN'!$AZ$3:$CO$205)</f>
        <v>2.3675717295554215E-2</v>
      </c>
      <c r="U910" s="209" cm="1">
        <f t="array" ref="U910">+SUMPRODUCT(($B910='[5]Customer Alloc by OFT &amp; GEN'!$B$3:$B$205)*(U$849='[5]Customer Alloc by OFT &amp; GEN'!$AZ$2:$CO$2),'[5]Customer Alloc by OFT &amp; GEN'!$AZ$3:$CO$205)</f>
        <v>6.5390680405970748E-4</v>
      </c>
      <c r="V910" s="209" cm="1">
        <f t="array" ref="V910">+SUMPRODUCT(($B910='[5]Customer Alloc by OFT &amp; GEN'!$B$3:$B$205)*(V$849='[5]Customer Alloc by OFT &amp; GEN'!$AZ$2:$CO$2),'[5]Customer Alloc by OFT &amp; GEN'!$AZ$3:$CO$205)</f>
        <v>6.9171711489519948E-5</v>
      </c>
      <c r="W910" s="209" cm="1">
        <f t="array" ref="W910">+SUMPRODUCT(($B910='[5]Customer Alloc by OFT &amp; GEN'!$B$3:$B$205)*(W$849='[5]Customer Alloc by OFT &amp; GEN'!$AZ$2:$CO$2),'[5]Customer Alloc by OFT &amp; GEN'!$AZ$3:$CO$205)</f>
        <v>7.2996035555963261E-4</v>
      </c>
      <c r="X910" s="209" cm="1">
        <f t="array" ref="X910">+SUMPRODUCT(($B910='[5]Customer Alloc by OFT &amp; GEN'!$B$3:$B$205)*(X$849='[5]Customer Alloc by OFT &amp; GEN'!$AZ$2:$CO$2),'[5]Customer Alloc by OFT &amp; GEN'!$AZ$3:$CO$205)</f>
        <v>2.3695607457681754E-2</v>
      </c>
      <c r="Y910" s="209" cm="1">
        <f t="array" ref="Y910">+SUMPRODUCT(($B910='[5]Customer Alloc by OFT &amp; GEN'!$B$3:$B$205)*(Y$849='[5]Customer Alloc by OFT &amp; GEN'!$AZ$2:$CO$2),'[5]Customer Alloc by OFT &amp; GEN'!$AZ$3:$CO$205)</f>
        <v>2.3782095584458474E-2</v>
      </c>
      <c r="Z910" s="209" cm="1">
        <f t="array" ref="Z910">+SUMPRODUCT(($B910='[5]Customer Alloc by OFT &amp; GEN'!$B$3:$B$205)*(Z$849='[5]Customer Alloc by OFT &amp; GEN'!$AZ$2:$CO$2),'[5]Customer Alloc by OFT &amp; GEN'!$AZ$3:$CO$205)</f>
        <v>8.7975359815350789E-4</v>
      </c>
      <c r="AA910" s="209" cm="1">
        <f t="array" ref="AA910">+SUMPRODUCT(($B910='[5]Customer Alloc by OFT &amp; GEN'!$B$3:$B$205)*(AA$849='[5]Customer Alloc by OFT &amp; GEN'!$AZ$2:$CO$2),'[5]Customer Alloc by OFT &amp; GEN'!$AZ$3:$CO$205)</f>
        <v>7.8527227485066181E-4</v>
      </c>
      <c r="AB910" s="209" cm="1">
        <f t="array" ref="AB910">+SUMPRODUCT(($B910='[5]Customer Alloc by OFT &amp; GEN'!$B$3:$B$205)*(AB$849='[5]Customer Alloc by OFT &amp; GEN'!$AZ$2:$CO$2),'[5]Customer Alloc by OFT &amp; GEN'!$AZ$3:$CO$205)</f>
        <v>8.8404755695406588E-4</v>
      </c>
      <c r="AC910" s="209" cm="1">
        <f t="array" ref="AC910">+SUMPRODUCT(($B910='[5]Customer Alloc by OFT &amp; GEN'!$B$3:$B$205)*(AC$849='[5]Customer Alloc by OFT &amp; GEN'!$AZ$2:$CO$2),'[5]Customer Alloc by OFT &amp; GEN'!$AZ$3:$CO$205)</f>
        <v>1.7881058626009236E-2</v>
      </c>
      <c r="AD910" s="209" cm="1">
        <f t="array" ref="AD910">+SUMPRODUCT(($B910='[5]Customer Alloc by OFT &amp; GEN'!$B$3:$B$205)*(AD$849='[5]Customer Alloc by OFT &amp; GEN'!$AZ$2:$CO$2),'[5]Customer Alloc by OFT &amp; GEN'!$AZ$3:$CO$205)</f>
        <v>1.3254001653811506E-2</v>
      </c>
      <c r="AE910" s="209" cm="1">
        <f t="array" ref="AE910">+SUMPRODUCT(($B910='[5]Customer Alloc by OFT &amp; GEN'!$B$3:$B$205)*(AE$849='[5]Customer Alloc by OFT &amp; GEN'!$AZ$2:$CO$2),'[5]Customer Alloc by OFT &amp; GEN'!$AZ$3:$CO$205)</f>
        <v>0</v>
      </c>
      <c r="AF910" s="209" cm="1">
        <f t="array" ref="AF910">+SUMPRODUCT(($B910='[5]Customer Alloc by OFT &amp; GEN'!$B$3:$B$205)*(AF$849='[5]Customer Alloc by OFT &amp; GEN'!$AZ$2:$CO$2),'[5]Customer Alloc by OFT &amp; GEN'!$AZ$3:$CO$205)</f>
        <v>0</v>
      </c>
      <c r="AG910" s="209" cm="1">
        <f t="array" ref="AG910">+SUMPRODUCT(($B910='[5]Customer Alloc by OFT &amp; GEN'!$B$3:$B$205)*(AG$849='[5]Customer Alloc by OFT &amp; GEN'!$AZ$2:$CO$2),'[5]Customer Alloc by OFT &amp; GEN'!$AZ$3:$CO$205)</f>
        <v>0</v>
      </c>
      <c r="AH910" s="209" cm="1">
        <f t="array" ref="AH910">+SUMPRODUCT(($B910='[5]Customer Alloc by OFT &amp; GEN'!$B$3:$B$205)*(AH$849='[5]Customer Alloc by OFT &amp; GEN'!$AZ$2:$CO$2),'[5]Customer Alloc by OFT &amp; GEN'!$AZ$3:$CO$205)</f>
        <v>0</v>
      </c>
      <c r="AI910" s="209" cm="1">
        <f t="array" ref="AI910">+SUMPRODUCT(($B910='[5]Customer Alloc by OFT &amp; GEN'!$B$3:$B$205)*(AI$849='[5]Customer Alloc by OFT &amp; GEN'!$AZ$2:$CO$2),'[5]Customer Alloc by OFT &amp; GEN'!$AZ$3:$CO$205)</f>
        <v>0</v>
      </c>
      <c r="AJ910" s="209" cm="1">
        <f t="array" ref="AJ910">+SUMPRODUCT(($B910='[5]Customer Alloc by OFT &amp; GEN'!$B$3:$B$205)*(AJ$849='[5]Customer Alloc by OFT &amp; GEN'!$AZ$2:$CO$2),'[5]Customer Alloc by OFT &amp; GEN'!$AZ$3:$CO$205)</f>
        <v>0</v>
      </c>
      <c r="AK910" s="209" cm="1">
        <f t="array" ref="AK910">+SUMPRODUCT(($B910='[5]Customer Alloc by OFT &amp; GEN'!$B$3:$B$205)*(AK$849='[5]Customer Alloc by OFT &amp; GEN'!$AZ$2:$CO$2),'[5]Customer Alloc by OFT &amp; GEN'!$AZ$3:$CO$205)</f>
        <v>0</v>
      </c>
      <c r="AL910" s="209" cm="1">
        <f t="array" ref="AL910">+SUMPRODUCT(($B910='[5]Customer Alloc by OFT &amp; GEN'!$B$3:$B$205)*(AL$849='[5]Customer Alloc by OFT &amp; GEN'!$AZ$2:$CO$2),'[5]Customer Alloc by OFT &amp; GEN'!$AZ$3:$CO$205)</f>
        <v>0</v>
      </c>
      <c r="AM910" s="209" cm="1">
        <f t="array" ref="AM910">+SUMPRODUCT(($B910='[5]Customer Alloc by OFT &amp; GEN'!$B$3:$B$205)*(AM$849='[5]Customer Alloc by OFT &amp; GEN'!$AZ$2:$CO$2),'[5]Customer Alloc by OFT &amp; GEN'!$AZ$3:$CO$205)</f>
        <v>0</v>
      </c>
      <c r="AN910" s="209" cm="1">
        <f t="array" ref="AN910">+SUMPRODUCT(($B910='[5]Customer Alloc by OFT &amp; GEN'!$B$3:$B$205)*(AN$849='[5]Customer Alloc by OFT &amp; GEN'!$AZ$2:$CO$2),'[5]Customer Alloc by OFT &amp; GEN'!$AZ$3:$CO$205)</f>
        <v>0</v>
      </c>
      <c r="AO910" s="209" cm="1">
        <f t="array" ref="AO910">+SUMPRODUCT(($B910='[5]Customer Alloc by OFT &amp; GEN'!$B$3:$B$205)*(AO$849='[5]Customer Alloc by OFT &amp; GEN'!$AZ$2:$CO$2),'[5]Customer Alloc by OFT &amp; GEN'!$AZ$3:$CO$205)</f>
        <v>0</v>
      </c>
      <c r="AP910" s="209" cm="1">
        <f t="array" ref="AP910">+SUMPRODUCT(($B910='[5]Customer Alloc by OFT &amp; GEN'!$B$3:$B$205)*(AP$849='[5]Customer Alloc by OFT &amp; GEN'!$AZ$2:$CO$2),'[5]Customer Alloc by OFT &amp; GEN'!$AZ$3:$CO$205)</f>
        <v>0</v>
      </c>
      <c r="AQ910" s="209" cm="1">
        <f t="array" ref="AQ910">+SUMPRODUCT(($B910='[5]Customer Alloc by OFT &amp; GEN'!$B$3:$B$205)*(AQ$849='[5]Customer Alloc by OFT &amp; GEN'!$AZ$2:$CO$2),'[5]Customer Alloc by OFT &amp; GEN'!$AZ$3:$CO$205)</f>
        <v>0</v>
      </c>
      <c r="AR910" s="209" cm="1">
        <f t="array" ref="AR910">+SUMPRODUCT(($B910='[5]Customer Alloc by OFT &amp; GEN'!$B$3:$B$205)*(AR$849='[5]Customer Alloc by OFT &amp; GEN'!$AZ$2:$CO$2),'[5]Customer Alloc by OFT &amp; GEN'!$AZ$3:$CO$205)</f>
        <v>0</v>
      </c>
      <c r="AS910" s="209" cm="1">
        <f t="array" ref="AS910">+SUMPRODUCT(($B910='[5]Customer Alloc by OFT &amp; GEN'!$B$3:$B$205)*(AS$849='[5]Customer Alloc by OFT &amp; GEN'!$AZ$2:$CO$2),'[5]Customer Alloc by OFT &amp; GEN'!$AZ$3:$CO$205)</f>
        <v>0</v>
      </c>
      <c r="AT910" s="209" cm="1">
        <f t="array" ref="AT910">+SUMPRODUCT(($B910='[5]Customer Alloc by OFT &amp; GEN'!$B$3:$B$205)*(AT$849='[5]Customer Alloc by OFT &amp; GEN'!$AZ$2:$CO$2),'[5]Customer Alloc by OFT &amp; GEN'!$AZ$3:$CO$205)</f>
        <v>0</v>
      </c>
      <c r="AU910" s="209" cm="1">
        <f t="array" ref="AU910">+SUMPRODUCT(($B910='[5]Customer Alloc by OFT &amp; GEN'!$B$3:$B$205)*(AU$849='[5]Customer Alloc by OFT &amp; GEN'!$AZ$2:$CO$2),'[5]Customer Alloc by OFT &amp; GEN'!$AZ$3:$CO$205)</f>
        <v>0</v>
      </c>
      <c r="AV910" s="209" cm="1">
        <f t="array" ref="AV910">+SUMPRODUCT(($B910='[5]Customer Alloc by OFT &amp; GEN'!$B$3:$B$205)*(AV$849='[5]Customer Alloc by OFT &amp; GEN'!$AZ$2:$CO$2),'[5]Customer Alloc by OFT &amp; GEN'!$AZ$3:$CO$205)</f>
        <v>0</v>
      </c>
      <c r="AW910" s="209" cm="1">
        <f t="array" ref="AW910">+SUMPRODUCT(($B910='[5]Customer Alloc by OFT &amp; GEN'!$B$3:$B$205)*(AW$849='[5]Customer Alloc by OFT &amp; GEN'!$AZ$2:$CO$2),'[5]Customer Alloc by OFT &amp; GEN'!$AZ$3:$CO$205)</f>
        <v>0</v>
      </c>
      <c r="AX910" s="209" cm="1">
        <f t="array" ref="AX910">+SUMPRODUCT(($B910='[5]Customer Alloc by OFT &amp; GEN'!$B$3:$B$205)*(AX$849='[5]Customer Alloc by OFT &amp; GEN'!$AZ$2:$CO$2),'[5]Customer Alloc by OFT &amp; GEN'!$AZ$3:$CO$205)</f>
        <v>0</v>
      </c>
      <c r="AY910" s="209" cm="1">
        <f t="array" ref="AY910">+SUMPRODUCT(($B910='[5]Customer Alloc by OFT &amp; GEN'!$B$3:$B$205)*(AY$849='[5]Customer Alloc by OFT &amp; GEN'!$AZ$2:$CO$2),'[5]Customer Alloc by OFT &amp; GEN'!$AZ$3:$CO$205)</f>
        <v>0</v>
      </c>
      <c r="AZ910" s="209" cm="1">
        <f t="array" ref="AZ910">+SUMPRODUCT(($B910='[5]Customer Alloc by OFT &amp; GEN'!$B$3:$B$205)*(AZ$849='[5]Customer Alloc by OFT &amp; GEN'!$AZ$2:$CO$2),'[5]Customer Alloc by OFT &amp; GEN'!$AZ$3:$CO$205)</f>
        <v>0</v>
      </c>
      <c r="BA910" s="209" cm="1">
        <f t="array" ref="BA910">+SUMPRODUCT(($B910='[5]Customer Alloc by OFT &amp; GEN'!$B$3:$B$205)*(BA$849='[5]Customer Alloc by OFT &amp; GEN'!$AZ$2:$CO$2),'[5]Customer Alloc by OFT &amp; GEN'!$AZ$3:$CO$205)</f>
        <v>0</v>
      </c>
      <c r="BB910" s="209" cm="1">
        <f t="array" ref="BB910">+SUMPRODUCT(($B910='[5]Customer Alloc by OFT &amp; GEN'!$B$3:$B$205)*(BB$849='[5]Customer Alloc by OFT &amp; GEN'!$AZ$2:$CO$2),'[5]Customer Alloc by OFT &amp; GEN'!$AZ$3:$CO$205)</f>
        <v>0</v>
      </c>
      <c r="BC910" s="209" cm="1">
        <f t="array" ref="BC910">+SUMPRODUCT(($B910='[5]Customer Alloc by OFT &amp; GEN'!$B$3:$B$205)*(BC$849='[5]Customer Alloc by OFT &amp; GEN'!$AZ$2:$CO$2),'[5]Customer Alloc by OFT &amp; GEN'!$AZ$3:$CO$205)</f>
        <v>0</v>
      </c>
      <c r="BD910" s="209" cm="1">
        <f t="array" ref="BD910">+SUMPRODUCT(($B910='[5]Customer Alloc by OFT &amp; GEN'!$B$3:$B$205)*(BD$849='[5]Customer Alloc by OFT &amp; GEN'!$AZ$2:$CO$2),'[5]Customer Alloc by OFT &amp; GEN'!$AZ$3:$CO$205)</f>
        <v>0</v>
      </c>
      <c r="BE910" s="209" cm="1">
        <f t="array" ref="BE910">+SUMPRODUCT(($B910='[5]Customer Alloc by OFT &amp; GEN'!$B$3:$B$205)*(BE$849='[5]Customer Alloc by OFT &amp; GEN'!$AZ$2:$CO$2),'[5]Customer Alloc by OFT &amp; GEN'!$AZ$3:$CO$205)</f>
        <v>0</v>
      </c>
      <c r="BF910" s="209" cm="1">
        <f t="array" ref="BF910">+SUMPRODUCT(($B910='[5]Customer Alloc by OFT &amp; GEN'!$B$3:$B$205)*(BF$849='[5]Customer Alloc by OFT &amp; GEN'!$AZ$2:$CO$2),'[5]Customer Alloc by OFT &amp; GEN'!$AZ$3:$CO$205)</f>
        <v>0</v>
      </c>
      <c r="BG910" s="209" cm="1">
        <f t="array" ref="BG910">+SUMPRODUCT(($B910='[5]Customer Alloc by OFT &amp; GEN'!$B$3:$B$205)*(BG$849='[5]Customer Alloc by OFT &amp; GEN'!$AZ$2:$CO$2),'[5]Customer Alloc by OFT &amp; GEN'!$AZ$3:$CO$205)</f>
        <v>0</v>
      </c>
      <c r="BH910" s="209" cm="1">
        <f t="array" ref="BH910">+SUMPRODUCT(($B910='[5]Customer Alloc by OFT &amp; GEN'!$B$3:$B$205)*(BH$849='[5]Customer Alloc by OFT &amp; GEN'!$AZ$2:$CO$2),'[5]Customer Alloc by OFT &amp; GEN'!$AZ$3:$CO$205)</f>
        <v>0</v>
      </c>
      <c r="BI910" s="209" cm="1">
        <f t="array" ref="BI910">+SUMPRODUCT(($B910='[5]Customer Alloc by OFT &amp; GEN'!$B$3:$B$205)*(BI$849='[5]Customer Alloc by OFT &amp; GEN'!$AZ$2:$CO$2),'[5]Customer Alloc by OFT &amp; GEN'!$AZ$3:$CO$205)</f>
        <v>0</v>
      </c>
      <c r="BJ910" s="209" cm="1">
        <f t="array" ref="BJ910">+SUMPRODUCT(($B910='[5]Customer Alloc by OFT &amp; GEN'!$B$3:$B$205)*(BJ$849='[5]Customer Alloc by OFT &amp; GEN'!$AZ$2:$CO$2),'[5]Customer Alloc by OFT &amp; GEN'!$AZ$3:$CO$205)</f>
        <v>0</v>
      </c>
      <c r="BK910" s="209" cm="1">
        <f t="array" ref="BK910">+SUMPRODUCT(($B910='[5]Customer Alloc by OFT &amp; GEN'!$B$3:$B$205)*(BK$849='[5]Customer Alloc by OFT &amp; GEN'!$AZ$2:$CO$2),'[5]Customer Alloc by OFT &amp; GEN'!$AZ$3:$CO$205)</f>
        <v>0</v>
      </c>
      <c r="BL910" s="209" cm="1">
        <f t="array" ref="BL910">+SUMPRODUCT(($B910='[5]Customer Alloc by OFT &amp; GEN'!$B$3:$B$205)*(BL$849='[5]Customer Alloc by OFT &amp; GEN'!$AZ$2:$CO$2),'[5]Customer Alloc by OFT &amp; GEN'!$AZ$3:$CO$205)</f>
        <v>0</v>
      </c>
      <c r="BM910" s="209" cm="1">
        <f t="array" ref="BM910">+SUMPRODUCT(($B910='[5]Customer Alloc by OFT &amp; GEN'!$B$3:$B$205)*(BM$849='[5]Customer Alloc by OFT &amp; GEN'!$AZ$2:$CO$2),'[5]Customer Alloc by OFT &amp; GEN'!$AZ$3:$CO$205)</f>
        <v>0</v>
      </c>
      <c r="BN910" s="209" cm="1">
        <f t="array" ref="BN910">+SUMPRODUCT(($B910='[5]Customer Alloc by OFT &amp; GEN'!$B$3:$B$205)*(BN$849='[5]Customer Alloc by OFT &amp; GEN'!$AZ$2:$CO$2),'[5]Customer Alloc by OFT &amp; GEN'!$AZ$3:$CO$205)</f>
        <v>0</v>
      </c>
      <c r="BO910" s="209" cm="1">
        <f t="array" ref="BO910">+SUMPRODUCT(($B910='[5]Customer Alloc by OFT &amp; GEN'!$B$3:$B$205)*(BO$849='[5]Customer Alloc by OFT &amp; GEN'!$AZ$2:$CO$2),'[5]Customer Alloc by OFT &amp; GEN'!$AZ$3:$CO$205)</f>
        <v>0</v>
      </c>
      <c r="BP910" s="209" cm="1">
        <f t="array" ref="BP910">+SUMPRODUCT(($B910='[5]Customer Alloc by OFT &amp; GEN'!$B$3:$B$205)*(BP$849='[5]Customer Alloc by OFT &amp; GEN'!$AZ$2:$CO$2),'[5]Customer Alloc by OFT &amp; GEN'!$AZ$3:$CO$205)</f>
        <v>0</v>
      </c>
      <c r="BQ910" s="209" cm="1">
        <f t="array" ref="BQ910">+SUMPRODUCT(($B910='[5]Customer Alloc by OFT &amp; GEN'!$B$3:$B$205)*(BQ$849='[5]Customer Alloc by OFT &amp; GEN'!$AZ$2:$CO$2),'[5]Customer Alloc by OFT &amp; GEN'!$AZ$3:$CO$205)</f>
        <v>0</v>
      </c>
      <c r="BR910" s="209" cm="1">
        <f t="array" ref="BR910">+SUMPRODUCT(($B910='[5]Customer Alloc by OFT &amp; GEN'!$B$3:$B$205)*(BR$849='[5]Customer Alloc by OFT &amp; GEN'!$AZ$2:$CO$2),'[5]Customer Alloc by OFT &amp; GEN'!$AZ$3:$CO$205)</f>
        <v>0</v>
      </c>
      <c r="BS910" s="209" cm="1">
        <f t="array" ref="BS910">+SUMPRODUCT(($B910='[5]Customer Alloc by OFT &amp; GEN'!$B$3:$B$205)*(BS$849='[5]Customer Alloc by OFT &amp; GEN'!$AZ$2:$CO$2),'[5]Customer Alloc by OFT &amp; GEN'!$AZ$3:$CO$205)</f>
        <v>0</v>
      </c>
      <c r="BT910" s="209" cm="1">
        <f t="array" ref="BT910">+SUMPRODUCT(($B910='[5]Customer Alloc by OFT &amp; GEN'!$B$3:$B$205)*(BT$849='[5]Customer Alloc by OFT &amp; GEN'!$AZ$2:$CO$2),'[5]Customer Alloc by OFT &amp; GEN'!$AZ$3:$CO$205)</f>
        <v>0</v>
      </c>
      <c r="BV910" s="228" t="s">
        <v>698</v>
      </c>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row>
    <row r="911" spans="2:119" hidden="1" outlineLevel="2" x14ac:dyDescent="0.35">
      <c r="B911" s="17" t="str">
        <f t="shared" si="6"/>
        <v>MRPLOHK</v>
      </c>
      <c r="C911" s="209" cm="1">
        <f t="array" ref="C911">SUMPRODUCT(($B911='[4]6. Scaled'!$C$2:$C$197)*(C$849='[4]6. Scaled'!$D$1:$J$1),'[4]6. Scaled'!$D$2:$J$197)</f>
        <v>0</v>
      </c>
      <c r="D911" s="209" cm="1">
        <f t="array" ref="D911">SUMPRODUCT(($B911='[4]6. Scaled'!$C$2:$C$197)*(D$849='[4]6. Scaled'!$D$1:$J$1),'[4]6. Scaled'!$D$2:$J$197)</f>
        <v>0</v>
      </c>
      <c r="E911" s="209" cm="1">
        <f t="array" ref="E911">SUMPRODUCT(($B911='[4]6. Scaled'!$C$2:$C$197)*(E$849='[4]6. Scaled'!$D$1:$J$1),'[4]6. Scaled'!$D$2:$J$197)</f>
        <v>0</v>
      </c>
      <c r="F911" s="209" cm="1">
        <f t="array" ref="F911">SUMPRODUCT(($B911='[4]6. Scaled'!$C$2:$C$197)*(F$849='[4]6. Scaled'!$D$1:$J$1),'[4]6. Scaled'!$D$2:$J$197)</f>
        <v>0</v>
      </c>
      <c r="G911" s="209" cm="1">
        <f t="array" ref="G911">SUMPRODUCT(($B911='[4]6. Scaled'!$C$2:$C$197)*(G$849='[4]6. Scaled'!$D$1:$J$1),'[4]6. Scaled'!$D$2:$J$197)</f>
        <v>7.6908230247592982E-3</v>
      </c>
      <c r="H911" s="209" cm="1">
        <f t="array" ref="H911">SUMPRODUCT(($B911='[4]6. Scaled'!$C$2:$C$197)*(H$849='[4]6. Scaled'!$D$1:$J$1),'[4]6. Scaled'!$D$2:$J$197)</f>
        <v>4.7091240337147858E-2</v>
      </c>
      <c r="I911" s="209" cm="1">
        <f t="array" ref="I911">SUMPRODUCT(($B911='[4]6. Scaled'!$C$2:$C$197)*(I$849='[4]6. Scaled'!$D$1:$J$1),'[4]6. Scaled'!$D$2:$J$197)</f>
        <v>7.6908230247592982E-3</v>
      </c>
      <c r="J911" s="209" cm="1">
        <f t="array" ref="J911">+SUMPRODUCT(($B911='[5]Customer Alloc by OFT &amp; GEN'!$B$3:$B$205)*(J$849='[5]Customer Alloc by OFT &amp; GEN'!$AZ$2:$CO$2),'[5]Customer Alloc by OFT &amp; GEN'!$AZ$3:$CO$205)</f>
        <v>9.7821548128663657E-4</v>
      </c>
      <c r="K911" s="209" cm="1">
        <f t="array" ref="K911">+SUMPRODUCT(($B911='[5]Customer Alloc by OFT &amp; GEN'!$B$3:$B$205)*(K$849='[5]Customer Alloc by OFT &amp; GEN'!$AZ$2:$CO$2),'[5]Customer Alloc by OFT &amp; GEN'!$AZ$3:$CO$205)</f>
        <v>4.1079036623836669E-4</v>
      </c>
      <c r="L911" s="209" cm="1">
        <f t="array" ref="L911">+SUMPRODUCT(($B911='[5]Customer Alloc by OFT &amp; GEN'!$B$3:$B$205)*(L$849='[5]Customer Alloc by OFT &amp; GEN'!$AZ$2:$CO$2),'[5]Customer Alloc by OFT &amp; GEN'!$AZ$3:$CO$205)</f>
        <v>5.0230014152596609E-3</v>
      </c>
      <c r="M911" s="209" cm="1">
        <f t="array" ref="M911">+SUMPRODUCT(($B911='[5]Customer Alloc by OFT &amp; GEN'!$B$3:$B$205)*(M$849='[5]Customer Alloc by OFT &amp; GEN'!$AZ$2:$CO$2),'[5]Customer Alloc by OFT &amp; GEN'!$AZ$3:$CO$205)</f>
        <v>4.1349376648231958E-4</v>
      </c>
      <c r="N911" s="209" cm="1">
        <f t="array" ref="N911">+SUMPRODUCT(($B911='[5]Customer Alloc by OFT &amp; GEN'!$B$3:$B$205)*(N$849='[5]Customer Alloc by OFT &amp; GEN'!$AZ$2:$CO$2),'[5]Customer Alloc by OFT &amp; GEN'!$AZ$3:$CO$205)</f>
        <v>2.1717191887102492E-3</v>
      </c>
      <c r="O911" s="209" cm="1">
        <f t="array" ref="O911">+SUMPRODUCT(($B911='[5]Customer Alloc by OFT &amp; GEN'!$B$3:$B$205)*(O$849='[5]Customer Alloc by OFT &amp; GEN'!$AZ$2:$CO$2),'[5]Customer Alloc by OFT &amp; GEN'!$AZ$3:$CO$205)</f>
        <v>1.0702826143316661E-2</v>
      </c>
      <c r="P911" s="209" cm="1">
        <f t="array" ref="P911">+SUMPRODUCT(($B911='[5]Customer Alloc by OFT &amp; GEN'!$B$3:$B$205)*(P$849='[5]Customer Alloc by OFT &amp; GEN'!$AZ$2:$CO$2),'[5]Customer Alloc by OFT &amp; GEN'!$AZ$3:$CO$205)</f>
        <v>5.5001818361020364E-3</v>
      </c>
      <c r="Q911" s="209" cm="1">
        <f t="array" ref="Q911">+SUMPRODUCT(($B911='[5]Customer Alloc by OFT &amp; GEN'!$B$3:$B$205)*(Q$849='[5]Customer Alloc by OFT &amp; GEN'!$AZ$2:$CO$2),'[5]Customer Alloc by OFT &amp; GEN'!$AZ$3:$CO$205)</f>
        <v>1.1214201517224904E-2</v>
      </c>
      <c r="R911" s="209" cm="1">
        <f t="array" ref="R911">+SUMPRODUCT(($B911='[5]Customer Alloc by OFT &amp; GEN'!$B$3:$B$205)*(R$849='[5]Customer Alloc by OFT &amp; GEN'!$AZ$2:$CO$2),'[5]Customer Alloc by OFT &amp; GEN'!$AZ$3:$CO$205)</f>
        <v>1.0491122229230101E-4</v>
      </c>
      <c r="S911" s="209" cm="1">
        <f t="array" ref="S911">+SUMPRODUCT(($B911='[5]Customer Alloc by OFT &amp; GEN'!$B$3:$B$205)*(S$849='[5]Customer Alloc by OFT &amp; GEN'!$AZ$2:$CO$2),'[5]Customer Alloc by OFT &amp; GEN'!$AZ$3:$CO$205)</f>
        <v>1.1087259944199413E-2</v>
      </c>
      <c r="T911" s="209" cm="1">
        <f t="array" ref="T911">+SUMPRODUCT(($B911='[5]Customer Alloc by OFT &amp; GEN'!$B$3:$B$205)*(T$849='[5]Customer Alloc by OFT &amp; GEN'!$AZ$2:$CO$2),'[5]Customer Alloc by OFT &amp; GEN'!$AZ$3:$CO$205)</f>
        <v>1.1086398087471905E-2</v>
      </c>
      <c r="U911" s="209" cm="1">
        <f t="array" ref="U911">+SUMPRODUCT(($B911='[5]Customer Alloc by OFT &amp; GEN'!$B$3:$B$205)*(U$849='[5]Customer Alloc by OFT &amp; GEN'!$AZ$2:$CO$2),'[5]Customer Alloc by OFT &amp; GEN'!$AZ$3:$CO$205)</f>
        <v>3.0619858530212847E-4</v>
      </c>
      <c r="V911" s="209" cm="1">
        <f t="array" ref="V911">+SUMPRODUCT(($B911='[5]Customer Alloc by OFT &amp; GEN'!$B$3:$B$205)*(V$849='[5]Customer Alloc by OFT &amp; GEN'!$AZ$2:$CO$2),'[5]Customer Alloc by OFT &amp; GEN'!$AZ$3:$CO$205)</f>
        <v>3.2419184134417684E-5</v>
      </c>
      <c r="W911" s="209" cm="1">
        <f t="array" ref="W911">+SUMPRODUCT(($B911='[5]Customer Alloc by OFT &amp; GEN'!$B$3:$B$205)*(W$849='[5]Customer Alloc by OFT &amp; GEN'!$AZ$2:$CO$2),'[5]Customer Alloc by OFT &amp; GEN'!$AZ$3:$CO$205)</f>
        <v>3.418114428712834E-4</v>
      </c>
      <c r="X911" s="209" cm="1">
        <f t="array" ref="X911">+SUMPRODUCT(($B911='[5]Customer Alloc by OFT &amp; GEN'!$B$3:$B$205)*(X$849='[5]Customer Alloc by OFT &amp; GEN'!$AZ$2:$CO$2),'[5]Customer Alloc by OFT &amp; GEN'!$AZ$3:$CO$205)</f>
        <v>1.1095711870550978E-2</v>
      </c>
      <c r="Y911" s="209" cm="1">
        <f t="array" ref="Y911">+SUMPRODUCT(($B911='[5]Customer Alloc by OFT &amp; GEN'!$B$3:$B$205)*(Y$849='[5]Customer Alloc by OFT &amp; GEN'!$AZ$2:$CO$2),'[5]Customer Alloc by OFT &amp; GEN'!$AZ$3:$CO$205)</f>
        <v>1.1136210839960961E-2</v>
      </c>
      <c r="Z911" s="209" cm="1">
        <f t="array" ref="Z911">+SUMPRODUCT(($B911='[5]Customer Alloc by OFT &amp; GEN'!$B$3:$B$205)*(Z$849='[5]Customer Alloc by OFT &amp; GEN'!$AZ$2:$CO$2),'[5]Customer Alloc by OFT &amp; GEN'!$AZ$3:$CO$205)</f>
        <v>4.1195366908044074E-4</v>
      </c>
      <c r="AA911" s="209" cm="1">
        <f t="array" ref="AA911">+SUMPRODUCT(($B911='[5]Customer Alloc by OFT &amp; GEN'!$B$3:$B$205)*(AA$849='[5]Customer Alloc by OFT &amp; GEN'!$AZ$2:$CO$2),'[5]Customer Alloc by OFT &amp; GEN'!$AZ$3:$CO$205)</f>
        <v>3.6771181786678846E-4</v>
      </c>
      <c r="AB911" s="209" cm="1">
        <f t="array" ref="AB911">+SUMPRODUCT(($B911='[5]Customer Alloc by OFT &amp; GEN'!$B$3:$B$205)*(AB$849='[5]Customer Alloc by OFT &amp; GEN'!$AZ$2:$CO$2),'[5]Customer Alloc by OFT &amp; GEN'!$AZ$3:$CO$205)</f>
        <v>4.1396435944474595E-4</v>
      </c>
      <c r="AC911" s="209" cm="1">
        <f t="array" ref="AC911">+SUMPRODUCT(($B911='[5]Customer Alloc by OFT &amp; GEN'!$B$3:$B$205)*(AC$849='[5]Customer Alloc by OFT &amp; GEN'!$AZ$2:$CO$2),'[5]Customer Alloc by OFT &amp; GEN'!$AZ$3:$CO$205)</f>
        <v>8.3729896694788829E-3</v>
      </c>
      <c r="AD911" s="209" cm="1">
        <f t="array" ref="AD911">+SUMPRODUCT(($B911='[5]Customer Alloc by OFT &amp; GEN'!$B$3:$B$205)*(AD$849='[5]Customer Alloc by OFT &amp; GEN'!$AZ$2:$CO$2),'[5]Customer Alloc by OFT &amp; GEN'!$AZ$3:$CO$205)</f>
        <v>6.2063231953671501E-3</v>
      </c>
      <c r="AE911" s="209" cm="1">
        <f t="array" ref="AE911">+SUMPRODUCT(($B911='[5]Customer Alloc by OFT &amp; GEN'!$B$3:$B$205)*(AE$849='[5]Customer Alloc by OFT &amp; GEN'!$AZ$2:$CO$2),'[5]Customer Alloc by OFT &amp; GEN'!$AZ$3:$CO$205)</f>
        <v>0</v>
      </c>
      <c r="AF911" s="209" cm="1">
        <f t="array" ref="AF911">+SUMPRODUCT(($B911='[5]Customer Alloc by OFT &amp; GEN'!$B$3:$B$205)*(AF$849='[5]Customer Alloc by OFT &amp; GEN'!$AZ$2:$CO$2),'[5]Customer Alloc by OFT &amp; GEN'!$AZ$3:$CO$205)</f>
        <v>0</v>
      </c>
      <c r="AG911" s="209" cm="1">
        <f t="array" ref="AG911">+SUMPRODUCT(($B911='[5]Customer Alloc by OFT &amp; GEN'!$B$3:$B$205)*(AG$849='[5]Customer Alloc by OFT &amp; GEN'!$AZ$2:$CO$2),'[5]Customer Alloc by OFT &amp; GEN'!$AZ$3:$CO$205)</f>
        <v>0</v>
      </c>
      <c r="AH911" s="209" cm="1">
        <f t="array" ref="AH911">+SUMPRODUCT(($B911='[5]Customer Alloc by OFT &amp; GEN'!$B$3:$B$205)*(AH$849='[5]Customer Alloc by OFT &amp; GEN'!$AZ$2:$CO$2),'[5]Customer Alloc by OFT &amp; GEN'!$AZ$3:$CO$205)</f>
        <v>0</v>
      </c>
      <c r="AI911" s="209" cm="1">
        <f t="array" ref="AI911">+SUMPRODUCT(($B911='[5]Customer Alloc by OFT &amp; GEN'!$B$3:$B$205)*(AI$849='[5]Customer Alloc by OFT &amp; GEN'!$AZ$2:$CO$2),'[5]Customer Alloc by OFT &amp; GEN'!$AZ$3:$CO$205)</f>
        <v>0</v>
      </c>
      <c r="AJ911" s="209" cm="1">
        <f t="array" ref="AJ911">+SUMPRODUCT(($B911='[5]Customer Alloc by OFT &amp; GEN'!$B$3:$B$205)*(AJ$849='[5]Customer Alloc by OFT &amp; GEN'!$AZ$2:$CO$2),'[5]Customer Alloc by OFT &amp; GEN'!$AZ$3:$CO$205)</f>
        <v>0</v>
      </c>
      <c r="AK911" s="209" cm="1">
        <f t="array" ref="AK911">+SUMPRODUCT(($B911='[5]Customer Alloc by OFT &amp; GEN'!$B$3:$B$205)*(AK$849='[5]Customer Alloc by OFT &amp; GEN'!$AZ$2:$CO$2),'[5]Customer Alloc by OFT &amp; GEN'!$AZ$3:$CO$205)</f>
        <v>0</v>
      </c>
      <c r="AL911" s="209" cm="1">
        <f t="array" ref="AL911">+SUMPRODUCT(($B911='[5]Customer Alloc by OFT &amp; GEN'!$B$3:$B$205)*(AL$849='[5]Customer Alloc by OFT &amp; GEN'!$AZ$2:$CO$2),'[5]Customer Alloc by OFT &amp; GEN'!$AZ$3:$CO$205)</f>
        <v>0</v>
      </c>
      <c r="AM911" s="209" cm="1">
        <f t="array" ref="AM911">+SUMPRODUCT(($B911='[5]Customer Alloc by OFT &amp; GEN'!$B$3:$B$205)*(AM$849='[5]Customer Alloc by OFT &amp; GEN'!$AZ$2:$CO$2),'[5]Customer Alloc by OFT &amp; GEN'!$AZ$3:$CO$205)</f>
        <v>0</v>
      </c>
      <c r="AN911" s="209" cm="1">
        <f t="array" ref="AN911">+SUMPRODUCT(($B911='[5]Customer Alloc by OFT &amp; GEN'!$B$3:$B$205)*(AN$849='[5]Customer Alloc by OFT &amp; GEN'!$AZ$2:$CO$2),'[5]Customer Alloc by OFT &amp; GEN'!$AZ$3:$CO$205)</f>
        <v>0</v>
      </c>
      <c r="AO911" s="209" cm="1">
        <f t="array" ref="AO911">+SUMPRODUCT(($B911='[5]Customer Alloc by OFT &amp; GEN'!$B$3:$B$205)*(AO$849='[5]Customer Alloc by OFT &amp; GEN'!$AZ$2:$CO$2),'[5]Customer Alloc by OFT &amp; GEN'!$AZ$3:$CO$205)</f>
        <v>0</v>
      </c>
      <c r="AP911" s="209" cm="1">
        <f t="array" ref="AP911">+SUMPRODUCT(($B911='[5]Customer Alloc by OFT &amp; GEN'!$B$3:$B$205)*(AP$849='[5]Customer Alloc by OFT &amp; GEN'!$AZ$2:$CO$2),'[5]Customer Alloc by OFT &amp; GEN'!$AZ$3:$CO$205)</f>
        <v>0</v>
      </c>
      <c r="AQ911" s="209" cm="1">
        <f t="array" ref="AQ911">+SUMPRODUCT(($B911='[5]Customer Alloc by OFT &amp; GEN'!$B$3:$B$205)*(AQ$849='[5]Customer Alloc by OFT &amp; GEN'!$AZ$2:$CO$2),'[5]Customer Alloc by OFT &amp; GEN'!$AZ$3:$CO$205)</f>
        <v>0</v>
      </c>
      <c r="AR911" s="209" cm="1">
        <f t="array" ref="AR911">+SUMPRODUCT(($B911='[5]Customer Alloc by OFT &amp; GEN'!$B$3:$B$205)*(AR$849='[5]Customer Alloc by OFT &amp; GEN'!$AZ$2:$CO$2),'[5]Customer Alloc by OFT &amp; GEN'!$AZ$3:$CO$205)</f>
        <v>0</v>
      </c>
      <c r="AS911" s="209" cm="1">
        <f t="array" ref="AS911">+SUMPRODUCT(($B911='[5]Customer Alloc by OFT &amp; GEN'!$B$3:$B$205)*(AS$849='[5]Customer Alloc by OFT &amp; GEN'!$AZ$2:$CO$2),'[5]Customer Alloc by OFT &amp; GEN'!$AZ$3:$CO$205)</f>
        <v>0</v>
      </c>
      <c r="AT911" s="209" cm="1">
        <f t="array" ref="AT911">+SUMPRODUCT(($B911='[5]Customer Alloc by OFT &amp; GEN'!$B$3:$B$205)*(AT$849='[5]Customer Alloc by OFT &amp; GEN'!$AZ$2:$CO$2),'[5]Customer Alloc by OFT &amp; GEN'!$AZ$3:$CO$205)</f>
        <v>0</v>
      </c>
      <c r="AU911" s="209" cm="1">
        <f t="array" ref="AU911">+SUMPRODUCT(($B911='[5]Customer Alloc by OFT &amp; GEN'!$B$3:$B$205)*(AU$849='[5]Customer Alloc by OFT &amp; GEN'!$AZ$2:$CO$2),'[5]Customer Alloc by OFT &amp; GEN'!$AZ$3:$CO$205)</f>
        <v>0</v>
      </c>
      <c r="AV911" s="209" cm="1">
        <f t="array" ref="AV911">+SUMPRODUCT(($B911='[5]Customer Alloc by OFT &amp; GEN'!$B$3:$B$205)*(AV$849='[5]Customer Alloc by OFT &amp; GEN'!$AZ$2:$CO$2),'[5]Customer Alloc by OFT &amp; GEN'!$AZ$3:$CO$205)</f>
        <v>0</v>
      </c>
      <c r="AW911" s="209" cm="1">
        <f t="array" ref="AW911">+SUMPRODUCT(($B911='[5]Customer Alloc by OFT &amp; GEN'!$B$3:$B$205)*(AW$849='[5]Customer Alloc by OFT &amp; GEN'!$AZ$2:$CO$2),'[5]Customer Alloc by OFT &amp; GEN'!$AZ$3:$CO$205)</f>
        <v>0</v>
      </c>
      <c r="AX911" s="209" cm="1">
        <f t="array" ref="AX911">+SUMPRODUCT(($B911='[5]Customer Alloc by OFT &amp; GEN'!$B$3:$B$205)*(AX$849='[5]Customer Alloc by OFT &amp; GEN'!$AZ$2:$CO$2),'[5]Customer Alloc by OFT &amp; GEN'!$AZ$3:$CO$205)</f>
        <v>0</v>
      </c>
      <c r="AY911" s="209" cm="1">
        <f t="array" ref="AY911">+SUMPRODUCT(($B911='[5]Customer Alloc by OFT &amp; GEN'!$B$3:$B$205)*(AY$849='[5]Customer Alloc by OFT &amp; GEN'!$AZ$2:$CO$2),'[5]Customer Alloc by OFT &amp; GEN'!$AZ$3:$CO$205)</f>
        <v>0</v>
      </c>
      <c r="AZ911" s="209" cm="1">
        <f t="array" ref="AZ911">+SUMPRODUCT(($B911='[5]Customer Alloc by OFT &amp; GEN'!$B$3:$B$205)*(AZ$849='[5]Customer Alloc by OFT &amp; GEN'!$AZ$2:$CO$2),'[5]Customer Alloc by OFT &amp; GEN'!$AZ$3:$CO$205)</f>
        <v>0</v>
      </c>
      <c r="BA911" s="209" cm="1">
        <f t="array" ref="BA911">+SUMPRODUCT(($B911='[5]Customer Alloc by OFT &amp; GEN'!$B$3:$B$205)*(BA$849='[5]Customer Alloc by OFT &amp; GEN'!$AZ$2:$CO$2),'[5]Customer Alloc by OFT &amp; GEN'!$AZ$3:$CO$205)</f>
        <v>0</v>
      </c>
      <c r="BB911" s="209" cm="1">
        <f t="array" ref="BB911">+SUMPRODUCT(($B911='[5]Customer Alloc by OFT &amp; GEN'!$B$3:$B$205)*(BB$849='[5]Customer Alloc by OFT &amp; GEN'!$AZ$2:$CO$2),'[5]Customer Alloc by OFT &amp; GEN'!$AZ$3:$CO$205)</f>
        <v>0</v>
      </c>
      <c r="BC911" s="209" cm="1">
        <f t="array" ref="BC911">+SUMPRODUCT(($B911='[5]Customer Alloc by OFT &amp; GEN'!$B$3:$B$205)*(BC$849='[5]Customer Alloc by OFT &amp; GEN'!$AZ$2:$CO$2),'[5]Customer Alloc by OFT &amp; GEN'!$AZ$3:$CO$205)</f>
        <v>0</v>
      </c>
      <c r="BD911" s="209" cm="1">
        <f t="array" ref="BD911">+SUMPRODUCT(($B911='[5]Customer Alloc by OFT &amp; GEN'!$B$3:$B$205)*(BD$849='[5]Customer Alloc by OFT &amp; GEN'!$AZ$2:$CO$2),'[5]Customer Alloc by OFT &amp; GEN'!$AZ$3:$CO$205)</f>
        <v>0</v>
      </c>
      <c r="BE911" s="209" cm="1">
        <f t="array" ref="BE911">+SUMPRODUCT(($B911='[5]Customer Alloc by OFT &amp; GEN'!$B$3:$B$205)*(BE$849='[5]Customer Alloc by OFT &amp; GEN'!$AZ$2:$CO$2),'[5]Customer Alloc by OFT &amp; GEN'!$AZ$3:$CO$205)</f>
        <v>0</v>
      </c>
      <c r="BF911" s="209" cm="1">
        <f t="array" ref="BF911">+SUMPRODUCT(($B911='[5]Customer Alloc by OFT &amp; GEN'!$B$3:$B$205)*(BF$849='[5]Customer Alloc by OFT &amp; GEN'!$AZ$2:$CO$2),'[5]Customer Alloc by OFT &amp; GEN'!$AZ$3:$CO$205)</f>
        <v>0</v>
      </c>
      <c r="BG911" s="209" cm="1">
        <f t="array" ref="BG911">+SUMPRODUCT(($B911='[5]Customer Alloc by OFT &amp; GEN'!$B$3:$B$205)*(BG$849='[5]Customer Alloc by OFT &amp; GEN'!$AZ$2:$CO$2),'[5]Customer Alloc by OFT &amp; GEN'!$AZ$3:$CO$205)</f>
        <v>0</v>
      </c>
      <c r="BH911" s="209" cm="1">
        <f t="array" ref="BH911">+SUMPRODUCT(($B911='[5]Customer Alloc by OFT &amp; GEN'!$B$3:$B$205)*(BH$849='[5]Customer Alloc by OFT &amp; GEN'!$AZ$2:$CO$2),'[5]Customer Alloc by OFT &amp; GEN'!$AZ$3:$CO$205)</f>
        <v>0</v>
      </c>
      <c r="BI911" s="209" cm="1">
        <f t="array" ref="BI911">+SUMPRODUCT(($B911='[5]Customer Alloc by OFT &amp; GEN'!$B$3:$B$205)*(BI$849='[5]Customer Alloc by OFT &amp; GEN'!$AZ$2:$CO$2),'[5]Customer Alloc by OFT &amp; GEN'!$AZ$3:$CO$205)</f>
        <v>0</v>
      </c>
      <c r="BJ911" s="209" cm="1">
        <f t="array" ref="BJ911">+SUMPRODUCT(($B911='[5]Customer Alloc by OFT &amp; GEN'!$B$3:$B$205)*(BJ$849='[5]Customer Alloc by OFT &amp; GEN'!$AZ$2:$CO$2),'[5]Customer Alloc by OFT &amp; GEN'!$AZ$3:$CO$205)</f>
        <v>0</v>
      </c>
      <c r="BK911" s="209" cm="1">
        <f t="array" ref="BK911">+SUMPRODUCT(($B911='[5]Customer Alloc by OFT &amp; GEN'!$B$3:$B$205)*(BK$849='[5]Customer Alloc by OFT &amp; GEN'!$AZ$2:$CO$2),'[5]Customer Alloc by OFT &amp; GEN'!$AZ$3:$CO$205)</f>
        <v>0</v>
      </c>
      <c r="BL911" s="209" cm="1">
        <f t="array" ref="BL911">+SUMPRODUCT(($B911='[5]Customer Alloc by OFT &amp; GEN'!$B$3:$B$205)*(BL$849='[5]Customer Alloc by OFT &amp; GEN'!$AZ$2:$CO$2),'[5]Customer Alloc by OFT &amp; GEN'!$AZ$3:$CO$205)</f>
        <v>0</v>
      </c>
      <c r="BM911" s="209" cm="1">
        <f t="array" ref="BM911">+SUMPRODUCT(($B911='[5]Customer Alloc by OFT &amp; GEN'!$B$3:$B$205)*(BM$849='[5]Customer Alloc by OFT &amp; GEN'!$AZ$2:$CO$2),'[5]Customer Alloc by OFT &amp; GEN'!$AZ$3:$CO$205)</f>
        <v>0</v>
      </c>
      <c r="BN911" s="209" cm="1">
        <f t="array" ref="BN911">+SUMPRODUCT(($B911='[5]Customer Alloc by OFT &amp; GEN'!$B$3:$B$205)*(BN$849='[5]Customer Alloc by OFT &amp; GEN'!$AZ$2:$CO$2),'[5]Customer Alloc by OFT &amp; GEN'!$AZ$3:$CO$205)</f>
        <v>0</v>
      </c>
      <c r="BO911" s="209" cm="1">
        <f t="array" ref="BO911">+SUMPRODUCT(($B911='[5]Customer Alloc by OFT &amp; GEN'!$B$3:$B$205)*(BO$849='[5]Customer Alloc by OFT &amp; GEN'!$AZ$2:$CO$2),'[5]Customer Alloc by OFT &amp; GEN'!$AZ$3:$CO$205)</f>
        <v>0</v>
      </c>
      <c r="BP911" s="209" cm="1">
        <f t="array" ref="BP911">+SUMPRODUCT(($B911='[5]Customer Alloc by OFT &amp; GEN'!$B$3:$B$205)*(BP$849='[5]Customer Alloc by OFT &amp; GEN'!$AZ$2:$CO$2),'[5]Customer Alloc by OFT &amp; GEN'!$AZ$3:$CO$205)</f>
        <v>0</v>
      </c>
      <c r="BQ911" s="209" cm="1">
        <f t="array" ref="BQ911">+SUMPRODUCT(($B911='[5]Customer Alloc by OFT &amp; GEN'!$B$3:$B$205)*(BQ$849='[5]Customer Alloc by OFT &amp; GEN'!$AZ$2:$CO$2),'[5]Customer Alloc by OFT &amp; GEN'!$AZ$3:$CO$205)</f>
        <v>0</v>
      </c>
      <c r="BR911" s="209" cm="1">
        <f t="array" ref="BR911">+SUMPRODUCT(($B911='[5]Customer Alloc by OFT &amp; GEN'!$B$3:$B$205)*(BR$849='[5]Customer Alloc by OFT &amp; GEN'!$AZ$2:$CO$2),'[5]Customer Alloc by OFT &amp; GEN'!$AZ$3:$CO$205)</f>
        <v>0</v>
      </c>
      <c r="BS911" s="209" cm="1">
        <f t="array" ref="BS911">+SUMPRODUCT(($B911='[5]Customer Alloc by OFT &amp; GEN'!$B$3:$B$205)*(BS$849='[5]Customer Alloc by OFT &amp; GEN'!$AZ$2:$CO$2),'[5]Customer Alloc by OFT &amp; GEN'!$AZ$3:$CO$205)</f>
        <v>0</v>
      </c>
      <c r="BT911" s="209" cm="1">
        <f t="array" ref="BT911">+SUMPRODUCT(($B911='[5]Customer Alloc by OFT &amp; GEN'!$B$3:$B$205)*(BT$849='[5]Customer Alloc by OFT &amp; GEN'!$AZ$2:$CO$2),'[5]Customer Alloc by OFT &amp; GEN'!$AZ$3:$CO$205)</f>
        <v>0</v>
      </c>
      <c r="BV911" s="228" t="s">
        <v>698</v>
      </c>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row>
    <row r="912" spans="2:119" hidden="1" outlineLevel="2" x14ac:dyDescent="0.35">
      <c r="B912" s="17" t="str">
        <f t="shared" si="6"/>
        <v>MRPLWKM</v>
      </c>
      <c r="C912" s="209" cm="1">
        <f t="array" ref="C912">SUMPRODUCT(($B912='[4]6. Scaled'!$C$2:$C$197)*(C$849='[4]6. Scaled'!$D$1:$J$1),'[4]6. Scaled'!$D$2:$J$197)</f>
        <v>1.5316952286887073E-3</v>
      </c>
      <c r="D912" s="209" cm="1">
        <f t="array" ref="D912">SUMPRODUCT(($B912='[4]6. Scaled'!$C$2:$C$197)*(D$849='[4]6. Scaled'!$D$1:$J$1),'[4]6. Scaled'!$D$2:$J$197)</f>
        <v>5.5197615397287842E-4</v>
      </c>
      <c r="E912" s="209" cm="1">
        <f t="array" ref="E912">SUMPRODUCT(($B912='[4]6. Scaled'!$C$2:$C$197)*(E$849='[4]6. Scaled'!$D$1:$J$1),'[4]6. Scaled'!$D$2:$J$197)</f>
        <v>8.4364934213286102E-4</v>
      </c>
      <c r="F912" s="209" cm="1">
        <f t="array" ref="F912">SUMPRODUCT(($B912='[4]6. Scaled'!$C$2:$C$197)*(F$849='[4]6. Scaled'!$D$1:$J$1),'[4]6. Scaled'!$D$2:$J$197)</f>
        <v>6.9587643846705325E-4</v>
      </c>
      <c r="G912" s="209" cm="1">
        <f t="array" ref="G912">SUMPRODUCT(($B912='[4]6. Scaled'!$C$2:$C$197)*(G$849='[4]6. Scaled'!$D$1:$J$1),'[4]6. Scaled'!$D$2:$J$197)</f>
        <v>1.4825808202268826E-2</v>
      </c>
      <c r="H912" s="209" cm="1">
        <f t="array" ref="H912">SUMPRODUCT(($B912='[4]6. Scaled'!$C$2:$C$197)*(H$849='[4]6. Scaled'!$D$1:$J$1),'[4]6. Scaled'!$D$2:$J$197)</f>
        <v>1.2609262755473747E-3</v>
      </c>
      <c r="I912" s="209" cm="1">
        <f t="array" ref="I912">SUMPRODUCT(($B912='[4]6. Scaled'!$C$2:$C$197)*(I$849='[4]6. Scaled'!$D$1:$J$1),'[4]6. Scaled'!$D$2:$J$197)</f>
        <v>1.4825808202268826E-2</v>
      </c>
      <c r="J912" s="209" cm="1">
        <f t="array" ref="J912">+SUMPRODUCT(($B912='[5]Customer Alloc by OFT &amp; GEN'!$B$3:$B$205)*(J$849='[5]Customer Alloc by OFT &amp; GEN'!$AZ$2:$CO$2),'[5]Customer Alloc by OFT &amp; GEN'!$AZ$3:$CO$205)</f>
        <v>1.1694337197637734E-3</v>
      </c>
      <c r="K912" s="209" cm="1">
        <f t="array" ref="K912">+SUMPRODUCT(($B912='[5]Customer Alloc by OFT &amp; GEN'!$B$3:$B$205)*(K$849='[5]Customer Alloc by OFT &amp; GEN'!$AZ$2:$CO$2),'[5]Customer Alloc by OFT &amp; GEN'!$AZ$3:$CO$205)</f>
        <v>4.9125344794423052E-4</v>
      </c>
      <c r="L912" s="209" cm="1">
        <f t="array" ref="L912">+SUMPRODUCT(($B912='[5]Customer Alloc by OFT &amp; GEN'!$B$3:$B$205)*(L$849='[5]Customer Alloc by OFT &amp; GEN'!$AZ$2:$CO$2),'[5]Customer Alloc by OFT &amp; GEN'!$AZ$3:$CO$205)</f>
        <v>6.0068393250317254E-3</v>
      </c>
      <c r="M912" s="209" cm="1">
        <f t="array" ref="M912">+SUMPRODUCT(($B912='[5]Customer Alloc by OFT &amp; GEN'!$B$3:$B$205)*(M$849='[5]Customer Alloc by OFT &amp; GEN'!$AZ$2:$CO$2),'[5]Customer Alloc by OFT &amp; GEN'!$AZ$3:$CO$205)</f>
        <v>4.9267469511070686E-4</v>
      </c>
      <c r="N912" s="209" cm="1">
        <f t="array" ref="N912">+SUMPRODUCT(($B912='[5]Customer Alloc by OFT &amp; GEN'!$B$3:$B$205)*(N$849='[5]Customer Alloc by OFT &amp; GEN'!$AZ$2:$CO$2),'[5]Customer Alloc by OFT &amp; GEN'!$AZ$3:$CO$205)</f>
        <v>2.591117624358603E-3</v>
      </c>
      <c r="O912" s="209" cm="1">
        <f t="array" ref="O912">+SUMPRODUCT(($B912='[5]Customer Alloc by OFT &amp; GEN'!$B$3:$B$205)*(O$849='[5]Customer Alloc by OFT &amp; GEN'!$AZ$2:$CO$2),'[5]Customer Alloc by OFT &amp; GEN'!$AZ$3:$CO$205)</f>
        <v>1.2799227232740866E-2</v>
      </c>
      <c r="P912" s="209" cm="1">
        <f t="array" ref="P912">+SUMPRODUCT(($B912='[5]Customer Alloc by OFT &amp; GEN'!$B$3:$B$205)*(P$849='[5]Customer Alloc by OFT &amp; GEN'!$AZ$2:$CO$2),'[5]Customer Alloc by OFT &amp; GEN'!$AZ$3:$CO$205)</f>
        <v>6.5775226011495118E-3</v>
      </c>
      <c r="Q912" s="209" cm="1">
        <f t="array" ref="Q912">+SUMPRODUCT(($B912='[5]Customer Alloc by OFT &amp; GEN'!$B$3:$B$205)*(Q$849='[5]Customer Alloc by OFT &amp; GEN'!$AZ$2:$CO$2),'[5]Customer Alloc by OFT &amp; GEN'!$AZ$3:$CO$205)</f>
        <v>1.3403686155286637E-2</v>
      </c>
      <c r="R912" s="209" cm="1">
        <f t="array" ref="R912">+SUMPRODUCT(($B912='[5]Customer Alloc by OFT &amp; GEN'!$B$3:$B$205)*(R$849='[5]Customer Alloc by OFT &amp; GEN'!$AZ$2:$CO$2),'[5]Customer Alloc by OFT &amp; GEN'!$AZ$3:$CO$205)</f>
        <v>1.248967997338682E-4</v>
      </c>
      <c r="S912" s="209" cm="1">
        <f t="array" ref="S912">+SUMPRODUCT(($B912='[5]Customer Alloc by OFT &amp; GEN'!$B$3:$B$205)*(S$849='[5]Customer Alloc by OFT &amp; GEN'!$AZ$2:$CO$2),'[5]Customer Alloc by OFT &amp; GEN'!$AZ$3:$CO$205)</f>
        <v>1.3258963995959447E-2</v>
      </c>
      <c r="T912" s="209" cm="1">
        <f t="array" ref="T912">+SUMPRODUCT(($B912='[5]Customer Alloc by OFT &amp; GEN'!$B$3:$B$205)*(T$849='[5]Customer Alloc by OFT &amp; GEN'!$AZ$2:$CO$2),'[5]Customer Alloc by OFT &amp; GEN'!$AZ$3:$CO$205)</f>
        <v>1.3257933324054743E-2</v>
      </c>
      <c r="U912" s="209" cm="1">
        <f t="array" ref="U912">+SUMPRODUCT(($B912='[5]Customer Alloc by OFT &amp; GEN'!$B$3:$B$205)*(U$849='[5]Customer Alloc by OFT &amp; GEN'!$AZ$2:$CO$2),'[5]Customer Alloc by OFT &amp; GEN'!$AZ$3:$CO$205)</f>
        <v>3.6617487445660384E-4</v>
      </c>
      <c r="V912" s="209" cm="1">
        <f t="array" ref="V912">+SUMPRODUCT(($B912='[5]Customer Alloc by OFT &amp; GEN'!$B$3:$B$205)*(V$849='[5]Customer Alloc by OFT &amp; GEN'!$AZ$2:$CO$2),'[5]Customer Alloc by OFT &amp; GEN'!$AZ$3:$CO$205)</f>
        <v>3.8720807419785073E-5</v>
      </c>
      <c r="W912" s="209" cm="1">
        <f t="array" ref="W912">+SUMPRODUCT(($B912='[5]Customer Alloc by OFT &amp; GEN'!$B$3:$B$205)*(W$849='[5]Customer Alloc by OFT &amp; GEN'!$AZ$2:$CO$2),'[5]Customer Alloc by OFT &amp; GEN'!$AZ$3:$CO$205)</f>
        <v>4.0876335877817251E-4</v>
      </c>
      <c r="X912" s="209" cm="1">
        <f t="array" ref="X912">+SUMPRODUCT(($B912='[5]Customer Alloc by OFT &amp; GEN'!$B$3:$B$205)*(X$849='[5]Customer Alloc by OFT &amp; GEN'!$AZ$2:$CO$2),'[5]Customer Alloc by OFT &amp; GEN'!$AZ$3:$CO$205)</f>
        <v>1.3269071416458436E-2</v>
      </c>
      <c r="Y912" s="209" cm="1">
        <f t="array" ref="Y912">+SUMPRODUCT(($B912='[5]Customer Alloc by OFT &amp; GEN'!$B$3:$B$205)*(Y$849='[5]Customer Alloc by OFT &amp; GEN'!$AZ$2:$CO$2),'[5]Customer Alloc by OFT &amp; GEN'!$AZ$3:$CO$205)</f>
        <v>1.3317503049398792E-2</v>
      </c>
      <c r="Z912" s="209" cm="1">
        <f t="array" ref="Z912">+SUMPRODUCT(($B912='[5]Customer Alloc by OFT &amp; GEN'!$B$3:$B$205)*(Z$849='[5]Customer Alloc by OFT &amp; GEN'!$AZ$2:$CO$2),'[5]Customer Alloc by OFT &amp; GEN'!$AZ$3:$CO$205)</f>
        <v>4.9264461136757287E-4</v>
      </c>
      <c r="AA912" s="209" cm="1">
        <f t="array" ref="AA912">+SUMPRODUCT(($B912='[5]Customer Alloc by OFT &amp; GEN'!$B$3:$B$205)*(AA$849='[5]Customer Alloc by OFT &amp; GEN'!$AZ$2:$CO$2),'[5]Customer Alloc by OFT &amp; GEN'!$AZ$3:$CO$205)</f>
        <v>4.3973693938110055E-4</v>
      </c>
      <c r="AB912" s="209" cm="1">
        <f t="array" ref="AB912">+SUMPRODUCT(($B912='[5]Customer Alloc by OFT &amp; GEN'!$B$3:$B$205)*(AB$849='[5]Customer Alloc by OFT &amp; GEN'!$AZ$2:$CO$2),'[5]Customer Alloc by OFT &amp; GEN'!$AZ$3:$CO$205)</f>
        <v>4.9504914335126609E-4</v>
      </c>
      <c r="AC912" s="209" cm="1">
        <f t="array" ref="AC912">+SUMPRODUCT(($B912='[5]Customer Alloc by OFT &amp; GEN'!$B$3:$B$205)*(AC$849='[5]Customer Alloc by OFT &amp; GEN'!$AZ$2:$CO$2),'[5]Customer Alloc by OFT &amp; GEN'!$AZ$3:$CO$205)</f>
        <v>1.0013039056435953E-2</v>
      </c>
      <c r="AD912" s="209" cm="1">
        <f t="array" ref="AD912">+SUMPRODUCT(($B912='[5]Customer Alloc by OFT &amp; GEN'!$B$3:$B$205)*(AD$849='[5]Customer Alloc by OFT &amp; GEN'!$AZ$2:$CO$2),'[5]Customer Alloc by OFT &amp; GEN'!$AZ$3:$CO$205)</f>
        <v>7.4219784268043957E-3</v>
      </c>
      <c r="AE912" s="209" cm="1">
        <f t="array" ref="AE912">+SUMPRODUCT(($B912='[5]Customer Alloc by OFT &amp; GEN'!$B$3:$B$205)*(AE$849='[5]Customer Alloc by OFT &amp; GEN'!$AZ$2:$CO$2),'[5]Customer Alloc by OFT &amp; GEN'!$AZ$3:$CO$205)</f>
        <v>0</v>
      </c>
      <c r="AF912" s="209" cm="1">
        <f t="array" ref="AF912">+SUMPRODUCT(($B912='[5]Customer Alloc by OFT &amp; GEN'!$B$3:$B$205)*(AF$849='[5]Customer Alloc by OFT &amp; GEN'!$AZ$2:$CO$2),'[5]Customer Alloc by OFT &amp; GEN'!$AZ$3:$CO$205)</f>
        <v>0</v>
      </c>
      <c r="AG912" s="209" cm="1">
        <f t="array" ref="AG912">+SUMPRODUCT(($B912='[5]Customer Alloc by OFT &amp; GEN'!$B$3:$B$205)*(AG$849='[5]Customer Alloc by OFT &amp; GEN'!$AZ$2:$CO$2),'[5]Customer Alloc by OFT &amp; GEN'!$AZ$3:$CO$205)</f>
        <v>0</v>
      </c>
      <c r="AH912" s="209" cm="1">
        <f t="array" ref="AH912">+SUMPRODUCT(($B912='[5]Customer Alloc by OFT &amp; GEN'!$B$3:$B$205)*(AH$849='[5]Customer Alloc by OFT &amp; GEN'!$AZ$2:$CO$2),'[5]Customer Alloc by OFT &amp; GEN'!$AZ$3:$CO$205)</f>
        <v>0</v>
      </c>
      <c r="AI912" s="209" cm="1">
        <f t="array" ref="AI912">+SUMPRODUCT(($B912='[5]Customer Alloc by OFT &amp; GEN'!$B$3:$B$205)*(AI$849='[5]Customer Alloc by OFT &amp; GEN'!$AZ$2:$CO$2),'[5]Customer Alloc by OFT &amp; GEN'!$AZ$3:$CO$205)</f>
        <v>0</v>
      </c>
      <c r="AJ912" s="209" cm="1">
        <f t="array" ref="AJ912">+SUMPRODUCT(($B912='[5]Customer Alloc by OFT &amp; GEN'!$B$3:$B$205)*(AJ$849='[5]Customer Alloc by OFT &amp; GEN'!$AZ$2:$CO$2),'[5]Customer Alloc by OFT &amp; GEN'!$AZ$3:$CO$205)</f>
        <v>0</v>
      </c>
      <c r="AK912" s="209" cm="1">
        <f t="array" ref="AK912">+SUMPRODUCT(($B912='[5]Customer Alloc by OFT &amp; GEN'!$B$3:$B$205)*(AK$849='[5]Customer Alloc by OFT &amp; GEN'!$AZ$2:$CO$2),'[5]Customer Alloc by OFT &amp; GEN'!$AZ$3:$CO$205)</f>
        <v>0</v>
      </c>
      <c r="AL912" s="209" cm="1">
        <f t="array" ref="AL912">+SUMPRODUCT(($B912='[5]Customer Alloc by OFT &amp; GEN'!$B$3:$B$205)*(AL$849='[5]Customer Alloc by OFT &amp; GEN'!$AZ$2:$CO$2),'[5]Customer Alloc by OFT &amp; GEN'!$AZ$3:$CO$205)</f>
        <v>0</v>
      </c>
      <c r="AM912" s="209" cm="1">
        <f t="array" ref="AM912">+SUMPRODUCT(($B912='[5]Customer Alloc by OFT &amp; GEN'!$B$3:$B$205)*(AM$849='[5]Customer Alloc by OFT &amp; GEN'!$AZ$2:$CO$2),'[5]Customer Alloc by OFT &amp; GEN'!$AZ$3:$CO$205)</f>
        <v>0</v>
      </c>
      <c r="AN912" s="209" cm="1">
        <f t="array" ref="AN912">+SUMPRODUCT(($B912='[5]Customer Alloc by OFT &amp; GEN'!$B$3:$B$205)*(AN$849='[5]Customer Alloc by OFT &amp; GEN'!$AZ$2:$CO$2),'[5]Customer Alloc by OFT &amp; GEN'!$AZ$3:$CO$205)</f>
        <v>0</v>
      </c>
      <c r="AO912" s="209" cm="1">
        <f t="array" ref="AO912">+SUMPRODUCT(($B912='[5]Customer Alloc by OFT &amp; GEN'!$B$3:$B$205)*(AO$849='[5]Customer Alloc by OFT &amp; GEN'!$AZ$2:$CO$2),'[5]Customer Alloc by OFT &amp; GEN'!$AZ$3:$CO$205)</f>
        <v>0</v>
      </c>
      <c r="AP912" s="209" cm="1">
        <f t="array" ref="AP912">+SUMPRODUCT(($B912='[5]Customer Alloc by OFT &amp; GEN'!$B$3:$B$205)*(AP$849='[5]Customer Alloc by OFT &amp; GEN'!$AZ$2:$CO$2),'[5]Customer Alloc by OFT &amp; GEN'!$AZ$3:$CO$205)</f>
        <v>0</v>
      </c>
      <c r="AQ912" s="209" cm="1">
        <f t="array" ref="AQ912">+SUMPRODUCT(($B912='[5]Customer Alloc by OFT &amp; GEN'!$B$3:$B$205)*(AQ$849='[5]Customer Alloc by OFT &amp; GEN'!$AZ$2:$CO$2),'[5]Customer Alloc by OFT &amp; GEN'!$AZ$3:$CO$205)</f>
        <v>0</v>
      </c>
      <c r="AR912" s="209" cm="1">
        <f t="array" ref="AR912">+SUMPRODUCT(($B912='[5]Customer Alloc by OFT &amp; GEN'!$B$3:$B$205)*(AR$849='[5]Customer Alloc by OFT &amp; GEN'!$AZ$2:$CO$2),'[5]Customer Alloc by OFT &amp; GEN'!$AZ$3:$CO$205)</f>
        <v>0</v>
      </c>
      <c r="AS912" s="209" cm="1">
        <f t="array" ref="AS912">+SUMPRODUCT(($B912='[5]Customer Alloc by OFT &amp; GEN'!$B$3:$B$205)*(AS$849='[5]Customer Alloc by OFT &amp; GEN'!$AZ$2:$CO$2),'[5]Customer Alloc by OFT &amp; GEN'!$AZ$3:$CO$205)</f>
        <v>0</v>
      </c>
      <c r="AT912" s="209" cm="1">
        <f t="array" ref="AT912">+SUMPRODUCT(($B912='[5]Customer Alloc by OFT &amp; GEN'!$B$3:$B$205)*(AT$849='[5]Customer Alloc by OFT &amp; GEN'!$AZ$2:$CO$2),'[5]Customer Alloc by OFT &amp; GEN'!$AZ$3:$CO$205)</f>
        <v>0</v>
      </c>
      <c r="AU912" s="209" cm="1">
        <f t="array" ref="AU912">+SUMPRODUCT(($B912='[5]Customer Alloc by OFT &amp; GEN'!$B$3:$B$205)*(AU$849='[5]Customer Alloc by OFT &amp; GEN'!$AZ$2:$CO$2),'[5]Customer Alloc by OFT &amp; GEN'!$AZ$3:$CO$205)</f>
        <v>0</v>
      </c>
      <c r="AV912" s="209" cm="1">
        <f t="array" ref="AV912">+SUMPRODUCT(($B912='[5]Customer Alloc by OFT &amp; GEN'!$B$3:$B$205)*(AV$849='[5]Customer Alloc by OFT &amp; GEN'!$AZ$2:$CO$2),'[5]Customer Alloc by OFT &amp; GEN'!$AZ$3:$CO$205)</f>
        <v>0</v>
      </c>
      <c r="AW912" s="209" cm="1">
        <f t="array" ref="AW912">+SUMPRODUCT(($B912='[5]Customer Alloc by OFT &amp; GEN'!$B$3:$B$205)*(AW$849='[5]Customer Alloc by OFT &amp; GEN'!$AZ$2:$CO$2),'[5]Customer Alloc by OFT &amp; GEN'!$AZ$3:$CO$205)</f>
        <v>0</v>
      </c>
      <c r="AX912" s="209" cm="1">
        <f t="array" ref="AX912">+SUMPRODUCT(($B912='[5]Customer Alloc by OFT &amp; GEN'!$B$3:$B$205)*(AX$849='[5]Customer Alloc by OFT &amp; GEN'!$AZ$2:$CO$2),'[5]Customer Alloc by OFT &amp; GEN'!$AZ$3:$CO$205)</f>
        <v>0</v>
      </c>
      <c r="AY912" s="209" cm="1">
        <f t="array" ref="AY912">+SUMPRODUCT(($B912='[5]Customer Alloc by OFT &amp; GEN'!$B$3:$B$205)*(AY$849='[5]Customer Alloc by OFT &amp; GEN'!$AZ$2:$CO$2),'[5]Customer Alloc by OFT &amp; GEN'!$AZ$3:$CO$205)</f>
        <v>0</v>
      </c>
      <c r="AZ912" s="209" cm="1">
        <f t="array" ref="AZ912">+SUMPRODUCT(($B912='[5]Customer Alloc by OFT &amp; GEN'!$B$3:$B$205)*(AZ$849='[5]Customer Alloc by OFT &amp; GEN'!$AZ$2:$CO$2),'[5]Customer Alloc by OFT &amp; GEN'!$AZ$3:$CO$205)</f>
        <v>0</v>
      </c>
      <c r="BA912" s="209" cm="1">
        <f t="array" ref="BA912">+SUMPRODUCT(($B912='[5]Customer Alloc by OFT &amp; GEN'!$B$3:$B$205)*(BA$849='[5]Customer Alloc by OFT &amp; GEN'!$AZ$2:$CO$2),'[5]Customer Alloc by OFT &amp; GEN'!$AZ$3:$CO$205)</f>
        <v>0</v>
      </c>
      <c r="BB912" s="209" cm="1">
        <f t="array" ref="BB912">+SUMPRODUCT(($B912='[5]Customer Alloc by OFT &amp; GEN'!$B$3:$B$205)*(BB$849='[5]Customer Alloc by OFT &amp; GEN'!$AZ$2:$CO$2),'[5]Customer Alloc by OFT &amp; GEN'!$AZ$3:$CO$205)</f>
        <v>0</v>
      </c>
      <c r="BC912" s="209" cm="1">
        <f t="array" ref="BC912">+SUMPRODUCT(($B912='[5]Customer Alloc by OFT &amp; GEN'!$B$3:$B$205)*(BC$849='[5]Customer Alloc by OFT &amp; GEN'!$AZ$2:$CO$2),'[5]Customer Alloc by OFT &amp; GEN'!$AZ$3:$CO$205)</f>
        <v>0</v>
      </c>
      <c r="BD912" s="209" cm="1">
        <f t="array" ref="BD912">+SUMPRODUCT(($B912='[5]Customer Alloc by OFT &amp; GEN'!$B$3:$B$205)*(BD$849='[5]Customer Alloc by OFT &amp; GEN'!$AZ$2:$CO$2),'[5]Customer Alloc by OFT &amp; GEN'!$AZ$3:$CO$205)</f>
        <v>0</v>
      </c>
      <c r="BE912" s="209" cm="1">
        <f t="array" ref="BE912">+SUMPRODUCT(($B912='[5]Customer Alloc by OFT &amp; GEN'!$B$3:$B$205)*(BE$849='[5]Customer Alloc by OFT &amp; GEN'!$AZ$2:$CO$2),'[5]Customer Alloc by OFT &amp; GEN'!$AZ$3:$CO$205)</f>
        <v>0</v>
      </c>
      <c r="BF912" s="209" cm="1">
        <f t="array" ref="BF912">+SUMPRODUCT(($B912='[5]Customer Alloc by OFT &amp; GEN'!$B$3:$B$205)*(BF$849='[5]Customer Alloc by OFT &amp; GEN'!$AZ$2:$CO$2),'[5]Customer Alloc by OFT &amp; GEN'!$AZ$3:$CO$205)</f>
        <v>0</v>
      </c>
      <c r="BG912" s="209" cm="1">
        <f t="array" ref="BG912">+SUMPRODUCT(($B912='[5]Customer Alloc by OFT &amp; GEN'!$B$3:$B$205)*(BG$849='[5]Customer Alloc by OFT &amp; GEN'!$AZ$2:$CO$2),'[5]Customer Alloc by OFT &amp; GEN'!$AZ$3:$CO$205)</f>
        <v>0</v>
      </c>
      <c r="BH912" s="209" cm="1">
        <f t="array" ref="BH912">+SUMPRODUCT(($B912='[5]Customer Alloc by OFT &amp; GEN'!$B$3:$B$205)*(BH$849='[5]Customer Alloc by OFT &amp; GEN'!$AZ$2:$CO$2),'[5]Customer Alloc by OFT &amp; GEN'!$AZ$3:$CO$205)</f>
        <v>0</v>
      </c>
      <c r="BI912" s="209" cm="1">
        <f t="array" ref="BI912">+SUMPRODUCT(($B912='[5]Customer Alloc by OFT &amp; GEN'!$B$3:$B$205)*(BI$849='[5]Customer Alloc by OFT &amp; GEN'!$AZ$2:$CO$2),'[5]Customer Alloc by OFT &amp; GEN'!$AZ$3:$CO$205)</f>
        <v>0</v>
      </c>
      <c r="BJ912" s="209" cm="1">
        <f t="array" ref="BJ912">+SUMPRODUCT(($B912='[5]Customer Alloc by OFT &amp; GEN'!$B$3:$B$205)*(BJ$849='[5]Customer Alloc by OFT &amp; GEN'!$AZ$2:$CO$2),'[5]Customer Alloc by OFT &amp; GEN'!$AZ$3:$CO$205)</f>
        <v>0</v>
      </c>
      <c r="BK912" s="209" cm="1">
        <f t="array" ref="BK912">+SUMPRODUCT(($B912='[5]Customer Alloc by OFT &amp; GEN'!$B$3:$B$205)*(BK$849='[5]Customer Alloc by OFT &amp; GEN'!$AZ$2:$CO$2),'[5]Customer Alloc by OFT &amp; GEN'!$AZ$3:$CO$205)</f>
        <v>0</v>
      </c>
      <c r="BL912" s="209" cm="1">
        <f t="array" ref="BL912">+SUMPRODUCT(($B912='[5]Customer Alloc by OFT &amp; GEN'!$B$3:$B$205)*(BL$849='[5]Customer Alloc by OFT &amp; GEN'!$AZ$2:$CO$2),'[5]Customer Alloc by OFT &amp; GEN'!$AZ$3:$CO$205)</f>
        <v>0</v>
      </c>
      <c r="BM912" s="209" cm="1">
        <f t="array" ref="BM912">+SUMPRODUCT(($B912='[5]Customer Alloc by OFT &amp; GEN'!$B$3:$B$205)*(BM$849='[5]Customer Alloc by OFT &amp; GEN'!$AZ$2:$CO$2),'[5]Customer Alloc by OFT &amp; GEN'!$AZ$3:$CO$205)</f>
        <v>0</v>
      </c>
      <c r="BN912" s="209" cm="1">
        <f t="array" ref="BN912">+SUMPRODUCT(($B912='[5]Customer Alloc by OFT &amp; GEN'!$B$3:$B$205)*(BN$849='[5]Customer Alloc by OFT &amp; GEN'!$AZ$2:$CO$2),'[5]Customer Alloc by OFT &amp; GEN'!$AZ$3:$CO$205)</f>
        <v>0</v>
      </c>
      <c r="BO912" s="209" cm="1">
        <f t="array" ref="BO912">+SUMPRODUCT(($B912='[5]Customer Alloc by OFT &amp; GEN'!$B$3:$B$205)*(BO$849='[5]Customer Alloc by OFT &amp; GEN'!$AZ$2:$CO$2),'[5]Customer Alloc by OFT &amp; GEN'!$AZ$3:$CO$205)</f>
        <v>0</v>
      </c>
      <c r="BP912" s="209" cm="1">
        <f t="array" ref="BP912">+SUMPRODUCT(($B912='[5]Customer Alloc by OFT &amp; GEN'!$B$3:$B$205)*(BP$849='[5]Customer Alloc by OFT &amp; GEN'!$AZ$2:$CO$2),'[5]Customer Alloc by OFT &amp; GEN'!$AZ$3:$CO$205)</f>
        <v>0</v>
      </c>
      <c r="BQ912" s="209" cm="1">
        <f t="array" ref="BQ912">+SUMPRODUCT(($B912='[5]Customer Alloc by OFT &amp; GEN'!$B$3:$B$205)*(BQ$849='[5]Customer Alloc by OFT &amp; GEN'!$AZ$2:$CO$2),'[5]Customer Alloc by OFT &amp; GEN'!$AZ$3:$CO$205)</f>
        <v>0</v>
      </c>
      <c r="BR912" s="209" cm="1">
        <f t="array" ref="BR912">+SUMPRODUCT(($B912='[5]Customer Alloc by OFT &amp; GEN'!$B$3:$B$205)*(BR$849='[5]Customer Alloc by OFT &amp; GEN'!$AZ$2:$CO$2),'[5]Customer Alloc by OFT &amp; GEN'!$AZ$3:$CO$205)</f>
        <v>0</v>
      </c>
      <c r="BS912" s="209" cm="1">
        <f t="array" ref="BS912">+SUMPRODUCT(($B912='[5]Customer Alloc by OFT &amp; GEN'!$B$3:$B$205)*(BS$849='[5]Customer Alloc by OFT &amp; GEN'!$AZ$2:$CO$2),'[5]Customer Alloc by OFT &amp; GEN'!$AZ$3:$CO$205)</f>
        <v>0</v>
      </c>
      <c r="BT912" s="209" cm="1">
        <f t="array" ref="BT912">+SUMPRODUCT(($B912='[5]Customer Alloc by OFT &amp; GEN'!$B$3:$B$205)*(BT$849='[5]Customer Alloc by OFT &amp; GEN'!$AZ$2:$CO$2),'[5]Customer Alloc by OFT &amp; GEN'!$AZ$3:$CO$205)</f>
        <v>0</v>
      </c>
      <c r="BV912" s="228" t="s">
        <v>698</v>
      </c>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row>
    <row r="913" spans="2:119" hidden="1" outlineLevel="2" x14ac:dyDescent="0.35">
      <c r="B913" s="17" t="str">
        <f t="shared" ref="B913:B944" si="7">+B307</f>
        <v>MRPLWPA</v>
      </c>
      <c r="C913" s="209" cm="1">
        <f t="array" ref="C913">SUMPRODUCT(($B913='[4]6. Scaled'!$C$2:$C$197)*(C$849='[4]6. Scaled'!$D$1:$J$1),'[4]6. Scaled'!$D$2:$J$197)</f>
        <v>3.2556698814473027E-4</v>
      </c>
      <c r="D913" s="209" cm="1">
        <f t="array" ref="D913">SUMPRODUCT(($B913='[4]6. Scaled'!$C$2:$C$197)*(D$849='[4]6. Scaled'!$D$1:$J$1),'[4]6. Scaled'!$D$2:$J$197)</f>
        <v>0</v>
      </c>
      <c r="E913" s="209" cm="1">
        <f t="array" ref="E913">SUMPRODUCT(($B913='[4]6. Scaled'!$C$2:$C$197)*(E$849='[4]6. Scaled'!$D$1:$J$1),'[4]6. Scaled'!$D$2:$J$197)</f>
        <v>0</v>
      </c>
      <c r="F913" s="209" cm="1">
        <f t="array" ref="F913">SUMPRODUCT(($B913='[4]6. Scaled'!$C$2:$C$197)*(F$849='[4]6. Scaled'!$D$1:$J$1),'[4]6. Scaled'!$D$2:$J$197)</f>
        <v>0</v>
      </c>
      <c r="G913" s="209" cm="1">
        <f t="array" ref="G913">SUMPRODUCT(($B913='[4]6. Scaled'!$C$2:$C$197)*(G$849='[4]6. Scaled'!$D$1:$J$1),'[4]6. Scaled'!$D$2:$J$197)</f>
        <v>4.0001497551340227E-3</v>
      </c>
      <c r="H913" s="209" cm="1">
        <f t="array" ref="H913">SUMPRODUCT(($B913='[4]6. Scaled'!$C$2:$C$197)*(H$849='[4]6. Scaled'!$D$1:$J$1),'[4]6. Scaled'!$D$2:$J$197)</f>
        <v>0</v>
      </c>
      <c r="I913" s="209" cm="1">
        <f t="array" ref="I913">SUMPRODUCT(($B913='[4]6. Scaled'!$C$2:$C$197)*(I$849='[4]6. Scaled'!$D$1:$J$1),'[4]6. Scaled'!$D$2:$J$197)</f>
        <v>4.0001497551340227E-3</v>
      </c>
      <c r="J913" s="209" cm="1">
        <f t="array" ref="J913">+SUMPRODUCT(($B913='[5]Customer Alloc by OFT &amp; GEN'!$B$3:$B$205)*(J$849='[5]Customer Alloc by OFT &amp; GEN'!$AZ$2:$CO$2),'[5]Customer Alloc by OFT &amp; GEN'!$AZ$3:$CO$205)</f>
        <v>5.5498945460681149E-4</v>
      </c>
      <c r="K913" s="209" cm="1">
        <f t="array" ref="K913">+SUMPRODUCT(($B913='[5]Customer Alloc by OFT &amp; GEN'!$B$3:$B$205)*(K$849='[5]Customer Alloc by OFT &amp; GEN'!$AZ$2:$CO$2),'[5]Customer Alloc by OFT &amp; GEN'!$AZ$3:$CO$205)</f>
        <v>2.3311628448303282E-4</v>
      </c>
      <c r="L913" s="209" cm="1">
        <f t="array" ref="L913">+SUMPRODUCT(($B913='[5]Customer Alloc by OFT &amp; GEN'!$B$3:$B$205)*(L$849='[5]Customer Alloc by OFT &amp; GEN'!$AZ$2:$CO$2),'[5]Customer Alloc by OFT &amp; GEN'!$AZ$3:$CO$205)</f>
        <v>2.8504523717076975E-3</v>
      </c>
      <c r="M913" s="209" cm="1">
        <f t="array" ref="M913">+SUMPRODUCT(($B913='[5]Customer Alloc by OFT &amp; GEN'!$B$3:$B$205)*(M$849='[5]Customer Alloc by OFT &amp; GEN'!$AZ$2:$CO$2),'[5]Customer Alloc by OFT &amp; GEN'!$AZ$3:$CO$205)</f>
        <v>2.3404164571389139E-4</v>
      </c>
      <c r="N913" s="209" cm="1">
        <f t="array" ref="N913">+SUMPRODUCT(($B913='[5]Customer Alloc by OFT &amp; GEN'!$B$3:$B$205)*(N$849='[5]Customer Alloc by OFT &amp; GEN'!$AZ$2:$CO$2),'[5]Customer Alloc by OFT &amp; GEN'!$AZ$3:$CO$205)</f>
        <v>1.230401367978451E-3</v>
      </c>
      <c r="O913" s="209" cm="1">
        <f t="array" ref="O913">+SUMPRODUCT(($B913='[5]Customer Alloc by OFT &amp; GEN'!$B$3:$B$205)*(O$849='[5]Customer Alloc by OFT &amp; GEN'!$AZ$2:$CO$2),'[5]Customer Alloc by OFT &amp; GEN'!$AZ$3:$CO$205)</f>
        <v>6.0736641654031776E-3</v>
      </c>
      <c r="P913" s="209" cm="1">
        <f t="array" ref="P913">+SUMPRODUCT(($B913='[5]Customer Alloc by OFT &amp; GEN'!$B$3:$B$205)*(P$849='[5]Customer Alloc by OFT &amp; GEN'!$AZ$2:$CO$2),'[5]Customer Alloc by OFT &amp; GEN'!$AZ$3:$CO$205)</f>
        <v>3.1212558366540901E-3</v>
      </c>
      <c r="Q913" s="209" cm="1">
        <f t="array" ref="Q913">+SUMPRODUCT(($B913='[5]Customer Alloc by OFT &amp; GEN'!$B$3:$B$205)*(Q$849='[5]Customer Alloc by OFT &amp; GEN'!$AZ$2:$CO$2),'[5]Customer Alloc by OFT &amp; GEN'!$AZ$3:$CO$205)</f>
        <v>6.3614810989681379E-3</v>
      </c>
      <c r="R913" s="209" cm="1">
        <f t="array" ref="R913">+SUMPRODUCT(($B913='[5]Customer Alloc by OFT &amp; GEN'!$B$3:$B$205)*(R$849='[5]Customer Alloc by OFT &amp; GEN'!$AZ$2:$CO$2),'[5]Customer Alloc by OFT &amp; GEN'!$AZ$3:$CO$205)</f>
        <v>5.9345821088448299E-5</v>
      </c>
      <c r="S913" s="209" cm="1">
        <f t="array" ref="S913">+SUMPRODUCT(($B913='[5]Customer Alloc by OFT &amp; GEN'!$B$3:$B$205)*(S$849='[5]Customer Alloc by OFT &amp; GEN'!$AZ$2:$CO$2),'[5]Customer Alloc by OFT &amp; GEN'!$AZ$3:$CO$205)</f>
        <v>6.2918243846775673E-3</v>
      </c>
      <c r="T913" s="209" cm="1">
        <f t="array" ref="T913">+SUMPRODUCT(($B913='[5]Customer Alloc by OFT &amp; GEN'!$B$3:$B$205)*(T$849='[5]Customer Alloc by OFT &amp; GEN'!$AZ$2:$CO$2),'[5]Customer Alloc by OFT &amp; GEN'!$AZ$3:$CO$205)</f>
        <v>6.2913352961919376E-3</v>
      </c>
      <c r="U913" s="209" cm="1">
        <f t="array" ref="U913">+SUMPRODUCT(($B913='[5]Customer Alloc by OFT &amp; GEN'!$B$3:$B$205)*(U$849='[5]Customer Alloc by OFT &amp; GEN'!$AZ$2:$CO$2),'[5]Customer Alloc by OFT &amp; GEN'!$AZ$3:$CO$205)</f>
        <v>1.7376229431382049E-4</v>
      </c>
      <c r="V913" s="209" cm="1">
        <f t="array" ref="V913">+SUMPRODUCT(($B913='[5]Customer Alloc by OFT &amp; GEN'!$B$3:$B$205)*(V$849='[5]Customer Alloc by OFT &amp; GEN'!$AZ$2:$CO$2),'[5]Customer Alloc by OFT &amp; GEN'!$AZ$3:$CO$205)</f>
        <v>1.8381035713905641E-5</v>
      </c>
      <c r="W913" s="209" cm="1">
        <f t="array" ref="W913">+SUMPRODUCT(($B913='[5]Customer Alloc by OFT &amp; GEN'!$B$3:$B$205)*(W$849='[5]Customer Alloc by OFT &amp; GEN'!$AZ$2:$CO$2),'[5]Customer Alloc by OFT &amp; GEN'!$AZ$3:$CO$205)</f>
        <v>1.9397196259880536E-4</v>
      </c>
      <c r="X913" s="209" cm="1">
        <f t="array" ref="X913">+SUMPRODUCT(($B913='[5]Customer Alloc by OFT &amp; GEN'!$B$3:$B$205)*(X$849='[5]Customer Alloc by OFT &amp; GEN'!$AZ$2:$CO$2),'[5]Customer Alloc by OFT &amp; GEN'!$AZ$3:$CO$205)</f>
        <v>6.2966206980279889E-3</v>
      </c>
      <c r="Y913" s="209" cm="1">
        <f t="array" ref="Y913">+SUMPRODUCT(($B913='[5]Customer Alloc by OFT &amp; GEN'!$B$3:$B$205)*(Y$849='[5]Customer Alloc by OFT &amp; GEN'!$AZ$2:$CO$2),'[5]Customer Alloc by OFT &amp; GEN'!$AZ$3:$CO$205)</f>
        <v>6.3196031402831783E-3</v>
      </c>
      <c r="Z913" s="209" cm="1">
        <f t="array" ref="Z913">+SUMPRODUCT(($B913='[5]Customer Alloc by OFT &amp; GEN'!$B$3:$B$205)*(Z$849='[5]Customer Alloc by OFT &amp; GEN'!$AZ$2:$CO$2),'[5]Customer Alloc by OFT &amp; GEN'!$AZ$3:$CO$205)</f>
        <v>2.33776438319541E-4</v>
      </c>
      <c r="AA913" s="209" cm="1">
        <f t="array" ref="AA913">+SUMPRODUCT(($B913='[5]Customer Alloc by OFT &amp; GEN'!$B$3:$B$205)*(AA$849='[5]Customer Alloc by OFT &amp; GEN'!$AZ$2:$CO$2),'[5]Customer Alloc by OFT &amp; GEN'!$AZ$3:$CO$205)</f>
        <v>2.0866996839908226E-4</v>
      </c>
      <c r="AB913" s="209" cm="1">
        <f t="array" ref="AB913">+SUMPRODUCT(($B913='[5]Customer Alloc by OFT &amp; GEN'!$B$3:$B$205)*(AB$849='[5]Customer Alloc by OFT &amp; GEN'!$AZ$2:$CO$2),'[5]Customer Alloc by OFT &amp; GEN'!$AZ$3:$CO$205)</f>
        <v>2.349174696228425E-4</v>
      </c>
      <c r="AC913" s="209" cm="1">
        <f t="array" ref="AC913">+SUMPRODUCT(($B913='[5]Customer Alloc by OFT &amp; GEN'!$B$3:$B$205)*(AC$849='[5]Customer Alloc by OFT &amp; GEN'!$AZ$2:$CO$2),'[5]Customer Alloc by OFT &amp; GEN'!$AZ$3:$CO$205)</f>
        <v>4.75152384480806E-3</v>
      </c>
      <c r="AD913" s="209" cm="1">
        <f t="array" ref="AD913">+SUMPRODUCT(($B913='[5]Customer Alloc by OFT &amp; GEN'!$B$3:$B$205)*(AD$849='[5]Customer Alloc by OFT &amp; GEN'!$AZ$2:$CO$2),'[5]Customer Alloc by OFT &amp; GEN'!$AZ$3:$CO$205)</f>
        <v>3.5219785495013349E-3</v>
      </c>
      <c r="AE913" s="209" cm="1">
        <f t="array" ref="AE913">+SUMPRODUCT(($B913='[5]Customer Alloc by OFT &amp; GEN'!$B$3:$B$205)*(AE$849='[5]Customer Alloc by OFT &amp; GEN'!$AZ$2:$CO$2),'[5]Customer Alloc by OFT &amp; GEN'!$AZ$3:$CO$205)</f>
        <v>0</v>
      </c>
      <c r="AF913" s="209" cm="1">
        <f t="array" ref="AF913">+SUMPRODUCT(($B913='[5]Customer Alloc by OFT &amp; GEN'!$B$3:$B$205)*(AF$849='[5]Customer Alloc by OFT &amp; GEN'!$AZ$2:$CO$2),'[5]Customer Alloc by OFT &amp; GEN'!$AZ$3:$CO$205)</f>
        <v>0</v>
      </c>
      <c r="AG913" s="209" cm="1">
        <f t="array" ref="AG913">+SUMPRODUCT(($B913='[5]Customer Alloc by OFT &amp; GEN'!$B$3:$B$205)*(AG$849='[5]Customer Alloc by OFT &amp; GEN'!$AZ$2:$CO$2),'[5]Customer Alloc by OFT &amp; GEN'!$AZ$3:$CO$205)</f>
        <v>0</v>
      </c>
      <c r="AH913" s="209" cm="1">
        <f t="array" ref="AH913">+SUMPRODUCT(($B913='[5]Customer Alloc by OFT &amp; GEN'!$B$3:$B$205)*(AH$849='[5]Customer Alloc by OFT &amp; GEN'!$AZ$2:$CO$2),'[5]Customer Alloc by OFT &amp; GEN'!$AZ$3:$CO$205)</f>
        <v>0</v>
      </c>
      <c r="AI913" s="209" cm="1">
        <f t="array" ref="AI913">+SUMPRODUCT(($B913='[5]Customer Alloc by OFT &amp; GEN'!$B$3:$B$205)*(AI$849='[5]Customer Alloc by OFT &amp; GEN'!$AZ$2:$CO$2),'[5]Customer Alloc by OFT &amp; GEN'!$AZ$3:$CO$205)</f>
        <v>0</v>
      </c>
      <c r="AJ913" s="209" cm="1">
        <f t="array" ref="AJ913">+SUMPRODUCT(($B913='[5]Customer Alloc by OFT &amp; GEN'!$B$3:$B$205)*(AJ$849='[5]Customer Alloc by OFT &amp; GEN'!$AZ$2:$CO$2),'[5]Customer Alloc by OFT &amp; GEN'!$AZ$3:$CO$205)</f>
        <v>0</v>
      </c>
      <c r="AK913" s="209" cm="1">
        <f t="array" ref="AK913">+SUMPRODUCT(($B913='[5]Customer Alloc by OFT &amp; GEN'!$B$3:$B$205)*(AK$849='[5]Customer Alloc by OFT &amp; GEN'!$AZ$2:$CO$2),'[5]Customer Alloc by OFT &amp; GEN'!$AZ$3:$CO$205)</f>
        <v>0</v>
      </c>
      <c r="AL913" s="209" cm="1">
        <f t="array" ref="AL913">+SUMPRODUCT(($B913='[5]Customer Alloc by OFT &amp; GEN'!$B$3:$B$205)*(AL$849='[5]Customer Alloc by OFT &amp; GEN'!$AZ$2:$CO$2),'[5]Customer Alloc by OFT &amp; GEN'!$AZ$3:$CO$205)</f>
        <v>0</v>
      </c>
      <c r="AM913" s="209" cm="1">
        <f t="array" ref="AM913">+SUMPRODUCT(($B913='[5]Customer Alloc by OFT &amp; GEN'!$B$3:$B$205)*(AM$849='[5]Customer Alloc by OFT &amp; GEN'!$AZ$2:$CO$2),'[5]Customer Alloc by OFT &amp; GEN'!$AZ$3:$CO$205)</f>
        <v>0</v>
      </c>
      <c r="AN913" s="209" cm="1">
        <f t="array" ref="AN913">+SUMPRODUCT(($B913='[5]Customer Alloc by OFT &amp; GEN'!$B$3:$B$205)*(AN$849='[5]Customer Alloc by OFT &amp; GEN'!$AZ$2:$CO$2),'[5]Customer Alloc by OFT &amp; GEN'!$AZ$3:$CO$205)</f>
        <v>0</v>
      </c>
      <c r="AO913" s="209" cm="1">
        <f t="array" ref="AO913">+SUMPRODUCT(($B913='[5]Customer Alloc by OFT &amp; GEN'!$B$3:$B$205)*(AO$849='[5]Customer Alloc by OFT &amp; GEN'!$AZ$2:$CO$2),'[5]Customer Alloc by OFT &amp; GEN'!$AZ$3:$CO$205)</f>
        <v>0</v>
      </c>
      <c r="AP913" s="209" cm="1">
        <f t="array" ref="AP913">+SUMPRODUCT(($B913='[5]Customer Alloc by OFT &amp; GEN'!$B$3:$B$205)*(AP$849='[5]Customer Alloc by OFT &amp; GEN'!$AZ$2:$CO$2),'[5]Customer Alloc by OFT &amp; GEN'!$AZ$3:$CO$205)</f>
        <v>0</v>
      </c>
      <c r="AQ913" s="209" cm="1">
        <f t="array" ref="AQ913">+SUMPRODUCT(($B913='[5]Customer Alloc by OFT &amp; GEN'!$B$3:$B$205)*(AQ$849='[5]Customer Alloc by OFT &amp; GEN'!$AZ$2:$CO$2),'[5]Customer Alloc by OFT &amp; GEN'!$AZ$3:$CO$205)</f>
        <v>0</v>
      </c>
      <c r="AR913" s="209" cm="1">
        <f t="array" ref="AR913">+SUMPRODUCT(($B913='[5]Customer Alloc by OFT &amp; GEN'!$B$3:$B$205)*(AR$849='[5]Customer Alloc by OFT &amp; GEN'!$AZ$2:$CO$2),'[5]Customer Alloc by OFT &amp; GEN'!$AZ$3:$CO$205)</f>
        <v>0</v>
      </c>
      <c r="AS913" s="209" cm="1">
        <f t="array" ref="AS913">+SUMPRODUCT(($B913='[5]Customer Alloc by OFT &amp; GEN'!$B$3:$B$205)*(AS$849='[5]Customer Alloc by OFT &amp; GEN'!$AZ$2:$CO$2),'[5]Customer Alloc by OFT &amp; GEN'!$AZ$3:$CO$205)</f>
        <v>0</v>
      </c>
      <c r="AT913" s="209" cm="1">
        <f t="array" ref="AT913">+SUMPRODUCT(($B913='[5]Customer Alloc by OFT &amp; GEN'!$B$3:$B$205)*(AT$849='[5]Customer Alloc by OFT &amp; GEN'!$AZ$2:$CO$2),'[5]Customer Alloc by OFT &amp; GEN'!$AZ$3:$CO$205)</f>
        <v>0</v>
      </c>
      <c r="AU913" s="209" cm="1">
        <f t="array" ref="AU913">+SUMPRODUCT(($B913='[5]Customer Alloc by OFT &amp; GEN'!$B$3:$B$205)*(AU$849='[5]Customer Alloc by OFT &amp; GEN'!$AZ$2:$CO$2),'[5]Customer Alloc by OFT &amp; GEN'!$AZ$3:$CO$205)</f>
        <v>0</v>
      </c>
      <c r="AV913" s="209" cm="1">
        <f t="array" ref="AV913">+SUMPRODUCT(($B913='[5]Customer Alloc by OFT &amp; GEN'!$B$3:$B$205)*(AV$849='[5]Customer Alloc by OFT &amp; GEN'!$AZ$2:$CO$2),'[5]Customer Alloc by OFT &amp; GEN'!$AZ$3:$CO$205)</f>
        <v>0</v>
      </c>
      <c r="AW913" s="209" cm="1">
        <f t="array" ref="AW913">+SUMPRODUCT(($B913='[5]Customer Alloc by OFT &amp; GEN'!$B$3:$B$205)*(AW$849='[5]Customer Alloc by OFT &amp; GEN'!$AZ$2:$CO$2),'[5]Customer Alloc by OFT &amp; GEN'!$AZ$3:$CO$205)</f>
        <v>0</v>
      </c>
      <c r="AX913" s="209" cm="1">
        <f t="array" ref="AX913">+SUMPRODUCT(($B913='[5]Customer Alloc by OFT &amp; GEN'!$B$3:$B$205)*(AX$849='[5]Customer Alloc by OFT &amp; GEN'!$AZ$2:$CO$2),'[5]Customer Alloc by OFT &amp; GEN'!$AZ$3:$CO$205)</f>
        <v>0</v>
      </c>
      <c r="AY913" s="209" cm="1">
        <f t="array" ref="AY913">+SUMPRODUCT(($B913='[5]Customer Alloc by OFT &amp; GEN'!$B$3:$B$205)*(AY$849='[5]Customer Alloc by OFT &amp; GEN'!$AZ$2:$CO$2),'[5]Customer Alloc by OFT &amp; GEN'!$AZ$3:$CO$205)</f>
        <v>0</v>
      </c>
      <c r="AZ913" s="209" cm="1">
        <f t="array" ref="AZ913">+SUMPRODUCT(($B913='[5]Customer Alloc by OFT &amp; GEN'!$B$3:$B$205)*(AZ$849='[5]Customer Alloc by OFT &amp; GEN'!$AZ$2:$CO$2),'[5]Customer Alloc by OFT &amp; GEN'!$AZ$3:$CO$205)</f>
        <v>0</v>
      </c>
      <c r="BA913" s="209" cm="1">
        <f t="array" ref="BA913">+SUMPRODUCT(($B913='[5]Customer Alloc by OFT &amp; GEN'!$B$3:$B$205)*(BA$849='[5]Customer Alloc by OFT &amp; GEN'!$AZ$2:$CO$2),'[5]Customer Alloc by OFT &amp; GEN'!$AZ$3:$CO$205)</f>
        <v>0</v>
      </c>
      <c r="BB913" s="209" cm="1">
        <f t="array" ref="BB913">+SUMPRODUCT(($B913='[5]Customer Alloc by OFT &amp; GEN'!$B$3:$B$205)*(BB$849='[5]Customer Alloc by OFT &amp; GEN'!$AZ$2:$CO$2),'[5]Customer Alloc by OFT &amp; GEN'!$AZ$3:$CO$205)</f>
        <v>0</v>
      </c>
      <c r="BC913" s="209" cm="1">
        <f t="array" ref="BC913">+SUMPRODUCT(($B913='[5]Customer Alloc by OFT &amp; GEN'!$B$3:$B$205)*(BC$849='[5]Customer Alloc by OFT &amp; GEN'!$AZ$2:$CO$2),'[5]Customer Alloc by OFT &amp; GEN'!$AZ$3:$CO$205)</f>
        <v>0</v>
      </c>
      <c r="BD913" s="209" cm="1">
        <f t="array" ref="BD913">+SUMPRODUCT(($B913='[5]Customer Alloc by OFT &amp; GEN'!$B$3:$B$205)*(BD$849='[5]Customer Alloc by OFT &amp; GEN'!$AZ$2:$CO$2),'[5]Customer Alloc by OFT &amp; GEN'!$AZ$3:$CO$205)</f>
        <v>0</v>
      </c>
      <c r="BE913" s="209" cm="1">
        <f t="array" ref="BE913">+SUMPRODUCT(($B913='[5]Customer Alloc by OFT &amp; GEN'!$B$3:$B$205)*(BE$849='[5]Customer Alloc by OFT &amp; GEN'!$AZ$2:$CO$2),'[5]Customer Alloc by OFT &amp; GEN'!$AZ$3:$CO$205)</f>
        <v>0</v>
      </c>
      <c r="BF913" s="209" cm="1">
        <f t="array" ref="BF913">+SUMPRODUCT(($B913='[5]Customer Alloc by OFT &amp; GEN'!$B$3:$B$205)*(BF$849='[5]Customer Alloc by OFT &amp; GEN'!$AZ$2:$CO$2),'[5]Customer Alloc by OFT &amp; GEN'!$AZ$3:$CO$205)</f>
        <v>0</v>
      </c>
      <c r="BG913" s="209" cm="1">
        <f t="array" ref="BG913">+SUMPRODUCT(($B913='[5]Customer Alloc by OFT &amp; GEN'!$B$3:$B$205)*(BG$849='[5]Customer Alloc by OFT &amp; GEN'!$AZ$2:$CO$2),'[5]Customer Alloc by OFT &amp; GEN'!$AZ$3:$CO$205)</f>
        <v>0</v>
      </c>
      <c r="BH913" s="209" cm="1">
        <f t="array" ref="BH913">+SUMPRODUCT(($B913='[5]Customer Alloc by OFT &amp; GEN'!$B$3:$B$205)*(BH$849='[5]Customer Alloc by OFT &amp; GEN'!$AZ$2:$CO$2),'[5]Customer Alloc by OFT &amp; GEN'!$AZ$3:$CO$205)</f>
        <v>0</v>
      </c>
      <c r="BI913" s="209" cm="1">
        <f t="array" ref="BI913">+SUMPRODUCT(($B913='[5]Customer Alloc by OFT &amp; GEN'!$B$3:$B$205)*(BI$849='[5]Customer Alloc by OFT &amp; GEN'!$AZ$2:$CO$2),'[5]Customer Alloc by OFT &amp; GEN'!$AZ$3:$CO$205)</f>
        <v>0</v>
      </c>
      <c r="BJ913" s="209" cm="1">
        <f t="array" ref="BJ913">+SUMPRODUCT(($B913='[5]Customer Alloc by OFT &amp; GEN'!$B$3:$B$205)*(BJ$849='[5]Customer Alloc by OFT &amp; GEN'!$AZ$2:$CO$2),'[5]Customer Alloc by OFT &amp; GEN'!$AZ$3:$CO$205)</f>
        <v>0</v>
      </c>
      <c r="BK913" s="209" cm="1">
        <f t="array" ref="BK913">+SUMPRODUCT(($B913='[5]Customer Alloc by OFT &amp; GEN'!$B$3:$B$205)*(BK$849='[5]Customer Alloc by OFT &amp; GEN'!$AZ$2:$CO$2),'[5]Customer Alloc by OFT &amp; GEN'!$AZ$3:$CO$205)</f>
        <v>0</v>
      </c>
      <c r="BL913" s="209" cm="1">
        <f t="array" ref="BL913">+SUMPRODUCT(($B913='[5]Customer Alloc by OFT &amp; GEN'!$B$3:$B$205)*(BL$849='[5]Customer Alloc by OFT &amp; GEN'!$AZ$2:$CO$2),'[5]Customer Alloc by OFT &amp; GEN'!$AZ$3:$CO$205)</f>
        <v>0</v>
      </c>
      <c r="BM913" s="209" cm="1">
        <f t="array" ref="BM913">+SUMPRODUCT(($B913='[5]Customer Alloc by OFT &amp; GEN'!$B$3:$B$205)*(BM$849='[5]Customer Alloc by OFT &amp; GEN'!$AZ$2:$CO$2),'[5]Customer Alloc by OFT &amp; GEN'!$AZ$3:$CO$205)</f>
        <v>0</v>
      </c>
      <c r="BN913" s="209" cm="1">
        <f t="array" ref="BN913">+SUMPRODUCT(($B913='[5]Customer Alloc by OFT &amp; GEN'!$B$3:$B$205)*(BN$849='[5]Customer Alloc by OFT &amp; GEN'!$AZ$2:$CO$2),'[5]Customer Alloc by OFT &amp; GEN'!$AZ$3:$CO$205)</f>
        <v>0</v>
      </c>
      <c r="BO913" s="209" cm="1">
        <f t="array" ref="BO913">+SUMPRODUCT(($B913='[5]Customer Alloc by OFT &amp; GEN'!$B$3:$B$205)*(BO$849='[5]Customer Alloc by OFT &amp; GEN'!$AZ$2:$CO$2),'[5]Customer Alloc by OFT &amp; GEN'!$AZ$3:$CO$205)</f>
        <v>0</v>
      </c>
      <c r="BP913" s="209" cm="1">
        <f t="array" ref="BP913">+SUMPRODUCT(($B913='[5]Customer Alloc by OFT &amp; GEN'!$B$3:$B$205)*(BP$849='[5]Customer Alloc by OFT &amp; GEN'!$AZ$2:$CO$2),'[5]Customer Alloc by OFT &amp; GEN'!$AZ$3:$CO$205)</f>
        <v>0</v>
      </c>
      <c r="BQ913" s="209" cm="1">
        <f t="array" ref="BQ913">+SUMPRODUCT(($B913='[5]Customer Alloc by OFT &amp; GEN'!$B$3:$B$205)*(BQ$849='[5]Customer Alloc by OFT &amp; GEN'!$AZ$2:$CO$2),'[5]Customer Alloc by OFT &amp; GEN'!$AZ$3:$CO$205)</f>
        <v>0</v>
      </c>
      <c r="BR913" s="209" cm="1">
        <f t="array" ref="BR913">+SUMPRODUCT(($B913='[5]Customer Alloc by OFT &amp; GEN'!$B$3:$B$205)*(BR$849='[5]Customer Alloc by OFT &amp; GEN'!$AZ$2:$CO$2),'[5]Customer Alloc by OFT &amp; GEN'!$AZ$3:$CO$205)</f>
        <v>0</v>
      </c>
      <c r="BS913" s="209" cm="1">
        <f t="array" ref="BS913">+SUMPRODUCT(($B913='[5]Customer Alloc by OFT &amp; GEN'!$B$3:$B$205)*(BS$849='[5]Customer Alloc by OFT &amp; GEN'!$AZ$2:$CO$2),'[5]Customer Alloc by OFT &amp; GEN'!$AZ$3:$CO$205)</f>
        <v>0</v>
      </c>
      <c r="BT913" s="209" cm="1">
        <f t="array" ref="BT913">+SUMPRODUCT(($B913='[5]Customer Alloc by OFT &amp; GEN'!$B$3:$B$205)*(BT$849='[5]Customer Alloc by OFT &amp; GEN'!$AZ$2:$CO$2),'[5]Customer Alloc by OFT &amp; GEN'!$AZ$3:$CO$205)</f>
        <v>0</v>
      </c>
      <c r="BV913" s="228" t="s">
        <v>698</v>
      </c>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row>
    <row r="914" spans="2:119" hidden="1" outlineLevel="2" x14ac:dyDescent="0.35">
      <c r="B914" s="17" t="str">
        <f t="shared" si="7"/>
        <v>MSVPLTN</v>
      </c>
      <c r="C914" s="209" cm="1">
        <f t="array" ref="C914">SUMPRODUCT(($B914='[4]6. Scaled'!$C$2:$C$197)*(C$849='[4]6. Scaled'!$D$1:$J$1),'[4]6. Scaled'!$D$2:$J$197)</f>
        <v>4.5482618005370365E-3</v>
      </c>
      <c r="D914" s="209" cm="1">
        <f t="array" ref="D914">SUMPRODUCT(($B914='[4]6. Scaled'!$C$2:$C$197)*(D$849='[4]6. Scaled'!$D$1:$J$1),'[4]6. Scaled'!$D$2:$J$197)</f>
        <v>1.0827222825946712E-4</v>
      </c>
      <c r="E914" s="209" cm="1">
        <f t="array" ref="E914">SUMPRODUCT(($B914='[4]6. Scaled'!$C$2:$C$197)*(E$849='[4]6. Scaled'!$D$1:$J$1),'[4]6. Scaled'!$D$2:$J$197)</f>
        <v>1.4035377381180423E-5</v>
      </c>
      <c r="F914" s="209" cm="1">
        <f t="array" ref="F914">SUMPRODUCT(($B914='[4]6. Scaled'!$C$2:$C$197)*(F$849='[4]6. Scaled'!$D$1:$J$1),'[4]6. Scaled'!$D$2:$J$197)</f>
        <v>1.3063551560501324E-5</v>
      </c>
      <c r="G914" s="209" cm="1">
        <f t="array" ref="G914">SUMPRODUCT(($B914='[4]6. Scaled'!$C$2:$C$197)*(G$849='[4]6. Scaled'!$D$1:$J$1),'[4]6. Scaled'!$D$2:$J$197)</f>
        <v>2.8195151430917965E-3</v>
      </c>
      <c r="H914" s="209" cm="1">
        <f t="array" ref="H914">SUMPRODUCT(($B914='[4]6. Scaled'!$C$2:$C$197)*(H$849='[4]6. Scaled'!$D$1:$J$1),'[4]6. Scaled'!$D$2:$J$197)</f>
        <v>3.3432512056848288E-6</v>
      </c>
      <c r="I914" s="209" cm="1">
        <f t="array" ref="I914">SUMPRODUCT(($B914='[4]6. Scaled'!$C$2:$C$197)*(I$849='[4]6. Scaled'!$D$1:$J$1),'[4]6. Scaled'!$D$2:$J$197)</f>
        <v>2.8195151430917965E-3</v>
      </c>
      <c r="J914" s="209" cm="1">
        <f t="array" ref="J914">+SUMPRODUCT(($B914='[5]Customer Alloc by OFT &amp; GEN'!$B$3:$B$205)*(J$849='[5]Customer Alloc by OFT &amp; GEN'!$AZ$2:$CO$2),'[5]Customer Alloc by OFT &amp; GEN'!$AZ$3:$CO$205)</f>
        <v>1.7396707376727807E-3</v>
      </c>
      <c r="K914" s="209" cm="1">
        <f t="array" ref="K914">+SUMPRODUCT(($B914='[5]Customer Alloc by OFT &amp; GEN'!$B$3:$B$205)*(K$849='[5]Customer Alloc by OFT &amp; GEN'!$AZ$2:$CO$2),'[5]Customer Alloc by OFT &amp; GEN'!$AZ$3:$CO$205)</f>
        <v>7.3044720593257683E-4</v>
      </c>
      <c r="L914" s="209" cm="1">
        <f t="array" ref="L914">+SUMPRODUCT(($B914='[5]Customer Alloc by OFT &amp; GEN'!$B$3:$B$205)*(L$849='[5]Customer Alloc by OFT &amp; GEN'!$AZ$2:$CO$2),'[5]Customer Alloc by OFT &amp; GEN'!$AZ$3:$CO$205)</f>
        <v>8.9316779627270446E-3</v>
      </c>
      <c r="M914" s="209" cm="1">
        <f t="array" ref="M914">+SUMPRODUCT(($B914='[5]Customer Alloc by OFT &amp; GEN'!$B$3:$B$205)*(M$849='[5]Customer Alloc by OFT &amp; GEN'!$AZ$2:$CO$2),'[5]Customer Alloc by OFT &amp; GEN'!$AZ$3:$CO$205)</f>
        <v>7.3644842163961559E-4</v>
      </c>
      <c r="N914" s="209" cm="1">
        <f t="array" ref="N914">+SUMPRODUCT(($B914='[5]Customer Alloc by OFT &amp; GEN'!$B$3:$B$205)*(N$849='[5]Customer Alloc by OFT &amp; GEN'!$AZ$2:$CO$2),'[5]Customer Alloc by OFT &amp; GEN'!$AZ$3:$CO$205)</f>
        <v>3.8655888231508614E-3</v>
      </c>
      <c r="O914" s="209" cm="1">
        <f t="array" ref="O914">+SUMPRODUCT(($B914='[5]Customer Alloc by OFT &amp; GEN'!$B$3:$B$205)*(O$849='[5]Customer Alloc by OFT &amp; GEN'!$AZ$2:$CO$2),'[5]Customer Alloc by OFT &amp; GEN'!$AZ$3:$CO$205)</f>
        <v>1.9031240154868366E-2</v>
      </c>
      <c r="P914" s="209" cm="1">
        <f t="array" ref="P914">+SUMPRODUCT(($B914='[5]Customer Alloc by OFT &amp; GEN'!$B$3:$B$205)*(P$849='[5]Customer Alloc by OFT &amp; GEN'!$AZ$2:$CO$2),'[5]Customer Alloc by OFT &amp; GEN'!$AZ$3:$CO$205)</f>
        <v>9.7801531641992841E-3</v>
      </c>
      <c r="Q914" s="209" cm="1">
        <f t="array" ref="Q914">+SUMPRODUCT(($B914='[5]Customer Alloc by OFT &amp; GEN'!$B$3:$B$205)*(Q$849='[5]Customer Alloc by OFT &amp; GEN'!$AZ$2:$CO$2),'[5]Customer Alloc by OFT &amp; GEN'!$AZ$3:$CO$205)</f>
        <v>1.9945210421774086E-2</v>
      </c>
      <c r="R914" s="209" cm="1">
        <f t="array" ref="R914">+SUMPRODUCT(($B914='[5]Customer Alloc by OFT &amp; GEN'!$B$3:$B$205)*(R$849='[5]Customer Alloc by OFT &amp; GEN'!$AZ$2:$CO$2),'[5]Customer Alloc by OFT &amp; GEN'!$AZ$3:$CO$205)</f>
        <v>1.8691958809531788E-4</v>
      </c>
      <c r="S914" s="209" cm="1">
        <f t="array" ref="S914">+SUMPRODUCT(($B914='[5]Customer Alloc by OFT &amp; GEN'!$B$3:$B$205)*(S$849='[5]Customer Alloc by OFT &amp; GEN'!$AZ$2:$CO$2),'[5]Customer Alloc by OFT &amp; GEN'!$AZ$3:$CO$205)</f>
        <v>1.9714819804195604E-2</v>
      </c>
      <c r="T914" s="209" cm="1">
        <f t="array" ref="T914">+SUMPRODUCT(($B914='[5]Customer Alloc by OFT &amp; GEN'!$B$3:$B$205)*(T$849='[5]Customer Alloc by OFT &amp; GEN'!$AZ$2:$CO$2),'[5]Customer Alloc by OFT &amp; GEN'!$AZ$3:$CO$205)</f>
        <v>1.9713287292992467E-2</v>
      </c>
      <c r="U914" s="209" cm="1">
        <f t="array" ref="U914">+SUMPRODUCT(($B914='[5]Customer Alloc by OFT &amp; GEN'!$B$3:$B$205)*(U$849='[5]Customer Alloc by OFT &amp; GEN'!$AZ$2:$CO$2),'[5]Customer Alloc by OFT &amp; GEN'!$AZ$3:$CO$205)</f>
        <v>5.4446725015129657E-4</v>
      </c>
      <c r="V914" s="209" cm="1">
        <f t="array" ref="V914">+SUMPRODUCT(($B914='[5]Customer Alloc by OFT &amp; GEN'!$B$3:$B$205)*(V$849='[5]Customer Alloc by OFT &amp; GEN'!$AZ$2:$CO$2),'[5]Customer Alloc by OFT &amp; GEN'!$AZ$3:$CO$205)</f>
        <v>5.7678130540883386E-5</v>
      </c>
      <c r="W914" s="209" cm="1">
        <f t="array" ref="W914">+SUMPRODUCT(($B914='[5]Customer Alloc by OFT &amp; GEN'!$B$3:$B$205)*(W$849='[5]Customer Alloc by OFT &amp; GEN'!$AZ$2:$CO$2),'[5]Customer Alloc by OFT &amp; GEN'!$AZ$3:$CO$205)</f>
        <v>6.0779228025088132E-4</v>
      </c>
      <c r="X914" s="209" cm="1">
        <f t="array" ref="X914">+SUMPRODUCT(($B914='[5]Customer Alloc by OFT &amp; GEN'!$B$3:$B$205)*(X$849='[5]Customer Alloc by OFT &amp; GEN'!$AZ$2:$CO$2),'[5]Customer Alloc by OFT &amp; GEN'!$AZ$3:$CO$205)</f>
        <v>1.9729848614765108E-2</v>
      </c>
      <c r="Y914" s="209" cm="1">
        <f t="array" ref="Y914">+SUMPRODUCT(($B914='[5]Customer Alloc by OFT &amp; GEN'!$B$3:$B$205)*(Y$849='[5]Customer Alloc by OFT &amp; GEN'!$AZ$2:$CO$2),'[5]Customer Alloc by OFT &amp; GEN'!$AZ$3:$CO$205)</f>
        <v>1.9801861904646358E-2</v>
      </c>
      <c r="Z914" s="209" cm="1">
        <f t="array" ref="Z914">+SUMPRODUCT(($B914='[5]Customer Alloc by OFT &amp; GEN'!$B$3:$B$205)*(Z$849='[5]Customer Alloc by OFT &amp; GEN'!$AZ$2:$CO$2),'[5]Customer Alloc by OFT &amp; GEN'!$AZ$3:$CO$205)</f>
        <v>7.3251573377666301E-4</v>
      </c>
      <c r="AA914" s="209" cm="1">
        <f t="array" ref="AA914">+SUMPRODUCT(($B914='[5]Customer Alloc by OFT &amp; GEN'!$B$3:$B$205)*(AA$849='[5]Customer Alloc by OFT &amp; GEN'!$AZ$2:$CO$2),'[5]Customer Alloc by OFT &amp; GEN'!$AZ$3:$CO$205)</f>
        <v>6.5384705198594858E-4</v>
      </c>
      <c r="AB914" s="209" cm="1">
        <f t="array" ref="AB914">+SUMPRODUCT(($B914='[5]Customer Alloc by OFT &amp; GEN'!$B$3:$B$205)*(AB$849='[5]Customer Alloc by OFT &amp; GEN'!$AZ$2:$CO$2),'[5]Customer Alloc by OFT &amp; GEN'!$AZ$3:$CO$205)</f>
        <v>7.3609104439568095E-4</v>
      </c>
      <c r="AC914" s="209" cm="1">
        <f t="array" ref="AC914">+SUMPRODUCT(($B914='[5]Customer Alloc by OFT &amp; GEN'!$B$3:$B$205)*(AC$849='[5]Customer Alloc by OFT &amp; GEN'!$AZ$2:$CO$2),'[5]Customer Alloc by OFT &amp; GEN'!$AZ$3:$CO$205)</f>
        <v>1.4888438127911673E-2</v>
      </c>
      <c r="AD914" s="209" cm="1">
        <f t="array" ref="AD914">+SUMPRODUCT(($B914='[5]Customer Alloc by OFT &amp; GEN'!$B$3:$B$205)*(AD$849='[5]Customer Alloc by OFT &amp; GEN'!$AZ$2:$CO$2),'[5]Customer Alloc by OFT &amp; GEN'!$AZ$3:$CO$205)</f>
        <v>1.1035779061333188E-2</v>
      </c>
      <c r="AE914" s="209" cm="1">
        <f t="array" ref="AE914">+SUMPRODUCT(($B914='[5]Customer Alloc by OFT &amp; GEN'!$B$3:$B$205)*(AE$849='[5]Customer Alloc by OFT &amp; GEN'!$AZ$2:$CO$2),'[5]Customer Alloc by OFT &amp; GEN'!$AZ$3:$CO$205)</f>
        <v>0</v>
      </c>
      <c r="AF914" s="209" cm="1">
        <f t="array" ref="AF914">+SUMPRODUCT(($B914='[5]Customer Alloc by OFT &amp; GEN'!$B$3:$B$205)*(AF$849='[5]Customer Alloc by OFT &amp; GEN'!$AZ$2:$CO$2),'[5]Customer Alloc by OFT &amp; GEN'!$AZ$3:$CO$205)</f>
        <v>0</v>
      </c>
      <c r="AG914" s="209" cm="1">
        <f t="array" ref="AG914">+SUMPRODUCT(($B914='[5]Customer Alloc by OFT &amp; GEN'!$B$3:$B$205)*(AG$849='[5]Customer Alloc by OFT &amp; GEN'!$AZ$2:$CO$2),'[5]Customer Alloc by OFT &amp; GEN'!$AZ$3:$CO$205)</f>
        <v>0</v>
      </c>
      <c r="AH914" s="209" cm="1">
        <f t="array" ref="AH914">+SUMPRODUCT(($B914='[5]Customer Alloc by OFT &amp; GEN'!$B$3:$B$205)*(AH$849='[5]Customer Alloc by OFT &amp; GEN'!$AZ$2:$CO$2),'[5]Customer Alloc by OFT &amp; GEN'!$AZ$3:$CO$205)</f>
        <v>0</v>
      </c>
      <c r="AI914" s="209" cm="1">
        <f t="array" ref="AI914">+SUMPRODUCT(($B914='[5]Customer Alloc by OFT &amp; GEN'!$B$3:$B$205)*(AI$849='[5]Customer Alloc by OFT &amp; GEN'!$AZ$2:$CO$2),'[5]Customer Alloc by OFT &amp; GEN'!$AZ$3:$CO$205)</f>
        <v>0</v>
      </c>
      <c r="AJ914" s="209" cm="1">
        <f t="array" ref="AJ914">+SUMPRODUCT(($B914='[5]Customer Alloc by OFT &amp; GEN'!$B$3:$B$205)*(AJ$849='[5]Customer Alloc by OFT &amp; GEN'!$AZ$2:$CO$2),'[5]Customer Alloc by OFT &amp; GEN'!$AZ$3:$CO$205)</f>
        <v>0</v>
      </c>
      <c r="AK914" s="209" cm="1">
        <f t="array" ref="AK914">+SUMPRODUCT(($B914='[5]Customer Alloc by OFT &amp; GEN'!$B$3:$B$205)*(AK$849='[5]Customer Alloc by OFT &amp; GEN'!$AZ$2:$CO$2),'[5]Customer Alloc by OFT &amp; GEN'!$AZ$3:$CO$205)</f>
        <v>0</v>
      </c>
      <c r="AL914" s="209" cm="1">
        <f t="array" ref="AL914">+SUMPRODUCT(($B914='[5]Customer Alloc by OFT &amp; GEN'!$B$3:$B$205)*(AL$849='[5]Customer Alloc by OFT &amp; GEN'!$AZ$2:$CO$2),'[5]Customer Alloc by OFT &amp; GEN'!$AZ$3:$CO$205)</f>
        <v>0</v>
      </c>
      <c r="AM914" s="209" cm="1">
        <f t="array" ref="AM914">+SUMPRODUCT(($B914='[5]Customer Alloc by OFT &amp; GEN'!$B$3:$B$205)*(AM$849='[5]Customer Alloc by OFT &amp; GEN'!$AZ$2:$CO$2),'[5]Customer Alloc by OFT &amp; GEN'!$AZ$3:$CO$205)</f>
        <v>0</v>
      </c>
      <c r="AN914" s="209" cm="1">
        <f t="array" ref="AN914">+SUMPRODUCT(($B914='[5]Customer Alloc by OFT &amp; GEN'!$B$3:$B$205)*(AN$849='[5]Customer Alloc by OFT &amp; GEN'!$AZ$2:$CO$2),'[5]Customer Alloc by OFT &amp; GEN'!$AZ$3:$CO$205)</f>
        <v>0</v>
      </c>
      <c r="AO914" s="209" cm="1">
        <f t="array" ref="AO914">+SUMPRODUCT(($B914='[5]Customer Alloc by OFT &amp; GEN'!$B$3:$B$205)*(AO$849='[5]Customer Alloc by OFT &amp; GEN'!$AZ$2:$CO$2),'[5]Customer Alloc by OFT &amp; GEN'!$AZ$3:$CO$205)</f>
        <v>0</v>
      </c>
      <c r="AP914" s="209" cm="1">
        <f t="array" ref="AP914">+SUMPRODUCT(($B914='[5]Customer Alloc by OFT &amp; GEN'!$B$3:$B$205)*(AP$849='[5]Customer Alloc by OFT &amp; GEN'!$AZ$2:$CO$2),'[5]Customer Alloc by OFT &amp; GEN'!$AZ$3:$CO$205)</f>
        <v>0</v>
      </c>
      <c r="AQ914" s="209" cm="1">
        <f t="array" ref="AQ914">+SUMPRODUCT(($B914='[5]Customer Alloc by OFT &amp; GEN'!$B$3:$B$205)*(AQ$849='[5]Customer Alloc by OFT &amp; GEN'!$AZ$2:$CO$2),'[5]Customer Alloc by OFT &amp; GEN'!$AZ$3:$CO$205)</f>
        <v>0</v>
      </c>
      <c r="AR914" s="209" cm="1">
        <f t="array" ref="AR914">+SUMPRODUCT(($B914='[5]Customer Alloc by OFT &amp; GEN'!$B$3:$B$205)*(AR$849='[5]Customer Alloc by OFT &amp; GEN'!$AZ$2:$CO$2),'[5]Customer Alloc by OFT &amp; GEN'!$AZ$3:$CO$205)</f>
        <v>0</v>
      </c>
      <c r="AS914" s="209" cm="1">
        <f t="array" ref="AS914">+SUMPRODUCT(($B914='[5]Customer Alloc by OFT &amp; GEN'!$B$3:$B$205)*(AS$849='[5]Customer Alloc by OFT &amp; GEN'!$AZ$2:$CO$2),'[5]Customer Alloc by OFT &amp; GEN'!$AZ$3:$CO$205)</f>
        <v>0</v>
      </c>
      <c r="AT914" s="209" cm="1">
        <f t="array" ref="AT914">+SUMPRODUCT(($B914='[5]Customer Alloc by OFT &amp; GEN'!$B$3:$B$205)*(AT$849='[5]Customer Alloc by OFT &amp; GEN'!$AZ$2:$CO$2),'[5]Customer Alloc by OFT &amp; GEN'!$AZ$3:$CO$205)</f>
        <v>0</v>
      </c>
      <c r="AU914" s="209" cm="1">
        <f t="array" ref="AU914">+SUMPRODUCT(($B914='[5]Customer Alloc by OFT &amp; GEN'!$B$3:$B$205)*(AU$849='[5]Customer Alloc by OFT &amp; GEN'!$AZ$2:$CO$2),'[5]Customer Alloc by OFT &amp; GEN'!$AZ$3:$CO$205)</f>
        <v>0</v>
      </c>
      <c r="AV914" s="209" cm="1">
        <f t="array" ref="AV914">+SUMPRODUCT(($B914='[5]Customer Alloc by OFT &amp; GEN'!$B$3:$B$205)*(AV$849='[5]Customer Alloc by OFT &amp; GEN'!$AZ$2:$CO$2),'[5]Customer Alloc by OFT &amp; GEN'!$AZ$3:$CO$205)</f>
        <v>0</v>
      </c>
      <c r="AW914" s="209" cm="1">
        <f t="array" ref="AW914">+SUMPRODUCT(($B914='[5]Customer Alloc by OFT &amp; GEN'!$B$3:$B$205)*(AW$849='[5]Customer Alloc by OFT &amp; GEN'!$AZ$2:$CO$2),'[5]Customer Alloc by OFT &amp; GEN'!$AZ$3:$CO$205)</f>
        <v>0</v>
      </c>
      <c r="AX914" s="209" cm="1">
        <f t="array" ref="AX914">+SUMPRODUCT(($B914='[5]Customer Alloc by OFT &amp; GEN'!$B$3:$B$205)*(AX$849='[5]Customer Alloc by OFT &amp; GEN'!$AZ$2:$CO$2),'[5]Customer Alloc by OFT &amp; GEN'!$AZ$3:$CO$205)</f>
        <v>0</v>
      </c>
      <c r="AY914" s="209" cm="1">
        <f t="array" ref="AY914">+SUMPRODUCT(($B914='[5]Customer Alloc by OFT &amp; GEN'!$B$3:$B$205)*(AY$849='[5]Customer Alloc by OFT &amp; GEN'!$AZ$2:$CO$2),'[5]Customer Alloc by OFT &amp; GEN'!$AZ$3:$CO$205)</f>
        <v>0</v>
      </c>
      <c r="AZ914" s="209" cm="1">
        <f t="array" ref="AZ914">+SUMPRODUCT(($B914='[5]Customer Alloc by OFT &amp; GEN'!$B$3:$B$205)*(AZ$849='[5]Customer Alloc by OFT &amp; GEN'!$AZ$2:$CO$2),'[5]Customer Alloc by OFT &amp; GEN'!$AZ$3:$CO$205)</f>
        <v>0</v>
      </c>
      <c r="BA914" s="209" cm="1">
        <f t="array" ref="BA914">+SUMPRODUCT(($B914='[5]Customer Alloc by OFT &amp; GEN'!$B$3:$B$205)*(BA$849='[5]Customer Alloc by OFT &amp; GEN'!$AZ$2:$CO$2),'[5]Customer Alloc by OFT &amp; GEN'!$AZ$3:$CO$205)</f>
        <v>0</v>
      </c>
      <c r="BB914" s="209" cm="1">
        <f t="array" ref="BB914">+SUMPRODUCT(($B914='[5]Customer Alloc by OFT &amp; GEN'!$B$3:$B$205)*(BB$849='[5]Customer Alloc by OFT &amp; GEN'!$AZ$2:$CO$2),'[5]Customer Alloc by OFT &amp; GEN'!$AZ$3:$CO$205)</f>
        <v>0</v>
      </c>
      <c r="BC914" s="209" cm="1">
        <f t="array" ref="BC914">+SUMPRODUCT(($B914='[5]Customer Alloc by OFT &amp; GEN'!$B$3:$B$205)*(BC$849='[5]Customer Alloc by OFT &amp; GEN'!$AZ$2:$CO$2),'[5]Customer Alloc by OFT &amp; GEN'!$AZ$3:$CO$205)</f>
        <v>0</v>
      </c>
      <c r="BD914" s="209" cm="1">
        <f t="array" ref="BD914">+SUMPRODUCT(($B914='[5]Customer Alloc by OFT &amp; GEN'!$B$3:$B$205)*(BD$849='[5]Customer Alloc by OFT &amp; GEN'!$AZ$2:$CO$2),'[5]Customer Alloc by OFT &amp; GEN'!$AZ$3:$CO$205)</f>
        <v>0</v>
      </c>
      <c r="BE914" s="209" cm="1">
        <f t="array" ref="BE914">+SUMPRODUCT(($B914='[5]Customer Alloc by OFT &amp; GEN'!$B$3:$B$205)*(BE$849='[5]Customer Alloc by OFT &amp; GEN'!$AZ$2:$CO$2),'[5]Customer Alloc by OFT &amp; GEN'!$AZ$3:$CO$205)</f>
        <v>0</v>
      </c>
      <c r="BF914" s="209" cm="1">
        <f t="array" ref="BF914">+SUMPRODUCT(($B914='[5]Customer Alloc by OFT &amp; GEN'!$B$3:$B$205)*(BF$849='[5]Customer Alloc by OFT &amp; GEN'!$AZ$2:$CO$2),'[5]Customer Alloc by OFT &amp; GEN'!$AZ$3:$CO$205)</f>
        <v>0</v>
      </c>
      <c r="BG914" s="209" cm="1">
        <f t="array" ref="BG914">+SUMPRODUCT(($B914='[5]Customer Alloc by OFT &amp; GEN'!$B$3:$B$205)*(BG$849='[5]Customer Alloc by OFT &amp; GEN'!$AZ$2:$CO$2),'[5]Customer Alloc by OFT &amp; GEN'!$AZ$3:$CO$205)</f>
        <v>0</v>
      </c>
      <c r="BH914" s="209" cm="1">
        <f t="array" ref="BH914">+SUMPRODUCT(($B914='[5]Customer Alloc by OFT &amp; GEN'!$B$3:$B$205)*(BH$849='[5]Customer Alloc by OFT &amp; GEN'!$AZ$2:$CO$2),'[5]Customer Alloc by OFT &amp; GEN'!$AZ$3:$CO$205)</f>
        <v>0</v>
      </c>
      <c r="BI914" s="209" cm="1">
        <f t="array" ref="BI914">+SUMPRODUCT(($B914='[5]Customer Alloc by OFT &amp; GEN'!$B$3:$B$205)*(BI$849='[5]Customer Alloc by OFT &amp; GEN'!$AZ$2:$CO$2),'[5]Customer Alloc by OFT &amp; GEN'!$AZ$3:$CO$205)</f>
        <v>0</v>
      </c>
      <c r="BJ914" s="209" cm="1">
        <f t="array" ref="BJ914">+SUMPRODUCT(($B914='[5]Customer Alloc by OFT &amp; GEN'!$B$3:$B$205)*(BJ$849='[5]Customer Alloc by OFT &amp; GEN'!$AZ$2:$CO$2),'[5]Customer Alloc by OFT &amp; GEN'!$AZ$3:$CO$205)</f>
        <v>0</v>
      </c>
      <c r="BK914" s="209" cm="1">
        <f t="array" ref="BK914">+SUMPRODUCT(($B914='[5]Customer Alloc by OFT &amp; GEN'!$B$3:$B$205)*(BK$849='[5]Customer Alloc by OFT &amp; GEN'!$AZ$2:$CO$2),'[5]Customer Alloc by OFT &amp; GEN'!$AZ$3:$CO$205)</f>
        <v>0</v>
      </c>
      <c r="BL914" s="209" cm="1">
        <f t="array" ref="BL914">+SUMPRODUCT(($B914='[5]Customer Alloc by OFT &amp; GEN'!$B$3:$B$205)*(BL$849='[5]Customer Alloc by OFT &amp; GEN'!$AZ$2:$CO$2),'[5]Customer Alloc by OFT &amp; GEN'!$AZ$3:$CO$205)</f>
        <v>0</v>
      </c>
      <c r="BM914" s="209" cm="1">
        <f t="array" ref="BM914">+SUMPRODUCT(($B914='[5]Customer Alloc by OFT &amp; GEN'!$B$3:$B$205)*(BM$849='[5]Customer Alloc by OFT &amp; GEN'!$AZ$2:$CO$2),'[5]Customer Alloc by OFT &amp; GEN'!$AZ$3:$CO$205)</f>
        <v>0</v>
      </c>
      <c r="BN914" s="209" cm="1">
        <f t="array" ref="BN914">+SUMPRODUCT(($B914='[5]Customer Alloc by OFT &amp; GEN'!$B$3:$B$205)*(BN$849='[5]Customer Alloc by OFT &amp; GEN'!$AZ$2:$CO$2),'[5]Customer Alloc by OFT &amp; GEN'!$AZ$3:$CO$205)</f>
        <v>0</v>
      </c>
      <c r="BO914" s="209" cm="1">
        <f t="array" ref="BO914">+SUMPRODUCT(($B914='[5]Customer Alloc by OFT &amp; GEN'!$B$3:$B$205)*(BO$849='[5]Customer Alloc by OFT &amp; GEN'!$AZ$2:$CO$2),'[5]Customer Alloc by OFT &amp; GEN'!$AZ$3:$CO$205)</f>
        <v>0</v>
      </c>
      <c r="BP914" s="209" cm="1">
        <f t="array" ref="BP914">+SUMPRODUCT(($B914='[5]Customer Alloc by OFT &amp; GEN'!$B$3:$B$205)*(BP$849='[5]Customer Alloc by OFT &amp; GEN'!$AZ$2:$CO$2),'[5]Customer Alloc by OFT &amp; GEN'!$AZ$3:$CO$205)</f>
        <v>0</v>
      </c>
      <c r="BQ914" s="209" cm="1">
        <f t="array" ref="BQ914">+SUMPRODUCT(($B914='[5]Customer Alloc by OFT &amp; GEN'!$B$3:$B$205)*(BQ$849='[5]Customer Alloc by OFT &amp; GEN'!$AZ$2:$CO$2),'[5]Customer Alloc by OFT &amp; GEN'!$AZ$3:$CO$205)</f>
        <v>0</v>
      </c>
      <c r="BR914" s="209" cm="1">
        <f t="array" ref="BR914">+SUMPRODUCT(($B914='[5]Customer Alloc by OFT &amp; GEN'!$B$3:$B$205)*(BR$849='[5]Customer Alloc by OFT &amp; GEN'!$AZ$2:$CO$2),'[5]Customer Alloc by OFT &amp; GEN'!$AZ$3:$CO$205)</f>
        <v>0</v>
      </c>
      <c r="BS914" s="209" cm="1">
        <f t="array" ref="BS914">+SUMPRODUCT(($B914='[5]Customer Alloc by OFT &amp; GEN'!$B$3:$B$205)*(BS$849='[5]Customer Alloc by OFT &amp; GEN'!$AZ$2:$CO$2),'[5]Customer Alloc by OFT &amp; GEN'!$AZ$3:$CO$205)</f>
        <v>0</v>
      </c>
      <c r="BT914" s="209" cm="1">
        <f t="array" ref="BT914">+SUMPRODUCT(($B914='[5]Customer Alloc by OFT &amp; GEN'!$B$3:$B$205)*(BT$849='[5]Customer Alloc by OFT &amp; GEN'!$AZ$2:$CO$2),'[5]Customer Alloc by OFT &amp; GEN'!$AZ$3:$CO$205)</f>
        <v>0</v>
      </c>
      <c r="BV914" s="228" t="s">
        <v>698</v>
      </c>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row>
    <row r="915" spans="2:119" hidden="1" outlineLevel="2" x14ac:dyDescent="0.35">
      <c r="B915" s="17" t="str">
        <f t="shared" si="7"/>
        <v>NAPANAP</v>
      </c>
      <c r="C915" s="209" cm="1">
        <f t="array" ref="C915">SUMPRODUCT(($B915='[4]6. Scaled'!$C$2:$C$197)*(C$849='[4]6. Scaled'!$D$1:$J$1),'[4]6. Scaled'!$D$2:$J$197)</f>
        <v>1.631393377361185E-5</v>
      </c>
      <c r="D915" s="209" cm="1">
        <f t="array" ref="D915">SUMPRODUCT(($B915='[4]6. Scaled'!$C$2:$C$197)*(D$849='[4]6. Scaled'!$D$1:$J$1),'[4]6. Scaled'!$D$2:$J$197)</f>
        <v>1.66667883851741E-6</v>
      </c>
      <c r="E915" s="209" cm="1">
        <f t="array" ref="E915">SUMPRODUCT(($B915='[4]6. Scaled'!$C$2:$C$197)*(E$849='[4]6. Scaled'!$D$1:$J$1),'[4]6. Scaled'!$D$2:$J$197)</f>
        <v>2.6223168197586963E-6</v>
      </c>
      <c r="F915" s="209" cm="1">
        <f t="array" ref="F915">SUMPRODUCT(($B915='[4]6. Scaled'!$C$2:$C$197)*(F$849='[4]6. Scaled'!$D$1:$J$1),'[4]6. Scaled'!$D$2:$J$197)</f>
        <v>2.0942663892769141E-6</v>
      </c>
      <c r="G915" s="209" cm="1">
        <f t="array" ref="G915">SUMPRODUCT(($B915='[4]6. Scaled'!$C$2:$C$197)*(G$849='[4]6. Scaled'!$D$1:$J$1),'[4]6. Scaled'!$D$2:$J$197)</f>
        <v>9.6673317210552653E-3</v>
      </c>
      <c r="H915" s="209" cm="1">
        <f t="array" ref="H915">SUMPRODUCT(($B915='[4]6. Scaled'!$C$2:$C$197)*(H$849='[4]6. Scaled'!$D$1:$J$1),'[4]6. Scaled'!$D$2:$J$197)</f>
        <v>8.0561766804933224E-2</v>
      </c>
      <c r="I915" s="209" cm="1">
        <f t="array" ref="I915">SUMPRODUCT(($B915='[4]6. Scaled'!$C$2:$C$197)*(I$849='[4]6. Scaled'!$D$1:$J$1),'[4]6. Scaled'!$D$2:$J$197)</f>
        <v>9.6673317210552653E-3</v>
      </c>
      <c r="J915" s="209" cm="1">
        <f t="array" ref="J915">+SUMPRODUCT(($B915='[5]Customer Alloc by OFT &amp; GEN'!$B$3:$B$205)*(J$849='[5]Customer Alloc by OFT &amp; GEN'!$AZ$2:$CO$2),'[5]Customer Alloc by OFT &amp; GEN'!$AZ$3:$CO$205)</f>
        <v>2.6517089998156396E-3</v>
      </c>
      <c r="K915" s="209" cm="1">
        <f t="array" ref="K915">+SUMPRODUCT(($B915='[5]Customer Alloc by OFT &amp; GEN'!$B$3:$B$205)*(K$849='[5]Customer Alloc by OFT &amp; GEN'!$AZ$2:$CO$2),'[5]Customer Alloc by OFT &amp; GEN'!$AZ$3:$CO$205)</f>
        <v>1.1138759043360065E-3</v>
      </c>
      <c r="L915" s="209" cm="1">
        <f t="array" ref="L915">+SUMPRODUCT(($B915='[5]Customer Alloc by OFT &amp; GEN'!$B$3:$B$205)*(L$849='[5]Customer Alloc by OFT &amp; GEN'!$AZ$2:$CO$2),'[5]Customer Alloc by OFT &amp; GEN'!$AZ$3:$CO$205)</f>
        <v>1.3620014265939763E-2</v>
      </c>
      <c r="M915" s="209" cm="1">
        <f t="array" ref="M915">+SUMPRODUCT(($B915='[5]Customer Alloc by OFT &amp; GEN'!$B$3:$B$205)*(M$849='[5]Customer Alloc by OFT &amp; GEN'!$AZ$2:$CO$2),'[5]Customer Alloc by OFT &amp; GEN'!$AZ$3:$CO$205)</f>
        <v>1.1176408333159187E-3</v>
      </c>
      <c r="N915" s="209" cm="1">
        <f t="array" ref="N915">+SUMPRODUCT(($B915='[5]Customer Alloc by OFT &amp; GEN'!$B$3:$B$205)*(N$849='[5]Customer Alloc by OFT &amp; GEN'!$AZ$2:$CO$2),'[5]Customer Alloc by OFT &amp; GEN'!$AZ$3:$CO$205)</f>
        <v>5.8769330469626751E-3</v>
      </c>
      <c r="O915" s="209" cm="1">
        <f t="array" ref="O915">+SUMPRODUCT(($B915='[5]Customer Alloc by OFT &amp; GEN'!$B$3:$B$205)*(O$849='[5]Customer Alloc by OFT &amp; GEN'!$AZ$2:$CO$2),'[5]Customer Alloc by OFT &amp; GEN'!$AZ$3:$CO$205)</f>
        <v>2.9021172731657673E-2</v>
      </c>
      <c r="P915" s="209" cm="1">
        <f t="array" ref="P915">+SUMPRODUCT(($B915='[5]Customer Alloc by OFT &amp; GEN'!$B$3:$B$205)*(P$849='[5]Customer Alloc by OFT &amp; GEN'!$AZ$2:$CO$2),'[5]Customer Alloc by OFT &amp; GEN'!$AZ$3:$CO$205)</f>
        <v>1.4913979942244797E-2</v>
      </c>
      <c r="Q915" s="209" cm="1">
        <f t="array" ref="Q915">+SUMPRODUCT(($B915='[5]Customer Alloc by OFT &amp; GEN'!$B$3:$B$205)*(Q$849='[5]Customer Alloc by OFT &amp; GEN'!$AZ$2:$CO$2),'[5]Customer Alloc by OFT &amp; GEN'!$AZ$3:$CO$205)</f>
        <v>3.0393852557174021E-2</v>
      </c>
      <c r="R915" s="209" cm="1">
        <f t="array" ref="R915">+SUMPRODUCT(($B915='[5]Customer Alloc by OFT &amp; GEN'!$B$3:$B$205)*(R$849='[5]Customer Alloc by OFT &amp; GEN'!$AZ$2:$CO$2),'[5]Customer Alloc by OFT &amp; GEN'!$AZ$3:$CO$205)</f>
        <v>2.8336177906313468E-4</v>
      </c>
      <c r="S915" s="209" cm="1">
        <f t="array" ref="S915">+SUMPRODUCT(($B915='[5]Customer Alloc by OFT &amp; GEN'!$B$3:$B$205)*(S$849='[5]Customer Alloc by OFT &amp; GEN'!$AZ$2:$CO$2),'[5]Customer Alloc by OFT &amp; GEN'!$AZ$3:$CO$205)</f>
        <v>3.0063586471223425E-2</v>
      </c>
      <c r="T915" s="209" cm="1">
        <f t="array" ref="T915">+SUMPRODUCT(($B915='[5]Customer Alloc by OFT &amp; GEN'!$B$3:$B$205)*(T$849='[5]Customer Alloc by OFT &amp; GEN'!$AZ$2:$CO$2),'[5]Customer Alloc by OFT &amp; GEN'!$AZ$3:$CO$205)</f>
        <v>3.0061249509305572E-2</v>
      </c>
      <c r="U915" s="209" cm="1">
        <f t="array" ref="U915">+SUMPRODUCT(($B915='[5]Customer Alloc by OFT &amp; GEN'!$B$3:$B$205)*(U$849='[5]Customer Alloc by OFT &amp; GEN'!$AZ$2:$CO$2),'[5]Customer Alloc by OFT &amp; GEN'!$AZ$3:$CO$205)</f>
        <v>8.3027075155872902E-4</v>
      </c>
      <c r="V915" s="209" cm="1">
        <f t="array" ref="V915">+SUMPRODUCT(($B915='[5]Customer Alloc by OFT &amp; GEN'!$B$3:$B$205)*(V$849='[5]Customer Alloc by OFT &amp; GEN'!$AZ$2:$CO$2),'[5]Customer Alloc by OFT &amp; GEN'!$AZ$3:$CO$205)</f>
        <v>8.7810680045729501E-5</v>
      </c>
      <c r="W915" s="209" cm="1">
        <f t="array" ref="W915">+SUMPRODUCT(($B915='[5]Customer Alloc by OFT &amp; GEN'!$B$3:$B$205)*(W$849='[5]Customer Alloc by OFT &amp; GEN'!$AZ$2:$CO$2),'[5]Customer Alloc by OFT &amp; GEN'!$AZ$3:$CO$205)</f>
        <v>9.2683656028028441E-4</v>
      </c>
      <c r="X915" s="209" cm="1">
        <f t="array" ref="X915">+SUMPRODUCT(($B915='[5]Customer Alloc by OFT &amp; GEN'!$B$3:$B$205)*(X$849='[5]Customer Alloc by OFT &amp; GEN'!$AZ$2:$CO$2),'[5]Customer Alloc by OFT &amp; GEN'!$AZ$3:$CO$205)</f>
        <v>3.0086504202792928E-2</v>
      </c>
      <c r="Y915" s="209" cm="1">
        <f t="array" ref="Y915">+SUMPRODUCT(($B915='[5]Customer Alloc by OFT &amp; GEN'!$B$3:$B$205)*(Y$849='[5]Customer Alloc by OFT &amp; GEN'!$AZ$2:$CO$2),'[5]Customer Alloc by OFT &amp; GEN'!$AZ$3:$CO$205)</f>
        <v>3.0196318867283408E-2</v>
      </c>
      <c r="Z915" s="209" cm="1">
        <f t="array" ref="Z915">+SUMPRODUCT(($B915='[5]Customer Alloc by OFT &amp; GEN'!$B$3:$B$205)*(Z$849='[5]Customer Alloc by OFT &amp; GEN'!$AZ$2:$CO$2),'[5]Customer Alloc by OFT &amp; GEN'!$AZ$3:$CO$205)</f>
        <v>1.11703025047391E-3</v>
      </c>
      <c r="AA915" s="209" cm="1">
        <f t="array" ref="AA915">+SUMPRODUCT(($B915='[5]Customer Alloc by OFT &amp; GEN'!$B$3:$B$205)*(AA$849='[5]Customer Alloc by OFT &amp; GEN'!$AZ$2:$CO$2),'[5]Customer Alloc by OFT &amp; GEN'!$AZ$3:$CO$205)</f>
        <v>9.9706655102943303E-4</v>
      </c>
      <c r="AB915" s="209" cm="1">
        <f t="array" ref="AB915">+SUMPRODUCT(($B915='[5]Customer Alloc by OFT &amp; GEN'!$B$3:$B$205)*(AB$849='[5]Customer Alloc by OFT &amp; GEN'!$AZ$2:$CO$2),'[5]Customer Alloc by OFT &amp; GEN'!$AZ$3:$CO$205)</f>
        <v>1.1224823246507921E-3</v>
      </c>
      <c r="AC915" s="209" cm="1">
        <f t="array" ref="AC915">+SUMPRODUCT(($B915='[5]Customer Alloc by OFT &amp; GEN'!$B$3:$B$205)*(AC$849='[5]Customer Alloc by OFT &amp; GEN'!$AZ$2:$CO$2),'[5]Customer Alloc by OFT &amp; GEN'!$AZ$3:$CO$205)</f>
        <v>2.270372453074011E-2</v>
      </c>
      <c r="AD915" s="209" cm="1">
        <f t="array" ref="AD915">+SUMPRODUCT(($B915='[5]Customer Alloc by OFT &amp; GEN'!$B$3:$B$205)*(AD$849='[5]Customer Alloc by OFT &amp; GEN'!$AZ$2:$CO$2),'[5]Customer Alloc by OFT &amp; GEN'!$AZ$3:$CO$205)</f>
        <v>1.6828712595502782E-2</v>
      </c>
      <c r="AE915" s="209" cm="1">
        <f t="array" ref="AE915">+SUMPRODUCT(($B915='[5]Customer Alloc by OFT &amp; GEN'!$B$3:$B$205)*(AE$849='[5]Customer Alloc by OFT &amp; GEN'!$AZ$2:$CO$2),'[5]Customer Alloc by OFT &amp; GEN'!$AZ$3:$CO$205)</f>
        <v>0</v>
      </c>
      <c r="AF915" s="209" cm="1">
        <f t="array" ref="AF915">+SUMPRODUCT(($B915='[5]Customer Alloc by OFT &amp; GEN'!$B$3:$B$205)*(AF$849='[5]Customer Alloc by OFT &amp; GEN'!$AZ$2:$CO$2),'[5]Customer Alloc by OFT &amp; GEN'!$AZ$3:$CO$205)</f>
        <v>0</v>
      </c>
      <c r="AG915" s="209" cm="1">
        <f t="array" ref="AG915">+SUMPRODUCT(($B915='[5]Customer Alloc by OFT &amp; GEN'!$B$3:$B$205)*(AG$849='[5]Customer Alloc by OFT &amp; GEN'!$AZ$2:$CO$2),'[5]Customer Alloc by OFT &amp; GEN'!$AZ$3:$CO$205)</f>
        <v>0</v>
      </c>
      <c r="AH915" s="209" cm="1">
        <f t="array" ref="AH915">+SUMPRODUCT(($B915='[5]Customer Alloc by OFT &amp; GEN'!$B$3:$B$205)*(AH$849='[5]Customer Alloc by OFT &amp; GEN'!$AZ$2:$CO$2),'[5]Customer Alloc by OFT &amp; GEN'!$AZ$3:$CO$205)</f>
        <v>0</v>
      </c>
      <c r="AI915" s="209" cm="1">
        <f t="array" ref="AI915">+SUMPRODUCT(($B915='[5]Customer Alloc by OFT &amp; GEN'!$B$3:$B$205)*(AI$849='[5]Customer Alloc by OFT &amp; GEN'!$AZ$2:$CO$2),'[5]Customer Alloc by OFT &amp; GEN'!$AZ$3:$CO$205)</f>
        <v>0</v>
      </c>
      <c r="AJ915" s="209" cm="1">
        <f t="array" ref="AJ915">+SUMPRODUCT(($B915='[5]Customer Alloc by OFT &amp; GEN'!$B$3:$B$205)*(AJ$849='[5]Customer Alloc by OFT &amp; GEN'!$AZ$2:$CO$2),'[5]Customer Alloc by OFT &amp; GEN'!$AZ$3:$CO$205)</f>
        <v>0</v>
      </c>
      <c r="AK915" s="209" cm="1">
        <f t="array" ref="AK915">+SUMPRODUCT(($B915='[5]Customer Alloc by OFT &amp; GEN'!$B$3:$B$205)*(AK$849='[5]Customer Alloc by OFT &amp; GEN'!$AZ$2:$CO$2),'[5]Customer Alloc by OFT &amp; GEN'!$AZ$3:$CO$205)</f>
        <v>0</v>
      </c>
      <c r="AL915" s="209" cm="1">
        <f t="array" ref="AL915">+SUMPRODUCT(($B915='[5]Customer Alloc by OFT &amp; GEN'!$B$3:$B$205)*(AL$849='[5]Customer Alloc by OFT &amp; GEN'!$AZ$2:$CO$2),'[5]Customer Alloc by OFT &amp; GEN'!$AZ$3:$CO$205)</f>
        <v>0</v>
      </c>
      <c r="AM915" s="209" cm="1">
        <f t="array" ref="AM915">+SUMPRODUCT(($B915='[5]Customer Alloc by OFT &amp; GEN'!$B$3:$B$205)*(AM$849='[5]Customer Alloc by OFT &amp; GEN'!$AZ$2:$CO$2),'[5]Customer Alloc by OFT &amp; GEN'!$AZ$3:$CO$205)</f>
        <v>0</v>
      </c>
      <c r="AN915" s="209" cm="1">
        <f t="array" ref="AN915">+SUMPRODUCT(($B915='[5]Customer Alloc by OFT &amp; GEN'!$B$3:$B$205)*(AN$849='[5]Customer Alloc by OFT &amp; GEN'!$AZ$2:$CO$2),'[5]Customer Alloc by OFT &amp; GEN'!$AZ$3:$CO$205)</f>
        <v>0</v>
      </c>
      <c r="AO915" s="209" cm="1">
        <f t="array" ref="AO915">+SUMPRODUCT(($B915='[5]Customer Alloc by OFT &amp; GEN'!$B$3:$B$205)*(AO$849='[5]Customer Alloc by OFT &amp; GEN'!$AZ$2:$CO$2),'[5]Customer Alloc by OFT &amp; GEN'!$AZ$3:$CO$205)</f>
        <v>0</v>
      </c>
      <c r="AP915" s="209" cm="1">
        <f t="array" ref="AP915">+SUMPRODUCT(($B915='[5]Customer Alloc by OFT &amp; GEN'!$B$3:$B$205)*(AP$849='[5]Customer Alloc by OFT &amp; GEN'!$AZ$2:$CO$2),'[5]Customer Alloc by OFT &amp; GEN'!$AZ$3:$CO$205)</f>
        <v>0</v>
      </c>
      <c r="AQ915" s="209" cm="1">
        <f t="array" ref="AQ915">+SUMPRODUCT(($B915='[5]Customer Alloc by OFT &amp; GEN'!$B$3:$B$205)*(AQ$849='[5]Customer Alloc by OFT &amp; GEN'!$AZ$2:$CO$2),'[5]Customer Alloc by OFT &amp; GEN'!$AZ$3:$CO$205)</f>
        <v>0</v>
      </c>
      <c r="AR915" s="209" cm="1">
        <f t="array" ref="AR915">+SUMPRODUCT(($B915='[5]Customer Alloc by OFT &amp; GEN'!$B$3:$B$205)*(AR$849='[5]Customer Alloc by OFT &amp; GEN'!$AZ$2:$CO$2),'[5]Customer Alloc by OFT &amp; GEN'!$AZ$3:$CO$205)</f>
        <v>0</v>
      </c>
      <c r="AS915" s="209" cm="1">
        <f t="array" ref="AS915">+SUMPRODUCT(($B915='[5]Customer Alloc by OFT &amp; GEN'!$B$3:$B$205)*(AS$849='[5]Customer Alloc by OFT &amp; GEN'!$AZ$2:$CO$2),'[5]Customer Alloc by OFT &amp; GEN'!$AZ$3:$CO$205)</f>
        <v>0</v>
      </c>
      <c r="AT915" s="209" cm="1">
        <f t="array" ref="AT915">+SUMPRODUCT(($B915='[5]Customer Alloc by OFT &amp; GEN'!$B$3:$B$205)*(AT$849='[5]Customer Alloc by OFT &amp; GEN'!$AZ$2:$CO$2),'[5]Customer Alloc by OFT &amp; GEN'!$AZ$3:$CO$205)</f>
        <v>0</v>
      </c>
      <c r="AU915" s="209" cm="1">
        <f t="array" ref="AU915">+SUMPRODUCT(($B915='[5]Customer Alloc by OFT &amp; GEN'!$B$3:$B$205)*(AU$849='[5]Customer Alloc by OFT &amp; GEN'!$AZ$2:$CO$2),'[5]Customer Alloc by OFT &amp; GEN'!$AZ$3:$CO$205)</f>
        <v>0</v>
      </c>
      <c r="AV915" s="209" cm="1">
        <f t="array" ref="AV915">+SUMPRODUCT(($B915='[5]Customer Alloc by OFT &amp; GEN'!$B$3:$B$205)*(AV$849='[5]Customer Alloc by OFT &amp; GEN'!$AZ$2:$CO$2),'[5]Customer Alloc by OFT &amp; GEN'!$AZ$3:$CO$205)</f>
        <v>0</v>
      </c>
      <c r="AW915" s="209" cm="1">
        <f t="array" ref="AW915">+SUMPRODUCT(($B915='[5]Customer Alloc by OFT &amp; GEN'!$B$3:$B$205)*(AW$849='[5]Customer Alloc by OFT &amp; GEN'!$AZ$2:$CO$2),'[5]Customer Alloc by OFT &amp; GEN'!$AZ$3:$CO$205)</f>
        <v>0</v>
      </c>
      <c r="AX915" s="209" cm="1">
        <f t="array" ref="AX915">+SUMPRODUCT(($B915='[5]Customer Alloc by OFT &amp; GEN'!$B$3:$B$205)*(AX$849='[5]Customer Alloc by OFT &amp; GEN'!$AZ$2:$CO$2),'[5]Customer Alloc by OFT &amp; GEN'!$AZ$3:$CO$205)</f>
        <v>0</v>
      </c>
      <c r="AY915" s="209" cm="1">
        <f t="array" ref="AY915">+SUMPRODUCT(($B915='[5]Customer Alloc by OFT &amp; GEN'!$B$3:$B$205)*(AY$849='[5]Customer Alloc by OFT &amp; GEN'!$AZ$2:$CO$2),'[5]Customer Alloc by OFT &amp; GEN'!$AZ$3:$CO$205)</f>
        <v>0</v>
      </c>
      <c r="AZ915" s="209" cm="1">
        <f t="array" ref="AZ915">+SUMPRODUCT(($B915='[5]Customer Alloc by OFT &amp; GEN'!$B$3:$B$205)*(AZ$849='[5]Customer Alloc by OFT &amp; GEN'!$AZ$2:$CO$2),'[5]Customer Alloc by OFT &amp; GEN'!$AZ$3:$CO$205)</f>
        <v>0</v>
      </c>
      <c r="BA915" s="209" cm="1">
        <f t="array" ref="BA915">+SUMPRODUCT(($B915='[5]Customer Alloc by OFT &amp; GEN'!$B$3:$B$205)*(BA$849='[5]Customer Alloc by OFT &amp; GEN'!$AZ$2:$CO$2),'[5]Customer Alloc by OFT &amp; GEN'!$AZ$3:$CO$205)</f>
        <v>0</v>
      </c>
      <c r="BB915" s="209" cm="1">
        <f t="array" ref="BB915">+SUMPRODUCT(($B915='[5]Customer Alloc by OFT &amp; GEN'!$B$3:$B$205)*(BB$849='[5]Customer Alloc by OFT &amp; GEN'!$AZ$2:$CO$2),'[5]Customer Alloc by OFT &amp; GEN'!$AZ$3:$CO$205)</f>
        <v>0</v>
      </c>
      <c r="BC915" s="209" cm="1">
        <f t="array" ref="BC915">+SUMPRODUCT(($B915='[5]Customer Alloc by OFT &amp; GEN'!$B$3:$B$205)*(BC$849='[5]Customer Alloc by OFT &amp; GEN'!$AZ$2:$CO$2),'[5]Customer Alloc by OFT &amp; GEN'!$AZ$3:$CO$205)</f>
        <v>0</v>
      </c>
      <c r="BD915" s="209" cm="1">
        <f t="array" ref="BD915">+SUMPRODUCT(($B915='[5]Customer Alloc by OFT &amp; GEN'!$B$3:$B$205)*(BD$849='[5]Customer Alloc by OFT &amp; GEN'!$AZ$2:$CO$2),'[5]Customer Alloc by OFT &amp; GEN'!$AZ$3:$CO$205)</f>
        <v>0</v>
      </c>
      <c r="BE915" s="209" cm="1">
        <f t="array" ref="BE915">+SUMPRODUCT(($B915='[5]Customer Alloc by OFT &amp; GEN'!$B$3:$B$205)*(BE$849='[5]Customer Alloc by OFT &amp; GEN'!$AZ$2:$CO$2),'[5]Customer Alloc by OFT &amp; GEN'!$AZ$3:$CO$205)</f>
        <v>0</v>
      </c>
      <c r="BF915" s="209" cm="1">
        <f t="array" ref="BF915">+SUMPRODUCT(($B915='[5]Customer Alloc by OFT &amp; GEN'!$B$3:$B$205)*(BF$849='[5]Customer Alloc by OFT &amp; GEN'!$AZ$2:$CO$2),'[5]Customer Alloc by OFT &amp; GEN'!$AZ$3:$CO$205)</f>
        <v>0</v>
      </c>
      <c r="BG915" s="209" cm="1">
        <f t="array" ref="BG915">+SUMPRODUCT(($B915='[5]Customer Alloc by OFT &amp; GEN'!$B$3:$B$205)*(BG$849='[5]Customer Alloc by OFT &amp; GEN'!$AZ$2:$CO$2),'[5]Customer Alloc by OFT &amp; GEN'!$AZ$3:$CO$205)</f>
        <v>0</v>
      </c>
      <c r="BH915" s="209" cm="1">
        <f t="array" ref="BH915">+SUMPRODUCT(($B915='[5]Customer Alloc by OFT &amp; GEN'!$B$3:$B$205)*(BH$849='[5]Customer Alloc by OFT &amp; GEN'!$AZ$2:$CO$2),'[5]Customer Alloc by OFT &amp; GEN'!$AZ$3:$CO$205)</f>
        <v>0</v>
      </c>
      <c r="BI915" s="209" cm="1">
        <f t="array" ref="BI915">+SUMPRODUCT(($B915='[5]Customer Alloc by OFT &amp; GEN'!$B$3:$B$205)*(BI$849='[5]Customer Alloc by OFT &amp; GEN'!$AZ$2:$CO$2),'[5]Customer Alloc by OFT &amp; GEN'!$AZ$3:$CO$205)</f>
        <v>0</v>
      </c>
      <c r="BJ915" s="209" cm="1">
        <f t="array" ref="BJ915">+SUMPRODUCT(($B915='[5]Customer Alloc by OFT &amp; GEN'!$B$3:$B$205)*(BJ$849='[5]Customer Alloc by OFT &amp; GEN'!$AZ$2:$CO$2),'[5]Customer Alloc by OFT &amp; GEN'!$AZ$3:$CO$205)</f>
        <v>0</v>
      </c>
      <c r="BK915" s="209" cm="1">
        <f t="array" ref="BK915">+SUMPRODUCT(($B915='[5]Customer Alloc by OFT &amp; GEN'!$B$3:$B$205)*(BK$849='[5]Customer Alloc by OFT &amp; GEN'!$AZ$2:$CO$2),'[5]Customer Alloc by OFT &amp; GEN'!$AZ$3:$CO$205)</f>
        <v>0</v>
      </c>
      <c r="BL915" s="209" cm="1">
        <f t="array" ref="BL915">+SUMPRODUCT(($B915='[5]Customer Alloc by OFT &amp; GEN'!$B$3:$B$205)*(BL$849='[5]Customer Alloc by OFT &amp; GEN'!$AZ$2:$CO$2),'[5]Customer Alloc by OFT &amp; GEN'!$AZ$3:$CO$205)</f>
        <v>0</v>
      </c>
      <c r="BM915" s="209" cm="1">
        <f t="array" ref="BM915">+SUMPRODUCT(($B915='[5]Customer Alloc by OFT &amp; GEN'!$B$3:$B$205)*(BM$849='[5]Customer Alloc by OFT &amp; GEN'!$AZ$2:$CO$2),'[5]Customer Alloc by OFT &amp; GEN'!$AZ$3:$CO$205)</f>
        <v>0</v>
      </c>
      <c r="BN915" s="209" cm="1">
        <f t="array" ref="BN915">+SUMPRODUCT(($B915='[5]Customer Alloc by OFT &amp; GEN'!$B$3:$B$205)*(BN$849='[5]Customer Alloc by OFT &amp; GEN'!$AZ$2:$CO$2),'[5]Customer Alloc by OFT &amp; GEN'!$AZ$3:$CO$205)</f>
        <v>0</v>
      </c>
      <c r="BO915" s="209" cm="1">
        <f t="array" ref="BO915">+SUMPRODUCT(($B915='[5]Customer Alloc by OFT &amp; GEN'!$B$3:$B$205)*(BO$849='[5]Customer Alloc by OFT &amp; GEN'!$AZ$2:$CO$2),'[5]Customer Alloc by OFT &amp; GEN'!$AZ$3:$CO$205)</f>
        <v>0</v>
      </c>
      <c r="BP915" s="209" cm="1">
        <f t="array" ref="BP915">+SUMPRODUCT(($B915='[5]Customer Alloc by OFT &amp; GEN'!$B$3:$B$205)*(BP$849='[5]Customer Alloc by OFT &amp; GEN'!$AZ$2:$CO$2),'[5]Customer Alloc by OFT &amp; GEN'!$AZ$3:$CO$205)</f>
        <v>0</v>
      </c>
      <c r="BQ915" s="209" cm="1">
        <f t="array" ref="BQ915">+SUMPRODUCT(($B915='[5]Customer Alloc by OFT &amp; GEN'!$B$3:$B$205)*(BQ$849='[5]Customer Alloc by OFT &amp; GEN'!$AZ$2:$CO$2),'[5]Customer Alloc by OFT &amp; GEN'!$AZ$3:$CO$205)</f>
        <v>0</v>
      </c>
      <c r="BR915" s="209" cm="1">
        <f t="array" ref="BR915">+SUMPRODUCT(($B915='[5]Customer Alloc by OFT &amp; GEN'!$B$3:$B$205)*(BR$849='[5]Customer Alloc by OFT &amp; GEN'!$AZ$2:$CO$2),'[5]Customer Alloc by OFT &amp; GEN'!$AZ$3:$CO$205)</f>
        <v>0</v>
      </c>
      <c r="BS915" s="209" cm="1">
        <f t="array" ref="BS915">+SUMPRODUCT(($B915='[5]Customer Alloc by OFT &amp; GEN'!$B$3:$B$205)*(BS$849='[5]Customer Alloc by OFT &amp; GEN'!$AZ$2:$CO$2),'[5]Customer Alloc by OFT &amp; GEN'!$AZ$3:$CO$205)</f>
        <v>0</v>
      </c>
      <c r="BT915" s="209" cm="1">
        <f t="array" ref="BT915">+SUMPRODUCT(($B915='[5]Customer Alloc by OFT &amp; GEN'!$B$3:$B$205)*(BT$849='[5]Customer Alloc by OFT &amp; GEN'!$AZ$2:$CO$2),'[5]Customer Alloc by OFT &amp; GEN'!$AZ$3:$CO$205)</f>
        <v>0</v>
      </c>
      <c r="BV915" s="228" t="s">
        <v>698</v>
      </c>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row>
    <row r="916" spans="2:119" hidden="1" outlineLevel="2" x14ac:dyDescent="0.35">
      <c r="B916" s="17" t="str">
        <f t="shared" si="7"/>
        <v>NELSSTK</v>
      </c>
      <c r="C916" s="209" cm="1">
        <f t="array" ref="C916">SUMPRODUCT(($B916='[4]6. Scaled'!$C$2:$C$197)*(C$849='[4]6. Scaled'!$D$1:$J$1),'[4]6. Scaled'!$D$2:$J$197)</f>
        <v>2.7736270218924942E-3</v>
      </c>
      <c r="D916" s="209" cm="1">
        <f t="array" ref="D916">SUMPRODUCT(($B916='[4]6. Scaled'!$C$2:$C$197)*(D$849='[4]6. Scaled'!$D$1:$J$1),'[4]6. Scaled'!$D$2:$J$197)</f>
        <v>6.4818058128264511E-4</v>
      </c>
      <c r="E916" s="209" cm="1">
        <f t="array" ref="E916">SUMPRODUCT(($B916='[4]6. Scaled'!$C$2:$C$197)*(E$849='[4]6. Scaled'!$D$1:$J$1),'[4]6. Scaled'!$D$2:$J$197)</f>
        <v>1.2151295802351088E-3</v>
      </c>
      <c r="F916" s="209" cm="1">
        <f t="array" ref="F916">SUMPRODUCT(($B916='[4]6. Scaled'!$C$2:$C$197)*(F$849='[4]6. Scaled'!$D$1:$J$1),'[4]6. Scaled'!$D$2:$J$197)</f>
        <v>2.3146176442420058E-3</v>
      </c>
      <c r="G916" s="209" cm="1">
        <f t="array" ref="G916">SUMPRODUCT(($B916='[4]6. Scaled'!$C$2:$C$197)*(G$849='[4]6. Scaled'!$D$1:$J$1),'[4]6. Scaled'!$D$2:$J$197)</f>
        <v>1.7156046842491113E-4</v>
      </c>
      <c r="H916" s="209" cm="1">
        <f t="array" ref="H916">SUMPRODUCT(($B916='[4]6. Scaled'!$C$2:$C$197)*(H$849='[4]6. Scaled'!$D$1:$J$1),'[4]6. Scaled'!$D$2:$J$197)</f>
        <v>1.5532977724915046E-4</v>
      </c>
      <c r="I916" s="209" cm="1">
        <f t="array" ref="I916">SUMPRODUCT(($B916='[4]6. Scaled'!$C$2:$C$197)*(I$849='[4]6. Scaled'!$D$1:$J$1),'[4]6. Scaled'!$D$2:$J$197)</f>
        <v>1.7156046842491113E-4</v>
      </c>
      <c r="J916" s="209" cm="1">
        <f t="array" ref="J916">+SUMPRODUCT(($B916='[5]Customer Alloc by OFT &amp; GEN'!$B$3:$B$205)*(J$849='[5]Customer Alloc by OFT &amp; GEN'!$AZ$2:$CO$2),'[5]Customer Alloc by OFT &amp; GEN'!$AZ$3:$CO$205)</f>
        <v>5.3998454659664761E-6</v>
      </c>
      <c r="K916" s="209" cm="1">
        <f t="array" ref="K916">+SUMPRODUCT(($B916='[5]Customer Alloc by OFT &amp; GEN'!$B$3:$B$205)*(K$849='[5]Customer Alloc by OFT &amp; GEN'!$AZ$2:$CO$2),'[5]Customer Alloc by OFT &amp; GEN'!$AZ$3:$CO$205)</f>
        <v>0</v>
      </c>
      <c r="L916" s="209" cm="1">
        <f t="array" ref="L916">+SUMPRODUCT(($B916='[5]Customer Alloc by OFT &amp; GEN'!$B$3:$B$205)*(L$849='[5]Customer Alloc by OFT &amp; GEN'!$AZ$2:$CO$2),'[5]Customer Alloc by OFT &amp; GEN'!$AZ$3:$CO$205)</f>
        <v>9.671673736127476E-7</v>
      </c>
      <c r="M916" s="209" cm="1">
        <f t="array" ref="M916">+SUMPRODUCT(($B916='[5]Customer Alloc by OFT &amp; GEN'!$B$3:$B$205)*(M$849='[5]Customer Alloc by OFT &amp; GEN'!$AZ$2:$CO$2),'[5]Customer Alloc by OFT &amp; GEN'!$AZ$3:$CO$205)</f>
        <v>2.6232224035839849E-3</v>
      </c>
      <c r="N916" s="209" cm="1">
        <f t="array" ref="N916">+SUMPRODUCT(($B916='[5]Customer Alloc by OFT &amp; GEN'!$B$3:$B$205)*(N$849='[5]Customer Alloc by OFT &amp; GEN'!$AZ$2:$CO$2),'[5]Customer Alloc by OFT &amp; GEN'!$AZ$3:$CO$205)</f>
        <v>5.0036239036482702E-4</v>
      </c>
      <c r="O916" s="209" cm="1">
        <f t="array" ref="O916">+SUMPRODUCT(($B916='[5]Customer Alloc by OFT &amp; GEN'!$B$3:$B$205)*(O$849='[5]Customer Alloc by OFT &amp; GEN'!$AZ$2:$CO$2),'[5]Customer Alloc by OFT &amp; GEN'!$AZ$3:$CO$205)</f>
        <v>5.9810954086306011E-8</v>
      </c>
      <c r="P916" s="209" cm="1">
        <f t="array" ref="P916">+SUMPRODUCT(($B916='[5]Customer Alloc by OFT &amp; GEN'!$B$3:$B$205)*(P$849='[5]Customer Alloc by OFT &amp; GEN'!$AZ$2:$CO$2),'[5]Customer Alloc by OFT &amp; GEN'!$AZ$3:$CO$205)</f>
        <v>3.5878990871057478E-8</v>
      </c>
      <c r="Q916" s="209" cm="1">
        <f t="array" ref="Q916">+SUMPRODUCT(($B916='[5]Customer Alloc by OFT &amp; GEN'!$B$3:$B$205)*(Q$849='[5]Customer Alloc by OFT &amp; GEN'!$AZ$2:$CO$2),'[5]Customer Alloc by OFT &amp; GEN'!$AZ$3:$CO$205)</f>
        <v>4.131405056985665E-5</v>
      </c>
      <c r="R916" s="209" cm="1">
        <f t="array" ref="R916">+SUMPRODUCT(($B916='[5]Customer Alloc by OFT &amp; GEN'!$B$3:$B$205)*(R$849='[5]Customer Alloc by OFT &amp; GEN'!$AZ$2:$CO$2),'[5]Customer Alloc by OFT &amp; GEN'!$AZ$3:$CO$205)</f>
        <v>5.9920249123820405E-4</v>
      </c>
      <c r="S916" s="209" cm="1">
        <f t="array" ref="S916">+SUMPRODUCT(($B916='[5]Customer Alloc by OFT &amp; GEN'!$B$3:$B$205)*(S$849='[5]Customer Alloc by OFT &amp; GEN'!$AZ$2:$CO$2),'[5]Customer Alloc by OFT &amp; GEN'!$AZ$3:$CO$205)</f>
        <v>0</v>
      </c>
      <c r="T916" s="209" cm="1">
        <f t="array" ref="T916">+SUMPRODUCT(($B916='[5]Customer Alloc by OFT &amp; GEN'!$B$3:$B$205)*(T$849='[5]Customer Alloc by OFT &amp; GEN'!$AZ$2:$CO$2),'[5]Customer Alloc by OFT &amp; GEN'!$AZ$3:$CO$205)</f>
        <v>0</v>
      </c>
      <c r="U916" s="209" cm="1">
        <f t="array" ref="U916">+SUMPRODUCT(($B916='[5]Customer Alloc by OFT &amp; GEN'!$B$3:$B$205)*(U$849='[5]Customer Alloc by OFT &amp; GEN'!$AZ$2:$CO$2),'[5]Customer Alloc by OFT &amp; GEN'!$AZ$3:$CO$205)</f>
        <v>2.2458530080781745E-6</v>
      </c>
      <c r="V916" s="209" cm="1">
        <f t="array" ref="V916">+SUMPRODUCT(($B916='[5]Customer Alloc by OFT &amp; GEN'!$B$3:$B$205)*(V$849='[5]Customer Alloc by OFT &amp; GEN'!$AZ$2:$CO$2),'[5]Customer Alloc by OFT &amp; GEN'!$AZ$3:$CO$205)</f>
        <v>4.3635914639716306E-5</v>
      </c>
      <c r="W916" s="209" cm="1">
        <f t="array" ref="W916">+SUMPRODUCT(($B916='[5]Customer Alloc by OFT &amp; GEN'!$B$3:$B$205)*(W$849='[5]Customer Alloc by OFT &amp; GEN'!$AZ$2:$CO$2),'[5]Customer Alloc by OFT &amp; GEN'!$AZ$3:$CO$205)</f>
        <v>0</v>
      </c>
      <c r="X916" s="209" cm="1">
        <f t="array" ref="X916">+SUMPRODUCT(($B916='[5]Customer Alloc by OFT &amp; GEN'!$B$3:$B$205)*(X$849='[5]Customer Alloc by OFT &amp; GEN'!$AZ$2:$CO$2),'[5]Customer Alloc by OFT &amp; GEN'!$AZ$3:$CO$205)</f>
        <v>2.3164375565960281E-10</v>
      </c>
      <c r="Y916" s="209" cm="1">
        <f t="array" ref="Y916">+SUMPRODUCT(($B916='[5]Customer Alloc by OFT &amp; GEN'!$B$3:$B$205)*(Y$849='[5]Customer Alloc by OFT &amp; GEN'!$AZ$2:$CO$2),'[5]Customer Alloc by OFT &amp; GEN'!$AZ$3:$CO$205)</f>
        <v>5.880923097036054E-10</v>
      </c>
      <c r="Z916" s="209" cm="1">
        <f t="array" ref="Z916">+SUMPRODUCT(($B916='[5]Customer Alloc by OFT &amp; GEN'!$B$3:$B$205)*(Z$849='[5]Customer Alloc by OFT &amp; GEN'!$AZ$2:$CO$2),'[5]Customer Alloc by OFT &amp; GEN'!$AZ$3:$CO$205)</f>
        <v>4.383793493641007E-3</v>
      </c>
      <c r="AA916" s="209" cm="1">
        <f t="array" ref="AA916">+SUMPRODUCT(($B916='[5]Customer Alloc by OFT &amp; GEN'!$B$3:$B$205)*(AA$849='[5]Customer Alloc by OFT &amp; GEN'!$AZ$2:$CO$2),'[5]Customer Alloc by OFT &amp; GEN'!$AZ$3:$CO$205)</f>
        <v>6.5760817600682692E-8</v>
      </c>
      <c r="AB916" s="209" cm="1">
        <f t="array" ref="AB916">+SUMPRODUCT(($B916='[5]Customer Alloc by OFT &amp; GEN'!$B$3:$B$205)*(AB$849='[5]Customer Alloc by OFT &amp; GEN'!$AZ$2:$CO$2),'[5]Customer Alloc by OFT &amp; GEN'!$AZ$3:$CO$205)</f>
        <v>0</v>
      </c>
      <c r="AC916" s="209" cm="1">
        <f t="array" ref="AC916">+SUMPRODUCT(($B916='[5]Customer Alloc by OFT &amp; GEN'!$B$3:$B$205)*(AC$849='[5]Customer Alloc by OFT &amp; GEN'!$AZ$2:$CO$2),'[5]Customer Alloc by OFT &amp; GEN'!$AZ$3:$CO$205)</f>
        <v>9.3129735908297618E-9</v>
      </c>
      <c r="AD916" s="209" cm="1">
        <f t="array" ref="AD916">+SUMPRODUCT(($B916='[5]Customer Alloc by OFT &amp; GEN'!$B$3:$B$205)*(AD$849='[5]Customer Alloc by OFT &amp; GEN'!$AZ$2:$CO$2),'[5]Customer Alloc by OFT &amp; GEN'!$AZ$3:$CO$205)</f>
        <v>4.6849398798454681E-8</v>
      </c>
      <c r="AE916" s="209" cm="1">
        <f t="array" ref="AE916">+SUMPRODUCT(($B916='[5]Customer Alloc by OFT &amp; GEN'!$B$3:$B$205)*(AE$849='[5]Customer Alloc by OFT &amp; GEN'!$AZ$2:$CO$2),'[5]Customer Alloc by OFT &amp; GEN'!$AZ$3:$CO$205)</f>
        <v>0</v>
      </c>
      <c r="AF916" s="209" cm="1">
        <f t="array" ref="AF916">+SUMPRODUCT(($B916='[5]Customer Alloc by OFT &amp; GEN'!$B$3:$B$205)*(AF$849='[5]Customer Alloc by OFT &amp; GEN'!$AZ$2:$CO$2),'[5]Customer Alloc by OFT &amp; GEN'!$AZ$3:$CO$205)</f>
        <v>0</v>
      </c>
      <c r="AG916" s="209" cm="1">
        <f t="array" ref="AG916">+SUMPRODUCT(($B916='[5]Customer Alloc by OFT &amp; GEN'!$B$3:$B$205)*(AG$849='[5]Customer Alloc by OFT &amp; GEN'!$AZ$2:$CO$2),'[5]Customer Alloc by OFT &amp; GEN'!$AZ$3:$CO$205)</f>
        <v>0</v>
      </c>
      <c r="AH916" s="209" cm="1">
        <f t="array" ref="AH916">+SUMPRODUCT(($B916='[5]Customer Alloc by OFT &amp; GEN'!$B$3:$B$205)*(AH$849='[5]Customer Alloc by OFT &amp; GEN'!$AZ$2:$CO$2),'[5]Customer Alloc by OFT &amp; GEN'!$AZ$3:$CO$205)</f>
        <v>0</v>
      </c>
      <c r="AI916" s="209" cm="1">
        <f t="array" ref="AI916">+SUMPRODUCT(($B916='[5]Customer Alloc by OFT &amp; GEN'!$B$3:$B$205)*(AI$849='[5]Customer Alloc by OFT &amp; GEN'!$AZ$2:$CO$2),'[5]Customer Alloc by OFT &amp; GEN'!$AZ$3:$CO$205)</f>
        <v>0</v>
      </c>
      <c r="AJ916" s="209" cm="1">
        <f t="array" ref="AJ916">+SUMPRODUCT(($B916='[5]Customer Alloc by OFT &amp; GEN'!$B$3:$B$205)*(AJ$849='[5]Customer Alloc by OFT &amp; GEN'!$AZ$2:$CO$2),'[5]Customer Alloc by OFT &amp; GEN'!$AZ$3:$CO$205)</f>
        <v>0</v>
      </c>
      <c r="AK916" s="209" cm="1">
        <f t="array" ref="AK916">+SUMPRODUCT(($B916='[5]Customer Alloc by OFT &amp; GEN'!$B$3:$B$205)*(AK$849='[5]Customer Alloc by OFT &amp; GEN'!$AZ$2:$CO$2),'[5]Customer Alloc by OFT &amp; GEN'!$AZ$3:$CO$205)</f>
        <v>0</v>
      </c>
      <c r="AL916" s="209" cm="1">
        <f t="array" ref="AL916">+SUMPRODUCT(($B916='[5]Customer Alloc by OFT &amp; GEN'!$B$3:$B$205)*(AL$849='[5]Customer Alloc by OFT &amp; GEN'!$AZ$2:$CO$2),'[5]Customer Alloc by OFT &amp; GEN'!$AZ$3:$CO$205)</f>
        <v>0</v>
      </c>
      <c r="AM916" s="209" cm="1">
        <f t="array" ref="AM916">+SUMPRODUCT(($B916='[5]Customer Alloc by OFT &amp; GEN'!$B$3:$B$205)*(AM$849='[5]Customer Alloc by OFT &amp; GEN'!$AZ$2:$CO$2),'[5]Customer Alloc by OFT &amp; GEN'!$AZ$3:$CO$205)</f>
        <v>0</v>
      </c>
      <c r="AN916" s="209" cm="1">
        <f t="array" ref="AN916">+SUMPRODUCT(($B916='[5]Customer Alloc by OFT &amp; GEN'!$B$3:$B$205)*(AN$849='[5]Customer Alloc by OFT &amp; GEN'!$AZ$2:$CO$2),'[5]Customer Alloc by OFT &amp; GEN'!$AZ$3:$CO$205)</f>
        <v>0</v>
      </c>
      <c r="AO916" s="209" cm="1">
        <f t="array" ref="AO916">+SUMPRODUCT(($B916='[5]Customer Alloc by OFT &amp; GEN'!$B$3:$B$205)*(AO$849='[5]Customer Alloc by OFT &amp; GEN'!$AZ$2:$CO$2),'[5]Customer Alloc by OFT &amp; GEN'!$AZ$3:$CO$205)</f>
        <v>0</v>
      </c>
      <c r="AP916" s="209" cm="1">
        <f t="array" ref="AP916">+SUMPRODUCT(($B916='[5]Customer Alloc by OFT &amp; GEN'!$B$3:$B$205)*(AP$849='[5]Customer Alloc by OFT &amp; GEN'!$AZ$2:$CO$2),'[5]Customer Alloc by OFT &amp; GEN'!$AZ$3:$CO$205)</f>
        <v>0</v>
      </c>
      <c r="AQ916" s="209" cm="1">
        <f t="array" ref="AQ916">+SUMPRODUCT(($B916='[5]Customer Alloc by OFT &amp; GEN'!$B$3:$B$205)*(AQ$849='[5]Customer Alloc by OFT &amp; GEN'!$AZ$2:$CO$2),'[5]Customer Alloc by OFT &amp; GEN'!$AZ$3:$CO$205)</f>
        <v>0</v>
      </c>
      <c r="AR916" s="209" cm="1">
        <f t="array" ref="AR916">+SUMPRODUCT(($B916='[5]Customer Alloc by OFT &amp; GEN'!$B$3:$B$205)*(AR$849='[5]Customer Alloc by OFT &amp; GEN'!$AZ$2:$CO$2),'[5]Customer Alloc by OFT &amp; GEN'!$AZ$3:$CO$205)</f>
        <v>0</v>
      </c>
      <c r="AS916" s="209" cm="1">
        <f t="array" ref="AS916">+SUMPRODUCT(($B916='[5]Customer Alloc by OFT &amp; GEN'!$B$3:$B$205)*(AS$849='[5]Customer Alloc by OFT &amp; GEN'!$AZ$2:$CO$2),'[5]Customer Alloc by OFT &amp; GEN'!$AZ$3:$CO$205)</f>
        <v>0</v>
      </c>
      <c r="AT916" s="209" cm="1">
        <f t="array" ref="AT916">+SUMPRODUCT(($B916='[5]Customer Alloc by OFT &amp; GEN'!$B$3:$B$205)*(AT$849='[5]Customer Alloc by OFT &amp; GEN'!$AZ$2:$CO$2),'[5]Customer Alloc by OFT &amp; GEN'!$AZ$3:$CO$205)</f>
        <v>0</v>
      </c>
      <c r="AU916" s="209" cm="1">
        <f t="array" ref="AU916">+SUMPRODUCT(($B916='[5]Customer Alloc by OFT &amp; GEN'!$B$3:$B$205)*(AU$849='[5]Customer Alloc by OFT &amp; GEN'!$AZ$2:$CO$2),'[5]Customer Alloc by OFT &amp; GEN'!$AZ$3:$CO$205)</f>
        <v>0</v>
      </c>
      <c r="AV916" s="209" cm="1">
        <f t="array" ref="AV916">+SUMPRODUCT(($B916='[5]Customer Alloc by OFT &amp; GEN'!$B$3:$B$205)*(AV$849='[5]Customer Alloc by OFT &amp; GEN'!$AZ$2:$CO$2),'[5]Customer Alloc by OFT &amp; GEN'!$AZ$3:$CO$205)</f>
        <v>0</v>
      </c>
      <c r="AW916" s="209" cm="1">
        <f t="array" ref="AW916">+SUMPRODUCT(($B916='[5]Customer Alloc by OFT &amp; GEN'!$B$3:$B$205)*(AW$849='[5]Customer Alloc by OFT &amp; GEN'!$AZ$2:$CO$2),'[5]Customer Alloc by OFT &amp; GEN'!$AZ$3:$CO$205)</f>
        <v>0</v>
      </c>
      <c r="AX916" s="209" cm="1">
        <f t="array" ref="AX916">+SUMPRODUCT(($B916='[5]Customer Alloc by OFT &amp; GEN'!$B$3:$B$205)*(AX$849='[5]Customer Alloc by OFT &amp; GEN'!$AZ$2:$CO$2),'[5]Customer Alloc by OFT &amp; GEN'!$AZ$3:$CO$205)</f>
        <v>0</v>
      </c>
      <c r="AY916" s="209" cm="1">
        <f t="array" ref="AY916">+SUMPRODUCT(($B916='[5]Customer Alloc by OFT &amp; GEN'!$B$3:$B$205)*(AY$849='[5]Customer Alloc by OFT &amp; GEN'!$AZ$2:$CO$2),'[5]Customer Alloc by OFT &amp; GEN'!$AZ$3:$CO$205)</f>
        <v>0</v>
      </c>
      <c r="AZ916" s="209" cm="1">
        <f t="array" ref="AZ916">+SUMPRODUCT(($B916='[5]Customer Alloc by OFT &amp; GEN'!$B$3:$B$205)*(AZ$849='[5]Customer Alloc by OFT &amp; GEN'!$AZ$2:$CO$2),'[5]Customer Alloc by OFT &amp; GEN'!$AZ$3:$CO$205)</f>
        <v>0</v>
      </c>
      <c r="BA916" s="209" cm="1">
        <f t="array" ref="BA916">+SUMPRODUCT(($B916='[5]Customer Alloc by OFT &amp; GEN'!$B$3:$B$205)*(BA$849='[5]Customer Alloc by OFT &amp; GEN'!$AZ$2:$CO$2),'[5]Customer Alloc by OFT &amp; GEN'!$AZ$3:$CO$205)</f>
        <v>0</v>
      </c>
      <c r="BB916" s="209" cm="1">
        <f t="array" ref="BB916">+SUMPRODUCT(($B916='[5]Customer Alloc by OFT &amp; GEN'!$B$3:$B$205)*(BB$849='[5]Customer Alloc by OFT &amp; GEN'!$AZ$2:$CO$2),'[5]Customer Alloc by OFT &amp; GEN'!$AZ$3:$CO$205)</f>
        <v>0</v>
      </c>
      <c r="BC916" s="209" cm="1">
        <f t="array" ref="BC916">+SUMPRODUCT(($B916='[5]Customer Alloc by OFT &amp; GEN'!$B$3:$B$205)*(BC$849='[5]Customer Alloc by OFT &amp; GEN'!$AZ$2:$CO$2),'[5]Customer Alloc by OFT &amp; GEN'!$AZ$3:$CO$205)</f>
        <v>0</v>
      </c>
      <c r="BD916" s="209" cm="1">
        <f t="array" ref="BD916">+SUMPRODUCT(($B916='[5]Customer Alloc by OFT &amp; GEN'!$B$3:$B$205)*(BD$849='[5]Customer Alloc by OFT &amp; GEN'!$AZ$2:$CO$2),'[5]Customer Alloc by OFT &amp; GEN'!$AZ$3:$CO$205)</f>
        <v>0</v>
      </c>
      <c r="BE916" s="209" cm="1">
        <f t="array" ref="BE916">+SUMPRODUCT(($B916='[5]Customer Alloc by OFT &amp; GEN'!$B$3:$B$205)*(BE$849='[5]Customer Alloc by OFT &amp; GEN'!$AZ$2:$CO$2),'[5]Customer Alloc by OFT &amp; GEN'!$AZ$3:$CO$205)</f>
        <v>0</v>
      </c>
      <c r="BF916" s="209" cm="1">
        <f t="array" ref="BF916">+SUMPRODUCT(($B916='[5]Customer Alloc by OFT &amp; GEN'!$B$3:$B$205)*(BF$849='[5]Customer Alloc by OFT &amp; GEN'!$AZ$2:$CO$2),'[5]Customer Alloc by OFT &amp; GEN'!$AZ$3:$CO$205)</f>
        <v>0</v>
      </c>
      <c r="BG916" s="209" cm="1">
        <f t="array" ref="BG916">+SUMPRODUCT(($B916='[5]Customer Alloc by OFT &amp; GEN'!$B$3:$B$205)*(BG$849='[5]Customer Alloc by OFT &amp; GEN'!$AZ$2:$CO$2),'[5]Customer Alloc by OFT &amp; GEN'!$AZ$3:$CO$205)</f>
        <v>0</v>
      </c>
      <c r="BH916" s="209" cm="1">
        <f t="array" ref="BH916">+SUMPRODUCT(($B916='[5]Customer Alloc by OFT &amp; GEN'!$B$3:$B$205)*(BH$849='[5]Customer Alloc by OFT &amp; GEN'!$AZ$2:$CO$2),'[5]Customer Alloc by OFT &amp; GEN'!$AZ$3:$CO$205)</f>
        <v>0</v>
      </c>
      <c r="BI916" s="209" cm="1">
        <f t="array" ref="BI916">+SUMPRODUCT(($B916='[5]Customer Alloc by OFT &amp; GEN'!$B$3:$B$205)*(BI$849='[5]Customer Alloc by OFT &amp; GEN'!$AZ$2:$CO$2),'[5]Customer Alloc by OFT &amp; GEN'!$AZ$3:$CO$205)</f>
        <v>0</v>
      </c>
      <c r="BJ916" s="209" cm="1">
        <f t="array" ref="BJ916">+SUMPRODUCT(($B916='[5]Customer Alloc by OFT &amp; GEN'!$B$3:$B$205)*(BJ$849='[5]Customer Alloc by OFT &amp; GEN'!$AZ$2:$CO$2),'[5]Customer Alloc by OFT &amp; GEN'!$AZ$3:$CO$205)</f>
        <v>0</v>
      </c>
      <c r="BK916" s="209" cm="1">
        <f t="array" ref="BK916">+SUMPRODUCT(($B916='[5]Customer Alloc by OFT &amp; GEN'!$B$3:$B$205)*(BK$849='[5]Customer Alloc by OFT &amp; GEN'!$AZ$2:$CO$2),'[5]Customer Alloc by OFT &amp; GEN'!$AZ$3:$CO$205)</f>
        <v>0</v>
      </c>
      <c r="BL916" s="209" cm="1">
        <f t="array" ref="BL916">+SUMPRODUCT(($B916='[5]Customer Alloc by OFT &amp; GEN'!$B$3:$B$205)*(BL$849='[5]Customer Alloc by OFT &amp; GEN'!$AZ$2:$CO$2),'[5]Customer Alloc by OFT &amp; GEN'!$AZ$3:$CO$205)</f>
        <v>0</v>
      </c>
      <c r="BM916" s="209" cm="1">
        <f t="array" ref="BM916">+SUMPRODUCT(($B916='[5]Customer Alloc by OFT &amp; GEN'!$B$3:$B$205)*(BM$849='[5]Customer Alloc by OFT &amp; GEN'!$AZ$2:$CO$2),'[5]Customer Alloc by OFT &amp; GEN'!$AZ$3:$CO$205)</f>
        <v>0</v>
      </c>
      <c r="BN916" s="209" cm="1">
        <f t="array" ref="BN916">+SUMPRODUCT(($B916='[5]Customer Alloc by OFT &amp; GEN'!$B$3:$B$205)*(BN$849='[5]Customer Alloc by OFT &amp; GEN'!$AZ$2:$CO$2),'[5]Customer Alloc by OFT &amp; GEN'!$AZ$3:$CO$205)</f>
        <v>0</v>
      </c>
      <c r="BO916" s="209" cm="1">
        <f t="array" ref="BO916">+SUMPRODUCT(($B916='[5]Customer Alloc by OFT &amp; GEN'!$B$3:$B$205)*(BO$849='[5]Customer Alloc by OFT &amp; GEN'!$AZ$2:$CO$2),'[5]Customer Alloc by OFT &amp; GEN'!$AZ$3:$CO$205)</f>
        <v>0</v>
      </c>
      <c r="BP916" s="209" cm="1">
        <f t="array" ref="BP916">+SUMPRODUCT(($B916='[5]Customer Alloc by OFT &amp; GEN'!$B$3:$B$205)*(BP$849='[5]Customer Alloc by OFT &amp; GEN'!$AZ$2:$CO$2),'[5]Customer Alloc by OFT &amp; GEN'!$AZ$3:$CO$205)</f>
        <v>0</v>
      </c>
      <c r="BQ916" s="209" cm="1">
        <f t="array" ref="BQ916">+SUMPRODUCT(($B916='[5]Customer Alloc by OFT &amp; GEN'!$B$3:$B$205)*(BQ$849='[5]Customer Alloc by OFT &amp; GEN'!$AZ$2:$CO$2),'[5]Customer Alloc by OFT &amp; GEN'!$AZ$3:$CO$205)</f>
        <v>0</v>
      </c>
      <c r="BR916" s="209" cm="1">
        <f t="array" ref="BR916">+SUMPRODUCT(($B916='[5]Customer Alloc by OFT &amp; GEN'!$B$3:$B$205)*(BR$849='[5]Customer Alloc by OFT &amp; GEN'!$AZ$2:$CO$2),'[5]Customer Alloc by OFT &amp; GEN'!$AZ$3:$CO$205)</f>
        <v>0</v>
      </c>
      <c r="BS916" s="209" cm="1">
        <f t="array" ref="BS916">+SUMPRODUCT(($B916='[5]Customer Alloc by OFT &amp; GEN'!$B$3:$B$205)*(BS$849='[5]Customer Alloc by OFT &amp; GEN'!$AZ$2:$CO$2),'[5]Customer Alloc by OFT &amp; GEN'!$AZ$3:$CO$205)</f>
        <v>0</v>
      </c>
      <c r="BT916" s="209" cm="1">
        <f t="array" ref="BT916">+SUMPRODUCT(($B916='[5]Customer Alloc by OFT &amp; GEN'!$B$3:$B$205)*(BT$849='[5]Customer Alloc by OFT &amp; GEN'!$AZ$2:$CO$2),'[5]Customer Alloc by OFT &amp; GEN'!$AZ$3:$CO$205)</f>
        <v>0</v>
      </c>
      <c r="BV916" s="228" t="s">
        <v>698</v>
      </c>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row>
    <row r="917" spans="2:119" hidden="1" outlineLevel="2" x14ac:dyDescent="0.35">
      <c r="B917" s="17" t="str">
        <f t="shared" si="7"/>
        <v>NPOWBRB</v>
      </c>
      <c r="C917" s="209" cm="1">
        <f t="array" ref="C917">SUMPRODUCT(($B917='[4]6. Scaled'!$C$2:$C$197)*(C$849='[4]6. Scaled'!$D$1:$J$1),'[4]6. Scaled'!$D$2:$J$197)</f>
        <v>2.1292022545621072E-3</v>
      </c>
      <c r="D917" s="209" cm="1">
        <f t="array" ref="D917">SUMPRODUCT(($B917='[4]6. Scaled'!$C$2:$C$197)*(D$849='[4]6. Scaled'!$D$1:$J$1),'[4]6. Scaled'!$D$2:$J$197)</f>
        <v>3.43290709902767E-3</v>
      </c>
      <c r="E917" s="209" cm="1">
        <f t="array" ref="E917">SUMPRODUCT(($B917='[4]6. Scaled'!$C$2:$C$197)*(E$849='[4]6. Scaled'!$D$1:$J$1),'[4]6. Scaled'!$D$2:$J$197)</f>
        <v>7.2958546220988733E-3</v>
      </c>
      <c r="F917" s="209" cm="1">
        <f t="array" ref="F917">SUMPRODUCT(($B917='[4]6. Scaled'!$C$2:$C$197)*(F$849='[4]6. Scaled'!$D$1:$J$1),'[4]6. Scaled'!$D$2:$J$197)</f>
        <v>6.2367572562662989E-3</v>
      </c>
      <c r="G917" s="209" cm="1">
        <f t="array" ref="G917">SUMPRODUCT(($B917='[4]6. Scaled'!$C$2:$C$197)*(G$849='[4]6. Scaled'!$D$1:$J$1),'[4]6. Scaled'!$D$2:$J$197)</f>
        <v>1.9580867819786886E-2</v>
      </c>
      <c r="H917" s="209" cm="1">
        <f t="array" ref="H917">SUMPRODUCT(($B917='[4]6. Scaled'!$C$2:$C$197)*(H$849='[4]6. Scaled'!$D$1:$J$1),'[4]6. Scaled'!$D$2:$J$197)</f>
        <v>9.8233671853890352E-3</v>
      </c>
      <c r="I917" s="209" cm="1">
        <f t="array" ref="I917">SUMPRODUCT(($B917='[4]6. Scaled'!$C$2:$C$197)*(I$849='[4]6. Scaled'!$D$1:$J$1),'[4]6. Scaled'!$D$2:$J$197)</f>
        <v>1.9580867819786886E-2</v>
      </c>
      <c r="J917" s="209" cm="1">
        <f t="array" ref="J917">+SUMPRODUCT(($B917='[5]Customer Alloc by OFT &amp; GEN'!$B$3:$B$205)*(J$849='[5]Customer Alloc by OFT &amp; GEN'!$AZ$2:$CO$2),'[5]Customer Alloc by OFT &amp; GEN'!$AZ$3:$CO$205)</f>
        <v>6.8577790052541904E-4</v>
      </c>
      <c r="K917" s="209" cm="1">
        <f t="array" ref="K917">+SUMPRODUCT(($B917='[5]Customer Alloc by OFT &amp; GEN'!$B$3:$B$205)*(K$849='[5]Customer Alloc by OFT &amp; GEN'!$AZ$2:$CO$2),'[5]Customer Alloc by OFT &amp; GEN'!$AZ$3:$CO$205)</f>
        <v>0</v>
      </c>
      <c r="L917" s="209" cm="1">
        <f t="array" ref="L917">+SUMPRODUCT(($B917='[5]Customer Alloc by OFT &amp; GEN'!$B$3:$B$205)*(L$849='[5]Customer Alloc by OFT &amp; GEN'!$AZ$2:$CO$2),'[5]Customer Alloc by OFT &amp; GEN'!$AZ$3:$CO$205)</f>
        <v>4.2555061009444202E-5</v>
      </c>
      <c r="M917" s="209" cm="1">
        <f t="array" ref="M917">+SUMPRODUCT(($B917='[5]Customer Alloc by OFT &amp; GEN'!$B$3:$B$205)*(M$849='[5]Customer Alloc by OFT &amp; GEN'!$AZ$2:$CO$2),'[5]Customer Alloc by OFT &amp; GEN'!$AZ$3:$CO$205)</f>
        <v>2.59421672765924E-3</v>
      </c>
      <c r="N917" s="209" cm="1">
        <f t="array" ref="N917">+SUMPRODUCT(($B917='[5]Customer Alloc by OFT &amp; GEN'!$B$3:$B$205)*(N$849='[5]Customer Alloc by OFT &amp; GEN'!$AZ$2:$CO$2),'[5]Customer Alloc by OFT &amp; GEN'!$AZ$3:$CO$205)</f>
        <v>8.8392370573344998E-3</v>
      </c>
      <c r="O917" s="209" cm="1">
        <f t="array" ref="O917">+SUMPRODUCT(($B917='[5]Customer Alloc by OFT &amp; GEN'!$B$3:$B$205)*(O$849='[5]Customer Alloc by OFT &amp; GEN'!$AZ$2:$CO$2),'[5]Customer Alloc by OFT &amp; GEN'!$AZ$3:$CO$205)</f>
        <v>3.79167660752771E-6</v>
      </c>
      <c r="P917" s="209" cm="1">
        <f t="array" ref="P917">+SUMPRODUCT(($B917='[5]Customer Alloc by OFT &amp; GEN'!$B$3:$B$205)*(P$849='[5]Customer Alloc by OFT &amp; GEN'!$AZ$2:$CO$2),'[5]Customer Alloc by OFT &amp; GEN'!$AZ$3:$CO$205)</f>
        <v>1.64785032321323E-6</v>
      </c>
      <c r="Q917" s="209" cm="1">
        <f t="array" ref="Q917">+SUMPRODUCT(($B917='[5]Customer Alloc by OFT &amp; GEN'!$B$3:$B$205)*(Q$849='[5]Customer Alloc by OFT &amp; GEN'!$AZ$2:$CO$2),'[5]Customer Alloc by OFT &amp; GEN'!$AZ$3:$CO$205)</f>
        <v>1.08014797955978E-2</v>
      </c>
      <c r="R917" s="209" cm="1">
        <f t="array" ref="R917">+SUMPRODUCT(($B917='[5]Customer Alloc by OFT &amp; GEN'!$B$3:$B$205)*(R$849='[5]Customer Alloc by OFT &amp; GEN'!$AZ$2:$CO$2),'[5]Customer Alloc by OFT &amp; GEN'!$AZ$3:$CO$205)</f>
        <v>7.9599244798784802E-4</v>
      </c>
      <c r="S917" s="209" cm="1">
        <f t="array" ref="S917">+SUMPRODUCT(($B917='[5]Customer Alloc by OFT &amp; GEN'!$B$3:$B$205)*(S$849='[5]Customer Alloc by OFT &amp; GEN'!$AZ$2:$CO$2),'[5]Customer Alloc by OFT &amp; GEN'!$AZ$3:$CO$205)</f>
        <v>0.185919739394099</v>
      </c>
      <c r="T917" s="209" cm="1">
        <f t="array" ref="T917">+SUMPRODUCT(($B917='[5]Customer Alloc by OFT &amp; GEN'!$B$3:$B$205)*(T$849='[5]Customer Alloc by OFT &amp; GEN'!$AZ$2:$CO$2),'[5]Customer Alloc by OFT &amp; GEN'!$AZ$3:$CO$205)</f>
        <v>1.7550534673180501E-12</v>
      </c>
      <c r="U917" s="209" cm="1">
        <f t="array" ref="U917">+SUMPRODUCT(($B917='[5]Customer Alloc by OFT &amp; GEN'!$B$3:$B$205)*(U$849='[5]Customer Alloc by OFT &amp; GEN'!$AZ$2:$CO$2),'[5]Customer Alloc by OFT &amp; GEN'!$AZ$3:$CO$205)</f>
        <v>5.46704794292367E-21</v>
      </c>
      <c r="V917" s="209" cm="1">
        <f t="array" ref="V917">+SUMPRODUCT(($B917='[5]Customer Alloc by OFT &amp; GEN'!$B$3:$B$205)*(V$849='[5]Customer Alloc by OFT &amp; GEN'!$AZ$2:$CO$2),'[5]Customer Alloc by OFT &amp; GEN'!$AZ$3:$CO$205)</f>
        <v>5.6869790575668597E-5</v>
      </c>
      <c r="W917" s="209" cm="1">
        <f t="array" ref="W917">+SUMPRODUCT(($B917='[5]Customer Alloc by OFT &amp; GEN'!$B$3:$B$205)*(W$849='[5]Customer Alloc by OFT &amp; GEN'!$AZ$2:$CO$2),'[5]Customer Alloc by OFT &amp; GEN'!$AZ$3:$CO$205)</f>
        <v>0</v>
      </c>
      <c r="X917" s="209" cm="1">
        <f t="array" ref="X917">+SUMPRODUCT(($B917='[5]Customer Alloc by OFT &amp; GEN'!$B$3:$B$205)*(X$849='[5]Customer Alloc by OFT &amp; GEN'!$AZ$2:$CO$2),'[5]Customer Alloc by OFT &amp; GEN'!$AZ$3:$CO$205)</f>
        <v>1.9531692602408401E-2</v>
      </c>
      <c r="Y917" s="209" cm="1">
        <f t="array" ref="Y917">+SUMPRODUCT(($B917='[5]Customer Alloc by OFT &amp; GEN'!$B$3:$B$205)*(Y$849='[5]Customer Alloc by OFT &amp; GEN'!$AZ$2:$CO$2),'[5]Customer Alloc by OFT &amp; GEN'!$AZ$3:$CO$205)</f>
        <v>4.3280883578357003E-8</v>
      </c>
      <c r="Z917" s="209" cm="1">
        <f t="array" ref="Z917">+SUMPRODUCT(($B917='[5]Customer Alloc by OFT &amp; GEN'!$B$3:$B$205)*(Z$849='[5]Customer Alloc by OFT &amp; GEN'!$AZ$2:$CO$2),'[5]Customer Alloc by OFT &amp; GEN'!$AZ$3:$CO$205)</f>
        <v>1.3206672535768101E-21</v>
      </c>
      <c r="AA917" s="209" cm="1">
        <f t="array" ref="AA917">+SUMPRODUCT(($B917='[5]Customer Alloc by OFT &amp; GEN'!$B$3:$B$205)*(AA$849='[5]Customer Alloc by OFT &amp; GEN'!$AZ$2:$CO$2),'[5]Customer Alloc by OFT &amp; GEN'!$AZ$3:$CO$205)</f>
        <v>0</v>
      </c>
      <c r="AB917" s="209" cm="1">
        <f t="array" ref="AB917">+SUMPRODUCT(($B917='[5]Customer Alloc by OFT &amp; GEN'!$B$3:$B$205)*(AB$849='[5]Customer Alloc by OFT &amp; GEN'!$AZ$2:$CO$2),'[5]Customer Alloc by OFT &amp; GEN'!$AZ$3:$CO$205)</f>
        <v>0</v>
      </c>
      <c r="AC917" s="209" cm="1">
        <f t="array" ref="AC917">+SUMPRODUCT(($B917='[5]Customer Alloc by OFT &amp; GEN'!$B$3:$B$205)*(AC$849='[5]Customer Alloc by OFT &amp; GEN'!$AZ$2:$CO$2),'[5]Customer Alloc by OFT &amp; GEN'!$AZ$3:$CO$205)</f>
        <v>3.1600872056670999E-7</v>
      </c>
      <c r="AD917" s="209" cm="1">
        <f t="array" ref="AD917">+SUMPRODUCT(($B917='[5]Customer Alloc by OFT &amp; GEN'!$B$3:$B$205)*(AD$849='[5]Customer Alloc by OFT &amp; GEN'!$AZ$2:$CO$2),'[5]Customer Alloc by OFT &amp; GEN'!$AZ$3:$CO$205)</f>
        <v>1.43627503338068E-6</v>
      </c>
      <c r="AE917" s="209" cm="1">
        <f t="array" ref="AE917">+SUMPRODUCT(($B917='[5]Customer Alloc by OFT &amp; GEN'!$B$3:$B$205)*(AE$849='[5]Customer Alloc by OFT &amp; GEN'!$AZ$2:$CO$2),'[5]Customer Alloc by OFT &amp; GEN'!$AZ$3:$CO$205)</f>
        <v>0</v>
      </c>
      <c r="AF917" s="209" cm="1">
        <f t="array" ref="AF917">+SUMPRODUCT(($B917='[5]Customer Alloc by OFT &amp; GEN'!$B$3:$B$205)*(AF$849='[5]Customer Alloc by OFT &amp; GEN'!$AZ$2:$CO$2),'[5]Customer Alloc by OFT &amp; GEN'!$AZ$3:$CO$205)</f>
        <v>0</v>
      </c>
      <c r="AG917" s="209" cm="1">
        <f t="array" ref="AG917">+SUMPRODUCT(($B917='[5]Customer Alloc by OFT &amp; GEN'!$B$3:$B$205)*(AG$849='[5]Customer Alloc by OFT &amp; GEN'!$AZ$2:$CO$2),'[5]Customer Alloc by OFT &amp; GEN'!$AZ$3:$CO$205)</f>
        <v>0</v>
      </c>
      <c r="AH917" s="209" cm="1">
        <f t="array" ref="AH917">+SUMPRODUCT(($B917='[5]Customer Alloc by OFT &amp; GEN'!$B$3:$B$205)*(AH$849='[5]Customer Alloc by OFT &amp; GEN'!$AZ$2:$CO$2),'[5]Customer Alloc by OFT &amp; GEN'!$AZ$3:$CO$205)</f>
        <v>0</v>
      </c>
      <c r="AI917" s="209" cm="1">
        <f t="array" ref="AI917">+SUMPRODUCT(($B917='[5]Customer Alloc by OFT &amp; GEN'!$B$3:$B$205)*(AI$849='[5]Customer Alloc by OFT &amp; GEN'!$AZ$2:$CO$2),'[5]Customer Alloc by OFT &amp; GEN'!$AZ$3:$CO$205)</f>
        <v>0</v>
      </c>
      <c r="AJ917" s="209" cm="1">
        <f t="array" ref="AJ917">+SUMPRODUCT(($B917='[5]Customer Alloc by OFT &amp; GEN'!$B$3:$B$205)*(AJ$849='[5]Customer Alloc by OFT &amp; GEN'!$AZ$2:$CO$2),'[5]Customer Alloc by OFT &amp; GEN'!$AZ$3:$CO$205)</f>
        <v>0</v>
      </c>
      <c r="AK917" s="209" cm="1">
        <f t="array" ref="AK917">+SUMPRODUCT(($B917='[5]Customer Alloc by OFT &amp; GEN'!$B$3:$B$205)*(AK$849='[5]Customer Alloc by OFT &amp; GEN'!$AZ$2:$CO$2),'[5]Customer Alloc by OFT &amp; GEN'!$AZ$3:$CO$205)</f>
        <v>0</v>
      </c>
      <c r="AL917" s="209" cm="1">
        <f t="array" ref="AL917">+SUMPRODUCT(($B917='[5]Customer Alloc by OFT &amp; GEN'!$B$3:$B$205)*(AL$849='[5]Customer Alloc by OFT &amp; GEN'!$AZ$2:$CO$2),'[5]Customer Alloc by OFT &amp; GEN'!$AZ$3:$CO$205)</f>
        <v>0</v>
      </c>
      <c r="AM917" s="209" cm="1">
        <f t="array" ref="AM917">+SUMPRODUCT(($B917='[5]Customer Alloc by OFT &amp; GEN'!$B$3:$B$205)*(AM$849='[5]Customer Alloc by OFT &amp; GEN'!$AZ$2:$CO$2),'[5]Customer Alloc by OFT &amp; GEN'!$AZ$3:$CO$205)</f>
        <v>0</v>
      </c>
      <c r="AN917" s="209" cm="1">
        <f t="array" ref="AN917">+SUMPRODUCT(($B917='[5]Customer Alloc by OFT &amp; GEN'!$B$3:$B$205)*(AN$849='[5]Customer Alloc by OFT &amp; GEN'!$AZ$2:$CO$2),'[5]Customer Alloc by OFT &amp; GEN'!$AZ$3:$CO$205)</f>
        <v>0</v>
      </c>
      <c r="AO917" s="209" cm="1">
        <f t="array" ref="AO917">+SUMPRODUCT(($B917='[5]Customer Alloc by OFT &amp; GEN'!$B$3:$B$205)*(AO$849='[5]Customer Alloc by OFT &amp; GEN'!$AZ$2:$CO$2),'[5]Customer Alloc by OFT &amp; GEN'!$AZ$3:$CO$205)</f>
        <v>0</v>
      </c>
      <c r="AP917" s="209" cm="1">
        <f t="array" ref="AP917">+SUMPRODUCT(($B917='[5]Customer Alloc by OFT &amp; GEN'!$B$3:$B$205)*(AP$849='[5]Customer Alloc by OFT &amp; GEN'!$AZ$2:$CO$2),'[5]Customer Alloc by OFT &amp; GEN'!$AZ$3:$CO$205)</f>
        <v>0</v>
      </c>
      <c r="AQ917" s="209" cm="1">
        <f t="array" ref="AQ917">+SUMPRODUCT(($B917='[5]Customer Alloc by OFT &amp; GEN'!$B$3:$B$205)*(AQ$849='[5]Customer Alloc by OFT &amp; GEN'!$AZ$2:$CO$2),'[5]Customer Alloc by OFT &amp; GEN'!$AZ$3:$CO$205)</f>
        <v>0</v>
      </c>
      <c r="AR917" s="209" cm="1">
        <f t="array" ref="AR917">+SUMPRODUCT(($B917='[5]Customer Alloc by OFT &amp; GEN'!$B$3:$B$205)*(AR$849='[5]Customer Alloc by OFT &amp; GEN'!$AZ$2:$CO$2),'[5]Customer Alloc by OFT &amp; GEN'!$AZ$3:$CO$205)</f>
        <v>0</v>
      </c>
      <c r="AS917" s="209" cm="1">
        <f t="array" ref="AS917">+SUMPRODUCT(($B917='[5]Customer Alloc by OFT &amp; GEN'!$B$3:$B$205)*(AS$849='[5]Customer Alloc by OFT &amp; GEN'!$AZ$2:$CO$2),'[5]Customer Alloc by OFT &amp; GEN'!$AZ$3:$CO$205)</f>
        <v>0</v>
      </c>
      <c r="AT917" s="209" cm="1">
        <f t="array" ref="AT917">+SUMPRODUCT(($B917='[5]Customer Alloc by OFT &amp; GEN'!$B$3:$B$205)*(AT$849='[5]Customer Alloc by OFT &amp; GEN'!$AZ$2:$CO$2),'[5]Customer Alloc by OFT &amp; GEN'!$AZ$3:$CO$205)</f>
        <v>0</v>
      </c>
      <c r="AU917" s="209" cm="1">
        <f t="array" ref="AU917">+SUMPRODUCT(($B917='[5]Customer Alloc by OFT &amp; GEN'!$B$3:$B$205)*(AU$849='[5]Customer Alloc by OFT &amp; GEN'!$AZ$2:$CO$2),'[5]Customer Alloc by OFT &amp; GEN'!$AZ$3:$CO$205)</f>
        <v>0</v>
      </c>
      <c r="AV917" s="209" cm="1">
        <f t="array" ref="AV917">+SUMPRODUCT(($B917='[5]Customer Alloc by OFT &amp; GEN'!$B$3:$B$205)*(AV$849='[5]Customer Alloc by OFT &amp; GEN'!$AZ$2:$CO$2),'[5]Customer Alloc by OFT &amp; GEN'!$AZ$3:$CO$205)</f>
        <v>0</v>
      </c>
      <c r="AW917" s="209" cm="1">
        <f t="array" ref="AW917">+SUMPRODUCT(($B917='[5]Customer Alloc by OFT &amp; GEN'!$B$3:$B$205)*(AW$849='[5]Customer Alloc by OFT &amp; GEN'!$AZ$2:$CO$2),'[5]Customer Alloc by OFT &amp; GEN'!$AZ$3:$CO$205)</f>
        <v>0</v>
      </c>
      <c r="AX917" s="209" cm="1">
        <f t="array" ref="AX917">+SUMPRODUCT(($B917='[5]Customer Alloc by OFT &amp; GEN'!$B$3:$B$205)*(AX$849='[5]Customer Alloc by OFT &amp; GEN'!$AZ$2:$CO$2),'[5]Customer Alloc by OFT &amp; GEN'!$AZ$3:$CO$205)</f>
        <v>0</v>
      </c>
      <c r="AY917" s="209" cm="1">
        <f t="array" ref="AY917">+SUMPRODUCT(($B917='[5]Customer Alloc by OFT &amp; GEN'!$B$3:$B$205)*(AY$849='[5]Customer Alloc by OFT &amp; GEN'!$AZ$2:$CO$2),'[5]Customer Alloc by OFT &amp; GEN'!$AZ$3:$CO$205)</f>
        <v>0</v>
      </c>
      <c r="AZ917" s="209" cm="1">
        <f t="array" ref="AZ917">+SUMPRODUCT(($B917='[5]Customer Alloc by OFT &amp; GEN'!$B$3:$B$205)*(AZ$849='[5]Customer Alloc by OFT &amp; GEN'!$AZ$2:$CO$2),'[5]Customer Alloc by OFT &amp; GEN'!$AZ$3:$CO$205)</f>
        <v>0</v>
      </c>
      <c r="BA917" s="209" cm="1">
        <f t="array" ref="BA917">+SUMPRODUCT(($B917='[5]Customer Alloc by OFT &amp; GEN'!$B$3:$B$205)*(BA$849='[5]Customer Alloc by OFT &amp; GEN'!$AZ$2:$CO$2),'[5]Customer Alloc by OFT &amp; GEN'!$AZ$3:$CO$205)</f>
        <v>0</v>
      </c>
      <c r="BB917" s="209" cm="1">
        <f t="array" ref="BB917">+SUMPRODUCT(($B917='[5]Customer Alloc by OFT &amp; GEN'!$B$3:$B$205)*(BB$849='[5]Customer Alloc by OFT &amp; GEN'!$AZ$2:$CO$2),'[5]Customer Alloc by OFT &amp; GEN'!$AZ$3:$CO$205)</f>
        <v>0</v>
      </c>
      <c r="BC917" s="209" cm="1">
        <f t="array" ref="BC917">+SUMPRODUCT(($B917='[5]Customer Alloc by OFT &amp; GEN'!$B$3:$B$205)*(BC$849='[5]Customer Alloc by OFT &amp; GEN'!$AZ$2:$CO$2),'[5]Customer Alloc by OFT &amp; GEN'!$AZ$3:$CO$205)</f>
        <v>0</v>
      </c>
      <c r="BD917" s="209" cm="1">
        <f t="array" ref="BD917">+SUMPRODUCT(($B917='[5]Customer Alloc by OFT &amp; GEN'!$B$3:$B$205)*(BD$849='[5]Customer Alloc by OFT &amp; GEN'!$AZ$2:$CO$2),'[5]Customer Alloc by OFT &amp; GEN'!$AZ$3:$CO$205)</f>
        <v>0</v>
      </c>
      <c r="BE917" s="209" cm="1">
        <f t="array" ref="BE917">+SUMPRODUCT(($B917='[5]Customer Alloc by OFT &amp; GEN'!$B$3:$B$205)*(BE$849='[5]Customer Alloc by OFT &amp; GEN'!$AZ$2:$CO$2),'[5]Customer Alloc by OFT &amp; GEN'!$AZ$3:$CO$205)</f>
        <v>0</v>
      </c>
      <c r="BF917" s="209" cm="1">
        <f t="array" ref="BF917">+SUMPRODUCT(($B917='[5]Customer Alloc by OFT &amp; GEN'!$B$3:$B$205)*(BF$849='[5]Customer Alloc by OFT &amp; GEN'!$AZ$2:$CO$2),'[5]Customer Alloc by OFT &amp; GEN'!$AZ$3:$CO$205)</f>
        <v>0</v>
      </c>
      <c r="BG917" s="209" cm="1">
        <f t="array" ref="BG917">+SUMPRODUCT(($B917='[5]Customer Alloc by OFT &amp; GEN'!$B$3:$B$205)*(BG$849='[5]Customer Alloc by OFT &amp; GEN'!$AZ$2:$CO$2),'[5]Customer Alloc by OFT &amp; GEN'!$AZ$3:$CO$205)</f>
        <v>0</v>
      </c>
      <c r="BH917" s="209" cm="1">
        <f t="array" ref="BH917">+SUMPRODUCT(($B917='[5]Customer Alloc by OFT &amp; GEN'!$B$3:$B$205)*(BH$849='[5]Customer Alloc by OFT &amp; GEN'!$AZ$2:$CO$2),'[5]Customer Alloc by OFT &amp; GEN'!$AZ$3:$CO$205)</f>
        <v>0</v>
      </c>
      <c r="BI917" s="209" cm="1">
        <f t="array" ref="BI917">+SUMPRODUCT(($B917='[5]Customer Alloc by OFT &amp; GEN'!$B$3:$B$205)*(BI$849='[5]Customer Alloc by OFT &amp; GEN'!$AZ$2:$CO$2),'[5]Customer Alloc by OFT &amp; GEN'!$AZ$3:$CO$205)</f>
        <v>0</v>
      </c>
      <c r="BJ917" s="209" cm="1">
        <f t="array" ref="BJ917">+SUMPRODUCT(($B917='[5]Customer Alloc by OFT &amp; GEN'!$B$3:$B$205)*(BJ$849='[5]Customer Alloc by OFT &amp; GEN'!$AZ$2:$CO$2),'[5]Customer Alloc by OFT &amp; GEN'!$AZ$3:$CO$205)</f>
        <v>0</v>
      </c>
      <c r="BK917" s="209" cm="1">
        <f t="array" ref="BK917">+SUMPRODUCT(($B917='[5]Customer Alloc by OFT &amp; GEN'!$B$3:$B$205)*(BK$849='[5]Customer Alloc by OFT &amp; GEN'!$AZ$2:$CO$2),'[5]Customer Alloc by OFT &amp; GEN'!$AZ$3:$CO$205)</f>
        <v>0</v>
      </c>
      <c r="BL917" s="209" cm="1">
        <f t="array" ref="BL917">+SUMPRODUCT(($B917='[5]Customer Alloc by OFT &amp; GEN'!$B$3:$B$205)*(BL$849='[5]Customer Alloc by OFT &amp; GEN'!$AZ$2:$CO$2),'[5]Customer Alloc by OFT &amp; GEN'!$AZ$3:$CO$205)</f>
        <v>0</v>
      </c>
      <c r="BM917" s="209" cm="1">
        <f t="array" ref="BM917">+SUMPRODUCT(($B917='[5]Customer Alloc by OFT &amp; GEN'!$B$3:$B$205)*(BM$849='[5]Customer Alloc by OFT &amp; GEN'!$AZ$2:$CO$2),'[5]Customer Alloc by OFT &amp; GEN'!$AZ$3:$CO$205)</f>
        <v>0</v>
      </c>
      <c r="BN917" s="209" cm="1">
        <f t="array" ref="BN917">+SUMPRODUCT(($B917='[5]Customer Alloc by OFT &amp; GEN'!$B$3:$B$205)*(BN$849='[5]Customer Alloc by OFT &amp; GEN'!$AZ$2:$CO$2),'[5]Customer Alloc by OFT &amp; GEN'!$AZ$3:$CO$205)</f>
        <v>0</v>
      </c>
      <c r="BO917" s="209" cm="1">
        <f t="array" ref="BO917">+SUMPRODUCT(($B917='[5]Customer Alloc by OFT &amp; GEN'!$B$3:$B$205)*(BO$849='[5]Customer Alloc by OFT &amp; GEN'!$AZ$2:$CO$2),'[5]Customer Alloc by OFT &amp; GEN'!$AZ$3:$CO$205)</f>
        <v>0</v>
      </c>
      <c r="BP917" s="209" cm="1">
        <f t="array" ref="BP917">+SUMPRODUCT(($B917='[5]Customer Alloc by OFT &amp; GEN'!$B$3:$B$205)*(BP$849='[5]Customer Alloc by OFT &amp; GEN'!$AZ$2:$CO$2),'[5]Customer Alloc by OFT &amp; GEN'!$AZ$3:$CO$205)</f>
        <v>0</v>
      </c>
      <c r="BQ917" s="209" cm="1">
        <f t="array" ref="BQ917">+SUMPRODUCT(($B917='[5]Customer Alloc by OFT &amp; GEN'!$B$3:$B$205)*(BQ$849='[5]Customer Alloc by OFT &amp; GEN'!$AZ$2:$CO$2),'[5]Customer Alloc by OFT &amp; GEN'!$AZ$3:$CO$205)</f>
        <v>0</v>
      </c>
      <c r="BR917" s="209" cm="1">
        <f t="array" ref="BR917">+SUMPRODUCT(($B917='[5]Customer Alloc by OFT &amp; GEN'!$B$3:$B$205)*(BR$849='[5]Customer Alloc by OFT &amp; GEN'!$AZ$2:$CO$2),'[5]Customer Alloc by OFT &amp; GEN'!$AZ$3:$CO$205)</f>
        <v>0</v>
      </c>
      <c r="BS917" s="209" cm="1">
        <f t="array" ref="BS917">+SUMPRODUCT(($B917='[5]Customer Alloc by OFT &amp; GEN'!$B$3:$B$205)*(BS$849='[5]Customer Alloc by OFT &amp; GEN'!$AZ$2:$CO$2),'[5]Customer Alloc by OFT &amp; GEN'!$AZ$3:$CO$205)</f>
        <v>0</v>
      </c>
      <c r="BT917" s="209" cm="1">
        <f t="array" ref="BT917">+SUMPRODUCT(($B917='[5]Customer Alloc by OFT &amp; GEN'!$B$3:$B$205)*(BT$849='[5]Customer Alloc by OFT &amp; GEN'!$AZ$2:$CO$2),'[5]Customer Alloc by OFT &amp; GEN'!$AZ$3:$CO$205)</f>
        <v>0</v>
      </c>
      <c r="BV917" s="228" t="s">
        <v>698</v>
      </c>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row>
    <row r="918" spans="2:119" hidden="1" outlineLevel="2" x14ac:dyDescent="0.35">
      <c r="B918" s="17" t="str">
        <f t="shared" si="7"/>
        <v>NPOWMPE</v>
      </c>
      <c r="C918" s="209" cm="1">
        <f t="array" ref="C918">SUMPRODUCT(($B918='[4]6. Scaled'!$C$2:$C$197)*(C$849='[4]6. Scaled'!$D$1:$J$1),'[4]6. Scaled'!$D$2:$J$197)</f>
        <v>3.8302233183850304E-3</v>
      </c>
      <c r="D918" s="209" cm="1">
        <f t="array" ref="D918">SUMPRODUCT(($B918='[4]6. Scaled'!$C$2:$C$197)*(D$849='[4]6. Scaled'!$D$1:$J$1),'[4]6. Scaled'!$D$2:$J$197)</f>
        <v>6.8063084027718337E-3</v>
      </c>
      <c r="E918" s="209" cm="1">
        <f t="array" ref="E918">SUMPRODUCT(($B918='[4]6. Scaled'!$C$2:$C$197)*(E$849='[4]6. Scaled'!$D$1:$J$1),'[4]6. Scaled'!$D$2:$J$197)</f>
        <v>1.2440543039241895E-2</v>
      </c>
      <c r="F918" s="209" cm="1">
        <f t="array" ref="F918">SUMPRODUCT(($B918='[4]6. Scaled'!$C$2:$C$197)*(F$849='[4]6. Scaled'!$D$1:$J$1),'[4]6. Scaled'!$D$2:$J$197)</f>
        <v>9.9160133743984198E-3</v>
      </c>
      <c r="G918" s="209" cm="1">
        <f t="array" ref="G918">SUMPRODUCT(($B918='[4]6. Scaled'!$C$2:$C$197)*(G$849='[4]6. Scaled'!$D$1:$J$1),'[4]6. Scaled'!$D$2:$J$197)</f>
        <v>3.4190360450264544E-2</v>
      </c>
      <c r="H918" s="209" cm="1">
        <f t="array" ref="H918">SUMPRODUCT(($B918='[4]6. Scaled'!$C$2:$C$197)*(H$849='[4]6. Scaled'!$D$1:$J$1),'[4]6. Scaled'!$D$2:$J$197)</f>
        <v>1.6616461722601634E-2</v>
      </c>
      <c r="I918" s="209" cm="1">
        <f t="array" ref="I918">SUMPRODUCT(($B918='[4]6. Scaled'!$C$2:$C$197)*(I$849='[4]6. Scaled'!$D$1:$J$1),'[4]6. Scaled'!$D$2:$J$197)</f>
        <v>3.4190360450264544E-2</v>
      </c>
      <c r="J918" s="209" cm="1">
        <f t="array" ref="J918">+SUMPRODUCT(($B918='[5]Customer Alloc by OFT &amp; GEN'!$B$3:$B$205)*(J$849='[5]Customer Alloc by OFT &amp; GEN'!$AZ$2:$CO$2),'[5]Customer Alloc by OFT &amp; GEN'!$AZ$3:$CO$205)</f>
        <v>8.001903947880383E-4</v>
      </c>
      <c r="K918" s="209" cm="1">
        <f t="array" ref="K918">+SUMPRODUCT(($B918='[5]Customer Alloc by OFT &amp; GEN'!$B$3:$B$205)*(K$849='[5]Customer Alloc by OFT &amp; GEN'!$AZ$2:$CO$2),'[5]Customer Alloc by OFT &amp; GEN'!$AZ$3:$CO$205)</f>
        <v>0</v>
      </c>
      <c r="L918" s="209" cm="1">
        <f t="array" ref="L918">+SUMPRODUCT(($B918='[5]Customer Alloc by OFT &amp; GEN'!$B$3:$B$205)*(L$849='[5]Customer Alloc by OFT &amp; GEN'!$AZ$2:$CO$2),'[5]Customer Alloc by OFT &amp; GEN'!$AZ$3:$CO$205)</f>
        <v>7.7819302201543203E-5</v>
      </c>
      <c r="M918" s="209" cm="1">
        <f t="array" ref="M918">+SUMPRODUCT(($B918='[5]Customer Alloc by OFT &amp; GEN'!$B$3:$B$205)*(M$849='[5]Customer Alloc by OFT &amp; GEN'!$AZ$2:$CO$2),'[5]Customer Alloc by OFT &amp; GEN'!$AZ$3:$CO$205)</f>
        <v>3.999628666712606E-3</v>
      </c>
      <c r="N918" s="209" cm="1">
        <f t="array" ref="N918">+SUMPRODUCT(($B918='[5]Customer Alloc by OFT &amp; GEN'!$B$3:$B$205)*(N$849='[5]Customer Alloc by OFT &amp; GEN'!$AZ$2:$CO$2),'[5]Customer Alloc by OFT &amp; GEN'!$AZ$3:$CO$205)</f>
        <v>1.3195422607974256E-2</v>
      </c>
      <c r="O918" s="209" cm="1">
        <f t="array" ref="O918">+SUMPRODUCT(($B918='[5]Customer Alloc by OFT &amp; GEN'!$B$3:$B$205)*(O$849='[5]Customer Alloc by OFT &amp; GEN'!$AZ$2:$CO$2),'[5]Customer Alloc by OFT &amp; GEN'!$AZ$3:$CO$205)</f>
        <v>5.5596124602041425E-6</v>
      </c>
      <c r="P918" s="209" cm="1">
        <f t="array" ref="P918">+SUMPRODUCT(($B918='[5]Customer Alloc by OFT &amp; GEN'!$B$3:$B$205)*(P$849='[5]Customer Alloc by OFT &amp; GEN'!$AZ$2:$CO$2),'[5]Customer Alloc by OFT &amp; GEN'!$AZ$3:$CO$205)</f>
        <v>1.8134506525164824E-6</v>
      </c>
      <c r="Q918" s="209" cm="1">
        <f t="array" ref="Q918">+SUMPRODUCT(($B918='[5]Customer Alloc by OFT &amp; GEN'!$B$3:$B$205)*(Q$849='[5]Customer Alloc by OFT &amp; GEN'!$AZ$2:$CO$2),'[5]Customer Alloc by OFT &amp; GEN'!$AZ$3:$CO$205)</f>
        <v>1.5427057502302404E-2</v>
      </c>
      <c r="R918" s="209" cm="1">
        <f t="array" ref="R918">+SUMPRODUCT(($B918='[5]Customer Alloc by OFT &amp; GEN'!$B$3:$B$205)*(R$849='[5]Customer Alloc by OFT &amp; GEN'!$AZ$2:$CO$2),'[5]Customer Alloc by OFT &amp; GEN'!$AZ$3:$CO$205)</f>
        <v>1.2610587473574281E-3</v>
      </c>
      <c r="S918" s="209" cm="1">
        <f t="array" ref="S918">+SUMPRODUCT(($B918='[5]Customer Alloc by OFT &amp; GEN'!$B$3:$B$205)*(S$849='[5]Customer Alloc by OFT &amp; GEN'!$AZ$2:$CO$2),'[5]Customer Alloc by OFT &amp; GEN'!$AZ$3:$CO$205)</f>
        <v>0.24526518130009156</v>
      </c>
      <c r="T918" s="209" cm="1">
        <f t="array" ref="T918">+SUMPRODUCT(($B918='[5]Customer Alloc by OFT &amp; GEN'!$B$3:$B$205)*(T$849='[5]Customer Alloc by OFT &amp; GEN'!$AZ$2:$CO$2),'[5]Customer Alloc by OFT &amp; GEN'!$AZ$3:$CO$205)</f>
        <v>0.39082021112285747</v>
      </c>
      <c r="U918" s="209" cm="1">
        <f t="array" ref="U918">+SUMPRODUCT(($B918='[5]Customer Alloc by OFT &amp; GEN'!$B$3:$B$205)*(U$849='[5]Customer Alloc by OFT &amp; GEN'!$AZ$2:$CO$2),'[5]Customer Alloc by OFT &amp; GEN'!$AZ$3:$CO$205)</f>
        <v>9.2856597783702579E-21</v>
      </c>
      <c r="V918" s="209" cm="1">
        <f t="array" ref="V918">+SUMPRODUCT(($B918='[5]Customer Alloc by OFT &amp; GEN'!$B$3:$B$205)*(V$849='[5]Customer Alloc by OFT &amp; GEN'!$AZ$2:$CO$2),'[5]Customer Alloc by OFT &amp; GEN'!$AZ$3:$CO$205)</f>
        <v>1.0616451277603699E-4</v>
      </c>
      <c r="W918" s="209" cm="1">
        <f t="array" ref="W918">+SUMPRODUCT(($B918='[5]Customer Alloc by OFT &amp; GEN'!$B$3:$B$205)*(W$849='[5]Customer Alloc by OFT &amp; GEN'!$AZ$2:$CO$2),'[5]Customer Alloc by OFT &amp; GEN'!$AZ$3:$CO$205)</f>
        <v>0</v>
      </c>
      <c r="X918" s="209" cm="1">
        <f t="array" ref="X918">+SUMPRODUCT(($B918='[5]Customer Alloc by OFT &amp; GEN'!$B$3:$B$205)*(X$849='[5]Customer Alloc by OFT &amp; GEN'!$AZ$2:$CO$2),'[5]Customer Alloc by OFT &amp; GEN'!$AZ$3:$CO$205)</f>
        <v>2.766170541010151E-2</v>
      </c>
      <c r="Y918" s="209" cm="1">
        <f t="array" ref="Y918">+SUMPRODUCT(($B918='[5]Customer Alloc by OFT &amp; GEN'!$B$3:$B$205)*(Y$849='[5]Customer Alloc by OFT &amp; GEN'!$AZ$2:$CO$2),'[5]Customer Alloc by OFT &amp; GEN'!$AZ$3:$CO$205)</f>
        <v>6.2278251728374529E-3</v>
      </c>
      <c r="Z918" s="209" cm="1">
        <f t="array" ref="Z918">+SUMPRODUCT(($B918='[5]Customer Alloc by OFT &amp; GEN'!$B$3:$B$205)*(Z$849='[5]Customer Alloc by OFT &amp; GEN'!$AZ$2:$CO$2),'[5]Customer Alloc by OFT &amp; GEN'!$AZ$3:$CO$205)</f>
        <v>6.599019836148714E-21</v>
      </c>
      <c r="AA918" s="209" cm="1">
        <f t="array" ref="AA918">+SUMPRODUCT(($B918='[5]Customer Alloc by OFT &amp; GEN'!$B$3:$B$205)*(AA$849='[5]Customer Alloc by OFT &amp; GEN'!$AZ$2:$CO$2),'[5]Customer Alloc by OFT &amp; GEN'!$AZ$3:$CO$205)</f>
        <v>0</v>
      </c>
      <c r="AB918" s="209" cm="1">
        <f t="array" ref="AB918">+SUMPRODUCT(($B918='[5]Customer Alloc by OFT &amp; GEN'!$B$3:$B$205)*(AB$849='[5]Customer Alloc by OFT &amp; GEN'!$AZ$2:$CO$2),'[5]Customer Alloc by OFT &amp; GEN'!$AZ$3:$CO$205)</f>
        <v>0</v>
      </c>
      <c r="AC918" s="209" cm="1">
        <f t="array" ref="AC918">+SUMPRODUCT(($B918='[5]Customer Alloc by OFT &amp; GEN'!$B$3:$B$205)*(AC$849='[5]Customer Alloc by OFT &amp; GEN'!$AZ$2:$CO$2),'[5]Customer Alloc by OFT &amp; GEN'!$AZ$3:$CO$205)</f>
        <v>3.8124341306183868E-7</v>
      </c>
      <c r="AD918" s="209" cm="1">
        <f t="array" ref="AD918">+SUMPRODUCT(($B918='[5]Customer Alloc by OFT &amp; GEN'!$B$3:$B$205)*(AD$849='[5]Customer Alloc by OFT &amp; GEN'!$AZ$2:$CO$2),'[5]Customer Alloc by OFT &amp; GEN'!$AZ$3:$CO$205)</f>
        <v>8.2071289182921161E-5</v>
      </c>
      <c r="AE918" s="209" cm="1">
        <f t="array" ref="AE918">+SUMPRODUCT(($B918='[5]Customer Alloc by OFT &amp; GEN'!$B$3:$B$205)*(AE$849='[5]Customer Alloc by OFT &amp; GEN'!$AZ$2:$CO$2),'[5]Customer Alloc by OFT &amp; GEN'!$AZ$3:$CO$205)</f>
        <v>0</v>
      </c>
      <c r="AF918" s="209" cm="1">
        <f t="array" ref="AF918">+SUMPRODUCT(($B918='[5]Customer Alloc by OFT &amp; GEN'!$B$3:$B$205)*(AF$849='[5]Customer Alloc by OFT &amp; GEN'!$AZ$2:$CO$2),'[5]Customer Alloc by OFT &amp; GEN'!$AZ$3:$CO$205)</f>
        <v>0</v>
      </c>
      <c r="AG918" s="209" cm="1">
        <f t="array" ref="AG918">+SUMPRODUCT(($B918='[5]Customer Alloc by OFT &amp; GEN'!$B$3:$B$205)*(AG$849='[5]Customer Alloc by OFT &amp; GEN'!$AZ$2:$CO$2),'[5]Customer Alloc by OFT &amp; GEN'!$AZ$3:$CO$205)</f>
        <v>0</v>
      </c>
      <c r="AH918" s="209" cm="1">
        <f t="array" ref="AH918">+SUMPRODUCT(($B918='[5]Customer Alloc by OFT &amp; GEN'!$B$3:$B$205)*(AH$849='[5]Customer Alloc by OFT &amp; GEN'!$AZ$2:$CO$2),'[5]Customer Alloc by OFT &amp; GEN'!$AZ$3:$CO$205)</f>
        <v>0</v>
      </c>
      <c r="AI918" s="209" cm="1">
        <f t="array" ref="AI918">+SUMPRODUCT(($B918='[5]Customer Alloc by OFT &amp; GEN'!$B$3:$B$205)*(AI$849='[5]Customer Alloc by OFT &amp; GEN'!$AZ$2:$CO$2),'[5]Customer Alloc by OFT &amp; GEN'!$AZ$3:$CO$205)</f>
        <v>0</v>
      </c>
      <c r="AJ918" s="209" cm="1">
        <f t="array" ref="AJ918">+SUMPRODUCT(($B918='[5]Customer Alloc by OFT &amp; GEN'!$B$3:$B$205)*(AJ$849='[5]Customer Alloc by OFT &amp; GEN'!$AZ$2:$CO$2),'[5]Customer Alloc by OFT &amp; GEN'!$AZ$3:$CO$205)</f>
        <v>0</v>
      </c>
      <c r="AK918" s="209" cm="1">
        <f t="array" ref="AK918">+SUMPRODUCT(($B918='[5]Customer Alloc by OFT &amp; GEN'!$B$3:$B$205)*(AK$849='[5]Customer Alloc by OFT &amp; GEN'!$AZ$2:$CO$2),'[5]Customer Alloc by OFT &amp; GEN'!$AZ$3:$CO$205)</f>
        <v>0</v>
      </c>
      <c r="AL918" s="209" cm="1">
        <f t="array" ref="AL918">+SUMPRODUCT(($B918='[5]Customer Alloc by OFT &amp; GEN'!$B$3:$B$205)*(AL$849='[5]Customer Alloc by OFT &amp; GEN'!$AZ$2:$CO$2),'[5]Customer Alloc by OFT &amp; GEN'!$AZ$3:$CO$205)</f>
        <v>0</v>
      </c>
      <c r="AM918" s="209" cm="1">
        <f t="array" ref="AM918">+SUMPRODUCT(($B918='[5]Customer Alloc by OFT &amp; GEN'!$B$3:$B$205)*(AM$849='[5]Customer Alloc by OFT &amp; GEN'!$AZ$2:$CO$2),'[5]Customer Alloc by OFT &amp; GEN'!$AZ$3:$CO$205)</f>
        <v>0</v>
      </c>
      <c r="AN918" s="209" cm="1">
        <f t="array" ref="AN918">+SUMPRODUCT(($B918='[5]Customer Alloc by OFT &amp; GEN'!$B$3:$B$205)*(AN$849='[5]Customer Alloc by OFT &amp; GEN'!$AZ$2:$CO$2),'[5]Customer Alloc by OFT &amp; GEN'!$AZ$3:$CO$205)</f>
        <v>0</v>
      </c>
      <c r="AO918" s="209" cm="1">
        <f t="array" ref="AO918">+SUMPRODUCT(($B918='[5]Customer Alloc by OFT &amp; GEN'!$B$3:$B$205)*(AO$849='[5]Customer Alloc by OFT &amp; GEN'!$AZ$2:$CO$2),'[5]Customer Alloc by OFT &amp; GEN'!$AZ$3:$CO$205)</f>
        <v>0</v>
      </c>
      <c r="AP918" s="209" cm="1">
        <f t="array" ref="AP918">+SUMPRODUCT(($B918='[5]Customer Alloc by OFT &amp; GEN'!$B$3:$B$205)*(AP$849='[5]Customer Alloc by OFT &amp; GEN'!$AZ$2:$CO$2),'[5]Customer Alloc by OFT &amp; GEN'!$AZ$3:$CO$205)</f>
        <v>0</v>
      </c>
      <c r="AQ918" s="209" cm="1">
        <f t="array" ref="AQ918">+SUMPRODUCT(($B918='[5]Customer Alloc by OFT &amp; GEN'!$B$3:$B$205)*(AQ$849='[5]Customer Alloc by OFT &amp; GEN'!$AZ$2:$CO$2),'[5]Customer Alloc by OFT &amp; GEN'!$AZ$3:$CO$205)</f>
        <v>0</v>
      </c>
      <c r="AR918" s="209" cm="1">
        <f t="array" ref="AR918">+SUMPRODUCT(($B918='[5]Customer Alloc by OFT &amp; GEN'!$B$3:$B$205)*(AR$849='[5]Customer Alloc by OFT &amp; GEN'!$AZ$2:$CO$2),'[5]Customer Alloc by OFT &amp; GEN'!$AZ$3:$CO$205)</f>
        <v>0</v>
      </c>
      <c r="AS918" s="209" cm="1">
        <f t="array" ref="AS918">+SUMPRODUCT(($B918='[5]Customer Alloc by OFT &amp; GEN'!$B$3:$B$205)*(AS$849='[5]Customer Alloc by OFT &amp; GEN'!$AZ$2:$CO$2),'[5]Customer Alloc by OFT &amp; GEN'!$AZ$3:$CO$205)</f>
        <v>0</v>
      </c>
      <c r="AT918" s="209" cm="1">
        <f t="array" ref="AT918">+SUMPRODUCT(($B918='[5]Customer Alloc by OFT &amp; GEN'!$B$3:$B$205)*(AT$849='[5]Customer Alloc by OFT &amp; GEN'!$AZ$2:$CO$2),'[5]Customer Alloc by OFT &amp; GEN'!$AZ$3:$CO$205)</f>
        <v>0</v>
      </c>
      <c r="AU918" s="209" cm="1">
        <f t="array" ref="AU918">+SUMPRODUCT(($B918='[5]Customer Alloc by OFT &amp; GEN'!$B$3:$B$205)*(AU$849='[5]Customer Alloc by OFT &amp; GEN'!$AZ$2:$CO$2),'[5]Customer Alloc by OFT &amp; GEN'!$AZ$3:$CO$205)</f>
        <v>0</v>
      </c>
      <c r="AV918" s="209" cm="1">
        <f t="array" ref="AV918">+SUMPRODUCT(($B918='[5]Customer Alloc by OFT &amp; GEN'!$B$3:$B$205)*(AV$849='[5]Customer Alloc by OFT &amp; GEN'!$AZ$2:$CO$2),'[5]Customer Alloc by OFT &amp; GEN'!$AZ$3:$CO$205)</f>
        <v>0</v>
      </c>
      <c r="AW918" s="209" cm="1">
        <f t="array" ref="AW918">+SUMPRODUCT(($B918='[5]Customer Alloc by OFT &amp; GEN'!$B$3:$B$205)*(AW$849='[5]Customer Alloc by OFT &amp; GEN'!$AZ$2:$CO$2),'[5]Customer Alloc by OFT &amp; GEN'!$AZ$3:$CO$205)</f>
        <v>0</v>
      </c>
      <c r="AX918" s="209" cm="1">
        <f t="array" ref="AX918">+SUMPRODUCT(($B918='[5]Customer Alloc by OFT &amp; GEN'!$B$3:$B$205)*(AX$849='[5]Customer Alloc by OFT &amp; GEN'!$AZ$2:$CO$2),'[5]Customer Alloc by OFT &amp; GEN'!$AZ$3:$CO$205)</f>
        <v>0</v>
      </c>
      <c r="AY918" s="209" cm="1">
        <f t="array" ref="AY918">+SUMPRODUCT(($B918='[5]Customer Alloc by OFT &amp; GEN'!$B$3:$B$205)*(AY$849='[5]Customer Alloc by OFT &amp; GEN'!$AZ$2:$CO$2),'[5]Customer Alloc by OFT &amp; GEN'!$AZ$3:$CO$205)</f>
        <v>0</v>
      </c>
      <c r="AZ918" s="209" cm="1">
        <f t="array" ref="AZ918">+SUMPRODUCT(($B918='[5]Customer Alloc by OFT &amp; GEN'!$B$3:$B$205)*(AZ$849='[5]Customer Alloc by OFT &amp; GEN'!$AZ$2:$CO$2),'[5]Customer Alloc by OFT &amp; GEN'!$AZ$3:$CO$205)</f>
        <v>0</v>
      </c>
      <c r="BA918" s="209" cm="1">
        <f t="array" ref="BA918">+SUMPRODUCT(($B918='[5]Customer Alloc by OFT &amp; GEN'!$B$3:$B$205)*(BA$849='[5]Customer Alloc by OFT &amp; GEN'!$AZ$2:$CO$2),'[5]Customer Alloc by OFT &amp; GEN'!$AZ$3:$CO$205)</f>
        <v>0</v>
      </c>
      <c r="BB918" s="209" cm="1">
        <f t="array" ref="BB918">+SUMPRODUCT(($B918='[5]Customer Alloc by OFT &amp; GEN'!$B$3:$B$205)*(BB$849='[5]Customer Alloc by OFT &amp; GEN'!$AZ$2:$CO$2),'[5]Customer Alloc by OFT &amp; GEN'!$AZ$3:$CO$205)</f>
        <v>0</v>
      </c>
      <c r="BC918" s="209" cm="1">
        <f t="array" ref="BC918">+SUMPRODUCT(($B918='[5]Customer Alloc by OFT &amp; GEN'!$B$3:$B$205)*(BC$849='[5]Customer Alloc by OFT &amp; GEN'!$AZ$2:$CO$2),'[5]Customer Alloc by OFT &amp; GEN'!$AZ$3:$CO$205)</f>
        <v>0</v>
      </c>
      <c r="BD918" s="209" cm="1">
        <f t="array" ref="BD918">+SUMPRODUCT(($B918='[5]Customer Alloc by OFT &amp; GEN'!$B$3:$B$205)*(BD$849='[5]Customer Alloc by OFT &amp; GEN'!$AZ$2:$CO$2),'[5]Customer Alloc by OFT &amp; GEN'!$AZ$3:$CO$205)</f>
        <v>0</v>
      </c>
      <c r="BE918" s="209" cm="1">
        <f t="array" ref="BE918">+SUMPRODUCT(($B918='[5]Customer Alloc by OFT &amp; GEN'!$B$3:$B$205)*(BE$849='[5]Customer Alloc by OFT &amp; GEN'!$AZ$2:$CO$2),'[5]Customer Alloc by OFT &amp; GEN'!$AZ$3:$CO$205)</f>
        <v>0</v>
      </c>
      <c r="BF918" s="209" cm="1">
        <f t="array" ref="BF918">+SUMPRODUCT(($B918='[5]Customer Alloc by OFT &amp; GEN'!$B$3:$B$205)*(BF$849='[5]Customer Alloc by OFT &amp; GEN'!$AZ$2:$CO$2),'[5]Customer Alloc by OFT &amp; GEN'!$AZ$3:$CO$205)</f>
        <v>0</v>
      </c>
      <c r="BG918" s="209" cm="1">
        <f t="array" ref="BG918">+SUMPRODUCT(($B918='[5]Customer Alloc by OFT &amp; GEN'!$B$3:$B$205)*(BG$849='[5]Customer Alloc by OFT &amp; GEN'!$AZ$2:$CO$2),'[5]Customer Alloc by OFT &amp; GEN'!$AZ$3:$CO$205)</f>
        <v>0</v>
      </c>
      <c r="BH918" s="209" cm="1">
        <f t="array" ref="BH918">+SUMPRODUCT(($B918='[5]Customer Alloc by OFT &amp; GEN'!$B$3:$B$205)*(BH$849='[5]Customer Alloc by OFT &amp; GEN'!$AZ$2:$CO$2),'[5]Customer Alloc by OFT &amp; GEN'!$AZ$3:$CO$205)</f>
        <v>0</v>
      </c>
      <c r="BI918" s="209" cm="1">
        <f t="array" ref="BI918">+SUMPRODUCT(($B918='[5]Customer Alloc by OFT &amp; GEN'!$B$3:$B$205)*(BI$849='[5]Customer Alloc by OFT &amp; GEN'!$AZ$2:$CO$2),'[5]Customer Alloc by OFT &amp; GEN'!$AZ$3:$CO$205)</f>
        <v>0</v>
      </c>
      <c r="BJ918" s="209" cm="1">
        <f t="array" ref="BJ918">+SUMPRODUCT(($B918='[5]Customer Alloc by OFT &amp; GEN'!$B$3:$B$205)*(BJ$849='[5]Customer Alloc by OFT &amp; GEN'!$AZ$2:$CO$2),'[5]Customer Alloc by OFT &amp; GEN'!$AZ$3:$CO$205)</f>
        <v>0</v>
      </c>
      <c r="BK918" s="209" cm="1">
        <f t="array" ref="BK918">+SUMPRODUCT(($B918='[5]Customer Alloc by OFT &amp; GEN'!$B$3:$B$205)*(BK$849='[5]Customer Alloc by OFT &amp; GEN'!$AZ$2:$CO$2),'[5]Customer Alloc by OFT &amp; GEN'!$AZ$3:$CO$205)</f>
        <v>0</v>
      </c>
      <c r="BL918" s="209" cm="1">
        <f t="array" ref="BL918">+SUMPRODUCT(($B918='[5]Customer Alloc by OFT &amp; GEN'!$B$3:$B$205)*(BL$849='[5]Customer Alloc by OFT &amp; GEN'!$AZ$2:$CO$2),'[5]Customer Alloc by OFT &amp; GEN'!$AZ$3:$CO$205)</f>
        <v>0</v>
      </c>
      <c r="BM918" s="209" cm="1">
        <f t="array" ref="BM918">+SUMPRODUCT(($B918='[5]Customer Alloc by OFT &amp; GEN'!$B$3:$B$205)*(BM$849='[5]Customer Alloc by OFT &amp; GEN'!$AZ$2:$CO$2),'[5]Customer Alloc by OFT &amp; GEN'!$AZ$3:$CO$205)</f>
        <v>0</v>
      </c>
      <c r="BN918" s="209" cm="1">
        <f t="array" ref="BN918">+SUMPRODUCT(($B918='[5]Customer Alloc by OFT &amp; GEN'!$B$3:$B$205)*(BN$849='[5]Customer Alloc by OFT &amp; GEN'!$AZ$2:$CO$2),'[5]Customer Alloc by OFT &amp; GEN'!$AZ$3:$CO$205)</f>
        <v>0</v>
      </c>
      <c r="BO918" s="209" cm="1">
        <f t="array" ref="BO918">+SUMPRODUCT(($B918='[5]Customer Alloc by OFT &amp; GEN'!$B$3:$B$205)*(BO$849='[5]Customer Alloc by OFT &amp; GEN'!$AZ$2:$CO$2),'[5]Customer Alloc by OFT &amp; GEN'!$AZ$3:$CO$205)</f>
        <v>0</v>
      </c>
      <c r="BP918" s="209" cm="1">
        <f t="array" ref="BP918">+SUMPRODUCT(($B918='[5]Customer Alloc by OFT &amp; GEN'!$B$3:$B$205)*(BP$849='[5]Customer Alloc by OFT &amp; GEN'!$AZ$2:$CO$2),'[5]Customer Alloc by OFT &amp; GEN'!$AZ$3:$CO$205)</f>
        <v>0</v>
      </c>
      <c r="BQ918" s="209" cm="1">
        <f t="array" ref="BQ918">+SUMPRODUCT(($B918='[5]Customer Alloc by OFT &amp; GEN'!$B$3:$B$205)*(BQ$849='[5]Customer Alloc by OFT &amp; GEN'!$AZ$2:$CO$2),'[5]Customer Alloc by OFT &amp; GEN'!$AZ$3:$CO$205)</f>
        <v>0</v>
      </c>
      <c r="BR918" s="209" cm="1">
        <f t="array" ref="BR918">+SUMPRODUCT(($B918='[5]Customer Alloc by OFT &amp; GEN'!$B$3:$B$205)*(BR$849='[5]Customer Alloc by OFT &amp; GEN'!$AZ$2:$CO$2),'[5]Customer Alloc by OFT &amp; GEN'!$AZ$3:$CO$205)</f>
        <v>0</v>
      </c>
      <c r="BS918" s="209" cm="1">
        <f t="array" ref="BS918">+SUMPRODUCT(($B918='[5]Customer Alloc by OFT &amp; GEN'!$B$3:$B$205)*(BS$849='[5]Customer Alloc by OFT &amp; GEN'!$AZ$2:$CO$2),'[5]Customer Alloc by OFT &amp; GEN'!$AZ$3:$CO$205)</f>
        <v>0</v>
      </c>
      <c r="BT918" s="209" cm="1">
        <f t="array" ref="BT918">+SUMPRODUCT(($B918='[5]Customer Alloc by OFT &amp; GEN'!$B$3:$B$205)*(BT$849='[5]Customer Alloc by OFT &amp; GEN'!$AZ$2:$CO$2),'[5]Customer Alloc by OFT &amp; GEN'!$AZ$3:$CO$205)</f>
        <v>0</v>
      </c>
      <c r="BV918" s="228" t="s">
        <v>698</v>
      </c>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row>
    <row r="919" spans="2:119" hidden="1" outlineLevel="2" x14ac:dyDescent="0.35">
      <c r="B919" s="17" t="str">
        <f t="shared" si="7"/>
        <v>NPOWMTO</v>
      </c>
      <c r="C919" s="209" cm="1">
        <f t="array" ref="C919">SUMPRODUCT(($B919='[4]6. Scaled'!$C$2:$C$197)*(C$849='[4]6. Scaled'!$D$1:$J$1),'[4]6. Scaled'!$D$2:$J$197)</f>
        <v>6.4642578392729033E-4</v>
      </c>
      <c r="D919" s="209" cm="1">
        <f t="array" ref="D919">SUMPRODUCT(($B919='[4]6. Scaled'!$C$2:$C$197)*(D$849='[4]6. Scaled'!$D$1:$J$1),'[4]6. Scaled'!$D$2:$J$197)</f>
        <v>1.0884877029329724E-3</v>
      </c>
      <c r="E919" s="209" cm="1">
        <f t="array" ref="E919">SUMPRODUCT(($B919='[4]6. Scaled'!$C$2:$C$197)*(E$849='[4]6. Scaled'!$D$1:$J$1),'[4]6. Scaled'!$D$2:$J$197)</f>
        <v>1.9451662108016367E-3</v>
      </c>
      <c r="F919" s="209" cm="1">
        <f t="array" ref="F919">SUMPRODUCT(($B919='[4]6. Scaled'!$C$2:$C$197)*(F$849='[4]6. Scaled'!$D$1:$J$1),'[4]6. Scaled'!$D$2:$J$197)</f>
        <v>1.6980298146816843E-3</v>
      </c>
      <c r="G919" s="209" cm="1">
        <f t="array" ref="G919">SUMPRODUCT(($B919='[4]6. Scaled'!$C$2:$C$197)*(G$849='[4]6. Scaled'!$D$1:$J$1),'[4]6. Scaled'!$D$2:$J$197)</f>
        <v>5.5857946023212621E-3</v>
      </c>
      <c r="H919" s="209" cm="1">
        <f t="array" ref="H919">SUMPRODUCT(($B919='[4]6. Scaled'!$C$2:$C$197)*(H$849='[4]6. Scaled'!$D$1:$J$1),'[4]6. Scaled'!$D$2:$J$197)</f>
        <v>2.7438487135934262E-3</v>
      </c>
      <c r="I919" s="209" cm="1">
        <f t="array" ref="I919">SUMPRODUCT(($B919='[4]6. Scaled'!$C$2:$C$197)*(I$849='[4]6. Scaled'!$D$1:$J$1),'[4]6. Scaled'!$D$2:$J$197)</f>
        <v>5.5857946023212621E-3</v>
      </c>
      <c r="J919" s="209" cm="1">
        <f t="array" ref="J919">+SUMPRODUCT(($B919='[5]Customer Alloc by OFT &amp; GEN'!$B$3:$B$205)*(J$849='[5]Customer Alloc by OFT &amp; GEN'!$AZ$2:$CO$2),'[5]Customer Alloc by OFT &amp; GEN'!$AZ$3:$CO$205)</f>
        <v>1.8465842987338435E-4</v>
      </c>
      <c r="K919" s="209" cm="1">
        <f t="array" ref="K919">+SUMPRODUCT(($B919='[5]Customer Alloc by OFT &amp; GEN'!$B$3:$B$205)*(K$849='[5]Customer Alloc by OFT &amp; GEN'!$AZ$2:$CO$2),'[5]Customer Alloc by OFT &amp; GEN'!$AZ$3:$CO$205)</f>
        <v>0</v>
      </c>
      <c r="L919" s="209" cm="1">
        <f t="array" ref="L919">+SUMPRODUCT(($B919='[5]Customer Alloc by OFT &amp; GEN'!$B$3:$B$205)*(L$849='[5]Customer Alloc by OFT &amp; GEN'!$AZ$2:$CO$2),'[5]Customer Alloc by OFT &amp; GEN'!$AZ$3:$CO$205)</f>
        <v>2.633321610268321E-5</v>
      </c>
      <c r="M919" s="209" cm="1">
        <f t="array" ref="M919">+SUMPRODUCT(($B919='[5]Customer Alloc by OFT &amp; GEN'!$B$3:$B$205)*(M$849='[5]Customer Alloc by OFT &amp; GEN'!$AZ$2:$CO$2),'[5]Customer Alloc by OFT &amp; GEN'!$AZ$3:$CO$205)</f>
        <v>9.1119531666921218E-4</v>
      </c>
      <c r="N919" s="209" cm="1">
        <f t="array" ref="N919">+SUMPRODUCT(($B919='[5]Customer Alloc by OFT &amp; GEN'!$B$3:$B$205)*(N$849='[5]Customer Alloc by OFT &amp; GEN'!$AZ$2:$CO$2),'[5]Customer Alloc by OFT &amp; GEN'!$AZ$3:$CO$205)</f>
        <v>3.007709475836035E-3</v>
      </c>
      <c r="O919" s="209" cm="1">
        <f t="array" ref="O919">+SUMPRODUCT(($B919='[5]Customer Alloc by OFT &amp; GEN'!$B$3:$B$205)*(O$849='[5]Customer Alloc by OFT &amp; GEN'!$AZ$2:$CO$2),'[5]Customer Alloc by OFT &amp; GEN'!$AZ$3:$CO$205)</f>
        <v>1.2651477155121686E-6</v>
      </c>
      <c r="P919" s="209" cm="1">
        <f t="array" ref="P919">+SUMPRODUCT(($B919='[5]Customer Alloc by OFT &amp; GEN'!$B$3:$B$205)*(P$849='[5]Customer Alloc by OFT &amp; GEN'!$AZ$2:$CO$2),'[5]Customer Alloc by OFT &amp; GEN'!$AZ$3:$CO$205)</f>
        <v>4.2711534183567859E-7</v>
      </c>
      <c r="Q919" s="209" cm="1">
        <f t="array" ref="Q919">+SUMPRODUCT(($B919='[5]Customer Alloc by OFT &amp; GEN'!$B$3:$B$205)*(Q$849='[5]Customer Alloc by OFT &amp; GEN'!$AZ$2:$CO$2),'[5]Customer Alloc by OFT &amp; GEN'!$AZ$3:$CO$205)</f>
        <v>3.5388381779868851E-3</v>
      </c>
      <c r="R919" s="209" cm="1">
        <f t="array" ref="R919">+SUMPRODUCT(($B919='[5]Customer Alloc by OFT &amp; GEN'!$B$3:$B$205)*(R$849='[5]Customer Alloc by OFT &amp; GEN'!$AZ$2:$CO$2),'[5]Customer Alloc by OFT &amp; GEN'!$AZ$3:$CO$205)</f>
        <v>2.8660521798636284E-4</v>
      </c>
      <c r="S919" s="209" cm="1">
        <f t="array" ref="S919">+SUMPRODUCT(($B919='[5]Customer Alloc by OFT &amp; GEN'!$B$3:$B$205)*(S$849='[5]Customer Alloc by OFT &amp; GEN'!$AZ$2:$CO$2),'[5]Customer Alloc by OFT &amp; GEN'!$AZ$3:$CO$205)</f>
        <v>3.1218839129551704E-5</v>
      </c>
      <c r="T919" s="209" cm="1">
        <f t="array" ref="T919">+SUMPRODUCT(($B919='[5]Customer Alloc by OFT &amp; GEN'!$B$3:$B$205)*(T$849='[5]Customer Alloc by OFT &amp; GEN'!$AZ$2:$CO$2),'[5]Customer Alloc by OFT &amp; GEN'!$AZ$3:$CO$205)</f>
        <v>4.4908140197544178E-5</v>
      </c>
      <c r="U919" s="209" cm="1">
        <f t="array" ref="U919">+SUMPRODUCT(($B919='[5]Customer Alloc by OFT &amp; GEN'!$B$3:$B$205)*(U$849='[5]Customer Alloc by OFT &amp; GEN'!$AZ$2:$CO$2),'[5]Customer Alloc by OFT &amp; GEN'!$AZ$3:$CO$205)</f>
        <v>1.8244355100540876E-22</v>
      </c>
      <c r="V919" s="209" cm="1">
        <f t="array" ref="V919">+SUMPRODUCT(($B919='[5]Customer Alloc by OFT &amp; GEN'!$B$3:$B$205)*(V$849='[5]Customer Alloc by OFT &amp; GEN'!$AZ$2:$CO$2),'[5]Customer Alloc by OFT &amp; GEN'!$AZ$3:$CO$205)</f>
        <v>2.4181642918091026E-5</v>
      </c>
      <c r="W919" s="209" cm="1">
        <f t="array" ref="W919">+SUMPRODUCT(($B919='[5]Customer Alloc by OFT &amp; GEN'!$B$3:$B$205)*(W$849='[5]Customer Alloc by OFT &amp; GEN'!$AZ$2:$CO$2),'[5]Customer Alloc by OFT &amp; GEN'!$AZ$3:$CO$205)</f>
        <v>0</v>
      </c>
      <c r="X919" s="209" cm="1">
        <f t="array" ref="X919">+SUMPRODUCT(($B919='[5]Customer Alloc by OFT &amp; GEN'!$B$3:$B$205)*(X$849='[5]Customer Alloc by OFT &amp; GEN'!$AZ$2:$CO$2),'[5]Customer Alloc by OFT &amp; GEN'!$AZ$3:$CO$205)</f>
        <v>6.3315807399285193E-3</v>
      </c>
      <c r="Y919" s="209" cm="1">
        <f t="array" ref="Y919">+SUMPRODUCT(($B919='[5]Customer Alloc by OFT &amp; GEN'!$B$3:$B$205)*(Y$849='[5]Customer Alloc by OFT &amp; GEN'!$AZ$2:$CO$2),'[5]Customer Alloc by OFT &amp; GEN'!$AZ$3:$CO$205)</f>
        <v>1.6198448035264545E-2</v>
      </c>
      <c r="Z919" s="209" cm="1">
        <f t="array" ref="Z919">+SUMPRODUCT(($B919='[5]Customer Alloc by OFT &amp; GEN'!$B$3:$B$205)*(Z$849='[5]Customer Alloc by OFT &amp; GEN'!$AZ$2:$CO$2),'[5]Customer Alloc by OFT &amp; GEN'!$AZ$3:$CO$205)</f>
        <v>5.3952697445185661E-22</v>
      </c>
      <c r="AA919" s="209" cm="1">
        <f t="array" ref="AA919">+SUMPRODUCT(($B919='[5]Customer Alloc by OFT &amp; GEN'!$B$3:$B$205)*(AA$849='[5]Customer Alloc by OFT &amp; GEN'!$AZ$2:$CO$2),'[5]Customer Alloc by OFT &amp; GEN'!$AZ$3:$CO$205)</f>
        <v>0</v>
      </c>
      <c r="AB919" s="209" cm="1">
        <f t="array" ref="AB919">+SUMPRODUCT(($B919='[5]Customer Alloc by OFT &amp; GEN'!$B$3:$B$205)*(AB$849='[5]Customer Alloc by OFT &amp; GEN'!$AZ$2:$CO$2),'[5]Customer Alloc by OFT &amp; GEN'!$AZ$3:$CO$205)</f>
        <v>0</v>
      </c>
      <c r="AC919" s="209" cm="1">
        <f t="array" ref="AC919">+SUMPRODUCT(($B919='[5]Customer Alloc by OFT &amp; GEN'!$B$3:$B$205)*(AC$849='[5]Customer Alloc by OFT &amp; GEN'!$AZ$2:$CO$2),'[5]Customer Alloc by OFT &amp; GEN'!$AZ$3:$CO$205)</f>
        <v>2.6578540602424109E-7</v>
      </c>
      <c r="AD919" s="209" cm="1">
        <f t="array" ref="AD919">+SUMPRODUCT(($B919='[5]Customer Alloc by OFT &amp; GEN'!$B$3:$B$205)*(AD$849='[5]Customer Alloc by OFT &amp; GEN'!$AZ$2:$CO$2),'[5]Customer Alloc by OFT &amp; GEN'!$AZ$3:$CO$205)</f>
        <v>2.2389283525183078E-4</v>
      </c>
      <c r="AE919" s="209" cm="1">
        <f t="array" ref="AE919">+SUMPRODUCT(($B919='[5]Customer Alloc by OFT &amp; GEN'!$B$3:$B$205)*(AE$849='[5]Customer Alloc by OFT &amp; GEN'!$AZ$2:$CO$2),'[5]Customer Alloc by OFT &amp; GEN'!$AZ$3:$CO$205)</f>
        <v>0</v>
      </c>
      <c r="AF919" s="209" cm="1">
        <f t="array" ref="AF919">+SUMPRODUCT(($B919='[5]Customer Alloc by OFT &amp; GEN'!$B$3:$B$205)*(AF$849='[5]Customer Alloc by OFT &amp; GEN'!$AZ$2:$CO$2),'[5]Customer Alloc by OFT &amp; GEN'!$AZ$3:$CO$205)</f>
        <v>0</v>
      </c>
      <c r="AG919" s="209" cm="1">
        <f t="array" ref="AG919">+SUMPRODUCT(($B919='[5]Customer Alloc by OFT &amp; GEN'!$B$3:$B$205)*(AG$849='[5]Customer Alloc by OFT &amp; GEN'!$AZ$2:$CO$2),'[5]Customer Alloc by OFT &amp; GEN'!$AZ$3:$CO$205)</f>
        <v>0</v>
      </c>
      <c r="AH919" s="209" cm="1">
        <f t="array" ref="AH919">+SUMPRODUCT(($B919='[5]Customer Alloc by OFT &amp; GEN'!$B$3:$B$205)*(AH$849='[5]Customer Alloc by OFT &amp; GEN'!$AZ$2:$CO$2),'[5]Customer Alloc by OFT &amp; GEN'!$AZ$3:$CO$205)</f>
        <v>0</v>
      </c>
      <c r="AI919" s="209" cm="1">
        <f t="array" ref="AI919">+SUMPRODUCT(($B919='[5]Customer Alloc by OFT &amp; GEN'!$B$3:$B$205)*(AI$849='[5]Customer Alloc by OFT &amp; GEN'!$AZ$2:$CO$2),'[5]Customer Alloc by OFT &amp; GEN'!$AZ$3:$CO$205)</f>
        <v>0</v>
      </c>
      <c r="AJ919" s="209" cm="1">
        <f t="array" ref="AJ919">+SUMPRODUCT(($B919='[5]Customer Alloc by OFT &amp; GEN'!$B$3:$B$205)*(AJ$849='[5]Customer Alloc by OFT &amp; GEN'!$AZ$2:$CO$2),'[5]Customer Alloc by OFT &amp; GEN'!$AZ$3:$CO$205)</f>
        <v>0</v>
      </c>
      <c r="AK919" s="209" cm="1">
        <f t="array" ref="AK919">+SUMPRODUCT(($B919='[5]Customer Alloc by OFT &amp; GEN'!$B$3:$B$205)*(AK$849='[5]Customer Alloc by OFT &amp; GEN'!$AZ$2:$CO$2),'[5]Customer Alloc by OFT &amp; GEN'!$AZ$3:$CO$205)</f>
        <v>0</v>
      </c>
      <c r="AL919" s="209" cm="1">
        <f t="array" ref="AL919">+SUMPRODUCT(($B919='[5]Customer Alloc by OFT &amp; GEN'!$B$3:$B$205)*(AL$849='[5]Customer Alloc by OFT &amp; GEN'!$AZ$2:$CO$2),'[5]Customer Alloc by OFT &amp; GEN'!$AZ$3:$CO$205)</f>
        <v>0</v>
      </c>
      <c r="AM919" s="209" cm="1">
        <f t="array" ref="AM919">+SUMPRODUCT(($B919='[5]Customer Alloc by OFT &amp; GEN'!$B$3:$B$205)*(AM$849='[5]Customer Alloc by OFT &amp; GEN'!$AZ$2:$CO$2),'[5]Customer Alloc by OFT &amp; GEN'!$AZ$3:$CO$205)</f>
        <v>0</v>
      </c>
      <c r="AN919" s="209" cm="1">
        <f t="array" ref="AN919">+SUMPRODUCT(($B919='[5]Customer Alloc by OFT &amp; GEN'!$B$3:$B$205)*(AN$849='[5]Customer Alloc by OFT &amp; GEN'!$AZ$2:$CO$2),'[5]Customer Alloc by OFT &amp; GEN'!$AZ$3:$CO$205)</f>
        <v>0</v>
      </c>
      <c r="AO919" s="209" cm="1">
        <f t="array" ref="AO919">+SUMPRODUCT(($B919='[5]Customer Alloc by OFT &amp; GEN'!$B$3:$B$205)*(AO$849='[5]Customer Alloc by OFT &amp; GEN'!$AZ$2:$CO$2),'[5]Customer Alloc by OFT &amp; GEN'!$AZ$3:$CO$205)</f>
        <v>0</v>
      </c>
      <c r="AP919" s="209" cm="1">
        <f t="array" ref="AP919">+SUMPRODUCT(($B919='[5]Customer Alloc by OFT &amp; GEN'!$B$3:$B$205)*(AP$849='[5]Customer Alloc by OFT &amp; GEN'!$AZ$2:$CO$2),'[5]Customer Alloc by OFT &amp; GEN'!$AZ$3:$CO$205)</f>
        <v>0</v>
      </c>
      <c r="AQ919" s="209" cm="1">
        <f t="array" ref="AQ919">+SUMPRODUCT(($B919='[5]Customer Alloc by OFT &amp; GEN'!$B$3:$B$205)*(AQ$849='[5]Customer Alloc by OFT &amp; GEN'!$AZ$2:$CO$2),'[5]Customer Alloc by OFT &amp; GEN'!$AZ$3:$CO$205)</f>
        <v>0</v>
      </c>
      <c r="AR919" s="209" cm="1">
        <f t="array" ref="AR919">+SUMPRODUCT(($B919='[5]Customer Alloc by OFT &amp; GEN'!$B$3:$B$205)*(AR$849='[5]Customer Alloc by OFT &amp; GEN'!$AZ$2:$CO$2),'[5]Customer Alloc by OFT &amp; GEN'!$AZ$3:$CO$205)</f>
        <v>0</v>
      </c>
      <c r="AS919" s="209" cm="1">
        <f t="array" ref="AS919">+SUMPRODUCT(($B919='[5]Customer Alloc by OFT &amp; GEN'!$B$3:$B$205)*(AS$849='[5]Customer Alloc by OFT &amp; GEN'!$AZ$2:$CO$2),'[5]Customer Alloc by OFT &amp; GEN'!$AZ$3:$CO$205)</f>
        <v>0</v>
      </c>
      <c r="AT919" s="209" cm="1">
        <f t="array" ref="AT919">+SUMPRODUCT(($B919='[5]Customer Alloc by OFT &amp; GEN'!$B$3:$B$205)*(AT$849='[5]Customer Alloc by OFT &amp; GEN'!$AZ$2:$CO$2),'[5]Customer Alloc by OFT &amp; GEN'!$AZ$3:$CO$205)</f>
        <v>0</v>
      </c>
      <c r="AU919" s="209" cm="1">
        <f t="array" ref="AU919">+SUMPRODUCT(($B919='[5]Customer Alloc by OFT &amp; GEN'!$B$3:$B$205)*(AU$849='[5]Customer Alloc by OFT &amp; GEN'!$AZ$2:$CO$2),'[5]Customer Alloc by OFT &amp; GEN'!$AZ$3:$CO$205)</f>
        <v>0</v>
      </c>
      <c r="AV919" s="209" cm="1">
        <f t="array" ref="AV919">+SUMPRODUCT(($B919='[5]Customer Alloc by OFT &amp; GEN'!$B$3:$B$205)*(AV$849='[5]Customer Alloc by OFT &amp; GEN'!$AZ$2:$CO$2),'[5]Customer Alloc by OFT &amp; GEN'!$AZ$3:$CO$205)</f>
        <v>0</v>
      </c>
      <c r="AW919" s="209" cm="1">
        <f t="array" ref="AW919">+SUMPRODUCT(($B919='[5]Customer Alloc by OFT &amp; GEN'!$B$3:$B$205)*(AW$849='[5]Customer Alloc by OFT &amp; GEN'!$AZ$2:$CO$2),'[5]Customer Alloc by OFT &amp; GEN'!$AZ$3:$CO$205)</f>
        <v>0</v>
      </c>
      <c r="AX919" s="209" cm="1">
        <f t="array" ref="AX919">+SUMPRODUCT(($B919='[5]Customer Alloc by OFT &amp; GEN'!$B$3:$B$205)*(AX$849='[5]Customer Alloc by OFT &amp; GEN'!$AZ$2:$CO$2),'[5]Customer Alloc by OFT &amp; GEN'!$AZ$3:$CO$205)</f>
        <v>0</v>
      </c>
      <c r="AY919" s="209" cm="1">
        <f t="array" ref="AY919">+SUMPRODUCT(($B919='[5]Customer Alloc by OFT &amp; GEN'!$B$3:$B$205)*(AY$849='[5]Customer Alloc by OFT &amp; GEN'!$AZ$2:$CO$2),'[5]Customer Alloc by OFT &amp; GEN'!$AZ$3:$CO$205)</f>
        <v>0</v>
      </c>
      <c r="AZ919" s="209" cm="1">
        <f t="array" ref="AZ919">+SUMPRODUCT(($B919='[5]Customer Alloc by OFT &amp; GEN'!$B$3:$B$205)*(AZ$849='[5]Customer Alloc by OFT &amp; GEN'!$AZ$2:$CO$2),'[5]Customer Alloc by OFT &amp; GEN'!$AZ$3:$CO$205)</f>
        <v>0</v>
      </c>
      <c r="BA919" s="209" cm="1">
        <f t="array" ref="BA919">+SUMPRODUCT(($B919='[5]Customer Alloc by OFT &amp; GEN'!$B$3:$B$205)*(BA$849='[5]Customer Alloc by OFT &amp; GEN'!$AZ$2:$CO$2),'[5]Customer Alloc by OFT &amp; GEN'!$AZ$3:$CO$205)</f>
        <v>0</v>
      </c>
      <c r="BB919" s="209" cm="1">
        <f t="array" ref="BB919">+SUMPRODUCT(($B919='[5]Customer Alloc by OFT &amp; GEN'!$B$3:$B$205)*(BB$849='[5]Customer Alloc by OFT &amp; GEN'!$AZ$2:$CO$2),'[5]Customer Alloc by OFT &amp; GEN'!$AZ$3:$CO$205)</f>
        <v>0</v>
      </c>
      <c r="BC919" s="209" cm="1">
        <f t="array" ref="BC919">+SUMPRODUCT(($B919='[5]Customer Alloc by OFT &amp; GEN'!$B$3:$B$205)*(BC$849='[5]Customer Alloc by OFT &amp; GEN'!$AZ$2:$CO$2),'[5]Customer Alloc by OFT &amp; GEN'!$AZ$3:$CO$205)</f>
        <v>0</v>
      </c>
      <c r="BD919" s="209" cm="1">
        <f t="array" ref="BD919">+SUMPRODUCT(($B919='[5]Customer Alloc by OFT &amp; GEN'!$B$3:$B$205)*(BD$849='[5]Customer Alloc by OFT &amp; GEN'!$AZ$2:$CO$2),'[5]Customer Alloc by OFT &amp; GEN'!$AZ$3:$CO$205)</f>
        <v>0</v>
      </c>
      <c r="BE919" s="209" cm="1">
        <f t="array" ref="BE919">+SUMPRODUCT(($B919='[5]Customer Alloc by OFT &amp; GEN'!$B$3:$B$205)*(BE$849='[5]Customer Alloc by OFT &amp; GEN'!$AZ$2:$CO$2),'[5]Customer Alloc by OFT &amp; GEN'!$AZ$3:$CO$205)</f>
        <v>0</v>
      </c>
      <c r="BF919" s="209" cm="1">
        <f t="array" ref="BF919">+SUMPRODUCT(($B919='[5]Customer Alloc by OFT &amp; GEN'!$B$3:$B$205)*(BF$849='[5]Customer Alloc by OFT &amp; GEN'!$AZ$2:$CO$2),'[5]Customer Alloc by OFT &amp; GEN'!$AZ$3:$CO$205)</f>
        <v>0</v>
      </c>
      <c r="BG919" s="209" cm="1">
        <f t="array" ref="BG919">+SUMPRODUCT(($B919='[5]Customer Alloc by OFT &amp; GEN'!$B$3:$B$205)*(BG$849='[5]Customer Alloc by OFT &amp; GEN'!$AZ$2:$CO$2),'[5]Customer Alloc by OFT &amp; GEN'!$AZ$3:$CO$205)</f>
        <v>0</v>
      </c>
      <c r="BH919" s="209" cm="1">
        <f t="array" ref="BH919">+SUMPRODUCT(($B919='[5]Customer Alloc by OFT &amp; GEN'!$B$3:$B$205)*(BH$849='[5]Customer Alloc by OFT &amp; GEN'!$AZ$2:$CO$2),'[5]Customer Alloc by OFT &amp; GEN'!$AZ$3:$CO$205)</f>
        <v>0</v>
      </c>
      <c r="BI919" s="209" cm="1">
        <f t="array" ref="BI919">+SUMPRODUCT(($B919='[5]Customer Alloc by OFT &amp; GEN'!$B$3:$B$205)*(BI$849='[5]Customer Alloc by OFT &amp; GEN'!$AZ$2:$CO$2),'[5]Customer Alloc by OFT &amp; GEN'!$AZ$3:$CO$205)</f>
        <v>0</v>
      </c>
      <c r="BJ919" s="209" cm="1">
        <f t="array" ref="BJ919">+SUMPRODUCT(($B919='[5]Customer Alloc by OFT &amp; GEN'!$B$3:$B$205)*(BJ$849='[5]Customer Alloc by OFT &amp; GEN'!$AZ$2:$CO$2),'[5]Customer Alloc by OFT &amp; GEN'!$AZ$3:$CO$205)</f>
        <v>0</v>
      </c>
      <c r="BK919" s="209" cm="1">
        <f t="array" ref="BK919">+SUMPRODUCT(($B919='[5]Customer Alloc by OFT &amp; GEN'!$B$3:$B$205)*(BK$849='[5]Customer Alloc by OFT &amp; GEN'!$AZ$2:$CO$2),'[5]Customer Alloc by OFT &amp; GEN'!$AZ$3:$CO$205)</f>
        <v>0</v>
      </c>
      <c r="BL919" s="209" cm="1">
        <f t="array" ref="BL919">+SUMPRODUCT(($B919='[5]Customer Alloc by OFT &amp; GEN'!$B$3:$B$205)*(BL$849='[5]Customer Alloc by OFT &amp; GEN'!$AZ$2:$CO$2),'[5]Customer Alloc by OFT &amp; GEN'!$AZ$3:$CO$205)</f>
        <v>0</v>
      </c>
      <c r="BM919" s="209" cm="1">
        <f t="array" ref="BM919">+SUMPRODUCT(($B919='[5]Customer Alloc by OFT &amp; GEN'!$B$3:$B$205)*(BM$849='[5]Customer Alloc by OFT &amp; GEN'!$AZ$2:$CO$2),'[5]Customer Alloc by OFT &amp; GEN'!$AZ$3:$CO$205)</f>
        <v>0</v>
      </c>
      <c r="BN919" s="209" cm="1">
        <f t="array" ref="BN919">+SUMPRODUCT(($B919='[5]Customer Alloc by OFT &amp; GEN'!$B$3:$B$205)*(BN$849='[5]Customer Alloc by OFT &amp; GEN'!$AZ$2:$CO$2),'[5]Customer Alloc by OFT &amp; GEN'!$AZ$3:$CO$205)</f>
        <v>0</v>
      </c>
      <c r="BO919" s="209" cm="1">
        <f t="array" ref="BO919">+SUMPRODUCT(($B919='[5]Customer Alloc by OFT &amp; GEN'!$B$3:$B$205)*(BO$849='[5]Customer Alloc by OFT &amp; GEN'!$AZ$2:$CO$2),'[5]Customer Alloc by OFT &amp; GEN'!$AZ$3:$CO$205)</f>
        <v>0</v>
      </c>
      <c r="BP919" s="209" cm="1">
        <f t="array" ref="BP919">+SUMPRODUCT(($B919='[5]Customer Alloc by OFT &amp; GEN'!$B$3:$B$205)*(BP$849='[5]Customer Alloc by OFT &amp; GEN'!$AZ$2:$CO$2),'[5]Customer Alloc by OFT &amp; GEN'!$AZ$3:$CO$205)</f>
        <v>0</v>
      </c>
      <c r="BQ919" s="209" cm="1">
        <f t="array" ref="BQ919">+SUMPRODUCT(($B919='[5]Customer Alloc by OFT &amp; GEN'!$B$3:$B$205)*(BQ$849='[5]Customer Alloc by OFT &amp; GEN'!$AZ$2:$CO$2),'[5]Customer Alloc by OFT &amp; GEN'!$AZ$3:$CO$205)</f>
        <v>0</v>
      </c>
      <c r="BR919" s="209" cm="1">
        <f t="array" ref="BR919">+SUMPRODUCT(($B919='[5]Customer Alloc by OFT &amp; GEN'!$B$3:$B$205)*(BR$849='[5]Customer Alloc by OFT &amp; GEN'!$AZ$2:$CO$2),'[5]Customer Alloc by OFT &amp; GEN'!$AZ$3:$CO$205)</f>
        <v>0</v>
      </c>
      <c r="BS919" s="209" cm="1">
        <f t="array" ref="BS919">+SUMPRODUCT(($B919='[5]Customer Alloc by OFT &amp; GEN'!$B$3:$B$205)*(BS$849='[5]Customer Alloc by OFT &amp; GEN'!$AZ$2:$CO$2),'[5]Customer Alloc by OFT &amp; GEN'!$AZ$3:$CO$205)</f>
        <v>0</v>
      </c>
      <c r="BT919" s="209" cm="1">
        <f t="array" ref="BT919">+SUMPRODUCT(($B919='[5]Customer Alloc by OFT &amp; GEN'!$B$3:$B$205)*(BT$849='[5]Customer Alloc by OFT &amp; GEN'!$AZ$2:$CO$2),'[5]Customer Alloc by OFT &amp; GEN'!$AZ$3:$CO$205)</f>
        <v>0</v>
      </c>
      <c r="BV919" s="228" t="s">
        <v>698</v>
      </c>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row>
    <row r="920" spans="2:119" hidden="1" outlineLevel="2" x14ac:dyDescent="0.35">
      <c r="B920" s="17" t="str">
        <f t="shared" si="7"/>
        <v>NTRGNAP</v>
      </c>
      <c r="C920" s="209" cm="1">
        <f t="array" ref="C920">SUMPRODUCT(($B920='[4]6. Scaled'!$C$2:$C$197)*(C$849='[4]6. Scaled'!$D$1:$J$1),'[4]6. Scaled'!$D$2:$J$197)</f>
        <v>1.1566310408673823E-4</v>
      </c>
      <c r="D920" s="209" cm="1">
        <f t="array" ref="D920">SUMPRODUCT(($B920='[4]6. Scaled'!$C$2:$C$197)*(D$849='[4]6. Scaled'!$D$1:$J$1),'[4]6. Scaled'!$D$2:$J$197)</f>
        <v>1.1010732210598596E-7</v>
      </c>
      <c r="E920" s="209" cm="1">
        <f t="array" ref="E920">SUMPRODUCT(($B920='[4]6. Scaled'!$C$2:$C$197)*(E$849='[4]6. Scaled'!$D$1:$J$1),'[4]6. Scaled'!$D$2:$J$197)</f>
        <v>3.327678658804716E-7</v>
      </c>
      <c r="F920" s="209" cm="1">
        <f t="array" ref="F920">SUMPRODUCT(($B920='[4]6. Scaled'!$C$2:$C$197)*(F$849='[4]6. Scaled'!$D$1:$J$1),'[4]6. Scaled'!$D$2:$J$197)</f>
        <v>4.9694243081895569E-8</v>
      </c>
      <c r="G920" s="209" cm="1">
        <f t="array" ref="G920">SUMPRODUCT(($B920='[4]6. Scaled'!$C$2:$C$197)*(G$849='[4]6. Scaled'!$D$1:$J$1),'[4]6. Scaled'!$D$2:$J$197)</f>
        <v>5.836605796390293E-3</v>
      </c>
      <c r="H920" s="209" cm="1">
        <f t="array" ref="H920">SUMPRODUCT(($B920='[4]6. Scaled'!$C$2:$C$197)*(H$849='[4]6. Scaled'!$D$1:$J$1),'[4]6. Scaled'!$D$2:$J$197)</f>
        <v>4.892704889872946E-2</v>
      </c>
      <c r="I920" s="209" cm="1">
        <f t="array" ref="I920">SUMPRODUCT(($B920='[4]6. Scaled'!$C$2:$C$197)*(I$849='[4]6. Scaled'!$D$1:$J$1),'[4]6. Scaled'!$D$2:$J$197)</f>
        <v>5.836605796390293E-3</v>
      </c>
      <c r="J920" s="209" cm="1">
        <f t="array" ref="J920">+SUMPRODUCT(($B920='[5]Customer Alloc by OFT &amp; GEN'!$B$3:$B$205)*(J$849='[5]Customer Alloc by OFT &amp; GEN'!$AZ$2:$CO$2),'[5]Customer Alloc by OFT &amp; GEN'!$AZ$3:$CO$205)</f>
        <v>1.6201359463990312E-3</v>
      </c>
      <c r="K920" s="209" cm="1">
        <f t="array" ref="K920">+SUMPRODUCT(($B920='[5]Customer Alloc by OFT &amp; GEN'!$B$3:$B$205)*(K$849='[5]Customer Alloc by OFT &amp; GEN'!$AZ$2:$CO$2),'[5]Customer Alloc by OFT &amp; GEN'!$AZ$3:$CO$205)</f>
        <v>6.8058039136561967E-4</v>
      </c>
      <c r="L920" s="209" cm="1">
        <f t="array" ref="L920">+SUMPRODUCT(($B920='[5]Customer Alloc by OFT &amp; GEN'!$B$3:$B$205)*(L$849='[5]Customer Alloc by OFT &amp; GEN'!$AZ$2:$CO$2),'[5]Customer Alloc by OFT &amp; GEN'!$AZ$3:$CO$205)</f>
        <v>8.3218498016344976E-3</v>
      </c>
      <c r="M920" s="209" cm="1">
        <f t="array" ref="M920">+SUMPRODUCT(($B920='[5]Customer Alloc by OFT &amp; GEN'!$B$3:$B$205)*(M$849='[5]Customer Alloc by OFT &amp; GEN'!$AZ$2:$CO$2),'[5]Customer Alloc by OFT &amp; GEN'!$AZ$3:$CO$205)</f>
        <v>6.8258460266099573E-4</v>
      </c>
      <c r="N920" s="209" cm="1">
        <f t="array" ref="N920">+SUMPRODUCT(($B920='[5]Customer Alloc by OFT &amp; GEN'!$B$3:$B$205)*(N$849='[5]Customer Alloc by OFT &amp; GEN'!$AZ$2:$CO$2),'[5]Customer Alloc by OFT &amp; GEN'!$AZ$3:$CO$205)</f>
        <v>3.5898394411747708E-3</v>
      </c>
      <c r="O920" s="209" cm="1">
        <f t="array" ref="O920">+SUMPRODUCT(($B920='[5]Customer Alloc by OFT &amp; GEN'!$B$3:$B$205)*(O$849='[5]Customer Alloc by OFT &amp; GEN'!$AZ$2:$CO$2),'[5]Customer Alloc by OFT &amp; GEN'!$AZ$3:$CO$205)</f>
        <v>1.7731993819100574E-2</v>
      </c>
      <c r="P920" s="209" cm="1">
        <f t="array" ref="P920">+SUMPRODUCT(($B920='[5]Customer Alloc by OFT &amp; GEN'!$B$3:$B$205)*(P$849='[5]Customer Alloc by OFT &amp; GEN'!$AZ$2:$CO$2),'[5]Customer Alloc by OFT &amp; GEN'!$AZ$3:$CO$205)</f>
        <v>9.1124712376322997E-3</v>
      </c>
      <c r="Q920" s="209" cm="1">
        <f t="array" ref="Q920">+SUMPRODUCT(($B920='[5]Customer Alloc by OFT &amp; GEN'!$B$3:$B$205)*(Q$849='[5]Customer Alloc by OFT &amp; GEN'!$AZ$2:$CO$2),'[5]Customer Alloc by OFT &amp; GEN'!$AZ$3:$CO$205)</f>
        <v>1.8569546257561145E-2</v>
      </c>
      <c r="R920" s="209" cm="1">
        <f t="array" ref="R920">+SUMPRODUCT(($B920='[5]Customer Alloc by OFT &amp; GEN'!$B$3:$B$205)*(R$849='[5]Customer Alloc by OFT &amp; GEN'!$AZ$2:$CO$2),'[5]Customer Alloc by OFT &amp; GEN'!$AZ$3:$CO$205)</f>
        <v>1.7304244424262005E-4</v>
      </c>
      <c r="S920" s="209" cm="1">
        <f t="array" ref="S920">+SUMPRODUCT(($B920='[5]Customer Alloc by OFT &amp; GEN'!$B$3:$B$205)*(S$849='[5]Customer Alloc by OFT &amp; GEN'!$AZ$2:$CO$2),'[5]Customer Alloc by OFT &amp; GEN'!$AZ$3:$CO$205)</f>
        <v>1.8368911084970491E-2</v>
      </c>
      <c r="T920" s="209" cm="1">
        <f t="array" ref="T920">+SUMPRODUCT(($B920='[5]Customer Alloc by OFT &amp; GEN'!$B$3:$B$205)*(T$849='[5]Customer Alloc by OFT &amp; GEN'!$AZ$2:$CO$2),'[5]Customer Alloc by OFT &amp; GEN'!$AZ$3:$CO$205)</f>
        <v>1.8367483196593922E-2</v>
      </c>
      <c r="U920" s="209" cm="1">
        <f t="array" ref="U920">+SUMPRODUCT(($B920='[5]Customer Alloc by OFT &amp; GEN'!$B$3:$B$205)*(U$849='[5]Customer Alloc by OFT &amp; GEN'!$AZ$2:$CO$2),'[5]Customer Alloc by OFT &amp; GEN'!$AZ$3:$CO$205)</f>
        <v>5.0729707935652751E-4</v>
      </c>
      <c r="V920" s="209" cm="1">
        <f t="array" ref="V920">+SUMPRODUCT(($B920='[5]Customer Alloc by OFT &amp; GEN'!$B$3:$B$205)*(V$849='[5]Customer Alloc by OFT &amp; GEN'!$AZ$2:$CO$2),'[5]Customer Alloc by OFT &amp; GEN'!$AZ$3:$CO$205)</f>
        <v>5.3644580153503752E-5</v>
      </c>
      <c r="W920" s="209" cm="1">
        <f t="array" ref="W920">+SUMPRODUCT(($B920='[5]Customer Alloc by OFT &amp; GEN'!$B$3:$B$205)*(W$849='[5]Customer Alloc by OFT &amp; GEN'!$AZ$2:$CO$2),'[5]Customer Alloc by OFT &amp; GEN'!$AZ$3:$CO$205)</f>
        <v>5.6629898040889883E-4</v>
      </c>
      <c r="X920" s="209" cm="1">
        <f t="array" ref="X920">+SUMPRODUCT(($B920='[5]Customer Alloc by OFT &amp; GEN'!$B$3:$B$205)*(X$849='[5]Customer Alloc by OFT &amp; GEN'!$AZ$2:$CO$2),'[5]Customer Alloc by OFT &amp; GEN'!$AZ$3:$CO$205)</f>
        <v>1.8382913861725098E-2</v>
      </c>
      <c r="Y920" s="209" cm="1">
        <f t="array" ref="Y920">+SUMPRODUCT(($B920='[5]Customer Alloc by OFT &amp; GEN'!$B$3:$B$205)*(Y$849='[5]Customer Alloc by OFT &amp; GEN'!$AZ$2:$CO$2),'[5]Customer Alloc by OFT &amp; GEN'!$AZ$3:$CO$205)</f>
        <v>1.8450010835953826E-2</v>
      </c>
      <c r="Z920" s="209" cm="1">
        <f t="array" ref="Z920">+SUMPRODUCT(($B920='[5]Customer Alloc by OFT &amp; GEN'!$B$3:$B$205)*(Z$849='[5]Customer Alloc by OFT &amp; GEN'!$AZ$2:$CO$2),'[5]Customer Alloc by OFT &amp; GEN'!$AZ$3:$CO$205)</f>
        <v>6.8250770312510746E-4</v>
      </c>
      <c r="AA920" s="209" cm="1">
        <f t="array" ref="AA920">+SUMPRODUCT(($B920='[5]Customer Alloc by OFT &amp; GEN'!$B$3:$B$205)*(AA$849='[5]Customer Alloc by OFT &amp; GEN'!$AZ$2:$CO$2),'[5]Customer Alloc by OFT &amp; GEN'!$AZ$3:$CO$205)</f>
        <v>6.0920964433797619E-4</v>
      </c>
      <c r="AB920" s="209" cm="1">
        <f t="array" ref="AB920">+SUMPRODUCT(($B920='[5]Customer Alloc by OFT &amp; GEN'!$B$3:$B$205)*(AB$849='[5]Customer Alloc by OFT &amp; GEN'!$AZ$2:$CO$2),'[5]Customer Alloc by OFT &amp; GEN'!$AZ$3:$CO$205)</f>
        <v>6.8583893128312096E-4</v>
      </c>
      <c r="AC920" s="209" cm="1">
        <f t="array" ref="AC920">+SUMPRODUCT(($B920='[5]Customer Alloc by OFT &amp; GEN'!$B$3:$B$205)*(AC$849='[5]Customer Alloc by OFT &amp; GEN'!$AZ$2:$CO$2),'[5]Customer Alloc by OFT &amp; GEN'!$AZ$3:$CO$205)</f>
        <v>1.3872020786386963E-2</v>
      </c>
      <c r="AD920" s="209" cm="1">
        <f t="array" ref="AD920">+SUMPRODUCT(($B920='[5]Customer Alloc by OFT &amp; GEN'!$B$3:$B$205)*(AD$849='[5]Customer Alloc by OFT &amp; GEN'!$AZ$2:$CO$2),'[5]Customer Alloc by OFT &amp; GEN'!$AZ$3:$CO$205)</f>
        <v>1.0282376670572241E-2</v>
      </c>
      <c r="AE920" s="209" cm="1">
        <f t="array" ref="AE920">+SUMPRODUCT(($B920='[5]Customer Alloc by OFT &amp; GEN'!$B$3:$B$205)*(AE$849='[5]Customer Alloc by OFT &amp; GEN'!$AZ$2:$CO$2),'[5]Customer Alloc by OFT &amp; GEN'!$AZ$3:$CO$205)</f>
        <v>0</v>
      </c>
      <c r="AF920" s="209" cm="1">
        <f t="array" ref="AF920">+SUMPRODUCT(($B920='[5]Customer Alloc by OFT &amp; GEN'!$B$3:$B$205)*(AF$849='[5]Customer Alloc by OFT &amp; GEN'!$AZ$2:$CO$2),'[5]Customer Alloc by OFT &amp; GEN'!$AZ$3:$CO$205)</f>
        <v>0</v>
      </c>
      <c r="AG920" s="209" cm="1">
        <f t="array" ref="AG920">+SUMPRODUCT(($B920='[5]Customer Alloc by OFT &amp; GEN'!$B$3:$B$205)*(AG$849='[5]Customer Alloc by OFT &amp; GEN'!$AZ$2:$CO$2),'[5]Customer Alloc by OFT &amp; GEN'!$AZ$3:$CO$205)</f>
        <v>0</v>
      </c>
      <c r="AH920" s="209" cm="1">
        <f t="array" ref="AH920">+SUMPRODUCT(($B920='[5]Customer Alloc by OFT &amp; GEN'!$B$3:$B$205)*(AH$849='[5]Customer Alloc by OFT &amp; GEN'!$AZ$2:$CO$2),'[5]Customer Alloc by OFT &amp; GEN'!$AZ$3:$CO$205)</f>
        <v>0</v>
      </c>
      <c r="AI920" s="209" cm="1">
        <f t="array" ref="AI920">+SUMPRODUCT(($B920='[5]Customer Alloc by OFT &amp; GEN'!$B$3:$B$205)*(AI$849='[5]Customer Alloc by OFT &amp; GEN'!$AZ$2:$CO$2),'[5]Customer Alloc by OFT &amp; GEN'!$AZ$3:$CO$205)</f>
        <v>0</v>
      </c>
      <c r="AJ920" s="209" cm="1">
        <f t="array" ref="AJ920">+SUMPRODUCT(($B920='[5]Customer Alloc by OFT &amp; GEN'!$B$3:$B$205)*(AJ$849='[5]Customer Alloc by OFT &amp; GEN'!$AZ$2:$CO$2),'[5]Customer Alloc by OFT &amp; GEN'!$AZ$3:$CO$205)</f>
        <v>0</v>
      </c>
      <c r="AK920" s="209" cm="1">
        <f t="array" ref="AK920">+SUMPRODUCT(($B920='[5]Customer Alloc by OFT &amp; GEN'!$B$3:$B$205)*(AK$849='[5]Customer Alloc by OFT &amp; GEN'!$AZ$2:$CO$2),'[5]Customer Alloc by OFT &amp; GEN'!$AZ$3:$CO$205)</f>
        <v>0</v>
      </c>
      <c r="AL920" s="209" cm="1">
        <f t="array" ref="AL920">+SUMPRODUCT(($B920='[5]Customer Alloc by OFT &amp; GEN'!$B$3:$B$205)*(AL$849='[5]Customer Alloc by OFT &amp; GEN'!$AZ$2:$CO$2),'[5]Customer Alloc by OFT &amp; GEN'!$AZ$3:$CO$205)</f>
        <v>0</v>
      </c>
      <c r="AM920" s="209" cm="1">
        <f t="array" ref="AM920">+SUMPRODUCT(($B920='[5]Customer Alloc by OFT &amp; GEN'!$B$3:$B$205)*(AM$849='[5]Customer Alloc by OFT &amp; GEN'!$AZ$2:$CO$2),'[5]Customer Alloc by OFT &amp; GEN'!$AZ$3:$CO$205)</f>
        <v>0</v>
      </c>
      <c r="AN920" s="209" cm="1">
        <f t="array" ref="AN920">+SUMPRODUCT(($B920='[5]Customer Alloc by OFT &amp; GEN'!$B$3:$B$205)*(AN$849='[5]Customer Alloc by OFT &amp; GEN'!$AZ$2:$CO$2),'[5]Customer Alloc by OFT &amp; GEN'!$AZ$3:$CO$205)</f>
        <v>0</v>
      </c>
      <c r="AO920" s="209" cm="1">
        <f t="array" ref="AO920">+SUMPRODUCT(($B920='[5]Customer Alloc by OFT &amp; GEN'!$B$3:$B$205)*(AO$849='[5]Customer Alloc by OFT &amp; GEN'!$AZ$2:$CO$2),'[5]Customer Alloc by OFT &amp; GEN'!$AZ$3:$CO$205)</f>
        <v>0</v>
      </c>
      <c r="AP920" s="209" cm="1">
        <f t="array" ref="AP920">+SUMPRODUCT(($B920='[5]Customer Alloc by OFT &amp; GEN'!$B$3:$B$205)*(AP$849='[5]Customer Alloc by OFT &amp; GEN'!$AZ$2:$CO$2),'[5]Customer Alloc by OFT &amp; GEN'!$AZ$3:$CO$205)</f>
        <v>0</v>
      </c>
      <c r="AQ920" s="209" cm="1">
        <f t="array" ref="AQ920">+SUMPRODUCT(($B920='[5]Customer Alloc by OFT &amp; GEN'!$B$3:$B$205)*(AQ$849='[5]Customer Alloc by OFT &amp; GEN'!$AZ$2:$CO$2),'[5]Customer Alloc by OFT &amp; GEN'!$AZ$3:$CO$205)</f>
        <v>0</v>
      </c>
      <c r="AR920" s="209" cm="1">
        <f t="array" ref="AR920">+SUMPRODUCT(($B920='[5]Customer Alloc by OFT &amp; GEN'!$B$3:$B$205)*(AR$849='[5]Customer Alloc by OFT &amp; GEN'!$AZ$2:$CO$2),'[5]Customer Alloc by OFT &amp; GEN'!$AZ$3:$CO$205)</f>
        <v>0</v>
      </c>
      <c r="AS920" s="209" cm="1">
        <f t="array" ref="AS920">+SUMPRODUCT(($B920='[5]Customer Alloc by OFT &amp; GEN'!$B$3:$B$205)*(AS$849='[5]Customer Alloc by OFT &amp; GEN'!$AZ$2:$CO$2),'[5]Customer Alloc by OFT &amp; GEN'!$AZ$3:$CO$205)</f>
        <v>0</v>
      </c>
      <c r="AT920" s="209" cm="1">
        <f t="array" ref="AT920">+SUMPRODUCT(($B920='[5]Customer Alloc by OFT &amp; GEN'!$B$3:$B$205)*(AT$849='[5]Customer Alloc by OFT &amp; GEN'!$AZ$2:$CO$2),'[5]Customer Alloc by OFT &amp; GEN'!$AZ$3:$CO$205)</f>
        <v>0</v>
      </c>
      <c r="AU920" s="209" cm="1">
        <f t="array" ref="AU920">+SUMPRODUCT(($B920='[5]Customer Alloc by OFT &amp; GEN'!$B$3:$B$205)*(AU$849='[5]Customer Alloc by OFT &amp; GEN'!$AZ$2:$CO$2),'[5]Customer Alloc by OFT &amp; GEN'!$AZ$3:$CO$205)</f>
        <v>0</v>
      </c>
      <c r="AV920" s="209" cm="1">
        <f t="array" ref="AV920">+SUMPRODUCT(($B920='[5]Customer Alloc by OFT &amp; GEN'!$B$3:$B$205)*(AV$849='[5]Customer Alloc by OFT &amp; GEN'!$AZ$2:$CO$2),'[5]Customer Alloc by OFT &amp; GEN'!$AZ$3:$CO$205)</f>
        <v>0</v>
      </c>
      <c r="AW920" s="209" cm="1">
        <f t="array" ref="AW920">+SUMPRODUCT(($B920='[5]Customer Alloc by OFT &amp; GEN'!$B$3:$B$205)*(AW$849='[5]Customer Alloc by OFT &amp; GEN'!$AZ$2:$CO$2),'[5]Customer Alloc by OFT &amp; GEN'!$AZ$3:$CO$205)</f>
        <v>0</v>
      </c>
      <c r="AX920" s="209" cm="1">
        <f t="array" ref="AX920">+SUMPRODUCT(($B920='[5]Customer Alloc by OFT &amp; GEN'!$B$3:$B$205)*(AX$849='[5]Customer Alloc by OFT &amp; GEN'!$AZ$2:$CO$2),'[5]Customer Alloc by OFT &amp; GEN'!$AZ$3:$CO$205)</f>
        <v>0</v>
      </c>
      <c r="AY920" s="209" cm="1">
        <f t="array" ref="AY920">+SUMPRODUCT(($B920='[5]Customer Alloc by OFT &amp; GEN'!$B$3:$B$205)*(AY$849='[5]Customer Alloc by OFT &amp; GEN'!$AZ$2:$CO$2),'[5]Customer Alloc by OFT &amp; GEN'!$AZ$3:$CO$205)</f>
        <v>0</v>
      </c>
      <c r="AZ920" s="209" cm="1">
        <f t="array" ref="AZ920">+SUMPRODUCT(($B920='[5]Customer Alloc by OFT &amp; GEN'!$B$3:$B$205)*(AZ$849='[5]Customer Alloc by OFT &amp; GEN'!$AZ$2:$CO$2),'[5]Customer Alloc by OFT &amp; GEN'!$AZ$3:$CO$205)</f>
        <v>0</v>
      </c>
      <c r="BA920" s="209" cm="1">
        <f t="array" ref="BA920">+SUMPRODUCT(($B920='[5]Customer Alloc by OFT &amp; GEN'!$B$3:$B$205)*(BA$849='[5]Customer Alloc by OFT &amp; GEN'!$AZ$2:$CO$2),'[5]Customer Alloc by OFT &amp; GEN'!$AZ$3:$CO$205)</f>
        <v>0</v>
      </c>
      <c r="BB920" s="209" cm="1">
        <f t="array" ref="BB920">+SUMPRODUCT(($B920='[5]Customer Alloc by OFT &amp; GEN'!$B$3:$B$205)*(BB$849='[5]Customer Alloc by OFT &amp; GEN'!$AZ$2:$CO$2),'[5]Customer Alloc by OFT &amp; GEN'!$AZ$3:$CO$205)</f>
        <v>0</v>
      </c>
      <c r="BC920" s="209" cm="1">
        <f t="array" ref="BC920">+SUMPRODUCT(($B920='[5]Customer Alloc by OFT &amp; GEN'!$B$3:$B$205)*(BC$849='[5]Customer Alloc by OFT &amp; GEN'!$AZ$2:$CO$2),'[5]Customer Alloc by OFT &amp; GEN'!$AZ$3:$CO$205)</f>
        <v>0</v>
      </c>
      <c r="BD920" s="209" cm="1">
        <f t="array" ref="BD920">+SUMPRODUCT(($B920='[5]Customer Alloc by OFT &amp; GEN'!$B$3:$B$205)*(BD$849='[5]Customer Alloc by OFT &amp; GEN'!$AZ$2:$CO$2),'[5]Customer Alloc by OFT &amp; GEN'!$AZ$3:$CO$205)</f>
        <v>0</v>
      </c>
      <c r="BE920" s="209" cm="1">
        <f t="array" ref="BE920">+SUMPRODUCT(($B920='[5]Customer Alloc by OFT &amp; GEN'!$B$3:$B$205)*(BE$849='[5]Customer Alloc by OFT &amp; GEN'!$AZ$2:$CO$2),'[5]Customer Alloc by OFT &amp; GEN'!$AZ$3:$CO$205)</f>
        <v>0</v>
      </c>
      <c r="BF920" s="209" cm="1">
        <f t="array" ref="BF920">+SUMPRODUCT(($B920='[5]Customer Alloc by OFT &amp; GEN'!$B$3:$B$205)*(BF$849='[5]Customer Alloc by OFT &amp; GEN'!$AZ$2:$CO$2),'[5]Customer Alloc by OFT &amp; GEN'!$AZ$3:$CO$205)</f>
        <v>0</v>
      </c>
      <c r="BG920" s="209" cm="1">
        <f t="array" ref="BG920">+SUMPRODUCT(($B920='[5]Customer Alloc by OFT &amp; GEN'!$B$3:$B$205)*(BG$849='[5]Customer Alloc by OFT &amp; GEN'!$AZ$2:$CO$2),'[5]Customer Alloc by OFT &amp; GEN'!$AZ$3:$CO$205)</f>
        <v>0</v>
      </c>
      <c r="BH920" s="209" cm="1">
        <f t="array" ref="BH920">+SUMPRODUCT(($B920='[5]Customer Alloc by OFT &amp; GEN'!$B$3:$B$205)*(BH$849='[5]Customer Alloc by OFT &amp; GEN'!$AZ$2:$CO$2),'[5]Customer Alloc by OFT &amp; GEN'!$AZ$3:$CO$205)</f>
        <v>0</v>
      </c>
      <c r="BI920" s="209" cm="1">
        <f t="array" ref="BI920">+SUMPRODUCT(($B920='[5]Customer Alloc by OFT &amp; GEN'!$B$3:$B$205)*(BI$849='[5]Customer Alloc by OFT &amp; GEN'!$AZ$2:$CO$2),'[5]Customer Alloc by OFT &amp; GEN'!$AZ$3:$CO$205)</f>
        <v>0</v>
      </c>
      <c r="BJ920" s="209" cm="1">
        <f t="array" ref="BJ920">+SUMPRODUCT(($B920='[5]Customer Alloc by OFT &amp; GEN'!$B$3:$B$205)*(BJ$849='[5]Customer Alloc by OFT &amp; GEN'!$AZ$2:$CO$2),'[5]Customer Alloc by OFT &amp; GEN'!$AZ$3:$CO$205)</f>
        <v>0</v>
      </c>
      <c r="BK920" s="209" cm="1">
        <f t="array" ref="BK920">+SUMPRODUCT(($B920='[5]Customer Alloc by OFT &amp; GEN'!$B$3:$B$205)*(BK$849='[5]Customer Alloc by OFT &amp; GEN'!$AZ$2:$CO$2),'[5]Customer Alloc by OFT &amp; GEN'!$AZ$3:$CO$205)</f>
        <v>0</v>
      </c>
      <c r="BL920" s="209" cm="1">
        <f t="array" ref="BL920">+SUMPRODUCT(($B920='[5]Customer Alloc by OFT &amp; GEN'!$B$3:$B$205)*(BL$849='[5]Customer Alloc by OFT &amp; GEN'!$AZ$2:$CO$2),'[5]Customer Alloc by OFT &amp; GEN'!$AZ$3:$CO$205)</f>
        <v>0</v>
      </c>
      <c r="BM920" s="209" cm="1">
        <f t="array" ref="BM920">+SUMPRODUCT(($B920='[5]Customer Alloc by OFT &amp; GEN'!$B$3:$B$205)*(BM$849='[5]Customer Alloc by OFT &amp; GEN'!$AZ$2:$CO$2),'[5]Customer Alloc by OFT &amp; GEN'!$AZ$3:$CO$205)</f>
        <v>0</v>
      </c>
      <c r="BN920" s="209" cm="1">
        <f t="array" ref="BN920">+SUMPRODUCT(($B920='[5]Customer Alloc by OFT &amp; GEN'!$B$3:$B$205)*(BN$849='[5]Customer Alloc by OFT &amp; GEN'!$AZ$2:$CO$2),'[5]Customer Alloc by OFT &amp; GEN'!$AZ$3:$CO$205)</f>
        <v>0</v>
      </c>
      <c r="BO920" s="209" cm="1">
        <f t="array" ref="BO920">+SUMPRODUCT(($B920='[5]Customer Alloc by OFT &amp; GEN'!$B$3:$B$205)*(BO$849='[5]Customer Alloc by OFT &amp; GEN'!$AZ$2:$CO$2),'[5]Customer Alloc by OFT &amp; GEN'!$AZ$3:$CO$205)</f>
        <v>0</v>
      </c>
      <c r="BP920" s="209" cm="1">
        <f t="array" ref="BP920">+SUMPRODUCT(($B920='[5]Customer Alloc by OFT &amp; GEN'!$B$3:$B$205)*(BP$849='[5]Customer Alloc by OFT &amp; GEN'!$AZ$2:$CO$2),'[5]Customer Alloc by OFT &amp; GEN'!$AZ$3:$CO$205)</f>
        <v>0</v>
      </c>
      <c r="BQ920" s="209" cm="1">
        <f t="array" ref="BQ920">+SUMPRODUCT(($B920='[5]Customer Alloc by OFT &amp; GEN'!$B$3:$B$205)*(BQ$849='[5]Customer Alloc by OFT &amp; GEN'!$AZ$2:$CO$2),'[5]Customer Alloc by OFT &amp; GEN'!$AZ$3:$CO$205)</f>
        <v>0</v>
      </c>
      <c r="BR920" s="209" cm="1">
        <f t="array" ref="BR920">+SUMPRODUCT(($B920='[5]Customer Alloc by OFT &amp; GEN'!$B$3:$B$205)*(BR$849='[5]Customer Alloc by OFT &amp; GEN'!$AZ$2:$CO$2),'[5]Customer Alloc by OFT &amp; GEN'!$AZ$3:$CO$205)</f>
        <v>0</v>
      </c>
      <c r="BS920" s="209" cm="1">
        <f t="array" ref="BS920">+SUMPRODUCT(($B920='[5]Customer Alloc by OFT &amp; GEN'!$B$3:$B$205)*(BS$849='[5]Customer Alloc by OFT &amp; GEN'!$AZ$2:$CO$2),'[5]Customer Alloc by OFT &amp; GEN'!$AZ$3:$CO$205)</f>
        <v>0</v>
      </c>
      <c r="BT920" s="209" cm="1">
        <f t="array" ref="BT920">+SUMPRODUCT(($B920='[5]Customer Alloc by OFT &amp; GEN'!$B$3:$B$205)*(BT$849='[5]Customer Alloc by OFT &amp; GEN'!$AZ$2:$CO$2),'[5]Customer Alloc by OFT &amp; GEN'!$AZ$3:$CO$205)</f>
        <v>0</v>
      </c>
      <c r="BV920" s="228" t="s">
        <v>698</v>
      </c>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row>
    <row r="921" spans="2:119" hidden="1" outlineLevel="2" x14ac:dyDescent="0.35">
      <c r="B921" s="17" t="str">
        <f t="shared" si="7"/>
        <v>NZASTWI</v>
      </c>
      <c r="C921" s="209" cm="1">
        <f t="array" ref="C921">SUMPRODUCT(($B921='[4]6. Scaled'!$C$2:$C$197)*(C$849='[4]6. Scaled'!$D$1:$J$1),'[4]6. Scaled'!$D$2:$J$197)</f>
        <v>0.21767790230453163</v>
      </c>
      <c r="D921" s="209" cm="1">
        <f t="array" ref="D921">SUMPRODUCT(($B921='[4]6. Scaled'!$C$2:$C$197)*(D$849='[4]6. Scaled'!$D$1:$J$1),'[4]6. Scaled'!$D$2:$J$197)</f>
        <v>7.259672938465983E-2</v>
      </c>
      <c r="E921" s="209" cm="1">
        <f t="array" ref="E921">SUMPRODUCT(($B921='[4]6. Scaled'!$C$2:$C$197)*(E$849='[4]6. Scaled'!$D$1:$J$1),'[4]6. Scaled'!$D$2:$J$197)</f>
        <v>2.1312811948806677E-2</v>
      </c>
      <c r="F921" s="209" cm="1">
        <f t="array" ref="F921">SUMPRODUCT(($B921='[4]6. Scaled'!$C$2:$C$197)*(F$849='[4]6. Scaled'!$D$1:$J$1),'[4]6. Scaled'!$D$2:$J$197)</f>
        <v>0.23650882317609781</v>
      </c>
      <c r="G921" s="209" cm="1">
        <f t="array" ref="G921">SUMPRODUCT(($B921='[4]6. Scaled'!$C$2:$C$197)*(G$849='[4]6. Scaled'!$D$1:$J$1),'[4]6. Scaled'!$D$2:$J$197)</f>
        <v>1.5926882385095504E-2</v>
      </c>
      <c r="H921" s="209" cm="1">
        <f t="array" ref="H921">SUMPRODUCT(($B921='[4]6. Scaled'!$C$2:$C$197)*(H$849='[4]6. Scaled'!$D$1:$J$1),'[4]6. Scaled'!$D$2:$J$197)</f>
        <v>1.6178157674146914E-2</v>
      </c>
      <c r="I921" s="209" cm="1">
        <f t="array" ref="I921">SUMPRODUCT(($B921='[4]6. Scaled'!$C$2:$C$197)*(I$849='[4]6. Scaled'!$D$1:$J$1),'[4]6. Scaled'!$D$2:$J$197)</f>
        <v>1.5926882385095504E-2</v>
      </c>
      <c r="J921" s="209" cm="1">
        <f t="array" ref="J921">+SUMPRODUCT(($B921='[5]Customer Alloc by OFT &amp; GEN'!$B$3:$B$205)*(J$849='[5]Customer Alloc by OFT &amp; GEN'!$AZ$2:$CO$2),'[5]Customer Alloc by OFT &amp; GEN'!$AZ$3:$CO$205)</f>
        <v>1.7008258128839408E-4</v>
      </c>
      <c r="K921" s="209" cm="1">
        <f t="array" ref="K921">+SUMPRODUCT(($B921='[5]Customer Alloc by OFT &amp; GEN'!$B$3:$B$205)*(K$849='[5]Customer Alloc by OFT &amp; GEN'!$AZ$2:$CO$2),'[5]Customer Alloc by OFT &amp; GEN'!$AZ$3:$CO$205)</f>
        <v>0</v>
      </c>
      <c r="L921" s="209" cm="1">
        <f t="array" ref="L921">+SUMPRODUCT(($B921='[5]Customer Alloc by OFT &amp; GEN'!$B$3:$B$205)*(L$849='[5]Customer Alloc by OFT &amp; GEN'!$AZ$2:$CO$2),'[5]Customer Alloc by OFT &amp; GEN'!$AZ$3:$CO$205)</f>
        <v>3.3562380312252653E-5</v>
      </c>
      <c r="M921" s="209" cm="1">
        <f t="array" ref="M921">+SUMPRODUCT(($B921='[5]Customer Alloc by OFT &amp; GEN'!$B$3:$B$205)*(M$849='[5]Customer Alloc by OFT &amp; GEN'!$AZ$2:$CO$2),'[5]Customer Alloc by OFT &amp; GEN'!$AZ$3:$CO$205)</f>
        <v>1.530153309795588E-2</v>
      </c>
      <c r="N921" s="209" cm="1">
        <f t="array" ref="N921">+SUMPRODUCT(($B921='[5]Customer Alloc by OFT &amp; GEN'!$B$3:$B$205)*(N$849='[5]Customer Alloc by OFT &amp; GEN'!$AZ$2:$CO$2),'[5]Customer Alloc by OFT &amp; GEN'!$AZ$3:$CO$205)</f>
        <v>1.0781979072946535E-2</v>
      </c>
      <c r="O921" s="209" cm="1">
        <f t="array" ref="O921">+SUMPRODUCT(($B921='[5]Customer Alloc by OFT &amp; GEN'!$B$3:$B$205)*(O$849='[5]Customer Alloc by OFT &amp; GEN'!$AZ$2:$CO$2),'[5]Customer Alloc by OFT &amp; GEN'!$AZ$3:$CO$205)</f>
        <v>2.9496809040774557E-6</v>
      </c>
      <c r="P921" s="209" cm="1">
        <f t="array" ref="P921">+SUMPRODUCT(($B921='[5]Customer Alloc by OFT &amp; GEN'!$B$3:$B$205)*(P$849='[5]Customer Alloc by OFT &amp; GEN'!$AZ$2:$CO$2),'[5]Customer Alloc by OFT &amp; GEN'!$AZ$3:$CO$205)</f>
        <v>1.5519715021849089E-6</v>
      </c>
      <c r="Q921" s="209" cm="1">
        <f t="array" ref="Q921">+SUMPRODUCT(($B921='[5]Customer Alloc by OFT &amp; GEN'!$B$3:$B$205)*(Q$849='[5]Customer Alloc by OFT &amp; GEN'!$AZ$2:$CO$2),'[5]Customer Alloc by OFT &amp; GEN'!$AZ$3:$CO$205)</f>
        <v>1.1897103451233811E-3</v>
      </c>
      <c r="R921" s="209" cm="1">
        <f t="array" ref="R921">+SUMPRODUCT(($B921='[5]Customer Alloc by OFT &amp; GEN'!$B$3:$B$205)*(R$849='[5]Customer Alloc by OFT &amp; GEN'!$AZ$2:$CO$2),'[5]Customer Alloc by OFT &amp; GEN'!$AZ$3:$CO$205)</f>
        <v>0.2923335754431961</v>
      </c>
      <c r="S921" s="209" cm="1">
        <f t="array" ref="S921">+SUMPRODUCT(($B921='[5]Customer Alloc by OFT &amp; GEN'!$B$3:$B$205)*(S$849='[5]Customer Alloc by OFT &amp; GEN'!$AZ$2:$CO$2),'[5]Customer Alloc by OFT &amp; GEN'!$AZ$3:$CO$205)</f>
        <v>0</v>
      </c>
      <c r="T921" s="209" cm="1">
        <f t="array" ref="T921">+SUMPRODUCT(($B921='[5]Customer Alloc by OFT &amp; GEN'!$B$3:$B$205)*(T$849='[5]Customer Alloc by OFT &amp; GEN'!$AZ$2:$CO$2),'[5]Customer Alloc by OFT &amp; GEN'!$AZ$3:$CO$205)</f>
        <v>0</v>
      </c>
      <c r="U921" s="209" cm="1">
        <f t="array" ref="U921">+SUMPRODUCT(($B921='[5]Customer Alloc by OFT &amp; GEN'!$B$3:$B$205)*(U$849='[5]Customer Alloc by OFT &amp; GEN'!$AZ$2:$CO$2),'[5]Customer Alloc by OFT &amp; GEN'!$AZ$3:$CO$205)</f>
        <v>4.1313301146580391E-20</v>
      </c>
      <c r="V921" s="209" cm="1">
        <f t="array" ref="V921">+SUMPRODUCT(($B921='[5]Customer Alloc by OFT &amp; GEN'!$B$3:$B$205)*(V$849='[5]Customer Alloc by OFT &amp; GEN'!$AZ$2:$CO$2),'[5]Customer Alloc by OFT &amp; GEN'!$AZ$3:$CO$205)</f>
        <v>1.664019924549252E-2</v>
      </c>
      <c r="W921" s="209" cm="1">
        <f t="array" ref="W921">+SUMPRODUCT(($B921='[5]Customer Alloc by OFT &amp; GEN'!$B$3:$B$205)*(W$849='[5]Customer Alloc by OFT &amp; GEN'!$AZ$2:$CO$2),'[5]Customer Alloc by OFT &amp; GEN'!$AZ$3:$CO$205)</f>
        <v>0</v>
      </c>
      <c r="X921" s="209" cm="1">
        <f t="array" ref="X921">+SUMPRODUCT(($B921='[5]Customer Alloc by OFT &amp; GEN'!$B$3:$B$205)*(X$849='[5]Customer Alloc by OFT &amp; GEN'!$AZ$2:$CO$2),'[5]Customer Alloc by OFT &amp; GEN'!$AZ$3:$CO$205)</f>
        <v>8.1800406898556646E-9</v>
      </c>
      <c r="Y921" s="209" cm="1">
        <f t="array" ref="Y921">+SUMPRODUCT(($B921='[5]Customer Alloc by OFT &amp; GEN'!$B$3:$B$205)*(Y$849='[5]Customer Alloc by OFT &amp; GEN'!$AZ$2:$CO$2),'[5]Customer Alloc by OFT &amp; GEN'!$AZ$3:$CO$205)</f>
        <v>2.0900408033054557E-8</v>
      </c>
      <c r="Z921" s="209" cm="1">
        <f t="array" ref="Z921">+SUMPRODUCT(($B921='[5]Customer Alloc by OFT &amp; GEN'!$B$3:$B$205)*(Z$849='[5]Customer Alloc by OFT &amp; GEN'!$AZ$2:$CO$2),'[5]Customer Alloc by OFT &amp; GEN'!$AZ$3:$CO$205)</f>
        <v>0</v>
      </c>
      <c r="AA921" s="209" cm="1">
        <f t="array" ref="AA921">+SUMPRODUCT(($B921='[5]Customer Alloc by OFT &amp; GEN'!$B$3:$B$205)*(AA$849='[5]Customer Alloc by OFT &amp; GEN'!$AZ$2:$CO$2),'[5]Customer Alloc by OFT &amp; GEN'!$AZ$3:$CO$205)</f>
        <v>0</v>
      </c>
      <c r="AB921" s="209" cm="1">
        <f t="array" ref="AB921">+SUMPRODUCT(($B921='[5]Customer Alloc by OFT &amp; GEN'!$B$3:$B$205)*(AB$849='[5]Customer Alloc by OFT &amp; GEN'!$AZ$2:$CO$2),'[5]Customer Alloc by OFT &amp; GEN'!$AZ$3:$CO$205)</f>
        <v>0</v>
      </c>
      <c r="AC921" s="209" cm="1">
        <f t="array" ref="AC921">+SUMPRODUCT(($B921='[5]Customer Alloc by OFT &amp; GEN'!$B$3:$B$205)*(AC$849='[5]Customer Alloc by OFT &amp; GEN'!$AZ$2:$CO$2),'[5]Customer Alloc by OFT &amp; GEN'!$AZ$3:$CO$205)</f>
        <v>2.4352112219277823E-7</v>
      </c>
      <c r="AD921" s="209" cm="1">
        <f t="array" ref="AD921">+SUMPRODUCT(($B921='[5]Customer Alloc by OFT &amp; GEN'!$B$3:$B$205)*(AD$849='[5]Customer Alloc by OFT &amp; GEN'!$AZ$2:$CO$2),'[5]Customer Alloc by OFT &amp; GEN'!$AZ$3:$CO$205)</f>
        <v>1.945698726968113E-6</v>
      </c>
      <c r="AE921" s="209" cm="1">
        <f t="array" ref="AE921">+SUMPRODUCT(($B921='[5]Customer Alloc by OFT &amp; GEN'!$B$3:$B$205)*(AE$849='[5]Customer Alloc by OFT &amp; GEN'!$AZ$2:$CO$2),'[5]Customer Alloc by OFT &amp; GEN'!$AZ$3:$CO$205)</f>
        <v>0</v>
      </c>
      <c r="AF921" s="209" cm="1">
        <f t="array" ref="AF921">+SUMPRODUCT(($B921='[5]Customer Alloc by OFT &amp; GEN'!$B$3:$B$205)*(AF$849='[5]Customer Alloc by OFT &amp; GEN'!$AZ$2:$CO$2),'[5]Customer Alloc by OFT &amp; GEN'!$AZ$3:$CO$205)</f>
        <v>0</v>
      </c>
      <c r="AG921" s="209" cm="1">
        <f t="array" ref="AG921">+SUMPRODUCT(($B921='[5]Customer Alloc by OFT &amp; GEN'!$B$3:$B$205)*(AG$849='[5]Customer Alloc by OFT &amp; GEN'!$AZ$2:$CO$2),'[5]Customer Alloc by OFT &amp; GEN'!$AZ$3:$CO$205)</f>
        <v>0</v>
      </c>
      <c r="AH921" s="209" cm="1">
        <f t="array" ref="AH921">+SUMPRODUCT(($B921='[5]Customer Alloc by OFT &amp; GEN'!$B$3:$B$205)*(AH$849='[5]Customer Alloc by OFT &amp; GEN'!$AZ$2:$CO$2),'[5]Customer Alloc by OFT &amp; GEN'!$AZ$3:$CO$205)</f>
        <v>0</v>
      </c>
      <c r="AI921" s="209" cm="1">
        <f t="array" ref="AI921">+SUMPRODUCT(($B921='[5]Customer Alloc by OFT &amp; GEN'!$B$3:$B$205)*(AI$849='[5]Customer Alloc by OFT &amp; GEN'!$AZ$2:$CO$2),'[5]Customer Alloc by OFT &amp; GEN'!$AZ$3:$CO$205)</f>
        <v>0</v>
      </c>
      <c r="AJ921" s="209" cm="1">
        <f t="array" ref="AJ921">+SUMPRODUCT(($B921='[5]Customer Alloc by OFT &amp; GEN'!$B$3:$B$205)*(AJ$849='[5]Customer Alloc by OFT &amp; GEN'!$AZ$2:$CO$2),'[5]Customer Alloc by OFT &amp; GEN'!$AZ$3:$CO$205)</f>
        <v>0</v>
      </c>
      <c r="AK921" s="209" cm="1">
        <f t="array" ref="AK921">+SUMPRODUCT(($B921='[5]Customer Alloc by OFT &amp; GEN'!$B$3:$B$205)*(AK$849='[5]Customer Alloc by OFT &amp; GEN'!$AZ$2:$CO$2),'[5]Customer Alloc by OFT &amp; GEN'!$AZ$3:$CO$205)</f>
        <v>0</v>
      </c>
      <c r="AL921" s="209" cm="1">
        <f t="array" ref="AL921">+SUMPRODUCT(($B921='[5]Customer Alloc by OFT &amp; GEN'!$B$3:$B$205)*(AL$849='[5]Customer Alloc by OFT &amp; GEN'!$AZ$2:$CO$2),'[5]Customer Alloc by OFT &amp; GEN'!$AZ$3:$CO$205)</f>
        <v>0</v>
      </c>
      <c r="AM921" s="209" cm="1">
        <f t="array" ref="AM921">+SUMPRODUCT(($B921='[5]Customer Alloc by OFT &amp; GEN'!$B$3:$B$205)*(AM$849='[5]Customer Alloc by OFT &amp; GEN'!$AZ$2:$CO$2),'[5]Customer Alloc by OFT &amp; GEN'!$AZ$3:$CO$205)</f>
        <v>0</v>
      </c>
      <c r="AN921" s="209" cm="1">
        <f t="array" ref="AN921">+SUMPRODUCT(($B921='[5]Customer Alloc by OFT &amp; GEN'!$B$3:$B$205)*(AN$849='[5]Customer Alloc by OFT &amp; GEN'!$AZ$2:$CO$2),'[5]Customer Alloc by OFT &amp; GEN'!$AZ$3:$CO$205)</f>
        <v>0</v>
      </c>
      <c r="AO921" s="209" cm="1">
        <f t="array" ref="AO921">+SUMPRODUCT(($B921='[5]Customer Alloc by OFT &amp; GEN'!$B$3:$B$205)*(AO$849='[5]Customer Alloc by OFT &amp; GEN'!$AZ$2:$CO$2),'[5]Customer Alloc by OFT &amp; GEN'!$AZ$3:$CO$205)</f>
        <v>0</v>
      </c>
      <c r="AP921" s="209" cm="1">
        <f t="array" ref="AP921">+SUMPRODUCT(($B921='[5]Customer Alloc by OFT &amp; GEN'!$B$3:$B$205)*(AP$849='[5]Customer Alloc by OFT &amp; GEN'!$AZ$2:$CO$2),'[5]Customer Alloc by OFT &amp; GEN'!$AZ$3:$CO$205)</f>
        <v>0</v>
      </c>
      <c r="AQ921" s="209" cm="1">
        <f t="array" ref="AQ921">+SUMPRODUCT(($B921='[5]Customer Alloc by OFT &amp; GEN'!$B$3:$B$205)*(AQ$849='[5]Customer Alloc by OFT &amp; GEN'!$AZ$2:$CO$2),'[5]Customer Alloc by OFT &amp; GEN'!$AZ$3:$CO$205)</f>
        <v>0</v>
      </c>
      <c r="AR921" s="209" cm="1">
        <f t="array" ref="AR921">+SUMPRODUCT(($B921='[5]Customer Alloc by OFT &amp; GEN'!$B$3:$B$205)*(AR$849='[5]Customer Alloc by OFT &amp; GEN'!$AZ$2:$CO$2),'[5]Customer Alloc by OFT &amp; GEN'!$AZ$3:$CO$205)</f>
        <v>0</v>
      </c>
      <c r="AS921" s="209" cm="1">
        <f t="array" ref="AS921">+SUMPRODUCT(($B921='[5]Customer Alloc by OFT &amp; GEN'!$B$3:$B$205)*(AS$849='[5]Customer Alloc by OFT &amp; GEN'!$AZ$2:$CO$2),'[5]Customer Alloc by OFT &amp; GEN'!$AZ$3:$CO$205)</f>
        <v>0</v>
      </c>
      <c r="AT921" s="209" cm="1">
        <f t="array" ref="AT921">+SUMPRODUCT(($B921='[5]Customer Alloc by OFT &amp; GEN'!$B$3:$B$205)*(AT$849='[5]Customer Alloc by OFT &amp; GEN'!$AZ$2:$CO$2),'[5]Customer Alloc by OFT &amp; GEN'!$AZ$3:$CO$205)</f>
        <v>0</v>
      </c>
      <c r="AU921" s="209" cm="1">
        <f t="array" ref="AU921">+SUMPRODUCT(($B921='[5]Customer Alloc by OFT &amp; GEN'!$B$3:$B$205)*(AU$849='[5]Customer Alloc by OFT &amp; GEN'!$AZ$2:$CO$2),'[5]Customer Alloc by OFT &amp; GEN'!$AZ$3:$CO$205)</f>
        <v>0</v>
      </c>
      <c r="AV921" s="209" cm="1">
        <f t="array" ref="AV921">+SUMPRODUCT(($B921='[5]Customer Alloc by OFT &amp; GEN'!$B$3:$B$205)*(AV$849='[5]Customer Alloc by OFT &amp; GEN'!$AZ$2:$CO$2),'[5]Customer Alloc by OFT &amp; GEN'!$AZ$3:$CO$205)</f>
        <v>0</v>
      </c>
      <c r="AW921" s="209" cm="1">
        <f t="array" ref="AW921">+SUMPRODUCT(($B921='[5]Customer Alloc by OFT &amp; GEN'!$B$3:$B$205)*(AW$849='[5]Customer Alloc by OFT &amp; GEN'!$AZ$2:$CO$2),'[5]Customer Alloc by OFT &amp; GEN'!$AZ$3:$CO$205)</f>
        <v>0</v>
      </c>
      <c r="AX921" s="209" cm="1">
        <f t="array" ref="AX921">+SUMPRODUCT(($B921='[5]Customer Alloc by OFT &amp; GEN'!$B$3:$B$205)*(AX$849='[5]Customer Alloc by OFT &amp; GEN'!$AZ$2:$CO$2),'[5]Customer Alloc by OFT &amp; GEN'!$AZ$3:$CO$205)</f>
        <v>0</v>
      </c>
      <c r="AY921" s="209" cm="1">
        <f t="array" ref="AY921">+SUMPRODUCT(($B921='[5]Customer Alloc by OFT &amp; GEN'!$B$3:$B$205)*(AY$849='[5]Customer Alloc by OFT &amp; GEN'!$AZ$2:$CO$2),'[5]Customer Alloc by OFT &amp; GEN'!$AZ$3:$CO$205)</f>
        <v>0</v>
      </c>
      <c r="AZ921" s="209" cm="1">
        <f t="array" ref="AZ921">+SUMPRODUCT(($B921='[5]Customer Alloc by OFT &amp; GEN'!$B$3:$B$205)*(AZ$849='[5]Customer Alloc by OFT &amp; GEN'!$AZ$2:$CO$2),'[5]Customer Alloc by OFT &amp; GEN'!$AZ$3:$CO$205)</f>
        <v>0</v>
      </c>
      <c r="BA921" s="209" cm="1">
        <f t="array" ref="BA921">+SUMPRODUCT(($B921='[5]Customer Alloc by OFT &amp; GEN'!$B$3:$B$205)*(BA$849='[5]Customer Alloc by OFT &amp; GEN'!$AZ$2:$CO$2),'[5]Customer Alloc by OFT &amp; GEN'!$AZ$3:$CO$205)</f>
        <v>0</v>
      </c>
      <c r="BB921" s="209" cm="1">
        <f t="array" ref="BB921">+SUMPRODUCT(($B921='[5]Customer Alloc by OFT &amp; GEN'!$B$3:$B$205)*(BB$849='[5]Customer Alloc by OFT &amp; GEN'!$AZ$2:$CO$2),'[5]Customer Alloc by OFT &amp; GEN'!$AZ$3:$CO$205)</f>
        <v>0</v>
      </c>
      <c r="BC921" s="209" cm="1">
        <f t="array" ref="BC921">+SUMPRODUCT(($B921='[5]Customer Alloc by OFT &amp; GEN'!$B$3:$B$205)*(BC$849='[5]Customer Alloc by OFT &amp; GEN'!$AZ$2:$CO$2),'[5]Customer Alloc by OFT &amp; GEN'!$AZ$3:$CO$205)</f>
        <v>0</v>
      </c>
      <c r="BD921" s="209" cm="1">
        <f t="array" ref="BD921">+SUMPRODUCT(($B921='[5]Customer Alloc by OFT &amp; GEN'!$B$3:$B$205)*(BD$849='[5]Customer Alloc by OFT &amp; GEN'!$AZ$2:$CO$2),'[5]Customer Alloc by OFT &amp; GEN'!$AZ$3:$CO$205)</f>
        <v>0</v>
      </c>
      <c r="BE921" s="209" cm="1">
        <f t="array" ref="BE921">+SUMPRODUCT(($B921='[5]Customer Alloc by OFT &amp; GEN'!$B$3:$B$205)*(BE$849='[5]Customer Alloc by OFT &amp; GEN'!$AZ$2:$CO$2),'[5]Customer Alloc by OFT &amp; GEN'!$AZ$3:$CO$205)</f>
        <v>0</v>
      </c>
      <c r="BF921" s="209" cm="1">
        <f t="array" ref="BF921">+SUMPRODUCT(($B921='[5]Customer Alloc by OFT &amp; GEN'!$B$3:$B$205)*(BF$849='[5]Customer Alloc by OFT &amp; GEN'!$AZ$2:$CO$2),'[5]Customer Alloc by OFT &amp; GEN'!$AZ$3:$CO$205)</f>
        <v>0</v>
      </c>
      <c r="BG921" s="209" cm="1">
        <f t="array" ref="BG921">+SUMPRODUCT(($B921='[5]Customer Alloc by OFT &amp; GEN'!$B$3:$B$205)*(BG$849='[5]Customer Alloc by OFT &amp; GEN'!$AZ$2:$CO$2),'[5]Customer Alloc by OFT &amp; GEN'!$AZ$3:$CO$205)</f>
        <v>0</v>
      </c>
      <c r="BH921" s="209" cm="1">
        <f t="array" ref="BH921">+SUMPRODUCT(($B921='[5]Customer Alloc by OFT &amp; GEN'!$B$3:$B$205)*(BH$849='[5]Customer Alloc by OFT &amp; GEN'!$AZ$2:$CO$2),'[5]Customer Alloc by OFT &amp; GEN'!$AZ$3:$CO$205)</f>
        <v>0</v>
      </c>
      <c r="BI921" s="209" cm="1">
        <f t="array" ref="BI921">+SUMPRODUCT(($B921='[5]Customer Alloc by OFT &amp; GEN'!$B$3:$B$205)*(BI$849='[5]Customer Alloc by OFT &amp; GEN'!$AZ$2:$CO$2),'[5]Customer Alloc by OFT &amp; GEN'!$AZ$3:$CO$205)</f>
        <v>0</v>
      </c>
      <c r="BJ921" s="209" cm="1">
        <f t="array" ref="BJ921">+SUMPRODUCT(($B921='[5]Customer Alloc by OFT &amp; GEN'!$B$3:$B$205)*(BJ$849='[5]Customer Alloc by OFT &amp; GEN'!$AZ$2:$CO$2),'[5]Customer Alloc by OFT &amp; GEN'!$AZ$3:$CO$205)</f>
        <v>0</v>
      </c>
      <c r="BK921" s="209" cm="1">
        <f t="array" ref="BK921">+SUMPRODUCT(($B921='[5]Customer Alloc by OFT &amp; GEN'!$B$3:$B$205)*(BK$849='[5]Customer Alloc by OFT &amp; GEN'!$AZ$2:$CO$2),'[5]Customer Alloc by OFT &amp; GEN'!$AZ$3:$CO$205)</f>
        <v>0</v>
      </c>
      <c r="BL921" s="209" cm="1">
        <f t="array" ref="BL921">+SUMPRODUCT(($B921='[5]Customer Alloc by OFT &amp; GEN'!$B$3:$B$205)*(BL$849='[5]Customer Alloc by OFT &amp; GEN'!$AZ$2:$CO$2),'[5]Customer Alloc by OFT &amp; GEN'!$AZ$3:$CO$205)</f>
        <v>0</v>
      </c>
      <c r="BM921" s="209" cm="1">
        <f t="array" ref="BM921">+SUMPRODUCT(($B921='[5]Customer Alloc by OFT &amp; GEN'!$B$3:$B$205)*(BM$849='[5]Customer Alloc by OFT &amp; GEN'!$AZ$2:$CO$2),'[5]Customer Alloc by OFT &amp; GEN'!$AZ$3:$CO$205)</f>
        <v>0</v>
      </c>
      <c r="BN921" s="209" cm="1">
        <f t="array" ref="BN921">+SUMPRODUCT(($B921='[5]Customer Alloc by OFT &amp; GEN'!$B$3:$B$205)*(BN$849='[5]Customer Alloc by OFT &amp; GEN'!$AZ$2:$CO$2),'[5]Customer Alloc by OFT &amp; GEN'!$AZ$3:$CO$205)</f>
        <v>0</v>
      </c>
      <c r="BO921" s="209" cm="1">
        <f t="array" ref="BO921">+SUMPRODUCT(($B921='[5]Customer Alloc by OFT &amp; GEN'!$B$3:$B$205)*(BO$849='[5]Customer Alloc by OFT &amp; GEN'!$AZ$2:$CO$2),'[5]Customer Alloc by OFT &amp; GEN'!$AZ$3:$CO$205)</f>
        <v>0</v>
      </c>
      <c r="BP921" s="209" cm="1">
        <f t="array" ref="BP921">+SUMPRODUCT(($B921='[5]Customer Alloc by OFT &amp; GEN'!$B$3:$B$205)*(BP$849='[5]Customer Alloc by OFT &amp; GEN'!$AZ$2:$CO$2),'[5]Customer Alloc by OFT &amp; GEN'!$AZ$3:$CO$205)</f>
        <v>0</v>
      </c>
      <c r="BQ921" s="209" cm="1">
        <f t="array" ref="BQ921">+SUMPRODUCT(($B921='[5]Customer Alloc by OFT &amp; GEN'!$B$3:$B$205)*(BQ$849='[5]Customer Alloc by OFT &amp; GEN'!$AZ$2:$CO$2),'[5]Customer Alloc by OFT &amp; GEN'!$AZ$3:$CO$205)</f>
        <v>0</v>
      </c>
      <c r="BR921" s="209" cm="1">
        <f t="array" ref="BR921">+SUMPRODUCT(($B921='[5]Customer Alloc by OFT &amp; GEN'!$B$3:$B$205)*(BR$849='[5]Customer Alloc by OFT &amp; GEN'!$AZ$2:$CO$2),'[5]Customer Alloc by OFT &amp; GEN'!$AZ$3:$CO$205)</f>
        <v>0</v>
      </c>
      <c r="BS921" s="209" cm="1">
        <f t="array" ref="BS921">+SUMPRODUCT(($B921='[5]Customer Alloc by OFT &amp; GEN'!$B$3:$B$205)*(BS$849='[5]Customer Alloc by OFT &amp; GEN'!$AZ$2:$CO$2),'[5]Customer Alloc by OFT &amp; GEN'!$AZ$3:$CO$205)</f>
        <v>0</v>
      </c>
      <c r="BT921" s="209" cm="1">
        <f t="array" ref="BT921">+SUMPRODUCT(($B921='[5]Customer Alloc by OFT &amp; GEN'!$B$3:$B$205)*(BT$849='[5]Customer Alloc by OFT &amp; GEN'!$AZ$2:$CO$2),'[5]Customer Alloc by OFT &amp; GEN'!$AZ$3:$CO$205)</f>
        <v>0</v>
      </c>
      <c r="BV921" s="228" t="s">
        <v>698</v>
      </c>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row>
    <row r="922" spans="2:119" hidden="1" outlineLevel="2" x14ac:dyDescent="0.35">
      <c r="B922" s="17" t="str">
        <f t="shared" si="7"/>
        <v>NZSTGLN</v>
      </c>
      <c r="C922" s="209" cm="1">
        <f t="array" ref="C922">SUMPRODUCT(($B922='[4]6. Scaled'!$C$2:$C$197)*(C$849='[4]6. Scaled'!$D$1:$J$1),'[4]6. Scaled'!$D$2:$J$197)</f>
        <v>2.9923962706394653E-3</v>
      </c>
      <c r="D922" s="209" cm="1">
        <f t="array" ref="D922">SUMPRODUCT(($B922='[4]6. Scaled'!$C$2:$C$197)*(D$849='[4]6. Scaled'!$D$1:$J$1),'[4]6. Scaled'!$D$2:$J$197)</f>
        <v>5.0457196361144048E-3</v>
      </c>
      <c r="E922" s="209" cm="1">
        <f t="array" ref="E922">SUMPRODUCT(($B922='[4]6. Scaled'!$C$2:$C$197)*(E$849='[4]6. Scaled'!$D$1:$J$1),'[4]6. Scaled'!$D$2:$J$197)</f>
        <v>9.6458410120417865E-3</v>
      </c>
      <c r="F922" s="209" cm="1">
        <f t="array" ref="F922">SUMPRODUCT(($B922='[4]6. Scaled'!$C$2:$C$197)*(F$849='[4]6. Scaled'!$D$1:$J$1),'[4]6. Scaled'!$D$2:$J$197)</f>
        <v>8.4855344068419103E-3</v>
      </c>
      <c r="G922" s="209" cm="1">
        <f t="array" ref="G922">SUMPRODUCT(($B922='[4]6. Scaled'!$C$2:$C$197)*(G$849='[4]6. Scaled'!$D$1:$J$1),'[4]6. Scaled'!$D$2:$J$197)</f>
        <v>2.4471169789238696E-2</v>
      </c>
      <c r="H922" s="209" cm="1">
        <f t="array" ref="H922">SUMPRODUCT(($B922='[4]6. Scaled'!$C$2:$C$197)*(H$849='[4]6. Scaled'!$D$1:$J$1),'[4]6. Scaled'!$D$2:$J$197)</f>
        <v>1.3403956281328566E-2</v>
      </c>
      <c r="I922" s="209" cm="1">
        <f t="array" ref="I922">SUMPRODUCT(($B922='[4]6. Scaled'!$C$2:$C$197)*(I$849='[4]6. Scaled'!$D$1:$J$1),'[4]6. Scaled'!$D$2:$J$197)</f>
        <v>2.4471169789238696E-2</v>
      </c>
      <c r="J922" s="209" cm="1">
        <f t="array" ref="J922">+SUMPRODUCT(($B922='[5]Customer Alloc by OFT &amp; GEN'!$B$3:$B$205)*(J$849='[5]Customer Alloc by OFT &amp; GEN'!$AZ$2:$CO$2),'[5]Customer Alloc by OFT &amp; GEN'!$AZ$3:$CO$205)</f>
        <v>5.6919176426774765E-4</v>
      </c>
      <c r="K922" s="209" cm="1">
        <f t="array" ref="K922">+SUMPRODUCT(($B922='[5]Customer Alloc by OFT &amp; GEN'!$B$3:$B$205)*(K$849='[5]Customer Alloc by OFT &amp; GEN'!$AZ$2:$CO$2),'[5]Customer Alloc by OFT &amp; GEN'!$AZ$3:$CO$205)</f>
        <v>3.0948293025641115E-15</v>
      </c>
      <c r="L922" s="209" cm="1">
        <f t="array" ref="L922">+SUMPRODUCT(($B922='[5]Customer Alloc by OFT &amp; GEN'!$B$3:$B$205)*(L$849='[5]Customer Alloc by OFT &amp; GEN'!$AZ$2:$CO$2),'[5]Customer Alloc by OFT &amp; GEN'!$AZ$3:$CO$205)</f>
        <v>5.7227801543202579E-5</v>
      </c>
      <c r="M922" s="209" cm="1">
        <f t="array" ref="M922">+SUMPRODUCT(($B922='[5]Customer Alloc by OFT &amp; GEN'!$B$3:$B$205)*(M$849='[5]Customer Alloc by OFT &amp; GEN'!$AZ$2:$CO$2),'[5]Customer Alloc by OFT &amp; GEN'!$AZ$3:$CO$205)</f>
        <v>2.7551777269167461E-3</v>
      </c>
      <c r="N922" s="209" cm="1">
        <f t="array" ref="N922">+SUMPRODUCT(($B922='[5]Customer Alloc by OFT &amp; GEN'!$B$3:$B$205)*(N$849='[5]Customer Alloc by OFT &amp; GEN'!$AZ$2:$CO$2),'[5]Customer Alloc by OFT &amp; GEN'!$AZ$3:$CO$205)</f>
        <v>9.1258131127876663E-3</v>
      </c>
      <c r="O922" s="209" cm="1">
        <f t="array" ref="O922">+SUMPRODUCT(($B922='[5]Customer Alloc by OFT &amp; GEN'!$B$3:$B$205)*(O$849='[5]Customer Alloc by OFT &amp; GEN'!$AZ$2:$CO$2),'[5]Customer Alloc by OFT &amp; GEN'!$AZ$3:$CO$205)</f>
        <v>3.9399870341492647E-6</v>
      </c>
      <c r="P922" s="209" cm="1">
        <f t="array" ref="P922">+SUMPRODUCT(($B922='[5]Customer Alloc by OFT &amp; GEN'!$B$3:$B$205)*(P$849='[5]Customer Alloc by OFT &amp; GEN'!$AZ$2:$CO$2),'[5]Customer Alloc by OFT &amp; GEN'!$AZ$3:$CO$205)</f>
        <v>1.3657868373815931E-6</v>
      </c>
      <c r="Q922" s="209" cm="1">
        <f t="array" ref="Q922">+SUMPRODUCT(($B922='[5]Customer Alloc by OFT &amp; GEN'!$B$3:$B$205)*(Q$849='[5]Customer Alloc by OFT &amp; GEN'!$AZ$2:$CO$2),'[5]Customer Alloc by OFT &amp; GEN'!$AZ$3:$CO$205)</f>
        <v>1.0777256992930287E-2</v>
      </c>
      <c r="R922" s="209" cm="1">
        <f t="array" ref="R922">+SUMPRODUCT(($B922='[5]Customer Alloc by OFT &amp; GEN'!$B$3:$B$205)*(R$849='[5]Customer Alloc by OFT &amp; GEN'!$AZ$2:$CO$2),'[5]Customer Alloc by OFT &amp; GEN'!$AZ$3:$CO$205)</f>
        <v>8.6493953540877722E-4</v>
      </c>
      <c r="S922" s="209" cm="1">
        <f t="array" ref="S922">+SUMPRODUCT(($B922='[5]Customer Alloc by OFT &amp; GEN'!$B$3:$B$205)*(S$849='[5]Customer Alloc by OFT &amp; GEN'!$AZ$2:$CO$2),'[5]Customer Alloc by OFT &amp; GEN'!$AZ$3:$CO$205)</f>
        <v>2.2391962930449021E-4</v>
      </c>
      <c r="T922" s="209" cm="1">
        <f t="array" ref="T922">+SUMPRODUCT(($B922='[5]Customer Alloc by OFT &amp; GEN'!$B$3:$B$205)*(T$849='[5]Customer Alloc by OFT &amp; GEN'!$AZ$2:$CO$2),'[5]Customer Alloc by OFT &amp; GEN'!$AZ$3:$CO$205)</f>
        <v>2.2421510945861862E-4</v>
      </c>
      <c r="U922" s="209" cm="1">
        <f t="array" ref="U922">+SUMPRODUCT(($B922='[5]Customer Alloc by OFT &amp; GEN'!$B$3:$B$205)*(U$849='[5]Customer Alloc by OFT &amp; GEN'!$AZ$2:$CO$2),'[5]Customer Alloc by OFT &amp; GEN'!$AZ$3:$CO$205)</f>
        <v>1.4591692106783499E-15</v>
      </c>
      <c r="V922" s="209" cm="1">
        <f t="array" ref="V922">+SUMPRODUCT(($B922='[5]Customer Alloc by OFT &amp; GEN'!$B$3:$B$205)*(V$849='[5]Customer Alloc by OFT &amp; GEN'!$AZ$2:$CO$2),'[5]Customer Alloc by OFT &amp; GEN'!$AZ$3:$CO$205)</f>
        <v>7.4174912349926807E-5</v>
      </c>
      <c r="W922" s="209" cm="1">
        <f t="array" ref="W922">+SUMPRODUCT(($B922='[5]Customer Alloc by OFT &amp; GEN'!$B$3:$B$205)*(W$849='[5]Customer Alloc by OFT &amp; GEN'!$AZ$2:$CO$2),'[5]Customer Alloc by OFT &amp; GEN'!$AZ$3:$CO$205)</f>
        <v>2.8631956099419009E-15</v>
      </c>
      <c r="X922" s="209" cm="1">
        <f t="array" ref="X922">+SUMPRODUCT(($B922='[5]Customer Alloc by OFT &amp; GEN'!$B$3:$B$205)*(X$849='[5]Customer Alloc by OFT &amp; GEN'!$AZ$2:$CO$2),'[5]Customer Alloc by OFT &amp; GEN'!$AZ$3:$CO$205)</f>
        <v>1.9582265973125127E-2</v>
      </c>
      <c r="Y922" s="209" cm="1">
        <f t="array" ref="Y922">+SUMPRODUCT(($B922='[5]Customer Alloc by OFT &amp; GEN'!$B$3:$B$205)*(Y$849='[5]Customer Alloc by OFT &amp; GEN'!$AZ$2:$CO$2),'[5]Customer Alloc by OFT &amp; GEN'!$AZ$3:$CO$205)</f>
        <v>2.2586399702879273E-4</v>
      </c>
      <c r="Z922" s="209" cm="1">
        <f t="array" ref="Z922">+SUMPRODUCT(($B922='[5]Customer Alloc by OFT &amp; GEN'!$B$3:$B$205)*(Z$849='[5]Customer Alloc by OFT &amp; GEN'!$AZ$2:$CO$2),'[5]Customer Alloc by OFT &amp; GEN'!$AZ$3:$CO$205)</f>
        <v>3.1042880693547632E-15</v>
      </c>
      <c r="AA922" s="209" cm="1">
        <f t="array" ref="AA922">+SUMPRODUCT(($B922='[5]Customer Alloc by OFT &amp; GEN'!$B$3:$B$205)*(AA$849='[5]Customer Alloc by OFT &amp; GEN'!$AZ$2:$CO$2),'[5]Customer Alloc by OFT &amp; GEN'!$AZ$3:$CO$205)</f>
        <v>2.7135301936054841E-15</v>
      </c>
      <c r="AB922" s="209" cm="1">
        <f t="array" ref="AB922">+SUMPRODUCT(($B922='[5]Customer Alloc by OFT &amp; GEN'!$B$3:$B$205)*(AB$849='[5]Customer Alloc by OFT &amp; GEN'!$AZ$2:$CO$2),'[5]Customer Alloc by OFT &amp; GEN'!$AZ$3:$CO$205)</f>
        <v>3.1161731075993481E-15</v>
      </c>
      <c r="AC922" s="209" cm="1">
        <f t="array" ref="AC922">+SUMPRODUCT(($B922='[5]Customer Alloc by OFT &amp; GEN'!$B$3:$B$205)*(AC$849='[5]Customer Alloc by OFT &amp; GEN'!$AZ$2:$CO$2),'[5]Customer Alloc by OFT &amp; GEN'!$AZ$3:$CO$205)</f>
        <v>2.7096846426852896E-7</v>
      </c>
      <c r="AD922" s="209" cm="1">
        <f t="array" ref="AD922">+SUMPRODUCT(($B922='[5]Customer Alloc by OFT &amp; GEN'!$B$3:$B$205)*(AD$849='[5]Customer Alloc by OFT &amp; GEN'!$AZ$2:$CO$2),'[5]Customer Alloc by OFT &amp; GEN'!$AZ$3:$CO$205)</f>
        <v>1.5674464151562772E-5</v>
      </c>
      <c r="AE922" s="209" cm="1">
        <f t="array" ref="AE922">+SUMPRODUCT(($B922='[5]Customer Alloc by OFT &amp; GEN'!$B$3:$B$205)*(AE$849='[5]Customer Alloc by OFT &amp; GEN'!$AZ$2:$CO$2),'[5]Customer Alloc by OFT &amp; GEN'!$AZ$3:$CO$205)</f>
        <v>0</v>
      </c>
      <c r="AF922" s="209" cm="1">
        <f t="array" ref="AF922">+SUMPRODUCT(($B922='[5]Customer Alloc by OFT &amp; GEN'!$B$3:$B$205)*(AF$849='[5]Customer Alloc by OFT &amp; GEN'!$AZ$2:$CO$2),'[5]Customer Alloc by OFT &amp; GEN'!$AZ$3:$CO$205)</f>
        <v>0</v>
      </c>
      <c r="AG922" s="209" cm="1">
        <f t="array" ref="AG922">+SUMPRODUCT(($B922='[5]Customer Alloc by OFT &amp; GEN'!$B$3:$B$205)*(AG$849='[5]Customer Alloc by OFT &amp; GEN'!$AZ$2:$CO$2),'[5]Customer Alloc by OFT &amp; GEN'!$AZ$3:$CO$205)</f>
        <v>0</v>
      </c>
      <c r="AH922" s="209" cm="1">
        <f t="array" ref="AH922">+SUMPRODUCT(($B922='[5]Customer Alloc by OFT &amp; GEN'!$B$3:$B$205)*(AH$849='[5]Customer Alloc by OFT &amp; GEN'!$AZ$2:$CO$2),'[5]Customer Alloc by OFT &amp; GEN'!$AZ$3:$CO$205)</f>
        <v>0</v>
      </c>
      <c r="AI922" s="209" cm="1">
        <f t="array" ref="AI922">+SUMPRODUCT(($B922='[5]Customer Alloc by OFT &amp; GEN'!$B$3:$B$205)*(AI$849='[5]Customer Alloc by OFT &amp; GEN'!$AZ$2:$CO$2),'[5]Customer Alloc by OFT &amp; GEN'!$AZ$3:$CO$205)</f>
        <v>0</v>
      </c>
      <c r="AJ922" s="209" cm="1">
        <f t="array" ref="AJ922">+SUMPRODUCT(($B922='[5]Customer Alloc by OFT &amp; GEN'!$B$3:$B$205)*(AJ$849='[5]Customer Alloc by OFT &amp; GEN'!$AZ$2:$CO$2),'[5]Customer Alloc by OFT &amp; GEN'!$AZ$3:$CO$205)</f>
        <v>0</v>
      </c>
      <c r="AK922" s="209" cm="1">
        <f t="array" ref="AK922">+SUMPRODUCT(($B922='[5]Customer Alloc by OFT &amp; GEN'!$B$3:$B$205)*(AK$849='[5]Customer Alloc by OFT &amp; GEN'!$AZ$2:$CO$2),'[5]Customer Alloc by OFT &amp; GEN'!$AZ$3:$CO$205)</f>
        <v>0</v>
      </c>
      <c r="AL922" s="209" cm="1">
        <f t="array" ref="AL922">+SUMPRODUCT(($B922='[5]Customer Alloc by OFT &amp; GEN'!$B$3:$B$205)*(AL$849='[5]Customer Alloc by OFT &amp; GEN'!$AZ$2:$CO$2),'[5]Customer Alloc by OFT &amp; GEN'!$AZ$3:$CO$205)</f>
        <v>0</v>
      </c>
      <c r="AM922" s="209" cm="1">
        <f t="array" ref="AM922">+SUMPRODUCT(($B922='[5]Customer Alloc by OFT &amp; GEN'!$B$3:$B$205)*(AM$849='[5]Customer Alloc by OFT &amp; GEN'!$AZ$2:$CO$2),'[5]Customer Alloc by OFT &amp; GEN'!$AZ$3:$CO$205)</f>
        <v>0</v>
      </c>
      <c r="AN922" s="209" cm="1">
        <f t="array" ref="AN922">+SUMPRODUCT(($B922='[5]Customer Alloc by OFT &amp; GEN'!$B$3:$B$205)*(AN$849='[5]Customer Alloc by OFT &amp; GEN'!$AZ$2:$CO$2),'[5]Customer Alloc by OFT &amp; GEN'!$AZ$3:$CO$205)</f>
        <v>0</v>
      </c>
      <c r="AO922" s="209" cm="1">
        <f t="array" ref="AO922">+SUMPRODUCT(($B922='[5]Customer Alloc by OFT &amp; GEN'!$B$3:$B$205)*(AO$849='[5]Customer Alloc by OFT &amp; GEN'!$AZ$2:$CO$2),'[5]Customer Alloc by OFT &amp; GEN'!$AZ$3:$CO$205)</f>
        <v>0</v>
      </c>
      <c r="AP922" s="209" cm="1">
        <f t="array" ref="AP922">+SUMPRODUCT(($B922='[5]Customer Alloc by OFT &amp; GEN'!$B$3:$B$205)*(AP$849='[5]Customer Alloc by OFT &amp; GEN'!$AZ$2:$CO$2),'[5]Customer Alloc by OFT &amp; GEN'!$AZ$3:$CO$205)</f>
        <v>0</v>
      </c>
      <c r="AQ922" s="209" cm="1">
        <f t="array" ref="AQ922">+SUMPRODUCT(($B922='[5]Customer Alloc by OFT &amp; GEN'!$B$3:$B$205)*(AQ$849='[5]Customer Alloc by OFT &amp; GEN'!$AZ$2:$CO$2),'[5]Customer Alloc by OFT &amp; GEN'!$AZ$3:$CO$205)</f>
        <v>0</v>
      </c>
      <c r="AR922" s="209" cm="1">
        <f t="array" ref="AR922">+SUMPRODUCT(($B922='[5]Customer Alloc by OFT &amp; GEN'!$B$3:$B$205)*(AR$849='[5]Customer Alloc by OFT &amp; GEN'!$AZ$2:$CO$2),'[5]Customer Alloc by OFT &amp; GEN'!$AZ$3:$CO$205)</f>
        <v>0</v>
      </c>
      <c r="AS922" s="209" cm="1">
        <f t="array" ref="AS922">+SUMPRODUCT(($B922='[5]Customer Alloc by OFT &amp; GEN'!$B$3:$B$205)*(AS$849='[5]Customer Alloc by OFT &amp; GEN'!$AZ$2:$CO$2),'[5]Customer Alloc by OFT &amp; GEN'!$AZ$3:$CO$205)</f>
        <v>0</v>
      </c>
      <c r="AT922" s="209" cm="1">
        <f t="array" ref="AT922">+SUMPRODUCT(($B922='[5]Customer Alloc by OFT &amp; GEN'!$B$3:$B$205)*(AT$849='[5]Customer Alloc by OFT &amp; GEN'!$AZ$2:$CO$2),'[5]Customer Alloc by OFT &amp; GEN'!$AZ$3:$CO$205)</f>
        <v>0</v>
      </c>
      <c r="AU922" s="209" cm="1">
        <f t="array" ref="AU922">+SUMPRODUCT(($B922='[5]Customer Alloc by OFT &amp; GEN'!$B$3:$B$205)*(AU$849='[5]Customer Alloc by OFT &amp; GEN'!$AZ$2:$CO$2),'[5]Customer Alloc by OFT &amp; GEN'!$AZ$3:$CO$205)</f>
        <v>0</v>
      </c>
      <c r="AV922" s="209" cm="1">
        <f t="array" ref="AV922">+SUMPRODUCT(($B922='[5]Customer Alloc by OFT &amp; GEN'!$B$3:$B$205)*(AV$849='[5]Customer Alloc by OFT &amp; GEN'!$AZ$2:$CO$2),'[5]Customer Alloc by OFT &amp; GEN'!$AZ$3:$CO$205)</f>
        <v>0</v>
      </c>
      <c r="AW922" s="209" cm="1">
        <f t="array" ref="AW922">+SUMPRODUCT(($B922='[5]Customer Alloc by OFT &amp; GEN'!$B$3:$B$205)*(AW$849='[5]Customer Alloc by OFT &amp; GEN'!$AZ$2:$CO$2),'[5]Customer Alloc by OFT &amp; GEN'!$AZ$3:$CO$205)</f>
        <v>0</v>
      </c>
      <c r="AX922" s="209" cm="1">
        <f t="array" ref="AX922">+SUMPRODUCT(($B922='[5]Customer Alloc by OFT &amp; GEN'!$B$3:$B$205)*(AX$849='[5]Customer Alloc by OFT &amp; GEN'!$AZ$2:$CO$2),'[5]Customer Alloc by OFT &amp; GEN'!$AZ$3:$CO$205)</f>
        <v>0</v>
      </c>
      <c r="AY922" s="209" cm="1">
        <f t="array" ref="AY922">+SUMPRODUCT(($B922='[5]Customer Alloc by OFT &amp; GEN'!$B$3:$B$205)*(AY$849='[5]Customer Alloc by OFT &amp; GEN'!$AZ$2:$CO$2),'[5]Customer Alloc by OFT &amp; GEN'!$AZ$3:$CO$205)</f>
        <v>0</v>
      </c>
      <c r="AZ922" s="209" cm="1">
        <f t="array" ref="AZ922">+SUMPRODUCT(($B922='[5]Customer Alloc by OFT &amp; GEN'!$B$3:$B$205)*(AZ$849='[5]Customer Alloc by OFT &amp; GEN'!$AZ$2:$CO$2),'[5]Customer Alloc by OFT &amp; GEN'!$AZ$3:$CO$205)</f>
        <v>0</v>
      </c>
      <c r="BA922" s="209" cm="1">
        <f t="array" ref="BA922">+SUMPRODUCT(($B922='[5]Customer Alloc by OFT &amp; GEN'!$B$3:$B$205)*(BA$849='[5]Customer Alloc by OFT &amp; GEN'!$AZ$2:$CO$2),'[5]Customer Alloc by OFT &amp; GEN'!$AZ$3:$CO$205)</f>
        <v>0</v>
      </c>
      <c r="BB922" s="209" cm="1">
        <f t="array" ref="BB922">+SUMPRODUCT(($B922='[5]Customer Alloc by OFT &amp; GEN'!$B$3:$B$205)*(BB$849='[5]Customer Alloc by OFT &amp; GEN'!$AZ$2:$CO$2),'[5]Customer Alloc by OFT &amp; GEN'!$AZ$3:$CO$205)</f>
        <v>0</v>
      </c>
      <c r="BC922" s="209" cm="1">
        <f t="array" ref="BC922">+SUMPRODUCT(($B922='[5]Customer Alloc by OFT &amp; GEN'!$B$3:$B$205)*(BC$849='[5]Customer Alloc by OFT &amp; GEN'!$AZ$2:$CO$2),'[5]Customer Alloc by OFT &amp; GEN'!$AZ$3:$CO$205)</f>
        <v>0</v>
      </c>
      <c r="BD922" s="209" cm="1">
        <f t="array" ref="BD922">+SUMPRODUCT(($B922='[5]Customer Alloc by OFT &amp; GEN'!$B$3:$B$205)*(BD$849='[5]Customer Alloc by OFT &amp; GEN'!$AZ$2:$CO$2),'[5]Customer Alloc by OFT &amp; GEN'!$AZ$3:$CO$205)</f>
        <v>0</v>
      </c>
      <c r="BE922" s="209" cm="1">
        <f t="array" ref="BE922">+SUMPRODUCT(($B922='[5]Customer Alloc by OFT &amp; GEN'!$B$3:$B$205)*(BE$849='[5]Customer Alloc by OFT &amp; GEN'!$AZ$2:$CO$2),'[5]Customer Alloc by OFT &amp; GEN'!$AZ$3:$CO$205)</f>
        <v>0</v>
      </c>
      <c r="BF922" s="209" cm="1">
        <f t="array" ref="BF922">+SUMPRODUCT(($B922='[5]Customer Alloc by OFT &amp; GEN'!$B$3:$B$205)*(BF$849='[5]Customer Alloc by OFT &amp; GEN'!$AZ$2:$CO$2),'[5]Customer Alloc by OFT &amp; GEN'!$AZ$3:$CO$205)</f>
        <v>0</v>
      </c>
      <c r="BG922" s="209" cm="1">
        <f t="array" ref="BG922">+SUMPRODUCT(($B922='[5]Customer Alloc by OFT &amp; GEN'!$B$3:$B$205)*(BG$849='[5]Customer Alloc by OFT &amp; GEN'!$AZ$2:$CO$2),'[5]Customer Alloc by OFT &amp; GEN'!$AZ$3:$CO$205)</f>
        <v>0</v>
      </c>
      <c r="BH922" s="209" cm="1">
        <f t="array" ref="BH922">+SUMPRODUCT(($B922='[5]Customer Alloc by OFT &amp; GEN'!$B$3:$B$205)*(BH$849='[5]Customer Alloc by OFT &amp; GEN'!$AZ$2:$CO$2),'[5]Customer Alloc by OFT &amp; GEN'!$AZ$3:$CO$205)</f>
        <v>0</v>
      </c>
      <c r="BI922" s="209" cm="1">
        <f t="array" ref="BI922">+SUMPRODUCT(($B922='[5]Customer Alloc by OFT &amp; GEN'!$B$3:$B$205)*(BI$849='[5]Customer Alloc by OFT &amp; GEN'!$AZ$2:$CO$2),'[5]Customer Alloc by OFT &amp; GEN'!$AZ$3:$CO$205)</f>
        <v>0</v>
      </c>
      <c r="BJ922" s="209" cm="1">
        <f t="array" ref="BJ922">+SUMPRODUCT(($B922='[5]Customer Alloc by OFT &amp; GEN'!$B$3:$B$205)*(BJ$849='[5]Customer Alloc by OFT &amp; GEN'!$AZ$2:$CO$2),'[5]Customer Alloc by OFT &amp; GEN'!$AZ$3:$CO$205)</f>
        <v>0</v>
      </c>
      <c r="BK922" s="209" cm="1">
        <f t="array" ref="BK922">+SUMPRODUCT(($B922='[5]Customer Alloc by OFT &amp; GEN'!$B$3:$B$205)*(BK$849='[5]Customer Alloc by OFT &amp; GEN'!$AZ$2:$CO$2),'[5]Customer Alloc by OFT &amp; GEN'!$AZ$3:$CO$205)</f>
        <v>0</v>
      </c>
      <c r="BL922" s="209" cm="1">
        <f t="array" ref="BL922">+SUMPRODUCT(($B922='[5]Customer Alloc by OFT &amp; GEN'!$B$3:$B$205)*(BL$849='[5]Customer Alloc by OFT &amp; GEN'!$AZ$2:$CO$2),'[5]Customer Alloc by OFT &amp; GEN'!$AZ$3:$CO$205)</f>
        <v>0</v>
      </c>
      <c r="BM922" s="209" cm="1">
        <f t="array" ref="BM922">+SUMPRODUCT(($B922='[5]Customer Alloc by OFT &amp; GEN'!$B$3:$B$205)*(BM$849='[5]Customer Alloc by OFT &amp; GEN'!$AZ$2:$CO$2),'[5]Customer Alloc by OFT &amp; GEN'!$AZ$3:$CO$205)</f>
        <v>0</v>
      </c>
      <c r="BN922" s="209" cm="1">
        <f t="array" ref="BN922">+SUMPRODUCT(($B922='[5]Customer Alloc by OFT &amp; GEN'!$B$3:$B$205)*(BN$849='[5]Customer Alloc by OFT &amp; GEN'!$AZ$2:$CO$2),'[5]Customer Alloc by OFT &amp; GEN'!$AZ$3:$CO$205)</f>
        <v>0</v>
      </c>
      <c r="BO922" s="209" cm="1">
        <f t="array" ref="BO922">+SUMPRODUCT(($B922='[5]Customer Alloc by OFT &amp; GEN'!$B$3:$B$205)*(BO$849='[5]Customer Alloc by OFT &amp; GEN'!$AZ$2:$CO$2),'[5]Customer Alloc by OFT &amp; GEN'!$AZ$3:$CO$205)</f>
        <v>0</v>
      </c>
      <c r="BP922" s="209" cm="1">
        <f t="array" ref="BP922">+SUMPRODUCT(($B922='[5]Customer Alloc by OFT &amp; GEN'!$B$3:$B$205)*(BP$849='[5]Customer Alloc by OFT &amp; GEN'!$AZ$2:$CO$2),'[5]Customer Alloc by OFT &amp; GEN'!$AZ$3:$CO$205)</f>
        <v>0</v>
      </c>
      <c r="BQ922" s="209" cm="1">
        <f t="array" ref="BQ922">+SUMPRODUCT(($B922='[5]Customer Alloc by OFT &amp; GEN'!$B$3:$B$205)*(BQ$849='[5]Customer Alloc by OFT &amp; GEN'!$AZ$2:$CO$2),'[5]Customer Alloc by OFT &amp; GEN'!$AZ$3:$CO$205)</f>
        <v>0</v>
      </c>
      <c r="BR922" s="209" cm="1">
        <f t="array" ref="BR922">+SUMPRODUCT(($B922='[5]Customer Alloc by OFT &amp; GEN'!$B$3:$B$205)*(BR$849='[5]Customer Alloc by OFT &amp; GEN'!$AZ$2:$CO$2),'[5]Customer Alloc by OFT &amp; GEN'!$AZ$3:$CO$205)</f>
        <v>0</v>
      </c>
      <c r="BS922" s="209" cm="1">
        <f t="array" ref="BS922">+SUMPRODUCT(($B922='[5]Customer Alloc by OFT &amp; GEN'!$B$3:$B$205)*(BS$849='[5]Customer Alloc by OFT &amp; GEN'!$AZ$2:$CO$2),'[5]Customer Alloc by OFT &amp; GEN'!$AZ$3:$CO$205)</f>
        <v>0</v>
      </c>
      <c r="BT922" s="209" cm="1">
        <f t="array" ref="BT922">+SUMPRODUCT(($B922='[5]Customer Alloc by OFT &amp; GEN'!$B$3:$B$205)*(BT$849='[5]Customer Alloc by OFT &amp; GEN'!$AZ$2:$CO$2),'[5]Customer Alloc by OFT &amp; GEN'!$AZ$3:$CO$205)</f>
        <v>0</v>
      </c>
      <c r="BV922" s="228" t="s">
        <v>698</v>
      </c>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row>
    <row r="923" spans="2:119" hidden="1" outlineLevel="2" x14ac:dyDescent="0.35">
      <c r="B923" s="17" t="str">
        <f t="shared" si="7"/>
        <v>OMVPMNI</v>
      </c>
      <c r="C923" s="209" cm="1">
        <f t="array" ref="C923">SUMPRODUCT(($B923='[4]6. Scaled'!$C$2:$C$197)*(C$849='[4]6. Scaled'!$D$1:$J$1),'[4]6. Scaled'!$D$2:$J$197)</f>
        <v>3.3645004368662002E-3</v>
      </c>
      <c r="D923" s="209" cm="1">
        <f t="array" ref="D923">SUMPRODUCT(($B923='[4]6. Scaled'!$C$2:$C$197)*(D$849='[4]6. Scaled'!$D$1:$J$1),'[4]6. Scaled'!$D$2:$J$197)</f>
        <v>8.0092566183512446E-5</v>
      </c>
      <c r="E923" s="209" cm="1">
        <f t="array" ref="E923">SUMPRODUCT(($B923='[4]6. Scaled'!$C$2:$C$197)*(E$849='[4]6. Scaled'!$D$1:$J$1),'[4]6. Scaled'!$D$2:$J$197)</f>
        <v>1.0382435181059228E-5</v>
      </c>
      <c r="F923" s="209" cm="1">
        <f t="array" ref="F923">SUMPRODUCT(($B923='[4]6. Scaled'!$C$2:$C$197)*(F$849='[4]6. Scaled'!$D$1:$J$1),'[4]6. Scaled'!$D$2:$J$197)</f>
        <v>9.6635433182718651E-6</v>
      </c>
      <c r="G923" s="209" cm="1">
        <f t="array" ref="G923">SUMPRODUCT(($B923='[4]6. Scaled'!$C$2:$C$197)*(G$849='[4]6. Scaled'!$D$1:$J$1),'[4]6. Scaled'!$D$2:$J$197)</f>
        <v>2.085689071276224E-3</v>
      </c>
      <c r="H923" s="209" cm="1">
        <f t="array" ref="H923">SUMPRODUCT(($B923='[4]6. Scaled'!$C$2:$C$197)*(H$849='[4]6. Scaled'!$D$1:$J$1),'[4]6. Scaled'!$D$2:$J$197)</f>
        <v>2.4731140456232986E-6</v>
      </c>
      <c r="I923" s="209" cm="1">
        <f t="array" ref="I923">SUMPRODUCT(($B923='[4]6. Scaled'!$C$2:$C$197)*(I$849='[4]6. Scaled'!$D$1:$J$1),'[4]6. Scaled'!$D$2:$J$197)</f>
        <v>2.085689071276224E-3</v>
      </c>
      <c r="J923" s="209" cm="1">
        <f t="array" ref="J923">+SUMPRODUCT(($B923='[5]Customer Alloc by OFT &amp; GEN'!$B$3:$B$205)*(J$849='[5]Customer Alloc by OFT &amp; GEN'!$AZ$2:$CO$2),'[5]Customer Alloc by OFT &amp; GEN'!$AZ$3:$CO$205)</f>
        <v>5.6398867112219122E-5</v>
      </c>
      <c r="K923" s="209" cm="1">
        <f t="array" ref="K923">+SUMPRODUCT(($B923='[5]Customer Alloc by OFT &amp; GEN'!$B$3:$B$205)*(K$849='[5]Customer Alloc by OFT &amp; GEN'!$AZ$2:$CO$2),'[5]Customer Alloc by OFT &amp; GEN'!$AZ$3:$CO$205)</f>
        <v>0</v>
      </c>
      <c r="L923" s="209" cm="1">
        <f t="array" ref="L923">+SUMPRODUCT(($B923='[5]Customer Alloc by OFT &amp; GEN'!$B$3:$B$205)*(L$849='[5]Customer Alloc by OFT &amp; GEN'!$AZ$2:$CO$2),'[5]Customer Alloc by OFT &amp; GEN'!$AZ$3:$CO$205)</f>
        <v>2.2442391024430471E-2</v>
      </c>
      <c r="M923" s="209" cm="1">
        <f t="array" ref="M923">+SUMPRODUCT(($B923='[5]Customer Alloc by OFT &amp; GEN'!$B$3:$B$205)*(M$849='[5]Customer Alloc by OFT &amp; GEN'!$AZ$2:$CO$2),'[5]Customer Alloc by OFT &amp; GEN'!$AZ$3:$CO$205)</f>
        <v>2.6432675531574913E-4</v>
      </c>
      <c r="N923" s="209" cm="1">
        <f t="array" ref="N923">+SUMPRODUCT(($B923='[5]Customer Alloc by OFT &amp; GEN'!$B$3:$B$205)*(N$849='[5]Customer Alloc by OFT &amp; GEN'!$AZ$2:$CO$2),'[5]Customer Alloc by OFT &amp; GEN'!$AZ$3:$CO$205)</f>
        <v>8.561356235469021E-4</v>
      </c>
      <c r="O923" s="209" cm="1">
        <f t="array" ref="O923">+SUMPRODUCT(($B923='[5]Customer Alloc by OFT &amp; GEN'!$B$3:$B$205)*(O$849='[5]Customer Alloc by OFT &amp; GEN'!$AZ$2:$CO$2),'[5]Customer Alloc by OFT &amp; GEN'!$AZ$3:$CO$205)</f>
        <v>2.9742104286866203E-7</v>
      </c>
      <c r="P923" s="209" cm="1">
        <f t="array" ref="P923">+SUMPRODUCT(($B923='[5]Customer Alloc by OFT &amp; GEN'!$B$3:$B$205)*(P$849='[5]Customer Alloc by OFT &amp; GEN'!$AZ$2:$CO$2),'[5]Customer Alloc by OFT &amp; GEN'!$AZ$3:$CO$205)</f>
        <v>1.3490054220044331E-7</v>
      </c>
      <c r="Q923" s="209" cm="1">
        <f t="array" ref="Q923">+SUMPRODUCT(($B923='[5]Customer Alloc by OFT &amp; GEN'!$B$3:$B$205)*(Q$849='[5]Customer Alloc by OFT &amp; GEN'!$AZ$2:$CO$2),'[5]Customer Alloc by OFT &amp; GEN'!$AZ$3:$CO$205)</f>
        <v>9.8190763640550053E-4</v>
      </c>
      <c r="R923" s="209" cm="1">
        <f t="array" ref="R923">+SUMPRODUCT(($B923='[5]Customer Alloc by OFT &amp; GEN'!$B$3:$B$205)*(R$849='[5]Customer Alloc by OFT &amp; GEN'!$AZ$2:$CO$2),'[5]Customer Alloc by OFT &amp; GEN'!$AZ$3:$CO$205)</f>
        <v>8.2270965834081098E-5</v>
      </c>
      <c r="S923" s="209" cm="1">
        <f t="array" ref="S923">+SUMPRODUCT(($B923='[5]Customer Alloc by OFT &amp; GEN'!$B$3:$B$205)*(S$849='[5]Customer Alloc by OFT &amp; GEN'!$AZ$2:$CO$2),'[5]Customer Alloc by OFT &amp; GEN'!$AZ$3:$CO$205)</f>
        <v>1.4476327467463514E-9</v>
      </c>
      <c r="T923" s="209" cm="1">
        <f t="array" ref="T923">+SUMPRODUCT(($B923='[5]Customer Alloc by OFT &amp; GEN'!$B$3:$B$205)*(T$849='[5]Customer Alloc by OFT &amp; GEN'!$AZ$2:$CO$2),'[5]Customer Alloc by OFT &amp; GEN'!$AZ$3:$CO$205)</f>
        <v>2.2022503148295348E-9</v>
      </c>
      <c r="U923" s="209" cm="1">
        <f t="array" ref="U923">+SUMPRODUCT(($B923='[5]Customer Alloc by OFT &amp; GEN'!$B$3:$B$205)*(U$849='[5]Customer Alloc by OFT &amp; GEN'!$AZ$2:$CO$2),'[5]Customer Alloc by OFT &amp; GEN'!$AZ$3:$CO$205)</f>
        <v>0</v>
      </c>
      <c r="V923" s="209" cm="1">
        <f t="array" ref="V923">+SUMPRODUCT(($B923='[5]Customer Alloc by OFT &amp; GEN'!$B$3:$B$205)*(V$849='[5]Customer Alloc by OFT &amp; GEN'!$AZ$2:$CO$2),'[5]Customer Alloc by OFT &amp; GEN'!$AZ$3:$CO$205)</f>
        <v>5.4498343830320447E-6</v>
      </c>
      <c r="W923" s="209" cm="1">
        <f t="array" ref="W923">+SUMPRODUCT(($B923='[5]Customer Alloc by OFT &amp; GEN'!$B$3:$B$205)*(W$849='[5]Customer Alloc by OFT &amp; GEN'!$AZ$2:$CO$2),'[5]Customer Alloc by OFT &amp; GEN'!$AZ$3:$CO$205)</f>
        <v>0</v>
      </c>
      <c r="X923" s="209" cm="1">
        <f t="array" ref="X923">+SUMPRODUCT(($B923='[5]Customer Alloc by OFT &amp; GEN'!$B$3:$B$205)*(X$849='[5]Customer Alloc by OFT &amp; GEN'!$AZ$2:$CO$2),'[5]Customer Alloc by OFT &amp; GEN'!$AZ$3:$CO$205)</f>
        <v>8.8404954762633574E-7</v>
      </c>
      <c r="Y923" s="209" cm="1">
        <f t="array" ref="Y923">+SUMPRODUCT(($B923='[5]Customer Alloc by OFT &amp; GEN'!$B$3:$B$205)*(Y$849='[5]Customer Alloc by OFT &amp; GEN'!$AZ$2:$CO$2),'[5]Customer Alloc by OFT &amp; GEN'!$AZ$3:$CO$205)</f>
        <v>2.1990524358351353E-6</v>
      </c>
      <c r="Z923" s="209" cm="1">
        <f t="array" ref="Z923">+SUMPRODUCT(($B923='[5]Customer Alloc by OFT &amp; GEN'!$B$3:$B$205)*(Z$849='[5]Customer Alloc by OFT &amp; GEN'!$AZ$2:$CO$2),'[5]Customer Alloc by OFT &amp; GEN'!$AZ$3:$CO$205)</f>
        <v>7.8276765637629943E-23</v>
      </c>
      <c r="AA923" s="209" cm="1">
        <f t="array" ref="AA923">+SUMPRODUCT(($B923='[5]Customer Alloc by OFT &amp; GEN'!$B$3:$B$205)*(AA$849='[5]Customer Alloc by OFT &amp; GEN'!$AZ$2:$CO$2),'[5]Customer Alloc by OFT &amp; GEN'!$AZ$3:$CO$205)</f>
        <v>2.2792849401635092E-24</v>
      </c>
      <c r="AB923" s="209" cm="1">
        <f t="array" ref="AB923">+SUMPRODUCT(($B923='[5]Customer Alloc by OFT &amp; GEN'!$B$3:$B$205)*(AB$849='[5]Customer Alloc by OFT &amp; GEN'!$AZ$2:$CO$2),'[5]Customer Alloc by OFT &amp; GEN'!$AZ$3:$CO$205)</f>
        <v>0</v>
      </c>
      <c r="AC923" s="209" cm="1">
        <f t="array" ref="AC923">+SUMPRODUCT(($B923='[5]Customer Alloc by OFT &amp; GEN'!$B$3:$B$205)*(AC$849='[5]Customer Alloc by OFT &amp; GEN'!$AZ$2:$CO$2),'[5]Customer Alloc by OFT &amp; GEN'!$AZ$3:$CO$205)</f>
        <v>3.4821598434903807E-4</v>
      </c>
      <c r="AD923" s="209" cm="1">
        <f t="array" ref="AD923">+SUMPRODUCT(($B923='[5]Customer Alloc by OFT &amp; GEN'!$B$3:$B$205)*(AD$849='[5]Customer Alloc by OFT &amp; GEN'!$AZ$2:$CO$2),'[5]Customer Alloc by OFT &amp; GEN'!$AZ$3:$CO$205)</f>
        <v>1.3427571996737939E-4</v>
      </c>
      <c r="AE923" s="209" cm="1">
        <f t="array" ref="AE923">+SUMPRODUCT(($B923='[5]Customer Alloc by OFT &amp; GEN'!$B$3:$B$205)*(AE$849='[5]Customer Alloc by OFT &amp; GEN'!$AZ$2:$CO$2),'[5]Customer Alloc by OFT &amp; GEN'!$AZ$3:$CO$205)</f>
        <v>0</v>
      </c>
      <c r="AF923" s="209" cm="1">
        <f t="array" ref="AF923">+SUMPRODUCT(($B923='[5]Customer Alloc by OFT &amp; GEN'!$B$3:$B$205)*(AF$849='[5]Customer Alloc by OFT &amp; GEN'!$AZ$2:$CO$2),'[5]Customer Alloc by OFT &amp; GEN'!$AZ$3:$CO$205)</f>
        <v>0</v>
      </c>
      <c r="AG923" s="209" cm="1">
        <f t="array" ref="AG923">+SUMPRODUCT(($B923='[5]Customer Alloc by OFT &amp; GEN'!$B$3:$B$205)*(AG$849='[5]Customer Alloc by OFT &amp; GEN'!$AZ$2:$CO$2),'[5]Customer Alloc by OFT &amp; GEN'!$AZ$3:$CO$205)</f>
        <v>0</v>
      </c>
      <c r="AH923" s="209" cm="1">
        <f t="array" ref="AH923">+SUMPRODUCT(($B923='[5]Customer Alloc by OFT &amp; GEN'!$B$3:$B$205)*(AH$849='[5]Customer Alloc by OFT &amp; GEN'!$AZ$2:$CO$2),'[5]Customer Alloc by OFT &amp; GEN'!$AZ$3:$CO$205)</f>
        <v>0</v>
      </c>
      <c r="AI923" s="209" cm="1">
        <f t="array" ref="AI923">+SUMPRODUCT(($B923='[5]Customer Alloc by OFT &amp; GEN'!$B$3:$B$205)*(AI$849='[5]Customer Alloc by OFT &amp; GEN'!$AZ$2:$CO$2),'[5]Customer Alloc by OFT &amp; GEN'!$AZ$3:$CO$205)</f>
        <v>0</v>
      </c>
      <c r="AJ923" s="209" cm="1">
        <f t="array" ref="AJ923">+SUMPRODUCT(($B923='[5]Customer Alloc by OFT &amp; GEN'!$B$3:$B$205)*(AJ$849='[5]Customer Alloc by OFT &amp; GEN'!$AZ$2:$CO$2),'[5]Customer Alloc by OFT &amp; GEN'!$AZ$3:$CO$205)</f>
        <v>0</v>
      </c>
      <c r="AK923" s="209" cm="1">
        <f t="array" ref="AK923">+SUMPRODUCT(($B923='[5]Customer Alloc by OFT &amp; GEN'!$B$3:$B$205)*(AK$849='[5]Customer Alloc by OFT &amp; GEN'!$AZ$2:$CO$2),'[5]Customer Alloc by OFT &amp; GEN'!$AZ$3:$CO$205)</f>
        <v>0</v>
      </c>
      <c r="AL923" s="209" cm="1">
        <f t="array" ref="AL923">+SUMPRODUCT(($B923='[5]Customer Alloc by OFT &amp; GEN'!$B$3:$B$205)*(AL$849='[5]Customer Alloc by OFT &amp; GEN'!$AZ$2:$CO$2),'[5]Customer Alloc by OFT &amp; GEN'!$AZ$3:$CO$205)</f>
        <v>0</v>
      </c>
      <c r="AM923" s="209" cm="1">
        <f t="array" ref="AM923">+SUMPRODUCT(($B923='[5]Customer Alloc by OFT &amp; GEN'!$B$3:$B$205)*(AM$849='[5]Customer Alloc by OFT &amp; GEN'!$AZ$2:$CO$2),'[5]Customer Alloc by OFT &amp; GEN'!$AZ$3:$CO$205)</f>
        <v>0</v>
      </c>
      <c r="AN923" s="209" cm="1">
        <f t="array" ref="AN923">+SUMPRODUCT(($B923='[5]Customer Alloc by OFT &amp; GEN'!$B$3:$B$205)*(AN$849='[5]Customer Alloc by OFT &amp; GEN'!$AZ$2:$CO$2),'[5]Customer Alloc by OFT &amp; GEN'!$AZ$3:$CO$205)</f>
        <v>0</v>
      </c>
      <c r="AO923" s="209" cm="1">
        <f t="array" ref="AO923">+SUMPRODUCT(($B923='[5]Customer Alloc by OFT &amp; GEN'!$B$3:$B$205)*(AO$849='[5]Customer Alloc by OFT &amp; GEN'!$AZ$2:$CO$2),'[5]Customer Alloc by OFT &amp; GEN'!$AZ$3:$CO$205)</f>
        <v>0</v>
      </c>
      <c r="AP923" s="209" cm="1">
        <f t="array" ref="AP923">+SUMPRODUCT(($B923='[5]Customer Alloc by OFT &amp; GEN'!$B$3:$B$205)*(AP$849='[5]Customer Alloc by OFT &amp; GEN'!$AZ$2:$CO$2),'[5]Customer Alloc by OFT &amp; GEN'!$AZ$3:$CO$205)</f>
        <v>0</v>
      </c>
      <c r="AQ923" s="209" cm="1">
        <f t="array" ref="AQ923">+SUMPRODUCT(($B923='[5]Customer Alloc by OFT &amp; GEN'!$B$3:$B$205)*(AQ$849='[5]Customer Alloc by OFT &amp; GEN'!$AZ$2:$CO$2),'[5]Customer Alloc by OFT &amp; GEN'!$AZ$3:$CO$205)</f>
        <v>0</v>
      </c>
      <c r="AR923" s="209" cm="1">
        <f t="array" ref="AR923">+SUMPRODUCT(($B923='[5]Customer Alloc by OFT &amp; GEN'!$B$3:$B$205)*(AR$849='[5]Customer Alloc by OFT &amp; GEN'!$AZ$2:$CO$2),'[5]Customer Alloc by OFT &amp; GEN'!$AZ$3:$CO$205)</f>
        <v>0</v>
      </c>
      <c r="AS923" s="209" cm="1">
        <f t="array" ref="AS923">+SUMPRODUCT(($B923='[5]Customer Alloc by OFT &amp; GEN'!$B$3:$B$205)*(AS$849='[5]Customer Alloc by OFT &amp; GEN'!$AZ$2:$CO$2),'[5]Customer Alloc by OFT &amp; GEN'!$AZ$3:$CO$205)</f>
        <v>0</v>
      </c>
      <c r="AT923" s="209" cm="1">
        <f t="array" ref="AT923">+SUMPRODUCT(($B923='[5]Customer Alloc by OFT &amp; GEN'!$B$3:$B$205)*(AT$849='[5]Customer Alloc by OFT &amp; GEN'!$AZ$2:$CO$2),'[5]Customer Alloc by OFT &amp; GEN'!$AZ$3:$CO$205)</f>
        <v>0</v>
      </c>
      <c r="AU923" s="209" cm="1">
        <f t="array" ref="AU923">+SUMPRODUCT(($B923='[5]Customer Alloc by OFT &amp; GEN'!$B$3:$B$205)*(AU$849='[5]Customer Alloc by OFT &amp; GEN'!$AZ$2:$CO$2),'[5]Customer Alloc by OFT &amp; GEN'!$AZ$3:$CO$205)</f>
        <v>0</v>
      </c>
      <c r="AV923" s="209" cm="1">
        <f t="array" ref="AV923">+SUMPRODUCT(($B923='[5]Customer Alloc by OFT &amp; GEN'!$B$3:$B$205)*(AV$849='[5]Customer Alloc by OFT &amp; GEN'!$AZ$2:$CO$2),'[5]Customer Alloc by OFT &amp; GEN'!$AZ$3:$CO$205)</f>
        <v>0</v>
      </c>
      <c r="AW923" s="209" cm="1">
        <f t="array" ref="AW923">+SUMPRODUCT(($B923='[5]Customer Alloc by OFT &amp; GEN'!$B$3:$B$205)*(AW$849='[5]Customer Alloc by OFT &amp; GEN'!$AZ$2:$CO$2),'[5]Customer Alloc by OFT &amp; GEN'!$AZ$3:$CO$205)</f>
        <v>0</v>
      </c>
      <c r="AX923" s="209" cm="1">
        <f t="array" ref="AX923">+SUMPRODUCT(($B923='[5]Customer Alloc by OFT &amp; GEN'!$B$3:$B$205)*(AX$849='[5]Customer Alloc by OFT &amp; GEN'!$AZ$2:$CO$2),'[5]Customer Alloc by OFT &amp; GEN'!$AZ$3:$CO$205)</f>
        <v>0</v>
      </c>
      <c r="AY923" s="209" cm="1">
        <f t="array" ref="AY923">+SUMPRODUCT(($B923='[5]Customer Alloc by OFT &amp; GEN'!$B$3:$B$205)*(AY$849='[5]Customer Alloc by OFT &amp; GEN'!$AZ$2:$CO$2),'[5]Customer Alloc by OFT &amp; GEN'!$AZ$3:$CO$205)</f>
        <v>0</v>
      </c>
      <c r="AZ923" s="209" cm="1">
        <f t="array" ref="AZ923">+SUMPRODUCT(($B923='[5]Customer Alloc by OFT &amp; GEN'!$B$3:$B$205)*(AZ$849='[5]Customer Alloc by OFT &amp; GEN'!$AZ$2:$CO$2),'[5]Customer Alloc by OFT &amp; GEN'!$AZ$3:$CO$205)</f>
        <v>0</v>
      </c>
      <c r="BA923" s="209" cm="1">
        <f t="array" ref="BA923">+SUMPRODUCT(($B923='[5]Customer Alloc by OFT &amp; GEN'!$B$3:$B$205)*(BA$849='[5]Customer Alloc by OFT &amp; GEN'!$AZ$2:$CO$2),'[5]Customer Alloc by OFT &amp; GEN'!$AZ$3:$CO$205)</f>
        <v>0</v>
      </c>
      <c r="BB923" s="209" cm="1">
        <f t="array" ref="BB923">+SUMPRODUCT(($B923='[5]Customer Alloc by OFT &amp; GEN'!$B$3:$B$205)*(BB$849='[5]Customer Alloc by OFT &amp; GEN'!$AZ$2:$CO$2),'[5]Customer Alloc by OFT &amp; GEN'!$AZ$3:$CO$205)</f>
        <v>0</v>
      </c>
      <c r="BC923" s="209" cm="1">
        <f t="array" ref="BC923">+SUMPRODUCT(($B923='[5]Customer Alloc by OFT &amp; GEN'!$B$3:$B$205)*(BC$849='[5]Customer Alloc by OFT &amp; GEN'!$AZ$2:$CO$2),'[5]Customer Alloc by OFT &amp; GEN'!$AZ$3:$CO$205)</f>
        <v>0</v>
      </c>
      <c r="BD923" s="209" cm="1">
        <f t="array" ref="BD923">+SUMPRODUCT(($B923='[5]Customer Alloc by OFT &amp; GEN'!$B$3:$B$205)*(BD$849='[5]Customer Alloc by OFT &amp; GEN'!$AZ$2:$CO$2),'[5]Customer Alloc by OFT &amp; GEN'!$AZ$3:$CO$205)</f>
        <v>0</v>
      </c>
      <c r="BE923" s="209" cm="1">
        <f t="array" ref="BE923">+SUMPRODUCT(($B923='[5]Customer Alloc by OFT &amp; GEN'!$B$3:$B$205)*(BE$849='[5]Customer Alloc by OFT &amp; GEN'!$AZ$2:$CO$2),'[5]Customer Alloc by OFT &amp; GEN'!$AZ$3:$CO$205)</f>
        <v>0</v>
      </c>
      <c r="BF923" s="209" cm="1">
        <f t="array" ref="BF923">+SUMPRODUCT(($B923='[5]Customer Alloc by OFT &amp; GEN'!$B$3:$B$205)*(BF$849='[5]Customer Alloc by OFT &amp; GEN'!$AZ$2:$CO$2),'[5]Customer Alloc by OFT &amp; GEN'!$AZ$3:$CO$205)</f>
        <v>0</v>
      </c>
      <c r="BG923" s="209" cm="1">
        <f t="array" ref="BG923">+SUMPRODUCT(($B923='[5]Customer Alloc by OFT &amp; GEN'!$B$3:$B$205)*(BG$849='[5]Customer Alloc by OFT &amp; GEN'!$AZ$2:$CO$2),'[5]Customer Alloc by OFT &amp; GEN'!$AZ$3:$CO$205)</f>
        <v>0</v>
      </c>
      <c r="BH923" s="209" cm="1">
        <f t="array" ref="BH923">+SUMPRODUCT(($B923='[5]Customer Alloc by OFT &amp; GEN'!$B$3:$B$205)*(BH$849='[5]Customer Alloc by OFT &amp; GEN'!$AZ$2:$CO$2),'[5]Customer Alloc by OFT &amp; GEN'!$AZ$3:$CO$205)</f>
        <v>0</v>
      </c>
      <c r="BI923" s="209" cm="1">
        <f t="array" ref="BI923">+SUMPRODUCT(($B923='[5]Customer Alloc by OFT &amp; GEN'!$B$3:$B$205)*(BI$849='[5]Customer Alloc by OFT &amp; GEN'!$AZ$2:$CO$2),'[5]Customer Alloc by OFT &amp; GEN'!$AZ$3:$CO$205)</f>
        <v>0</v>
      </c>
      <c r="BJ923" s="209" cm="1">
        <f t="array" ref="BJ923">+SUMPRODUCT(($B923='[5]Customer Alloc by OFT &amp; GEN'!$B$3:$B$205)*(BJ$849='[5]Customer Alloc by OFT &amp; GEN'!$AZ$2:$CO$2),'[5]Customer Alloc by OFT &amp; GEN'!$AZ$3:$CO$205)</f>
        <v>0</v>
      </c>
      <c r="BK923" s="209" cm="1">
        <f t="array" ref="BK923">+SUMPRODUCT(($B923='[5]Customer Alloc by OFT &amp; GEN'!$B$3:$B$205)*(BK$849='[5]Customer Alloc by OFT &amp; GEN'!$AZ$2:$CO$2),'[5]Customer Alloc by OFT &amp; GEN'!$AZ$3:$CO$205)</f>
        <v>0</v>
      </c>
      <c r="BL923" s="209" cm="1">
        <f t="array" ref="BL923">+SUMPRODUCT(($B923='[5]Customer Alloc by OFT &amp; GEN'!$B$3:$B$205)*(BL$849='[5]Customer Alloc by OFT &amp; GEN'!$AZ$2:$CO$2),'[5]Customer Alloc by OFT &amp; GEN'!$AZ$3:$CO$205)</f>
        <v>0</v>
      </c>
      <c r="BM923" s="209" cm="1">
        <f t="array" ref="BM923">+SUMPRODUCT(($B923='[5]Customer Alloc by OFT &amp; GEN'!$B$3:$B$205)*(BM$849='[5]Customer Alloc by OFT &amp; GEN'!$AZ$2:$CO$2),'[5]Customer Alloc by OFT &amp; GEN'!$AZ$3:$CO$205)</f>
        <v>0</v>
      </c>
      <c r="BN923" s="209" cm="1">
        <f t="array" ref="BN923">+SUMPRODUCT(($B923='[5]Customer Alloc by OFT &amp; GEN'!$B$3:$B$205)*(BN$849='[5]Customer Alloc by OFT &amp; GEN'!$AZ$2:$CO$2),'[5]Customer Alloc by OFT &amp; GEN'!$AZ$3:$CO$205)</f>
        <v>0</v>
      </c>
      <c r="BO923" s="209" cm="1">
        <f t="array" ref="BO923">+SUMPRODUCT(($B923='[5]Customer Alloc by OFT &amp; GEN'!$B$3:$B$205)*(BO$849='[5]Customer Alloc by OFT &amp; GEN'!$AZ$2:$CO$2),'[5]Customer Alloc by OFT &amp; GEN'!$AZ$3:$CO$205)</f>
        <v>0</v>
      </c>
      <c r="BP923" s="209" cm="1">
        <f t="array" ref="BP923">+SUMPRODUCT(($B923='[5]Customer Alloc by OFT &amp; GEN'!$B$3:$B$205)*(BP$849='[5]Customer Alloc by OFT &amp; GEN'!$AZ$2:$CO$2),'[5]Customer Alloc by OFT &amp; GEN'!$AZ$3:$CO$205)</f>
        <v>0</v>
      </c>
      <c r="BQ923" s="209" cm="1">
        <f t="array" ref="BQ923">+SUMPRODUCT(($B923='[5]Customer Alloc by OFT &amp; GEN'!$B$3:$B$205)*(BQ$849='[5]Customer Alloc by OFT &amp; GEN'!$AZ$2:$CO$2),'[5]Customer Alloc by OFT &amp; GEN'!$AZ$3:$CO$205)</f>
        <v>0</v>
      </c>
      <c r="BR923" s="209" cm="1">
        <f t="array" ref="BR923">+SUMPRODUCT(($B923='[5]Customer Alloc by OFT &amp; GEN'!$B$3:$B$205)*(BR$849='[5]Customer Alloc by OFT &amp; GEN'!$AZ$2:$CO$2),'[5]Customer Alloc by OFT &amp; GEN'!$AZ$3:$CO$205)</f>
        <v>0</v>
      </c>
      <c r="BS923" s="209" cm="1">
        <f t="array" ref="BS923">+SUMPRODUCT(($B923='[5]Customer Alloc by OFT &amp; GEN'!$B$3:$B$205)*(BS$849='[5]Customer Alloc by OFT &amp; GEN'!$AZ$2:$CO$2),'[5]Customer Alloc by OFT &amp; GEN'!$AZ$3:$CO$205)</f>
        <v>0</v>
      </c>
      <c r="BT923" s="209" cm="1">
        <f t="array" ref="BT923">+SUMPRODUCT(($B923='[5]Customer Alloc by OFT &amp; GEN'!$B$3:$B$205)*(BT$849='[5]Customer Alloc by OFT &amp; GEN'!$AZ$2:$CO$2),'[5]Customer Alloc by OFT &amp; GEN'!$AZ$3:$CO$205)</f>
        <v>0</v>
      </c>
      <c r="BV923" s="228" t="s">
        <v>698</v>
      </c>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row>
    <row r="924" spans="2:119" hidden="1" outlineLevel="2" x14ac:dyDescent="0.35">
      <c r="B924" s="17" t="str">
        <f t="shared" si="7"/>
        <v>ORONAPS</v>
      </c>
      <c r="C924" s="209" cm="1">
        <f t="array" ref="C924">SUMPRODUCT(($B924='[4]6. Scaled'!$C$2:$C$197)*(C$849='[4]6. Scaled'!$D$1:$J$1),'[4]6. Scaled'!$D$2:$J$197)</f>
        <v>5.602549229153623E-5</v>
      </c>
      <c r="D924" s="209" cm="1">
        <f t="array" ref="D924">SUMPRODUCT(($B924='[4]6. Scaled'!$C$2:$C$197)*(D$849='[4]6. Scaled'!$D$1:$J$1),'[4]6. Scaled'!$D$2:$J$197)</f>
        <v>1.6794757293226092E-5</v>
      </c>
      <c r="E924" s="209" cm="1">
        <f t="array" ref="E924">SUMPRODUCT(($B924='[4]6. Scaled'!$C$2:$C$197)*(E$849='[4]6. Scaled'!$D$1:$J$1),'[4]6. Scaled'!$D$2:$J$197)</f>
        <v>2.4048201168661008E-5</v>
      </c>
      <c r="F924" s="209" cm="1">
        <f t="array" ref="F924">SUMPRODUCT(($B924='[4]6. Scaled'!$C$2:$C$197)*(F$849='[4]6. Scaled'!$D$1:$J$1),'[4]6. Scaled'!$D$2:$J$197)</f>
        <v>4.1560052939049197E-5</v>
      </c>
      <c r="G924" s="209" cm="1">
        <f t="array" ref="G924">SUMPRODUCT(($B924='[4]6. Scaled'!$C$2:$C$197)*(G$849='[4]6. Scaled'!$D$1:$J$1),'[4]6. Scaled'!$D$2:$J$197)</f>
        <v>3.6243020254439713E-6</v>
      </c>
      <c r="H924" s="209" cm="1">
        <f t="array" ref="H924">SUMPRODUCT(($B924='[4]6. Scaled'!$C$2:$C$197)*(H$849='[4]6. Scaled'!$D$1:$J$1),'[4]6. Scaled'!$D$2:$J$197)</f>
        <v>3.5255786893614779E-6</v>
      </c>
      <c r="I924" s="209" cm="1">
        <f t="array" ref="I924">SUMPRODUCT(($B924='[4]6. Scaled'!$C$2:$C$197)*(I$849='[4]6. Scaled'!$D$1:$J$1),'[4]6. Scaled'!$D$2:$J$197)</f>
        <v>3.6243020254439713E-6</v>
      </c>
      <c r="J924" s="209" cm="1">
        <f t="array" ref="J924">+SUMPRODUCT(($B924='[5]Customer Alloc by OFT &amp; GEN'!$B$3:$B$205)*(J$849='[5]Customer Alloc by OFT &amp; GEN'!$AZ$2:$CO$2),'[5]Customer Alloc by OFT &amp; GEN'!$AZ$3:$CO$205)</f>
        <v>1.2212914752433015E-7</v>
      </c>
      <c r="K924" s="209" cm="1">
        <f t="array" ref="K924">+SUMPRODUCT(($B924='[5]Customer Alloc by OFT &amp; GEN'!$B$3:$B$205)*(K$849='[5]Customer Alloc by OFT &amp; GEN'!$AZ$2:$CO$2),'[5]Customer Alloc by OFT &amp; GEN'!$AZ$3:$CO$205)</f>
        <v>0</v>
      </c>
      <c r="L924" s="209" cm="1">
        <f t="array" ref="L924">+SUMPRODUCT(($B924='[5]Customer Alloc by OFT &amp; GEN'!$B$3:$B$205)*(L$849='[5]Customer Alloc by OFT &amp; GEN'!$AZ$2:$CO$2),'[5]Customer Alloc by OFT &amp; GEN'!$AZ$3:$CO$205)</f>
        <v>2.3693900001850696E-8</v>
      </c>
      <c r="M924" s="209" cm="1">
        <f t="array" ref="M924">+SUMPRODUCT(($B924='[5]Customer Alloc by OFT &amp; GEN'!$B$3:$B$205)*(M$849='[5]Customer Alloc by OFT &amp; GEN'!$AZ$2:$CO$2),'[5]Customer Alloc by OFT &amp; GEN'!$AZ$3:$CO$205)</f>
        <v>5.1271157018724436E-5</v>
      </c>
      <c r="N924" s="209" cm="1">
        <f t="array" ref="N924">+SUMPRODUCT(($B924='[5]Customer Alloc by OFT &amp; GEN'!$B$3:$B$205)*(N$849='[5]Customer Alloc by OFT &amp; GEN'!$AZ$2:$CO$2),'[5]Customer Alloc by OFT &amp; GEN'!$AZ$3:$CO$205)</f>
        <v>1.0551998881708682E-5</v>
      </c>
      <c r="O924" s="209" cm="1">
        <f t="array" ref="O924">+SUMPRODUCT(($B924='[5]Customer Alloc by OFT &amp; GEN'!$B$3:$B$205)*(O$849='[5]Customer Alloc by OFT &amp; GEN'!$AZ$2:$CO$2),'[5]Customer Alloc by OFT &amp; GEN'!$AZ$3:$CO$205)</f>
        <v>1.380598250995035E-9</v>
      </c>
      <c r="P924" s="209" cm="1">
        <f t="array" ref="P924">+SUMPRODUCT(($B924='[5]Customer Alloc by OFT &amp; GEN'!$B$3:$B$205)*(P$849='[5]Customer Alloc by OFT &amp; GEN'!$AZ$2:$CO$2),'[5]Customer Alloc by OFT &amp; GEN'!$AZ$3:$CO$205)</f>
        <v>8.3374393911147136E-10</v>
      </c>
      <c r="Q924" s="209" cm="1">
        <f t="array" ref="Q924">+SUMPRODUCT(($B924='[5]Customer Alloc by OFT &amp; GEN'!$B$3:$B$205)*(Q$849='[5]Customer Alloc by OFT &amp; GEN'!$AZ$2:$CO$2),'[5]Customer Alloc by OFT &amp; GEN'!$AZ$3:$CO$205)</f>
        <v>9.0343008492393398E-7</v>
      </c>
      <c r="R924" s="209" cm="1">
        <f t="array" ref="R924">+SUMPRODUCT(($B924='[5]Customer Alloc by OFT &amp; GEN'!$B$3:$B$205)*(R$849='[5]Customer Alloc by OFT &amp; GEN'!$AZ$2:$CO$2),'[5]Customer Alloc by OFT &amp; GEN'!$AZ$3:$CO$205)</f>
        <v>1.1299637190110599E-5</v>
      </c>
      <c r="S924" s="209" cm="1">
        <f t="array" ref="S924">+SUMPRODUCT(($B924='[5]Customer Alloc by OFT &amp; GEN'!$B$3:$B$205)*(S$849='[5]Customer Alloc by OFT &amp; GEN'!$AZ$2:$CO$2),'[5]Customer Alloc by OFT &amp; GEN'!$AZ$3:$CO$205)</f>
        <v>0</v>
      </c>
      <c r="T924" s="209" cm="1">
        <f t="array" ref="T924">+SUMPRODUCT(($B924='[5]Customer Alloc by OFT &amp; GEN'!$B$3:$B$205)*(T$849='[5]Customer Alloc by OFT &amp; GEN'!$AZ$2:$CO$2),'[5]Customer Alloc by OFT &amp; GEN'!$AZ$3:$CO$205)</f>
        <v>0</v>
      </c>
      <c r="U924" s="209" cm="1">
        <f t="array" ref="U924">+SUMPRODUCT(($B924='[5]Customer Alloc by OFT &amp; GEN'!$B$3:$B$205)*(U$849='[5]Customer Alloc by OFT &amp; GEN'!$AZ$2:$CO$2),'[5]Customer Alloc by OFT &amp; GEN'!$AZ$3:$CO$205)</f>
        <v>6.1741033679260932E-6</v>
      </c>
      <c r="V924" s="209" cm="1">
        <f t="array" ref="V924">+SUMPRODUCT(($B924='[5]Customer Alloc by OFT &amp; GEN'!$B$3:$B$205)*(V$849='[5]Customer Alloc by OFT &amp; GEN'!$AZ$2:$CO$2),'[5]Customer Alloc by OFT &amp; GEN'!$AZ$3:$CO$205)</f>
        <v>8.707177922807147E-7</v>
      </c>
      <c r="W924" s="209" cm="1">
        <f t="array" ref="W924">+SUMPRODUCT(($B924='[5]Customer Alloc by OFT &amp; GEN'!$B$3:$B$205)*(W$849='[5]Customer Alloc by OFT &amp; GEN'!$AZ$2:$CO$2),'[5]Customer Alloc by OFT &amp; GEN'!$AZ$3:$CO$205)</f>
        <v>0</v>
      </c>
      <c r="X924" s="209" cm="1">
        <f t="array" ref="X924">+SUMPRODUCT(($B924='[5]Customer Alloc by OFT &amp; GEN'!$B$3:$B$205)*(X$849='[5]Customer Alloc by OFT &amp; GEN'!$AZ$2:$CO$2),'[5]Customer Alloc by OFT &amp; GEN'!$AZ$3:$CO$205)</f>
        <v>5.6577640213947784E-12</v>
      </c>
      <c r="Y924" s="209" cm="1">
        <f t="array" ref="Y924">+SUMPRODUCT(($B924='[5]Customer Alloc by OFT &amp; GEN'!$B$3:$B$205)*(Y$849='[5]Customer Alloc by OFT &amp; GEN'!$AZ$2:$CO$2),'[5]Customer Alloc by OFT &amp; GEN'!$AZ$3:$CO$205)</f>
        <v>1.4378019085293677E-11</v>
      </c>
      <c r="Z924" s="209" cm="1">
        <f t="array" ref="Z924">+SUMPRODUCT(($B924='[5]Customer Alloc by OFT &amp; GEN'!$B$3:$B$205)*(Z$849='[5]Customer Alloc by OFT &amp; GEN'!$AZ$2:$CO$2),'[5]Customer Alloc by OFT &amp; GEN'!$AZ$3:$CO$205)</f>
        <v>8.5463790750962544E-5</v>
      </c>
      <c r="AA924" s="209" cm="1">
        <f t="array" ref="AA924">+SUMPRODUCT(($B924='[5]Customer Alloc by OFT &amp; GEN'!$B$3:$B$205)*(AA$849='[5]Customer Alloc by OFT &amp; GEN'!$AZ$2:$CO$2),'[5]Customer Alloc by OFT &amp; GEN'!$AZ$3:$CO$205)</f>
        <v>1.8904459943407199E-4</v>
      </c>
      <c r="AB924" s="209" cm="1">
        <f t="array" ref="AB924">+SUMPRODUCT(($B924='[5]Customer Alloc by OFT &amp; GEN'!$B$3:$B$205)*(AB$849='[5]Customer Alloc by OFT &amp; GEN'!$AZ$2:$CO$2),'[5]Customer Alloc by OFT &amp; GEN'!$AZ$3:$CO$205)</f>
        <v>0</v>
      </c>
      <c r="AC924" s="209" cm="1">
        <f t="array" ref="AC924">+SUMPRODUCT(($B924='[5]Customer Alloc by OFT &amp; GEN'!$B$3:$B$205)*(AC$849='[5]Customer Alloc by OFT &amp; GEN'!$AZ$2:$CO$2),'[5]Customer Alloc by OFT &amp; GEN'!$AZ$3:$CO$205)</f>
        <v>1.770853319774981E-10</v>
      </c>
      <c r="AD924" s="209" cm="1">
        <f t="array" ref="AD924">+SUMPRODUCT(($B924='[5]Customer Alloc by OFT &amp; GEN'!$B$3:$B$205)*(AD$849='[5]Customer Alloc by OFT &amp; GEN'!$AZ$2:$CO$2),'[5]Customer Alloc by OFT &amp; GEN'!$AZ$3:$CO$205)</f>
        <v>1.1747740442371463E-9</v>
      </c>
      <c r="AE924" s="209" cm="1">
        <f t="array" ref="AE924">+SUMPRODUCT(($B924='[5]Customer Alloc by OFT &amp; GEN'!$B$3:$B$205)*(AE$849='[5]Customer Alloc by OFT &amp; GEN'!$AZ$2:$CO$2),'[5]Customer Alloc by OFT &amp; GEN'!$AZ$3:$CO$205)</f>
        <v>0</v>
      </c>
      <c r="AF924" s="209" cm="1">
        <f t="array" ref="AF924">+SUMPRODUCT(($B924='[5]Customer Alloc by OFT &amp; GEN'!$B$3:$B$205)*(AF$849='[5]Customer Alloc by OFT &amp; GEN'!$AZ$2:$CO$2),'[5]Customer Alloc by OFT &amp; GEN'!$AZ$3:$CO$205)</f>
        <v>0</v>
      </c>
      <c r="AG924" s="209" cm="1">
        <f t="array" ref="AG924">+SUMPRODUCT(($B924='[5]Customer Alloc by OFT &amp; GEN'!$B$3:$B$205)*(AG$849='[5]Customer Alloc by OFT &amp; GEN'!$AZ$2:$CO$2),'[5]Customer Alloc by OFT &amp; GEN'!$AZ$3:$CO$205)</f>
        <v>0</v>
      </c>
      <c r="AH924" s="209" cm="1">
        <f t="array" ref="AH924">+SUMPRODUCT(($B924='[5]Customer Alloc by OFT &amp; GEN'!$B$3:$B$205)*(AH$849='[5]Customer Alloc by OFT &amp; GEN'!$AZ$2:$CO$2),'[5]Customer Alloc by OFT &amp; GEN'!$AZ$3:$CO$205)</f>
        <v>0</v>
      </c>
      <c r="AI924" s="209" cm="1">
        <f t="array" ref="AI924">+SUMPRODUCT(($B924='[5]Customer Alloc by OFT &amp; GEN'!$B$3:$B$205)*(AI$849='[5]Customer Alloc by OFT &amp; GEN'!$AZ$2:$CO$2),'[5]Customer Alloc by OFT &amp; GEN'!$AZ$3:$CO$205)</f>
        <v>0</v>
      </c>
      <c r="AJ924" s="209" cm="1">
        <f t="array" ref="AJ924">+SUMPRODUCT(($B924='[5]Customer Alloc by OFT &amp; GEN'!$B$3:$B$205)*(AJ$849='[5]Customer Alloc by OFT &amp; GEN'!$AZ$2:$CO$2),'[5]Customer Alloc by OFT &amp; GEN'!$AZ$3:$CO$205)</f>
        <v>0</v>
      </c>
      <c r="AK924" s="209" cm="1">
        <f t="array" ref="AK924">+SUMPRODUCT(($B924='[5]Customer Alloc by OFT &amp; GEN'!$B$3:$B$205)*(AK$849='[5]Customer Alloc by OFT &amp; GEN'!$AZ$2:$CO$2),'[5]Customer Alloc by OFT &amp; GEN'!$AZ$3:$CO$205)</f>
        <v>0</v>
      </c>
      <c r="AL924" s="209" cm="1">
        <f t="array" ref="AL924">+SUMPRODUCT(($B924='[5]Customer Alloc by OFT &amp; GEN'!$B$3:$B$205)*(AL$849='[5]Customer Alloc by OFT &amp; GEN'!$AZ$2:$CO$2),'[5]Customer Alloc by OFT &amp; GEN'!$AZ$3:$CO$205)</f>
        <v>0</v>
      </c>
      <c r="AM924" s="209" cm="1">
        <f t="array" ref="AM924">+SUMPRODUCT(($B924='[5]Customer Alloc by OFT &amp; GEN'!$B$3:$B$205)*(AM$849='[5]Customer Alloc by OFT &amp; GEN'!$AZ$2:$CO$2),'[5]Customer Alloc by OFT &amp; GEN'!$AZ$3:$CO$205)</f>
        <v>0</v>
      </c>
      <c r="AN924" s="209" cm="1">
        <f t="array" ref="AN924">+SUMPRODUCT(($B924='[5]Customer Alloc by OFT &amp; GEN'!$B$3:$B$205)*(AN$849='[5]Customer Alloc by OFT &amp; GEN'!$AZ$2:$CO$2),'[5]Customer Alloc by OFT &amp; GEN'!$AZ$3:$CO$205)</f>
        <v>0</v>
      </c>
      <c r="AO924" s="209" cm="1">
        <f t="array" ref="AO924">+SUMPRODUCT(($B924='[5]Customer Alloc by OFT &amp; GEN'!$B$3:$B$205)*(AO$849='[5]Customer Alloc by OFT &amp; GEN'!$AZ$2:$CO$2),'[5]Customer Alloc by OFT &amp; GEN'!$AZ$3:$CO$205)</f>
        <v>0</v>
      </c>
      <c r="AP924" s="209" cm="1">
        <f t="array" ref="AP924">+SUMPRODUCT(($B924='[5]Customer Alloc by OFT &amp; GEN'!$B$3:$B$205)*(AP$849='[5]Customer Alloc by OFT &amp; GEN'!$AZ$2:$CO$2),'[5]Customer Alloc by OFT &amp; GEN'!$AZ$3:$CO$205)</f>
        <v>0</v>
      </c>
      <c r="AQ924" s="209" cm="1">
        <f t="array" ref="AQ924">+SUMPRODUCT(($B924='[5]Customer Alloc by OFT &amp; GEN'!$B$3:$B$205)*(AQ$849='[5]Customer Alloc by OFT &amp; GEN'!$AZ$2:$CO$2),'[5]Customer Alloc by OFT &amp; GEN'!$AZ$3:$CO$205)</f>
        <v>0</v>
      </c>
      <c r="AR924" s="209" cm="1">
        <f t="array" ref="AR924">+SUMPRODUCT(($B924='[5]Customer Alloc by OFT &amp; GEN'!$B$3:$B$205)*(AR$849='[5]Customer Alloc by OFT &amp; GEN'!$AZ$2:$CO$2),'[5]Customer Alloc by OFT &amp; GEN'!$AZ$3:$CO$205)</f>
        <v>0</v>
      </c>
      <c r="AS924" s="209" cm="1">
        <f t="array" ref="AS924">+SUMPRODUCT(($B924='[5]Customer Alloc by OFT &amp; GEN'!$B$3:$B$205)*(AS$849='[5]Customer Alloc by OFT &amp; GEN'!$AZ$2:$CO$2),'[5]Customer Alloc by OFT &amp; GEN'!$AZ$3:$CO$205)</f>
        <v>0</v>
      </c>
      <c r="AT924" s="209" cm="1">
        <f t="array" ref="AT924">+SUMPRODUCT(($B924='[5]Customer Alloc by OFT &amp; GEN'!$B$3:$B$205)*(AT$849='[5]Customer Alloc by OFT &amp; GEN'!$AZ$2:$CO$2),'[5]Customer Alloc by OFT &amp; GEN'!$AZ$3:$CO$205)</f>
        <v>0</v>
      </c>
      <c r="AU924" s="209" cm="1">
        <f t="array" ref="AU924">+SUMPRODUCT(($B924='[5]Customer Alloc by OFT &amp; GEN'!$B$3:$B$205)*(AU$849='[5]Customer Alloc by OFT &amp; GEN'!$AZ$2:$CO$2),'[5]Customer Alloc by OFT &amp; GEN'!$AZ$3:$CO$205)</f>
        <v>0</v>
      </c>
      <c r="AV924" s="209" cm="1">
        <f t="array" ref="AV924">+SUMPRODUCT(($B924='[5]Customer Alloc by OFT &amp; GEN'!$B$3:$B$205)*(AV$849='[5]Customer Alloc by OFT &amp; GEN'!$AZ$2:$CO$2),'[5]Customer Alloc by OFT &amp; GEN'!$AZ$3:$CO$205)</f>
        <v>0</v>
      </c>
      <c r="AW924" s="209" cm="1">
        <f t="array" ref="AW924">+SUMPRODUCT(($B924='[5]Customer Alloc by OFT &amp; GEN'!$B$3:$B$205)*(AW$849='[5]Customer Alloc by OFT &amp; GEN'!$AZ$2:$CO$2),'[5]Customer Alloc by OFT &amp; GEN'!$AZ$3:$CO$205)</f>
        <v>0</v>
      </c>
      <c r="AX924" s="209" cm="1">
        <f t="array" ref="AX924">+SUMPRODUCT(($B924='[5]Customer Alloc by OFT &amp; GEN'!$B$3:$B$205)*(AX$849='[5]Customer Alloc by OFT &amp; GEN'!$AZ$2:$CO$2),'[5]Customer Alloc by OFT &amp; GEN'!$AZ$3:$CO$205)</f>
        <v>0</v>
      </c>
      <c r="AY924" s="209" cm="1">
        <f t="array" ref="AY924">+SUMPRODUCT(($B924='[5]Customer Alloc by OFT &amp; GEN'!$B$3:$B$205)*(AY$849='[5]Customer Alloc by OFT &amp; GEN'!$AZ$2:$CO$2),'[5]Customer Alloc by OFT &amp; GEN'!$AZ$3:$CO$205)</f>
        <v>0</v>
      </c>
      <c r="AZ924" s="209" cm="1">
        <f t="array" ref="AZ924">+SUMPRODUCT(($B924='[5]Customer Alloc by OFT &amp; GEN'!$B$3:$B$205)*(AZ$849='[5]Customer Alloc by OFT &amp; GEN'!$AZ$2:$CO$2),'[5]Customer Alloc by OFT &amp; GEN'!$AZ$3:$CO$205)</f>
        <v>0</v>
      </c>
      <c r="BA924" s="209" cm="1">
        <f t="array" ref="BA924">+SUMPRODUCT(($B924='[5]Customer Alloc by OFT &amp; GEN'!$B$3:$B$205)*(BA$849='[5]Customer Alloc by OFT &amp; GEN'!$AZ$2:$CO$2),'[5]Customer Alloc by OFT &amp; GEN'!$AZ$3:$CO$205)</f>
        <v>0</v>
      </c>
      <c r="BB924" s="209" cm="1">
        <f t="array" ref="BB924">+SUMPRODUCT(($B924='[5]Customer Alloc by OFT &amp; GEN'!$B$3:$B$205)*(BB$849='[5]Customer Alloc by OFT &amp; GEN'!$AZ$2:$CO$2),'[5]Customer Alloc by OFT &amp; GEN'!$AZ$3:$CO$205)</f>
        <v>0</v>
      </c>
      <c r="BC924" s="209" cm="1">
        <f t="array" ref="BC924">+SUMPRODUCT(($B924='[5]Customer Alloc by OFT &amp; GEN'!$B$3:$B$205)*(BC$849='[5]Customer Alloc by OFT &amp; GEN'!$AZ$2:$CO$2),'[5]Customer Alloc by OFT &amp; GEN'!$AZ$3:$CO$205)</f>
        <v>0</v>
      </c>
      <c r="BD924" s="209" cm="1">
        <f t="array" ref="BD924">+SUMPRODUCT(($B924='[5]Customer Alloc by OFT &amp; GEN'!$B$3:$B$205)*(BD$849='[5]Customer Alloc by OFT &amp; GEN'!$AZ$2:$CO$2),'[5]Customer Alloc by OFT &amp; GEN'!$AZ$3:$CO$205)</f>
        <v>0</v>
      </c>
      <c r="BE924" s="209" cm="1">
        <f t="array" ref="BE924">+SUMPRODUCT(($B924='[5]Customer Alloc by OFT &amp; GEN'!$B$3:$B$205)*(BE$849='[5]Customer Alloc by OFT &amp; GEN'!$AZ$2:$CO$2),'[5]Customer Alloc by OFT &amp; GEN'!$AZ$3:$CO$205)</f>
        <v>0</v>
      </c>
      <c r="BF924" s="209" cm="1">
        <f t="array" ref="BF924">+SUMPRODUCT(($B924='[5]Customer Alloc by OFT &amp; GEN'!$B$3:$B$205)*(BF$849='[5]Customer Alloc by OFT &amp; GEN'!$AZ$2:$CO$2),'[5]Customer Alloc by OFT &amp; GEN'!$AZ$3:$CO$205)</f>
        <v>0</v>
      </c>
      <c r="BG924" s="209" cm="1">
        <f t="array" ref="BG924">+SUMPRODUCT(($B924='[5]Customer Alloc by OFT &amp; GEN'!$B$3:$B$205)*(BG$849='[5]Customer Alloc by OFT &amp; GEN'!$AZ$2:$CO$2),'[5]Customer Alloc by OFT &amp; GEN'!$AZ$3:$CO$205)</f>
        <v>0</v>
      </c>
      <c r="BH924" s="209" cm="1">
        <f t="array" ref="BH924">+SUMPRODUCT(($B924='[5]Customer Alloc by OFT &amp; GEN'!$B$3:$B$205)*(BH$849='[5]Customer Alloc by OFT &amp; GEN'!$AZ$2:$CO$2),'[5]Customer Alloc by OFT &amp; GEN'!$AZ$3:$CO$205)</f>
        <v>0</v>
      </c>
      <c r="BI924" s="209" cm="1">
        <f t="array" ref="BI924">+SUMPRODUCT(($B924='[5]Customer Alloc by OFT &amp; GEN'!$B$3:$B$205)*(BI$849='[5]Customer Alloc by OFT &amp; GEN'!$AZ$2:$CO$2),'[5]Customer Alloc by OFT &amp; GEN'!$AZ$3:$CO$205)</f>
        <v>0</v>
      </c>
      <c r="BJ924" s="209" cm="1">
        <f t="array" ref="BJ924">+SUMPRODUCT(($B924='[5]Customer Alloc by OFT &amp; GEN'!$B$3:$B$205)*(BJ$849='[5]Customer Alloc by OFT &amp; GEN'!$AZ$2:$CO$2),'[5]Customer Alloc by OFT &amp; GEN'!$AZ$3:$CO$205)</f>
        <v>0</v>
      </c>
      <c r="BK924" s="209" cm="1">
        <f t="array" ref="BK924">+SUMPRODUCT(($B924='[5]Customer Alloc by OFT &amp; GEN'!$B$3:$B$205)*(BK$849='[5]Customer Alloc by OFT &amp; GEN'!$AZ$2:$CO$2),'[5]Customer Alloc by OFT &amp; GEN'!$AZ$3:$CO$205)</f>
        <v>0</v>
      </c>
      <c r="BL924" s="209" cm="1">
        <f t="array" ref="BL924">+SUMPRODUCT(($B924='[5]Customer Alloc by OFT &amp; GEN'!$B$3:$B$205)*(BL$849='[5]Customer Alloc by OFT &amp; GEN'!$AZ$2:$CO$2),'[5]Customer Alloc by OFT &amp; GEN'!$AZ$3:$CO$205)</f>
        <v>0</v>
      </c>
      <c r="BM924" s="209" cm="1">
        <f t="array" ref="BM924">+SUMPRODUCT(($B924='[5]Customer Alloc by OFT &amp; GEN'!$B$3:$B$205)*(BM$849='[5]Customer Alloc by OFT &amp; GEN'!$AZ$2:$CO$2),'[5]Customer Alloc by OFT &amp; GEN'!$AZ$3:$CO$205)</f>
        <v>0</v>
      </c>
      <c r="BN924" s="209" cm="1">
        <f t="array" ref="BN924">+SUMPRODUCT(($B924='[5]Customer Alloc by OFT &amp; GEN'!$B$3:$B$205)*(BN$849='[5]Customer Alloc by OFT &amp; GEN'!$AZ$2:$CO$2),'[5]Customer Alloc by OFT &amp; GEN'!$AZ$3:$CO$205)</f>
        <v>0</v>
      </c>
      <c r="BO924" s="209" cm="1">
        <f t="array" ref="BO924">+SUMPRODUCT(($B924='[5]Customer Alloc by OFT &amp; GEN'!$B$3:$B$205)*(BO$849='[5]Customer Alloc by OFT &amp; GEN'!$AZ$2:$CO$2),'[5]Customer Alloc by OFT &amp; GEN'!$AZ$3:$CO$205)</f>
        <v>0</v>
      </c>
      <c r="BP924" s="209" cm="1">
        <f t="array" ref="BP924">+SUMPRODUCT(($B924='[5]Customer Alloc by OFT &amp; GEN'!$B$3:$B$205)*(BP$849='[5]Customer Alloc by OFT &amp; GEN'!$AZ$2:$CO$2),'[5]Customer Alloc by OFT &amp; GEN'!$AZ$3:$CO$205)</f>
        <v>0</v>
      </c>
      <c r="BQ924" s="209" cm="1">
        <f t="array" ref="BQ924">+SUMPRODUCT(($B924='[5]Customer Alloc by OFT &amp; GEN'!$B$3:$B$205)*(BQ$849='[5]Customer Alloc by OFT &amp; GEN'!$AZ$2:$CO$2),'[5]Customer Alloc by OFT &amp; GEN'!$AZ$3:$CO$205)</f>
        <v>0</v>
      </c>
      <c r="BR924" s="209" cm="1">
        <f t="array" ref="BR924">+SUMPRODUCT(($B924='[5]Customer Alloc by OFT &amp; GEN'!$B$3:$B$205)*(BR$849='[5]Customer Alloc by OFT &amp; GEN'!$AZ$2:$CO$2),'[5]Customer Alloc by OFT &amp; GEN'!$AZ$3:$CO$205)</f>
        <v>0</v>
      </c>
      <c r="BS924" s="209" cm="1">
        <f t="array" ref="BS924">+SUMPRODUCT(($B924='[5]Customer Alloc by OFT &amp; GEN'!$B$3:$B$205)*(BS$849='[5]Customer Alloc by OFT &amp; GEN'!$AZ$2:$CO$2),'[5]Customer Alloc by OFT &amp; GEN'!$AZ$3:$CO$205)</f>
        <v>0</v>
      </c>
      <c r="BT924" s="209" cm="1">
        <f t="array" ref="BT924">+SUMPRODUCT(($B924='[5]Customer Alloc by OFT &amp; GEN'!$B$3:$B$205)*(BT$849='[5]Customer Alloc by OFT &amp; GEN'!$AZ$2:$CO$2),'[5]Customer Alloc by OFT &amp; GEN'!$AZ$3:$CO$205)</f>
        <v>0</v>
      </c>
      <c r="BV924" s="228" t="s">
        <v>698</v>
      </c>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row>
    <row r="925" spans="2:119" hidden="1" outlineLevel="2" x14ac:dyDescent="0.35">
      <c r="B925" s="17" t="str">
        <f t="shared" si="7"/>
        <v>ORONBRY</v>
      </c>
      <c r="C925" s="209" cm="1">
        <f t="array" ref="C925">SUMPRODUCT(($B925='[4]6. Scaled'!$C$2:$C$197)*(C$849='[4]6. Scaled'!$D$1:$J$1),'[4]6. Scaled'!$D$2:$J$197)</f>
        <v>3.2159923705482242E-2</v>
      </c>
      <c r="D925" s="209" cm="1">
        <f t="array" ref="D925">SUMPRODUCT(($B925='[4]6. Scaled'!$C$2:$C$197)*(D$849='[4]6. Scaled'!$D$1:$J$1),'[4]6. Scaled'!$D$2:$J$197)</f>
        <v>7.8558138660546426E-3</v>
      </c>
      <c r="E925" s="209" cm="1">
        <f t="array" ref="E925">SUMPRODUCT(($B925='[4]6. Scaled'!$C$2:$C$197)*(E$849='[4]6. Scaled'!$D$1:$J$1),'[4]6. Scaled'!$D$2:$J$197)</f>
        <v>1.5038464481460428E-2</v>
      </c>
      <c r="F925" s="209" cm="1">
        <f t="array" ref="F925">SUMPRODUCT(($B925='[4]6. Scaled'!$C$2:$C$197)*(F$849='[4]6. Scaled'!$D$1:$J$1),'[4]6. Scaled'!$D$2:$J$197)</f>
        <v>2.5232609741027246E-2</v>
      </c>
      <c r="G925" s="209" cm="1">
        <f t="array" ref="G925">SUMPRODUCT(($B925='[4]6. Scaled'!$C$2:$C$197)*(G$849='[4]6. Scaled'!$D$1:$J$1),'[4]6. Scaled'!$D$2:$J$197)</f>
        <v>2.0635070731582698E-3</v>
      </c>
      <c r="H925" s="209" cm="1">
        <f t="array" ref="H925">SUMPRODUCT(($B925='[4]6. Scaled'!$C$2:$C$197)*(H$849='[4]6. Scaled'!$D$1:$J$1),'[4]6. Scaled'!$D$2:$J$197)</f>
        <v>1.7861029580017202E-3</v>
      </c>
      <c r="I925" s="209" cm="1">
        <f t="array" ref="I925">SUMPRODUCT(($B925='[4]6. Scaled'!$C$2:$C$197)*(I$849='[4]6. Scaled'!$D$1:$J$1),'[4]6. Scaled'!$D$2:$J$197)</f>
        <v>2.0635070731582698E-3</v>
      </c>
      <c r="J925" s="209" cm="1">
        <f t="array" ref="J925">+SUMPRODUCT(($B925='[5]Customer Alloc by OFT &amp; GEN'!$B$3:$B$205)*(J$849='[5]Customer Alloc by OFT &amp; GEN'!$AZ$2:$CO$2),'[5]Customer Alloc by OFT &amp; GEN'!$AZ$3:$CO$205)</f>
        <v>6.8939801601462236E-5</v>
      </c>
      <c r="K925" s="209" cm="1">
        <f t="array" ref="K925">+SUMPRODUCT(($B925='[5]Customer Alloc by OFT &amp; GEN'!$B$3:$B$205)*(K$849='[5]Customer Alloc by OFT &amp; GEN'!$AZ$2:$CO$2),'[5]Customer Alloc by OFT &amp; GEN'!$AZ$3:$CO$205)</f>
        <v>0</v>
      </c>
      <c r="L925" s="209" cm="1">
        <f t="array" ref="L925">+SUMPRODUCT(($B925='[5]Customer Alloc by OFT &amp; GEN'!$B$3:$B$205)*(L$849='[5]Customer Alloc by OFT &amp; GEN'!$AZ$2:$CO$2),'[5]Customer Alloc by OFT &amp; GEN'!$AZ$3:$CO$205)</f>
        <v>1.2347821298314922E-5</v>
      </c>
      <c r="M925" s="209" cm="1">
        <f t="array" ref="M925">+SUMPRODUCT(($B925='[5]Customer Alloc by OFT &amp; GEN'!$B$3:$B$205)*(M$849='[5]Customer Alloc by OFT &amp; GEN'!$AZ$2:$CO$2),'[5]Customer Alloc by OFT &amp; GEN'!$AZ$3:$CO$205)</f>
        <v>3.3490668056965017E-2</v>
      </c>
      <c r="N925" s="209" cm="1">
        <f t="array" ref="N925">+SUMPRODUCT(($B925='[5]Customer Alloc by OFT &amp; GEN'!$B$3:$B$205)*(N$849='[5]Customer Alloc by OFT &amp; GEN'!$AZ$2:$CO$2),'[5]Customer Alloc by OFT &amp; GEN'!$AZ$3:$CO$205)</f>
        <v>6.3881242783696227E-3</v>
      </c>
      <c r="O925" s="209" cm="1">
        <f t="array" ref="O925">+SUMPRODUCT(($B925='[5]Customer Alloc by OFT &amp; GEN'!$B$3:$B$205)*(O$849='[5]Customer Alloc by OFT &amp; GEN'!$AZ$2:$CO$2),'[5]Customer Alloc by OFT &amp; GEN'!$AZ$3:$CO$205)</f>
        <v>7.6360616878618328E-7</v>
      </c>
      <c r="P925" s="209" cm="1">
        <f t="array" ref="P925">+SUMPRODUCT(($B925='[5]Customer Alloc by OFT &amp; GEN'!$B$3:$B$205)*(P$849='[5]Customer Alloc by OFT &amp; GEN'!$AZ$2:$CO$2),'[5]Customer Alloc by OFT &amp; GEN'!$AZ$3:$CO$205)</f>
        <v>4.5806690726632979E-7</v>
      </c>
      <c r="Q925" s="209" cm="1">
        <f t="array" ref="Q925">+SUMPRODUCT(($B925='[5]Customer Alloc by OFT &amp; GEN'!$B$3:$B$205)*(Q$849='[5]Customer Alloc by OFT &amp; GEN'!$AZ$2:$CO$2),'[5]Customer Alloc by OFT &amp; GEN'!$AZ$3:$CO$205)</f>
        <v>5.274562888123172E-4</v>
      </c>
      <c r="R925" s="209" cm="1">
        <f t="array" ref="R925">+SUMPRODUCT(($B925='[5]Customer Alloc by OFT &amp; GEN'!$B$3:$B$205)*(R$849='[5]Customer Alloc by OFT &amp; GEN'!$AZ$2:$CO$2),'[5]Customer Alloc by OFT &amp; GEN'!$AZ$3:$CO$205)</f>
        <v>7.6500153801475771E-3</v>
      </c>
      <c r="S925" s="209" cm="1">
        <f t="array" ref="S925">+SUMPRODUCT(($B925='[5]Customer Alloc by OFT &amp; GEN'!$B$3:$B$205)*(S$849='[5]Customer Alloc by OFT &amp; GEN'!$AZ$2:$CO$2),'[5]Customer Alloc by OFT &amp; GEN'!$AZ$3:$CO$205)</f>
        <v>0</v>
      </c>
      <c r="T925" s="209" cm="1">
        <f t="array" ref="T925">+SUMPRODUCT(($B925='[5]Customer Alloc by OFT &amp; GEN'!$B$3:$B$205)*(T$849='[5]Customer Alloc by OFT &amp; GEN'!$AZ$2:$CO$2),'[5]Customer Alloc by OFT &amp; GEN'!$AZ$3:$CO$205)</f>
        <v>0</v>
      </c>
      <c r="U925" s="209" cm="1">
        <f t="array" ref="U925">+SUMPRODUCT(($B925='[5]Customer Alloc by OFT &amp; GEN'!$B$3:$B$205)*(U$849='[5]Customer Alloc by OFT &amp; GEN'!$AZ$2:$CO$2),'[5]Customer Alloc by OFT &amp; GEN'!$AZ$3:$CO$205)</f>
        <v>2.8678207391052047E-5</v>
      </c>
      <c r="V925" s="209" cm="1">
        <f t="array" ref="V925">+SUMPRODUCT(($B925='[5]Customer Alloc by OFT &amp; GEN'!$B$3:$B$205)*(V$849='[5]Customer Alloc by OFT &amp; GEN'!$AZ$2:$CO$2),'[5]Customer Alloc by OFT &amp; GEN'!$AZ$3:$CO$205)</f>
        <v>5.5709951644365447E-4</v>
      </c>
      <c r="W925" s="209" cm="1">
        <f t="array" ref="W925">+SUMPRODUCT(($B925='[5]Customer Alloc by OFT &amp; GEN'!$B$3:$B$205)*(W$849='[5]Customer Alloc by OFT &amp; GEN'!$AZ$2:$CO$2),'[5]Customer Alloc by OFT &amp; GEN'!$AZ$3:$CO$205)</f>
        <v>5.5954057515761274E-9</v>
      </c>
      <c r="X925" s="209" cm="1">
        <f t="array" ref="X925">+SUMPRODUCT(($B925='[5]Customer Alloc by OFT &amp; GEN'!$B$3:$B$205)*(X$849='[5]Customer Alloc by OFT &amp; GEN'!$AZ$2:$CO$2),'[5]Customer Alloc by OFT &amp; GEN'!$AZ$3:$CO$205)</f>
        <v>2.9573947362088744E-9</v>
      </c>
      <c r="Y925" s="209" cm="1">
        <f t="array" ref="Y925">+SUMPRODUCT(($B925='[5]Customer Alloc by OFT &amp; GEN'!$B$3:$B$205)*(Y$849='[5]Customer Alloc by OFT &amp; GEN'!$AZ$2:$CO$2),'[5]Customer Alloc by OFT &amp; GEN'!$AZ$3:$CO$205)</f>
        <v>7.5081717448845127E-9</v>
      </c>
      <c r="Z925" s="209" cm="1">
        <f t="array" ref="Z925">+SUMPRODUCT(($B925='[5]Customer Alloc by OFT &amp; GEN'!$B$3:$B$205)*(Z$849='[5]Customer Alloc by OFT &amp; GEN'!$AZ$2:$CO$2),'[5]Customer Alloc by OFT &amp; GEN'!$AZ$3:$CO$205)</f>
        <v>5.5967879309131996E-2</v>
      </c>
      <c r="AA925" s="209" cm="1">
        <f t="array" ref="AA925">+SUMPRODUCT(($B925='[5]Customer Alloc by OFT &amp; GEN'!$B$3:$B$205)*(AA$849='[5]Customer Alloc by OFT &amp; GEN'!$AZ$2:$CO$2),'[5]Customer Alloc by OFT &amp; GEN'!$AZ$3:$CO$205)</f>
        <v>8.4676117667931161E-7</v>
      </c>
      <c r="AB925" s="209" cm="1">
        <f t="array" ref="AB925">+SUMPRODUCT(($B925='[5]Customer Alloc by OFT &amp; GEN'!$B$3:$B$205)*(AB$849='[5]Customer Alloc by OFT &amp; GEN'!$AZ$2:$CO$2),'[5]Customer Alloc by OFT &amp; GEN'!$AZ$3:$CO$205)</f>
        <v>7.4659237370450239E-12</v>
      </c>
      <c r="AC925" s="209" cm="1">
        <f t="array" ref="AC925">+SUMPRODUCT(($B925='[5]Customer Alloc by OFT &amp; GEN'!$B$3:$B$205)*(AC$849='[5]Customer Alloc by OFT &amp; GEN'!$AZ$2:$CO$2),'[5]Customer Alloc by OFT &amp; GEN'!$AZ$3:$CO$205)</f>
        <v>1.1889868991955466E-7</v>
      </c>
      <c r="AD925" s="209" cm="1">
        <f t="array" ref="AD925">+SUMPRODUCT(($B925='[5]Customer Alloc by OFT &amp; GEN'!$B$3:$B$205)*(AD$849='[5]Customer Alloc by OFT &amp; GEN'!$AZ$2:$CO$2),'[5]Customer Alloc by OFT &amp; GEN'!$AZ$3:$CO$205)</f>
        <v>5.9812605354534427E-7</v>
      </c>
      <c r="AE925" s="209" cm="1">
        <f t="array" ref="AE925">+SUMPRODUCT(($B925='[5]Customer Alloc by OFT &amp; GEN'!$B$3:$B$205)*(AE$849='[5]Customer Alloc by OFT &amp; GEN'!$AZ$2:$CO$2),'[5]Customer Alloc by OFT &amp; GEN'!$AZ$3:$CO$205)</f>
        <v>0</v>
      </c>
      <c r="AF925" s="209" cm="1">
        <f t="array" ref="AF925">+SUMPRODUCT(($B925='[5]Customer Alloc by OFT &amp; GEN'!$B$3:$B$205)*(AF$849='[5]Customer Alloc by OFT &amp; GEN'!$AZ$2:$CO$2),'[5]Customer Alloc by OFT &amp; GEN'!$AZ$3:$CO$205)</f>
        <v>0</v>
      </c>
      <c r="AG925" s="209" cm="1">
        <f t="array" ref="AG925">+SUMPRODUCT(($B925='[5]Customer Alloc by OFT &amp; GEN'!$B$3:$B$205)*(AG$849='[5]Customer Alloc by OFT &amp; GEN'!$AZ$2:$CO$2),'[5]Customer Alloc by OFT &amp; GEN'!$AZ$3:$CO$205)</f>
        <v>0</v>
      </c>
      <c r="AH925" s="209" cm="1">
        <f t="array" ref="AH925">+SUMPRODUCT(($B925='[5]Customer Alloc by OFT &amp; GEN'!$B$3:$B$205)*(AH$849='[5]Customer Alloc by OFT &amp; GEN'!$AZ$2:$CO$2),'[5]Customer Alloc by OFT &amp; GEN'!$AZ$3:$CO$205)</f>
        <v>0</v>
      </c>
      <c r="AI925" s="209" cm="1">
        <f t="array" ref="AI925">+SUMPRODUCT(($B925='[5]Customer Alloc by OFT &amp; GEN'!$B$3:$B$205)*(AI$849='[5]Customer Alloc by OFT &amp; GEN'!$AZ$2:$CO$2),'[5]Customer Alloc by OFT &amp; GEN'!$AZ$3:$CO$205)</f>
        <v>0</v>
      </c>
      <c r="AJ925" s="209" cm="1">
        <f t="array" ref="AJ925">+SUMPRODUCT(($B925='[5]Customer Alloc by OFT &amp; GEN'!$B$3:$B$205)*(AJ$849='[5]Customer Alloc by OFT &amp; GEN'!$AZ$2:$CO$2),'[5]Customer Alloc by OFT &amp; GEN'!$AZ$3:$CO$205)</f>
        <v>0</v>
      </c>
      <c r="AK925" s="209" cm="1">
        <f t="array" ref="AK925">+SUMPRODUCT(($B925='[5]Customer Alloc by OFT &amp; GEN'!$B$3:$B$205)*(AK$849='[5]Customer Alloc by OFT &amp; GEN'!$AZ$2:$CO$2),'[5]Customer Alloc by OFT &amp; GEN'!$AZ$3:$CO$205)</f>
        <v>0</v>
      </c>
      <c r="AL925" s="209" cm="1">
        <f t="array" ref="AL925">+SUMPRODUCT(($B925='[5]Customer Alloc by OFT &amp; GEN'!$B$3:$B$205)*(AL$849='[5]Customer Alloc by OFT &amp; GEN'!$AZ$2:$CO$2),'[5]Customer Alloc by OFT &amp; GEN'!$AZ$3:$CO$205)</f>
        <v>0</v>
      </c>
      <c r="AM925" s="209" cm="1">
        <f t="array" ref="AM925">+SUMPRODUCT(($B925='[5]Customer Alloc by OFT &amp; GEN'!$B$3:$B$205)*(AM$849='[5]Customer Alloc by OFT &amp; GEN'!$AZ$2:$CO$2),'[5]Customer Alloc by OFT &amp; GEN'!$AZ$3:$CO$205)</f>
        <v>0</v>
      </c>
      <c r="AN925" s="209" cm="1">
        <f t="array" ref="AN925">+SUMPRODUCT(($B925='[5]Customer Alloc by OFT &amp; GEN'!$B$3:$B$205)*(AN$849='[5]Customer Alloc by OFT &amp; GEN'!$AZ$2:$CO$2),'[5]Customer Alloc by OFT &amp; GEN'!$AZ$3:$CO$205)</f>
        <v>0</v>
      </c>
      <c r="AO925" s="209" cm="1">
        <f t="array" ref="AO925">+SUMPRODUCT(($B925='[5]Customer Alloc by OFT &amp; GEN'!$B$3:$B$205)*(AO$849='[5]Customer Alloc by OFT &amp; GEN'!$AZ$2:$CO$2),'[5]Customer Alloc by OFT &amp; GEN'!$AZ$3:$CO$205)</f>
        <v>0</v>
      </c>
      <c r="AP925" s="209" cm="1">
        <f t="array" ref="AP925">+SUMPRODUCT(($B925='[5]Customer Alloc by OFT &amp; GEN'!$B$3:$B$205)*(AP$849='[5]Customer Alloc by OFT &amp; GEN'!$AZ$2:$CO$2),'[5]Customer Alloc by OFT &amp; GEN'!$AZ$3:$CO$205)</f>
        <v>0</v>
      </c>
      <c r="AQ925" s="209" cm="1">
        <f t="array" ref="AQ925">+SUMPRODUCT(($B925='[5]Customer Alloc by OFT &amp; GEN'!$B$3:$B$205)*(AQ$849='[5]Customer Alloc by OFT &amp; GEN'!$AZ$2:$CO$2),'[5]Customer Alloc by OFT &amp; GEN'!$AZ$3:$CO$205)</f>
        <v>0</v>
      </c>
      <c r="AR925" s="209" cm="1">
        <f t="array" ref="AR925">+SUMPRODUCT(($B925='[5]Customer Alloc by OFT &amp; GEN'!$B$3:$B$205)*(AR$849='[5]Customer Alloc by OFT &amp; GEN'!$AZ$2:$CO$2),'[5]Customer Alloc by OFT &amp; GEN'!$AZ$3:$CO$205)</f>
        <v>0</v>
      </c>
      <c r="AS925" s="209" cm="1">
        <f t="array" ref="AS925">+SUMPRODUCT(($B925='[5]Customer Alloc by OFT &amp; GEN'!$B$3:$B$205)*(AS$849='[5]Customer Alloc by OFT &amp; GEN'!$AZ$2:$CO$2),'[5]Customer Alloc by OFT &amp; GEN'!$AZ$3:$CO$205)</f>
        <v>0</v>
      </c>
      <c r="AT925" s="209" cm="1">
        <f t="array" ref="AT925">+SUMPRODUCT(($B925='[5]Customer Alloc by OFT &amp; GEN'!$B$3:$B$205)*(AT$849='[5]Customer Alloc by OFT &amp; GEN'!$AZ$2:$CO$2),'[5]Customer Alloc by OFT &amp; GEN'!$AZ$3:$CO$205)</f>
        <v>0</v>
      </c>
      <c r="AU925" s="209" cm="1">
        <f t="array" ref="AU925">+SUMPRODUCT(($B925='[5]Customer Alloc by OFT &amp; GEN'!$B$3:$B$205)*(AU$849='[5]Customer Alloc by OFT &amp; GEN'!$AZ$2:$CO$2),'[5]Customer Alloc by OFT &amp; GEN'!$AZ$3:$CO$205)</f>
        <v>0</v>
      </c>
      <c r="AV925" s="209" cm="1">
        <f t="array" ref="AV925">+SUMPRODUCT(($B925='[5]Customer Alloc by OFT &amp; GEN'!$B$3:$B$205)*(AV$849='[5]Customer Alloc by OFT &amp; GEN'!$AZ$2:$CO$2),'[5]Customer Alloc by OFT &amp; GEN'!$AZ$3:$CO$205)</f>
        <v>0</v>
      </c>
      <c r="AW925" s="209" cm="1">
        <f t="array" ref="AW925">+SUMPRODUCT(($B925='[5]Customer Alloc by OFT &amp; GEN'!$B$3:$B$205)*(AW$849='[5]Customer Alloc by OFT &amp; GEN'!$AZ$2:$CO$2),'[5]Customer Alloc by OFT &amp; GEN'!$AZ$3:$CO$205)</f>
        <v>0</v>
      </c>
      <c r="AX925" s="209" cm="1">
        <f t="array" ref="AX925">+SUMPRODUCT(($B925='[5]Customer Alloc by OFT &amp; GEN'!$B$3:$B$205)*(AX$849='[5]Customer Alloc by OFT &amp; GEN'!$AZ$2:$CO$2),'[5]Customer Alloc by OFT &amp; GEN'!$AZ$3:$CO$205)</f>
        <v>0</v>
      </c>
      <c r="AY925" s="209" cm="1">
        <f t="array" ref="AY925">+SUMPRODUCT(($B925='[5]Customer Alloc by OFT &amp; GEN'!$B$3:$B$205)*(AY$849='[5]Customer Alloc by OFT &amp; GEN'!$AZ$2:$CO$2),'[5]Customer Alloc by OFT &amp; GEN'!$AZ$3:$CO$205)</f>
        <v>0</v>
      </c>
      <c r="AZ925" s="209" cm="1">
        <f t="array" ref="AZ925">+SUMPRODUCT(($B925='[5]Customer Alloc by OFT &amp; GEN'!$B$3:$B$205)*(AZ$849='[5]Customer Alloc by OFT &amp; GEN'!$AZ$2:$CO$2),'[5]Customer Alloc by OFT &amp; GEN'!$AZ$3:$CO$205)</f>
        <v>0</v>
      </c>
      <c r="BA925" s="209" cm="1">
        <f t="array" ref="BA925">+SUMPRODUCT(($B925='[5]Customer Alloc by OFT &amp; GEN'!$B$3:$B$205)*(BA$849='[5]Customer Alloc by OFT &amp; GEN'!$AZ$2:$CO$2),'[5]Customer Alloc by OFT &amp; GEN'!$AZ$3:$CO$205)</f>
        <v>0</v>
      </c>
      <c r="BB925" s="209" cm="1">
        <f t="array" ref="BB925">+SUMPRODUCT(($B925='[5]Customer Alloc by OFT &amp; GEN'!$B$3:$B$205)*(BB$849='[5]Customer Alloc by OFT &amp; GEN'!$AZ$2:$CO$2),'[5]Customer Alloc by OFT &amp; GEN'!$AZ$3:$CO$205)</f>
        <v>0</v>
      </c>
      <c r="BC925" s="209" cm="1">
        <f t="array" ref="BC925">+SUMPRODUCT(($B925='[5]Customer Alloc by OFT &amp; GEN'!$B$3:$B$205)*(BC$849='[5]Customer Alloc by OFT &amp; GEN'!$AZ$2:$CO$2),'[5]Customer Alloc by OFT &amp; GEN'!$AZ$3:$CO$205)</f>
        <v>0</v>
      </c>
      <c r="BD925" s="209" cm="1">
        <f t="array" ref="BD925">+SUMPRODUCT(($B925='[5]Customer Alloc by OFT &amp; GEN'!$B$3:$B$205)*(BD$849='[5]Customer Alloc by OFT &amp; GEN'!$AZ$2:$CO$2),'[5]Customer Alloc by OFT &amp; GEN'!$AZ$3:$CO$205)</f>
        <v>0</v>
      </c>
      <c r="BE925" s="209" cm="1">
        <f t="array" ref="BE925">+SUMPRODUCT(($B925='[5]Customer Alloc by OFT &amp; GEN'!$B$3:$B$205)*(BE$849='[5]Customer Alloc by OFT &amp; GEN'!$AZ$2:$CO$2),'[5]Customer Alloc by OFT &amp; GEN'!$AZ$3:$CO$205)</f>
        <v>0</v>
      </c>
      <c r="BF925" s="209" cm="1">
        <f t="array" ref="BF925">+SUMPRODUCT(($B925='[5]Customer Alloc by OFT &amp; GEN'!$B$3:$B$205)*(BF$849='[5]Customer Alloc by OFT &amp; GEN'!$AZ$2:$CO$2),'[5]Customer Alloc by OFT &amp; GEN'!$AZ$3:$CO$205)</f>
        <v>0</v>
      </c>
      <c r="BG925" s="209" cm="1">
        <f t="array" ref="BG925">+SUMPRODUCT(($B925='[5]Customer Alloc by OFT &amp; GEN'!$B$3:$B$205)*(BG$849='[5]Customer Alloc by OFT &amp; GEN'!$AZ$2:$CO$2),'[5]Customer Alloc by OFT &amp; GEN'!$AZ$3:$CO$205)</f>
        <v>0</v>
      </c>
      <c r="BH925" s="209" cm="1">
        <f t="array" ref="BH925">+SUMPRODUCT(($B925='[5]Customer Alloc by OFT &amp; GEN'!$B$3:$B$205)*(BH$849='[5]Customer Alloc by OFT &amp; GEN'!$AZ$2:$CO$2),'[5]Customer Alloc by OFT &amp; GEN'!$AZ$3:$CO$205)</f>
        <v>0</v>
      </c>
      <c r="BI925" s="209" cm="1">
        <f t="array" ref="BI925">+SUMPRODUCT(($B925='[5]Customer Alloc by OFT &amp; GEN'!$B$3:$B$205)*(BI$849='[5]Customer Alloc by OFT &amp; GEN'!$AZ$2:$CO$2),'[5]Customer Alloc by OFT &amp; GEN'!$AZ$3:$CO$205)</f>
        <v>0</v>
      </c>
      <c r="BJ925" s="209" cm="1">
        <f t="array" ref="BJ925">+SUMPRODUCT(($B925='[5]Customer Alloc by OFT &amp; GEN'!$B$3:$B$205)*(BJ$849='[5]Customer Alloc by OFT &amp; GEN'!$AZ$2:$CO$2),'[5]Customer Alloc by OFT &amp; GEN'!$AZ$3:$CO$205)</f>
        <v>0</v>
      </c>
      <c r="BK925" s="209" cm="1">
        <f t="array" ref="BK925">+SUMPRODUCT(($B925='[5]Customer Alloc by OFT &amp; GEN'!$B$3:$B$205)*(BK$849='[5]Customer Alloc by OFT &amp; GEN'!$AZ$2:$CO$2),'[5]Customer Alloc by OFT &amp; GEN'!$AZ$3:$CO$205)</f>
        <v>0</v>
      </c>
      <c r="BL925" s="209" cm="1">
        <f t="array" ref="BL925">+SUMPRODUCT(($B925='[5]Customer Alloc by OFT &amp; GEN'!$B$3:$B$205)*(BL$849='[5]Customer Alloc by OFT &amp; GEN'!$AZ$2:$CO$2),'[5]Customer Alloc by OFT &amp; GEN'!$AZ$3:$CO$205)</f>
        <v>0</v>
      </c>
      <c r="BM925" s="209" cm="1">
        <f t="array" ref="BM925">+SUMPRODUCT(($B925='[5]Customer Alloc by OFT &amp; GEN'!$B$3:$B$205)*(BM$849='[5]Customer Alloc by OFT &amp; GEN'!$AZ$2:$CO$2),'[5]Customer Alloc by OFT &amp; GEN'!$AZ$3:$CO$205)</f>
        <v>0</v>
      </c>
      <c r="BN925" s="209" cm="1">
        <f t="array" ref="BN925">+SUMPRODUCT(($B925='[5]Customer Alloc by OFT &amp; GEN'!$B$3:$B$205)*(BN$849='[5]Customer Alloc by OFT &amp; GEN'!$AZ$2:$CO$2),'[5]Customer Alloc by OFT &amp; GEN'!$AZ$3:$CO$205)</f>
        <v>0</v>
      </c>
      <c r="BO925" s="209" cm="1">
        <f t="array" ref="BO925">+SUMPRODUCT(($B925='[5]Customer Alloc by OFT &amp; GEN'!$B$3:$B$205)*(BO$849='[5]Customer Alloc by OFT &amp; GEN'!$AZ$2:$CO$2),'[5]Customer Alloc by OFT &amp; GEN'!$AZ$3:$CO$205)</f>
        <v>0</v>
      </c>
      <c r="BP925" s="209" cm="1">
        <f t="array" ref="BP925">+SUMPRODUCT(($B925='[5]Customer Alloc by OFT &amp; GEN'!$B$3:$B$205)*(BP$849='[5]Customer Alloc by OFT &amp; GEN'!$AZ$2:$CO$2),'[5]Customer Alloc by OFT &amp; GEN'!$AZ$3:$CO$205)</f>
        <v>0</v>
      </c>
      <c r="BQ925" s="209" cm="1">
        <f t="array" ref="BQ925">+SUMPRODUCT(($B925='[5]Customer Alloc by OFT &amp; GEN'!$B$3:$B$205)*(BQ$849='[5]Customer Alloc by OFT &amp; GEN'!$AZ$2:$CO$2),'[5]Customer Alloc by OFT &amp; GEN'!$AZ$3:$CO$205)</f>
        <v>0</v>
      </c>
      <c r="BR925" s="209" cm="1">
        <f t="array" ref="BR925">+SUMPRODUCT(($B925='[5]Customer Alloc by OFT &amp; GEN'!$B$3:$B$205)*(BR$849='[5]Customer Alloc by OFT &amp; GEN'!$AZ$2:$CO$2),'[5]Customer Alloc by OFT &amp; GEN'!$AZ$3:$CO$205)</f>
        <v>0</v>
      </c>
      <c r="BS925" s="209" cm="1">
        <f t="array" ref="BS925">+SUMPRODUCT(($B925='[5]Customer Alloc by OFT &amp; GEN'!$B$3:$B$205)*(BS$849='[5]Customer Alloc by OFT &amp; GEN'!$AZ$2:$CO$2),'[5]Customer Alloc by OFT &amp; GEN'!$AZ$3:$CO$205)</f>
        <v>0</v>
      </c>
      <c r="BT925" s="209" cm="1">
        <f t="array" ref="BT925">+SUMPRODUCT(($B925='[5]Customer Alloc by OFT &amp; GEN'!$B$3:$B$205)*(BT$849='[5]Customer Alloc by OFT &amp; GEN'!$AZ$2:$CO$2),'[5]Customer Alloc by OFT &amp; GEN'!$AZ$3:$CO$205)</f>
        <v>0</v>
      </c>
      <c r="BV925" s="228" t="s">
        <v>698</v>
      </c>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row>
    <row r="926" spans="2:119" hidden="1" outlineLevel="2" x14ac:dyDescent="0.35">
      <c r="B926" s="17" t="str">
        <f t="shared" si="7"/>
        <v>ORONCLH</v>
      </c>
      <c r="C926" s="209" cm="1">
        <f t="array" ref="C926">SUMPRODUCT(($B926='[4]6. Scaled'!$C$2:$C$197)*(C$849='[4]6. Scaled'!$D$1:$J$1),'[4]6. Scaled'!$D$2:$J$197)</f>
        <v>9.1083240557350144E-5</v>
      </c>
      <c r="D926" s="209" cm="1">
        <f t="array" ref="D926">SUMPRODUCT(($B926='[4]6. Scaled'!$C$2:$C$197)*(D$849='[4]6. Scaled'!$D$1:$J$1),'[4]6. Scaled'!$D$2:$J$197)</f>
        <v>3.2810426058781781E-5</v>
      </c>
      <c r="E926" s="209" cm="1">
        <f t="array" ref="E926">SUMPRODUCT(($B926='[4]6. Scaled'!$C$2:$C$197)*(E$849='[4]6. Scaled'!$D$1:$J$1),'[4]6. Scaled'!$D$2:$J$197)</f>
        <v>3.5546999452245745E-5</v>
      </c>
      <c r="F926" s="209" cm="1">
        <f t="array" ref="F926">SUMPRODUCT(($B926='[4]6. Scaled'!$C$2:$C$197)*(F$849='[4]6. Scaled'!$D$1:$J$1),'[4]6. Scaled'!$D$2:$J$197)</f>
        <v>5.9516462095058985E-5</v>
      </c>
      <c r="G926" s="209" cm="1">
        <f t="array" ref="G926">SUMPRODUCT(($B926='[4]6. Scaled'!$C$2:$C$197)*(G$849='[4]6. Scaled'!$D$1:$J$1),'[4]6. Scaled'!$D$2:$J$197)</f>
        <v>5.5857790350720895E-6</v>
      </c>
      <c r="H926" s="209" cm="1">
        <f t="array" ref="H926">SUMPRODUCT(($B926='[4]6. Scaled'!$C$2:$C$197)*(H$849='[4]6. Scaled'!$D$1:$J$1),'[4]6. Scaled'!$D$2:$J$197)</f>
        <v>4.9592194547708376E-6</v>
      </c>
      <c r="I926" s="209" cm="1">
        <f t="array" ref="I926">SUMPRODUCT(($B926='[4]6. Scaled'!$C$2:$C$197)*(I$849='[4]6. Scaled'!$D$1:$J$1),'[4]6. Scaled'!$D$2:$J$197)</f>
        <v>5.5857790350720895E-6</v>
      </c>
      <c r="J926" s="209" cm="1">
        <f t="array" ref="J926">+SUMPRODUCT(($B926='[5]Customer Alloc by OFT &amp; GEN'!$B$3:$B$205)*(J$849='[5]Customer Alloc by OFT &amp; GEN'!$AZ$2:$CO$2),'[5]Customer Alloc by OFT &amp; GEN'!$AZ$3:$CO$205)</f>
        <v>1.8359222581921267E-7</v>
      </c>
      <c r="K926" s="209" cm="1">
        <f t="array" ref="K926">+SUMPRODUCT(($B926='[5]Customer Alloc by OFT &amp; GEN'!$B$3:$B$205)*(K$849='[5]Customer Alloc by OFT &amp; GEN'!$AZ$2:$CO$2),'[5]Customer Alloc by OFT &amp; GEN'!$AZ$3:$CO$205)</f>
        <v>0</v>
      </c>
      <c r="L926" s="209" cm="1">
        <f t="array" ref="L926">+SUMPRODUCT(($B926='[5]Customer Alloc by OFT &amp; GEN'!$B$3:$B$205)*(L$849='[5]Customer Alloc by OFT &amp; GEN'!$AZ$2:$CO$2),'[5]Customer Alloc by OFT &amp; GEN'!$AZ$3:$CO$205)</f>
        <v>3.5618162640585217E-8</v>
      </c>
      <c r="M926" s="209" cm="1">
        <f t="array" ref="M926">+SUMPRODUCT(($B926='[5]Customer Alloc by OFT &amp; GEN'!$B$3:$B$205)*(M$849='[5]Customer Alloc by OFT &amp; GEN'!$AZ$2:$CO$2),'[5]Customer Alloc by OFT &amp; GEN'!$AZ$3:$CO$205)</f>
        <v>7.7074032106207451E-5</v>
      </c>
      <c r="N926" s="209" cm="1">
        <f t="array" ref="N926">+SUMPRODUCT(($B926='[5]Customer Alloc by OFT &amp; GEN'!$B$3:$B$205)*(N$849='[5]Customer Alloc by OFT &amp; GEN'!$AZ$2:$CO$2),'[5]Customer Alloc by OFT &amp; GEN'!$AZ$3:$CO$205)</f>
        <v>1.586242924645654E-5</v>
      </c>
      <c r="O926" s="209" cm="1">
        <f t="array" ref="O926">+SUMPRODUCT(($B926='[5]Customer Alloc by OFT &amp; GEN'!$B$3:$B$205)*(O$849='[5]Customer Alloc by OFT &amp; GEN'!$AZ$2:$CO$2),'[5]Customer Alloc by OFT &amp; GEN'!$AZ$3:$CO$205)</f>
        <v>2.0754022360779655E-9</v>
      </c>
      <c r="P926" s="209" cm="1">
        <f t="array" ref="P926">+SUMPRODUCT(($B926='[5]Customer Alloc by OFT &amp; GEN'!$B$3:$B$205)*(P$849='[5]Customer Alloc by OFT &amp; GEN'!$AZ$2:$CO$2),'[5]Customer Alloc by OFT &amp; GEN'!$AZ$3:$CO$205)</f>
        <v>1.2533363955091827E-9</v>
      </c>
      <c r="Q926" s="209" cm="1">
        <f t="array" ref="Q926">+SUMPRODUCT(($B926='[5]Customer Alloc by OFT &amp; GEN'!$B$3:$B$205)*(Q$849='[5]Customer Alloc by OFT &amp; GEN'!$AZ$2:$CO$2),'[5]Customer Alloc by OFT &amp; GEN'!$AZ$3:$CO$205)</f>
        <v>1.3580929984808318E-6</v>
      </c>
      <c r="R926" s="209" cm="1">
        <f t="array" ref="R926">+SUMPRODUCT(($B926='[5]Customer Alloc by OFT &amp; GEN'!$B$3:$B$205)*(R$849='[5]Customer Alloc by OFT &amp; GEN'!$AZ$2:$CO$2),'[5]Customer Alloc by OFT &amp; GEN'!$AZ$3:$CO$205)</f>
        <v>1.698632623525583E-5</v>
      </c>
      <c r="S926" s="209" cm="1">
        <f t="array" ref="S926">+SUMPRODUCT(($B926='[5]Customer Alloc by OFT &amp; GEN'!$B$3:$B$205)*(S$849='[5]Customer Alloc by OFT &amp; GEN'!$AZ$2:$CO$2),'[5]Customer Alloc by OFT &amp; GEN'!$AZ$3:$CO$205)</f>
        <v>0</v>
      </c>
      <c r="T926" s="209" cm="1">
        <f t="array" ref="T926">+SUMPRODUCT(($B926='[5]Customer Alloc by OFT &amp; GEN'!$B$3:$B$205)*(T$849='[5]Customer Alloc by OFT &amp; GEN'!$AZ$2:$CO$2),'[5]Customer Alloc by OFT &amp; GEN'!$AZ$3:$CO$205)</f>
        <v>0</v>
      </c>
      <c r="U926" s="209" cm="1">
        <f t="array" ref="U926">+SUMPRODUCT(($B926='[5]Customer Alloc by OFT &amp; GEN'!$B$3:$B$205)*(U$849='[5]Customer Alloc by OFT &amp; GEN'!$AZ$2:$CO$2),'[5]Customer Alloc by OFT &amp; GEN'!$AZ$3:$CO$205)</f>
        <v>9.2813010058031682E-6</v>
      </c>
      <c r="V926" s="209" cm="1">
        <f t="array" ref="V926">+SUMPRODUCT(($B926='[5]Customer Alloc by OFT &amp; GEN'!$B$3:$B$205)*(V$849='[5]Customer Alloc by OFT &amp; GEN'!$AZ$2:$CO$2),'[5]Customer Alloc by OFT &amp; GEN'!$AZ$3:$CO$205)</f>
        <v>1.308917820075352E-6</v>
      </c>
      <c r="W926" s="209" cm="1">
        <f t="array" ref="W926">+SUMPRODUCT(($B926='[5]Customer Alloc by OFT &amp; GEN'!$B$3:$B$205)*(W$849='[5]Customer Alloc by OFT &amp; GEN'!$AZ$2:$CO$2),'[5]Customer Alloc by OFT &amp; GEN'!$AZ$3:$CO$205)</f>
        <v>0</v>
      </c>
      <c r="X926" s="209" cm="1">
        <f t="array" ref="X926">+SUMPRODUCT(($B926='[5]Customer Alloc by OFT &amp; GEN'!$B$3:$B$205)*(X$849='[5]Customer Alloc by OFT &amp; GEN'!$AZ$2:$CO$2),'[5]Customer Alloc by OFT &amp; GEN'!$AZ$3:$CO$205)</f>
        <v>8.505107182876196E-12</v>
      </c>
      <c r="Y926" s="209" cm="1">
        <f t="array" ref="Y926">+SUMPRODUCT(($B926='[5]Customer Alloc by OFT &amp; GEN'!$B$3:$B$205)*(Y$849='[5]Customer Alloc by OFT &amp; GEN'!$AZ$2:$CO$2),'[5]Customer Alloc by OFT &amp; GEN'!$AZ$3:$CO$205)</f>
        <v>2.1613943765670814E-11</v>
      </c>
      <c r="Z926" s="209" cm="1">
        <f t="array" ref="Z926">+SUMPRODUCT(($B926='[5]Customer Alloc by OFT &amp; GEN'!$B$3:$B$205)*(Z$849='[5]Customer Alloc by OFT &amp; GEN'!$AZ$2:$CO$2),'[5]Customer Alloc by OFT &amp; GEN'!$AZ$3:$CO$205)</f>
        <v>1.2847455246333273E-4</v>
      </c>
      <c r="AA926" s="209" cm="1">
        <f t="array" ref="AA926">+SUMPRODUCT(($B926='[5]Customer Alloc by OFT &amp; GEN'!$B$3:$B$205)*(AA$849='[5]Customer Alloc by OFT &amp; GEN'!$AZ$2:$CO$2),'[5]Customer Alloc by OFT &amp; GEN'!$AZ$3:$CO$205)</f>
        <v>2.8418374722781486E-4</v>
      </c>
      <c r="AB926" s="209" cm="1">
        <f t="array" ref="AB926">+SUMPRODUCT(($B926='[5]Customer Alloc by OFT &amp; GEN'!$B$3:$B$205)*(AB$849='[5]Customer Alloc by OFT &amp; GEN'!$AZ$2:$CO$2),'[5]Customer Alloc by OFT &amp; GEN'!$AZ$3:$CO$205)</f>
        <v>0</v>
      </c>
      <c r="AC926" s="209" cm="1">
        <f t="array" ref="AC926">+SUMPRODUCT(($B926='[5]Customer Alloc by OFT &amp; GEN'!$B$3:$B$205)*(AC$849='[5]Customer Alloc by OFT &amp; GEN'!$AZ$2:$CO$2),'[5]Customer Alloc by OFT &amp; GEN'!$AZ$3:$CO$205)</f>
        <v>2.6620582323483629E-10</v>
      </c>
      <c r="AD926" s="209" cm="1">
        <f t="array" ref="AD926">+SUMPRODUCT(($B926='[5]Customer Alloc by OFT &amp; GEN'!$B$3:$B$205)*(AD$849='[5]Customer Alloc by OFT &amp; GEN'!$AZ$2:$CO$2),'[5]Customer Alloc by OFT &amp; GEN'!$AZ$3:$CO$205)</f>
        <v>1.7659943264008208E-9</v>
      </c>
      <c r="AE926" s="209" cm="1">
        <f t="array" ref="AE926">+SUMPRODUCT(($B926='[5]Customer Alloc by OFT &amp; GEN'!$B$3:$B$205)*(AE$849='[5]Customer Alloc by OFT &amp; GEN'!$AZ$2:$CO$2),'[5]Customer Alloc by OFT &amp; GEN'!$AZ$3:$CO$205)</f>
        <v>0</v>
      </c>
      <c r="AF926" s="209" cm="1">
        <f t="array" ref="AF926">+SUMPRODUCT(($B926='[5]Customer Alloc by OFT &amp; GEN'!$B$3:$B$205)*(AF$849='[5]Customer Alloc by OFT &amp; GEN'!$AZ$2:$CO$2),'[5]Customer Alloc by OFT &amp; GEN'!$AZ$3:$CO$205)</f>
        <v>0</v>
      </c>
      <c r="AG926" s="209" cm="1">
        <f t="array" ref="AG926">+SUMPRODUCT(($B926='[5]Customer Alloc by OFT &amp; GEN'!$B$3:$B$205)*(AG$849='[5]Customer Alloc by OFT &amp; GEN'!$AZ$2:$CO$2),'[5]Customer Alloc by OFT &amp; GEN'!$AZ$3:$CO$205)</f>
        <v>0</v>
      </c>
      <c r="AH926" s="209" cm="1">
        <f t="array" ref="AH926">+SUMPRODUCT(($B926='[5]Customer Alloc by OFT &amp; GEN'!$B$3:$B$205)*(AH$849='[5]Customer Alloc by OFT &amp; GEN'!$AZ$2:$CO$2),'[5]Customer Alloc by OFT &amp; GEN'!$AZ$3:$CO$205)</f>
        <v>0</v>
      </c>
      <c r="AI926" s="209" cm="1">
        <f t="array" ref="AI926">+SUMPRODUCT(($B926='[5]Customer Alloc by OFT &amp; GEN'!$B$3:$B$205)*(AI$849='[5]Customer Alloc by OFT &amp; GEN'!$AZ$2:$CO$2),'[5]Customer Alloc by OFT &amp; GEN'!$AZ$3:$CO$205)</f>
        <v>0</v>
      </c>
      <c r="AJ926" s="209" cm="1">
        <f t="array" ref="AJ926">+SUMPRODUCT(($B926='[5]Customer Alloc by OFT &amp; GEN'!$B$3:$B$205)*(AJ$849='[5]Customer Alloc by OFT &amp; GEN'!$AZ$2:$CO$2),'[5]Customer Alloc by OFT &amp; GEN'!$AZ$3:$CO$205)</f>
        <v>0</v>
      </c>
      <c r="AK926" s="209" cm="1">
        <f t="array" ref="AK926">+SUMPRODUCT(($B926='[5]Customer Alloc by OFT &amp; GEN'!$B$3:$B$205)*(AK$849='[5]Customer Alloc by OFT &amp; GEN'!$AZ$2:$CO$2),'[5]Customer Alloc by OFT &amp; GEN'!$AZ$3:$CO$205)</f>
        <v>0</v>
      </c>
      <c r="AL926" s="209" cm="1">
        <f t="array" ref="AL926">+SUMPRODUCT(($B926='[5]Customer Alloc by OFT &amp; GEN'!$B$3:$B$205)*(AL$849='[5]Customer Alloc by OFT &amp; GEN'!$AZ$2:$CO$2),'[5]Customer Alloc by OFT &amp; GEN'!$AZ$3:$CO$205)</f>
        <v>0</v>
      </c>
      <c r="AM926" s="209" cm="1">
        <f t="array" ref="AM926">+SUMPRODUCT(($B926='[5]Customer Alloc by OFT &amp; GEN'!$B$3:$B$205)*(AM$849='[5]Customer Alloc by OFT &amp; GEN'!$AZ$2:$CO$2),'[5]Customer Alloc by OFT &amp; GEN'!$AZ$3:$CO$205)</f>
        <v>0</v>
      </c>
      <c r="AN926" s="209" cm="1">
        <f t="array" ref="AN926">+SUMPRODUCT(($B926='[5]Customer Alloc by OFT &amp; GEN'!$B$3:$B$205)*(AN$849='[5]Customer Alloc by OFT &amp; GEN'!$AZ$2:$CO$2),'[5]Customer Alloc by OFT &amp; GEN'!$AZ$3:$CO$205)</f>
        <v>0</v>
      </c>
      <c r="AO926" s="209" cm="1">
        <f t="array" ref="AO926">+SUMPRODUCT(($B926='[5]Customer Alloc by OFT &amp; GEN'!$B$3:$B$205)*(AO$849='[5]Customer Alloc by OFT &amp; GEN'!$AZ$2:$CO$2),'[5]Customer Alloc by OFT &amp; GEN'!$AZ$3:$CO$205)</f>
        <v>0</v>
      </c>
      <c r="AP926" s="209" cm="1">
        <f t="array" ref="AP926">+SUMPRODUCT(($B926='[5]Customer Alloc by OFT &amp; GEN'!$B$3:$B$205)*(AP$849='[5]Customer Alloc by OFT &amp; GEN'!$AZ$2:$CO$2),'[5]Customer Alloc by OFT &amp; GEN'!$AZ$3:$CO$205)</f>
        <v>0</v>
      </c>
      <c r="AQ926" s="209" cm="1">
        <f t="array" ref="AQ926">+SUMPRODUCT(($B926='[5]Customer Alloc by OFT &amp; GEN'!$B$3:$B$205)*(AQ$849='[5]Customer Alloc by OFT &amp; GEN'!$AZ$2:$CO$2),'[5]Customer Alloc by OFT &amp; GEN'!$AZ$3:$CO$205)</f>
        <v>0</v>
      </c>
      <c r="AR926" s="209" cm="1">
        <f t="array" ref="AR926">+SUMPRODUCT(($B926='[5]Customer Alloc by OFT &amp; GEN'!$B$3:$B$205)*(AR$849='[5]Customer Alloc by OFT &amp; GEN'!$AZ$2:$CO$2),'[5]Customer Alloc by OFT &amp; GEN'!$AZ$3:$CO$205)</f>
        <v>0</v>
      </c>
      <c r="AS926" s="209" cm="1">
        <f t="array" ref="AS926">+SUMPRODUCT(($B926='[5]Customer Alloc by OFT &amp; GEN'!$B$3:$B$205)*(AS$849='[5]Customer Alloc by OFT &amp; GEN'!$AZ$2:$CO$2),'[5]Customer Alloc by OFT &amp; GEN'!$AZ$3:$CO$205)</f>
        <v>0</v>
      </c>
      <c r="AT926" s="209" cm="1">
        <f t="array" ref="AT926">+SUMPRODUCT(($B926='[5]Customer Alloc by OFT &amp; GEN'!$B$3:$B$205)*(AT$849='[5]Customer Alloc by OFT &amp; GEN'!$AZ$2:$CO$2),'[5]Customer Alloc by OFT &amp; GEN'!$AZ$3:$CO$205)</f>
        <v>0</v>
      </c>
      <c r="AU926" s="209" cm="1">
        <f t="array" ref="AU926">+SUMPRODUCT(($B926='[5]Customer Alloc by OFT &amp; GEN'!$B$3:$B$205)*(AU$849='[5]Customer Alloc by OFT &amp; GEN'!$AZ$2:$CO$2),'[5]Customer Alloc by OFT &amp; GEN'!$AZ$3:$CO$205)</f>
        <v>0</v>
      </c>
      <c r="AV926" s="209" cm="1">
        <f t="array" ref="AV926">+SUMPRODUCT(($B926='[5]Customer Alloc by OFT &amp; GEN'!$B$3:$B$205)*(AV$849='[5]Customer Alloc by OFT &amp; GEN'!$AZ$2:$CO$2),'[5]Customer Alloc by OFT &amp; GEN'!$AZ$3:$CO$205)</f>
        <v>0</v>
      </c>
      <c r="AW926" s="209" cm="1">
        <f t="array" ref="AW926">+SUMPRODUCT(($B926='[5]Customer Alloc by OFT &amp; GEN'!$B$3:$B$205)*(AW$849='[5]Customer Alloc by OFT &amp; GEN'!$AZ$2:$CO$2),'[5]Customer Alloc by OFT &amp; GEN'!$AZ$3:$CO$205)</f>
        <v>0</v>
      </c>
      <c r="AX926" s="209" cm="1">
        <f t="array" ref="AX926">+SUMPRODUCT(($B926='[5]Customer Alloc by OFT &amp; GEN'!$B$3:$B$205)*(AX$849='[5]Customer Alloc by OFT &amp; GEN'!$AZ$2:$CO$2),'[5]Customer Alloc by OFT &amp; GEN'!$AZ$3:$CO$205)</f>
        <v>0</v>
      </c>
      <c r="AY926" s="209" cm="1">
        <f t="array" ref="AY926">+SUMPRODUCT(($B926='[5]Customer Alloc by OFT &amp; GEN'!$B$3:$B$205)*(AY$849='[5]Customer Alloc by OFT &amp; GEN'!$AZ$2:$CO$2),'[5]Customer Alloc by OFT &amp; GEN'!$AZ$3:$CO$205)</f>
        <v>0</v>
      </c>
      <c r="AZ926" s="209" cm="1">
        <f t="array" ref="AZ926">+SUMPRODUCT(($B926='[5]Customer Alloc by OFT &amp; GEN'!$B$3:$B$205)*(AZ$849='[5]Customer Alloc by OFT &amp; GEN'!$AZ$2:$CO$2),'[5]Customer Alloc by OFT &amp; GEN'!$AZ$3:$CO$205)</f>
        <v>0</v>
      </c>
      <c r="BA926" s="209" cm="1">
        <f t="array" ref="BA926">+SUMPRODUCT(($B926='[5]Customer Alloc by OFT &amp; GEN'!$B$3:$B$205)*(BA$849='[5]Customer Alloc by OFT &amp; GEN'!$AZ$2:$CO$2),'[5]Customer Alloc by OFT &amp; GEN'!$AZ$3:$CO$205)</f>
        <v>0</v>
      </c>
      <c r="BB926" s="209" cm="1">
        <f t="array" ref="BB926">+SUMPRODUCT(($B926='[5]Customer Alloc by OFT &amp; GEN'!$B$3:$B$205)*(BB$849='[5]Customer Alloc by OFT &amp; GEN'!$AZ$2:$CO$2),'[5]Customer Alloc by OFT &amp; GEN'!$AZ$3:$CO$205)</f>
        <v>0</v>
      </c>
      <c r="BC926" s="209" cm="1">
        <f t="array" ref="BC926">+SUMPRODUCT(($B926='[5]Customer Alloc by OFT &amp; GEN'!$B$3:$B$205)*(BC$849='[5]Customer Alloc by OFT &amp; GEN'!$AZ$2:$CO$2),'[5]Customer Alloc by OFT &amp; GEN'!$AZ$3:$CO$205)</f>
        <v>0</v>
      </c>
      <c r="BD926" s="209" cm="1">
        <f t="array" ref="BD926">+SUMPRODUCT(($B926='[5]Customer Alloc by OFT &amp; GEN'!$B$3:$B$205)*(BD$849='[5]Customer Alloc by OFT &amp; GEN'!$AZ$2:$CO$2),'[5]Customer Alloc by OFT &amp; GEN'!$AZ$3:$CO$205)</f>
        <v>0</v>
      </c>
      <c r="BE926" s="209" cm="1">
        <f t="array" ref="BE926">+SUMPRODUCT(($B926='[5]Customer Alloc by OFT &amp; GEN'!$B$3:$B$205)*(BE$849='[5]Customer Alloc by OFT &amp; GEN'!$AZ$2:$CO$2),'[5]Customer Alloc by OFT &amp; GEN'!$AZ$3:$CO$205)</f>
        <v>0</v>
      </c>
      <c r="BF926" s="209" cm="1">
        <f t="array" ref="BF926">+SUMPRODUCT(($B926='[5]Customer Alloc by OFT &amp; GEN'!$B$3:$B$205)*(BF$849='[5]Customer Alloc by OFT &amp; GEN'!$AZ$2:$CO$2),'[5]Customer Alloc by OFT &amp; GEN'!$AZ$3:$CO$205)</f>
        <v>0</v>
      </c>
      <c r="BG926" s="209" cm="1">
        <f t="array" ref="BG926">+SUMPRODUCT(($B926='[5]Customer Alloc by OFT &amp; GEN'!$B$3:$B$205)*(BG$849='[5]Customer Alloc by OFT &amp; GEN'!$AZ$2:$CO$2),'[5]Customer Alloc by OFT &amp; GEN'!$AZ$3:$CO$205)</f>
        <v>0</v>
      </c>
      <c r="BH926" s="209" cm="1">
        <f t="array" ref="BH926">+SUMPRODUCT(($B926='[5]Customer Alloc by OFT &amp; GEN'!$B$3:$B$205)*(BH$849='[5]Customer Alloc by OFT &amp; GEN'!$AZ$2:$CO$2),'[5]Customer Alloc by OFT &amp; GEN'!$AZ$3:$CO$205)</f>
        <v>0</v>
      </c>
      <c r="BI926" s="209" cm="1">
        <f t="array" ref="BI926">+SUMPRODUCT(($B926='[5]Customer Alloc by OFT &amp; GEN'!$B$3:$B$205)*(BI$849='[5]Customer Alloc by OFT &amp; GEN'!$AZ$2:$CO$2),'[5]Customer Alloc by OFT &amp; GEN'!$AZ$3:$CO$205)</f>
        <v>0</v>
      </c>
      <c r="BJ926" s="209" cm="1">
        <f t="array" ref="BJ926">+SUMPRODUCT(($B926='[5]Customer Alloc by OFT &amp; GEN'!$B$3:$B$205)*(BJ$849='[5]Customer Alloc by OFT &amp; GEN'!$AZ$2:$CO$2),'[5]Customer Alloc by OFT &amp; GEN'!$AZ$3:$CO$205)</f>
        <v>0</v>
      </c>
      <c r="BK926" s="209" cm="1">
        <f t="array" ref="BK926">+SUMPRODUCT(($B926='[5]Customer Alloc by OFT &amp; GEN'!$B$3:$B$205)*(BK$849='[5]Customer Alloc by OFT &amp; GEN'!$AZ$2:$CO$2),'[5]Customer Alloc by OFT &amp; GEN'!$AZ$3:$CO$205)</f>
        <v>0</v>
      </c>
      <c r="BL926" s="209" cm="1">
        <f t="array" ref="BL926">+SUMPRODUCT(($B926='[5]Customer Alloc by OFT &amp; GEN'!$B$3:$B$205)*(BL$849='[5]Customer Alloc by OFT &amp; GEN'!$AZ$2:$CO$2),'[5]Customer Alloc by OFT &amp; GEN'!$AZ$3:$CO$205)</f>
        <v>0</v>
      </c>
      <c r="BM926" s="209" cm="1">
        <f t="array" ref="BM926">+SUMPRODUCT(($B926='[5]Customer Alloc by OFT &amp; GEN'!$B$3:$B$205)*(BM$849='[5]Customer Alloc by OFT &amp; GEN'!$AZ$2:$CO$2),'[5]Customer Alloc by OFT &amp; GEN'!$AZ$3:$CO$205)</f>
        <v>0</v>
      </c>
      <c r="BN926" s="209" cm="1">
        <f t="array" ref="BN926">+SUMPRODUCT(($B926='[5]Customer Alloc by OFT &amp; GEN'!$B$3:$B$205)*(BN$849='[5]Customer Alloc by OFT &amp; GEN'!$AZ$2:$CO$2),'[5]Customer Alloc by OFT &amp; GEN'!$AZ$3:$CO$205)</f>
        <v>0</v>
      </c>
      <c r="BO926" s="209" cm="1">
        <f t="array" ref="BO926">+SUMPRODUCT(($B926='[5]Customer Alloc by OFT &amp; GEN'!$B$3:$B$205)*(BO$849='[5]Customer Alloc by OFT &amp; GEN'!$AZ$2:$CO$2),'[5]Customer Alloc by OFT &amp; GEN'!$AZ$3:$CO$205)</f>
        <v>0</v>
      </c>
      <c r="BP926" s="209" cm="1">
        <f t="array" ref="BP926">+SUMPRODUCT(($B926='[5]Customer Alloc by OFT &amp; GEN'!$B$3:$B$205)*(BP$849='[5]Customer Alloc by OFT &amp; GEN'!$AZ$2:$CO$2),'[5]Customer Alloc by OFT &amp; GEN'!$AZ$3:$CO$205)</f>
        <v>0</v>
      </c>
      <c r="BQ926" s="209" cm="1">
        <f t="array" ref="BQ926">+SUMPRODUCT(($B926='[5]Customer Alloc by OFT &amp; GEN'!$B$3:$B$205)*(BQ$849='[5]Customer Alloc by OFT &amp; GEN'!$AZ$2:$CO$2),'[5]Customer Alloc by OFT &amp; GEN'!$AZ$3:$CO$205)</f>
        <v>0</v>
      </c>
      <c r="BR926" s="209" cm="1">
        <f t="array" ref="BR926">+SUMPRODUCT(($B926='[5]Customer Alloc by OFT &amp; GEN'!$B$3:$B$205)*(BR$849='[5]Customer Alloc by OFT &amp; GEN'!$AZ$2:$CO$2),'[5]Customer Alloc by OFT &amp; GEN'!$AZ$3:$CO$205)</f>
        <v>0</v>
      </c>
      <c r="BS926" s="209" cm="1">
        <f t="array" ref="BS926">+SUMPRODUCT(($B926='[5]Customer Alloc by OFT &amp; GEN'!$B$3:$B$205)*(BS$849='[5]Customer Alloc by OFT &amp; GEN'!$AZ$2:$CO$2),'[5]Customer Alloc by OFT &amp; GEN'!$AZ$3:$CO$205)</f>
        <v>0</v>
      </c>
      <c r="BT926" s="209" cm="1">
        <f t="array" ref="BT926">+SUMPRODUCT(($B926='[5]Customer Alloc by OFT &amp; GEN'!$B$3:$B$205)*(BT$849='[5]Customer Alloc by OFT &amp; GEN'!$AZ$2:$CO$2),'[5]Customer Alloc by OFT &amp; GEN'!$AZ$3:$CO$205)</f>
        <v>0</v>
      </c>
      <c r="BV926" s="228" t="s">
        <v>698</v>
      </c>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row>
    <row r="927" spans="2:119" hidden="1" outlineLevel="2" x14ac:dyDescent="0.35">
      <c r="B927" s="17" t="str">
        <f t="shared" si="7"/>
        <v>ORONCOL</v>
      </c>
      <c r="C927" s="209" cm="1">
        <f t="array" ref="C927">SUMPRODUCT(($B927='[4]6. Scaled'!$C$2:$C$197)*(C$849='[4]6. Scaled'!$D$1:$J$1),'[4]6. Scaled'!$D$2:$J$197)</f>
        <v>5.592643802736463E-5</v>
      </c>
      <c r="D927" s="209" cm="1">
        <f t="array" ref="D927">SUMPRODUCT(($B927='[4]6. Scaled'!$C$2:$C$197)*(D$849='[4]6. Scaled'!$D$1:$J$1),'[4]6. Scaled'!$D$2:$J$197)</f>
        <v>1.8227605031877596E-5</v>
      </c>
      <c r="E927" s="209" cm="1">
        <f t="array" ref="E927">SUMPRODUCT(($B927='[4]6. Scaled'!$C$2:$C$197)*(E$849='[4]6. Scaled'!$D$1:$J$1),'[4]6. Scaled'!$D$2:$J$197)</f>
        <v>2.3897629167117519E-5</v>
      </c>
      <c r="F927" s="209" cm="1">
        <f t="array" ref="F927">SUMPRODUCT(($B927='[4]6. Scaled'!$C$2:$C$197)*(F$849='[4]6. Scaled'!$D$1:$J$1),'[4]6. Scaled'!$D$2:$J$197)</f>
        <v>4.3586186668397108E-5</v>
      </c>
      <c r="G927" s="209" cm="1">
        <f t="array" ref="G927">SUMPRODUCT(($B927='[4]6. Scaled'!$C$2:$C$197)*(G$849='[4]6. Scaled'!$D$1:$J$1),'[4]6. Scaled'!$D$2:$J$197)</f>
        <v>3.5872509968493742E-6</v>
      </c>
      <c r="H927" s="209" cm="1">
        <f t="array" ref="H927">SUMPRODUCT(($B927='[4]6. Scaled'!$C$2:$C$197)*(H$849='[4]6. Scaled'!$D$1:$J$1),'[4]6. Scaled'!$D$2:$J$197)</f>
        <v>3.5833787578414186E-6</v>
      </c>
      <c r="I927" s="209" cm="1">
        <f t="array" ref="I927">SUMPRODUCT(($B927='[4]6. Scaled'!$C$2:$C$197)*(I$849='[4]6. Scaled'!$D$1:$J$1),'[4]6. Scaled'!$D$2:$J$197)</f>
        <v>3.5872509968493742E-6</v>
      </c>
      <c r="J927" s="209" cm="1">
        <f t="array" ref="J927">+SUMPRODUCT(($B927='[5]Customer Alloc by OFT &amp; GEN'!$B$3:$B$205)*(J$849='[5]Customer Alloc by OFT &amp; GEN'!$AZ$2:$CO$2),'[5]Customer Alloc by OFT &amp; GEN'!$AZ$3:$CO$205)</f>
        <v>1.331573426093315E-7</v>
      </c>
      <c r="K927" s="209" cm="1">
        <f t="array" ref="K927">+SUMPRODUCT(($B927='[5]Customer Alloc by OFT &amp; GEN'!$B$3:$B$205)*(K$849='[5]Customer Alloc by OFT &amp; GEN'!$AZ$2:$CO$2),'[5]Customer Alloc by OFT &amp; GEN'!$AZ$3:$CO$205)</f>
        <v>0</v>
      </c>
      <c r="L927" s="209" cm="1">
        <f t="array" ref="L927">+SUMPRODUCT(($B927='[5]Customer Alloc by OFT &amp; GEN'!$B$3:$B$205)*(L$849='[5]Customer Alloc by OFT &amp; GEN'!$AZ$2:$CO$2),'[5]Customer Alloc by OFT &amp; GEN'!$AZ$3:$CO$205)</f>
        <v>2.5833446185884018E-8</v>
      </c>
      <c r="M927" s="209" cm="1">
        <f t="array" ref="M927">+SUMPRODUCT(($B927='[5]Customer Alloc by OFT &amp; GEN'!$B$3:$B$205)*(M$849='[5]Customer Alloc by OFT &amp; GEN'!$AZ$2:$CO$2),'[5]Customer Alloc by OFT &amp; GEN'!$AZ$3:$CO$205)</f>
        <v>5.5900914396860452E-5</v>
      </c>
      <c r="N927" s="209" cm="1">
        <f t="array" ref="N927">+SUMPRODUCT(($B927='[5]Customer Alloc by OFT &amp; GEN'!$B$3:$B$205)*(N$849='[5]Customer Alloc by OFT &amp; GEN'!$AZ$2:$CO$2),'[5]Customer Alloc by OFT &amp; GEN'!$AZ$3:$CO$205)</f>
        <v>1.1504838597395854E-5</v>
      </c>
      <c r="O927" s="209" cm="1">
        <f t="array" ref="O927">+SUMPRODUCT(($B927='[5]Customer Alloc by OFT &amp; GEN'!$B$3:$B$205)*(O$849='[5]Customer Alloc by OFT &amp; GEN'!$AZ$2:$CO$2),'[5]Customer Alloc by OFT &amp; GEN'!$AZ$3:$CO$205)</f>
        <v>1.5052655163826995E-9</v>
      </c>
      <c r="P927" s="209" cm="1">
        <f t="array" ref="P927">+SUMPRODUCT(($B927='[5]Customer Alloc by OFT &amp; GEN'!$B$3:$B$205)*(P$849='[5]Customer Alloc by OFT &amp; GEN'!$AZ$2:$CO$2),'[5]Customer Alloc by OFT &amp; GEN'!$AZ$3:$CO$205)</f>
        <v>9.0903055985552476E-10</v>
      </c>
      <c r="Q927" s="209" cm="1">
        <f t="array" ref="Q927">+SUMPRODUCT(($B927='[5]Customer Alloc by OFT &amp; GEN'!$B$3:$B$205)*(Q$849='[5]Customer Alloc by OFT &amp; GEN'!$AZ$2:$CO$2),'[5]Customer Alloc by OFT &amp; GEN'!$AZ$3:$CO$205)</f>
        <v>9.850093264413256E-7</v>
      </c>
      <c r="R927" s="209" cm="1">
        <f t="array" ref="R927">+SUMPRODUCT(($B927='[5]Customer Alloc by OFT &amp; GEN'!$B$3:$B$205)*(R$849='[5]Customer Alloc by OFT &amp; GEN'!$AZ$2:$CO$2),'[5]Customer Alloc by OFT &amp; GEN'!$AZ$3:$CO$205)</f>
        <v>1.2319988235281458E-5</v>
      </c>
      <c r="S927" s="209" cm="1">
        <f t="array" ref="S927">+SUMPRODUCT(($B927='[5]Customer Alloc by OFT &amp; GEN'!$B$3:$B$205)*(S$849='[5]Customer Alloc by OFT &amp; GEN'!$AZ$2:$CO$2),'[5]Customer Alloc by OFT &amp; GEN'!$AZ$3:$CO$205)</f>
        <v>0</v>
      </c>
      <c r="T927" s="209" cm="1">
        <f t="array" ref="T927">+SUMPRODUCT(($B927='[5]Customer Alloc by OFT &amp; GEN'!$B$3:$B$205)*(T$849='[5]Customer Alloc by OFT &amp; GEN'!$AZ$2:$CO$2),'[5]Customer Alloc by OFT &amp; GEN'!$AZ$3:$CO$205)</f>
        <v>0</v>
      </c>
      <c r="U927" s="209" cm="1">
        <f t="array" ref="U927">+SUMPRODUCT(($B927='[5]Customer Alloc by OFT &amp; GEN'!$B$3:$B$205)*(U$849='[5]Customer Alloc by OFT &amp; GEN'!$AZ$2:$CO$2),'[5]Customer Alloc by OFT &amp; GEN'!$AZ$3:$CO$205)</f>
        <v>6.731621518152175E-6</v>
      </c>
      <c r="V927" s="209" cm="1">
        <f t="array" ref="V927">+SUMPRODUCT(($B927='[5]Customer Alloc by OFT &amp; GEN'!$B$3:$B$205)*(V$849='[5]Customer Alloc by OFT &amp; GEN'!$AZ$2:$CO$2),'[5]Customer Alloc by OFT &amp; GEN'!$AZ$3:$CO$205)</f>
        <v>9.4934313170135083E-7</v>
      </c>
      <c r="W927" s="209" cm="1">
        <f t="array" ref="W927">+SUMPRODUCT(($B927='[5]Customer Alloc by OFT &amp; GEN'!$B$3:$B$205)*(W$849='[5]Customer Alloc by OFT &amp; GEN'!$AZ$2:$CO$2),'[5]Customer Alloc by OFT &amp; GEN'!$AZ$3:$CO$205)</f>
        <v>0</v>
      </c>
      <c r="X927" s="209" cm="1">
        <f t="array" ref="X927">+SUMPRODUCT(($B927='[5]Customer Alloc by OFT &amp; GEN'!$B$3:$B$205)*(X$849='[5]Customer Alloc by OFT &amp; GEN'!$AZ$2:$CO$2),'[5]Customer Alloc by OFT &amp; GEN'!$AZ$3:$CO$205)</f>
        <v>6.1686570116239394E-12</v>
      </c>
      <c r="Y927" s="209" cm="1">
        <f t="array" ref="Y927">+SUMPRODUCT(($B927='[5]Customer Alloc by OFT &amp; GEN'!$B$3:$B$205)*(Y$849='[5]Customer Alloc by OFT &amp; GEN'!$AZ$2:$CO$2),'[5]Customer Alloc by OFT &amp; GEN'!$AZ$3:$CO$205)</f>
        <v>1.5676346328402476E-11</v>
      </c>
      <c r="Z927" s="209" cm="1">
        <f t="array" ref="Z927">+SUMPRODUCT(($B927='[5]Customer Alloc by OFT &amp; GEN'!$B$3:$B$205)*(Z$849='[5]Customer Alloc by OFT &amp; GEN'!$AZ$2:$CO$2),'[5]Customer Alloc by OFT &amp; GEN'!$AZ$3:$CO$205)</f>
        <v>9.3181124214848261E-5</v>
      </c>
      <c r="AA927" s="209" cm="1">
        <f t="array" ref="AA927">+SUMPRODUCT(($B927='[5]Customer Alloc by OFT &amp; GEN'!$B$3:$B$205)*(AA$849='[5]Customer Alloc by OFT &amp; GEN'!$AZ$2:$CO$2),'[5]Customer Alloc by OFT &amp; GEN'!$AZ$3:$CO$205)</f>
        <v>2.0611522315155557E-4</v>
      </c>
      <c r="AB927" s="209" cm="1">
        <f t="array" ref="AB927">+SUMPRODUCT(($B927='[5]Customer Alloc by OFT &amp; GEN'!$B$3:$B$205)*(AB$849='[5]Customer Alloc by OFT &amp; GEN'!$AZ$2:$CO$2),'[5]Customer Alloc by OFT &amp; GEN'!$AZ$3:$CO$205)</f>
        <v>0</v>
      </c>
      <c r="AC927" s="209" cm="1">
        <f t="array" ref="AC927">+SUMPRODUCT(($B927='[5]Customer Alloc by OFT &amp; GEN'!$B$3:$B$205)*(AC$849='[5]Customer Alloc by OFT &amp; GEN'!$AZ$2:$CO$2),'[5]Customer Alloc by OFT &amp; GEN'!$AZ$3:$CO$205)</f>
        <v>1.9307604039827881E-10</v>
      </c>
      <c r="AD927" s="209" cm="1">
        <f t="array" ref="AD927">+SUMPRODUCT(($B927='[5]Customer Alloc by OFT &amp; GEN'!$B$3:$B$205)*(AD$849='[5]Customer Alloc by OFT &amp; GEN'!$AZ$2:$CO$2),'[5]Customer Alloc by OFT &amp; GEN'!$AZ$3:$CO$205)</f>
        <v>1.2808554965625404E-9</v>
      </c>
      <c r="AE927" s="209" cm="1">
        <f t="array" ref="AE927">+SUMPRODUCT(($B927='[5]Customer Alloc by OFT &amp; GEN'!$B$3:$B$205)*(AE$849='[5]Customer Alloc by OFT &amp; GEN'!$AZ$2:$CO$2),'[5]Customer Alloc by OFT &amp; GEN'!$AZ$3:$CO$205)</f>
        <v>0</v>
      </c>
      <c r="AF927" s="209" cm="1">
        <f t="array" ref="AF927">+SUMPRODUCT(($B927='[5]Customer Alloc by OFT &amp; GEN'!$B$3:$B$205)*(AF$849='[5]Customer Alloc by OFT &amp; GEN'!$AZ$2:$CO$2),'[5]Customer Alloc by OFT &amp; GEN'!$AZ$3:$CO$205)</f>
        <v>0</v>
      </c>
      <c r="AG927" s="209" cm="1">
        <f t="array" ref="AG927">+SUMPRODUCT(($B927='[5]Customer Alloc by OFT &amp; GEN'!$B$3:$B$205)*(AG$849='[5]Customer Alloc by OFT &amp; GEN'!$AZ$2:$CO$2),'[5]Customer Alloc by OFT &amp; GEN'!$AZ$3:$CO$205)</f>
        <v>0</v>
      </c>
      <c r="AH927" s="209" cm="1">
        <f t="array" ref="AH927">+SUMPRODUCT(($B927='[5]Customer Alloc by OFT &amp; GEN'!$B$3:$B$205)*(AH$849='[5]Customer Alloc by OFT &amp; GEN'!$AZ$2:$CO$2),'[5]Customer Alloc by OFT &amp; GEN'!$AZ$3:$CO$205)</f>
        <v>0</v>
      </c>
      <c r="AI927" s="209" cm="1">
        <f t="array" ref="AI927">+SUMPRODUCT(($B927='[5]Customer Alloc by OFT &amp; GEN'!$B$3:$B$205)*(AI$849='[5]Customer Alloc by OFT &amp; GEN'!$AZ$2:$CO$2),'[5]Customer Alloc by OFT &amp; GEN'!$AZ$3:$CO$205)</f>
        <v>0</v>
      </c>
      <c r="AJ927" s="209" cm="1">
        <f t="array" ref="AJ927">+SUMPRODUCT(($B927='[5]Customer Alloc by OFT &amp; GEN'!$B$3:$B$205)*(AJ$849='[5]Customer Alloc by OFT &amp; GEN'!$AZ$2:$CO$2),'[5]Customer Alloc by OFT &amp; GEN'!$AZ$3:$CO$205)</f>
        <v>0</v>
      </c>
      <c r="AK927" s="209" cm="1">
        <f t="array" ref="AK927">+SUMPRODUCT(($B927='[5]Customer Alloc by OFT &amp; GEN'!$B$3:$B$205)*(AK$849='[5]Customer Alloc by OFT &amp; GEN'!$AZ$2:$CO$2),'[5]Customer Alloc by OFT &amp; GEN'!$AZ$3:$CO$205)</f>
        <v>0</v>
      </c>
      <c r="AL927" s="209" cm="1">
        <f t="array" ref="AL927">+SUMPRODUCT(($B927='[5]Customer Alloc by OFT &amp; GEN'!$B$3:$B$205)*(AL$849='[5]Customer Alloc by OFT &amp; GEN'!$AZ$2:$CO$2),'[5]Customer Alloc by OFT &amp; GEN'!$AZ$3:$CO$205)</f>
        <v>0</v>
      </c>
      <c r="AM927" s="209" cm="1">
        <f t="array" ref="AM927">+SUMPRODUCT(($B927='[5]Customer Alloc by OFT &amp; GEN'!$B$3:$B$205)*(AM$849='[5]Customer Alloc by OFT &amp; GEN'!$AZ$2:$CO$2),'[5]Customer Alloc by OFT &amp; GEN'!$AZ$3:$CO$205)</f>
        <v>0</v>
      </c>
      <c r="AN927" s="209" cm="1">
        <f t="array" ref="AN927">+SUMPRODUCT(($B927='[5]Customer Alloc by OFT &amp; GEN'!$B$3:$B$205)*(AN$849='[5]Customer Alloc by OFT &amp; GEN'!$AZ$2:$CO$2),'[5]Customer Alloc by OFT &amp; GEN'!$AZ$3:$CO$205)</f>
        <v>0</v>
      </c>
      <c r="AO927" s="209" cm="1">
        <f t="array" ref="AO927">+SUMPRODUCT(($B927='[5]Customer Alloc by OFT &amp; GEN'!$B$3:$B$205)*(AO$849='[5]Customer Alloc by OFT &amp; GEN'!$AZ$2:$CO$2),'[5]Customer Alloc by OFT &amp; GEN'!$AZ$3:$CO$205)</f>
        <v>0</v>
      </c>
      <c r="AP927" s="209" cm="1">
        <f t="array" ref="AP927">+SUMPRODUCT(($B927='[5]Customer Alloc by OFT &amp; GEN'!$B$3:$B$205)*(AP$849='[5]Customer Alloc by OFT &amp; GEN'!$AZ$2:$CO$2),'[5]Customer Alloc by OFT &amp; GEN'!$AZ$3:$CO$205)</f>
        <v>0</v>
      </c>
      <c r="AQ927" s="209" cm="1">
        <f t="array" ref="AQ927">+SUMPRODUCT(($B927='[5]Customer Alloc by OFT &amp; GEN'!$B$3:$B$205)*(AQ$849='[5]Customer Alloc by OFT &amp; GEN'!$AZ$2:$CO$2),'[5]Customer Alloc by OFT &amp; GEN'!$AZ$3:$CO$205)</f>
        <v>0</v>
      </c>
      <c r="AR927" s="209" cm="1">
        <f t="array" ref="AR927">+SUMPRODUCT(($B927='[5]Customer Alloc by OFT &amp; GEN'!$B$3:$B$205)*(AR$849='[5]Customer Alloc by OFT &amp; GEN'!$AZ$2:$CO$2),'[5]Customer Alloc by OFT &amp; GEN'!$AZ$3:$CO$205)</f>
        <v>0</v>
      </c>
      <c r="AS927" s="209" cm="1">
        <f t="array" ref="AS927">+SUMPRODUCT(($B927='[5]Customer Alloc by OFT &amp; GEN'!$B$3:$B$205)*(AS$849='[5]Customer Alloc by OFT &amp; GEN'!$AZ$2:$CO$2),'[5]Customer Alloc by OFT &amp; GEN'!$AZ$3:$CO$205)</f>
        <v>0</v>
      </c>
      <c r="AT927" s="209" cm="1">
        <f t="array" ref="AT927">+SUMPRODUCT(($B927='[5]Customer Alloc by OFT &amp; GEN'!$B$3:$B$205)*(AT$849='[5]Customer Alloc by OFT &amp; GEN'!$AZ$2:$CO$2),'[5]Customer Alloc by OFT &amp; GEN'!$AZ$3:$CO$205)</f>
        <v>0</v>
      </c>
      <c r="AU927" s="209" cm="1">
        <f t="array" ref="AU927">+SUMPRODUCT(($B927='[5]Customer Alloc by OFT &amp; GEN'!$B$3:$B$205)*(AU$849='[5]Customer Alloc by OFT &amp; GEN'!$AZ$2:$CO$2),'[5]Customer Alloc by OFT &amp; GEN'!$AZ$3:$CO$205)</f>
        <v>0</v>
      </c>
      <c r="AV927" s="209" cm="1">
        <f t="array" ref="AV927">+SUMPRODUCT(($B927='[5]Customer Alloc by OFT &amp; GEN'!$B$3:$B$205)*(AV$849='[5]Customer Alloc by OFT &amp; GEN'!$AZ$2:$CO$2),'[5]Customer Alloc by OFT &amp; GEN'!$AZ$3:$CO$205)</f>
        <v>0</v>
      </c>
      <c r="AW927" s="209" cm="1">
        <f t="array" ref="AW927">+SUMPRODUCT(($B927='[5]Customer Alloc by OFT &amp; GEN'!$B$3:$B$205)*(AW$849='[5]Customer Alloc by OFT &amp; GEN'!$AZ$2:$CO$2),'[5]Customer Alloc by OFT &amp; GEN'!$AZ$3:$CO$205)</f>
        <v>0</v>
      </c>
      <c r="AX927" s="209" cm="1">
        <f t="array" ref="AX927">+SUMPRODUCT(($B927='[5]Customer Alloc by OFT &amp; GEN'!$B$3:$B$205)*(AX$849='[5]Customer Alloc by OFT &amp; GEN'!$AZ$2:$CO$2),'[5]Customer Alloc by OFT &amp; GEN'!$AZ$3:$CO$205)</f>
        <v>0</v>
      </c>
      <c r="AY927" s="209" cm="1">
        <f t="array" ref="AY927">+SUMPRODUCT(($B927='[5]Customer Alloc by OFT &amp; GEN'!$B$3:$B$205)*(AY$849='[5]Customer Alloc by OFT &amp; GEN'!$AZ$2:$CO$2),'[5]Customer Alloc by OFT &amp; GEN'!$AZ$3:$CO$205)</f>
        <v>0</v>
      </c>
      <c r="AZ927" s="209" cm="1">
        <f t="array" ref="AZ927">+SUMPRODUCT(($B927='[5]Customer Alloc by OFT &amp; GEN'!$B$3:$B$205)*(AZ$849='[5]Customer Alloc by OFT &amp; GEN'!$AZ$2:$CO$2),'[5]Customer Alloc by OFT &amp; GEN'!$AZ$3:$CO$205)</f>
        <v>0</v>
      </c>
      <c r="BA927" s="209" cm="1">
        <f t="array" ref="BA927">+SUMPRODUCT(($B927='[5]Customer Alloc by OFT &amp; GEN'!$B$3:$B$205)*(BA$849='[5]Customer Alloc by OFT &amp; GEN'!$AZ$2:$CO$2),'[5]Customer Alloc by OFT &amp; GEN'!$AZ$3:$CO$205)</f>
        <v>0</v>
      </c>
      <c r="BB927" s="209" cm="1">
        <f t="array" ref="BB927">+SUMPRODUCT(($B927='[5]Customer Alloc by OFT &amp; GEN'!$B$3:$B$205)*(BB$849='[5]Customer Alloc by OFT &amp; GEN'!$AZ$2:$CO$2),'[5]Customer Alloc by OFT &amp; GEN'!$AZ$3:$CO$205)</f>
        <v>0</v>
      </c>
      <c r="BC927" s="209" cm="1">
        <f t="array" ref="BC927">+SUMPRODUCT(($B927='[5]Customer Alloc by OFT &amp; GEN'!$B$3:$B$205)*(BC$849='[5]Customer Alloc by OFT &amp; GEN'!$AZ$2:$CO$2),'[5]Customer Alloc by OFT &amp; GEN'!$AZ$3:$CO$205)</f>
        <v>0</v>
      </c>
      <c r="BD927" s="209" cm="1">
        <f t="array" ref="BD927">+SUMPRODUCT(($B927='[5]Customer Alloc by OFT &amp; GEN'!$B$3:$B$205)*(BD$849='[5]Customer Alloc by OFT &amp; GEN'!$AZ$2:$CO$2),'[5]Customer Alloc by OFT &amp; GEN'!$AZ$3:$CO$205)</f>
        <v>0</v>
      </c>
      <c r="BE927" s="209" cm="1">
        <f t="array" ref="BE927">+SUMPRODUCT(($B927='[5]Customer Alloc by OFT &amp; GEN'!$B$3:$B$205)*(BE$849='[5]Customer Alloc by OFT &amp; GEN'!$AZ$2:$CO$2),'[5]Customer Alloc by OFT &amp; GEN'!$AZ$3:$CO$205)</f>
        <v>0</v>
      </c>
      <c r="BF927" s="209" cm="1">
        <f t="array" ref="BF927">+SUMPRODUCT(($B927='[5]Customer Alloc by OFT &amp; GEN'!$B$3:$B$205)*(BF$849='[5]Customer Alloc by OFT &amp; GEN'!$AZ$2:$CO$2),'[5]Customer Alloc by OFT &amp; GEN'!$AZ$3:$CO$205)</f>
        <v>0</v>
      </c>
      <c r="BG927" s="209" cm="1">
        <f t="array" ref="BG927">+SUMPRODUCT(($B927='[5]Customer Alloc by OFT &amp; GEN'!$B$3:$B$205)*(BG$849='[5]Customer Alloc by OFT &amp; GEN'!$AZ$2:$CO$2),'[5]Customer Alloc by OFT &amp; GEN'!$AZ$3:$CO$205)</f>
        <v>0</v>
      </c>
      <c r="BH927" s="209" cm="1">
        <f t="array" ref="BH927">+SUMPRODUCT(($B927='[5]Customer Alloc by OFT &amp; GEN'!$B$3:$B$205)*(BH$849='[5]Customer Alloc by OFT &amp; GEN'!$AZ$2:$CO$2),'[5]Customer Alloc by OFT &amp; GEN'!$AZ$3:$CO$205)</f>
        <v>0</v>
      </c>
      <c r="BI927" s="209" cm="1">
        <f t="array" ref="BI927">+SUMPRODUCT(($B927='[5]Customer Alloc by OFT &amp; GEN'!$B$3:$B$205)*(BI$849='[5]Customer Alloc by OFT &amp; GEN'!$AZ$2:$CO$2),'[5]Customer Alloc by OFT &amp; GEN'!$AZ$3:$CO$205)</f>
        <v>0</v>
      </c>
      <c r="BJ927" s="209" cm="1">
        <f t="array" ref="BJ927">+SUMPRODUCT(($B927='[5]Customer Alloc by OFT &amp; GEN'!$B$3:$B$205)*(BJ$849='[5]Customer Alloc by OFT &amp; GEN'!$AZ$2:$CO$2),'[5]Customer Alloc by OFT &amp; GEN'!$AZ$3:$CO$205)</f>
        <v>0</v>
      </c>
      <c r="BK927" s="209" cm="1">
        <f t="array" ref="BK927">+SUMPRODUCT(($B927='[5]Customer Alloc by OFT &amp; GEN'!$B$3:$B$205)*(BK$849='[5]Customer Alloc by OFT &amp; GEN'!$AZ$2:$CO$2),'[5]Customer Alloc by OFT &amp; GEN'!$AZ$3:$CO$205)</f>
        <v>0</v>
      </c>
      <c r="BL927" s="209" cm="1">
        <f t="array" ref="BL927">+SUMPRODUCT(($B927='[5]Customer Alloc by OFT &amp; GEN'!$B$3:$B$205)*(BL$849='[5]Customer Alloc by OFT &amp; GEN'!$AZ$2:$CO$2),'[5]Customer Alloc by OFT &amp; GEN'!$AZ$3:$CO$205)</f>
        <v>0</v>
      </c>
      <c r="BM927" s="209" cm="1">
        <f t="array" ref="BM927">+SUMPRODUCT(($B927='[5]Customer Alloc by OFT &amp; GEN'!$B$3:$B$205)*(BM$849='[5]Customer Alloc by OFT &amp; GEN'!$AZ$2:$CO$2),'[5]Customer Alloc by OFT &amp; GEN'!$AZ$3:$CO$205)</f>
        <v>0</v>
      </c>
      <c r="BN927" s="209" cm="1">
        <f t="array" ref="BN927">+SUMPRODUCT(($B927='[5]Customer Alloc by OFT &amp; GEN'!$B$3:$B$205)*(BN$849='[5]Customer Alloc by OFT &amp; GEN'!$AZ$2:$CO$2),'[5]Customer Alloc by OFT &amp; GEN'!$AZ$3:$CO$205)</f>
        <v>0</v>
      </c>
      <c r="BO927" s="209" cm="1">
        <f t="array" ref="BO927">+SUMPRODUCT(($B927='[5]Customer Alloc by OFT &amp; GEN'!$B$3:$B$205)*(BO$849='[5]Customer Alloc by OFT &amp; GEN'!$AZ$2:$CO$2),'[5]Customer Alloc by OFT &amp; GEN'!$AZ$3:$CO$205)</f>
        <v>0</v>
      </c>
      <c r="BP927" s="209" cm="1">
        <f t="array" ref="BP927">+SUMPRODUCT(($B927='[5]Customer Alloc by OFT &amp; GEN'!$B$3:$B$205)*(BP$849='[5]Customer Alloc by OFT &amp; GEN'!$AZ$2:$CO$2),'[5]Customer Alloc by OFT &amp; GEN'!$AZ$3:$CO$205)</f>
        <v>0</v>
      </c>
      <c r="BQ927" s="209" cm="1">
        <f t="array" ref="BQ927">+SUMPRODUCT(($B927='[5]Customer Alloc by OFT &amp; GEN'!$B$3:$B$205)*(BQ$849='[5]Customer Alloc by OFT &amp; GEN'!$AZ$2:$CO$2),'[5]Customer Alloc by OFT &amp; GEN'!$AZ$3:$CO$205)</f>
        <v>0</v>
      </c>
      <c r="BR927" s="209" cm="1">
        <f t="array" ref="BR927">+SUMPRODUCT(($B927='[5]Customer Alloc by OFT &amp; GEN'!$B$3:$B$205)*(BR$849='[5]Customer Alloc by OFT &amp; GEN'!$AZ$2:$CO$2),'[5]Customer Alloc by OFT &amp; GEN'!$AZ$3:$CO$205)</f>
        <v>0</v>
      </c>
      <c r="BS927" s="209" cm="1">
        <f t="array" ref="BS927">+SUMPRODUCT(($B927='[5]Customer Alloc by OFT &amp; GEN'!$B$3:$B$205)*(BS$849='[5]Customer Alloc by OFT &amp; GEN'!$AZ$2:$CO$2),'[5]Customer Alloc by OFT &amp; GEN'!$AZ$3:$CO$205)</f>
        <v>0</v>
      </c>
      <c r="BT927" s="209" cm="1">
        <f t="array" ref="BT927">+SUMPRODUCT(($B927='[5]Customer Alloc by OFT &amp; GEN'!$B$3:$B$205)*(BT$849='[5]Customer Alloc by OFT &amp; GEN'!$AZ$2:$CO$2),'[5]Customer Alloc by OFT &amp; GEN'!$AZ$3:$CO$205)</f>
        <v>0</v>
      </c>
      <c r="BV927" s="228" t="s">
        <v>698</v>
      </c>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row>
    <row r="928" spans="2:119" hidden="1" outlineLevel="2" x14ac:dyDescent="0.35">
      <c r="B928" s="17" t="str">
        <f t="shared" si="7"/>
        <v>ORONHOR</v>
      </c>
      <c r="C928" s="209" cm="1">
        <f t="array" ref="C928">SUMPRODUCT(($B928='[4]6. Scaled'!$C$2:$C$197)*(C$849='[4]6. Scaled'!$D$1:$J$1),'[4]6. Scaled'!$D$2:$J$197)</f>
        <v>5.2969726724065146E-3</v>
      </c>
      <c r="D928" s="209" cm="1">
        <f t="array" ref="D928">SUMPRODUCT(($B928='[4]6. Scaled'!$C$2:$C$197)*(D$849='[4]6. Scaled'!$D$1:$J$1),'[4]6. Scaled'!$D$2:$J$197)</f>
        <v>1.675382812879033E-3</v>
      </c>
      <c r="E928" s="209" cm="1">
        <f t="array" ref="E928">SUMPRODUCT(($B928='[4]6. Scaled'!$C$2:$C$197)*(E$849='[4]6. Scaled'!$D$1:$J$1),'[4]6. Scaled'!$D$2:$J$197)</f>
        <v>2.3487215050035019E-3</v>
      </c>
      <c r="F928" s="209" cm="1">
        <f t="array" ref="F928">SUMPRODUCT(($B928='[4]6. Scaled'!$C$2:$C$197)*(F$849='[4]6. Scaled'!$D$1:$J$1),'[4]6. Scaled'!$D$2:$J$197)</f>
        <v>9.0751799001297043E-3</v>
      </c>
      <c r="G928" s="209" cm="1">
        <f t="array" ref="G928">SUMPRODUCT(($B928='[4]6. Scaled'!$C$2:$C$197)*(G$849='[4]6. Scaled'!$D$1:$J$1),'[4]6. Scaled'!$D$2:$J$197)</f>
        <v>1.0046446851407606E-3</v>
      </c>
      <c r="H928" s="209" cm="1">
        <f t="array" ref="H928">SUMPRODUCT(($B928='[4]6. Scaled'!$C$2:$C$197)*(H$849='[4]6. Scaled'!$D$1:$J$1),'[4]6. Scaled'!$D$2:$J$197)</f>
        <v>6.1472319882359253E-4</v>
      </c>
      <c r="I928" s="209" cm="1">
        <f t="array" ref="I928">SUMPRODUCT(($B928='[4]6. Scaled'!$C$2:$C$197)*(I$849='[4]6. Scaled'!$D$1:$J$1),'[4]6. Scaled'!$D$2:$J$197)</f>
        <v>1.0046446851407606E-3</v>
      </c>
      <c r="J928" s="209" cm="1">
        <f t="array" ref="J928">+SUMPRODUCT(($B928='[5]Customer Alloc by OFT &amp; GEN'!$B$3:$B$205)*(J$849='[5]Customer Alloc by OFT &amp; GEN'!$AZ$2:$CO$2),'[5]Customer Alloc by OFT &amp; GEN'!$AZ$3:$CO$205)</f>
        <v>1.8469139918717863E-5</v>
      </c>
      <c r="K928" s="209" cm="1">
        <f t="array" ref="K928">+SUMPRODUCT(($B928='[5]Customer Alloc by OFT &amp; GEN'!$B$3:$B$205)*(K$849='[5]Customer Alloc by OFT &amp; GEN'!$AZ$2:$CO$2),'[5]Customer Alloc by OFT &amp; GEN'!$AZ$3:$CO$205)</f>
        <v>0</v>
      </c>
      <c r="L928" s="209" cm="1">
        <f t="array" ref="L928">+SUMPRODUCT(($B928='[5]Customer Alloc by OFT &amp; GEN'!$B$3:$B$205)*(L$849='[5]Customer Alloc by OFT &amp; GEN'!$AZ$2:$CO$2),'[5]Customer Alloc by OFT &amp; GEN'!$AZ$3:$CO$205)</f>
        <v>3.5831409882486203E-6</v>
      </c>
      <c r="M928" s="209" cm="1">
        <f t="array" ref="M928">+SUMPRODUCT(($B928='[5]Customer Alloc by OFT &amp; GEN'!$B$3:$B$205)*(M$849='[5]Customer Alloc by OFT &amp; GEN'!$AZ$2:$CO$2),'[5]Customer Alloc by OFT &amp; GEN'!$AZ$3:$CO$205)</f>
        <v>7.7535477154192858E-3</v>
      </c>
      <c r="N928" s="209" cm="1">
        <f t="array" ref="N928">+SUMPRODUCT(($B928='[5]Customer Alloc by OFT &amp; GEN'!$B$3:$B$205)*(N$849='[5]Customer Alloc by OFT &amp; GEN'!$AZ$2:$CO$2),'[5]Customer Alloc by OFT &amp; GEN'!$AZ$3:$CO$205)</f>
        <v>1.5957398190272923E-3</v>
      </c>
      <c r="O928" s="209" cm="1">
        <f t="array" ref="O928">+SUMPRODUCT(($B928='[5]Customer Alloc by OFT &amp; GEN'!$B$3:$B$205)*(O$849='[5]Customer Alloc by OFT &amp; GEN'!$AZ$2:$CO$2),'[5]Customer Alloc by OFT &amp; GEN'!$AZ$3:$CO$205)</f>
        <v>2.0878277451404259E-7</v>
      </c>
      <c r="P928" s="209" cm="1">
        <f t="array" ref="P928">+SUMPRODUCT(($B928='[5]Customer Alloc by OFT &amp; GEN'!$B$3:$B$205)*(P$849='[5]Customer Alloc by OFT &amp; GEN'!$AZ$2:$CO$2),'[5]Customer Alloc by OFT &amp; GEN'!$AZ$3:$CO$205)</f>
        <v>1.2608401663300817E-7</v>
      </c>
      <c r="Q928" s="209" cm="1">
        <f t="array" ref="Q928">+SUMPRODUCT(($B928='[5]Customer Alloc by OFT &amp; GEN'!$B$3:$B$205)*(Q$849='[5]Customer Alloc by OFT &amp; GEN'!$AZ$2:$CO$2),'[5]Customer Alloc by OFT &amp; GEN'!$AZ$3:$CO$205)</f>
        <v>1.3662239509135404E-4</v>
      </c>
      <c r="R928" s="209" cm="1">
        <f t="array" ref="R928">+SUMPRODUCT(($B928='[5]Customer Alloc by OFT &amp; GEN'!$B$3:$B$205)*(R$849='[5]Customer Alloc by OFT &amp; GEN'!$AZ$2:$CO$2),'[5]Customer Alloc by OFT &amp; GEN'!$AZ$3:$CO$205)</f>
        <v>1.7088023991432937E-3</v>
      </c>
      <c r="S928" s="209" cm="1">
        <f t="array" ref="S928">+SUMPRODUCT(($B928='[5]Customer Alloc by OFT &amp; GEN'!$B$3:$B$205)*(S$849='[5]Customer Alloc by OFT &amp; GEN'!$AZ$2:$CO$2),'[5]Customer Alloc by OFT &amp; GEN'!$AZ$3:$CO$205)</f>
        <v>0</v>
      </c>
      <c r="T928" s="209" cm="1">
        <f t="array" ref="T928">+SUMPRODUCT(($B928='[5]Customer Alloc by OFT &amp; GEN'!$B$3:$B$205)*(T$849='[5]Customer Alloc by OFT &amp; GEN'!$AZ$2:$CO$2),'[5]Customer Alloc by OFT &amp; GEN'!$AZ$3:$CO$205)</f>
        <v>0</v>
      </c>
      <c r="U928" s="209" cm="1">
        <f t="array" ref="U928">+SUMPRODUCT(($B928='[5]Customer Alloc by OFT &amp; GEN'!$B$3:$B$205)*(U$849='[5]Customer Alloc by OFT &amp; GEN'!$AZ$2:$CO$2),'[5]Customer Alloc by OFT &amp; GEN'!$AZ$3:$CO$205)</f>
        <v>9.3368684942419231E-4</v>
      </c>
      <c r="V928" s="209" cm="1">
        <f t="array" ref="V928">+SUMPRODUCT(($B928='[5]Customer Alloc by OFT &amp; GEN'!$B$3:$B$205)*(V$849='[5]Customer Alloc by OFT &amp; GEN'!$AZ$2:$CO$2),'[5]Customer Alloc by OFT &amp; GEN'!$AZ$3:$CO$205)</f>
        <v>1.3167543589171415E-4</v>
      </c>
      <c r="W928" s="209" cm="1">
        <f t="array" ref="W928">+SUMPRODUCT(($B928='[5]Customer Alloc by OFT &amp; GEN'!$B$3:$B$205)*(W$849='[5]Customer Alloc by OFT &amp; GEN'!$AZ$2:$CO$2),'[5]Customer Alloc by OFT &amp; GEN'!$AZ$3:$CO$205)</f>
        <v>0</v>
      </c>
      <c r="X928" s="209" cm="1">
        <f t="array" ref="X928">+SUMPRODUCT(($B928='[5]Customer Alloc by OFT &amp; GEN'!$B$3:$B$205)*(X$849='[5]Customer Alloc by OFT &amp; GEN'!$AZ$2:$CO$2),'[5]Customer Alloc by OFT &amp; GEN'!$AZ$3:$CO$205)</f>
        <v>8.5560275705200565E-10</v>
      </c>
      <c r="Y928" s="209" cm="1">
        <f t="array" ref="Y928">+SUMPRODUCT(($B928='[5]Customer Alloc by OFT &amp; GEN'!$B$3:$B$205)*(Y$849='[5]Customer Alloc by OFT &amp; GEN'!$AZ$2:$CO$2),'[5]Customer Alloc by OFT &amp; GEN'!$AZ$3:$CO$205)</f>
        <v>2.1743347237184542E-9</v>
      </c>
      <c r="Z928" s="209" cm="1">
        <f t="array" ref="Z928">+SUMPRODUCT(($B928='[5]Customer Alloc by OFT &amp; GEN'!$B$3:$B$205)*(Z$849='[5]Customer Alloc by OFT &amp; GEN'!$AZ$2:$CO$2),'[5]Customer Alloc by OFT &amp; GEN'!$AZ$3:$CO$205)</f>
        <v>1.2924373430585855E-2</v>
      </c>
      <c r="AA928" s="209" cm="1">
        <f t="array" ref="AA928">+SUMPRODUCT(($B928='[5]Customer Alloc by OFT &amp; GEN'!$B$3:$B$205)*(AA$849='[5]Customer Alloc by OFT &amp; GEN'!$AZ$2:$CO$2),'[5]Customer Alloc by OFT &amp; GEN'!$AZ$3:$CO$205)</f>
        <v>2.8588516571200043E-2</v>
      </c>
      <c r="AB928" s="209" cm="1">
        <f t="array" ref="AB928">+SUMPRODUCT(($B928='[5]Customer Alloc by OFT &amp; GEN'!$B$3:$B$205)*(AB$849='[5]Customer Alloc by OFT &amp; GEN'!$AZ$2:$CO$2),'[5]Customer Alloc by OFT &amp; GEN'!$AZ$3:$CO$205)</f>
        <v>0</v>
      </c>
      <c r="AC928" s="209" cm="1">
        <f t="array" ref="AC928">+SUMPRODUCT(($B928='[5]Customer Alloc by OFT &amp; GEN'!$B$3:$B$205)*(AC$849='[5]Customer Alloc by OFT &amp; GEN'!$AZ$2:$CO$2),'[5]Customer Alloc by OFT &amp; GEN'!$AZ$3:$CO$205)</f>
        <v>2.6779960723081725E-8</v>
      </c>
      <c r="AD928" s="209" cm="1">
        <f t="array" ref="AD928">+SUMPRODUCT(($B928='[5]Customer Alloc by OFT &amp; GEN'!$B$3:$B$205)*(AD$849='[5]Customer Alloc by OFT &amp; GEN'!$AZ$2:$CO$2),'[5]Customer Alloc by OFT &amp; GEN'!$AZ$3:$CO$205)</f>
        <v>1.7765673989963361E-7</v>
      </c>
      <c r="AE928" s="209" cm="1">
        <f t="array" ref="AE928">+SUMPRODUCT(($B928='[5]Customer Alloc by OFT &amp; GEN'!$B$3:$B$205)*(AE$849='[5]Customer Alloc by OFT &amp; GEN'!$AZ$2:$CO$2),'[5]Customer Alloc by OFT &amp; GEN'!$AZ$3:$CO$205)</f>
        <v>0</v>
      </c>
      <c r="AF928" s="209" cm="1">
        <f t="array" ref="AF928">+SUMPRODUCT(($B928='[5]Customer Alloc by OFT &amp; GEN'!$B$3:$B$205)*(AF$849='[5]Customer Alloc by OFT &amp; GEN'!$AZ$2:$CO$2),'[5]Customer Alloc by OFT &amp; GEN'!$AZ$3:$CO$205)</f>
        <v>0</v>
      </c>
      <c r="AG928" s="209" cm="1">
        <f t="array" ref="AG928">+SUMPRODUCT(($B928='[5]Customer Alloc by OFT &amp; GEN'!$B$3:$B$205)*(AG$849='[5]Customer Alloc by OFT &amp; GEN'!$AZ$2:$CO$2),'[5]Customer Alloc by OFT &amp; GEN'!$AZ$3:$CO$205)</f>
        <v>0</v>
      </c>
      <c r="AH928" s="209" cm="1">
        <f t="array" ref="AH928">+SUMPRODUCT(($B928='[5]Customer Alloc by OFT &amp; GEN'!$B$3:$B$205)*(AH$849='[5]Customer Alloc by OFT &amp; GEN'!$AZ$2:$CO$2),'[5]Customer Alloc by OFT &amp; GEN'!$AZ$3:$CO$205)</f>
        <v>0</v>
      </c>
      <c r="AI928" s="209" cm="1">
        <f t="array" ref="AI928">+SUMPRODUCT(($B928='[5]Customer Alloc by OFT &amp; GEN'!$B$3:$B$205)*(AI$849='[5]Customer Alloc by OFT &amp; GEN'!$AZ$2:$CO$2),'[5]Customer Alloc by OFT &amp; GEN'!$AZ$3:$CO$205)</f>
        <v>0</v>
      </c>
      <c r="AJ928" s="209" cm="1">
        <f t="array" ref="AJ928">+SUMPRODUCT(($B928='[5]Customer Alloc by OFT &amp; GEN'!$B$3:$B$205)*(AJ$849='[5]Customer Alloc by OFT &amp; GEN'!$AZ$2:$CO$2),'[5]Customer Alloc by OFT &amp; GEN'!$AZ$3:$CO$205)</f>
        <v>0</v>
      </c>
      <c r="AK928" s="209" cm="1">
        <f t="array" ref="AK928">+SUMPRODUCT(($B928='[5]Customer Alloc by OFT &amp; GEN'!$B$3:$B$205)*(AK$849='[5]Customer Alloc by OFT &amp; GEN'!$AZ$2:$CO$2),'[5]Customer Alloc by OFT &amp; GEN'!$AZ$3:$CO$205)</f>
        <v>0</v>
      </c>
      <c r="AL928" s="209" cm="1">
        <f t="array" ref="AL928">+SUMPRODUCT(($B928='[5]Customer Alloc by OFT &amp; GEN'!$B$3:$B$205)*(AL$849='[5]Customer Alloc by OFT &amp; GEN'!$AZ$2:$CO$2),'[5]Customer Alloc by OFT &amp; GEN'!$AZ$3:$CO$205)</f>
        <v>0</v>
      </c>
      <c r="AM928" s="209" cm="1">
        <f t="array" ref="AM928">+SUMPRODUCT(($B928='[5]Customer Alloc by OFT &amp; GEN'!$B$3:$B$205)*(AM$849='[5]Customer Alloc by OFT &amp; GEN'!$AZ$2:$CO$2),'[5]Customer Alloc by OFT &amp; GEN'!$AZ$3:$CO$205)</f>
        <v>0</v>
      </c>
      <c r="AN928" s="209" cm="1">
        <f t="array" ref="AN928">+SUMPRODUCT(($B928='[5]Customer Alloc by OFT &amp; GEN'!$B$3:$B$205)*(AN$849='[5]Customer Alloc by OFT &amp; GEN'!$AZ$2:$CO$2),'[5]Customer Alloc by OFT &amp; GEN'!$AZ$3:$CO$205)</f>
        <v>0</v>
      </c>
      <c r="AO928" s="209" cm="1">
        <f t="array" ref="AO928">+SUMPRODUCT(($B928='[5]Customer Alloc by OFT &amp; GEN'!$B$3:$B$205)*(AO$849='[5]Customer Alloc by OFT &amp; GEN'!$AZ$2:$CO$2),'[5]Customer Alloc by OFT &amp; GEN'!$AZ$3:$CO$205)</f>
        <v>0</v>
      </c>
      <c r="AP928" s="209" cm="1">
        <f t="array" ref="AP928">+SUMPRODUCT(($B928='[5]Customer Alloc by OFT &amp; GEN'!$B$3:$B$205)*(AP$849='[5]Customer Alloc by OFT &amp; GEN'!$AZ$2:$CO$2),'[5]Customer Alloc by OFT &amp; GEN'!$AZ$3:$CO$205)</f>
        <v>0</v>
      </c>
      <c r="AQ928" s="209" cm="1">
        <f t="array" ref="AQ928">+SUMPRODUCT(($B928='[5]Customer Alloc by OFT &amp; GEN'!$B$3:$B$205)*(AQ$849='[5]Customer Alloc by OFT &amp; GEN'!$AZ$2:$CO$2),'[5]Customer Alloc by OFT &amp; GEN'!$AZ$3:$CO$205)</f>
        <v>0</v>
      </c>
      <c r="AR928" s="209" cm="1">
        <f t="array" ref="AR928">+SUMPRODUCT(($B928='[5]Customer Alloc by OFT &amp; GEN'!$B$3:$B$205)*(AR$849='[5]Customer Alloc by OFT &amp; GEN'!$AZ$2:$CO$2),'[5]Customer Alloc by OFT &amp; GEN'!$AZ$3:$CO$205)</f>
        <v>0</v>
      </c>
      <c r="AS928" s="209" cm="1">
        <f t="array" ref="AS928">+SUMPRODUCT(($B928='[5]Customer Alloc by OFT &amp; GEN'!$B$3:$B$205)*(AS$849='[5]Customer Alloc by OFT &amp; GEN'!$AZ$2:$CO$2),'[5]Customer Alloc by OFT &amp; GEN'!$AZ$3:$CO$205)</f>
        <v>0</v>
      </c>
      <c r="AT928" s="209" cm="1">
        <f t="array" ref="AT928">+SUMPRODUCT(($B928='[5]Customer Alloc by OFT &amp; GEN'!$B$3:$B$205)*(AT$849='[5]Customer Alloc by OFT &amp; GEN'!$AZ$2:$CO$2),'[5]Customer Alloc by OFT &amp; GEN'!$AZ$3:$CO$205)</f>
        <v>0</v>
      </c>
      <c r="AU928" s="209" cm="1">
        <f t="array" ref="AU928">+SUMPRODUCT(($B928='[5]Customer Alloc by OFT &amp; GEN'!$B$3:$B$205)*(AU$849='[5]Customer Alloc by OFT &amp; GEN'!$AZ$2:$CO$2),'[5]Customer Alloc by OFT &amp; GEN'!$AZ$3:$CO$205)</f>
        <v>0</v>
      </c>
      <c r="AV928" s="209" cm="1">
        <f t="array" ref="AV928">+SUMPRODUCT(($B928='[5]Customer Alloc by OFT &amp; GEN'!$B$3:$B$205)*(AV$849='[5]Customer Alloc by OFT &amp; GEN'!$AZ$2:$CO$2),'[5]Customer Alloc by OFT &amp; GEN'!$AZ$3:$CO$205)</f>
        <v>0</v>
      </c>
      <c r="AW928" s="209" cm="1">
        <f t="array" ref="AW928">+SUMPRODUCT(($B928='[5]Customer Alloc by OFT &amp; GEN'!$B$3:$B$205)*(AW$849='[5]Customer Alloc by OFT &amp; GEN'!$AZ$2:$CO$2),'[5]Customer Alloc by OFT &amp; GEN'!$AZ$3:$CO$205)</f>
        <v>0</v>
      </c>
      <c r="AX928" s="209" cm="1">
        <f t="array" ref="AX928">+SUMPRODUCT(($B928='[5]Customer Alloc by OFT &amp; GEN'!$B$3:$B$205)*(AX$849='[5]Customer Alloc by OFT &amp; GEN'!$AZ$2:$CO$2),'[5]Customer Alloc by OFT &amp; GEN'!$AZ$3:$CO$205)</f>
        <v>0</v>
      </c>
      <c r="AY928" s="209" cm="1">
        <f t="array" ref="AY928">+SUMPRODUCT(($B928='[5]Customer Alloc by OFT &amp; GEN'!$B$3:$B$205)*(AY$849='[5]Customer Alloc by OFT &amp; GEN'!$AZ$2:$CO$2),'[5]Customer Alloc by OFT &amp; GEN'!$AZ$3:$CO$205)</f>
        <v>0</v>
      </c>
      <c r="AZ928" s="209" cm="1">
        <f t="array" ref="AZ928">+SUMPRODUCT(($B928='[5]Customer Alloc by OFT &amp; GEN'!$B$3:$B$205)*(AZ$849='[5]Customer Alloc by OFT &amp; GEN'!$AZ$2:$CO$2),'[5]Customer Alloc by OFT &amp; GEN'!$AZ$3:$CO$205)</f>
        <v>0</v>
      </c>
      <c r="BA928" s="209" cm="1">
        <f t="array" ref="BA928">+SUMPRODUCT(($B928='[5]Customer Alloc by OFT &amp; GEN'!$B$3:$B$205)*(BA$849='[5]Customer Alloc by OFT &amp; GEN'!$AZ$2:$CO$2),'[5]Customer Alloc by OFT &amp; GEN'!$AZ$3:$CO$205)</f>
        <v>0</v>
      </c>
      <c r="BB928" s="209" cm="1">
        <f t="array" ref="BB928">+SUMPRODUCT(($B928='[5]Customer Alloc by OFT &amp; GEN'!$B$3:$B$205)*(BB$849='[5]Customer Alloc by OFT &amp; GEN'!$AZ$2:$CO$2),'[5]Customer Alloc by OFT &amp; GEN'!$AZ$3:$CO$205)</f>
        <v>0</v>
      </c>
      <c r="BC928" s="209" cm="1">
        <f t="array" ref="BC928">+SUMPRODUCT(($B928='[5]Customer Alloc by OFT &amp; GEN'!$B$3:$B$205)*(BC$849='[5]Customer Alloc by OFT &amp; GEN'!$AZ$2:$CO$2),'[5]Customer Alloc by OFT &amp; GEN'!$AZ$3:$CO$205)</f>
        <v>0</v>
      </c>
      <c r="BD928" s="209" cm="1">
        <f t="array" ref="BD928">+SUMPRODUCT(($B928='[5]Customer Alloc by OFT &amp; GEN'!$B$3:$B$205)*(BD$849='[5]Customer Alloc by OFT &amp; GEN'!$AZ$2:$CO$2),'[5]Customer Alloc by OFT &amp; GEN'!$AZ$3:$CO$205)</f>
        <v>0</v>
      </c>
      <c r="BE928" s="209" cm="1">
        <f t="array" ref="BE928">+SUMPRODUCT(($B928='[5]Customer Alloc by OFT &amp; GEN'!$B$3:$B$205)*(BE$849='[5]Customer Alloc by OFT &amp; GEN'!$AZ$2:$CO$2),'[5]Customer Alloc by OFT &amp; GEN'!$AZ$3:$CO$205)</f>
        <v>0</v>
      </c>
      <c r="BF928" s="209" cm="1">
        <f t="array" ref="BF928">+SUMPRODUCT(($B928='[5]Customer Alloc by OFT &amp; GEN'!$B$3:$B$205)*(BF$849='[5]Customer Alloc by OFT &amp; GEN'!$AZ$2:$CO$2),'[5]Customer Alloc by OFT &amp; GEN'!$AZ$3:$CO$205)</f>
        <v>0</v>
      </c>
      <c r="BG928" s="209" cm="1">
        <f t="array" ref="BG928">+SUMPRODUCT(($B928='[5]Customer Alloc by OFT &amp; GEN'!$B$3:$B$205)*(BG$849='[5]Customer Alloc by OFT &amp; GEN'!$AZ$2:$CO$2),'[5]Customer Alloc by OFT &amp; GEN'!$AZ$3:$CO$205)</f>
        <v>0</v>
      </c>
      <c r="BH928" s="209" cm="1">
        <f t="array" ref="BH928">+SUMPRODUCT(($B928='[5]Customer Alloc by OFT &amp; GEN'!$B$3:$B$205)*(BH$849='[5]Customer Alloc by OFT &amp; GEN'!$AZ$2:$CO$2),'[5]Customer Alloc by OFT &amp; GEN'!$AZ$3:$CO$205)</f>
        <v>0</v>
      </c>
      <c r="BI928" s="209" cm="1">
        <f t="array" ref="BI928">+SUMPRODUCT(($B928='[5]Customer Alloc by OFT &amp; GEN'!$B$3:$B$205)*(BI$849='[5]Customer Alloc by OFT &amp; GEN'!$AZ$2:$CO$2),'[5]Customer Alloc by OFT &amp; GEN'!$AZ$3:$CO$205)</f>
        <v>0</v>
      </c>
      <c r="BJ928" s="209" cm="1">
        <f t="array" ref="BJ928">+SUMPRODUCT(($B928='[5]Customer Alloc by OFT &amp; GEN'!$B$3:$B$205)*(BJ$849='[5]Customer Alloc by OFT &amp; GEN'!$AZ$2:$CO$2),'[5]Customer Alloc by OFT &amp; GEN'!$AZ$3:$CO$205)</f>
        <v>0</v>
      </c>
      <c r="BK928" s="209" cm="1">
        <f t="array" ref="BK928">+SUMPRODUCT(($B928='[5]Customer Alloc by OFT &amp; GEN'!$B$3:$B$205)*(BK$849='[5]Customer Alloc by OFT &amp; GEN'!$AZ$2:$CO$2),'[5]Customer Alloc by OFT &amp; GEN'!$AZ$3:$CO$205)</f>
        <v>0</v>
      </c>
      <c r="BL928" s="209" cm="1">
        <f t="array" ref="BL928">+SUMPRODUCT(($B928='[5]Customer Alloc by OFT &amp; GEN'!$B$3:$B$205)*(BL$849='[5]Customer Alloc by OFT &amp; GEN'!$AZ$2:$CO$2),'[5]Customer Alloc by OFT &amp; GEN'!$AZ$3:$CO$205)</f>
        <v>0</v>
      </c>
      <c r="BM928" s="209" cm="1">
        <f t="array" ref="BM928">+SUMPRODUCT(($B928='[5]Customer Alloc by OFT &amp; GEN'!$B$3:$B$205)*(BM$849='[5]Customer Alloc by OFT &amp; GEN'!$AZ$2:$CO$2),'[5]Customer Alloc by OFT &amp; GEN'!$AZ$3:$CO$205)</f>
        <v>0</v>
      </c>
      <c r="BN928" s="209" cm="1">
        <f t="array" ref="BN928">+SUMPRODUCT(($B928='[5]Customer Alloc by OFT &amp; GEN'!$B$3:$B$205)*(BN$849='[5]Customer Alloc by OFT &amp; GEN'!$AZ$2:$CO$2),'[5]Customer Alloc by OFT &amp; GEN'!$AZ$3:$CO$205)</f>
        <v>0</v>
      </c>
      <c r="BO928" s="209" cm="1">
        <f t="array" ref="BO928">+SUMPRODUCT(($B928='[5]Customer Alloc by OFT &amp; GEN'!$B$3:$B$205)*(BO$849='[5]Customer Alloc by OFT &amp; GEN'!$AZ$2:$CO$2),'[5]Customer Alloc by OFT &amp; GEN'!$AZ$3:$CO$205)</f>
        <v>0</v>
      </c>
      <c r="BP928" s="209" cm="1">
        <f t="array" ref="BP928">+SUMPRODUCT(($B928='[5]Customer Alloc by OFT &amp; GEN'!$B$3:$B$205)*(BP$849='[5]Customer Alloc by OFT &amp; GEN'!$AZ$2:$CO$2),'[5]Customer Alloc by OFT &amp; GEN'!$AZ$3:$CO$205)</f>
        <v>0</v>
      </c>
      <c r="BQ928" s="209" cm="1">
        <f t="array" ref="BQ928">+SUMPRODUCT(($B928='[5]Customer Alloc by OFT &amp; GEN'!$B$3:$B$205)*(BQ$849='[5]Customer Alloc by OFT &amp; GEN'!$AZ$2:$CO$2),'[5]Customer Alloc by OFT &amp; GEN'!$AZ$3:$CO$205)</f>
        <v>0</v>
      </c>
      <c r="BR928" s="209" cm="1">
        <f t="array" ref="BR928">+SUMPRODUCT(($B928='[5]Customer Alloc by OFT &amp; GEN'!$B$3:$B$205)*(BR$849='[5]Customer Alloc by OFT &amp; GEN'!$AZ$2:$CO$2),'[5]Customer Alloc by OFT &amp; GEN'!$AZ$3:$CO$205)</f>
        <v>0</v>
      </c>
      <c r="BS928" s="209" cm="1">
        <f t="array" ref="BS928">+SUMPRODUCT(($B928='[5]Customer Alloc by OFT &amp; GEN'!$B$3:$B$205)*(BS$849='[5]Customer Alloc by OFT &amp; GEN'!$AZ$2:$CO$2),'[5]Customer Alloc by OFT &amp; GEN'!$AZ$3:$CO$205)</f>
        <v>0</v>
      </c>
      <c r="BT928" s="209" cm="1">
        <f t="array" ref="BT928">+SUMPRODUCT(($B928='[5]Customer Alloc by OFT &amp; GEN'!$B$3:$B$205)*(BT$849='[5]Customer Alloc by OFT &amp; GEN'!$AZ$2:$CO$2),'[5]Customer Alloc by OFT &amp; GEN'!$AZ$3:$CO$205)</f>
        <v>0</v>
      </c>
      <c r="BV928" s="228" t="s">
        <v>698</v>
      </c>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row>
    <row r="929" spans="2:119" hidden="1" outlineLevel="2" x14ac:dyDescent="0.35">
      <c r="B929" s="17" t="str">
        <f t="shared" si="7"/>
        <v>ORONISL</v>
      </c>
      <c r="C929" s="209" cm="1">
        <f t="array" ref="C929">SUMPRODUCT(($B929='[4]6. Scaled'!$C$2:$C$197)*(C$849='[4]6. Scaled'!$D$1:$J$1),'[4]6. Scaled'!$D$2:$J$197)</f>
        <v>0.14070005793609727</v>
      </c>
      <c r="D929" s="209" cm="1">
        <f t="array" ref="D929">SUMPRODUCT(($B929='[4]6. Scaled'!$C$2:$C$197)*(D$849='[4]6. Scaled'!$D$1:$J$1),'[4]6. Scaled'!$D$2:$J$197)</f>
        <v>3.8896127209360989E-2</v>
      </c>
      <c r="E929" s="209" cm="1">
        <f t="array" ref="E929">SUMPRODUCT(($B929='[4]6. Scaled'!$C$2:$C$197)*(E$849='[4]6. Scaled'!$D$1:$J$1),'[4]6. Scaled'!$D$2:$J$197)</f>
        <v>5.348189365167922E-2</v>
      </c>
      <c r="F929" s="209" cm="1">
        <f t="array" ref="F929">SUMPRODUCT(($B929='[4]6. Scaled'!$C$2:$C$197)*(F$849='[4]6. Scaled'!$D$1:$J$1),'[4]6. Scaled'!$D$2:$J$197)</f>
        <v>0.11024055822256822</v>
      </c>
      <c r="G929" s="209" cm="1">
        <f t="array" ref="G929">SUMPRODUCT(($B929='[4]6. Scaled'!$C$2:$C$197)*(G$849='[4]6. Scaled'!$D$1:$J$1),'[4]6. Scaled'!$D$2:$J$197)</f>
        <v>7.980802911798035E-3</v>
      </c>
      <c r="H929" s="209" cm="1">
        <f t="array" ref="H929">SUMPRODUCT(($B929='[4]6. Scaled'!$C$2:$C$197)*(H$849='[4]6. Scaled'!$D$1:$J$1),'[4]6. Scaled'!$D$2:$J$197)</f>
        <v>7.3789987578682251E-3</v>
      </c>
      <c r="I929" s="209" cm="1">
        <f t="array" ref="I929">SUMPRODUCT(($B929='[4]6. Scaled'!$C$2:$C$197)*(I$849='[4]6. Scaled'!$D$1:$J$1),'[4]6. Scaled'!$D$2:$J$197)</f>
        <v>7.980802911798035E-3</v>
      </c>
      <c r="J929" s="209" cm="1">
        <f t="array" ref="J929">+SUMPRODUCT(($B929='[5]Customer Alloc by OFT &amp; GEN'!$B$3:$B$205)*(J$849='[5]Customer Alloc by OFT &amp; GEN'!$AZ$2:$CO$2),'[5]Customer Alloc by OFT &amp; GEN'!$AZ$3:$CO$205)</f>
        <v>2.6283481726614266E-4</v>
      </c>
      <c r="K929" s="209" cm="1">
        <f t="array" ref="K929">+SUMPRODUCT(($B929='[5]Customer Alloc by OFT &amp; GEN'!$B$3:$B$205)*(K$849='[5]Customer Alloc by OFT &amp; GEN'!$AZ$2:$CO$2),'[5]Customer Alloc by OFT &amp; GEN'!$AZ$3:$CO$205)</f>
        <v>0</v>
      </c>
      <c r="L929" s="209" cm="1">
        <f t="array" ref="L929">+SUMPRODUCT(($B929='[5]Customer Alloc by OFT &amp; GEN'!$B$3:$B$205)*(L$849='[5]Customer Alloc by OFT &amp; GEN'!$AZ$2:$CO$2),'[5]Customer Alloc by OFT &amp; GEN'!$AZ$3:$CO$205)</f>
        <v>5.0405586904909867E-5</v>
      </c>
      <c r="M929" s="209" cm="1">
        <f t="array" ref="M929">+SUMPRODUCT(($B929='[5]Customer Alloc by OFT &amp; GEN'!$B$3:$B$205)*(M$849='[5]Customer Alloc by OFT &amp; GEN'!$AZ$2:$CO$2),'[5]Customer Alloc by OFT &amp; GEN'!$AZ$3:$CO$205)</f>
        <v>0.11293744931406946</v>
      </c>
      <c r="N929" s="209" cm="1">
        <f t="array" ref="N929">+SUMPRODUCT(($B929='[5]Customer Alloc by OFT &amp; GEN'!$B$3:$B$205)*(N$849='[5]Customer Alloc by OFT &amp; GEN'!$AZ$2:$CO$2),'[5]Customer Alloc by OFT &amp; GEN'!$AZ$3:$CO$205)</f>
        <v>2.2955426333985219E-2</v>
      </c>
      <c r="O929" s="209" cm="1">
        <f t="array" ref="O929">+SUMPRODUCT(($B929='[5]Customer Alloc by OFT &amp; GEN'!$B$3:$B$205)*(O$849='[5]Customer Alloc by OFT &amp; GEN'!$AZ$2:$CO$2),'[5]Customer Alloc by OFT &amp; GEN'!$AZ$3:$CO$205)</f>
        <v>2.9622216407131636E-6</v>
      </c>
      <c r="P929" s="209" cm="1">
        <f t="array" ref="P929">+SUMPRODUCT(($B929='[5]Customer Alloc by OFT &amp; GEN'!$B$3:$B$205)*(P$849='[5]Customer Alloc by OFT &amp; GEN'!$AZ$2:$CO$2),'[5]Customer Alloc by OFT &amp; GEN'!$AZ$3:$CO$205)</f>
        <v>1.7871317541149515E-6</v>
      </c>
      <c r="Q929" s="209" cm="1">
        <f t="array" ref="Q929">+SUMPRODUCT(($B929='[5]Customer Alloc by OFT &amp; GEN'!$B$3:$B$205)*(Q$849='[5]Customer Alloc by OFT &amp; GEN'!$AZ$2:$CO$2),'[5]Customer Alloc by OFT &amp; GEN'!$AZ$3:$CO$205)</f>
        <v>1.9542574638118297E-3</v>
      </c>
      <c r="R929" s="209" cm="1">
        <f t="array" ref="R929">+SUMPRODUCT(($B929='[5]Customer Alloc by OFT &amp; GEN'!$B$3:$B$205)*(R$849='[5]Customer Alloc by OFT &amp; GEN'!$AZ$2:$CO$2),'[5]Customer Alloc by OFT &amp; GEN'!$AZ$3:$CO$205)</f>
        <v>2.5043806627390367E-2</v>
      </c>
      <c r="S929" s="209" cm="1">
        <f t="array" ref="S929">+SUMPRODUCT(($B929='[5]Customer Alloc by OFT &amp; GEN'!$B$3:$B$205)*(S$849='[5]Customer Alloc by OFT &amp; GEN'!$AZ$2:$CO$2),'[5]Customer Alloc by OFT &amp; GEN'!$AZ$3:$CO$205)</f>
        <v>0</v>
      </c>
      <c r="T929" s="209" cm="1">
        <f t="array" ref="T929">+SUMPRODUCT(($B929='[5]Customer Alloc by OFT &amp; GEN'!$B$3:$B$205)*(T$849='[5]Customer Alloc by OFT &amp; GEN'!$AZ$2:$CO$2),'[5]Customer Alloc by OFT &amp; GEN'!$AZ$3:$CO$205)</f>
        <v>0</v>
      </c>
      <c r="U929" s="209" cm="1">
        <f t="array" ref="U929">+SUMPRODUCT(($B929='[5]Customer Alloc by OFT &amp; GEN'!$B$3:$B$205)*(U$849='[5]Customer Alloc by OFT &amp; GEN'!$AZ$2:$CO$2),'[5]Customer Alloc by OFT &amp; GEN'!$AZ$3:$CO$205)</f>
        <v>1.1314404380881136E-2</v>
      </c>
      <c r="V929" s="209" cm="1">
        <f t="array" ref="V929">+SUMPRODUCT(($B929='[5]Customer Alloc by OFT &amp; GEN'!$B$3:$B$205)*(V$849='[5]Customer Alloc by OFT &amp; GEN'!$AZ$2:$CO$2),'[5]Customer Alloc by OFT &amp; GEN'!$AZ$3:$CO$205)</f>
        <v>1.9113170849386768E-3</v>
      </c>
      <c r="W929" s="209" cm="1">
        <f t="array" ref="W929">+SUMPRODUCT(($B929='[5]Customer Alloc by OFT &amp; GEN'!$B$3:$B$205)*(W$849='[5]Customer Alloc by OFT &amp; GEN'!$AZ$2:$CO$2),'[5]Customer Alloc by OFT &amp; GEN'!$AZ$3:$CO$205)</f>
        <v>3.2776964904032538E-12</v>
      </c>
      <c r="X929" s="209" cm="1">
        <f t="array" ref="X929">+SUMPRODUCT(($B929='[5]Customer Alloc by OFT &amp; GEN'!$B$3:$B$205)*(X$849='[5]Customer Alloc by OFT &amp; GEN'!$AZ$2:$CO$2),'[5]Customer Alloc by OFT &amp; GEN'!$AZ$3:$CO$205)</f>
        <v>1.2041219111976567E-8</v>
      </c>
      <c r="Y929" s="209" cm="1">
        <f t="array" ref="Y929">+SUMPRODUCT(($B929='[5]Customer Alloc by OFT &amp; GEN'!$B$3:$B$205)*(Y$849='[5]Customer Alloc by OFT &amp; GEN'!$AZ$2:$CO$2),'[5]Customer Alloc by OFT &amp; GEN'!$AZ$3:$CO$205)</f>
        <v>3.0595991002499368E-8</v>
      </c>
      <c r="Z929" s="209" cm="1">
        <f t="array" ref="Z929">+SUMPRODUCT(($B929='[5]Customer Alloc by OFT &amp; GEN'!$B$3:$B$205)*(Z$849='[5]Customer Alloc by OFT &amp; GEN'!$AZ$2:$CO$2),'[5]Customer Alloc by OFT &amp; GEN'!$AZ$3:$CO$205)</f>
        <v>0.18833645933579279</v>
      </c>
      <c r="AA929" s="209" cm="1">
        <f t="array" ref="AA929">+SUMPRODUCT(($B929='[5]Customer Alloc by OFT &amp; GEN'!$B$3:$B$205)*(AA$849='[5]Customer Alloc by OFT &amp; GEN'!$AZ$2:$CO$2),'[5]Customer Alloc by OFT &amp; GEN'!$AZ$3:$CO$205)</f>
        <v>0.34593451177415935</v>
      </c>
      <c r="AB929" s="209" cm="1">
        <f t="array" ref="AB929">+SUMPRODUCT(($B929='[5]Customer Alloc by OFT &amp; GEN'!$B$3:$B$205)*(AB$849='[5]Customer Alloc by OFT &amp; GEN'!$AZ$2:$CO$2),'[5]Customer Alloc by OFT &amp; GEN'!$AZ$3:$CO$205)</f>
        <v>3.8318550827146607E-17</v>
      </c>
      <c r="AC929" s="209" cm="1">
        <f t="array" ref="AC929">+SUMPRODUCT(($B929='[5]Customer Alloc by OFT &amp; GEN'!$B$3:$B$205)*(AC$849='[5]Customer Alloc by OFT &amp; GEN'!$AZ$2:$CO$2),'[5]Customer Alloc by OFT &amp; GEN'!$AZ$3:$CO$205)</f>
        <v>3.9191538982818867E-7</v>
      </c>
      <c r="AD929" s="209" cm="1">
        <f t="array" ref="AD929">+SUMPRODUCT(($B929='[5]Customer Alloc by OFT &amp; GEN'!$B$3:$B$205)*(AD$849='[5]Customer Alloc by OFT &amp; GEN'!$AZ$2:$CO$2),'[5]Customer Alloc by OFT &amp; GEN'!$AZ$3:$CO$205)</f>
        <v>2.491128687550359E-6</v>
      </c>
      <c r="AE929" s="209" cm="1">
        <f t="array" ref="AE929">+SUMPRODUCT(($B929='[5]Customer Alloc by OFT &amp; GEN'!$B$3:$B$205)*(AE$849='[5]Customer Alloc by OFT &amp; GEN'!$AZ$2:$CO$2),'[5]Customer Alloc by OFT &amp; GEN'!$AZ$3:$CO$205)</f>
        <v>0</v>
      </c>
      <c r="AF929" s="209" cm="1">
        <f t="array" ref="AF929">+SUMPRODUCT(($B929='[5]Customer Alloc by OFT &amp; GEN'!$B$3:$B$205)*(AF$849='[5]Customer Alloc by OFT &amp; GEN'!$AZ$2:$CO$2),'[5]Customer Alloc by OFT &amp; GEN'!$AZ$3:$CO$205)</f>
        <v>0</v>
      </c>
      <c r="AG929" s="209" cm="1">
        <f t="array" ref="AG929">+SUMPRODUCT(($B929='[5]Customer Alloc by OFT &amp; GEN'!$B$3:$B$205)*(AG$849='[5]Customer Alloc by OFT &amp; GEN'!$AZ$2:$CO$2),'[5]Customer Alloc by OFT &amp; GEN'!$AZ$3:$CO$205)</f>
        <v>0</v>
      </c>
      <c r="AH929" s="209" cm="1">
        <f t="array" ref="AH929">+SUMPRODUCT(($B929='[5]Customer Alloc by OFT &amp; GEN'!$B$3:$B$205)*(AH$849='[5]Customer Alloc by OFT &amp; GEN'!$AZ$2:$CO$2),'[5]Customer Alloc by OFT &amp; GEN'!$AZ$3:$CO$205)</f>
        <v>0</v>
      </c>
      <c r="AI929" s="209" cm="1">
        <f t="array" ref="AI929">+SUMPRODUCT(($B929='[5]Customer Alloc by OFT &amp; GEN'!$B$3:$B$205)*(AI$849='[5]Customer Alloc by OFT &amp; GEN'!$AZ$2:$CO$2),'[5]Customer Alloc by OFT &amp; GEN'!$AZ$3:$CO$205)</f>
        <v>0</v>
      </c>
      <c r="AJ929" s="209" cm="1">
        <f t="array" ref="AJ929">+SUMPRODUCT(($B929='[5]Customer Alloc by OFT &amp; GEN'!$B$3:$B$205)*(AJ$849='[5]Customer Alloc by OFT &amp; GEN'!$AZ$2:$CO$2),'[5]Customer Alloc by OFT &amp; GEN'!$AZ$3:$CO$205)</f>
        <v>0</v>
      </c>
      <c r="AK929" s="209" cm="1">
        <f t="array" ref="AK929">+SUMPRODUCT(($B929='[5]Customer Alloc by OFT &amp; GEN'!$B$3:$B$205)*(AK$849='[5]Customer Alloc by OFT &amp; GEN'!$AZ$2:$CO$2),'[5]Customer Alloc by OFT &amp; GEN'!$AZ$3:$CO$205)</f>
        <v>0</v>
      </c>
      <c r="AL929" s="209" cm="1">
        <f t="array" ref="AL929">+SUMPRODUCT(($B929='[5]Customer Alloc by OFT &amp; GEN'!$B$3:$B$205)*(AL$849='[5]Customer Alloc by OFT &amp; GEN'!$AZ$2:$CO$2),'[5]Customer Alloc by OFT &amp; GEN'!$AZ$3:$CO$205)</f>
        <v>0</v>
      </c>
      <c r="AM929" s="209" cm="1">
        <f t="array" ref="AM929">+SUMPRODUCT(($B929='[5]Customer Alloc by OFT &amp; GEN'!$B$3:$B$205)*(AM$849='[5]Customer Alloc by OFT &amp; GEN'!$AZ$2:$CO$2),'[5]Customer Alloc by OFT &amp; GEN'!$AZ$3:$CO$205)</f>
        <v>0</v>
      </c>
      <c r="AN929" s="209" cm="1">
        <f t="array" ref="AN929">+SUMPRODUCT(($B929='[5]Customer Alloc by OFT &amp; GEN'!$B$3:$B$205)*(AN$849='[5]Customer Alloc by OFT &amp; GEN'!$AZ$2:$CO$2),'[5]Customer Alloc by OFT &amp; GEN'!$AZ$3:$CO$205)</f>
        <v>0</v>
      </c>
      <c r="AO929" s="209" cm="1">
        <f t="array" ref="AO929">+SUMPRODUCT(($B929='[5]Customer Alloc by OFT &amp; GEN'!$B$3:$B$205)*(AO$849='[5]Customer Alloc by OFT &amp; GEN'!$AZ$2:$CO$2),'[5]Customer Alloc by OFT &amp; GEN'!$AZ$3:$CO$205)</f>
        <v>0</v>
      </c>
      <c r="AP929" s="209" cm="1">
        <f t="array" ref="AP929">+SUMPRODUCT(($B929='[5]Customer Alloc by OFT &amp; GEN'!$B$3:$B$205)*(AP$849='[5]Customer Alloc by OFT &amp; GEN'!$AZ$2:$CO$2),'[5]Customer Alloc by OFT &amp; GEN'!$AZ$3:$CO$205)</f>
        <v>0</v>
      </c>
      <c r="AQ929" s="209" cm="1">
        <f t="array" ref="AQ929">+SUMPRODUCT(($B929='[5]Customer Alloc by OFT &amp; GEN'!$B$3:$B$205)*(AQ$849='[5]Customer Alloc by OFT &amp; GEN'!$AZ$2:$CO$2),'[5]Customer Alloc by OFT &amp; GEN'!$AZ$3:$CO$205)</f>
        <v>0</v>
      </c>
      <c r="AR929" s="209" cm="1">
        <f t="array" ref="AR929">+SUMPRODUCT(($B929='[5]Customer Alloc by OFT &amp; GEN'!$B$3:$B$205)*(AR$849='[5]Customer Alloc by OFT &amp; GEN'!$AZ$2:$CO$2),'[5]Customer Alloc by OFT &amp; GEN'!$AZ$3:$CO$205)</f>
        <v>0</v>
      </c>
      <c r="AS929" s="209" cm="1">
        <f t="array" ref="AS929">+SUMPRODUCT(($B929='[5]Customer Alloc by OFT &amp; GEN'!$B$3:$B$205)*(AS$849='[5]Customer Alloc by OFT &amp; GEN'!$AZ$2:$CO$2),'[5]Customer Alloc by OFT &amp; GEN'!$AZ$3:$CO$205)</f>
        <v>0</v>
      </c>
      <c r="AT929" s="209" cm="1">
        <f t="array" ref="AT929">+SUMPRODUCT(($B929='[5]Customer Alloc by OFT &amp; GEN'!$B$3:$B$205)*(AT$849='[5]Customer Alloc by OFT &amp; GEN'!$AZ$2:$CO$2),'[5]Customer Alloc by OFT &amp; GEN'!$AZ$3:$CO$205)</f>
        <v>0</v>
      </c>
      <c r="AU929" s="209" cm="1">
        <f t="array" ref="AU929">+SUMPRODUCT(($B929='[5]Customer Alloc by OFT &amp; GEN'!$B$3:$B$205)*(AU$849='[5]Customer Alloc by OFT &amp; GEN'!$AZ$2:$CO$2),'[5]Customer Alloc by OFT &amp; GEN'!$AZ$3:$CO$205)</f>
        <v>0</v>
      </c>
      <c r="AV929" s="209" cm="1">
        <f t="array" ref="AV929">+SUMPRODUCT(($B929='[5]Customer Alloc by OFT &amp; GEN'!$B$3:$B$205)*(AV$849='[5]Customer Alloc by OFT &amp; GEN'!$AZ$2:$CO$2),'[5]Customer Alloc by OFT &amp; GEN'!$AZ$3:$CO$205)</f>
        <v>0</v>
      </c>
      <c r="AW929" s="209" cm="1">
        <f t="array" ref="AW929">+SUMPRODUCT(($B929='[5]Customer Alloc by OFT &amp; GEN'!$B$3:$B$205)*(AW$849='[5]Customer Alloc by OFT &amp; GEN'!$AZ$2:$CO$2),'[5]Customer Alloc by OFT &amp; GEN'!$AZ$3:$CO$205)</f>
        <v>0</v>
      </c>
      <c r="AX929" s="209" cm="1">
        <f t="array" ref="AX929">+SUMPRODUCT(($B929='[5]Customer Alloc by OFT &amp; GEN'!$B$3:$B$205)*(AX$849='[5]Customer Alloc by OFT &amp; GEN'!$AZ$2:$CO$2),'[5]Customer Alloc by OFT &amp; GEN'!$AZ$3:$CO$205)</f>
        <v>0</v>
      </c>
      <c r="AY929" s="209" cm="1">
        <f t="array" ref="AY929">+SUMPRODUCT(($B929='[5]Customer Alloc by OFT &amp; GEN'!$B$3:$B$205)*(AY$849='[5]Customer Alloc by OFT &amp; GEN'!$AZ$2:$CO$2),'[5]Customer Alloc by OFT &amp; GEN'!$AZ$3:$CO$205)</f>
        <v>0</v>
      </c>
      <c r="AZ929" s="209" cm="1">
        <f t="array" ref="AZ929">+SUMPRODUCT(($B929='[5]Customer Alloc by OFT &amp; GEN'!$B$3:$B$205)*(AZ$849='[5]Customer Alloc by OFT &amp; GEN'!$AZ$2:$CO$2),'[5]Customer Alloc by OFT &amp; GEN'!$AZ$3:$CO$205)</f>
        <v>0</v>
      </c>
      <c r="BA929" s="209" cm="1">
        <f t="array" ref="BA929">+SUMPRODUCT(($B929='[5]Customer Alloc by OFT &amp; GEN'!$B$3:$B$205)*(BA$849='[5]Customer Alloc by OFT &amp; GEN'!$AZ$2:$CO$2),'[5]Customer Alloc by OFT &amp; GEN'!$AZ$3:$CO$205)</f>
        <v>0</v>
      </c>
      <c r="BB929" s="209" cm="1">
        <f t="array" ref="BB929">+SUMPRODUCT(($B929='[5]Customer Alloc by OFT &amp; GEN'!$B$3:$B$205)*(BB$849='[5]Customer Alloc by OFT &amp; GEN'!$AZ$2:$CO$2),'[5]Customer Alloc by OFT &amp; GEN'!$AZ$3:$CO$205)</f>
        <v>0</v>
      </c>
      <c r="BC929" s="209" cm="1">
        <f t="array" ref="BC929">+SUMPRODUCT(($B929='[5]Customer Alloc by OFT &amp; GEN'!$B$3:$B$205)*(BC$849='[5]Customer Alloc by OFT &amp; GEN'!$AZ$2:$CO$2),'[5]Customer Alloc by OFT &amp; GEN'!$AZ$3:$CO$205)</f>
        <v>0</v>
      </c>
      <c r="BD929" s="209" cm="1">
        <f t="array" ref="BD929">+SUMPRODUCT(($B929='[5]Customer Alloc by OFT &amp; GEN'!$B$3:$B$205)*(BD$849='[5]Customer Alloc by OFT &amp; GEN'!$AZ$2:$CO$2),'[5]Customer Alloc by OFT &amp; GEN'!$AZ$3:$CO$205)</f>
        <v>0</v>
      </c>
      <c r="BE929" s="209" cm="1">
        <f t="array" ref="BE929">+SUMPRODUCT(($B929='[5]Customer Alloc by OFT &amp; GEN'!$B$3:$B$205)*(BE$849='[5]Customer Alloc by OFT &amp; GEN'!$AZ$2:$CO$2),'[5]Customer Alloc by OFT &amp; GEN'!$AZ$3:$CO$205)</f>
        <v>0</v>
      </c>
      <c r="BF929" s="209" cm="1">
        <f t="array" ref="BF929">+SUMPRODUCT(($B929='[5]Customer Alloc by OFT &amp; GEN'!$B$3:$B$205)*(BF$849='[5]Customer Alloc by OFT &amp; GEN'!$AZ$2:$CO$2),'[5]Customer Alloc by OFT &amp; GEN'!$AZ$3:$CO$205)</f>
        <v>0</v>
      </c>
      <c r="BG929" s="209" cm="1">
        <f t="array" ref="BG929">+SUMPRODUCT(($B929='[5]Customer Alloc by OFT &amp; GEN'!$B$3:$B$205)*(BG$849='[5]Customer Alloc by OFT &amp; GEN'!$AZ$2:$CO$2),'[5]Customer Alloc by OFT &amp; GEN'!$AZ$3:$CO$205)</f>
        <v>0</v>
      </c>
      <c r="BH929" s="209" cm="1">
        <f t="array" ref="BH929">+SUMPRODUCT(($B929='[5]Customer Alloc by OFT &amp; GEN'!$B$3:$B$205)*(BH$849='[5]Customer Alloc by OFT &amp; GEN'!$AZ$2:$CO$2),'[5]Customer Alloc by OFT &amp; GEN'!$AZ$3:$CO$205)</f>
        <v>0</v>
      </c>
      <c r="BI929" s="209" cm="1">
        <f t="array" ref="BI929">+SUMPRODUCT(($B929='[5]Customer Alloc by OFT &amp; GEN'!$B$3:$B$205)*(BI$849='[5]Customer Alloc by OFT &amp; GEN'!$AZ$2:$CO$2),'[5]Customer Alloc by OFT &amp; GEN'!$AZ$3:$CO$205)</f>
        <v>0</v>
      </c>
      <c r="BJ929" s="209" cm="1">
        <f t="array" ref="BJ929">+SUMPRODUCT(($B929='[5]Customer Alloc by OFT &amp; GEN'!$B$3:$B$205)*(BJ$849='[5]Customer Alloc by OFT &amp; GEN'!$AZ$2:$CO$2),'[5]Customer Alloc by OFT &amp; GEN'!$AZ$3:$CO$205)</f>
        <v>0</v>
      </c>
      <c r="BK929" s="209" cm="1">
        <f t="array" ref="BK929">+SUMPRODUCT(($B929='[5]Customer Alloc by OFT &amp; GEN'!$B$3:$B$205)*(BK$849='[5]Customer Alloc by OFT &amp; GEN'!$AZ$2:$CO$2),'[5]Customer Alloc by OFT &amp; GEN'!$AZ$3:$CO$205)</f>
        <v>0</v>
      </c>
      <c r="BL929" s="209" cm="1">
        <f t="array" ref="BL929">+SUMPRODUCT(($B929='[5]Customer Alloc by OFT &amp; GEN'!$B$3:$B$205)*(BL$849='[5]Customer Alloc by OFT &amp; GEN'!$AZ$2:$CO$2),'[5]Customer Alloc by OFT &amp; GEN'!$AZ$3:$CO$205)</f>
        <v>0</v>
      </c>
      <c r="BM929" s="209" cm="1">
        <f t="array" ref="BM929">+SUMPRODUCT(($B929='[5]Customer Alloc by OFT &amp; GEN'!$B$3:$B$205)*(BM$849='[5]Customer Alloc by OFT &amp; GEN'!$AZ$2:$CO$2),'[5]Customer Alloc by OFT &amp; GEN'!$AZ$3:$CO$205)</f>
        <v>0</v>
      </c>
      <c r="BN929" s="209" cm="1">
        <f t="array" ref="BN929">+SUMPRODUCT(($B929='[5]Customer Alloc by OFT &amp; GEN'!$B$3:$B$205)*(BN$849='[5]Customer Alloc by OFT &amp; GEN'!$AZ$2:$CO$2),'[5]Customer Alloc by OFT &amp; GEN'!$AZ$3:$CO$205)</f>
        <v>0</v>
      </c>
      <c r="BO929" s="209" cm="1">
        <f t="array" ref="BO929">+SUMPRODUCT(($B929='[5]Customer Alloc by OFT &amp; GEN'!$B$3:$B$205)*(BO$849='[5]Customer Alloc by OFT &amp; GEN'!$AZ$2:$CO$2),'[5]Customer Alloc by OFT &amp; GEN'!$AZ$3:$CO$205)</f>
        <v>0</v>
      </c>
      <c r="BP929" s="209" cm="1">
        <f t="array" ref="BP929">+SUMPRODUCT(($B929='[5]Customer Alloc by OFT &amp; GEN'!$B$3:$B$205)*(BP$849='[5]Customer Alloc by OFT &amp; GEN'!$AZ$2:$CO$2),'[5]Customer Alloc by OFT &amp; GEN'!$AZ$3:$CO$205)</f>
        <v>0</v>
      </c>
      <c r="BQ929" s="209" cm="1">
        <f t="array" ref="BQ929">+SUMPRODUCT(($B929='[5]Customer Alloc by OFT &amp; GEN'!$B$3:$B$205)*(BQ$849='[5]Customer Alloc by OFT &amp; GEN'!$AZ$2:$CO$2),'[5]Customer Alloc by OFT &amp; GEN'!$AZ$3:$CO$205)</f>
        <v>0</v>
      </c>
      <c r="BR929" s="209" cm="1">
        <f t="array" ref="BR929">+SUMPRODUCT(($B929='[5]Customer Alloc by OFT &amp; GEN'!$B$3:$B$205)*(BR$849='[5]Customer Alloc by OFT &amp; GEN'!$AZ$2:$CO$2),'[5]Customer Alloc by OFT &amp; GEN'!$AZ$3:$CO$205)</f>
        <v>0</v>
      </c>
      <c r="BS929" s="209" cm="1">
        <f t="array" ref="BS929">+SUMPRODUCT(($B929='[5]Customer Alloc by OFT &amp; GEN'!$B$3:$B$205)*(BS$849='[5]Customer Alloc by OFT &amp; GEN'!$AZ$2:$CO$2),'[5]Customer Alloc by OFT &amp; GEN'!$AZ$3:$CO$205)</f>
        <v>0</v>
      </c>
      <c r="BT929" s="209" cm="1">
        <f t="array" ref="BT929">+SUMPRODUCT(($B929='[5]Customer Alloc by OFT &amp; GEN'!$B$3:$B$205)*(BT$849='[5]Customer Alloc by OFT &amp; GEN'!$AZ$2:$CO$2),'[5]Customer Alloc by OFT &amp; GEN'!$AZ$3:$CO$205)</f>
        <v>0</v>
      </c>
      <c r="BV929" s="228" t="s">
        <v>698</v>
      </c>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row>
    <row r="930" spans="2:119" hidden="1" outlineLevel="2" x14ac:dyDescent="0.35">
      <c r="B930" s="17" t="str">
        <f t="shared" si="7"/>
        <v>ORONKBY</v>
      </c>
      <c r="C930" s="209" cm="1">
        <f t="array" ref="C930">SUMPRODUCT(($B930='[4]6. Scaled'!$C$2:$C$197)*(C$849='[4]6. Scaled'!$D$1:$J$1),'[4]6. Scaled'!$D$2:$J$197)</f>
        <v>1.6449565807344737E-3</v>
      </c>
      <c r="D930" s="209" cm="1">
        <f t="array" ref="D930">SUMPRODUCT(($B930='[4]6. Scaled'!$C$2:$C$197)*(D$849='[4]6. Scaled'!$D$1:$J$1),'[4]6. Scaled'!$D$2:$J$197)</f>
        <v>3.9800189370447521E-4</v>
      </c>
      <c r="E930" s="209" cm="1">
        <f t="array" ref="E930">SUMPRODUCT(($B930='[4]6. Scaled'!$C$2:$C$197)*(E$849='[4]6. Scaled'!$D$1:$J$1),'[4]6. Scaled'!$D$2:$J$197)</f>
        <v>9.2196128500282928E-4</v>
      </c>
      <c r="F930" s="209" cm="1">
        <f t="array" ref="F930">SUMPRODUCT(($B930='[4]6. Scaled'!$C$2:$C$197)*(F$849='[4]6. Scaled'!$D$1:$J$1),'[4]6. Scaled'!$D$2:$J$197)</f>
        <v>2.5743027453359844E-3</v>
      </c>
      <c r="G930" s="209" cm="1">
        <f t="array" ref="G930">SUMPRODUCT(($B930='[4]6. Scaled'!$C$2:$C$197)*(G$849='[4]6. Scaled'!$D$1:$J$1),'[4]6. Scaled'!$D$2:$J$197)</f>
        <v>3.0287988309007582E-4</v>
      </c>
      <c r="H930" s="209" cm="1">
        <f t="array" ref="H930">SUMPRODUCT(($B930='[4]6. Scaled'!$C$2:$C$197)*(H$849='[4]6. Scaled'!$D$1:$J$1),'[4]6. Scaled'!$D$2:$J$197)</f>
        <v>2.2516864989213827E-4</v>
      </c>
      <c r="I930" s="209" cm="1">
        <f t="array" ref="I930">SUMPRODUCT(($B930='[4]6. Scaled'!$C$2:$C$197)*(I$849='[4]6. Scaled'!$D$1:$J$1),'[4]6. Scaled'!$D$2:$J$197)</f>
        <v>3.0287988309007582E-4</v>
      </c>
      <c r="J930" s="209" cm="1">
        <f t="array" ref="J930">+SUMPRODUCT(($B930='[5]Customer Alloc by OFT &amp; GEN'!$B$3:$B$205)*(J$849='[5]Customer Alloc by OFT &amp; GEN'!$AZ$2:$CO$2),'[5]Customer Alloc by OFT &amp; GEN'!$AZ$3:$CO$205)</f>
        <v>7.5535776534142441E-6</v>
      </c>
      <c r="K930" s="209" cm="1">
        <f t="array" ref="K930">+SUMPRODUCT(($B930='[5]Customer Alloc by OFT &amp; GEN'!$B$3:$B$205)*(K$849='[5]Customer Alloc by OFT &amp; GEN'!$AZ$2:$CO$2),'[5]Customer Alloc by OFT &amp; GEN'!$AZ$3:$CO$205)</f>
        <v>0</v>
      </c>
      <c r="L930" s="209" cm="1">
        <f t="array" ref="L930">+SUMPRODUCT(($B930='[5]Customer Alloc by OFT &amp; GEN'!$B$3:$B$205)*(L$849='[5]Customer Alloc by OFT &amp; GEN'!$AZ$2:$CO$2),'[5]Customer Alloc by OFT &amp; GEN'!$AZ$3:$CO$205)</f>
        <v>1.4654463508848828E-6</v>
      </c>
      <c r="M930" s="209" cm="1">
        <f t="array" ref="M930">+SUMPRODUCT(($B930='[5]Customer Alloc by OFT &amp; GEN'!$B$3:$B$205)*(M$849='[5]Customer Alloc by OFT &amp; GEN'!$AZ$2:$CO$2),'[5]Customer Alloc by OFT &amp; GEN'!$AZ$3:$CO$205)</f>
        <v>3.1710748316177112E-3</v>
      </c>
      <c r="N930" s="209" cm="1">
        <f t="array" ref="N930">+SUMPRODUCT(($B930='[5]Customer Alloc by OFT &amp; GEN'!$B$3:$B$205)*(N$849='[5]Customer Alloc by OFT &amp; GEN'!$AZ$2:$CO$2),'[5]Customer Alloc by OFT &amp; GEN'!$AZ$3:$CO$205)</f>
        <v>6.5263161634570633E-4</v>
      </c>
      <c r="O930" s="209" cm="1">
        <f t="array" ref="O930">+SUMPRODUCT(($B930='[5]Customer Alloc by OFT &amp; GEN'!$B$3:$B$205)*(O$849='[5]Customer Alloc by OFT &amp; GEN'!$AZ$2:$CO$2),'[5]Customer Alloc by OFT &amp; GEN'!$AZ$3:$CO$205)</f>
        <v>8.5388756971232978E-8</v>
      </c>
      <c r="P930" s="209" cm="1">
        <f t="array" ref="P930">+SUMPRODUCT(($B930='[5]Customer Alloc by OFT &amp; GEN'!$B$3:$B$205)*(P$849='[5]Customer Alloc by OFT &amp; GEN'!$AZ$2:$CO$2),'[5]Customer Alloc by OFT &amp; GEN'!$AZ$3:$CO$205)</f>
        <v>5.1566310866841686E-8</v>
      </c>
      <c r="Q930" s="209" cm="1">
        <f t="array" ref="Q930">+SUMPRODUCT(($B930='[5]Customer Alloc by OFT &amp; GEN'!$B$3:$B$205)*(Q$849='[5]Customer Alloc by OFT &amp; GEN'!$AZ$2:$CO$2),'[5]Customer Alloc by OFT &amp; GEN'!$AZ$3:$CO$205)</f>
        <v>5.5876336150991975E-5</v>
      </c>
      <c r="R930" s="209" cm="1">
        <f t="array" ref="R930">+SUMPRODUCT(($B930='[5]Customer Alloc by OFT &amp; GEN'!$B$3:$B$205)*(R$849='[5]Customer Alloc by OFT &amp; GEN'!$AZ$2:$CO$2),'[5]Customer Alloc by OFT &amp; GEN'!$AZ$3:$CO$205)</f>
        <v>6.98872371592574E-4</v>
      </c>
      <c r="S930" s="209" cm="1">
        <f t="array" ref="S930">+SUMPRODUCT(($B930='[5]Customer Alloc by OFT &amp; GEN'!$B$3:$B$205)*(S$849='[5]Customer Alloc by OFT &amp; GEN'!$AZ$2:$CO$2),'[5]Customer Alloc by OFT &amp; GEN'!$AZ$3:$CO$205)</f>
        <v>0</v>
      </c>
      <c r="T930" s="209" cm="1">
        <f t="array" ref="T930">+SUMPRODUCT(($B930='[5]Customer Alloc by OFT &amp; GEN'!$B$3:$B$205)*(T$849='[5]Customer Alloc by OFT &amp; GEN'!$AZ$2:$CO$2),'[5]Customer Alloc by OFT &amp; GEN'!$AZ$3:$CO$205)</f>
        <v>0</v>
      </c>
      <c r="U930" s="209" cm="1">
        <f t="array" ref="U930">+SUMPRODUCT(($B930='[5]Customer Alloc by OFT &amp; GEN'!$B$3:$B$205)*(U$849='[5]Customer Alloc by OFT &amp; GEN'!$AZ$2:$CO$2),'[5]Customer Alloc by OFT &amp; GEN'!$AZ$3:$CO$205)</f>
        <v>3.8186272626315835E-4</v>
      </c>
      <c r="V930" s="209" cm="1">
        <f t="array" ref="V930">+SUMPRODUCT(($B930='[5]Customer Alloc by OFT &amp; GEN'!$B$3:$B$205)*(V$849='[5]Customer Alloc by OFT &amp; GEN'!$AZ$2:$CO$2),'[5]Customer Alloc by OFT &amp; GEN'!$AZ$3:$CO$205)</f>
        <v>5.3853110346909928E-5</v>
      </c>
      <c r="W930" s="209" cm="1">
        <f t="array" ref="W930">+SUMPRODUCT(($B930='[5]Customer Alloc by OFT &amp; GEN'!$B$3:$B$205)*(W$849='[5]Customer Alloc by OFT &amp; GEN'!$AZ$2:$CO$2),'[5]Customer Alloc by OFT &amp; GEN'!$AZ$3:$CO$205)</f>
        <v>0</v>
      </c>
      <c r="X930" s="209" cm="1">
        <f t="array" ref="X930">+SUMPRODUCT(($B930='[5]Customer Alloc by OFT &amp; GEN'!$B$3:$B$205)*(X$849='[5]Customer Alloc by OFT &amp; GEN'!$AZ$2:$CO$2),'[5]Customer Alloc by OFT &amp; GEN'!$AZ$3:$CO$205)</f>
        <v>3.4992760325118062E-10</v>
      </c>
      <c r="Y930" s="209" cm="1">
        <f t="array" ref="Y930">+SUMPRODUCT(($B930='[5]Customer Alloc by OFT &amp; GEN'!$B$3:$B$205)*(Y$849='[5]Customer Alloc by OFT &amp; GEN'!$AZ$2:$CO$2),'[5]Customer Alloc by OFT &amp; GEN'!$AZ$3:$CO$205)</f>
        <v>8.8926751610545571E-10</v>
      </c>
      <c r="Z930" s="209" cm="1">
        <f t="array" ref="Z930">+SUMPRODUCT(($B930='[5]Customer Alloc by OFT &amp; GEN'!$B$3:$B$205)*(Z$849='[5]Customer Alloc by OFT &amp; GEN'!$AZ$2:$CO$2),'[5]Customer Alloc by OFT &amp; GEN'!$AZ$3:$CO$205)</f>
        <v>5.2858583972670075E-3</v>
      </c>
      <c r="AA930" s="209" cm="1">
        <f t="array" ref="AA930">+SUMPRODUCT(($B930='[5]Customer Alloc by OFT &amp; GEN'!$B$3:$B$205)*(AA$849='[5]Customer Alloc by OFT &amp; GEN'!$AZ$2:$CO$2),'[5]Customer Alloc by OFT &amp; GEN'!$AZ$3:$CO$205)</f>
        <v>1.1692238017950461E-2</v>
      </c>
      <c r="AB930" s="209" cm="1">
        <f t="array" ref="AB930">+SUMPRODUCT(($B930='[5]Customer Alloc by OFT &amp; GEN'!$B$3:$B$205)*(AB$849='[5]Customer Alloc by OFT &amp; GEN'!$AZ$2:$CO$2),'[5]Customer Alloc by OFT &amp; GEN'!$AZ$3:$CO$205)</f>
        <v>0</v>
      </c>
      <c r="AC930" s="209" cm="1">
        <f t="array" ref="AC930">+SUMPRODUCT(($B930='[5]Customer Alloc by OFT &amp; GEN'!$B$3:$B$205)*(AC$849='[5]Customer Alloc by OFT &amp; GEN'!$AZ$2:$CO$2),'[5]Customer Alloc by OFT &amp; GEN'!$AZ$3:$CO$205)</f>
        <v>1.0952568109150151E-8</v>
      </c>
      <c r="AD930" s="209" cm="1">
        <f t="array" ref="AD930">+SUMPRODUCT(($B930='[5]Customer Alloc by OFT &amp; GEN'!$B$3:$B$205)*(AD$849='[5]Customer Alloc by OFT &amp; GEN'!$AZ$2:$CO$2),'[5]Customer Alloc by OFT &amp; GEN'!$AZ$3:$CO$205)</f>
        <v>7.265871537007976E-8</v>
      </c>
      <c r="AE930" s="209" cm="1">
        <f t="array" ref="AE930">+SUMPRODUCT(($B930='[5]Customer Alloc by OFT &amp; GEN'!$B$3:$B$205)*(AE$849='[5]Customer Alloc by OFT &amp; GEN'!$AZ$2:$CO$2),'[5]Customer Alloc by OFT &amp; GEN'!$AZ$3:$CO$205)</f>
        <v>0</v>
      </c>
      <c r="AF930" s="209" cm="1">
        <f t="array" ref="AF930">+SUMPRODUCT(($B930='[5]Customer Alloc by OFT &amp; GEN'!$B$3:$B$205)*(AF$849='[5]Customer Alloc by OFT &amp; GEN'!$AZ$2:$CO$2),'[5]Customer Alloc by OFT &amp; GEN'!$AZ$3:$CO$205)</f>
        <v>0</v>
      </c>
      <c r="AG930" s="209" cm="1">
        <f t="array" ref="AG930">+SUMPRODUCT(($B930='[5]Customer Alloc by OFT &amp; GEN'!$B$3:$B$205)*(AG$849='[5]Customer Alloc by OFT &amp; GEN'!$AZ$2:$CO$2),'[5]Customer Alloc by OFT &amp; GEN'!$AZ$3:$CO$205)</f>
        <v>0</v>
      </c>
      <c r="AH930" s="209" cm="1">
        <f t="array" ref="AH930">+SUMPRODUCT(($B930='[5]Customer Alloc by OFT &amp; GEN'!$B$3:$B$205)*(AH$849='[5]Customer Alloc by OFT &amp; GEN'!$AZ$2:$CO$2),'[5]Customer Alloc by OFT &amp; GEN'!$AZ$3:$CO$205)</f>
        <v>0</v>
      </c>
      <c r="AI930" s="209" cm="1">
        <f t="array" ref="AI930">+SUMPRODUCT(($B930='[5]Customer Alloc by OFT &amp; GEN'!$B$3:$B$205)*(AI$849='[5]Customer Alloc by OFT &amp; GEN'!$AZ$2:$CO$2),'[5]Customer Alloc by OFT &amp; GEN'!$AZ$3:$CO$205)</f>
        <v>0</v>
      </c>
      <c r="AJ930" s="209" cm="1">
        <f t="array" ref="AJ930">+SUMPRODUCT(($B930='[5]Customer Alloc by OFT &amp; GEN'!$B$3:$B$205)*(AJ$849='[5]Customer Alloc by OFT &amp; GEN'!$AZ$2:$CO$2),'[5]Customer Alloc by OFT &amp; GEN'!$AZ$3:$CO$205)</f>
        <v>0</v>
      </c>
      <c r="AK930" s="209" cm="1">
        <f t="array" ref="AK930">+SUMPRODUCT(($B930='[5]Customer Alloc by OFT &amp; GEN'!$B$3:$B$205)*(AK$849='[5]Customer Alloc by OFT &amp; GEN'!$AZ$2:$CO$2),'[5]Customer Alloc by OFT &amp; GEN'!$AZ$3:$CO$205)</f>
        <v>0</v>
      </c>
      <c r="AL930" s="209" cm="1">
        <f t="array" ref="AL930">+SUMPRODUCT(($B930='[5]Customer Alloc by OFT &amp; GEN'!$B$3:$B$205)*(AL$849='[5]Customer Alloc by OFT &amp; GEN'!$AZ$2:$CO$2),'[5]Customer Alloc by OFT &amp; GEN'!$AZ$3:$CO$205)</f>
        <v>0</v>
      </c>
      <c r="AM930" s="209" cm="1">
        <f t="array" ref="AM930">+SUMPRODUCT(($B930='[5]Customer Alloc by OFT &amp; GEN'!$B$3:$B$205)*(AM$849='[5]Customer Alloc by OFT &amp; GEN'!$AZ$2:$CO$2),'[5]Customer Alloc by OFT &amp; GEN'!$AZ$3:$CO$205)</f>
        <v>0</v>
      </c>
      <c r="AN930" s="209" cm="1">
        <f t="array" ref="AN930">+SUMPRODUCT(($B930='[5]Customer Alloc by OFT &amp; GEN'!$B$3:$B$205)*(AN$849='[5]Customer Alloc by OFT &amp; GEN'!$AZ$2:$CO$2),'[5]Customer Alloc by OFT &amp; GEN'!$AZ$3:$CO$205)</f>
        <v>0</v>
      </c>
      <c r="AO930" s="209" cm="1">
        <f t="array" ref="AO930">+SUMPRODUCT(($B930='[5]Customer Alloc by OFT &amp; GEN'!$B$3:$B$205)*(AO$849='[5]Customer Alloc by OFT &amp; GEN'!$AZ$2:$CO$2),'[5]Customer Alloc by OFT &amp; GEN'!$AZ$3:$CO$205)</f>
        <v>0</v>
      </c>
      <c r="AP930" s="209" cm="1">
        <f t="array" ref="AP930">+SUMPRODUCT(($B930='[5]Customer Alloc by OFT &amp; GEN'!$B$3:$B$205)*(AP$849='[5]Customer Alloc by OFT &amp; GEN'!$AZ$2:$CO$2),'[5]Customer Alloc by OFT &amp; GEN'!$AZ$3:$CO$205)</f>
        <v>0</v>
      </c>
      <c r="AQ930" s="209" cm="1">
        <f t="array" ref="AQ930">+SUMPRODUCT(($B930='[5]Customer Alloc by OFT &amp; GEN'!$B$3:$B$205)*(AQ$849='[5]Customer Alloc by OFT &amp; GEN'!$AZ$2:$CO$2),'[5]Customer Alloc by OFT &amp; GEN'!$AZ$3:$CO$205)</f>
        <v>0</v>
      </c>
      <c r="AR930" s="209" cm="1">
        <f t="array" ref="AR930">+SUMPRODUCT(($B930='[5]Customer Alloc by OFT &amp; GEN'!$B$3:$B$205)*(AR$849='[5]Customer Alloc by OFT &amp; GEN'!$AZ$2:$CO$2),'[5]Customer Alloc by OFT &amp; GEN'!$AZ$3:$CO$205)</f>
        <v>0</v>
      </c>
      <c r="AS930" s="209" cm="1">
        <f t="array" ref="AS930">+SUMPRODUCT(($B930='[5]Customer Alloc by OFT &amp; GEN'!$B$3:$B$205)*(AS$849='[5]Customer Alloc by OFT &amp; GEN'!$AZ$2:$CO$2),'[5]Customer Alloc by OFT &amp; GEN'!$AZ$3:$CO$205)</f>
        <v>0</v>
      </c>
      <c r="AT930" s="209" cm="1">
        <f t="array" ref="AT930">+SUMPRODUCT(($B930='[5]Customer Alloc by OFT &amp; GEN'!$B$3:$B$205)*(AT$849='[5]Customer Alloc by OFT &amp; GEN'!$AZ$2:$CO$2),'[5]Customer Alloc by OFT &amp; GEN'!$AZ$3:$CO$205)</f>
        <v>0</v>
      </c>
      <c r="AU930" s="209" cm="1">
        <f t="array" ref="AU930">+SUMPRODUCT(($B930='[5]Customer Alloc by OFT &amp; GEN'!$B$3:$B$205)*(AU$849='[5]Customer Alloc by OFT &amp; GEN'!$AZ$2:$CO$2),'[5]Customer Alloc by OFT &amp; GEN'!$AZ$3:$CO$205)</f>
        <v>0</v>
      </c>
      <c r="AV930" s="209" cm="1">
        <f t="array" ref="AV930">+SUMPRODUCT(($B930='[5]Customer Alloc by OFT &amp; GEN'!$B$3:$B$205)*(AV$849='[5]Customer Alloc by OFT &amp; GEN'!$AZ$2:$CO$2),'[5]Customer Alloc by OFT &amp; GEN'!$AZ$3:$CO$205)</f>
        <v>0</v>
      </c>
      <c r="AW930" s="209" cm="1">
        <f t="array" ref="AW930">+SUMPRODUCT(($B930='[5]Customer Alloc by OFT &amp; GEN'!$B$3:$B$205)*(AW$849='[5]Customer Alloc by OFT &amp; GEN'!$AZ$2:$CO$2),'[5]Customer Alloc by OFT &amp; GEN'!$AZ$3:$CO$205)</f>
        <v>0</v>
      </c>
      <c r="AX930" s="209" cm="1">
        <f t="array" ref="AX930">+SUMPRODUCT(($B930='[5]Customer Alloc by OFT &amp; GEN'!$B$3:$B$205)*(AX$849='[5]Customer Alloc by OFT &amp; GEN'!$AZ$2:$CO$2),'[5]Customer Alloc by OFT &amp; GEN'!$AZ$3:$CO$205)</f>
        <v>0</v>
      </c>
      <c r="AY930" s="209" cm="1">
        <f t="array" ref="AY930">+SUMPRODUCT(($B930='[5]Customer Alloc by OFT &amp; GEN'!$B$3:$B$205)*(AY$849='[5]Customer Alloc by OFT &amp; GEN'!$AZ$2:$CO$2),'[5]Customer Alloc by OFT &amp; GEN'!$AZ$3:$CO$205)</f>
        <v>0</v>
      </c>
      <c r="AZ930" s="209" cm="1">
        <f t="array" ref="AZ930">+SUMPRODUCT(($B930='[5]Customer Alloc by OFT &amp; GEN'!$B$3:$B$205)*(AZ$849='[5]Customer Alloc by OFT &amp; GEN'!$AZ$2:$CO$2),'[5]Customer Alloc by OFT &amp; GEN'!$AZ$3:$CO$205)</f>
        <v>0</v>
      </c>
      <c r="BA930" s="209" cm="1">
        <f t="array" ref="BA930">+SUMPRODUCT(($B930='[5]Customer Alloc by OFT &amp; GEN'!$B$3:$B$205)*(BA$849='[5]Customer Alloc by OFT &amp; GEN'!$AZ$2:$CO$2),'[5]Customer Alloc by OFT &amp; GEN'!$AZ$3:$CO$205)</f>
        <v>0</v>
      </c>
      <c r="BB930" s="209" cm="1">
        <f t="array" ref="BB930">+SUMPRODUCT(($B930='[5]Customer Alloc by OFT &amp; GEN'!$B$3:$B$205)*(BB$849='[5]Customer Alloc by OFT &amp; GEN'!$AZ$2:$CO$2),'[5]Customer Alloc by OFT &amp; GEN'!$AZ$3:$CO$205)</f>
        <v>0</v>
      </c>
      <c r="BC930" s="209" cm="1">
        <f t="array" ref="BC930">+SUMPRODUCT(($B930='[5]Customer Alloc by OFT &amp; GEN'!$B$3:$B$205)*(BC$849='[5]Customer Alloc by OFT &amp; GEN'!$AZ$2:$CO$2),'[5]Customer Alloc by OFT &amp; GEN'!$AZ$3:$CO$205)</f>
        <v>0</v>
      </c>
      <c r="BD930" s="209" cm="1">
        <f t="array" ref="BD930">+SUMPRODUCT(($B930='[5]Customer Alloc by OFT &amp; GEN'!$B$3:$B$205)*(BD$849='[5]Customer Alloc by OFT &amp; GEN'!$AZ$2:$CO$2),'[5]Customer Alloc by OFT &amp; GEN'!$AZ$3:$CO$205)</f>
        <v>0</v>
      </c>
      <c r="BE930" s="209" cm="1">
        <f t="array" ref="BE930">+SUMPRODUCT(($B930='[5]Customer Alloc by OFT &amp; GEN'!$B$3:$B$205)*(BE$849='[5]Customer Alloc by OFT &amp; GEN'!$AZ$2:$CO$2),'[5]Customer Alloc by OFT &amp; GEN'!$AZ$3:$CO$205)</f>
        <v>0</v>
      </c>
      <c r="BF930" s="209" cm="1">
        <f t="array" ref="BF930">+SUMPRODUCT(($B930='[5]Customer Alloc by OFT &amp; GEN'!$B$3:$B$205)*(BF$849='[5]Customer Alloc by OFT &amp; GEN'!$AZ$2:$CO$2),'[5]Customer Alloc by OFT &amp; GEN'!$AZ$3:$CO$205)</f>
        <v>0</v>
      </c>
      <c r="BG930" s="209" cm="1">
        <f t="array" ref="BG930">+SUMPRODUCT(($B930='[5]Customer Alloc by OFT &amp; GEN'!$B$3:$B$205)*(BG$849='[5]Customer Alloc by OFT &amp; GEN'!$AZ$2:$CO$2),'[5]Customer Alloc by OFT &amp; GEN'!$AZ$3:$CO$205)</f>
        <v>0</v>
      </c>
      <c r="BH930" s="209" cm="1">
        <f t="array" ref="BH930">+SUMPRODUCT(($B930='[5]Customer Alloc by OFT &amp; GEN'!$B$3:$B$205)*(BH$849='[5]Customer Alloc by OFT &amp; GEN'!$AZ$2:$CO$2),'[5]Customer Alloc by OFT &amp; GEN'!$AZ$3:$CO$205)</f>
        <v>0</v>
      </c>
      <c r="BI930" s="209" cm="1">
        <f t="array" ref="BI930">+SUMPRODUCT(($B930='[5]Customer Alloc by OFT &amp; GEN'!$B$3:$B$205)*(BI$849='[5]Customer Alloc by OFT &amp; GEN'!$AZ$2:$CO$2),'[5]Customer Alloc by OFT &amp; GEN'!$AZ$3:$CO$205)</f>
        <v>0</v>
      </c>
      <c r="BJ930" s="209" cm="1">
        <f t="array" ref="BJ930">+SUMPRODUCT(($B930='[5]Customer Alloc by OFT &amp; GEN'!$B$3:$B$205)*(BJ$849='[5]Customer Alloc by OFT &amp; GEN'!$AZ$2:$CO$2),'[5]Customer Alloc by OFT &amp; GEN'!$AZ$3:$CO$205)</f>
        <v>0</v>
      </c>
      <c r="BK930" s="209" cm="1">
        <f t="array" ref="BK930">+SUMPRODUCT(($B930='[5]Customer Alloc by OFT &amp; GEN'!$B$3:$B$205)*(BK$849='[5]Customer Alloc by OFT &amp; GEN'!$AZ$2:$CO$2),'[5]Customer Alloc by OFT &amp; GEN'!$AZ$3:$CO$205)</f>
        <v>0</v>
      </c>
      <c r="BL930" s="209" cm="1">
        <f t="array" ref="BL930">+SUMPRODUCT(($B930='[5]Customer Alloc by OFT &amp; GEN'!$B$3:$B$205)*(BL$849='[5]Customer Alloc by OFT &amp; GEN'!$AZ$2:$CO$2),'[5]Customer Alloc by OFT &amp; GEN'!$AZ$3:$CO$205)</f>
        <v>0</v>
      </c>
      <c r="BM930" s="209" cm="1">
        <f t="array" ref="BM930">+SUMPRODUCT(($B930='[5]Customer Alloc by OFT &amp; GEN'!$B$3:$B$205)*(BM$849='[5]Customer Alloc by OFT &amp; GEN'!$AZ$2:$CO$2),'[5]Customer Alloc by OFT &amp; GEN'!$AZ$3:$CO$205)</f>
        <v>0</v>
      </c>
      <c r="BN930" s="209" cm="1">
        <f t="array" ref="BN930">+SUMPRODUCT(($B930='[5]Customer Alloc by OFT &amp; GEN'!$B$3:$B$205)*(BN$849='[5]Customer Alloc by OFT &amp; GEN'!$AZ$2:$CO$2),'[5]Customer Alloc by OFT &amp; GEN'!$AZ$3:$CO$205)</f>
        <v>0</v>
      </c>
      <c r="BO930" s="209" cm="1">
        <f t="array" ref="BO930">+SUMPRODUCT(($B930='[5]Customer Alloc by OFT &amp; GEN'!$B$3:$B$205)*(BO$849='[5]Customer Alloc by OFT &amp; GEN'!$AZ$2:$CO$2),'[5]Customer Alloc by OFT &amp; GEN'!$AZ$3:$CO$205)</f>
        <v>0</v>
      </c>
      <c r="BP930" s="209" cm="1">
        <f t="array" ref="BP930">+SUMPRODUCT(($B930='[5]Customer Alloc by OFT &amp; GEN'!$B$3:$B$205)*(BP$849='[5]Customer Alloc by OFT &amp; GEN'!$AZ$2:$CO$2),'[5]Customer Alloc by OFT &amp; GEN'!$AZ$3:$CO$205)</f>
        <v>0</v>
      </c>
      <c r="BQ930" s="209" cm="1">
        <f t="array" ref="BQ930">+SUMPRODUCT(($B930='[5]Customer Alloc by OFT &amp; GEN'!$B$3:$B$205)*(BQ$849='[5]Customer Alloc by OFT &amp; GEN'!$AZ$2:$CO$2),'[5]Customer Alloc by OFT &amp; GEN'!$AZ$3:$CO$205)</f>
        <v>0</v>
      </c>
      <c r="BR930" s="209" cm="1">
        <f t="array" ref="BR930">+SUMPRODUCT(($B930='[5]Customer Alloc by OFT &amp; GEN'!$B$3:$B$205)*(BR$849='[5]Customer Alloc by OFT &amp; GEN'!$AZ$2:$CO$2),'[5]Customer Alloc by OFT &amp; GEN'!$AZ$3:$CO$205)</f>
        <v>0</v>
      </c>
      <c r="BS930" s="209" cm="1">
        <f t="array" ref="BS930">+SUMPRODUCT(($B930='[5]Customer Alloc by OFT &amp; GEN'!$B$3:$B$205)*(BS$849='[5]Customer Alloc by OFT &amp; GEN'!$AZ$2:$CO$2),'[5]Customer Alloc by OFT &amp; GEN'!$AZ$3:$CO$205)</f>
        <v>0</v>
      </c>
      <c r="BT930" s="209" cm="1">
        <f t="array" ref="BT930">+SUMPRODUCT(($B930='[5]Customer Alloc by OFT &amp; GEN'!$B$3:$B$205)*(BT$849='[5]Customer Alloc by OFT &amp; GEN'!$AZ$2:$CO$2),'[5]Customer Alloc by OFT &amp; GEN'!$AZ$3:$CO$205)</f>
        <v>0</v>
      </c>
      <c r="BV930" s="228" t="s">
        <v>698</v>
      </c>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row>
    <row r="931" spans="2:119" hidden="1" outlineLevel="2" x14ac:dyDescent="0.35">
      <c r="B931" s="17" t="str">
        <f t="shared" si="7"/>
        <v>PANPWHI</v>
      </c>
      <c r="C931" s="209" cm="1">
        <f t="array" ref="C931">SUMPRODUCT(($B931='[4]6. Scaled'!$C$2:$C$197)*(C$849='[4]6. Scaled'!$D$1:$J$1),'[4]6. Scaled'!$D$2:$J$197)</f>
        <v>3.4260869821377757E-3</v>
      </c>
      <c r="D931" s="209" cm="1">
        <f t="array" ref="D931">SUMPRODUCT(($B931='[4]6. Scaled'!$C$2:$C$197)*(D$849='[4]6. Scaled'!$D$1:$J$1),'[4]6. Scaled'!$D$2:$J$197)</f>
        <v>4.6633146521118879E-3</v>
      </c>
      <c r="E931" s="209" cm="1">
        <f t="array" ref="E931">SUMPRODUCT(($B931='[4]6. Scaled'!$C$2:$C$197)*(E$849='[4]6. Scaled'!$D$1:$J$1),'[4]6. Scaled'!$D$2:$J$197)</f>
        <v>7.6704639771787249E-3</v>
      </c>
      <c r="F931" s="209" cm="1">
        <f t="array" ref="F931">SUMPRODUCT(($B931='[4]6. Scaled'!$C$2:$C$197)*(F$849='[4]6. Scaled'!$D$1:$J$1),'[4]6. Scaled'!$D$2:$J$197)</f>
        <v>6.9338821255314582E-3</v>
      </c>
      <c r="G931" s="209" cm="1">
        <f t="array" ref="G931">SUMPRODUCT(($B931='[4]6. Scaled'!$C$2:$C$197)*(G$849='[4]6. Scaled'!$D$1:$J$1),'[4]6. Scaled'!$D$2:$J$197)</f>
        <v>9.8850352891613458E-4</v>
      </c>
      <c r="H931" s="209" cm="1">
        <f t="array" ref="H931">SUMPRODUCT(($B931='[4]6. Scaled'!$C$2:$C$197)*(H$849='[4]6. Scaled'!$D$1:$J$1),'[4]6. Scaled'!$D$2:$J$197)</f>
        <v>0</v>
      </c>
      <c r="I931" s="209" cm="1">
        <f t="array" ref="I931">SUMPRODUCT(($B931='[4]6. Scaled'!$C$2:$C$197)*(I$849='[4]6. Scaled'!$D$1:$J$1),'[4]6. Scaled'!$D$2:$J$197)</f>
        <v>9.8850352891613458E-4</v>
      </c>
      <c r="J931" s="209" cm="1">
        <f t="array" ref="J931">+SUMPRODUCT(($B931='[5]Customer Alloc by OFT &amp; GEN'!$B$3:$B$205)*(J$849='[5]Customer Alloc by OFT &amp; GEN'!$AZ$2:$CO$2),'[5]Customer Alloc by OFT &amp; GEN'!$AZ$3:$CO$205)</f>
        <v>7.0826985174391322E-4</v>
      </c>
      <c r="K931" s="209" cm="1">
        <f t="array" ref="K931">+SUMPRODUCT(($B931='[5]Customer Alloc by OFT &amp; GEN'!$B$3:$B$205)*(K$849='[5]Customer Alloc by OFT &amp; GEN'!$AZ$2:$CO$2),'[5]Customer Alloc by OFT &amp; GEN'!$AZ$3:$CO$205)</f>
        <v>0</v>
      </c>
      <c r="L931" s="209" cm="1">
        <f t="array" ref="L931">+SUMPRODUCT(($B931='[5]Customer Alloc by OFT &amp; GEN'!$B$3:$B$205)*(L$849='[5]Customer Alloc by OFT &amp; GEN'!$AZ$2:$CO$2),'[5]Customer Alloc by OFT &amp; GEN'!$AZ$3:$CO$205)</f>
        <v>5.9271475739264046E-5</v>
      </c>
      <c r="M931" s="209" cm="1">
        <f t="array" ref="M931">+SUMPRODUCT(($B931='[5]Customer Alloc by OFT &amp; GEN'!$B$3:$B$205)*(M$849='[5]Customer Alloc by OFT &amp; GEN'!$AZ$2:$CO$2),'[5]Customer Alloc by OFT &amp; GEN'!$AZ$3:$CO$205)</f>
        <v>3.0706037396117593E-3</v>
      </c>
      <c r="N931" s="209" cm="1">
        <f t="array" ref="N931">+SUMPRODUCT(($B931='[5]Customer Alloc by OFT &amp; GEN'!$B$3:$B$205)*(N$849='[5]Customer Alloc by OFT &amp; GEN'!$AZ$2:$CO$2),'[5]Customer Alloc by OFT &amp; GEN'!$AZ$3:$CO$205)</f>
        <v>1.0322675751235622E-2</v>
      </c>
      <c r="O931" s="209" cm="1">
        <f t="array" ref="O931">+SUMPRODUCT(($B931='[5]Customer Alloc by OFT &amp; GEN'!$B$3:$B$205)*(O$849='[5]Customer Alloc by OFT &amp; GEN'!$AZ$2:$CO$2),'[5]Customer Alloc by OFT &amp; GEN'!$AZ$3:$CO$205)</f>
        <v>0.18503228122712057</v>
      </c>
      <c r="P931" s="209" cm="1">
        <f t="array" ref="P931">+SUMPRODUCT(($B931='[5]Customer Alloc by OFT &amp; GEN'!$B$3:$B$205)*(P$849='[5]Customer Alloc by OFT &amp; GEN'!$AZ$2:$CO$2),'[5]Customer Alloc by OFT &amp; GEN'!$AZ$3:$CO$205)</f>
        <v>7.2785828333904882E-3</v>
      </c>
      <c r="Q931" s="209" cm="1">
        <f t="array" ref="Q931">+SUMPRODUCT(($B931='[5]Customer Alloc by OFT &amp; GEN'!$B$3:$B$205)*(Q$849='[5]Customer Alloc by OFT &amp; GEN'!$AZ$2:$CO$2),'[5]Customer Alloc by OFT &amp; GEN'!$AZ$3:$CO$205)</f>
        <v>1.2314944526256326E-2</v>
      </c>
      <c r="R931" s="209" cm="1">
        <f t="array" ref="R931">+SUMPRODUCT(($B931='[5]Customer Alloc by OFT &amp; GEN'!$B$3:$B$205)*(R$849='[5]Customer Alloc by OFT &amp; GEN'!$AZ$2:$CO$2),'[5]Customer Alloc by OFT &amp; GEN'!$AZ$3:$CO$205)</f>
        <v>9.5602256196254968E-4</v>
      </c>
      <c r="S931" s="209" cm="1">
        <f t="array" ref="S931">+SUMPRODUCT(($B931='[5]Customer Alloc by OFT &amp; GEN'!$B$3:$B$205)*(S$849='[5]Customer Alloc by OFT &amp; GEN'!$AZ$2:$CO$2),'[5]Customer Alloc by OFT &amp; GEN'!$AZ$3:$CO$205)</f>
        <v>1.7283135712613468E-12</v>
      </c>
      <c r="T931" s="209" cm="1">
        <f t="array" ref="T931">+SUMPRODUCT(($B931='[5]Customer Alloc by OFT &amp; GEN'!$B$3:$B$205)*(T$849='[5]Customer Alloc by OFT &amp; GEN'!$AZ$2:$CO$2),'[5]Customer Alloc by OFT &amp; GEN'!$AZ$3:$CO$205)</f>
        <v>2.4738552135048316E-12</v>
      </c>
      <c r="U931" s="209" cm="1">
        <f t="array" ref="U931">+SUMPRODUCT(($B931='[5]Customer Alloc by OFT &amp; GEN'!$B$3:$B$205)*(U$849='[5]Customer Alloc by OFT &amp; GEN'!$AZ$2:$CO$2),'[5]Customer Alloc by OFT &amp; GEN'!$AZ$3:$CO$205)</f>
        <v>0</v>
      </c>
      <c r="V931" s="209" cm="1">
        <f t="array" ref="V931">+SUMPRODUCT(($B931='[5]Customer Alloc by OFT &amp; GEN'!$B$3:$B$205)*(V$849='[5]Customer Alloc by OFT &amp; GEN'!$AZ$2:$CO$2),'[5]Customer Alloc by OFT &amp; GEN'!$AZ$3:$CO$205)</f>
        <v>7.5907173941340325E-5</v>
      </c>
      <c r="W931" s="209" cm="1">
        <f t="array" ref="W931">+SUMPRODUCT(($B931='[5]Customer Alloc by OFT &amp; GEN'!$B$3:$B$205)*(W$849='[5]Customer Alloc by OFT &amp; GEN'!$AZ$2:$CO$2),'[5]Customer Alloc by OFT &amp; GEN'!$AZ$3:$CO$205)</f>
        <v>0</v>
      </c>
      <c r="X931" s="209" cm="1">
        <f t="array" ref="X931">+SUMPRODUCT(($B931='[5]Customer Alloc by OFT &amp; GEN'!$B$3:$B$205)*(X$849='[5]Customer Alloc by OFT &amp; GEN'!$AZ$2:$CO$2),'[5]Customer Alloc by OFT &amp; GEN'!$AZ$3:$CO$205)</f>
        <v>2.5714557669553892E-8</v>
      </c>
      <c r="Y931" s="209" cm="1">
        <f t="array" ref="Y931">+SUMPRODUCT(($B931='[5]Customer Alloc by OFT &amp; GEN'!$B$3:$B$205)*(Y$849='[5]Customer Alloc by OFT &amp; GEN'!$AZ$2:$CO$2),'[5]Customer Alloc by OFT &amp; GEN'!$AZ$3:$CO$205)</f>
        <v>6.2922690042930317E-8</v>
      </c>
      <c r="Z931" s="209" cm="1">
        <f t="array" ref="Z931">+SUMPRODUCT(($B931='[5]Customer Alloc by OFT &amp; GEN'!$B$3:$B$205)*(Z$849='[5]Customer Alloc by OFT &amp; GEN'!$AZ$2:$CO$2),'[5]Customer Alloc by OFT &amp; GEN'!$AZ$3:$CO$205)</f>
        <v>0</v>
      </c>
      <c r="AA931" s="209" cm="1">
        <f t="array" ref="AA931">+SUMPRODUCT(($B931='[5]Customer Alloc by OFT &amp; GEN'!$B$3:$B$205)*(AA$849='[5]Customer Alloc by OFT &amp; GEN'!$AZ$2:$CO$2),'[5]Customer Alloc by OFT &amp; GEN'!$AZ$3:$CO$205)</f>
        <v>2.4413810919260565E-24</v>
      </c>
      <c r="AB931" s="209" cm="1">
        <f t="array" ref="AB931">+SUMPRODUCT(($B931='[5]Customer Alloc by OFT &amp; GEN'!$B$3:$B$205)*(AB$849='[5]Customer Alloc by OFT &amp; GEN'!$AZ$2:$CO$2),'[5]Customer Alloc by OFT &amp; GEN'!$AZ$3:$CO$205)</f>
        <v>0</v>
      </c>
      <c r="AC931" s="209" cm="1">
        <f t="array" ref="AC931">+SUMPRODUCT(($B931='[5]Customer Alloc by OFT &amp; GEN'!$B$3:$B$205)*(AC$849='[5]Customer Alloc by OFT &amp; GEN'!$AZ$2:$CO$2),'[5]Customer Alloc by OFT &amp; GEN'!$AZ$3:$CO$205)</f>
        <v>2.939332677334079E-7</v>
      </c>
      <c r="AD931" s="209" cm="1">
        <f t="array" ref="AD931">+SUMPRODUCT(($B931='[5]Customer Alloc by OFT &amp; GEN'!$B$3:$B$205)*(AD$849='[5]Customer Alloc by OFT &amp; GEN'!$AZ$2:$CO$2),'[5]Customer Alloc by OFT &amp; GEN'!$AZ$3:$CO$205)</f>
        <v>1.5562233590479302E-6</v>
      </c>
      <c r="AE931" s="209" cm="1">
        <f t="array" ref="AE931">+SUMPRODUCT(($B931='[5]Customer Alloc by OFT &amp; GEN'!$B$3:$B$205)*(AE$849='[5]Customer Alloc by OFT &amp; GEN'!$AZ$2:$CO$2),'[5]Customer Alloc by OFT &amp; GEN'!$AZ$3:$CO$205)</f>
        <v>0</v>
      </c>
      <c r="AF931" s="209" cm="1">
        <f t="array" ref="AF931">+SUMPRODUCT(($B931='[5]Customer Alloc by OFT &amp; GEN'!$B$3:$B$205)*(AF$849='[5]Customer Alloc by OFT &amp; GEN'!$AZ$2:$CO$2),'[5]Customer Alloc by OFT &amp; GEN'!$AZ$3:$CO$205)</f>
        <v>0</v>
      </c>
      <c r="AG931" s="209" cm="1">
        <f t="array" ref="AG931">+SUMPRODUCT(($B931='[5]Customer Alloc by OFT &amp; GEN'!$B$3:$B$205)*(AG$849='[5]Customer Alloc by OFT &amp; GEN'!$AZ$2:$CO$2),'[5]Customer Alloc by OFT &amp; GEN'!$AZ$3:$CO$205)</f>
        <v>0</v>
      </c>
      <c r="AH931" s="209" cm="1">
        <f t="array" ref="AH931">+SUMPRODUCT(($B931='[5]Customer Alloc by OFT &amp; GEN'!$B$3:$B$205)*(AH$849='[5]Customer Alloc by OFT &amp; GEN'!$AZ$2:$CO$2),'[5]Customer Alloc by OFT &amp; GEN'!$AZ$3:$CO$205)</f>
        <v>0</v>
      </c>
      <c r="AI931" s="209" cm="1">
        <f t="array" ref="AI931">+SUMPRODUCT(($B931='[5]Customer Alloc by OFT &amp; GEN'!$B$3:$B$205)*(AI$849='[5]Customer Alloc by OFT &amp; GEN'!$AZ$2:$CO$2),'[5]Customer Alloc by OFT &amp; GEN'!$AZ$3:$CO$205)</f>
        <v>0</v>
      </c>
      <c r="AJ931" s="209" cm="1">
        <f t="array" ref="AJ931">+SUMPRODUCT(($B931='[5]Customer Alloc by OFT &amp; GEN'!$B$3:$B$205)*(AJ$849='[5]Customer Alloc by OFT &amp; GEN'!$AZ$2:$CO$2),'[5]Customer Alloc by OFT &amp; GEN'!$AZ$3:$CO$205)</f>
        <v>0</v>
      </c>
      <c r="AK931" s="209" cm="1">
        <f t="array" ref="AK931">+SUMPRODUCT(($B931='[5]Customer Alloc by OFT &amp; GEN'!$B$3:$B$205)*(AK$849='[5]Customer Alloc by OFT &amp; GEN'!$AZ$2:$CO$2),'[5]Customer Alloc by OFT &amp; GEN'!$AZ$3:$CO$205)</f>
        <v>0</v>
      </c>
      <c r="AL931" s="209" cm="1">
        <f t="array" ref="AL931">+SUMPRODUCT(($B931='[5]Customer Alloc by OFT &amp; GEN'!$B$3:$B$205)*(AL$849='[5]Customer Alloc by OFT &amp; GEN'!$AZ$2:$CO$2),'[5]Customer Alloc by OFT &amp; GEN'!$AZ$3:$CO$205)</f>
        <v>0</v>
      </c>
      <c r="AM931" s="209" cm="1">
        <f t="array" ref="AM931">+SUMPRODUCT(($B931='[5]Customer Alloc by OFT &amp; GEN'!$B$3:$B$205)*(AM$849='[5]Customer Alloc by OFT &amp; GEN'!$AZ$2:$CO$2),'[5]Customer Alloc by OFT &amp; GEN'!$AZ$3:$CO$205)</f>
        <v>0</v>
      </c>
      <c r="AN931" s="209" cm="1">
        <f t="array" ref="AN931">+SUMPRODUCT(($B931='[5]Customer Alloc by OFT &amp; GEN'!$B$3:$B$205)*(AN$849='[5]Customer Alloc by OFT &amp; GEN'!$AZ$2:$CO$2),'[5]Customer Alloc by OFT &amp; GEN'!$AZ$3:$CO$205)</f>
        <v>0</v>
      </c>
      <c r="AO931" s="209" cm="1">
        <f t="array" ref="AO931">+SUMPRODUCT(($B931='[5]Customer Alloc by OFT &amp; GEN'!$B$3:$B$205)*(AO$849='[5]Customer Alloc by OFT &amp; GEN'!$AZ$2:$CO$2),'[5]Customer Alloc by OFT &amp; GEN'!$AZ$3:$CO$205)</f>
        <v>0</v>
      </c>
      <c r="AP931" s="209" cm="1">
        <f t="array" ref="AP931">+SUMPRODUCT(($B931='[5]Customer Alloc by OFT &amp; GEN'!$B$3:$B$205)*(AP$849='[5]Customer Alloc by OFT &amp; GEN'!$AZ$2:$CO$2),'[5]Customer Alloc by OFT &amp; GEN'!$AZ$3:$CO$205)</f>
        <v>0</v>
      </c>
      <c r="AQ931" s="209" cm="1">
        <f t="array" ref="AQ931">+SUMPRODUCT(($B931='[5]Customer Alloc by OFT &amp; GEN'!$B$3:$B$205)*(AQ$849='[5]Customer Alloc by OFT &amp; GEN'!$AZ$2:$CO$2),'[5]Customer Alloc by OFT &amp; GEN'!$AZ$3:$CO$205)</f>
        <v>0</v>
      </c>
      <c r="AR931" s="209" cm="1">
        <f t="array" ref="AR931">+SUMPRODUCT(($B931='[5]Customer Alloc by OFT &amp; GEN'!$B$3:$B$205)*(AR$849='[5]Customer Alloc by OFT &amp; GEN'!$AZ$2:$CO$2),'[5]Customer Alloc by OFT &amp; GEN'!$AZ$3:$CO$205)</f>
        <v>0</v>
      </c>
      <c r="AS931" s="209" cm="1">
        <f t="array" ref="AS931">+SUMPRODUCT(($B931='[5]Customer Alloc by OFT &amp; GEN'!$B$3:$B$205)*(AS$849='[5]Customer Alloc by OFT &amp; GEN'!$AZ$2:$CO$2),'[5]Customer Alloc by OFT &amp; GEN'!$AZ$3:$CO$205)</f>
        <v>0</v>
      </c>
      <c r="AT931" s="209" cm="1">
        <f t="array" ref="AT931">+SUMPRODUCT(($B931='[5]Customer Alloc by OFT &amp; GEN'!$B$3:$B$205)*(AT$849='[5]Customer Alloc by OFT &amp; GEN'!$AZ$2:$CO$2),'[5]Customer Alloc by OFT &amp; GEN'!$AZ$3:$CO$205)</f>
        <v>0</v>
      </c>
      <c r="AU931" s="209" cm="1">
        <f t="array" ref="AU931">+SUMPRODUCT(($B931='[5]Customer Alloc by OFT &amp; GEN'!$B$3:$B$205)*(AU$849='[5]Customer Alloc by OFT &amp; GEN'!$AZ$2:$CO$2),'[5]Customer Alloc by OFT &amp; GEN'!$AZ$3:$CO$205)</f>
        <v>0</v>
      </c>
      <c r="AV931" s="209" cm="1">
        <f t="array" ref="AV931">+SUMPRODUCT(($B931='[5]Customer Alloc by OFT &amp; GEN'!$B$3:$B$205)*(AV$849='[5]Customer Alloc by OFT &amp; GEN'!$AZ$2:$CO$2),'[5]Customer Alloc by OFT &amp; GEN'!$AZ$3:$CO$205)</f>
        <v>0</v>
      </c>
      <c r="AW931" s="209" cm="1">
        <f t="array" ref="AW931">+SUMPRODUCT(($B931='[5]Customer Alloc by OFT &amp; GEN'!$B$3:$B$205)*(AW$849='[5]Customer Alloc by OFT &amp; GEN'!$AZ$2:$CO$2),'[5]Customer Alloc by OFT &amp; GEN'!$AZ$3:$CO$205)</f>
        <v>0</v>
      </c>
      <c r="AX931" s="209" cm="1">
        <f t="array" ref="AX931">+SUMPRODUCT(($B931='[5]Customer Alloc by OFT &amp; GEN'!$B$3:$B$205)*(AX$849='[5]Customer Alloc by OFT &amp; GEN'!$AZ$2:$CO$2),'[5]Customer Alloc by OFT &amp; GEN'!$AZ$3:$CO$205)</f>
        <v>0</v>
      </c>
      <c r="AY931" s="209" cm="1">
        <f t="array" ref="AY931">+SUMPRODUCT(($B931='[5]Customer Alloc by OFT &amp; GEN'!$B$3:$B$205)*(AY$849='[5]Customer Alloc by OFT &amp; GEN'!$AZ$2:$CO$2),'[5]Customer Alloc by OFT &amp; GEN'!$AZ$3:$CO$205)</f>
        <v>0</v>
      </c>
      <c r="AZ931" s="209" cm="1">
        <f t="array" ref="AZ931">+SUMPRODUCT(($B931='[5]Customer Alloc by OFT &amp; GEN'!$B$3:$B$205)*(AZ$849='[5]Customer Alloc by OFT &amp; GEN'!$AZ$2:$CO$2),'[5]Customer Alloc by OFT &amp; GEN'!$AZ$3:$CO$205)</f>
        <v>0</v>
      </c>
      <c r="BA931" s="209" cm="1">
        <f t="array" ref="BA931">+SUMPRODUCT(($B931='[5]Customer Alloc by OFT &amp; GEN'!$B$3:$B$205)*(BA$849='[5]Customer Alloc by OFT &amp; GEN'!$AZ$2:$CO$2),'[5]Customer Alloc by OFT &amp; GEN'!$AZ$3:$CO$205)</f>
        <v>0</v>
      </c>
      <c r="BB931" s="209" cm="1">
        <f t="array" ref="BB931">+SUMPRODUCT(($B931='[5]Customer Alloc by OFT &amp; GEN'!$B$3:$B$205)*(BB$849='[5]Customer Alloc by OFT &amp; GEN'!$AZ$2:$CO$2),'[5]Customer Alloc by OFT &amp; GEN'!$AZ$3:$CO$205)</f>
        <v>0</v>
      </c>
      <c r="BC931" s="209" cm="1">
        <f t="array" ref="BC931">+SUMPRODUCT(($B931='[5]Customer Alloc by OFT &amp; GEN'!$B$3:$B$205)*(BC$849='[5]Customer Alloc by OFT &amp; GEN'!$AZ$2:$CO$2),'[5]Customer Alloc by OFT &amp; GEN'!$AZ$3:$CO$205)</f>
        <v>0</v>
      </c>
      <c r="BD931" s="209" cm="1">
        <f t="array" ref="BD931">+SUMPRODUCT(($B931='[5]Customer Alloc by OFT &amp; GEN'!$B$3:$B$205)*(BD$849='[5]Customer Alloc by OFT &amp; GEN'!$AZ$2:$CO$2),'[5]Customer Alloc by OFT &amp; GEN'!$AZ$3:$CO$205)</f>
        <v>0</v>
      </c>
      <c r="BE931" s="209" cm="1">
        <f t="array" ref="BE931">+SUMPRODUCT(($B931='[5]Customer Alloc by OFT &amp; GEN'!$B$3:$B$205)*(BE$849='[5]Customer Alloc by OFT &amp; GEN'!$AZ$2:$CO$2),'[5]Customer Alloc by OFT &amp; GEN'!$AZ$3:$CO$205)</f>
        <v>0</v>
      </c>
      <c r="BF931" s="209" cm="1">
        <f t="array" ref="BF931">+SUMPRODUCT(($B931='[5]Customer Alloc by OFT &amp; GEN'!$B$3:$B$205)*(BF$849='[5]Customer Alloc by OFT &amp; GEN'!$AZ$2:$CO$2),'[5]Customer Alloc by OFT &amp; GEN'!$AZ$3:$CO$205)</f>
        <v>0</v>
      </c>
      <c r="BG931" s="209" cm="1">
        <f t="array" ref="BG931">+SUMPRODUCT(($B931='[5]Customer Alloc by OFT &amp; GEN'!$B$3:$B$205)*(BG$849='[5]Customer Alloc by OFT &amp; GEN'!$AZ$2:$CO$2),'[5]Customer Alloc by OFT &amp; GEN'!$AZ$3:$CO$205)</f>
        <v>0</v>
      </c>
      <c r="BH931" s="209" cm="1">
        <f t="array" ref="BH931">+SUMPRODUCT(($B931='[5]Customer Alloc by OFT &amp; GEN'!$B$3:$B$205)*(BH$849='[5]Customer Alloc by OFT &amp; GEN'!$AZ$2:$CO$2),'[5]Customer Alloc by OFT &amp; GEN'!$AZ$3:$CO$205)</f>
        <v>0</v>
      </c>
      <c r="BI931" s="209" cm="1">
        <f t="array" ref="BI931">+SUMPRODUCT(($B931='[5]Customer Alloc by OFT &amp; GEN'!$B$3:$B$205)*(BI$849='[5]Customer Alloc by OFT &amp; GEN'!$AZ$2:$CO$2),'[5]Customer Alloc by OFT &amp; GEN'!$AZ$3:$CO$205)</f>
        <v>0</v>
      </c>
      <c r="BJ931" s="209" cm="1">
        <f t="array" ref="BJ931">+SUMPRODUCT(($B931='[5]Customer Alloc by OFT &amp; GEN'!$B$3:$B$205)*(BJ$849='[5]Customer Alloc by OFT &amp; GEN'!$AZ$2:$CO$2),'[5]Customer Alloc by OFT &amp; GEN'!$AZ$3:$CO$205)</f>
        <v>0</v>
      </c>
      <c r="BK931" s="209" cm="1">
        <f t="array" ref="BK931">+SUMPRODUCT(($B931='[5]Customer Alloc by OFT &amp; GEN'!$B$3:$B$205)*(BK$849='[5]Customer Alloc by OFT &amp; GEN'!$AZ$2:$CO$2),'[5]Customer Alloc by OFT &amp; GEN'!$AZ$3:$CO$205)</f>
        <v>0</v>
      </c>
      <c r="BL931" s="209" cm="1">
        <f t="array" ref="BL931">+SUMPRODUCT(($B931='[5]Customer Alloc by OFT &amp; GEN'!$B$3:$B$205)*(BL$849='[5]Customer Alloc by OFT &amp; GEN'!$AZ$2:$CO$2),'[5]Customer Alloc by OFT &amp; GEN'!$AZ$3:$CO$205)</f>
        <v>0</v>
      </c>
      <c r="BM931" s="209" cm="1">
        <f t="array" ref="BM931">+SUMPRODUCT(($B931='[5]Customer Alloc by OFT &amp; GEN'!$B$3:$B$205)*(BM$849='[5]Customer Alloc by OFT &amp; GEN'!$AZ$2:$CO$2),'[5]Customer Alloc by OFT &amp; GEN'!$AZ$3:$CO$205)</f>
        <v>0</v>
      </c>
      <c r="BN931" s="209" cm="1">
        <f t="array" ref="BN931">+SUMPRODUCT(($B931='[5]Customer Alloc by OFT &amp; GEN'!$B$3:$B$205)*(BN$849='[5]Customer Alloc by OFT &amp; GEN'!$AZ$2:$CO$2),'[5]Customer Alloc by OFT &amp; GEN'!$AZ$3:$CO$205)</f>
        <v>0</v>
      </c>
      <c r="BO931" s="209" cm="1">
        <f t="array" ref="BO931">+SUMPRODUCT(($B931='[5]Customer Alloc by OFT &amp; GEN'!$B$3:$B$205)*(BO$849='[5]Customer Alloc by OFT &amp; GEN'!$AZ$2:$CO$2),'[5]Customer Alloc by OFT &amp; GEN'!$AZ$3:$CO$205)</f>
        <v>0</v>
      </c>
      <c r="BP931" s="209" cm="1">
        <f t="array" ref="BP931">+SUMPRODUCT(($B931='[5]Customer Alloc by OFT &amp; GEN'!$B$3:$B$205)*(BP$849='[5]Customer Alloc by OFT &amp; GEN'!$AZ$2:$CO$2),'[5]Customer Alloc by OFT &amp; GEN'!$AZ$3:$CO$205)</f>
        <v>0</v>
      </c>
      <c r="BQ931" s="209" cm="1">
        <f t="array" ref="BQ931">+SUMPRODUCT(($B931='[5]Customer Alloc by OFT &amp; GEN'!$B$3:$B$205)*(BQ$849='[5]Customer Alloc by OFT &amp; GEN'!$AZ$2:$CO$2),'[5]Customer Alloc by OFT &amp; GEN'!$AZ$3:$CO$205)</f>
        <v>0</v>
      </c>
      <c r="BR931" s="209" cm="1">
        <f t="array" ref="BR931">+SUMPRODUCT(($B931='[5]Customer Alloc by OFT &amp; GEN'!$B$3:$B$205)*(BR$849='[5]Customer Alloc by OFT &amp; GEN'!$AZ$2:$CO$2),'[5]Customer Alloc by OFT &amp; GEN'!$AZ$3:$CO$205)</f>
        <v>0</v>
      </c>
      <c r="BS931" s="209" cm="1">
        <f t="array" ref="BS931">+SUMPRODUCT(($B931='[5]Customer Alloc by OFT &amp; GEN'!$B$3:$B$205)*(BS$849='[5]Customer Alloc by OFT &amp; GEN'!$AZ$2:$CO$2),'[5]Customer Alloc by OFT &amp; GEN'!$AZ$3:$CO$205)</f>
        <v>0</v>
      </c>
      <c r="BT931" s="209" cm="1">
        <f t="array" ref="BT931">+SUMPRODUCT(($B931='[5]Customer Alloc by OFT &amp; GEN'!$B$3:$B$205)*(BT$849='[5]Customer Alloc by OFT &amp; GEN'!$AZ$2:$CO$2),'[5]Customer Alloc by OFT &amp; GEN'!$AZ$3:$CO$205)</f>
        <v>0</v>
      </c>
      <c r="BV931" s="228" t="s">
        <v>698</v>
      </c>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row>
    <row r="932" spans="2:119" hidden="1" outlineLevel="2" x14ac:dyDescent="0.35">
      <c r="B932" s="17" t="str">
        <f t="shared" si="7"/>
        <v>POCOBPE</v>
      </c>
      <c r="C932" s="209" cm="1">
        <f t="array" ref="C932">SUMPRODUCT(($B932='[4]6. Scaled'!$C$2:$C$197)*(C$849='[4]6. Scaled'!$D$1:$J$1),'[4]6. Scaled'!$D$2:$J$197)</f>
        <v>2.17331625307327E-3</v>
      </c>
      <c r="D932" s="209" cm="1">
        <f t="array" ref="D932">SUMPRODUCT(($B932='[4]6. Scaled'!$C$2:$C$197)*(D$849='[4]6. Scaled'!$D$1:$J$1),'[4]6. Scaled'!$D$2:$J$197)</f>
        <v>6.8451342067239584E-3</v>
      </c>
      <c r="E932" s="209" cm="1">
        <f t="array" ref="E932">SUMPRODUCT(($B932='[4]6. Scaled'!$C$2:$C$197)*(E$849='[4]6. Scaled'!$D$1:$J$1),'[4]6. Scaled'!$D$2:$J$197)</f>
        <v>8.2802411003830116E-3</v>
      </c>
      <c r="F932" s="209" cm="1">
        <f t="array" ref="F932">SUMPRODUCT(($B932='[4]6. Scaled'!$C$2:$C$197)*(F$849='[4]6. Scaled'!$D$1:$J$1),'[4]6. Scaled'!$D$2:$J$197)</f>
        <v>5.9901158930386342E-3</v>
      </c>
      <c r="G932" s="209" cm="1">
        <f t="array" ref="G932">SUMPRODUCT(($B932='[4]6. Scaled'!$C$2:$C$197)*(G$849='[4]6. Scaled'!$D$1:$J$1),'[4]6. Scaled'!$D$2:$J$197)</f>
        <v>1.4075670371093739E-3</v>
      </c>
      <c r="H932" s="209" cm="1">
        <f t="array" ref="H932">SUMPRODUCT(($B932='[4]6. Scaled'!$C$2:$C$197)*(H$849='[4]6. Scaled'!$D$1:$J$1),'[4]6. Scaled'!$D$2:$J$197)</f>
        <v>1.0502613829224113E-3</v>
      </c>
      <c r="I932" s="209" cm="1">
        <f t="array" ref="I932">SUMPRODUCT(($B932='[4]6. Scaled'!$C$2:$C$197)*(I$849='[4]6. Scaled'!$D$1:$J$1),'[4]6. Scaled'!$D$2:$J$197)</f>
        <v>1.4075670371093739E-3</v>
      </c>
      <c r="J932" s="209" cm="1">
        <f t="array" ref="J932">+SUMPRODUCT(($B932='[5]Customer Alloc by OFT &amp; GEN'!$B$3:$B$205)*(J$849='[5]Customer Alloc by OFT &amp; GEN'!$AZ$2:$CO$2),'[5]Customer Alloc by OFT &amp; GEN'!$AZ$3:$CO$205)</f>
        <v>5.147343512233748E-4</v>
      </c>
      <c r="K932" s="209" cm="1">
        <f t="array" ref="K932">+SUMPRODUCT(($B932='[5]Customer Alloc by OFT &amp; GEN'!$B$3:$B$205)*(K$849='[5]Customer Alloc by OFT &amp; GEN'!$AZ$2:$CO$2),'[5]Customer Alloc by OFT &amp; GEN'!$AZ$3:$CO$205)</f>
        <v>8.5018322382332492E-9</v>
      </c>
      <c r="L932" s="209" cm="1">
        <f t="array" ref="L932">+SUMPRODUCT(($B932='[5]Customer Alloc by OFT &amp; GEN'!$B$3:$B$205)*(L$849='[5]Customer Alloc by OFT &amp; GEN'!$AZ$2:$CO$2),'[5]Customer Alloc by OFT &amp; GEN'!$AZ$3:$CO$205)</f>
        <v>4.8595248806561316E-5</v>
      </c>
      <c r="M932" s="209" cm="1">
        <f t="array" ref="M932">+SUMPRODUCT(($B932='[5]Customer Alloc by OFT &amp; GEN'!$B$3:$B$205)*(M$849='[5]Customer Alloc by OFT &amp; GEN'!$AZ$2:$CO$2),'[5]Customer Alloc by OFT &amp; GEN'!$AZ$3:$CO$205)</f>
        <v>2.3998068377761935E-3</v>
      </c>
      <c r="N932" s="209" cm="1">
        <f t="array" ref="N932">+SUMPRODUCT(($B932='[5]Customer Alloc by OFT &amp; GEN'!$B$3:$B$205)*(N$849='[5]Customer Alloc by OFT &amp; GEN'!$AZ$2:$CO$2),'[5]Customer Alloc by OFT &amp; GEN'!$AZ$3:$CO$205)</f>
        <v>7.9272968712778662E-3</v>
      </c>
      <c r="O932" s="209" cm="1">
        <f t="array" ref="O932">+SUMPRODUCT(($B932='[5]Customer Alloc by OFT &amp; GEN'!$B$3:$B$205)*(O$849='[5]Customer Alloc by OFT &amp; GEN'!$AZ$2:$CO$2),'[5]Customer Alloc by OFT &amp; GEN'!$AZ$3:$CO$205)</f>
        <v>3.4562356816416031E-6</v>
      </c>
      <c r="P932" s="209" cm="1">
        <f t="array" ref="P932">+SUMPRODUCT(($B932='[5]Customer Alloc by OFT &amp; GEN'!$B$3:$B$205)*(P$849='[5]Customer Alloc by OFT &amp; GEN'!$AZ$2:$CO$2),'[5]Customer Alloc by OFT &amp; GEN'!$AZ$3:$CO$205)</f>
        <v>1.3167248155923839E-6</v>
      </c>
      <c r="Q932" s="209" cm="1">
        <f t="array" ref="Q932">+SUMPRODUCT(($B932='[5]Customer Alloc by OFT &amp; GEN'!$B$3:$B$205)*(Q$849='[5]Customer Alloc by OFT &amp; GEN'!$AZ$2:$CO$2),'[5]Customer Alloc by OFT &amp; GEN'!$AZ$3:$CO$205)</f>
        <v>9.383818128313258E-3</v>
      </c>
      <c r="R932" s="209" cm="1">
        <f t="array" ref="R932">+SUMPRODUCT(($B932='[5]Customer Alloc by OFT &amp; GEN'!$B$3:$B$205)*(R$849='[5]Customer Alloc by OFT &amp; GEN'!$AZ$2:$CO$2),'[5]Customer Alloc by OFT &amp; GEN'!$AZ$3:$CO$205)</f>
        <v>7.4680745163881277E-4</v>
      </c>
      <c r="S932" s="209" cm="1">
        <f t="array" ref="S932">+SUMPRODUCT(($B932='[5]Customer Alloc by OFT &amp; GEN'!$B$3:$B$205)*(S$849='[5]Customer Alloc by OFT &amp; GEN'!$AZ$2:$CO$2),'[5]Customer Alloc by OFT &amp; GEN'!$AZ$3:$CO$205)</f>
        <v>2.2946638927701072E-7</v>
      </c>
      <c r="T932" s="209" cm="1">
        <f t="array" ref="T932">+SUMPRODUCT(($B932='[5]Customer Alloc by OFT &amp; GEN'!$B$3:$B$205)*(T$849='[5]Customer Alloc by OFT &amp; GEN'!$AZ$2:$CO$2),'[5]Customer Alloc by OFT &amp; GEN'!$AZ$3:$CO$205)</f>
        <v>2.2944914042308526E-7</v>
      </c>
      <c r="U932" s="209" cm="1">
        <f t="array" ref="U932">+SUMPRODUCT(($B932='[5]Customer Alloc by OFT &amp; GEN'!$B$3:$B$205)*(U$849='[5]Customer Alloc by OFT &amp; GEN'!$AZ$2:$CO$2),'[5]Customer Alloc by OFT &amp; GEN'!$AZ$3:$CO$205)</f>
        <v>6.3371715058977002E-9</v>
      </c>
      <c r="V932" s="209" cm="1">
        <f t="array" ref="V932">+SUMPRODUCT(($B932='[5]Customer Alloc by OFT &amp; GEN'!$B$3:$B$205)*(V$849='[5]Customer Alloc by OFT &amp; GEN'!$AZ$2:$CO$2),'[5]Customer Alloc by OFT &amp; GEN'!$AZ$3:$CO$205)</f>
        <v>6.4174116196278604E-5</v>
      </c>
      <c r="W932" s="209" cm="1">
        <f t="array" ref="W932">+SUMPRODUCT(($B932='[5]Customer Alloc by OFT &amp; GEN'!$B$3:$B$205)*(W$849='[5]Customer Alloc by OFT &amp; GEN'!$AZ$2:$CO$2),'[5]Customer Alloc by OFT &amp; GEN'!$AZ$3:$CO$205)</f>
        <v>7.0742251601729145E-9</v>
      </c>
      <c r="X932" s="209" cm="1">
        <f t="array" ref="X932">+SUMPRODUCT(($B932='[5]Customer Alloc by OFT &amp; GEN'!$B$3:$B$205)*(X$849='[5]Customer Alloc by OFT &amp; GEN'!$AZ$2:$CO$2),'[5]Customer Alloc by OFT &amp; GEN'!$AZ$3:$CO$205)</f>
        <v>2.5219233037867404E-7</v>
      </c>
      <c r="Y932" s="209" cm="1">
        <f t="array" ref="Y932">+SUMPRODUCT(($B932='[5]Customer Alloc by OFT &amp; GEN'!$B$3:$B$205)*(Y$849='[5]Customer Alloc by OFT &amp; GEN'!$AZ$2:$CO$2),'[5]Customer Alloc by OFT &amp; GEN'!$AZ$3:$CO$205)</f>
        <v>2.8568826773711266E-7</v>
      </c>
      <c r="Z932" s="209" cm="1">
        <f t="array" ref="Z932">+SUMPRODUCT(($B932='[5]Customer Alloc by OFT &amp; GEN'!$B$3:$B$205)*(Z$849='[5]Customer Alloc by OFT &amp; GEN'!$AZ$2:$CO$2),'[5]Customer Alloc by OFT &amp; GEN'!$AZ$3:$CO$205)</f>
        <v>8.5259082790034812E-9</v>
      </c>
      <c r="AA932" s="209" cm="1">
        <f t="array" ref="AA932">+SUMPRODUCT(($B932='[5]Customer Alloc by OFT &amp; GEN'!$B$3:$B$205)*(AA$849='[5]Customer Alloc by OFT &amp; GEN'!$AZ$2:$CO$2),'[5]Customer Alloc by OFT &amp; GEN'!$AZ$3:$CO$205)</f>
        <v>7.6102665604022129E-9</v>
      </c>
      <c r="AB932" s="209" cm="1">
        <f t="array" ref="AB932">+SUMPRODUCT(($B932='[5]Customer Alloc by OFT &amp; GEN'!$B$3:$B$205)*(AB$849='[5]Customer Alloc by OFT &amp; GEN'!$AZ$2:$CO$2),'[5]Customer Alloc by OFT &amp; GEN'!$AZ$3:$CO$205)</f>
        <v>8.5675220887841034E-9</v>
      </c>
      <c r="AC932" s="209" cm="1">
        <f t="array" ref="AC932">+SUMPRODUCT(($B932='[5]Customer Alloc by OFT &amp; GEN'!$B$3:$B$205)*(AC$849='[5]Customer Alloc by OFT &amp; GEN'!$AZ$2:$CO$2),'[5]Customer Alloc by OFT &amp; GEN'!$AZ$3:$CO$205)</f>
        <v>3.7831034335914142E-7</v>
      </c>
      <c r="AD932" s="209" cm="1">
        <f t="array" ref="AD932">+SUMPRODUCT(($B932='[5]Customer Alloc by OFT &amp; GEN'!$B$3:$B$205)*(AD$849='[5]Customer Alloc by OFT &amp; GEN'!$AZ$2:$CO$2),'[5]Customer Alloc by OFT &amp; GEN'!$AZ$3:$CO$205)</f>
        <v>1.5234667261295815E-6</v>
      </c>
      <c r="AE932" s="209" cm="1">
        <f t="array" ref="AE932">+SUMPRODUCT(($B932='[5]Customer Alloc by OFT &amp; GEN'!$B$3:$B$205)*(AE$849='[5]Customer Alloc by OFT &amp; GEN'!$AZ$2:$CO$2),'[5]Customer Alloc by OFT &amp; GEN'!$AZ$3:$CO$205)</f>
        <v>0</v>
      </c>
      <c r="AF932" s="209" cm="1">
        <f t="array" ref="AF932">+SUMPRODUCT(($B932='[5]Customer Alloc by OFT &amp; GEN'!$B$3:$B$205)*(AF$849='[5]Customer Alloc by OFT &amp; GEN'!$AZ$2:$CO$2),'[5]Customer Alloc by OFT &amp; GEN'!$AZ$3:$CO$205)</f>
        <v>0</v>
      </c>
      <c r="AG932" s="209" cm="1">
        <f t="array" ref="AG932">+SUMPRODUCT(($B932='[5]Customer Alloc by OFT &amp; GEN'!$B$3:$B$205)*(AG$849='[5]Customer Alloc by OFT &amp; GEN'!$AZ$2:$CO$2),'[5]Customer Alloc by OFT &amp; GEN'!$AZ$3:$CO$205)</f>
        <v>0</v>
      </c>
      <c r="AH932" s="209" cm="1">
        <f t="array" ref="AH932">+SUMPRODUCT(($B932='[5]Customer Alloc by OFT &amp; GEN'!$B$3:$B$205)*(AH$849='[5]Customer Alloc by OFT &amp; GEN'!$AZ$2:$CO$2),'[5]Customer Alloc by OFT &amp; GEN'!$AZ$3:$CO$205)</f>
        <v>0</v>
      </c>
      <c r="AI932" s="209" cm="1">
        <f t="array" ref="AI932">+SUMPRODUCT(($B932='[5]Customer Alloc by OFT &amp; GEN'!$B$3:$B$205)*(AI$849='[5]Customer Alloc by OFT &amp; GEN'!$AZ$2:$CO$2),'[5]Customer Alloc by OFT &amp; GEN'!$AZ$3:$CO$205)</f>
        <v>0</v>
      </c>
      <c r="AJ932" s="209" cm="1">
        <f t="array" ref="AJ932">+SUMPRODUCT(($B932='[5]Customer Alloc by OFT &amp; GEN'!$B$3:$B$205)*(AJ$849='[5]Customer Alloc by OFT &amp; GEN'!$AZ$2:$CO$2),'[5]Customer Alloc by OFT &amp; GEN'!$AZ$3:$CO$205)</f>
        <v>0</v>
      </c>
      <c r="AK932" s="209" cm="1">
        <f t="array" ref="AK932">+SUMPRODUCT(($B932='[5]Customer Alloc by OFT &amp; GEN'!$B$3:$B$205)*(AK$849='[5]Customer Alloc by OFT &amp; GEN'!$AZ$2:$CO$2),'[5]Customer Alloc by OFT &amp; GEN'!$AZ$3:$CO$205)</f>
        <v>0</v>
      </c>
      <c r="AL932" s="209" cm="1">
        <f t="array" ref="AL932">+SUMPRODUCT(($B932='[5]Customer Alloc by OFT &amp; GEN'!$B$3:$B$205)*(AL$849='[5]Customer Alloc by OFT &amp; GEN'!$AZ$2:$CO$2),'[5]Customer Alloc by OFT &amp; GEN'!$AZ$3:$CO$205)</f>
        <v>0</v>
      </c>
      <c r="AM932" s="209" cm="1">
        <f t="array" ref="AM932">+SUMPRODUCT(($B932='[5]Customer Alloc by OFT &amp; GEN'!$B$3:$B$205)*(AM$849='[5]Customer Alloc by OFT &amp; GEN'!$AZ$2:$CO$2),'[5]Customer Alloc by OFT &amp; GEN'!$AZ$3:$CO$205)</f>
        <v>0</v>
      </c>
      <c r="AN932" s="209" cm="1">
        <f t="array" ref="AN932">+SUMPRODUCT(($B932='[5]Customer Alloc by OFT &amp; GEN'!$B$3:$B$205)*(AN$849='[5]Customer Alloc by OFT &amp; GEN'!$AZ$2:$CO$2),'[5]Customer Alloc by OFT &amp; GEN'!$AZ$3:$CO$205)</f>
        <v>0</v>
      </c>
      <c r="AO932" s="209" cm="1">
        <f t="array" ref="AO932">+SUMPRODUCT(($B932='[5]Customer Alloc by OFT &amp; GEN'!$B$3:$B$205)*(AO$849='[5]Customer Alloc by OFT &amp; GEN'!$AZ$2:$CO$2),'[5]Customer Alloc by OFT &amp; GEN'!$AZ$3:$CO$205)</f>
        <v>0</v>
      </c>
      <c r="AP932" s="209" cm="1">
        <f t="array" ref="AP932">+SUMPRODUCT(($B932='[5]Customer Alloc by OFT &amp; GEN'!$B$3:$B$205)*(AP$849='[5]Customer Alloc by OFT &amp; GEN'!$AZ$2:$CO$2),'[5]Customer Alloc by OFT &amp; GEN'!$AZ$3:$CO$205)</f>
        <v>0</v>
      </c>
      <c r="AQ932" s="209" cm="1">
        <f t="array" ref="AQ932">+SUMPRODUCT(($B932='[5]Customer Alloc by OFT &amp; GEN'!$B$3:$B$205)*(AQ$849='[5]Customer Alloc by OFT &amp; GEN'!$AZ$2:$CO$2),'[5]Customer Alloc by OFT &amp; GEN'!$AZ$3:$CO$205)</f>
        <v>0</v>
      </c>
      <c r="AR932" s="209" cm="1">
        <f t="array" ref="AR932">+SUMPRODUCT(($B932='[5]Customer Alloc by OFT &amp; GEN'!$B$3:$B$205)*(AR$849='[5]Customer Alloc by OFT &amp; GEN'!$AZ$2:$CO$2),'[5]Customer Alloc by OFT &amp; GEN'!$AZ$3:$CO$205)</f>
        <v>0</v>
      </c>
      <c r="AS932" s="209" cm="1">
        <f t="array" ref="AS932">+SUMPRODUCT(($B932='[5]Customer Alloc by OFT &amp; GEN'!$B$3:$B$205)*(AS$849='[5]Customer Alloc by OFT &amp; GEN'!$AZ$2:$CO$2),'[5]Customer Alloc by OFT &amp; GEN'!$AZ$3:$CO$205)</f>
        <v>0</v>
      </c>
      <c r="AT932" s="209" cm="1">
        <f t="array" ref="AT932">+SUMPRODUCT(($B932='[5]Customer Alloc by OFT &amp; GEN'!$B$3:$B$205)*(AT$849='[5]Customer Alloc by OFT &amp; GEN'!$AZ$2:$CO$2),'[5]Customer Alloc by OFT &amp; GEN'!$AZ$3:$CO$205)</f>
        <v>0</v>
      </c>
      <c r="AU932" s="209" cm="1">
        <f t="array" ref="AU932">+SUMPRODUCT(($B932='[5]Customer Alloc by OFT &amp; GEN'!$B$3:$B$205)*(AU$849='[5]Customer Alloc by OFT &amp; GEN'!$AZ$2:$CO$2),'[5]Customer Alloc by OFT &amp; GEN'!$AZ$3:$CO$205)</f>
        <v>0</v>
      </c>
      <c r="AV932" s="209" cm="1">
        <f t="array" ref="AV932">+SUMPRODUCT(($B932='[5]Customer Alloc by OFT &amp; GEN'!$B$3:$B$205)*(AV$849='[5]Customer Alloc by OFT &amp; GEN'!$AZ$2:$CO$2),'[5]Customer Alloc by OFT &amp; GEN'!$AZ$3:$CO$205)</f>
        <v>0</v>
      </c>
      <c r="AW932" s="209" cm="1">
        <f t="array" ref="AW932">+SUMPRODUCT(($B932='[5]Customer Alloc by OFT &amp; GEN'!$B$3:$B$205)*(AW$849='[5]Customer Alloc by OFT &amp; GEN'!$AZ$2:$CO$2),'[5]Customer Alloc by OFT &amp; GEN'!$AZ$3:$CO$205)</f>
        <v>0</v>
      </c>
      <c r="AX932" s="209" cm="1">
        <f t="array" ref="AX932">+SUMPRODUCT(($B932='[5]Customer Alloc by OFT &amp; GEN'!$B$3:$B$205)*(AX$849='[5]Customer Alloc by OFT &amp; GEN'!$AZ$2:$CO$2),'[5]Customer Alloc by OFT &amp; GEN'!$AZ$3:$CO$205)</f>
        <v>0</v>
      </c>
      <c r="AY932" s="209" cm="1">
        <f t="array" ref="AY932">+SUMPRODUCT(($B932='[5]Customer Alloc by OFT &amp; GEN'!$B$3:$B$205)*(AY$849='[5]Customer Alloc by OFT &amp; GEN'!$AZ$2:$CO$2),'[5]Customer Alloc by OFT &amp; GEN'!$AZ$3:$CO$205)</f>
        <v>0</v>
      </c>
      <c r="AZ932" s="209" cm="1">
        <f t="array" ref="AZ932">+SUMPRODUCT(($B932='[5]Customer Alloc by OFT &amp; GEN'!$B$3:$B$205)*(AZ$849='[5]Customer Alloc by OFT &amp; GEN'!$AZ$2:$CO$2),'[5]Customer Alloc by OFT &amp; GEN'!$AZ$3:$CO$205)</f>
        <v>0</v>
      </c>
      <c r="BA932" s="209" cm="1">
        <f t="array" ref="BA932">+SUMPRODUCT(($B932='[5]Customer Alloc by OFT &amp; GEN'!$B$3:$B$205)*(BA$849='[5]Customer Alloc by OFT &amp; GEN'!$AZ$2:$CO$2),'[5]Customer Alloc by OFT &amp; GEN'!$AZ$3:$CO$205)</f>
        <v>0</v>
      </c>
      <c r="BB932" s="209" cm="1">
        <f t="array" ref="BB932">+SUMPRODUCT(($B932='[5]Customer Alloc by OFT &amp; GEN'!$B$3:$B$205)*(BB$849='[5]Customer Alloc by OFT &amp; GEN'!$AZ$2:$CO$2),'[5]Customer Alloc by OFT &amp; GEN'!$AZ$3:$CO$205)</f>
        <v>0</v>
      </c>
      <c r="BC932" s="209" cm="1">
        <f t="array" ref="BC932">+SUMPRODUCT(($B932='[5]Customer Alloc by OFT &amp; GEN'!$B$3:$B$205)*(BC$849='[5]Customer Alloc by OFT &amp; GEN'!$AZ$2:$CO$2),'[5]Customer Alloc by OFT &amp; GEN'!$AZ$3:$CO$205)</f>
        <v>0</v>
      </c>
      <c r="BD932" s="209" cm="1">
        <f t="array" ref="BD932">+SUMPRODUCT(($B932='[5]Customer Alloc by OFT &amp; GEN'!$B$3:$B$205)*(BD$849='[5]Customer Alloc by OFT &amp; GEN'!$AZ$2:$CO$2),'[5]Customer Alloc by OFT &amp; GEN'!$AZ$3:$CO$205)</f>
        <v>0</v>
      </c>
      <c r="BE932" s="209" cm="1">
        <f t="array" ref="BE932">+SUMPRODUCT(($B932='[5]Customer Alloc by OFT &amp; GEN'!$B$3:$B$205)*(BE$849='[5]Customer Alloc by OFT &amp; GEN'!$AZ$2:$CO$2),'[5]Customer Alloc by OFT &amp; GEN'!$AZ$3:$CO$205)</f>
        <v>0</v>
      </c>
      <c r="BF932" s="209" cm="1">
        <f t="array" ref="BF932">+SUMPRODUCT(($B932='[5]Customer Alloc by OFT &amp; GEN'!$B$3:$B$205)*(BF$849='[5]Customer Alloc by OFT &amp; GEN'!$AZ$2:$CO$2),'[5]Customer Alloc by OFT &amp; GEN'!$AZ$3:$CO$205)</f>
        <v>0</v>
      </c>
      <c r="BG932" s="209" cm="1">
        <f t="array" ref="BG932">+SUMPRODUCT(($B932='[5]Customer Alloc by OFT &amp; GEN'!$B$3:$B$205)*(BG$849='[5]Customer Alloc by OFT &amp; GEN'!$AZ$2:$CO$2),'[5]Customer Alloc by OFT &amp; GEN'!$AZ$3:$CO$205)</f>
        <v>0</v>
      </c>
      <c r="BH932" s="209" cm="1">
        <f t="array" ref="BH932">+SUMPRODUCT(($B932='[5]Customer Alloc by OFT &amp; GEN'!$B$3:$B$205)*(BH$849='[5]Customer Alloc by OFT &amp; GEN'!$AZ$2:$CO$2),'[5]Customer Alloc by OFT &amp; GEN'!$AZ$3:$CO$205)</f>
        <v>0</v>
      </c>
      <c r="BI932" s="209" cm="1">
        <f t="array" ref="BI932">+SUMPRODUCT(($B932='[5]Customer Alloc by OFT &amp; GEN'!$B$3:$B$205)*(BI$849='[5]Customer Alloc by OFT &amp; GEN'!$AZ$2:$CO$2),'[5]Customer Alloc by OFT &amp; GEN'!$AZ$3:$CO$205)</f>
        <v>0</v>
      </c>
      <c r="BJ932" s="209" cm="1">
        <f t="array" ref="BJ932">+SUMPRODUCT(($B932='[5]Customer Alloc by OFT &amp; GEN'!$B$3:$B$205)*(BJ$849='[5]Customer Alloc by OFT &amp; GEN'!$AZ$2:$CO$2),'[5]Customer Alloc by OFT &amp; GEN'!$AZ$3:$CO$205)</f>
        <v>0</v>
      </c>
      <c r="BK932" s="209" cm="1">
        <f t="array" ref="BK932">+SUMPRODUCT(($B932='[5]Customer Alloc by OFT &amp; GEN'!$B$3:$B$205)*(BK$849='[5]Customer Alloc by OFT &amp; GEN'!$AZ$2:$CO$2),'[5]Customer Alloc by OFT &amp; GEN'!$AZ$3:$CO$205)</f>
        <v>0</v>
      </c>
      <c r="BL932" s="209" cm="1">
        <f t="array" ref="BL932">+SUMPRODUCT(($B932='[5]Customer Alloc by OFT &amp; GEN'!$B$3:$B$205)*(BL$849='[5]Customer Alloc by OFT &amp; GEN'!$AZ$2:$CO$2),'[5]Customer Alloc by OFT &amp; GEN'!$AZ$3:$CO$205)</f>
        <v>0</v>
      </c>
      <c r="BM932" s="209" cm="1">
        <f t="array" ref="BM932">+SUMPRODUCT(($B932='[5]Customer Alloc by OFT &amp; GEN'!$B$3:$B$205)*(BM$849='[5]Customer Alloc by OFT &amp; GEN'!$AZ$2:$CO$2),'[5]Customer Alloc by OFT &amp; GEN'!$AZ$3:$CO$205)</f>
        <v>0</v>
      </c>
      <c r="BN932" s="209" cm="1">
        <f t="array" ref="BN932">+SUMPRODUCT(($B932='[5]Customer Alloc by OFT &amp; GEN'!$B$3:$B$205)*(BN$849='[5]Customer Alloc by OFT &amp; GEN'!$AZ$2:$CO$2),'[5]Customer Alloc by OFT &amp; GEN'!$AZ$3:$CO$205)</f>
        <v>0</v>
      </c>
      <c r="BO932" s="209" cm="1">
        <f t="array" ref="BO932">+SUMPRODUCT(($B932='[5]Customer Alloc by OFT &amp; GEN'!$B$3:$B$205)*(BO$849='[5]Customer Alloc by OFT &amp; GEN'!$AZ$2:$CO$2),'[5]Customer Alloc by OFT &amp; GEN'!$AZ$3:$CO$205)</f>
        <v>0</v>
      </c>
      <c r="BP932" s="209" cm="1">
        <f t="array" ref="BP932">+SUMPRODUCT(($B932='[5]Customer Alloc by OFT &amp; GEN'!$B$3:$B$205)*(BP$849='[5]Customer Alloc by OFT &amp; GEN'!$AZ$2:$CO$2),'[5]Customer Alloc by OFT &amp; GEN'!$AZ$3:$CO$205)</f>
        <v>0</v>
      </c>
      <c r="BQ932" s="209" cm="1">
        <f t="array" ref="BQ932">+SUMPRODUCT(($B932='[5]Customer Alloc by OFT &amp; GEN'!$B$3:$B$205)*(BQ$849='[5]Customer Alloc by OFT &amp; GEN'!$AZ$2:$CO$2),'[5]Customer Alloc by OFT &amp; GEN'!$AZ$3:$CO$205)</f>
        <v>0</v>
      </c>
      <c r="BR932" s="209" cm="1">
        <f t="array" ref="BR932">+SUMPRODUCT(($B932='[5]Customer Alloc by OFT &amp; GEN'!$B$3:$B$205)*(BR$849='[5]Customer Alloc by OFT &amp; GEN'!$AZ$2:$CO$2),'[5]Customer Alloc by OFT &amp; GEN'!$AZ$3:$CO$205)</f>
        <v>0</v>
      </c>
      <c r="BS932" s="209" cm="1">
        <f t="array" ref="BS932">+SUMPRODUCT(($B932='[5]Customer Alloc by OFT &amp; GEN'!$B$3:$B$205)*(BS$849='[5]Customer Alloc by OFT &amp; GEN'!$AZ$2:$CO$2),'[5]Customer Alloc by OFT &amp; GEN'!$AZ$3:$CO$205)</f>
        <v>0</v>
      </c>
      <c r="BT932" s="209" cm="1">
        <f t="array" ref="BT932">+SUMPRODUCT(($B932='[5]Customer Alloc by OFT &amp; GEN'!$B$3:$B$205)*(BT$849='[5]Customer Alloc by OFT &amp; GEN'!$AZ$2:$CO$2),'[5]Customer Alloc by OFT &amp; GEN'!$AZ$3:$CO$205)</f>
        <v>0</v>
      </c>
      <c r="BV932" s="228" t="s">
        <v>698</v>
      </c>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row>
    <row r="933" spans="2:119" hidden="1" outlineLevel="2" x14ac:dyDescent="0.35">
      <c r="B933" s="17" t="str">
        <f t="shared" si="7"/>
        <v>POCOBRK</v>
      </c>
      <c r="C933" s="209" cm="1">
        <f t="array" ref="C933">SUMPRODUCT(($B933='[4]6. Scaled'!$C$2:$C$197)*(C$849='[4]6. Scaled'!$D$1:$J$1),'[4]6. Scaled'!$D$2:$J$197)</f>
        <v>6.8534339860053684E-4</v>
      </c>
      <c r="D933" s="209" cm="1">
        <f t="array" ref="D933">SUMPRODUCT(($B933='[4]6. Scaled'!$C$2:$C$197)*(D$849='[4]6. Scaled'!$D$1:$J$1),'[4]6. Scaled'!$D$2:$J$197)</f>
        <v>2.0579800719002775E-3</v>
      </c>
      <c r="E933" s="209" cm="1">
        <f t="array" ref="E933">SUMPRODUCT(($B933='[4]6. Scaled'!$C$2:$C$197)*(E$849='[4]6. Scaled'!$D$1:$J$1),'[4]6. Scaled'!$D$2:$J$197)</f>
        <v>2.7427407699600892E-3</v>
      </c>
      <c r="F933" s="209" cm="1">
        <f t="array" ref="F933">SUMPRODUCT(($B933='[4]6. Scaled'!$C$2:$C$197)*(F$849='[4]6. Scaled'!$D$1:$J$1),'[4]6. Scaled'!$D$2:$J$197)</f>
        <v>1.8582785870244357E-3</v>
      </c>
      <c r="G933" s="209" cm="1">
        <f t="array" ref="G933">SUMPRODUCT(($B933='[4]6. Scaled'!$C$2:$C$197)*(G$849='[4]6. Scaled'!$D$1:$J$1),'[4]6. Scaled'!$D$2:$J$197)</f>
        <v>5.207583691220326E-4</v>
      </c>
      <c r="H933" s="209" cm="1">
        <f t="array" ref="H933">SUMPRODUCT(($B933='[4]6. Scaled'!$C$2:$C$197)*(H$849='[4]6. Scaled'!$D$1:$J$1),'[4]6. Scaled'!$D$2:$J$197)</f>
        <v>7.0618271820802774E-4</v>
      </c>
      <c r="I933" s="209" cm="1">
        <f t="array" ref="I933">SUMPRODUCT(($B933='[4]6. Scaled'!$C$2:$C$197)*(I$849='[4]6. Scaled'!$D$1:$J$1),'[4]6. Scaled'!$D$2:$J$197)</f>
        <v>5.207583691220326E-4</v>
      </c>
      <c r="J933" s="209" cm="1">
        <f t="array" ref="J933">+SUMPRODUCT(($B933='[5]Customer Alloc by OFT &amp; GEN'!$B$3:$B$205)*(J$849='[5]Customer Alloc by OFT &amp; GEN'!$AZ$2:$CO$2),'[5]Customer Alloc by OFT &amp; GEN'!$AZ$3:$CO$205)</f>
        <v>1.7938489506889147E-4</v>
      </c>
      <c r="K933" s="209" cm="1">
        <f t="array" ref="K933">+SUMPRODUCT(($B933='[5]Customer Alloc by OFT &amp; GEN'!$B$3:$B$205)*(K$849='[5]Customer Alloc by OFT &amp; GEN'!$AZ$2:$CO$2),'[5]Customer Alloc by OFT &amp; GEN'!$AZ$3:$CO$205)</f>
        <v>0</v>
      </c>
      <c r="L933" s="209" cm="1">
        <f t="array" ref="L933">+SUMPRODUCT(($B933='[5]Customer Alloc by OFT &amp; GEN'!$B$3:$B$205)*(L$849='[5]Customer Alloc by OFT &amp; GEN'!$AZ$2:$CO$2),'[5]Customer Alloc by OFT &amp; GEN'!$AZ$3:$CO$205)</f>
        <v>1.6899877262468647E-5</v>
      </c>
      <c r="M933" s="209" cm="1">
        <f t="array" ref="M933">+SUMPRODUCT(($B933='[5]Customer Alloc by OFT &amp; GEN'!$B$3:$B$205)*(M$849='[5]Customer Alloc by OFT &amp; GEN'!$AZ$2:$CO$2),'[5]Customer Alloc by OFT &amp; GEN'!$AZ$3:$CO$205)</f>
        <v>8.3636247343970172E-4</v>
      </c>
      <c r="N933" s="209" cm="1">
        <f t="array" ref="N933">+SUMPRODUCT(($B933='[5]Customer Alloc by OFT &amp; GEN'!$B$3:$B$205)*(N$849='[5]Customer Alloc by OFT &amp; GEN'!$AZ$2:$CO$2),'[5]Customer Alloc by OFT &amp; GEN'!$AZ$3:$CO$205)</f>
        <v>2.762755554353642E-3</v>
      </c>
      <c r="O933" s="209" cm="1">
        <f t="array" ref="O933">+SUMPRODUCT(($B933='[5]Customer Alloc by OFT &amp; GEN'!$B$3:$B$205)*(O$849='[5]Customer Alloc by OFT &amp; GEN'!$AZ$2:$CO$2),'[5]Customer Alloc by OFT &amp; GEN'!$AZ$3:$CO$205)</f>
        <v>1.1273465346660385E-6</v>
      </c>
      <c r="P933" s="209" cm="1">
        <f t="array" ref="P933">+SUMPRODUCT(($B933='[5]Customer Alloc by OFT &amp; GEN'!$B$3:$B$205)*(P$849='[5]Customer Alloc by OFT &amp; GEN'!$AZ$2:$CO$2),'[5]Customer Alloc by OFT &amp; GEN'!$AZ$3:$CO$205)</f>
        <v>4.1922412026549468E-7</v>
      </c>
      <c r="Q933" s="209" cm="1">
        <f t="array" ref="Q933">+SUMPRODUCT(($B933='[5]Customer Alloc by OFT &amp; GEN'!$B$3:$B$205)*(Q$849='[5]Customer Alloc by OFT &amp; GEN'!$AZ$2:$CO$2),'[5]Customer Alloc by OFT &amp; GEN'!$AZ$3:$CO$205)</f>
        <v>3.2703078805764248E-3</v>
      </c>
      <c r="R933" s="209" cm="1">
        <f t="array" ref="R933">+SUMPRODUCT(($B933='[5]Customer Alloc by OFT &amp; GEN'!$B$3:$B$205)*(R$849='[5]Customer Alloc by OFT &amp; GEN'!$AZ$2:$CO$2),'[5]Customer Alloc by OFT &amp; GEN'!$AZ$3:$CO$205)</f>
        <v>2.6027183895935312E-4</v>
      </c>
      <c r="S933" s="209" cm="1">
        <f t="array" ref="S933">+SUMPRODUCT(($B933='[5]Customer Alloc by OFT &amp; GEN'!$B$3:$B$205)*(S$849='[5]Customer Alloc by OFT &amp; GEN'!$AZ$2:$CO$2),'[5]Customer Alloc by OFT &amp; GEN'!$AZ$3:$CO$205)</f>
        <v>4.7345963674190086E-13</v>
      </c>
      <c r="T933" s="209" cm="1">
        <f t="array" ref="T933">+SUMPRODUCT(($B933='[5]Customer Alloc by OFT &amp; GEN'!$B$3:$B$205)*(T$849='[5]Customer Alloc by OFT &amp; GEN'!$AZ$2:$CO$2),'[5]Customer Alloc by OFT &amp; GEN'!$AZ$3:$CO$205)</f>
        <v>6.7851594171689477E-13</v>
      </c>
      <c r="U933" s="209" cm="1">
        <f t="array" ref="U933">+SUMPRODUCT(($B933='[5]Customer Alloc by OFT &amp; GEN'!$B$3:$B$205)*(U$849='[5]Customer Alloc by OFT &amp; GEN'!$AZ$2:$CO$2),'[5]Customer Alloc by OFT &amp; GEN'!$AZ$3:$CO$205)</f>
        <v>6.9123764945348391E-24</v>
      </c>
      <c r="V933" s="209" cm="1">
        <f t="array" ref="V933">+SUMPRODUCT(($B933='[5]Customer Alloc by OFT &amp; GEN'!$B$3:$B$205)*(V$849='[5]Customer Alloc by OFT &amp; GEN'!$AZ$2:$CO$2),'[5]Customer Alloc by OFT &amp; GEN'!$AZ$3:$CO$205)</f>
        <v>2.2365322051165965E-5</v>
      </c>
      <c r="W933" s="209" cm="1">
        <f t="array" ref="W933">+SUMPRODUCT(($B933='[5]Customer Alloc by OFT &amp; GEN'!$B$3:$B$205)*(W$849='[5]Customer Alloc by OFT &amp; GEN'!$AZ$2:$CO$2),'[5]Customer Alloc by OFT &amp; GEN'!$AZ$3:$CO$205)</f>
        <v>0</v>
      </c>
      <c r="X933" s="209" cm="1">
        <f t="array" ref="X933">+SUMPRODUCT(($B933='[5]Customer Alloc by OFT &amp; GEN'!$B$3:$B$205)*(X$849='[5]Customer Alloc by OFT &amp; GEN'!$AZ$2:$CO$2),'[5]Customer Alloc by OFT &amp; GEN'!$AZ$3:$CO$205)</f>
        <v>7.8598110862924872E-9</v>
      </c>
      <c r="Y933" s="209" cm="1">
        <f t="array" ref="Y933">+SUMPRODUCT(($B933='[5]Customer Alloc by OFT &amp; GEN'!$B$3:$B$205)*(Y$849='[5]Customer Alloc by OFT &amp; GEN'!$AZ$2:$CO$2),'[5]Customer Alloc by OFT &amp; GEN'!$AZ$3:$CO$205)</f>
        <v>1.9241486216891004E-8</v>
      </c>
      <c r="Z933" s="209" cm="1">
        <f t="array" ref="Z933">+SUMPRODUCT(($B933='[5]Customer Alloc by OFT &amp; GEN'!$B$3:$B$205)*(Z$849='[5]Customer Alloc by OFT &amp; GEN'!$AZ$2:$CO$2),'[5]Customer Alloc by OFT &amp; GEN'!$AZ$3:$CO$205)</f>
        <v>0</v>
      </c>
      <c r="AA933" s="209" cm="1">
        <f t="array" ref="AA933">+SUMPRODUCT(($B933='[5]Customer Alloc by OFT &amp; GEN'!$B$3:$B$205)*(AA$849='[5]Customer Alloc by OFT &amp; GEN'!$AZ$2:$CO$2),'[5]Customer Alloc by OFT &amp; GEN'!$AZ$3:$CO$205)</f>
        <v>4.7218667466258281E-24</v>
      </c>
      <c r="AB933" s="209" cm="1">
        <f t="array" ref="AB933">+SUMPRODUCT(($B933='[5]Customer Alloc by OFT &amp; GEN'!$B$3:$B$205)*(AB$849='[5]Customer Alloc by OFT &amp; GEN'!$AZ$2:$CO$2),'[5]Customer Alloc by OFT &amp; GEN'!$AZ$3:$CO$205)</f>
        <v>0</v>
      </c>
      <c r="AC933" s="209" cm="1">
        <f t="array" ref="AC933">+SUMPRODUCT(($B933='[5]Customer Alloc by OFT &amp; GEN'!$B$3:$B$205)*(AC$849='[5]Customer Alloc by OFT &amp; GEN'!$AZ$2:$CO$2),'[5]Customer Alloc by OFT &amp; GEN'!$AZ$3:$CO$205)</f>
        <v>7.1452482051285779E-8</v>
      </c>
      <c r="AD933" s="209" cm="1">
        <f t="array" ref="AD933">+SUMPRODUCT(($B933='[5]Customer Alloc by OFT &amp; GEN'!$B$3:$B$205)*(AD$849='[5]Customer Alloc by OFT &amp; GEN'!$AZ$2:$CO$2),'[5]Customer Alloc by OFT &amp; GEN'!$AZ$3:$CO$205)</f>
        <v>4.861831469956064E-7</v>
      </c>
      <c r="AE933" s="209" cm="1">
        <f t="array" ref="AE933">+SUMPRODUCT(($B933='[5]Customer Alloc by OFT &amp; GEN'!$B$3:$B$205)*(AE$849='[5]Customer Alloc by OFT &amp; GEN'!$AZ$2:$CO$2),'[5]Customer Alloc by OFT &amp; GEN'!$AZ$3:$CO$205)</f>
        <v>0</v>
      </c>
      <c r="AF933" s="209" cm="1">
        <f t="array" ref="AF933">+SUMPRODUCT(($B933='[5]Customer Alloc by OFT &amp; GEN'!$B$3:$B$205)*(AF$849='[5]Customer Alloc by OFT &amp; GEN'!$AZ$2:$CO$2),'[5]Customer Alloc by OFT &amp; GEN'!$AZ$3:$CO$205)</f>
        <v>0</v>
      </c>
      <c r="AG933" s="209" cm="1">
        <f t="array" ref="AG933">+SUMPRODUCT(($B933='[5]Customer Alloc by OFT &amp; GEN'!$B$3:$B$205)*(AG$849='[5]Customer Alloc by OFT &amp; GEN'!$AZ$2:$CO$2),'[5]Customer Alloc by OFT &amp; GEN'!$AZ$3:$CO$205)</f>
        <v>0</v>
      </c>
      <c r="AH933" s="209" cm="1">
        <f t="array" ref="AH933">+SUMPRODUCT(($B933='[5]Customer Alloc by OFT &amp; GEN'!$B$3:$B$205)*(AH$849='[5]Customer Alloc by OFT &amp; GEN'!$AZ$2:$CO$2),'[5]Customer Alloc by OFT &amp; GEN'!$AZ$3:$CO$205)</f>
        <v>0</v>
      </c>
      <c r="AI933" s="209" cm="1">
        <f t="array" ref="AI933">+SUMPRODUCT(($B933='[5]Customer Alloc by OFT &amp; GEN'!$B$3:$B$205)*(AI$849='[5]Customer Alloc by OFT &amp; GEN'!$AZ$2:$CO$2),'[5]Customer Alloc by OFT &amp; GEN'!$AZ$3:$CO$205)</f>
        <v>0</v>
      </c>
      <c r="AJ933" s="209" cm="1">
        <f t="array" ref="AJ933">+SUMPRODUCT(($B933='[5]Customer Alloc by OFT &amp; GEN'!$B$3:$B$205)*(AJ$849='[5]Customer Alloc by OFT &amp; GEN'!$AZ$2:$CO$2),'[5]Customer Alloc by OFT &amp; GEN'!$AZ$3:$CO$205)</f>
        <v>0</v>
      </c>
      <c r="AK933" s="209" cm="1">
        <f t="array" ref="AK933">+SUMPRODUCT(($B933='[5]Customer Alloc by OFT &amp; GEN'!$B$3:$B$205)*(AK$849='[5]Customer Alloc by OFT &amp; GEN'!$AZ$2:$CO$2),'[5]Customer Alloc by OFT &amp; GEN'!$AZ$3:$CO$205)</f>
        <v>0</v>
      </c>
      <c r="AL933" s="209" cm="1">
        <f t="array" ref="AL933">+SUMPRODUCT(($B933='[5]Customer Alloc by OFT &amp; GEN'!$B$3:$B$205)*(AL$849='[5]Customer Alloc by OFT &amp; GEN'!$AZ$2:$CO$2),'[5]Customer Alloc by OFT &amp; GEN'!$AZ$3:$CO$205)</f>
        <v>0</v>
      </c>
      <c r="AM933" s="209" cm="1">
        <f t="array" ref="AM933">+SUMPRODUCT(($B933='[5]Customer Alloc by OFT &amp; GEN'!$B$3:$B$205)*(AM$849='[5]Customer Alloc by OFT &amp; GEN'!$AZ$2:$CO$2),'[5]Customer Alloc by OFT &amp; GEN'!$AZ$3:$CO$205)</f>
        <v>0</v>
      </c>
      <c r="AN933" s="209" cm="1">
        <f t="array" ref="AN933">+SUMPRODUCT(($B933='[5]Customer Alloc by OFT &amp; GEN'!$B$3:$B$205)*(AN$849='[5]Customer Alloc by OFT &amp; GEN'!$AZ$2:$CO$2),'[5]Customer Alloc by OFT &amp; GEN'!$AZ$3:$CO$205)</f>
        <v>0</v>
      </c>
      <c r="AO933" s="209" cm="1">
        <f t="array" ref="AO933">+SUMPRODUCT(($B933='[5]Customer Alloc by OFT &amp; GEN'!$B$3:$B$205)*(AO$849='[5]Customer Alloc by OFT &amp; GEN'!$AZ$2:$CO$2),'[5]Customer Alloc by OFT &amp; GEN'!$AZ$3:$CO$205)</f>
        <v>0</v>
      </c>
      <c r="AP933" s="209" cm="1">
        <f t="array" ref="AP933">+SUMPRODUCT(($B933='[5]Customer Alloc by OFT &amp; GEN'!$B$3:$B$205)*(AP$849='[5]Customer Alloc by OFT &amp; GEN'!$AZ$2:$CO$2),'[5]Customer Alloc by OFT &amp; GEN'!$AZ$3:$CO$205)</f>
        <v>0</v>
      </c>
      <c r="AQ933" s="209" cm="1">
        <f t="array" ref="AQ933">+SUMPRODUCT(($B933='[5]Customer Alloc by OFT &amp; GEN'!$B$3:$B$205)*(AQ$849='[5]Customer Alloc by OFT &amp; GEN'!$AZ$2:$CO$2),'[5]Customer Alloc by OFT &amp; GEN'!$AZ$3:$CO$205)</f>
        <v>0</v>
      </c>
      <c r="AR933" s="209" cm="1">
        <f t="array" ref="AR933">+SUMPRODUCT(($B933='[5]Customer Alloc by OFT &amp; GEN'!$B$3:$B$205)*(AR$849='[5]Customer Alloc by OFT &amp; GEN'!$AZ$2:$CO$2),'[5]Customer Alloc by OFT &amp; GEN'!$AZ$3:$CO$205)</f>
        <v>0</v>
      </c>
      <c r="AS933" s="209" cm="1">
        <f t="array" ref="AS933">+SUMPRODUCT(($B933='[5]Customer Alloc by OFT &amp; GEN'!$B$3:$B$205)*(AS$849='[5]Customer Alloc by OFT &amp; GEN'!$AZ$2:$CO$2),'[5]Customer Alloc by OFT &amp; GEN'!$AZ$3:$CO$205)</f>
        <v>0</v>
      </c>
      <c r="AT933" s="209" cm="1">
        <f t="array" ref="AT933">+SUMPRODUCT(($B933='[5]Customer Alloc by OFT &amp; GEN'!$B$3:$B$205)*(AT$849='[5]Customer Alloc by OFT &amp; GEN'!$AZ$2:$CO$2),'[5]Customer Alloc by OFT &amp; GEN'!$AZ$3:$CO$205)</f>
        <v>0</v>
      </c>
      <c r="AU933" s="209" cm="1">
        <f t="array" ref="AU933">+SUMPRODUCT(($B933='[5]Customer Alloc by OFT &amp; GEN'!$B$3:$B$205)*(AU$849='[5]Customer Alloc by OFT &amp; GEN'!$AZ$2:$CO$2),'[5]Customer Alloc by OFT &amp; GEN'!$AZ$3:$CO$205)</f>
        <v>0</v>
      </c>
      <c r="AV933" s="209" cm="1">
        <f t="array" ref="AV933">+SUMPRODUCT(($B933='[5]Customer Alloc by OFT &amp; GEN'!$B$3:$B$205)*(AV$849='[5]Customer Alloc by OFT &amp; GEN'!$AZ$2:$CO$2),'[5]Customer Alloc by OFT &amp; GEN'!$AZ$3:$CO$205)</f>
        <v>0</v>
      </c>
      <c r="AW933" s="209" cm="1">
        <f t="array" ref="AW933">+SUMPRODUCT(($B933='[5]Customer Alloc by OFT &amp; GEN'!$B$3:$B$205)*(AW$849='[5]Customer Alloc by OFT &amp; GEN'!$AZ$2:$CO$2),'[5]Customer Alloc by OFT &amp; GEN'!$AZ$3:$CO$205)</f>
        <v>0</v>
      </c>
      <c r="AX933" s="209" cm="1">
        <f t="array" ref="AX933">+SUMPRODUCT(($B933='[5]Customer Alloc by OFT &amp; GEN'!$B$3:$B$205)*(AX$849='[5]Customer Alloc by OFT &amp; GEN'!$AZ$2:$CO$2),'[5]Customer Alloc by OFT &amp; GEN'!$AZ$3:$CO$205)</f>
        <v>0</v>
      </c>
      <c r="AY933" s="209" cm="1">
        <f t="array" ref="AY933">+SUMPRODUCT(($B933='[5]Customer Alloc by OFT &amp; GEN'!$B$3:$B$205)*(AY$849='[5]Customer Alloc by OFT &amp; GEN'!$AZ$2:$CO$2),'[5]Customer Alloc by OFT &amp; GEN'!$AZ$3:$CO$205)</f>
        <v>0</v>
      </c>
      <c r="AZ933" s="209" cm="1">
        <f t="array" ref="AZ933">+SUMPRODUCT(($B933='[5]Customer Alloc by OFT &amp; GEN'!$B$3:$B$205)*(AZ$849='[5]Customer Alloc by OFT &amp; GEN'!$AZ$2:$CO$2),'[5]Customer Alloc by OFT &amp; GEN'!$AZ$3:$CO$205)</f>
        <v>0</v>
      </c>
      <c r="BA933" s="209" cm="1">
        <f t="array" ref="BA933">+SUMPRODUCT(($B933='[5]Customer Alloc by OFT &amp; GEN'!$B$3:$B$205)*(BA$849='[5]Customer Alloc by OFT &amp; GEN'!$AZ$2:$CO$2),'[5]Customer Alloc by OFT &amp; GEN'!$AZ$3:$CO$205)</f>
        <v>0</v>
      </c>
      <c r="BB933" s="209" cm="1">
        <f t="array" ref="BB933">+SUMPRODUCT(($B933='[5]Customer Alloc by OFT &amp; GEN'!$B$3:$B$205)*(BB$849='[5]Customer Alloc by OFT &amp; GEN'!$AZ$2:$CO$2),'[5]Customer Alloc by OFT &amp; GEN'!$AZ$3:$CO$205)</f>
        <v>0</v>
      </c>
      <c r="BC933" s="209" cm="1">
        <f t="array" ref="BC933">+SUMPRODUCT(($B933='[5]Customer Alloc by OFT &amp; GEN'!$B$3:$B$205)*(BC$849='[5]Customer Alloc by OFT &amp; GEN'!$AZ$2:$CO$2),'[5]Customer Alloc by OFT &amp; GEN'!$AZ$3:$CO$205)</f>
        <v>0</v>
      </c>
      <c r="BD933" s="209" cm="1">
        <f t="array" ref="BD933">+SUMPRODUCT(($B933='[5]Customer Alloc by OFT &amp; GEN'!$B$3:$B$205)*(BD$849='[5]Customer Alloc by OFT &amp; GEN'!$AZ$2:$CO$2),'[5]Customer Alloc by OFT &amp; GEN'!$AZ$3:$CO$205)</f>
        <v>0</v>
      </c>
      <c r="BE933" s="209" cm="1">
        <f t="array" ref="BE933">+SUMPRODUCT(($B933='[5]Customer Alloc by OFT &amp; GEN'!$B$3:$B$205)*(BE$849='[5]Customer Alloc by OFT &amp; GEN'!$AZ$2:$CO$2),'[5]Customer Alloc by OFT &amp; GEN'!$AZ$3:$CO$205)</f>
        <v>0</v>
      </c>
      <c r="BF933" s="209" cm="1">
        <f t="array" ref="BF933">+SUMPRODUCT(($B933='[5]Customer Alloc by OFT &amp; GEN'!$B$3:$B$205)*(BF$849='[5]Customer Alloc by OFT &amp; GEN'!$AZ$2:$CO$2),'[5]Customer Alloc by OFT &amp; GEN'!$AZ$3:$CO$205)</f>
        <v>0</v>
      </c>
      <c r="BG933" s="209" cm="1">
        <f t="array" ref="BG933">+SUMPRODUCT(($B933='[5]Customer Alloc by OFT &amp; GEN'!$B$3:$B$205)*(BG$849='[5]Customer Alloc by OFT &amp; GEN'!$AZ$2:$CO$2),'[5]Customer Alloc by OFT &amp; GEN'!$AZ$3:$CO$205)</f>
        <v>0</v>
      </c>
      <c r="BH933" s="209" cm="1">
        <f t="array" ref="BH933">+SUMPRODUCT(($B933='[5]Customer Alloc by OFT &amp; GEN'!$B$3:$B$205)*(BH$849='[5]Customer Alloc by OFT &amp; GEN'!$AZ$2:$CO$2),'[5]Customer Alloc by OFT &amp; GEN'!$AZ$3:$CO$205)</f>
        <v>0</v>
      </c>
      <c r="BI933" s="209" cm="1">
        <f t="array" ref="BI933">+SUMPRODUCT(($B933='[5]Customer Alloc by OFT &amp; GEN'!$B$3:$B$205)*(BI$849='[5]Customer Alloc by OFT &amp; GEN'!$AZ$2:$CO$2),'[5]Customer Alloc by OFT &amp; GEN'!$AZ$3:$CO$205)</f>
        <v>0</v>
      </c>
      <c r="BJ933" s="209" cm="1">
        <f t="array" ref="BJ933">+SUMPRODUCT(($B933='[5]Customer Alloc by OFT &amp; GEN'!$B$3:$B$205)*(BJ$849='[5]Customer Alloc by OFT &amp; GEN'!$AZ$2:$CO$2),'[5]Customer Alloc by OFT &amp; GEN'!$AZ$3:$CO$205)</f>
        <v>0</v>
      </c>
      <c r="BK933" s="209" cm="1">
        <f t="array" ref="BK933">+SUMPRODUCT(($B933='[5]Customer Alloc by OFT &amp; GEN'!$B$3:$B$205)*(BK$849='[5]Customer Alloc by OFT &amp; GEN'!$AZ$2:$CO$2),'[5]Customer Alloc by OFT &amp; GEN'!$AZ$3:$CO$205)</f>
        <v>0</v>
      </c>
      <c r="BL933" s="209" cm="1">
        <f t="array" ref="BL933">+SUMPRODUCT(($B933='[5]Customer Alloc by OFT &amp; GEN'!$B$3:$B$205)*(BL$849='[5]Customer Alloc by OFT &amp; GEN'!$AZ$2:$CO$2),'[5]Customer Alloc by OFT &amp; GEN'!$AZ$3:$CO$205)</f>
        <v>0</v>
      </c>
      <c r="BM933" s="209" cm="1">
        <f t="array" ref="BM933">+SUMPRODUCT(($B933='[5]Customer Alloc by OFT &amp; GEN'!$B$3:$B$205)*(BM$849='[5]Customer Alloc by OFT &amp; GEN'!$AZ$2:$CO$2),'[5]Customer Alloc by OFT &amp; GEN'!$AZ$3:$CO$205)</f>
        <v>0</v>
      </c>
      <c r="BN933" s="209" cm="1">
        <f t="array" ref="BN933">+SUMPRODUCT(($B933='[5]Customer Alloc by OFT &amp; GEN'!$B$3:$B$205)*(BN$849='[5]Customer Alloc by OFT &amp; GEN'!$AZ$2:$CO$2),'[5]Customer Alloc by OFT &amp; GEN'!$AZ$3:$CO$205)</f>
        <v>0</v>
      </c>
      <c r="BO933" s="209" cm="1">
        <f t="array" ref="BO933">+SUMPRODUCT(($B933='[5]Customer Alloc by OFT &amp; GEN'!$B$3:$B$205)*(BO$849='[5]Customer Alloc by OFT &amp; GEN'!$AZ$2:$CO$2),'[5]Customer Alloc by OFT &amp; GEN'!$AZ$3:$CO$205)</f>
        <v>0</v>
      </c>
      <c r="BP933" s="209" cm="1">
        <f t="array" ref="BP933">+SUMPRODUCT(($B933='[5]Customer Alloc by OFT &amp; GEN'!$B$3:$B$205)*(BP$849='[5]Customer Alloc by OFT &amp; GEN'!$AZ$2:$CO$2),'[5]Customer Alloc by OFT &amp; GEN'!$AZ$3:$CO$205)</f>
        <v>0</v>
      </c>
      <c r="BQ933" s="209" cm="1">
        <f t="array" ref="BQ933">+SUMPRODUCT(($B933='[5]Customer Alloc by OFT &amp; GEN'!$B$3:$B$205)*(BQ$849='[5]Customer Alloc by OFT &amp; GEN'!$AZ$2:$CO$2),'[5]Customer Alloc by OFT &amp; GEN'!$AZ$3:$CO$205)</f>
        <v>0</v>
      </c>
      <c r="BR933" s="209" cm="1">
        <f t="array" ref="BR933">+SUMPRODUCT(($B933='[5]Customer Alloc by OFT &amp; GEN'!$B$3:$B$205)*(BR$849='[5]Customer Alloc by OFT &amp; GEN'!$AZ$2:$CO$2),'[5]Customer Alloc by OFT &amp; GEN'!$AZ$3:$CO$205)</f>
        <v>0</v>
      </c>
      <c r="BS933" s="209" cm="1">
        <f t="array" ref="BS933">+SUMPRODUCT(($B933='[5]Customer Alloc by OFT &amp; GEN'!$B$3:$B$205)*(BS$849='[5]Customer Alloc by OFT &amp; GEN'!$AZ$2:$CO$2),'[5]Customer Alloc by OFT &amp; GEN'!$AZ$3:$CO$205)</f>
        <v>0</v>
      </c>
      <c r="BT933" s="209" cm="1">
        <f t="array" ref="BT933">+SUMPRODUCT(($B933='[5]Customer Alloc by OFT &amp; GEN'!$B$3:$B$205)*(BT$849='[5]Customer Alloc by OFT &amp; GEN'!$AZ$2:$CO$2),'[5]Customer Alloc by OFT &amp; GEN'!$AZ$3:$CO$205)</f>
        <v>0</v>
      </c>
      <c r="BV933" s="228" t="s">
        <v>698</v>
      </c>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row>
    <row r="934" spans="2:119" hidden="1" outlineLevel="2" x14ac:dyDescent="0.35">
      <c r="B934" s="17" t="str">
        <f t="shared" si="7"/>
        <v>POCOCST</v>
      </c>
      <c r="C934" s="209" cm="1">
        <f t="array" ref="C934">SUMPRODUCT(($B934='[4]6. Scaled'!$C$2:$C$197)*(C$849='[4]6. Scaled'!$D$1:$J$1),'[4]6. Scaled'!$D$2:$J$197)</f>
        <v>1.7852024030141028E-3</v>
      </c>
      <c r="D934" s="209" cm="1">
        <f t="array" ref="D934">SUMPRODUCT(($B934='[4]6. Scaled'!$C$2:$C$197)*(D$849='[4]6. Scaled'!$D$1:$J$1),'[4]6. Scaled'!$D$2:$J$197)</f>
        <v>5.1761850029474303E-3</v>
      </c>
      <c r="E934" s="209" cm="1">
        <f t="array" ref="E934">SUMPRODUCT(($B934='[4]6. Scaled'!$C$2:$C$197)*(E$849='[4]6. Scaled'!$D$1:$J$1),'[4]6. Scaled'!$D$2:$J$197)</f>
        <v>6.8053511750610441E-3</v>
      </c>
      <c r="F934" s="209" cm="1">
        <f t="array" ref="F934">SUMPRODUCT(($B934='[4]6. Scaled'!$C$2:$C$197)*(F$849='[4]6. Scaled'!$D$1:$J$1),'[4]6. Scaled'!$D$2:$J$197)</f>
        <v>4.347828943512406E-3</v>
      </c>
      <c r="G934" s="209" cm="1">
        <f t="array" ref="G934">SUMPRODUCT(($B934='[4]6. Scaled'!$C$2:$C$197)*(G$849='[4]6. Scaled'!$D$1:$J$1),'[4]6. Scaled'!$D$2:$J$197)</f>
        <v>1.9521308509374532E-3</v>
      </c>
      <c r="H934" s="209" cm="1">
        <f t="array" ref="H934">SUMPRODUCT(($B934='[4]6. Scaled'!$C$2:$C$197)*(H$849='[4]6. Scaled'!$D$1:$J$1),'[4]6. Scaled'!$D$2:$J$197)</f>
        <v>2.7311100956763446E-3</v>
      </c>
      <c r="I934" s="209" cm="1">
        <f t="array" ref="I934">SUMPRODUCT(($B934='[4]6. Scaled'!$C$2:$C$197)*(I$849='[4]6. Scaled'!$D$1:$J$1),'[4]6. Scaled'!$D$2:$J$197)</f>
        <v>1.9521308509374532E-3</v>
      </c>
      <c r="J934" s="209" cm="1">
        <f t="array" ref="J934">+SUMPRODUCT(($B934='[5]Customer Alloc by OFT &amp; GEN'!$B$3:$B$205)*(J$849='[5]Customer Alloc by OFT &amp; GEN'!$AZ$2:$CO$2),'[5]Customer Alloc by OFT &amp; GEN'!$AZ$3:$CO$205)</f>
        <v>1.6048534280226824E-4</v>
      </c>
      <c r="K934" s="209" cm="1">
        <f t="array" ref="K934">+SUMPRODUCT(($B934='[5]Customer Alloc by OFT &amp; GEN'!$B$3:$B$205)*(K$849='[5]Customer Alloc by OFT &amp; GEN'!$AZ$2:$CO$2),'[5]Customer Alloc by OFT &amp; GEN'!$AZ$3:$CO$205)</f>
        <v>0</v>
      </c>
      <c r="L934" s="209" cm="1">
        <f t="array" ref="L934">+SUMPRODUCT(($B934='[5]Customer Alloc by OFT &amp; GEN'!$B$3:$B$205)*(L$849='[5]Customer Alloc by OFT &amp; GEN'!$AZ$2:$CO$2),'[5]Customer Alloc by OFT &amp; GEN'!$AZ$3:$CO$205)</f>
        <v>6.3860765318066989E-2</v>
      </c>
      <c r="M934" s="209" cm="1">
        <f t="array" ref="M934">+SUMPRODUCT(($B934='[5]Customer Alloc by OFT &amp; GEN'!$B$3:$B$205)*(M$849='[5]Customer Alloc by OFT &amp; GEN'!$AZ$2:$CO$2),'[5]Customer Alloc by OFT &amp; GEN'!$AZ$3:$CO$205)</f>
        <v>7.5215287311096771E-4</v>
      </c>
      <c r="N934" s="209" cm="1">
        <f t="array" ref="N934">+SUMPRODUCT(($B934='[5]Customer Alloc by OFT &amp; GEN'!$B$3:$B$205)*(N$849='[5]Customer Alloc by OFT &amp; GEN'!$AZ$2:$CO$2),'[5]Customer Alloc by OFT &amp; GEN'!$AZ$3:$CO$205)</f>
        <v>2.4361698393120805E-3</v>
      </c>
      <c r="O934" s="209" cm="1">
        <f t="array" ref="O934">+SUMPRODUCT(($B934='[5]Customer Alloc by OFT &amp; GEN'!$B$3:$B$205)*(O$849='[5]Customer Alloc by OFT &amp; GEN'!$AZ$2:$CO$2),'[5]Customer Alloc by OFT &amp; GEN'!$AZ$3:$CO$205)</f>
        <v>8.4632405694269713E-7</v>
      </c>
      <c r="P934" s="209" cm="1">
        <f t="array" ref="P934">+SUMPRODUCT(($B934='[5]Customer Alloc by OFT &amp; GEN'!$B$3:$B$205)*(P$849='[5]Customer Alloc by OFT &amp; GEN'!$AZ$2:$CO$2),'[5]Customer Alloc by OFT &amp; GEN'!$AZ$3:$CO$205)</f>
        <v>3.838651531097777E-7</v>
      </c>
      <c r="Q934" s="209" cm="1">
        <f t="array" ref="Q934">+SUMPRODUCT(($B934='[5]Customer Alloc by OFT &amp; GEN'!$B$3:$B$205)*(Q$849='[5]Customer Alloc by OFT &amp; GEN'!$AZ$2:$CO$2),'[5]Customer Alloc by OFT &amp; GEN'!$AZ$3:$CO$205)</f>
        <v>2.7940593791565852E-3</v>
      </c>
      <c r="R934" s="209" cm="1">
        <f t="array" ref="R934">+SUMPRODUCT(($B934='[5]Customer Alloc by OFT &amp; GEN'!$B$3:$B$205)*(R$849='[5]Customer Alloc by OFT &amp; GEN'!$AZ$2:$CO$2),'[5]Customer Alloc by OFT &amp; GEN'!$AZ$3:$CO$205)</f>
        <v>2.3410548528014034E-4</v>
      </c>
      <c r="S934" s="209" cm="1">
        <f t="array" ref="S934">+SUMPRODUCT(($B934='[5]Customer Alloc by OFT &amp; GEN'!$B$3:$B$205)*(S$849='[5]Customer Alloc by OFT &amp; GEN'!$AZ$2:$CO$2),'[5]Customer Alloc by OFT &amp; GEN'!$AZ$3:$CO$205)</f>
        <v>4.1192997219450023E-9</v>
      </c>
      <c r="T934" s="209" cm="1">
        <f t="array" ref="T934">+SUMPRODUCT(($B934='[5]Customer Alloc by OFT &amp; GEN'!$B$3:$B$205)*(T$849='[5]Customer Alloc by OFT &amp; GEN'!$AZ$2:$CO$2),'[5]Customer Alloc by OFT &amp; GEN'!$AZ$3:$CO$205)</f>
        <v>6.2665956748490922E-9</v>
      </c>
      <c r="U934" s="209" cm="1">
        <f t="array" ref="U934">+SUMPRODUCT(($B934='[5]Customer Alloc by OFT &amp; GEN'!$B$3:$B$205)*(U$849='[5]Customer Alloc by OFT &amp; GEN'!$AZ$2:$CO$2),'[5]Customer Alloc by OFT &amp; GEN'!$AZ$3:$CO$205)</f>
        <v>0</v>
      </c>
      <c r="V934" s="209" cm="1">
        <f t="array" ref="V934">+SUMPRODUCT(($B934='[5]Customer Alloc by OFT &amp; GEN'!$B$3:$B$205)*(V$849='[5]Customer Alloc by OFT &amp; GEN'!$AZ$2:$CO$2),'[5]Customer Alloc by OFT &amp; GEN'!$AZ$3:$CO$205)</f>
        <v>1.5507732405975842E-5</v>
      </c>
      <c r="W934" s="209" cm="1">
        <f t="array" ref="W934">+SUMPRODUCT(($B934='[5]Customer Alloc by OFT &amp; GEN'!$B$3:$B$205)*(W$849='[5]Customer Alloc by OFT &amp; GEN'!$AZ$2:$CO$2),'[5]Customer Alloc by OFT &amp; GEN'!$AZ$3:$CO$205)</f>
        <v>0</v>
      </c>
      <c r="X934" s="209" cm="1">
        <f t="array" ref="X934">+SUMPRODUCT(($B934='[5]Customer Alloc by OFT &amp; GEN'!$B$3:$B$205)*(X$849='[5]Customer Alloc by OFT &amp; GEN'!$AZ$2:$CO$2),'[5]Customer Alloc by OFT &amp; GEN'!$AZ$3:$CO$205)</f>
        <v>2.51560008151767E-6</v>
      </c>
      <c r="Y934" s="209" cm="1">
        <f t="array" ref="Y934">+SUMPRODUCT(($B934='[5]Customer Alloc by OFT &amp; GEN'!$B$3:$B$205)*(Y$849='[5]Customer Alloc by OFT &amp; GEN'!$AZ$2:$CO$2),'[5]Customer Alloc by OFT &amp; GEN'!$AZ$3:$CO$205)</f>
        <v>6.2574959759910414E-6</v>
      </c>
      <c r="Z934" s="209" cm="1">
        <f t="array" ref="Z934">+SUMPRODUCT(($B934='[5]Customer Alloc by OFT &amp; GEN'!$B$3:$B$205)*(Z$849='[5]Customer Alloc by OFT &amp; GEN'!$AZ$2:$CO$2),'[5]Customer Alloc by OFT &amp; GEN'!$AZ$3:$CO$205)</f>
        <v>2.2273982102889028E-22</v>
      </c>
      <c r="AA934" s="209" cm="1">
        <f t="array" ref="AA934">+SUMPRODUCT(($B934='[5]Customer Alloc by OFT &amp; GEN'!$B$3:$B$205)*(AA$849='[5]Customer Alloc by OFT &amp; GEN'!$AZ$2:$CO$2),'[5]Customer Alloc by OFT &amp; GEN'!$AZ$3:$CO$205)</f>
        <v>6.4858009335250888E-24</v>
      </c>
      <c r="AB934" s="209" cm="1">
        <f t="array" ref="AB934">+SUMPRODUCT(($B934='[5]Customer Alloc by OFT &amp; GEN'!$B$3:$B$205)*(AB$849='[5]Customer Alloc by OFT &amp; GEN'!$AZ$2:$CO$2),'[5]Customer Alloc by OFT &amp; GEN'!$AZ$3:$CO$205)</f>
        <v>0</v>
      </c>
      <c r="AC934" s="209" cm="1">
        <f t="array" ref="AC934">+SUMPRODUCT(($B934='[5]Customer Alloc by OFT &amp; GEN'!$B$3:$B$205)*(AC$849='[5]Customer Alloc by OFT &amp; GEN'!$AZ$2:$CO$2),'[5]Customer Alloc by OFT &amp; GEN'!$AZ$3:$CO$205)</f>
        <v>9.9086319422499831E-4</v>
      </c>
      <c r="AD934" s="209" cm="1">
        <f t="array" ref="AD934">+SUMPRODUCT(($B934='[5]Customer Alloc by OFT &amp; GEN'!$B$3:$B$205)*(AD$849='[5]Customer Alloc by OFT &amp; GEN'!$AZ$2:$CO$2),'[5]Customer Alloc by OFT &amp; GEN'!$AZ$3:$CO$205)</f>
        <v>3.8208719522874043E-4</v>
      </c>
      <c r="AE934" s="209" cm="1">
        <f t="array" ref="AE934">+SUMPRODUCT(($B934='[5]Customer Alloc by OFT &amp; GEN'!$B$3:$B$205)*(AE$849='[5]Customer Alloc by OFT &amp; GEN'!$AZ$2:$CO$2),'[5]Customer Alloc by OFT &amp; GEN'!$AZ$3:$CO$205)</f>
        <v>0</v>
      </c>
      <c r="AF934" s="209" cm="1">
        <f t="array" ref="AF934">+SUMPRODUCT(($B934='[5]Customer Alloc by OFT &amp; GEN'!$B$3:$B$205)*(AF$849='[5]Customer Alloc by OFT &amp; GEN'!$AZ$2:$CO$2),'[5]Customer Alloc by OFT &amp; GEN'!$AZ$3:$CO$205)</f>
        <v>0</v>
      </c>
      <c r="AG934" s="209" cm="1">
        <f t="array" ref="AG934">+SUMPRODUCT(($B934='[5]Customer Alloc by OFT &amp; GEN'!$B$3:$B$205)*(AG$849='[5]Customer Alloc by OFT &amp; GEN'!$AZ$2:$CO$2),'[5]Customer Alloc by OFT &amp; GEN'!$AZ$3:$CO$205)</f>
        <v>0</v>
      </c>
      <c r="AH934" s="209" cm="1">
        <f t="array" ref="AH934">+SUMPRODUCT(($B934='[5]Customer Alloc by OFT &amp; GEN'!$B$3:$B$205)*(AH$849='[5]Customer Alloc by OFT &amp; GEN'!$AZ$2:$CO$2),'[5]Customer Alloc by OFT &amp; GEN'!$AZ$3:$CO$205)</f>
        <v>0</v>
      </c>
      <c r="AI934" s="209" cm="1">
        <f t="array" ref="AI934">+SUMPRODUCT(($B934='[5]Customer Alloc by OFT &amp; GEN'!$B$3:$B$205)*(AI$849='[5]Customer Alloc by OFT &amp; GEN'!$AZ$2:$CO$2),'[5]Customer Alloc by OFT &amp; GEN'!$AZ$3:$CO$205)</f>
        <v>0</v>
      </c>
      <c r="AJ934" s="209" cm="1">
        <f t="array" ref="AJ934">+SUMPRODUCT(($B934='[5]Customer Alloc by OFT &amp; GEN'!$B$3:$B$205)*(AJ$849='[5]Customer Alloc by OFT &amp; GEN'!$AZ$2:$CO$2),'[5]Customer Alloc by OFT &amp; GEN'!$AZ$3:$CO$205)</f>
        <v>0</v>
      </c>
      <c r="AK934" s="209" cm="1">
        <f t="array" ref="AK934">+SUMPRODUCT(($B934='[5]Customer Alloc by OFT &amp; GEN'!$B$3:$B$205)*(AK$849='[5]Customer Alloc by OFT &amp; GEN'!$AZ$2:$CO$2),'[5]Customer Alloc by OFT &amp; GEN'!$AZ$3:$CO$205)</f>
        <v>0</v>
      </c>
      <c r="AL934" s="209" cm="1">
        <f t="array" ref="AL934">+SUMPRODUCT(($B934='[5]Customer Alloc by OFT &amp; GEN'!$B$3:$B$205)*(AL$849='[5]Customer Alloc by OFT &amp; GEN'!$AZ$2:$CO$2),'[5]Customer Alloc by OFT &amp; GEN'!$AZ$3:$CO$205)</f>
        <v>0</v>
      </c>
      <c r="AM934" s="209" cm="1">
        <f t="array" ref="AM934">+SUMPRODUCT(($B934='[5]Customer Alloc by OFT &amp; GEN'!$B$3:$B$205)*(AM$849='[5]Customer Alloc by OFT &amp; GEN'!$AZ$2:$CO$2),'[5]Customer Alloc by OFT &amp; GEN'!$AZ$3:$CO$205)</f>
        <v>0</v>
      </c>
      <c r="AN934" s="209" cm="1">
        <f t="array" ref="AN934">+SUMPRODUCT(($B934='[5]Customer Alloc by OFT &amp; GEN'!$B$3:$B$205)*(AN$849='[5]Customer Alloc by OFT &amp; GEN'!$AZ$2:$CO$2),'[5]Customer Alloc by OFT &amp; GEN'!$AZ$3:$CO$205)</f>
        <v>0</v>
      </c>
      <c r="AO934" s="209" cm="1">
        <f t="array" ref="AO934">+SUMPRODUCT(($B934='[5]Customer Alloc by OFT &amp; GEN'!$B$3:$B$205)*(AO$849='[5]Customer Alloc by OFT &amp; GEN'!$AZ$2:$CO$2),'[5]Customer Alloc by OFT &amp; GEN'!$AZ$3:$CO$205)</f>
        <v>0</v>
      </c>
      <c r="AP934" s="209" cm="1">
        <f t="array" ref="AP934">+SUMPRODUCT(($B934='[5]Customer Alloc by OFT &amp; GEN'!$B$3:$B$205)*(AP$849='[5]Customer Alloc by OFT &amp; GEN'!$AZ$2:$CO$2),'[5]Customer Alloc by OFT &amp; GEN'!$AZ$3:$CO$205)</f>
        <v>0</v>
      </c>
      <c r="AQ934" s="209" cm="1">
        <f t="array" ref="AQ934">+SUMPRODUCT(($B934='[5]Customer Alloc by OFT &amp; GEN'!$B$3:$B$205)*(AQ$849='[5]Customer Alloc by OFT &amp; GEN'!$AZ$2:$CO$2),'[5]Customer Alloc by OFT &amp; GEN'!$AZ$3:$CO$205)</f>
        <v>0</v>
      </c>
      <c r="AR934" s="209" cm="1">
        <f t="array" ref="AR934">+SUMPRODUCT(($B934='[5]Customer Alloc by OFT &amp; GEN'!$B$3:$B$205)*(AR$849='[5]Customer Alloc by OFT &amp; GEN'!$AZ$2:$CO$2),'[5]Customer Alloc by OFT &amp; GEN'!$AZ$3:$CO$205)</f>
        <v>0</v>
      </c>
      <c r="AS934" s="209" cm="1">
        <f t="array" ref="AS934">+SUMPRODUCT(($B934='[5]Customer Alloc by OFT &amp; GEN'!$B$3:$B$205)*(AS$849='[5]Customer Alloc by OFT &amp; GEN'!$AZ$2:$CO$2),'[5]Customer Alloc by OFT &amp; GEN'!$AZ$3:$CO$205)</f>
        <v>0</v>
      </c>
      <c r="AT934" s="209" cm="1">
        <f t="array" ref="AT934">+SUMPRODUCT(($B934='[5]Customer Alloc by OFT &amp; GEN'!$B$3:$B$205)*(AT$849='[5]Customer Alloc by OFT &amp; GEN'!$AZ$2:$CO$2),'[5]Customer Alloc by OFT &amp; GEN'!$AZ$3:$CO$205)</f>
        <v>0</v>
      </c>
      <c r="AU934" s="209" cm="1">
        <f t="array" ref="AU934">+SUMPRODUCT(($B934='[5]Customer Alloc by OFT &amp; GEN'!$B$3:$B$205)*(AU$849='[5]Customer Alloc by OFT &amp; GEN'!$AZ$2:$CO$2),'[5]Customer Alloc by OFT &amp; GEN'!$AZ$3:$CO$205)</f>
        <v>0</v>
      </c>
      <c r="AV934" s="209" cm="1">
        <f t="array" ref="AV934">+SUMPRODUCT(($B934='[5]Customer Alloc by OFT &amp; GEN'!$B$3:$B$205)*(AV$849='[5]Customer Alloc by OFT &amp; GEN'!$AZ$2:$CO$2),'[5]Customer Alloc by OFT &amp; GEN'!$AZ$3:$CO$205)</f>
        <v>0</v>
      </c>
      <c r="AW934" s="209" cm="1">
        <f t="array" ref="AW934">+SUMPRODUCT(($B934='[5]Customer Alloc by OFT &amp; GEN'!$B$3:$B$205)*(AW$849='[5]Customer Alloc by OFT &amp; GEN'!$AZ$2:$CO$2),'[5]Customer Alloc by OFT &amp; GEN'!$AZ$3:$CO$205)</f>
        <v>0</v>
      </c>
      <c r="AX934" s="209" cm="1">
        <f t="array" ref="AX934">+SUMPRODUCT(($B934='[5]Customer Alloc by OFT &amp; GEN'!$B$3:$B$205)*(AX$849='[5]Customer Alloc by OFT &amp; GEN'!$AZ$2:$CO$2),'[5]Customer Alloc by OFT &amp; GEN'!$AZ$3:$CO$205)</f>
        <v>0</v>
      </c>
      <c r="AY934" s="209" cm="1">
        <f t="array" ref="AY934">+SUMPRODUCT(($B934='[5]Customer Alloc by OFT &amp; GEN'!$B$3:$B$205)*(AY$849='[5]Customer Alloc by OFT &amp; GEN'!$AZ$2:$CO$2),'[5]Customer Alloc by OFT &amp; GEN'!$AZ$3:$CO$205)</f>
        <v>0</v>
      </c>
      <c r="AZ934" s="209" cm="1">
        <f t="array" ref="AZ934">+SUMPRODUCT(($B934='[5]Customer Alloc by OFT &amp; GEN'!$B$3:$B$205)*(AZ$849='[5]Customer Alloc by OFT &amp; GEN'!$AZ$2:$CO$2),'[5]Customer Alloc by OFT &amp; GEN'!$AZ$3:$CO$205)</f>
        <v>0</v>
      </c>
      <c r="BA934" s="209" cm="1">
        <f t="array" ref="BA934">+SUMPRODUCT(($B934='[5]Customer Alloc by OFT &amp; GEN'!$B$3:$B$205)*(BA$849='[5]Customer Alloc by OFT &amp; GEN'!$AZ$2:$CO$2),'[5]Customer Alloc by OFT &amp; GEN'!$AZ$3:$CO$205)</f>
        <v>0</v>
      </c>
      <c r="BB934" s="209" cm="1">
        <f t="array" ref="BB934">+SUMPRODUCT(($B934='[5]Customer Alloc by OFT &amp; GEN'!$B$3:$B$205)*(BB$849='[5]Customer Alloc by OFT &amp; GEN'!$AZ$2:$CO$2),'[5]Customer Alloc by OFT &amp; GEN'!$AZ$3:$CO$205)</f>
        <v>0</v>
      </c>
      <c r="BC934" s="209" cm="1">
        <f t="array" ref="BC934">+SUMPRODUCT(($B934='[5]Customer Alloc by OFT &amp; GEN'!$B$3:$B$205)*(BC$849='[5]Customer Alloc by OFT &amp; GEN'!$AZ$2:$CO$2),'[5]Customer Alloc by OFT &amp; GEN'!$AZ$3:$CO$205)</f>
        <v>0</v>
      </c>
      <c r="BD934" s="209" cm="1">
        <f t="array" ref="BD934">+SUMPRODUCT(($B934='[5]Customer Alloc by OFT &amp; GEN'!$B$3:$B$205)*(BD$849='[5]Customer Alloc by OFT &amp; GEN'!$AZ$2:$CO$2),'[5]Customer Alloc by OFT &amp; GEN'!$AZ$3:$CO$205)</f>
        <v>0</v>
      </c>
      <c r="BE934" s="209" cm="1">
        <f t="array" ref="BE934">+SUMPRODUCT(($B934='[5]Customer Alloc by OFT &amp; GEN'!$B$3:$B$205)*(BE$849='[5]Customer Alloc by OFT &amp; GEN'!$AZ$2:$CO$2),'[5]Customer Alloc by OFT &amp; GEN'!$AZ$3:$CO$205)</f>
        <v>0</v>
      </c>
      <c r="BF934" s="209" cm="1">
        <f t="array" ref="BF934">+SUMPRODUCT(($B934='[5]Customer Alloc by OFT &amp; GEN'!$B$3:$B$205)*(BF$849='[5]Customer Alloc by OFT &amp; GEN'!$AZ$2:$CO$2),'[5]Customer Alloc by OFT &amp; GEN'!$AZ$3:$CO$205)</f>
        <v>0</v>
      </c>
      <c r="BG934" s="209" cm="1">
        <f t="array" ref="BG934">+SUMPRODUCT(($B934='[5]Customer Alloc by OFT &amp; GEN'!$B$3:$B$205)*(BG$849='[5]Customer Alloc by OFT &amp; GEN'!$AZ$2:$CO$2),'[5]Customer Alloc by OFT &amp; GEN'!$AZ$3:$CO$205)</f>
        <v>0</v>
      </c>
      <c r="BH934" s="209" cm="1">
        <f t="array" ref="BH934">+SUMPRODUCT(($B934='[5]Customer Alloc by OFT &amp; GEN'!$B$3:$B$205)*(BH$849='[5]Customer Alloc by OFT &amp; GEN'!$AZ$2:$CO$2),'[5]Customer Alloc by OFT &amp; GEN'!$AZ$3:$CO$205)</f>
        <v>0</v>
      </c>
      <c r="BI934" s="209" cm="1">
        <f t="array" ref="BI934">+SUMPRODUCT(($B934='[5]Customer Alloc by OFT &amp; GEN'!$B$3:$B$205)*(BI$849='[5]Customer Alloc by OFT &amp; GEN'!$AZ$2:$CO$2),'[5]Customer Alloc by OFT &amp; GEN'!$AZ$3:$CO$205)</f>
        <v>0</v>
      </c>
      <c r="BJ934" s="209" cm="1">
        <f t="array" ref="BJ934">+SUMPRODUCT(($B934='[5]Customer Alloc by OFT &amp; GEN'!$B$3:$B$205)*(BJ$849='[5]Customer Alloc by OFT &amp; GEN'!$AZ$2:$CO$2),'[5]Customer Alloc by OFT &amp; GEN'!$AZ$3:$CO$205)</f>
        <v>0</v>
      </c>
      <c r="BK934" s="209" cm="1">
        <f t="array" ref="BK934">+SUMPRODUCT(($B934='[5]Customer Alloc by OFT &amp; GEN'!$B$3:$B$205)*(BK$849='[5]Customer Alloc by OFT &amp; GEN'!$AZ$2:$CO$2),'[5]Customer Alloc by OFT &amp; GEN'!$AZ$3:$CO$205)</f>
        <v>0</v>
      </c>
      <c r="BL934" s="209" cm="1">
        <f t="array" ref="BL934">+SUMPRODUCT(($B934='[5]Customer Alloc by OFT &amp; GEN'!$B$3:$B$205)*(BL$849='[5]Customer Alloc by OFT &amp; GEN'!$AZ$2:$CO$2),'[5]Customer Alloc by OFT &amp; GEN'!$AZ$3:$CO$205)</f>
        <v>0</v>
      </c>
      <c r="BM934" s="209" cm="1">
        <f t="array" ref="BM934">+SUMPRODUCT(($B934='[5]Customer Alloc by OFT &amp; GEN'!$B$3:$B$205)*(BM$849='[5]Customer Alloc by OFT &amp; GEN'!$AZ$2:$CO$2),'[5]Customer Alloc by OFT &amp; GEN'!$AZ$3:$CO$205)</f>
        <v>0</v>
      </c>
      <c r="BN934" s="209" cm="1">
        <f t="array" ref="BN934">+SUMPRODUCT(($B934='[5]Customer Alloc by OFT &amp; GEN'!$B$3:$B$205)*(BN$849='[5]Customer Alloc by OFT &amp; GEN'!$AZ$2:$CO$2),'[5]Customer Alloc by OFT &amp; GEN'!$AZ$3:$CO$205)</f>
        <v>0</v>
      </c>
      <c r="BO934" s="209" cm="1">
        <f t="array" ref="BO934">+SUMPRODUCT(($B934='[5]Customer Alloc by OFT &amp; GEN'!$B$3:$B$205)*(BO$849='[5]Customer Alloc by OFT &amp; GEN'!$AZ$2:$CO$2),'[5]Customer Alloc by OFT &amp; GEN'!$AZ$3:$CO$205)</f>
        <v>0</v>
      </c>
      <c r="BP934" s="209" cm="1">
        <f t="array" ref="BP934">+SUMPRODUCT(($B934='[5]Customer Alloc by OFT &amp; GEN'!$B$3:$B$205)*(BP$849='[5]Customer Alloc by OFT &amp; GEN'!$AZ$2:$CO$2),'[5]Customer Alloc by OFT &amp; GEN'!$AZ$3:$CO$205)</f>
        <v>0</v>
      </c>
      <c r="BQ934" s="209" cm="1">
        <f t="array" ref="BQ934">+SUMPRODUCT(($B934='[5]Customer Alloc by OFT &amp; GEN'!$B$3:$B$205)*(BQ$849='[5]Customer Alloc by OFT &amp; GEN'!$AZ$2:$CO$2),'[5]Customer Alloc by OFT &amp; GEN'!$AZ$3:$CO$205)</f>
        <v>0</v>
      </c>
      <c r="BR934" s="209" cm="1">
        <f t="array" ref="BR934">+SUMPRODUCT(($B934='[5]Customer Alloc by OFT &amp; GEN'!$B$3:$B$205)*(BR$849='[5]Customer Alloc by OFT &amp; GEN'!$AZ$2:$CO$2),'[5]Customer Alloc by OFT &amp; GEN'!$AZ$3:$CO$205)</f>
        <v>0</v>
      </c>
      <c r="BS934" s="209" cm="1">
        <f t="array" ref="BS934">+SUMPRODUCT(($B934='[5]Customer Alloc by OFT &amp; GEN'!$B$3:$B$205)*(BS$849='[5]Customer Alloc by OFT &amp; GEN'!$AZ$2:$CO$2),'[5]Customer Alloc by OFT &amp; GEN'!$AZ$3:$CO$205)</f>
        <v>0</v>
      </c>
      <c r="BT934" s="209" cm="1">
        <f t="array" ref="BT934">+SUMPRODUCT(($B934='[5]Customer Alloc by OFT &amp; GEN'!$B$3:$B$205)*(BT$849='[5]Customer Alloc by OFT &amp; GEN'!$AZ$2:$CO$2),'[5]Customer Alloc by OFT &amp; GEN'!$AZ$3:$CO$205)</f>
        <v>0</v>
      </c>
      <c r="BV934" s="228" t="s">
        <v>698</v>
      </c>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row>
    <row r="935" spans="2:119" hidden="1" outlineLevel="2" x14ac:dyDescent="0.35">
      <c r="B935" s="17" t="str">
        <f t="shared" si="7"/>
        <v>POCOGYT</v>
      </c>
      <c r="C935" s="209" cm="1">
        <f t="array" ref="C935">SUMPRODUCT(($B935='[4]6. Scaled'!$C$2:$C$197)*(C$849='[4]6. Scaled'!$D$1:$J$1),'[4]6. Scaled'!$D$2:$J$197)</f>
        <v>2.3457154084536021E-3</v>
      </c>
      <c r="D935" s="209" cm="1">
        <f t="array" ref="D935">SUMPRODUCT(($B935='[4]6. Scaled'!$C$2:$C$197)*(D$849='[4]6. Scaled'!$D$1:$J$1),'[4]6. Scaled'!$D$2:$J$197)</f>
        <v>1.0159761393613818E-3</v>
      </c>
      <c r="E935" s="209" cm="1">
        <f t="array" ref="E935">SUMPRODUCT(($B935='[4]6. Scaled'!$C$2:$C$197)*(E$849='[4]6. Scaled'!$D$1:$J$1),'[4]6. Scaled'!$D$2:$J$197)</f>
        <v>1.0451113431634376E-3</v>
      </c>
      <c r="F935" s="209" cm="1">
        <f t="array" ref="F935">SUMPRODUCT(($B935='[4]6. Scaled'!$C$2:$C$197)*(F$849='[4]6. Scaled'!$D$1:$J$1),'[4]6. Scaled'!$D$2:$J$197)</f>
        <v>8.0102597835736259E-4</v>
      </c>
      <c r="G935" s="209" cm="1">
        <f t="array" ref="G935">SUMPRODUCT(($B935='[4]6. Scaled'!$C$2:$C$197)*(G$849='[4]6. Scaled'!$D$1:$J$1),'[4]6. Scaled'!$D$2:$J$197)</f>
        <v>2.0964201473478502E-4</v>
      </c>
      <c r="H935" s="209" cm="1">
        <f t="array" ref="H935">SUMPRODUCT(($B935='[4]6. Scaled'!$C$2:$C$197)*(H$849='[4]6. Scaled'!$D$1:$J$1),'[4]6. Scaled'!$D$2:$J$197)</f>
        <v>1.7061233665226786E-4</v>
      </c>
      <c r="I935" s="209" cm="1">
        <f t="array" ref="I935">SUMPRODUCT(($B935='[4]6. Scaled'!$C$2:$C$197)*(I$849='[4]6. Scaled'!$D$1:$J$1),'[4]6. Scaled'!$D$2:$J$197)</f>
        <v>2.0964201473478502E-4</v>
      </c>
      <c r="J935" s="209" cm="1">
        <f t="array" ref="J935">+SUMPRODUCT(($B935='[5]Customer Alloc by OFT &amp; GEN'!$B$3:$B$205)*(J$849='[5]Customer Alloc by OFT &amp; GEN'!$AZ$2:$CO$2),'[5]Customer Alloc by OFT &amp; GEN'!$AZ$3:$CO$205)</f>
        <v>5.0472908568306108E-5</v>
      </c>
      <c r="K935" s="209" cm="1">
        <f t="array" ref="K935">+SUMPRODUCT(($B935='[5]Customer Alloc by OFT &amp; GEN'!$B$3:$B$205)*(K$849='[5]Customer Alloc by OFT &amp; GEN'!$AZ$2:$CO$2),'[5]Customer Alloc by OFT &amp; GEN'!$AZ$3:$CO$205)</f>
        <v>8.5054816432530695E-11</v>
      </c>
      <c r="L935" s="209" cm="1">
        <f t="array" ref="L935">+SUMPRODUCT(($B935='[5]Customer Alloc by OFT &amp; GEN'!$B$3:$B$205)*(L$849='[5]Customer Alloc by OFT &amp; GEN'!$AZ$2:$CO$2),'[5]Customer Alloc by OFT &amp; GEN'!$AZ$3:$CO$205)</f>
        <v>3.9239554393973735E-4</v>
      </c>
      <c r="M935" s="209" cm="1">
        <f t="array" ref="M935">+SUMPRODUCT(($B935='[5]Customer Alloc by OFT &amp; GEN'!$B$3:$B$205)*(M$849='[5]Customer Alloc by OFT &amp; GEN'!$AZ$2:$CO$2),'[5]Customer Alloc by OFT &amp; GEN'!$AZ$3:$CO$205)</f>
        <v>2.8406468446424266E-4</v>
      </c>
      <c r="N935" s="209" cm="1">
        <f t="array" ref="N935">+SUMPRODUCT(($B935='[5]Customer Alloc by OFT &amp; GEN'!$B$3:$B$205)*(N$849='[5]Customer Alloc by OFT &amp; GEN'!$AZ$2:$CO$2),'[5]Customer Alloc by OFT &amp; GEN'!$AZ$3:$CO$205)</f>
        <v>9.1126871617222701E-4</v>
      </c>
      <c r="O935" s="209" cm="1">
        <f t="array" ref="O935">+SUMPRODUCT(($B935='[5]Customer Alloc by OFT &amp; GEN'!$B$3:$B$205)*(O$849='[5]Customer Alloc by OFT &amp; GEN'!$AZ$2:$CO$2),'[5]Customer Alloc by OFT &amp; GEN'!$AZ$3:$CO$205)</f>
        <v>3.8828445506322454E-7</v>
      </c>
      <c r="P935" s="209" cm="1">
        <f t="array" ref="P935">+SUMPRODUCT(($B935='[5]Customer Alloc by OFT &amp; GEN'!$B$3:$B$205)*(P$849='[5]Customer Alloc by OFT &amp; GEN'!$AZ$2:$CO$2),'[5]Customer Alloc by OFT &amp; GEN'!$AZ$3:$CO$205)</f>
        <v>1.0772000721357793E-7</v>
      </c>
      <c r="Q935" s="209" cm="1">
        <f t="array" ref="Q935">+SUMPRODUCT(($B935='[5]Customer Alloc by OFT &amp; GEN'!$B$3:$B$205)*(Q$849='[5]Customer Alloc by OFT &amp; GEN'!$AZ$2:$CO$2),'[5]Customer Alloc by OFT &amp; GEN'!$AZ$3:$CO$205)</f>
        <v>1.0354579431713386E-3</v>
      </c>
      <c r="R935" s="209" cm="1">
        <f t="array" ref="R935">+SUMPRODUCT(($B935='[5]Customer Alloc by OFT &amp; GEN'!$B$3:$B$205)*(R$849='[5]Customer Alloc by OFT &amp; GEN'!$AZ$2:$CO$2),'[5]Customer Alloc by OFT &amp; GEN'!$AZ$3:$CO$205)</f>
        <v>8.9482507382565861E-5</v>
      </c>
      <c r="S935" s="209" cm="1">
        <f t="array" ref="S935">+SUMPRODUCT(($B935='[5]Customer Alloc by OFT &amp; GEN'!$B$3:$B$205)*(S$849='[5]Customer Alloc by OFT &amp; GEN'!$AZ$2:$CO$2),'[5]Customer Alloc by OFT &amp; GEN'!$AZ$3:$CO$205)</f>
        <v>2.5315498332735123E-10</v>
      </c>
      <c r="T935" s="209" cm="1">
        <f t="array" ref="T935">+SUMPRODUCT(($B935='[5]Customer Alloc by OFT &amp; GEN'!$B$3:$B$205)*(T$849='[5]Customer Alloc by OFT &amp; GEN'!$AZ$2:$CO$2),'[5]Customer Alloc by OFT &amp; GEN'!$AZ$3:$CO$205)</f>
        <v>2.8164526316276367E-10</v>
      </c>
      <c r="U935" s="209" cm="1">
        <f t="array" ref="U935">+SUMPRODUCT(($B935='[5]Customer Alloc by OFT &amp; GEN'!$B$3:$B$205)*(U$849='[5]Customer Alloc by OFT &amp; GEN'!$AZ$2:$CO$2),'[5]Customer Alloc by OFT &amp; GEN'!$AZ$3:$CO$205)</f>
        <v>8.0332592405424992E-11</v>
      </c>
      <c r="V935" s="209" cm="1">
        <f t="array" ref="V935">+SUMPRODUCT(($B935='[5]Customer Alloc by OFT &amp; GEN'!$B$3:$B$205)*(V$849='[5]Customer Alloc by OFT &amp; GEN'!$AZ$2:$CO$2),'[5]Customer Alloc by OFT &amp; GEN'!$AZ$3:$CO$205)</f>
        <v>8.0737719422604988E-6</v>
      </c>
      <c r="W935" s="209" cm="1">
        <f t="array" ref="W935">+SUMPRODUCT(($B935='[5]Customer Alloc by OFT &amp; GEN'!$B$3:$B$205)*(W$849='[5]Customer Alloc by OFT &amp; GEN'!$AZ$2:$CO$2),'[5]Customer Alloc by OFT &amp; GEN'!$AZ$3:$CO$205)</f>
        <v>7.479768448996694E-11</v>
      </c>
      <c r="X935" s="209" cm="1">
        <f t="array" ref="X935">+SUMPRODUCT(($B935='[5]Customer Alloc by OFT &amp; GEN'!$B$3:$B$205)*(X$849='[5]Customer Alloc by OFT &amp; GEN'!$AZ$2:$CO$2),'[5]Customer Alloc by OFT &amp; GEN'!$AZ$3:$CO$205)</f>
        <v>3.5291661615105655E-8</v>
      </c>
      <c r="Y935" s="209" cm="1">
        <f t="array" ref="Y935">+SUMPRODUCT(($B935='[5]Customer Alloc by OFT &amp; GEN'!$B$3:$B$205)*(Y$849='[5]Customer Alloc by OFT &amp; GEN'!$AZ$2:$CO$2),'[5]Customer Alloc by OFT &amp; GEN'!$AZ$3:$CO$205)</f>
        <v>8.8566346988904492E-8</v>
      </c>
      <c r="Z935" s="209" cm="1">
        <f t="array" ref="Z935">+SUMPRODUCT(($B935='[5]Customer Alloc by OFT &amp; GEN'!$B$3:$B$205)*(Z$849='[5]Customer Alloc by OFT &amp; GEN'!$AZ$2:$CO$2),'[5]Customer Alloc by OFT &amp; GEN'!$AZ$3:$CO$205)</f>
        <v>8.5302210756875432E-11</v>
      </c>
      <c r="AA935" s="209" cm="1">
        <f t="array" ref="AA935">+SUMPRODUCT(($B935='[5]Customer Alloc by OFT &amp; GEN'!$B$3:$B$205)*(AA$849='[5]Customer Alloc by OFT &amp; GEN'!$AZ$2:$CO$2),'[5]Customer Alloc by OFT &amp; GEN'!$AZ$3:$CO$205)</f>
        <v>7.5467934711433548E-11</v>
      </c>
      <c r="AB935" s="209" cm="1">
        <f t="array" ref="AB935">+SUMPRODUCT(($B935='[5]Customer Alloc by OFT &amp; GEN'!$B$3:$B$205)*(AB$849='[5]Customer Alloc by OFT &amp; GEN'!$AZ$2:$CO$2),'[5]Customer Alloc by OFT &amp; GEN'!$AZ$3:$CO$205)</f>
        <v>8.602031742378996E-11</v>
      </c>
      <c r="AC935" s="209" cm="1">
        <f t="array" ref="AC935">+SUMPRODUCT(($B935='[5]Customer Alloc by OFT &amp; GEN'!$B$3:$B$205)*(AC$849='[5]Customer Alloc by OFT &amp; GEN'!$AZ$2:$CO$2),'[5]Customer Alloc by OFT &amp; GEN'!$AZ$3:$CO$205)</f>
        <v>1.0393621054752498E-2</v>
      </c>
      <c r="AD935" s="209" cm="1">
        <f t="array" ref="AD935">+SUMPRODUCT(($B935='[5]Customer Alloc by OFT &amp; GEN'!$B$3:$B$205)*(AD$849='[5]Customer Alloc by OFT &amp; GEN'!$AZ$2:$CO$2),'[5]Customer Alloc by OFT &amp; GEN'!$AZ$3:$CO$205)</f>
        <v>8.6097619244602562E-6</v>
      </c>
      <c r="AE935" s="209" cm="1">
        <f t="array" ref="AE935">+SUMPRODUCT(($B935='[5]Customer Alloc by OFT &amp; GEN'!$B$3:$B$205)*(AE$849='[5]Customer Alloc by OFT &amp; GEN'!$AZ$2:$CO$2),'[5]Customer Alloc by OFT &amp; GEN'!$AZ$3:$CO$205)</f>
        <v>0</v>
      </c>
      <c r="AF935" s="209" cm="1">
        <f t="array" ref="AF935">+SUMPRODUCT(($B935='[5]Customer Alloc by OFT &amp; GEN'!$B$3:$B$205)*(AF$849='[5]Customer Alloc by OFT &amp; GEN'!$AZ$2:$CO$2),'[5]Customer Alloc by OFT &amp; GEN'!$AZ$3:$CO$205)</f>
        <v>0</v>
      </c>
      <c r="AG935" s="209" cm="1">
        <f t="array" ref="AG935">+SUMPRODUCT(($B935='[5]Customer Alloc by OFT &amp; GEN'!$B$3:$B$205)*(AG$849='[5]Customer Alloc by OFT &amp; GEN'!$AZ$2:$CO$2),'[5]Customer Alloc by OFT &amp; GEN'!$AZ$3:$CO$205)</f>
        <v>0</v>
      </c>
      <c r="AH935" s="209" cm="1">
        <f t="array" ref="AH935">+SUMPRODUCT(($B935='[5]Customer Alloc by OFT &amp; GEN'!$B$3:$B$205)*(AH$849='[5]Customer Alloc by OFT &amp; GEN'!$AZ$2:$CO$2),'[5]Customer Alloc by OFT &amp; GEN'!$AZ$3:$CO$205)</f>
        <v>0</v>
      </c>
      <c r="AI935" s="209" cm="1">
        <f t="array" ref="AI935">+SUMPRODUCT(($B935='[5]Customer Alloc by OFT &amp; GEN'!$B$3:$B$205)*(AI$849='[5]Customer Alloc by OFT &amp; GEN'!$AZ$2:$CO$2),'[5]Customer Alloc by OFT &amp; GEN'!$AZ$3:$CO$205)</f>
        <v>0</v>
      </c>
      <c r="AJ935" s="209" cm="1">
        <f t="array" ref="AJ935">+SUMPRODUCT(($B935='[5]Customer Alloc by OFT &amp; GEN'!$B$3:$B$205)*(AJ$849='[5]Customer Alloc by OFT &amp; GEN'!$AZ$2:$CO$2),'[5]Customer Alloc by OFT &amp; GEN'!$AZ$3:$CO$205)</f>
        <v>0</v>
      </c>
      <c r="AK935" s="209" cm="1">
        <f t="array" ref="AK935">+SUMPRODUCT(($B935='[5]Customer Alloc by OFT &amp; GEN'!$B$3:$B$205)*(AK$849='[5]Customer Alloc by OFT &amp; GEN'!$AZ$2:$CO$2),'[5]Customer Alloc by OFT &amp; GEN'!$AZ$3:$CO$205)</f>
        <v>0</v>
      </c>
      <c r="AL935" s="209" cm="1">
        <f t="array" ref="AL935">+SUMPRODUCT(($B935='[5]Customer Alloc by OFT &amp; GEN'!$B$3:$B$205)*(AL$849='[5]Customer Alloc by OFT &amp; GEN'!$AZ$2:$CO$2),'[5]Customer Alloc by OFT &amp; GEN'!$AZ$3:$CO$205)</f>
        <v>0</v>
      </c>
      <c r="AM935" s="209" cm="1">
        <f t="array" ref="AM935">+SUMPRODUCT(($B935='[5]Customer Alloc by OFT &amp; GEN'!$B$3:$B$205)*(AM$849='[5]Customer Alloc by OFT &amp; GEN'!$AZ$2:$CO$2),'[5]Customer Alloc by OFT &amp; GEN'!$AZ$3:$CO$205)</f>
        <v>0</v>
      </c>
      <c r="AN935" s="209" cm="1">
        <f t="array" ref="AN935">+SUMPRODUCT(($B935='[5]Customer Alloc by OFT &amp; GEN'!$B$3:$B$205)*(AN$849='[5]Customer Alloc by OFT &amp; GEN'!$AZ$2:$CO$2),'[5]Customer Alloc by OFT &amp; GEN'!$AZ$3:$CO$205)</f>
        <v>0</v>
      </c>
      <c r="AO935" s="209" cm="1">
        <f t="array" ref="AO935">+SUMPRODUCT(($B935='[5]Customer Alloc by OFT &amp; GEN'!$B$3:$B$205)*(AO$849='[5]Customer Alloc by OFT &amp; GEN'!$AZ$2:$CO$2),'[5]Customer Alloc by OFT &amp; GEN'!$AZ$3:$CO$205)</f>
        <v>0</v>
      </c>
      <c r="AP935" s="209" cm="1">
        <f t="array" ref="AP935">+SUMPRODUCT(($B935='[5]Customer Alloc by OFT &amp; GEN'!$B$3:$B$205)*(AP$849='[5]Customer Alloc by OFT &amp; GEN'!$AZ$2:$CO$2),'[5]Customer Alloc by OFT &amp; GEN'!$AZ$3:$CO$205)</f>
        <v>0</v>
      </c>
      <c r="AQ935" s="209" cm="1">
        <f t="array" ref="AQ935">+SUMPRODUCT(($B935='[5]Customer Alloc by OFT &amp; GEN'!$B$3:$B$205)*(AQ$849='[5]Customer Alloc by OFT &amp; GEN'!$AZ$2:$CO$2),'[5]Customer Alloc by OFT &amp; GEN'!$AZ$3:$CO$205)</f>
        <v>0</v>
      </c>
      <c r="AR935" s="209" cm="1">
        <f t="array" ref="AR935">+SUMPRODUCT(($B935='[5]Customer Alloc by OFT &amp; GEN'!$B$3:$B$205)*(AR$849='[5]Customer Alloc by OFT &amp; GEN'!$AZ$2:$CO$2),'[5]Customer Alloc by OFT &amp; GEN'!$AZ$3:$CO$205)</f>
        <v>0</v>
      </c>
      <c r="AS935" s="209" cm="1">
        <f t="array" ref="AS935">+SUMPRODUCT(($B935='[5]Customer Alloc by OFT &amp; GEN'!$B$3:$B$205)*(AS$849='[5]Customer Alloc by OFT &amp; GEN'!$AZ$2:$CO$2),'[5]Customer Alloc by OFT &amp; GEN'!$AZ$3:$CO$205)</f>
        <v>0</v>
      </c>
      <c r="AT935" s="209" cm="1">
        <f t="array" ref="AT935">+SUMPRODUCT(($B935='[5]Customer Alloc by OFT &amp; GEN'!$B$3:$B$205)*(AT$849='[5]Customer Alloc by OFT &amp; GEN'!$AZ$2:$CO$2),'[5]Customer Alloc by OFT &amp; GEN'!$AZ$3:$CO$205)</f>
        <v>0</v>
      </c>
      <c r="AU935" s="209" cm="1">
        <f t="array" ref="AU935">+SUMPRODUCT(($B935='[5]Customer Alloc by OFT &amp; GEN'!$B$3:$B$205)*(AU$849='[5]Customer Alloc by OFT &amp; GEN'!$AZ$2:$CO$2),'[5]Customer Alloc by OFT &amp; GEN'!$AZ$3:$CO$205)</f>
        <v>0</v>
      </c>
      <c r="AV935" s="209" cm="1">
        <f t="array" ref="AV935">+SUMPRODUCT(($B935='[5]Customer Alloc by OFT &amp; GEN'!$B$3:$B$205)*(AV$849='[5]Customer Alloc by OFT &amp; GEN'!$AZ$2:$CO$2),'[5]Customer Alloc by OFT &amp; GEN'!$AZ$3:$CO$205)</f>
        <v>0</v>
      </c>
      <c r="AW935" s="209" cm="1">
        <f t="array" ref="AW935">+SUMPRODUCT(($B935='[5]Customer Alloc by OFT &amp; GEN'!$B$3:$B$205)*(AW$849='[5]Customer Alloc by OFT &amp; GEN'!$AZ$2:$CO$2),'[5]Customer Alloc by OFT &amp; GEN'!$AZ$3:$CO$205)</f>
        <v>0</v>
      </c>
      <c r="AX935" s="209" cm="1">
        <f t="array" ref="AX935">+SUMPRODUCT(($B935='[5]Customer Alloc by OFT &amp; GEN'!$B$3:$B$205)*(AX$849='[5]Customer Alloc by OFT &amp; GEN'!$AZ$2:$CO$2),'[5]Customer Alloc by OFT &amp; GEN'!$AZ$3:$CO$205)</f>
        <v>0</v>
      </c>
      <c r="AY935" s="209" cm="1">
        <f t="array" ref="AY935">+SUMPRODUCT(($B935='[5]Customer Alloc by OFT &amp; GEN'!$B$3:$B$205)*(AY$849='[5]Customer Alloc by OFT &amp; GEN'!$AZ$2:$CO$2),'[5]Customer Alloc by OFT &amp; GEN'!$AZ$3:$CO$205)</f>
        <v>0</v>
      </c>
      <c r="AZ935" s="209" cm="1">
        <f t="array" ref="AZ935">+SUMPRODUCT(($B935='[5]Customer Alloc by OFT &amp; GEN'!$B$3:$B$205)*(AZ$849='[5]Customer Alloc by OFT &amp; GEN'!$AZ$2:$CO$2),'[5]Customer Alloc by OFT &amp; GEN'!$AZ$3:$CO$205)</f>
        <v>0</v>
      </c>
      <c r="BA935" s="209" cm="1">
        <f t="array" ref="BA935">+SUMPRODUCT(($B935='[5]Customer Alloc by OFT &amp; GEN'!$B$3:$B$205)*(BA$849='[5]Customer Alloc by OFT &amp; GEN'!$AZ$2:$CO$2),'[5]Customer Alloc by OFT &amp; GEN'!$AZ$3:$CO$205)</f>
        <v>0</v>
      </c>
      <c r="BB935" s="209" cm="1">
        <f t="array" ref="BB935">+SUMPRODUCT(($B935='[5]Customer Alloc by OFT &amp; GEN'!$B$3:$B$205)*(BB$849='[5]Customer Alloc by OFT &amp; GEN'!$AZ$2:$CO$2),'[5]Customer Alloc by OFT &amp; GEN'!$AZ$3:$CO$205)</f>
        <v>0</v>
      </c>
      <c r="BC935" s="209" cm="1">
        <f t="array" ref="BC935">+SUMPRODUCT(($B935='[5]Customer Alloc by OFT &amp; GEN'!$B$3:$B$205)*(BC$849='[5]Customer Alloc by OFT &amp; GEN'!$AZ$2:$CO$2),'[5]Customer Alloc by OFT &amp; GEN'!$AZ$3:$CO$205)</f>
        <v>0</v>
      </c>
      <c r="BD935" s="209" cm="1">
        <f t="array" ref="BD935">+SUMPRODUCT(($B935='[5]Customer Alloc by OFT &amp; GEN'!$B$3:$B$205)*(BD$849='[5]Customer Alloc by OFT &amp; GEN'!$AZ$2:$CO$2),'[5]Customer Alloc by OFT &amp; GEN'!$AZ$3:$CO$205)</f>
        <v>0</v>
      </c>
      <c r="BE935" s="209" cm="1">
        <f t="array" ref="BE935">+SUMPRODUCT(($B935='[5]Customer Alloc by OFT &amp; GEN'!$B$3:$B$205)*(BE$849='[5]Customer Alloc by OFT &amp; GEN'!$AZ$2:$CO$2),'[5]Customer Alloc by OFT &amp; GEN'!$AZ$3:$CO$205)</f>
        <v>0</v>
      </c>
      <c r="BF935" s="209" cm="1">
        <f t="array" ref="BF935">+SUMPRODUCT(($B935='[5]Customer Alloc by OFT &amp; GEN'!$B$3:$B$205)*(BF$849='[5]Customer Alloc by OFT &amp; GEN'!$AZ$2:$CO$2),'[5]Customer Alloc by OFT &amp; GEN'!$AZ$3:$CO$205)</f>
        <v>0</v>
      </c>
      <c r="BG935" s="209" cm="1">
        <f t="array" ref="BG935">+SUMPRODUCT(($B935='[5]Customer Alloc by OFT &amp; GEN'!$B$3:$B$205)*(BG$849='[5]Customer Alloc by OFT &amp; GEN'!$AZ$2:$CO$2),'[5]Customer Alloc by OFT &amp; GEN'!$AZ$3:$CO$205)</f>
        <v>0</v>
      </c>
      <c r="BH935" s="209" cm="1">
        <f t="array" ref="BH935">+SUMPRODUCT(($B935='[5]Customer Alloc by OFT &amp; GEN'!$B$3:$B$205)*(BH$849='[5]Customer Alloc by OFT &amp; GEN'!$AZ$2:$CO$2),'[5]Customer Alloc by OFT &amp; GEN'!$AZ$3:$CO$205)</f>
        <v>0</v>
      </c>
      <c r="BI935" s="209" cm="1">
        <f t="array" ref="BI935">+SUMPRODUCT(($B935='[5]Customer Alloc by OFT &amp; GEN'!$B$3:$B$205)*(BI$849='[5]Customer Alloc by OFT &amp; GEN'!$AZ$2:$CO$2),'[5]Customer Alloc by OFT &amp; GEN'!$AZ$3:$CO$205)</f>
        <v>0</v>
      </c>
      <c r="BJ935" s="209" cm="1">
        <f t="array" ref="BJ935">+SUMPRODUCT(($B935='[5]Customer Alloc by OFT &amp; GEN'!$B$3:$B$205)*(BJ$849='[5]Customer Alloc by OFT &amp; GEN'!$AZ$2:$CO$2),'[5]Customer Alloc by OFT &amp; GEN'!$AZ$3:$CO$205)</f>
        <v>0</v>
      </c>
      <c r="BK935" s="209" cm="1">
        <f t="array" ref="BK935">+SUMPRODUCT(($B935='[5]Customer Alloc by OFT &amp; GEN'!$B$3:$B$205)*(BK$849='[5]Customer Alloc by OFT &amp; GEN'!$AZ$2:$CO$2),'[5]Customer Alloc by OFT &amp; GEN'!$AZ$3:$CO$205)</f>
        <v>0</v>
      </c>
      <c r="BL935" s="209" cm="1">
        <f t="array" ref="BL935">+SUMPRODUCT(($B935='[5]Customer Alloc by OFT &amp; GEN'!$B$3:$B$205)*(BL$849='[5]Customer Alloc by OFT &amp; GEN'!$AZ$2:$CO$2),'[5]Customer Alloc by OFT &amp; GEN'!$AZ$3:$CO$205)</f>
        <v>0</v>
      </c>
      <c r="BM935" s="209" cm="1">
        <f t="array" ref="BM935">+SUMPRODUCT(($B935='[5]Customer Alloc by OFT &amp; GEN'!$B$3:$B$205)*(BM$849='[5]Customer Alloc by OFT &amp; GEN'!$AZ$2:$CO$2),'[5]Customer Alloc by OFT &amp; GEN'!$AZ$3:$CO$205)</f>
        <v>0</v>
      </c>
      <c r="BN935" s="209" cm="1">
        <f t="array" ref="BN935">+SUMPRODUCT(($B935='[5]Customer Alloc by OFT &amp; GEN'!$B$3:$B$205)*(BN$849='[5]Customer Alloc by OFT &amp; GEN'!$AZ$2:$CO$2),'[5]Customer Alloc by OFT &amp; GEN'!$AZ$3:$CO$205)</f>
        <v>0</v>
      </c>
      <c r="BO935" s="209" cm="1">
        <f t="array" ref="BO935">+SUMPRODUCT(($B935='[5]Customer Alloc by OFT &amp; GEN'!$B$3:$B$205)*(BO$849='[5]Customer Alloc by OFT &amp; GEN'!$AZ$2:$CO$2),'[5]Customer Alloc by OFT &amp; GEN'!$AZ$3:$CO$205)</f>
        <v>0</v>
      </c>
      <c r="BP935" s="209" cm="1">
        <f t="array" ref="BP935">+SUMPRODUCT(($B935='[5]Customer Alloc by OFT &amp; GEN'!$B$3:$B$205)*(BP$849='[5]Customer Alloc by OFT &amp; GEN'!$AZ$2:$CO$2),'[5]Customer Alloc by OFT &amp; GEN'!$AZ$3:$CO$205)</f>
        <v>0</v>
      </c>
      <c r="BQ935" s="209" cm="1">
        <f t="array" ref="BQ935">+SUMPRODUCT(($B935='[5]Customer Alloc by OFT &amp; GEN'!$B$3:$B$205)*(BQ$849='[5]Customer Alloc by OFT &amp; GEN'!$AZ$2:$CO$2),'[5]Customer Alloc by OFT &amp; GEN'!$AZ$3:$CO$205)</f>
        <v>0</v>
      </c>
      <c r="BR935" s="209" cm="1">
        <f t="array" ref="BR935">+SUMPRODUCT(($B935='[5]Customer Alloc by OFT &amp; GEN'!$B$3:$B$205)*(BR$849='[5]Customer Alloc by OFT &amp; GEN'!$AZ$2:$CO$2),'[5]Customer Alloc by OFT &amp; GEN'!$AZ$3:$CO$205)</f>
        <v>0</v>
      </c>
      <c r="BS935" s="209" cm="1">
        <f t="array" ref="BS935">+SUMPRODUCT(($B935='[5]Customer Alloc by OFT &amp; GEN'!$B$3:$B$205)*(BS$849='[5]Customer Alloc by OFT &amp; GEN'!$AZ$2:$CO$2),'[5]Customer Alloc by OFT &amp; GEN'!$AZ$3:$CO$205)</f>
        <v>0</v>
      </c>
      <c r="BT935" s="209" cm="1">
        <f t="array" ref="BT935">+SUMPRODUCT(($B935='[5]Customer Alloc by OFT &amp; GEN'!$B$3:$B$205)*(BT$849='[5]Customer Alloc by OFT &amp; GEN'!$AZ$2:$CO$2),'[5]Customer Alloc by OFT &amp; GEN'!$AZ$3:$CO$205)</f>
        <v>0</v>
      </c>
      <c r="BV935" s="228" t="s">
        <v>698</v>
      </c>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row>
    <row r="936" spans="2:119" hidden="1" outlineLevel="2" x14ac:dyDescent="0.35">
      <c r="B936" s="17" t="str">
        <f t="shared" si="7"/>
        <v>POCOHIN</v>
      </c>
      <c r="C936" s="209" cm="1">
        <f t="array" ref="C936">SUMPRODUCT(($B936='[4]6. Scaled'!$C$2:$C$197)*(C$849='[4]6. Scaled'!$D$1:$J$1),'[4]6. Scaled'!$D$2:$J$197)</f>
        <v>1.2770783880432476E-3</v>
      </c>
      <c r="D936" s="209" cm="1">
        <f t="array" ref="D936">SUMPRODUCT(($B936='[4]6. Scaled'!$C$2:$C$197)*(D$849='[4]6. Scaled'!$D$1:$J$1),'[4]6. Scaled'!$D$2:$J$197)</f>
        <v>3.2386650945576008E-3</v>
      </c>
      <c r="E936" s="209" cm="1">
        <f t="array" ref="E936">SUMPRODUCT(($B936='[4]6. Scaled'!$C$2:$C$197)*(E$849='[4]6. Scaled'!$D$1:$J$1),'[4]6. Scaled'!$D$2:$J$197)</f>
        <v>4.3344424506110927E-3</v>
      </c>
      <c r="F936" s="209" cm="1">
        <f t="array" ref="F936">SUMPRODUCT(($B936='[4]6. Scaled'!$C$2:$C$197)*(F$849='[4]6. Scaled'!$D$1:$J$1),'[4]6. Scaled'!$D$2:$J$197)</f>
        <v>3.4281554307217716E-3</v>
      </c>
      <c r="G936" s="209" cm="1">
        <f t="array" ref="G936">SUMPRODUCT(($B936='[4]6. Scaled'!$C$2:$C$197)*(G$849='[4]6. Scaled'!$D$1:$J$1),'[4]6. Scaled'!$D$2:$J$197)</f>
        <v>1.8271491495018923E-3</v>
      </c>
      <c r="H936" s="209" cm="1">
        <f t="array" ref="H936">SUMPRODUCT(($B936='[4]6. Scaled'!$C$2:$C$197)*(H$849='[4]6. Scaled'!$D$1:$J$1),'[4]6. Scaled'!$D$2:$J$197)</f>
        <v>5.590297944505029E-3</v>
      </c>
      <c r="I936" s="209" cm="1">
        <f t="array" ref="I936">SUMPRODUCT(($B936='[4]6. Scaled'!$C$2:$C$197)*(I$849='[4]6. Scaled'!$D$1:$J$1),'[4]6. Scaled'!$D$2:$J$197)</f>
        <v>1.8271491495018923E-3</v>
      </c>
      <c r="J936" s="209" cm="1">
        <f t="array" ref="J936">+SUMPRODUCT(($B936='[5]Customer Alloc by OFT &amp; GEN'!$B$3:$B$205)*(J$849='[5]Customer Alloc by OFT &amp; GEN'!$AZ$2:$CO$2),'[5]Customer Alloc by OFT &amp; GEN'!$AZ$3:$CO$205)</f>
        <v>1.670437196307426E-4</v>
      </c>
      <c r="K936" s="209" cm="1">
        <f t="array" ref="K936">+SUMPRODUCT(($B936='[5]Customer Alloc by OFT &amp; GEN'!$B$3:$B$205)*(K$849='[5]Customer Alloc by OFT &amp; GEN'!$AZ$2:$CO$2),'[5]Customer Alloc by OFT &amp; GEN'!$AZ$3:$CO$205)</f>
        <v>0</v>
      </c>
      <c r="L936" s="209" cm="1">
        <f t="array" ref="L936">+SUMPRODUCT(($B936='[5]Customer Alloc by OFT &amp; GEN'!$B$3:$B$205)*(L$849='[5]Customer Alloc by OFT &amp; GEN'!$AZ$2:$CO$2),'[5]Customer Alloc by OFT &amp; GEN'!$AZ$3:$CO$205)</f>
        <v>2.1982957670814607E-3</v>
      </c>
      <c r="M936" s="209" cm="1">
        <f t="array" ref="M936">+SUMPRODUCT(($B936='[5]Customer Alloc by OFT &amp; GEN'!$B$3:$B$205)*(M$849='[5]Customer Alloc by OFT &amp; GEN'!$AZ$2:$CO$2),'[5]Customer Alloc by OFT &amp; GEN'!$AZ$3:$CO$205)</f>
        <v>7.9851635861715689E-4</v>
      </c>
      <c r="N936" s="209" cm="1">
        <f t="array" ref="N936">+SUMPRODUCT(($B936='[5]Customer Alloc by OFT &amp; GEN'!$B$3:$B$205)*(N$849='[5]Customer Alloc by OFT &amp; GEN'!$AZ$2:$CO$2),'[5]Customer Alloc by OFT &amp; GEN'!$AZ$3:$CO$205)</f>
        <v>2.6658455751162229E-3</v>
      </c>
      <c r="O936" s="209" cm="1">
        <f t="array" ref="O936">+SUMPRODUCT(($B936='[5]Customer Alloc by OFT &amp; GEN'!$B$3:$B$205)*(O$849='[5]Customer Alloc by OFT &amp; GEN'!$AZ$2:$CO$2),'[5]Customer Alloc by OFT &amp; GEN'!$AZ$3:$CO$205)</f>
        <v>9.2053977818027201E-7</v>
      </c>
      <c r="P936" s="209" cm="1">
        <f t="array" ref="P936">+SUMPRODUCT(($B936='[5]Customer Alloc by OFT &amp; GEN'!$B$3:$B$205)*(P$849='[5]Customer Alloc by OFT &amp; GEN'!$AZ$2:$CO$2),'[5]Customer Alloc by OFT &amp; GEN'!$AZ$3:$CO$205)</f>
        <v>3.1204816171069864E-7</v>
      </c>
      <c r="Q936" s="209" cm="1">
        <f t="array" ref="Q936">+SUMPRODUCT(($B936='[5]Customer Alloc by OFT &amp; GEN'!$B$3:$B$205)*(Q$849='[5]Customer Alloc by OFT &amp; GEN'!$AZ$2:$CO$2),'[5]Customer Alloc by OFT &amp; GEN'!$AZ$3:$CO$205)</f>
        <v>3.1244747223240187E-3</v>
      </c>
      <c r="R936" s="209" cm="1">
        <f t="array" ref="R936">+SUMPRODUCT(($B936='[5]Customer Alloc by OFT &amp; GEN'!$B$3:$B$205)*(R$849='[5]Customer Alloc by OFT &amp; GEN'!$AZ$2:$CO$2),'[5]Customer Alloc by OFT &amp; GEN'!$AZ$3:$CO$205)</f>
        <v>2.4827216694809636E-4</v>
      </c>
      <c r="S936" s="209" cm="1">
        <f t="array" ref="S936">+SUMPRODUCT(($B936='[5]Customer Alloc by OFT &amp; GEN'!$B$3:$B$205)*(S$849='[5]Customer Alloc by OFT &amp; GEN'!$AZ$2:$CO$2),'[5]Customer Alloc by OFT &amp; GEN'!$AZ$3:$CO$205)</f>
        <v>1.4688039688294723E-6</v>
      </c>
      <c r="T936" s="209" cm="1">
        <f t="array" ref="T936">+SUMPRODUCT(($B936='[5]Customer Alloc by OFT &amp; GEN'!$B$3:$B$205)*(T$849='[5]Customer Alloc by OFT &amp; GEN'!$AZ$2:$CO$2),'[5]Customer Alloc by OFT &amp; GEN'!$AZ$3:$CO$205)</f>
        <v>2.1538181149977882E-6</v>
      </c>
      <c r="U936" s="209" cm="1">
        <f t="array" ref="U936">+SUMPRODUCT(($B936='[5]Customer Alloc by OFT &amp; GEN'!$B$3:$B$205)*(U$849='[5]Customer Alloc by OFT &amp; GEN'!$AZ$2:$CO$2),'[5]Customer Alloc by OFT &amp; GEN'!$AZ$3:$CO$205)</f>
        <v>0</v>
      </c>
      <c r="V936" s="209" cm="1">
        <f t="array" ref="V936">+SUMPRODUCT(($B936='[5]Customer Alloc by OFT &amp; GEN'!$B$3:$B$205)*(V$849='[5]Customer Alloc by OFT &amp; GEN'!$AZ$2:$CO$2),'[5]Customer Alloc by OFT &amp; GEN'!$AZ$3:$CO$205)</f>
        <v>1.9652095097938836E-5</v>
      </c>
      <c r="W936" s="209" cm="1">
        <f t="array" ref="W936">+SUMPRODUCT(($B936='[5]Customer Alloc by OFT &amp; GEN'!$B$3:$B$205)*(W$849='[5]Customer Alloc by OFT &amp; GEN'!$AZ$2:$CO$2),'[5]Customer Alloc by OFT &amp; GEN'!$AZ$3:$CO$205)</f>
        <v>0</v>
      </c>
      <c r="X936" s="209" cm="1">
        <f t="array" ref="X936">+SUMPRODUCT(($B936='[5]Customer Alloc by OFT &amp; GEN'!$B$3:$B$205)*(X$849='[5]Customer Alloc by OFT &amp; GEN'!$AZ$2:$CO$2),'[5]Customer Alloc by OFT &amp; GEN'!$AZ$3:$CO$205)</f>
        <v>3.2900355663220915E-4</v>
      </c>
      <c r="Y936" s="209" cm="1">
        <f t="array" ref="Y936">+SUMPRODUCT(($B936='[5]Customer Alloc by OFT &amp; GEN'!$B$3:$B$205)*(Y$849='[5]Customer Alloc by OFT &amp; GEN'!$AZ$2:$CO$2),'[5]Customer Alloc by OFT &amp; GEN'!$AZ$3:$CO$205)</f>
        <v>8.2334064176092943E-4</v>
      </c>
      <c r="Z936" s="209" cm="1">
        <f t="array" ref="Z936">+SUMPRODUCT(($B936='[5]Customer Alloc by OFT &amp; GEN'!$B$3:$B$205)*(Z$849='[5]Customer Alloc by OFT &amp; GEN'!$AZ$2:$CO$2),'[5]Customer Alloc by OFT &amp; GEN'!$AZ$3:$CO$205)</f>
        <v>0</v>
      </c>
      <c r="AA936" s="209" cm="1">
        <f t="array" ref="AA936">+SUMPRODUCT(($B936='[5]Customer Alloc by OFT &amp; GEN'!$B$3:$B$205)*(AA$849='[5]Customer Alloc by OFT &amp; GEN'!$AZ$2:$CO$2),'[5]Customer Alloc by OFT &amp; GEN'!$AZ$3:$CO$205)</f>
        <v>4.9407614211703804E-24</v>
      </c>
      <c r="AB936" s="209" cm="1">
        <f t="array" ref="AB936">+SUMPRODUCT(($B936='[5]Customer Alloc by OFT &amp; GEN'!$B$3:$B$205)*(AB$849='[5]Customer Alloc by OFT &amp; GEN'!$AZ$2:$CO$2),'[5]Customer Alloc by OFT &amp; GEN'!$AZ$3:$CO$205)</f>
        <v>0</v>
      </c>
      <c r="AC936" s="209" cm="1">
        <f t="array" ref="AC936">+SUMPRODUCT(($B936='[5]Customer Alloc by OFT &amp; GEN'!$B$3:$B$205)*(AC$849='[5]Customer Alloc by OFT &amp; GEN'!$AZ$2:$CO$2),'[5]Customer Alloc by OFT &amp; GEN'!$AZ$3:$CO$205)</f>
        <v>5.221120856065821E-5</v>
      </c>
      <c r="AD936" s="209" cm="1">
        <f t="array" ref="AD936">+SUMPRODUCT(($B936='[5]Customer Alloc by OFT &amp; GEN'!$B$3:$B$205)*(AD$849='[5]Customer Alloc by OFT &amp; GEN'!$AZ$2:$CO$2),'[5]Customer Alloc by OFT &amp; GEN'!$AZ$3:$CO$205)</f>
        <v>4.9267470233688548E-2</v>
      </c>
      <c r="AE936" s="209" cm="1">
        <f t="array" ref="AE936">+SUMPRODUCT(($B936='[5]Customer Alloc by OFT &amp; GEN'!$B$3:$B$205)*(AE$849='[5]Customer Alloc by OFT &amp; GEN'!$AZ$2:$CO$2),'[5]Customer Alloc by OFT &amp; GEN'!$AZ$3:$CO$205)</f>
        <v>0</v>
      </c>
      <c r="AF936" s="209" cm="1">
        <f t="array" ref="AF936">+SUMPRODUCT(($B936='[5]Customer Alloc by OFT &amp; GEN'!$B$3:$B$205)*(AF$849='[5]Customer Alloc by OFT &amp; GEN'!$AZ$2:$CO$2),'[5]Customer Alloc by OFT &amp; GEN'!$AZ$3:$CO$205)</f>
        <v>0</v>
      </c>
      <c r="AG936" s="209" cm="1">
        <f t="array" ref="AG936">+SUMPRODUCT(($B936='[5]Customer Alloc by OFT &amp; GEN'!$B$3:$B$205)*(AG$849='[5]Customer Alloc by OFT &amp; GEN'!$AZ$2:$CO$2),'[5]Customer Alloc by OFT &amp; GEN'!$AZ$3:$CO$205)</f>
        <v>0</v>
      </c>
      <c r="AH936" s="209" cm="1">
        <f t="array" ref="AH936">+SUMPRODUCT(($B936='[5]Customer Alloc by OFT &amp; GEN'!$B$3:$B$205)*(AH$849='[5]Customer Alloc by OFT &amp; GEN'!$AZ$2:$CO$2),'[5]Customer Alloc by OFT &amp; GEN'!$AZ$3:$CO$205)</f>
        <v>0</v>
      </c>
      <c r="AI936" s="209" cm="1">
        <f t="array" ref="AI936">+SUMPRODUCT(($B936='[5]Customer Alloc by OFT &amp; GEN'!$B$3:$B$205)*(AI$849='[5]Customer Alloc by OFT &amp; GEN'!$AZ$2:$CO$2),'[5]Customer Alloc by OFT &amp; GEN'!$AZ$3:$CO$205)</f>
        <v>0</v>
      </c>
      <c r="AJ936" s="209" cm="1">
        <f t="array" ref="AJ936">+SUMPRODUCT(($B936='[5]Customer Alloc by OFT &amp; GEN'!$B$3:$B$205)*(AJ$849='[5]Customer Alloc by OFT &amp; GEN'!$AZ$2:$CO$2),'[5]Customer Alloc by OFT &amp; GEN'!$AZ$3:$CO$205)</f>
        <v>0</v>
      </c>
      <c r="AK936" s="209" cm="1">
        <f t="array" ref="AK936">+SUMPRODUCT(($B936='[5]Customer Alloc by OFT &amp; GEN'!$B$3:$B$205)*(AK$849='[5]Customer Alloc by OFT &amp; GEN'!$AZ$2:$CO$2),'[5]Customer Alloc by OFT &amp; GEN'!$AZ$3:$CO$205)</f>
        <v>0</v>
      </c>
      <c r="AL936" s="209" cm="1">
        <f t="array" ref="AL936">+SUMPRODUCT(($B936='[5]Customer Alloc by OFT &amp; GEN'!$B$3:$B$205)*(AL$849='[5]Customer Alloc by OFT &amp; GEN'!$AZ$2:$CO$2),'[5]Customer Alloc by OFT &amp; GEN'!$AZ$3:$CO$205)</f>
        <v>0</v>
      </c>
      <c r="AM936" s="209" cm="1">
        <f t="array" ref="AM936">+SUMPRODUCT(($B936='[5]Customer Alloc by OFT &amp; GEN'!$B$3:$B$205)*(AM$849='[5]Customer Alloc by OFT &amp; GEN'!$AZ$2:$CO$2),'[5]Customer Alloc by OFT &amp; GEN'!$AZ$3:$CO$205)</f>
        <v>0</v>
      </c>
      <c r="AN936" s="209" cm="1">
        <f t="array" ref="AN936">+SUMPRODUCT(($B936='[5]Customer Alloc by OFT &amp; GEN'!$B$3:$B$205)*(AN$849='[5]Customer Alloc by OFT &amp; GEN'!$AZ$2:$CO$2),'[5]Customer Alloc by OFT &amp; GEN'!$AZ$3:$CO$205)</f>
        <v>0</v>
      </c>
      <c r="AO936" s="209" cm="1">
        <f t="array" ref="AO936">+SUMPRODUCT(($B936='[5]Customer Alloc by OFT &amp; GEN'!$B$3:$B$205)*(AO$849='[5]Customer Alloc by OFT &amp; GEN'!$AZ$2:$CO$2),'[5]Customer Alloc by OFT &amp; GEN'!$AZ$3:$CO$205)</f>
        <v>0</v>
      </c>
      <c r="AP936" s="209" cm="1">
        <f t="array" ref="AP936">+SUMPRODUCT(($B936='[5]Customer Alloc by OFT &amp; GEN'!$B$3:$B$205)*(AP$849='[5]Customer Alloc by OFT &amp; GEN'!$AZ$2:$CO$2),'[5]Customer Alloc by OFT &amp; GEN'!$AZ$3:$CO$205)</f>
        <v>0</v>
      </c>
      <c r="AQ936" s="209" cm="1">
        <f t="array" ref="AQ936">+SUMPRODUCT(($B936='[5]Customer Alloc by OFT &amp; GEN'!$B$3:$B$205)*(AQ$849='[5]Customer Alloc by OFT &amp; GEN'!$AZ$2:$CO$2),'[5]Customer Alloc by OFT &amp; GEN'!$AZ$3:$CO$205)</f>
        <v>0</v>
      </c>
      <c r="AR936" s="209" cm="1">
        <f t="array" ref="AR936">+SUMPRODUCT(($B936='[5]Customer Alloc by OFT &amp; GEN'!$B$3:$B$205)*(AR$849='[5]Customer Alloc by OFT &amp; GEN'!$AZ$2:$CO$2),'[5]Customer Alloc by OFT &amp; GEN'!$AZ$3:$CO$205)</f>
        <v>0</v>
      </c>
      <c r="AS936" s="209" cm="1">
        <f t="array" ref="AS936">+SUMPRODUCT(($B936='[5]Customer Alloc by OFT &amp; GEN'!$B$3:$B$205)*(AS$849='[5]Customer Alloc by OFT &amp; GEN'!$AZ$2:$CO$2),'[5]Customer Alloc by OFT &amp; GEN'!$AZ$3:$CO$205)</f>
        <v>0</v>
      </c>
      <c r="AT936" s="209" cm="1">
        <f t="array" ref="AT936">+SUMPRODUCT(($B936='[5]Customer Alloc by OFT &amp; GEN'!$B$3:$B$205)*(AT$849='[5]Customer Alloc by OFT &amp; GEN'!$AZ$2:$CO$2),'[5]Customer Alloc by OFT &amp; GEN'!$AZ$3:$CO$205)</f>
        <v>0</v>
      </c>
      <c r="AU936" s="209" cm="1">
        <f t="array" ref="AU936">+SUMPRODUCT(($B936='[5]Customer Alloc by OFT &amp; GEN'!$B$3:$B$205)*(AU$849='[5]Customer Alloc by OFT &amp; GEN'!$AZ$2:$CO$2),'[5]Customer Alloc by OFT &amp; GEN'!$AZ$3:$CO$205)</f>
        <v>0</v>
      </c>
      <c r="AV936" s="209" cm="1">
        <f t="array" ref="AV936">+SUMPRODUCT(($B936='[5]Customer Alloc by OFT &amp; GEN'!$B$3:$B$205)*(AV$849='[5]Customer Alloc by OFT &amp; GEN'!$AZ$2:$CO$2),'[5]Customer Alloc by OFT &amp; GEN'!$AZ$3:$CO$205)</f>
        <v>0</v>
      </c>
      <c r="AW936" s="209" cm="1">
        <f t="array" ref="AW936">+SUMPRODUCT(($B936='[5]Customer Alloc by OFT &amp; GEN'!$B$3:$B$205)*(AW$849='[5]Customer Alloc by OFT &amp; GEN'!$AZ$2:$CO$2),'[5]Customer Alloc by OFT &amp; GEN'!$AZ$3:$CO$205)</f>
        <v>0</v>
      </c>
      <c r="AX936" s="209" cm="1">
        <f t="array" ref="AX936">+SUMPRODUCT(($B936='[5]Customer Alloc by OFT &amp; GEN'!$B$3:$B$205)*(AX$849='[5]Customer Alloc by OFT &amp; GEN'!$AZ$2:$CO$2),'[5]Customer Alloc by OFT &amp; GEN'!$AZ$3:$CO$205)</f>
        <v>0</v>
      </c>
      <c r="AY936" s="209" cm="1">
        <f t="array" ref="AY936">+SUMPRODUCT(($B936='[5]Customer Alloc by OFT &amp; GEN'!$B$3:$B$205)*(AY$849='[5]Customer Alloc by OFT &amp; GEN'!$AZ$2:$CO$2),'[5]Customer Alloc by OFT &amp; GEN'!$AZ$3:$CO$205)</f>
        <v>0</v>
      </c>
      <c r="AZ936" s="209" cm="1">
        <f t="array" ref="AZ936">+SUMPRODUCT(($B936='[5]Customer Alloc by OFT &amp; GEN'!$B$3:$B$205)*(AZ$849='[5]Customer Alloc by OFT &amp; GEN'!$AZ$2:$CO$2),'[5]Customer Alloc by OFT &amp; GEN'!$AZ$3:$CO$205)</f>
        <v>0</v>
      </c>
      <c r="BA936" s="209" cm="1">
        <f t="array" ref="BA936">+SUMPRODUCT(($B936='[5]Customer Alloc by OFT &amp; GEN'!$B$3:$B$205)*(BA$849='[5]Customer Alloc by OFT &amp; GEN'!$AZ$2:$CO$2),'[5]Customer Alloc by OFT &amp; GEN'!$AZ$3:$CO$205)</f>
        <v>0</v>
      </c>
      <c r="BB936" s="209" cm="1">
        <f t="array" ref="BB936">+SUMPRODUCT(($B936='[5]Customer Alloc by OFT &amp; GEN'!$B$3:$B$205)*(BB$849='[5]Customer Alloc by OFT &amp; GEN'!$AZ$2:$CO$2),'[5]Customer Alloc by OFT &amp; GEN'!$AZ$3:$CO$205)</f>
        <v>0</v>
      </c>
      <c r="BC936" s="209" cm="1">
        <f t="array" ref="BC936">+SUMPRODUCT(($B936='[5]Customer Alloc by OFT &amp; GEN'!$B$3:$B$205)*(BC$849='[5]Customer Alloc by OFT &amp; GEN'!$AZ$2:$CO$2),'[5]Customer Alloc by OFT &amp; GEN'!$AZ$3:$CO$205)</f>
        <v>0</v>
      </c>
      <c r="BD936" s="209" cm="1">
        <f t="array" ref="BD936">+SUMPRODUCT(($B936='[5]Customer Alloc by OFT &amp; GEN'!$B$3:$B$205)*(BD$849='[5]Customer Alloc by OFT &amp; GEN'!$AZ$2:$CO$2),'[5]Customer Alloc by OFT &amp; GEN'!$AZ$3:$CO$205)</f>
        <v>0</v>
      </c>
      <c r="BE936" s="209" cm="1">
        <f t="array" ref="BE936">+SUMPRODUCT(($B936='[5]Customer Alloc by OFT &amp; GEN'!$B$3:$B$205)*(BE$849='[5]Customer Alloc by OFT &amp; GEN'!$AZ$2:$CO$2),'[5]Customer Alloc by OFT &amp; GEN'!$AZ$3:$CO$205)</f>
        <v>0</v>
      </c>
      <c r="BF936" s="209" cm="1">
        <f t="array" ref="BF936">+SUMPRODUCT(($B936='[5]Customer Alloc by OFT &amp; GEN'!$B$3:$B$205)*(BF$849='[5]Customer Alloc by OFT &amp; GEN'!$AZ$2:$CO$2),'[5]Customer Alloc by OFT &amp; GEN'!$AZ$3:$CO$205)</f>
        <v>0</v>
      </c>
      <c r="BG936" s="209" cm="1">
        <f t="array" ref="BG936">+SUMPRODUCT(($B936='[5]Customer Alloc by OFT &amp; GEN'!$B$3:$B$205)*(BG$849='[5]Customer Alloc by OFT &amp; GEN'!$AZ$2:$CO$2),'[5]Customer Alloc by OFT &amp; GEN'!$AZ$3:$CO$205)</f>
        <v>0</v>
      </c>
      <c r="BH936" s="209" cm="1">
        <f t="array" ref="BH936">+SUMPRODUCT(($B936='[5]Customer Alloc by OFT &amp; GEN'!$B$3:$B$205)*(BH$849='[5]Customer Alloc by OFT &amp; GEN'!$AZ$2:$CO$2),'[5]Customer Alloc by OFT &amp; GEN'!$AZ$3:$CO$205)</f>
        <v>0</v>
      </c>
      <c r="BI936" s="209" cm="1">
        <f t="array" ref="BI936">+SUMPRODUCT(($B936='[5]Customer Alloc by OFT &amp; GEN'!$B$3:$B$205)*(BI$849='[5]Customer Alloc by OFT &amp; GEN'!$AZ$2:$CO$2),'[5]Customer Alloc by OFT &amp; GEN'!$AZ$3:$CO$205)</f>
        <v>0</v>
      </c>
      <c r="BJ936" s="209" cm="1">
        <f t="array" ref="BJ936">+SUMPRODUCT(($B936='[5]Customer Alloc by OFT &amp; GEN'!$B$3:$B$205)*(BJ$849='[5]Customer Alloc by OFT &amp; GEN'!$AZ$2:$CO$2),'[5]Customer Alloc by OFT &amp; GEN'!$AZ$3:$CO$205)</f>
        <v>0</v>
      </c>
      <c r="BK936" s="209" cm="1">
        <f t="array" ref="BK936">+SUMPRODUCT(($B936='[5]Customer Alloc by OFT &amp; GEN'!$B$3:$B$205)*(BK$849='[5]Customer Alloc by OFT &amp; GEN'!$AZ$2:$CO$2),'[5]Customer Alloc by OFT &amp; GEN'!$AZ$3:$CO$205)</f>
        <v>0</v>
      </c>
      <c r="BL936" s="209" cm="1">
        <f t="array" ref="BL936">+SUMPRODUCT(($B936='[5]Customer Alloc by OFT &amp; GEN'!$B$3:$B$205)*(BL$849='[5]Customer Alloc by OFT &amp; GEN'!$AZ$2:$CO$2),'[5]Customer Alloc by OFT &amp; GEN'!$AZ$3:$CO$205)</f>
        <v>0</v>
      </c>
      <c r="BM936" s="209" cm="1">
        <f t="array" ref="BM936">+SUMPRODUCT(($B936='[5]Customer Alloc by OFT &amp; GEN'!$B$3:$B$205)*(BM$849='[5]Customer Alloc by OFT &amp; GEN'!$AZ$2:$CO$2),'[5]Customer Alloc by OFT &amp; GEN'!$AZ$3:$CO$205)</f>
        <v>0</v>
      </c>
      <c r="BN936" s="209" cm="1">
        <f t="array" ref="BN936">+SUMPRODUCT(($B936='[5]Customer Alloc by OFT &amp; GEN'!$B$3:$B$205)*(BN$849='[5]Customer Alloc by OFT &amp; GEN'!$AZ$2:$CO$2),'[5]Customer Alloc by OFT &amp; GEN'!$AZ$3:$CO$205)</f>
        <v>0</v>
      </c>
      <c r="BO936" s="209" cm="1">
        <f t="array" ref="BO936">+SUMPRODUCT(($B936='[5]Customer Alloc by OFT &amp; GEN'!$B$3:$B$205)*(BO$849='[5]Customer Alloc by OFT &amp; GEN'!$AZ$2:$CO$2),'[5]Customer Alloc by OFT &amp; GEN'!$AZ$3:$CO$205)</f>
        <v>0</v>
      </c>
      <c r="BP936" s="209" cm="1">
        <f t="array" ref="BP936">+SUMPRODUCT(($B936='[5]Customer Alloc by OFT &amp; GEN'!$B$3:$B$205)*(BP$849='[5]Customer Alloc by OFT &amp; GEN'!$AZ$2:$CO$2),'[5]Customer Alloc by OFT &amp; GEN'!$AZ$3:$CO$205)</f>
        <v>0</v>
      </c>
      <c r="BQ936" s="209" cm="1">
        <f t="array" ref="BQ936">+SUMPRODUCT(($B936='[5]Customer Alloc by OFT &amp; GEN'!$B$3:$B$205)*(BQ$849='[5]Customer Alloc by OFT &amp; GEN'!$AZ$2:$CO$2),'[5]Customer Alloc by OFT &amp; GEN'!$AZ$3:$CO$205)</f>
        <v>0</v>
      </c>
      <c r="BR936" s="209" cm="1">
        <f t="array" ref="BR936">+SUMPRODUCT(($B936='[5]Customer Alloc by OFT &amp; GEN'!$B$3:$B$205)*(BR$849='[5]Customer Alloc by OFT &amp; GEN'!$AZ$2:$CO$2),'[5]Customer Alloc by OFT &amp; GEN'!$AZ$3:$CO$205)</f>
        <v>0</v>
      </c>
      <c r="BS936" s="209" cm="1">
        <f t="array" ref="BS936">+SUMPRODUCT(($B936='[5]Customer Alloc by OFT &amp; GEN'!$B$3:$B$205)*(BS$849='[5]Customer Alloc by OFT &amp; GEN'!$AZ$2:$CO$2),'[5]Customer Alloc by OFT &amp; GEN'!$AZ$3:$CO$205)</f>
        <v>0</v>
      </c>
      <c r="BT936" s="209" cm="1">
        <f t="array" ref="BT936">+SUMPRODUCT(($B936='[5]Customer Alloc by OFT &amp; GEN'!$B$3:$B$205)*(BT$849='[5]Customer Alloc by OFT &amp; GEN'!$AZ$2:$CO$2),'[5]Customer Alloc by OFT &amp; GEN'!$AZ$3:$CO$205)</f>
        <v>0</v>
      </c>
      <c r="BV936" s="228" t="s">
        <v>698</v>
      </c>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row>
    <row r="937" spans="2:119" hidden="1" outlineLevel="2" x14ac:dyDescent="0.35">
      <c r="B937" s="17" t="str">
        <f t="shared" si="7"/>
        <v>POCOHUI</v>
      </c>
      <c r="C937" s="209" cm="1">
        <f t="array" ref="C937">SUMPRODUCT(($B937='[4]6. Scaled'!$C$2:$C$197)*(C$849='[4]6. Scaled'!$D$1:$J$1),'[4]6. Scaled'!$D$2:$J$197)</f>
        <v>1.0319616586408208E-3</v>
      </c>
      <c r="D937" s="209" cm="1">
        <f t="array" ref="D937">SUMPRODUCT(($B937='[4]6. Scaled'!$C$2:$C$197)*(D$849='[4]6. Scaled'!$D$1:$J$1),'[4]6. Scaled'!$D$2:$J$197)</f>
        <v>2.116426469241301E-3</v>
      </c>
      <c r="E937" s="209" cm="1">
        <f t="array" ref="E937">SUMPRODUCT(($B937='[4]6. Scaled'!$C$2:$C$197)*(E$849='[4]6. Scaled'!$D$1:$J$1),'[4]6. Scaled'!$D$2:$J$197)</f>
        <v>2.7141534841144395E-3</v>
      </c>
      <c r="F937" s="209" cm="1">
        <f t="array" ref="F937">SUMPRODUCT(($B937='[4]6. Scaled'!$C$2:$C$197)*(F$849='[4]6. Scaled'!$D$1:$J$1),'[4]6. Scaled'!$D$2:$J$197)</f>
        <v>2.277445443997808E-3</v>
      </c>
      <c r="G937" s="209" cm="1">
        <f t="array" ref="G937">SUMPRODUCT(($B937='[4]6. Scaled'!$C$2:$C$197)*(G$849='[4]6. Scaled'!$D$1:$J$1),'[4]6. Scaled'!$D$2:$J$197)</f>
        <v>5.8956381656251442E-4</v>
      </c>
      <c r="H937" s="209" cm="1">
        <f t="array" ref="H937">SUMPRODUCT(($B937='[4]6. Scaled'!$C$2:$C$197)*(H$849='[4]6. Scaled'!$D$1:$J$1),'[4]6. Scaled'!$D$2:$J$197)</f>
        <v>1.3598805838366437E-3</v>
      </c>
      <c r="I937" s="209" cm="1">
        <f t="array" ref="I937">SUMPRODUCT(($B937='[4]6. Scaled'!$C$2:$C$197)*(I$849='[4]6. Scaled'!$D$1:$J$1),'[4]6. Scaled'!$D$2:$J$197)</f>
        <v>5.8956381656251442E-4</v>
      </c>
      <c r="J937" s="209" cm="1">
        <f t="array" ref="J937">+SUMPRODUCT(($B937='[5]Customer Alloc by OFT &amp; GEN'!$B$3:$B$205)*(J$849='[5]Customer Alloc by OFT &amp; GEN'!$AZ$2:$CO$2),'[5]Customer Alloc by OFT &amp; GEN'!$AZ$3:$CO$205)</f>
        <v>1.0890908225830796E-4</v>
      </c>
      <c r="K937" s="209" cm="1">
        <f t="array" ref="K937">+SUMPRODUCT(($B937='[5]Customer Alloc by OFT &amp; GEN'!$B$3:$B$205)*(K$849='[5]Customer Alloc by OFT &amp; GEN'!$AZ$2:$CO$2),'[5]Customer Alloc by OFT &amp; GEN'!$AZ$3:$CO$205)</f>
        <v>7.2171263465735892E-12</v>
      </c>
      <c r="L937" s="209" cm="1">
        <f t="array" ref="L937">+SUMPRODUCT(($B937='[5]Customer Alloc by OFT &amp; GEN'!$B$3:$B$205)*(L$849='[5]Customer Alloc by OFT &amp; GEN'!$AZ$2:$CO$2),'[5]Customer Alloc by OFT &amp; GEN'!$AZ$3:$CO$205)</f>
        <v>4.3337442961787147E-2</v>
      </c>
      <c r="M937" s="209" cm="1">
        <f t="array" ref="M937">+SUMPRODUCT(($B937='[5]Customer Alloc by OFT &amp; GEN'!$B$3:$B$205)*(M$849='[5]Customer Alloc by OFT &amp; GEN'!$AZ$2:$CO$2),'[5]Customer Alloc by OFT &amp; GEN'!$AZ$3:$CO$205)</f>
        <v>5.1042840433068964E-4</v>
      </c>
      <c r="N937" s="209" cm="1">
        <f t="array" ref="N937">+SUMPRODUCT(($B937='[5]Customer Alloc by OFT &amp; GEN'!$B$3:$B$205)*(N$849='[5]Customer Alloc by OFT &amp; GEN'!$AZ$2:$CO$2),'[5]Customer Alloc by OFT &amp; GEN'!$AZ$3:$CO$205)</f>
        <v>1.6532414199134863E-3</v>
      </c>
      <c r="O937" s="209" cm="1">
        <f t="array" ref="O937">+SUMPRODUCT(($B937='[5]Customer Alloc by OFT &amp; GEN'!$B$3:$B$205)*(O$849='[5]Customer Alloc by OFT &amp; GEN'!$AZ$2:$CO$2),'[5]Customer Alloc by OFT &amp; GEN'!$AZ$3:$CO$205)</f>
        <v>5.7437749140925058E-7</v>
      </c>
      <c r="P937" s="209" cm="1">
        <f t="array" ref="P937">+SUMPRODUCT(($B937='[5]Customer Alloc by OFT &amp; GEN'!$B$3:$B$205)*(P$849='[5]Customer Alloc by OFT &amp; GEN'!$AZ$2:$CO$2),'[5]Customer Alloc by OFT &amp; GEN'!$AZ$3:$CO$205)</f>
        <v>2.605187278080527E-7</v>
      </c>
      <c r="Q937" s="209" cm="1">
        <f t="array" ref="Q937">+SUMPRODUCT(($B937='[5]Customer Alloc by OFT &amp; GEN'!$B$3:$B$205)*(Q$849='[5]Customer Alloc by OFT &amp; GEN'!$AZ$2:$CO$2),'[5]Customer Alloc by OFT &amp; GEN'!$AZ$3:$CO$205)</f>
        <v>1.8961135908567035E-3</v>
      </c>
      <c r="R937" s="209" cm="1">
        <f t="array" ref="R937">+SUMPRODUCT(($B937='[5]Customer Alloc by OFT &amp; GEN'!$B$3:$B$205)*(R$849='[5]Customer Alloc by OFT &amp; GEN'!$AZ$2:$CO$2),'[5]Customer Alloc by OFT &amp; GEN'!$AZ$3:$CO$205)</f>
        <v>1.5886941796287949E-4</v>
      </c>
      <c r="S937" s="209" cm="1">
        <f t="array" ref="S937">+SUMPRODUCT(($B937='[5]Customer Alloc by OFT &amp; GEN'!$B$3:$B$205)*(S$849='[5]Customer Alloc by OFT &amp; GEN'!$AZ$2:$CO$2),'[5]Customer Alloc by OFT &amp; GEN'!$AZ$3:$CO$205)</f>
        <v>2.8413901623304905E-9</v>
      </c>
      <c r="T937" s="209" cm="1">
        <f t="array" ref="T937">+SUMPRODUCT(($B937='[5]Customer Alloc by OFT &amp; GEN'!$B$3:$B$205)*(T$849='[5]Customer Alloc by OFT &amp; GEN'!$AZ$2:$CO$2),'[5]Customer Alloc by OFT &amp; GEN'!$AZ$3:$CO$205)</f>
        <v>4.2993080756023433E-9</v>
      </c>
      <c r="U937" s="209" cm="1">
        <f t="array" ref="U937">+SUMPRODUCT(($B937='[5]Customer Alloc by OFT &amp; GEN'!$B$3:$B$205)*(U$849='[5]Customer Alloc by OFT &amp; GEN'!$AZ$2:$CO$2),'[5]Customer Alloc by OFT &amp; GEN'!$AZ$3:$CO$205)</f>
        <v>5.2661871563918251E-12</v>
      </c>
      <c r="V937" s="209" cm="1">
        <f t="array" ref="V937">+SUMPRODUCT(($B937='[5]Customer Alloc by OFT &amp; GEN'!$B$3:$B$205)*(V$849='[5]Customer Alloc by OFT &amp; GEN'!$AZ$2:$CO$2),'[5]Customer Alloc by OFT &amp; GEN'!$AZ$3:$CO$205)</f>
        <v>1.0523907293943865E-5</v>
      </c>
      <c r="W937" s="209" cm="1">
        <f t="array" ref="W937">+SUMPRODUCT(($B937='[5]Customer Alloc by OFT &amp; GEN'!$B$3:$B$205)*(W$849='[5]Customer Alloc by OFT &amp; GEN'!$AZ$2:$CO$2),'[5]Customer Alloc by OFT &amp; GEN'!$AZ$3:$CO$205)</f>
        <v>5.0818921283751121E-12</v>
      </c>
      <c r="X937" s="209" cm="1">
        <f t="array" ref="X937">+SUMPRODUCT(($B937='[5]Customer Alloc by OFT &amp; GEN'!$B$3:$B$205)*(X$849='[5]Customer Alloc by OFT &amp; GEN'!$AZ$2:$CO$2),'[5]Customer Alloc by OFT &amp; GEN'!$AZ$3:$CO$205)</f>
        <v>1.7071905705916583E-6</v>
      </c>
      <c r="Y937" s="209" cm="1">
        <f t="array" ref="Y937">+SUMPRODUCT(($B937='[5]Customer Alloc by OFT &amp; GEN'!$B$3:$B$205)*(Y$849='[5]Customer Alloc by OFT &amp; GEN'!$AZ$2:$CO$2),'[5]Customer Alloc by OFT &amp; GEN'!$AZ$3:$CO$205)</f>
        <v>4.2465371806771314E-6</v>
      </c>
      <c r="Z937" s="209" cm="1">
        <f t="array" ref="Z937">+SUMPRODUCT(($B937='[5]Customer Alloc by OFT &amp; GEN'!$B$3:$B$205)*(Z$849='[5]Customer Alloc by OFT &amp; GEN'!$AZ$2:$CO$2),'[5]Customer Alloc by OFT &amp; GEN'!$AZ$3:$CO$205)</f>
        <v>7.2324888929145569E-12</v>
      </c>
      <c r="AA937" s="209" cm="1">
        <f t="array" ref="AA937">+SUMPRODUCT(($B937='[5]Customer Alloc by OFT &amp; GEN'!$B$3:$B$205)*(AA$849='[5]Customer Alloc by OFT &amp; GEN'!$AZ$2:$CO$2),'[5]Customer Alloc by OFT &amp; GEN'!$AZ$3:$CO$205)</f>
        <v>6.5011274740385899E-12</v>
      </c>
      <c r="AB937" s="209" cm="1">
        <f t="array" ref="AB937">+SUMPRODUCT(($B937='[5]Customer Alloc by OFT &amp; GEN'!$B$3:$B$205)*(AB$849='[5]Customer Alloc by OFT &amp; GEN'!$AZ$2:$CO$2),'[5]Customer Alloc by OFT &amp; GEN'!$AZ$3:$CO$205)</f>
        <v>7.2495933136086845E-12</v>
      </c>
      <c r="AC937" s="209" cm="1">
        <f t="array" ref="AC937">+SUMPRODUCT(($B937='[5]Customer Alloc by OFT &amp; GEN'!$B$3:$B$205)*(AC$849='[5]Customer Alloc by OFT &amp; GEN'!$AZ$2:$CO$2),'[5]Customer Alloc by OFT &amp; GEN'!$AZ$3:$CO$205)</f>
        <v>6.7242428287835781E-4</v>
      </c>
      <c r="AD937" s="209" cm="1">
        <f t="array" ref="AD937">+SUMPRODUCT(($B937='[5]Customer Alloc by OFT &amp; GEN'!$B$3:$B$205)*(AD$849='[5]Customer Alloc by OFT &amp; GEN'!$AZ$2:$CO$2),'[5]Customer Alloc by OFT &amp; GEN'!$AZ$3:$CO$205)</f>
        <v>2.5929483092730491E-4</v>
      </c>
      <c r="AE937" s="209" cm="1">
        <f t="array" ref="AE937">+SUMPRODUCT(($B937='[5]Customer Alloc by OFT &amp; GEN'!$B$3:$B$205)*(AE$849='[5]Customer Alloc by OFT &amp; GEN'!$AZ$2:$CO$2),'[5]Customer Alloc by OFT &amp; GEN'!$AZ$3:$CO$205)</f>
        <v>0</v>
      </c>
      <c r="AF937" s="209" cm="1">
        <f t="array" ref="AF937">+SUMPRODUCT(($B937='[5]Customer Alloc by OFT &amp; GEN'!$B$3:$B$205)*(AF$849='[5]Customer Alloc by OFT &amp; GEN'!$AZ$2:$CO$2),'[5]Customer Alloc by OFT &amp; GEN'!$AZ$3:$CO$205)</f>
        <v>0</v>
      </c>
      <c r="AG937" s="209" cm="1">
        <f t="array" ref="AG937">+SUMPRODUCT(($B937='[5]Customer Alloc by OFT &amp; GEN'!$B$3:$B$205)*(AG$849='[5]Customer Alloc by OFT &amp; GEN'!$AZ$2:$CO$2),'[5]Customer Alloc by OFT &amp; GEN'!$AZ$3:$CO$205)</f>
        <v>0</v>
      </c>
      <c r="AH937" s="209" cm="1">
        <f t="array" ref="AH937">+SUMPRODUCT(($B937='[5]Customer Alloc by OFT &amp; GEN'!$B$3:$B$205)*(AH$849='[5]Customer Alloc by OFT &amp; GEN'!$AZ$2:$CO$2),'[5]Customer Alloc by OFT &amp; GEN'!$AZ$3:$CO$205)</f>
        <v>0</v>
      </c>
      <c r="AI937" s="209" cm="1">
        <f t="array" ref="AI937">+SUMPRODUCT(($B937='[5]Customer Alloc by OFT &amp; GEN'!$B$3:$B$205)*(AI$849='[5]Customer Alloc by OFT &amp; GEN'!$AZ$2:$CO$2),'[5]Customer Alloc by OFT &amp; GEN'!$AZ$3:$CO$205)</f>
        <v>0</v>
      </c>
      <c r="AJ937" s="209" cm="1">
        <f t="array" ref="AJ937">+SUMPRODUCT(($B937='[5]Customer Alloc by OFT &amp; GEN'!$B$3:$B$205)*(AJ$849='[5]Customer Alloc by OFT &amp; GEN'!$AZ$2:$CO$2),'[5]Customer Alloc by OFT &amp; GEN'!$AZ$3:$CO$205)</f>
        <v>0</v>
      </c>
      <c r="AK937" s="209" cm="1">
        <f t="array" ref="AK937">+SUMPRODUCT(($B937='[5]Customer Alloc by OFT &amp; GEN'!$B$3:$B$205)*(AK$849='[5]Customer Alloc by OFT &amp; GEN'!$AZ$2:$CO$2),'[5]Customer Alloc by OFT &amp; GEN'!$AZ$3:$CO$205)</f>
        <v>0</v>
      </c>
      <c r="AL937" s="209" cm="1">
        <f t="array" ref="AL937">+SUMPRODUCT(($B937='[5]Customer Alloc by OFT &amp; GEN'!$B$3:$B$205)*(AL$849='[5]Customer Alloc by OFT &amp; GEN'!$AZ$2:$CO$2),'[5]Customer Alloc by OFT &amp; GEN'!$AZ$3:$CO$205)</f>
        <v>0</v>
      </c>
      <c r="AM937" s="209" cm="1">
        <f t="array" ref="AM937">+SUMPRODUCT(($B937='[5]Customer Alloc by OFT &amp; GEN'!$B$3:$B$205)*(AM$849='[5]Customer Alloc by OFT &amp; GEN'!$AZ$2:$CO$2),'[5]Customer Alloc by OFT &amp; GEN'!$AZ$3:$CO$205)</f>
        <v>0</v>
      </c>
      <c r="AN937" s="209" cm="1">
        <f t="array" ref="AN937">+SUMPRODUCT(($B937='[5]Customer Alloc by OFT &amp; GEN'!$B$3:$B$205)*(AN$849='[5]Customer Alloc by OFT &amp; GEN'!$AZ$2:$CO$2),'[5]Customer Alloc by OFT &amp; GEN'!$AZ$3:$CO$205)</f>
        <v>0</v>
      </c>
      <c r="AO937" s="209" cm="1">
        <f t="array" ref="AO937">+SUMPRODUCT(($B937='[5]Customer Alloc by OFT &amp; GEN'!$B$3:$B$205)*(AO$849='[5]Customer Alloc by OFT &amp; GEN'!$AZ$2:$CO$2),'[5]Customer Alloc by OFT &amp; GEN'!$AZ$3:$CO$205)</f>
        <v>0</v>
      </c>
      <c r="AP937" s="209" cm="1">
        <f t="array" ref="AP937">+SUMPRODUCT(($B937='[5]Customer Alloc by OFT &amp; GEN'!$B$3:$B$205)*(AP$849='[5]Customer Alloc by OFT &amp; GEN'!$AZ$2:$CO$2),'[5]Customer Alloc by OFT &amp; GEN'!$AZ$3:$CO$205)</f>
        <v>0</v>
      </c>
      <c r="AQ937" s="209" cm="1">
        <f t="array" ref="AQ937">+SUMPRODUCT(($B937='[5]Customer Alloc by OFT &amp; GEN'!$B$3:$B$205)*(AQ$849='[5]Customer Alloc by OFT &amp; GEN'!$AZ$2:$CO$2),'[5]Customer Alloc by OFT &amp; GEN'!$AZ$3:$CO$205)</f>
        <v>0</v>
      </c>
      <c r="AR937" s="209" cm="1">
        <f t="array" ref="AR937">+SUMPRODUCT(($B937='[5]Customer Alloc by OFT &amp; GEN'!$B$3:$B$205)*(AR$849='[5]Customer Alloc by OFT &amp; GEN'!$AZ$2:$CO$2),'[5]Customer Alloc by OFT &amp; GEN'!$AZ$3:$CO$205)</f>
        <v>0</v>
      </c>
      <c r="AS937" s="209" cm="1">
        <f t="array" ref="AS937">+SUMPRODUCT(($B937='[5]Customer Alloc by OFT &amp; GEN'!$B$3:$B$205)*(AS$849='[5]Customer Alloc by OFT &amp; GEN'!$AZ$2:$CO$2),'[5]Customer Alloc by OFT &amp; GEN'!$AZ$3:$CO$205)</f>
        <v>0</v>
      </c>
      <c r="AT937" s="209" cm="1">
        <f t="array" ref="AT937">+SUMPRODUCT(($B937='[5]Customer Alloc by OFT &amp; GEN'!$B$3:$B$205)*(AT$849='[5]Customer Alloc by OFT &amp; GEN'!$AZ$2:$CO$2),'[5]Customer Alloc by OFT &amp; GEN'!$AZ$3:$CO$205)</f>
        <v>0</v>
      </c>
      <c r="AU937" s="209" cm="1">
        <f t="array" ref="AU937">+SUMPRODUCT(($B937='[5]Customer Alloc by OFT &amp; GEN'!$B$3:$B$205)*(AU$849='[5]Customer Alloc by OFT &amp; GEN'!$AZ$2:$CO$2),'[5]Customer Alloc by OFT &amp; GEN'!$AZ$3:$CO$205)</f>
        <v>0</v>
      </c>
      <c r="AV937" s="209" cm="1">
        <f t="array" ref="AV937">+SUMPRODUCT(($B937='[5]Customer Alloc by OFT &amp; GEN'!$B$3:$B$205)*(AV$849='[5]Customer Alloc by OFT &amp; GEN'!$AZ$2:$CO$2),'[5]Customer Alloc by OFT &amp; GEN'!$AZ$3:$CO$205)</f>
        <v>0</v>
      </c>
      <c r="AW937" s="209" cm="1">
        <f t="array" ref="AW937">+SUMPRODUCT(($B937='[5]Customer Alloc by OFT &amp; GEN'!$B$3:$B$205)*(AW$849='[5]Customer Alloc by OFT &amp; GEN'!$AZ$2:$CO$2),'[5]Customer Alloc by OFT &amp; GEN'!$AZ$3:$CO$205)</f>
        <v>0</v>
      </c>
      <c r="AX937" s="209" cm="1">
        <f t="array" ref="AX937">+SUMPRODUCT(($B937='[5]Customer Alloc by OFT &amp; GEN'!$B$3:$B$205)*(AX$849='[5]Customer Alloc by OFT &amp; GEN'!$AZ$2:$CO$2),'[5]Customer Alloc by OFT &amp; GEN'!$AZ$3:$CO$205)</f>
        <v>0</v>
      </c>
      <c r="AY937" s="209" cm="1">
        <f t="array" ref="AY937">+SUMPRODUCT(($B937='[5]Customer Alloc by OFT &amp; GEN'!$B$3:$B$205)*(AY$849='[5]Customer Alloc by OFT &amp; GEN'!$AZ$2:$CO$2),'[5]Customer Alloc by OFT &amp; GEN'!$AZ$3:$CO$205)</f>
        <v>0</v>
      </c>
      <c r="AZ937" s="209" cm="1">
        <f t="array" ref="AZ937">+SUMPRODUCT(($B937='[5]Customer Alloc by OFT &amp; GEN'!$B$3:$B$205)*(AZ$849='[5]Customer Alloc by OFT &amp; GEN'!$AZ$2:$CO$2),'[5]Customer Alloc by OFT &amp; GEN'!$AZ$3:$CO$205)</f>
        <v>0</v>
      </c>
      <c r="BA937" s="209" cm="1">
        <f t="array" ref="BA937">+SUMPRODUCT(($B937='[5]Customer Alloc by OFT &amp; GEN'!$B$3:$B$205)*(BA$849='[5]Customer Alloc by OFT &amp; GEN'!$AZ$2:$CO$2),'[5]Customer Alloc by OFT &amp; GEN'!$AZ$3:$CO$205)</f>
        <v>0</v>
      </c>
      <c r="BB937" s="209" cm="1">
        <f t="array" ref="BB937">+SUMPRODUCT(($B937='[5]Customer Alloc by OFT &amp; GEN'!$B$3:$B$205)*(BB$849='[5]Customer Alloc by OFT &amp; GEN'!$AZ$2:$CO$2),'[5]Customer Alloc by OFT &amp; GEN'!$AZ$3:$CO$205)</f>
        <v>0</v>
      </c>
      <c r="BC937" s="209" cm="1">
        <f t="array" ref="BC937">+SUMPRODUCT(($B937='[5]Customer Alloc by OFT &amp; GEN'!$B$3:$B$205)*(BC$849='[5]Customer Alloc by OFT &amp; GEN'!$AZ$2:$CO$2),'[5]Customer Alloc by OFT &amp; GEN'!$AZ$3:$CO$205)</f>
        <v>0</v>
      </c>
      <c r="BD937" s="209" cm="1">
        <f t="array" ref="BD937">+SUMPRODUCT(($B937='[5]Customer Alloc by OFT &amp; GEN'!$B$3:$B$205)*(BD$849='[5]Customer Alloc by OFT &amp; GEN'!$AZ$2:$CO$2),'[5]Customer Alloc by OFT &amp; GEN'!$AZ$3:$CO$205)</f>
        <v>0</v>
      </c>
      <c r="BE937" s="209" cm="1">
        <f t="array" ref="BE937">+SUMPRODUCT(($B937='[5]Customer Alloc by OFT &amp; GEN'!$B$3:$B$205)*(BE$849='[5]Customer Alloc by OFT &amp; GEN'!$AZ$2:$CO$2),'[5]Customer Alloc by OFT &amp; GEN'!$AZ$3:$CO$205)</f>
        <v>0</v>
      </c>
      <c r="BF937" s="209" cm="1">
        <f t="array" ref="BF937">+SUMPRODUCT(($B937='[5]Customer Alloc by OFT &amp; GEN'!$B$3:$B$205)*(BF$849='[5]Customer Alloc by OFT &amp; GEN'!$AZ$2:$CO$2),'[5]Customer Alloc by OFT &amp; GEN'!$AZ$3:$CO$205)</f>
        <v>0</v>
      </c>
      <c r="BG937" s="209" cm="1">
        <f t="array" ref="BG937">+SUMPRODUCT(($B937='[5]Customer Alloc by OFT &amp; GEN'!$B$3:$B$205)*(BG$849='[5]Customer Alloc by OFT &amp; GEN'!$AZ$2:$CO$2),'[5]Customer Alloc by OFT &amp; GEN'!$AZ$3:$CO$205)</f>
        <v>0</v>
      </c>
      <c r="BH937" s="209" cm="1">
        <f t="array" ref="BH937">+SUMPRODUCT(($B937='[5]Customer Alloc by OFT &amp; GEN'!$B$3:$B$205)*(BH$849='[5]Customer Alloc by OFT &amp; GEN'!$AZ$2:$CO$2),'[5]Customer Alloc by OFT &amp; GEN'!$AZ$3:$CO$205)</f>
        <v>0</v>
      </c>
      <c r="BI937" s="209" cm="1">
        <f t="array" ref="BI937">+SUMPRODUCT(($B937='[5]Customer Alloc by OFT &amp; GEN'!$B$3:$B$205)*(BI$849='[5]Customer Alloc by OFT &amp; GEN'!$AZ$2:$CO$2),'[5]Customer Alloc by OFT &amp; GEN'!$AZ$3:$CO$205)</f>
        <v>0</v>
      </c>
      <c r="BJ937" s="209" cm="1">
        <f t="array" ref="BJ937">+SUMPRODUCT(($B937='[5]Customer Alloc by OFT &amp; GEN'!$B$3:$B$205)*(BJ$849='[5]Customer Alloc by OFT &amp; GEN'!$AZ$2:$CO$2),'[5]Customer Alloc by OFT &amp; GEN'!$AZ$3:$CO$205)</f>
        <v>0</v>
      </c>
      <c r="BK937" s="209" cm="1">
        <f t="array" ref="BK937">+SUMPRODUCT(($B937='[5]Customer Alloc by OFT &amp; GEN'!$B$3:$B$205)*(BK$849='[5]Customer Alloc by OFT &amp; GEN'!$AZ$2:$CO$2),'[5]Customer Alloc by OFT &amp; GEN'!$AZ$3:$CO$205)</f>
        <v>0</v>
      </c>
      <c r="BL937" s="209" cm="1">
        <f t="array" ref="BL937">+SUMPRODUCT(($B937='[5]Customer Alloc by OFT &amp; GEN'!$B$3:$B$205)*(BL$849='[5]Customer Alloc by OFT &amp; GEN'!$AZ$2:$CO$2),'[5]Customer Alloc by OFT &amp; GEN'!$AZ$3:$CO$205)</f>
        <v>0</v>
      </c>
      <c r="BM937" s="209" cm="1">
        <f t="array" ref="BM937">+SUMPRODUCT(($B937='[5]Customer Alloc by OFT &amp; GEN'!$B$3:$B$205)*(BM$849='[5]Customer Alloc by OFT &amp; GEN'!$AZ$2:$CO$2),'[5]Customer Alloc by OFT &amp; GEN'!$AZ$3:$CO$205)</f>
        <v>0</v>
      </c>
      <c r="BN937" s="209" cm="1">
        <f t="array" ref="BN937">+SUMPRODUCT(($B937='[5]Customer Alloc by OFT &amp; GEN'!$B$3:$B$205)*(BN$849='[5]Customer Alloc by OFT &amp; GEN'!$AZ$2:$CO$2),'[5]Customer Alloc by OFT &amp; GEN'!$AZ$3:$CO$205)</f>
        <v>0</v>
      </c>
      <c r="BO937" s="209" cm="1">
        <f t="array" ref="BO937">+SUMPRODUCT(($B937='[5]Customer Alloc by OFT &amp; GEN'!$B$3:$B$205)*(BO$849='[5]Customer Alloc by OFT &amp; GEN'!$AZ$2:$CO$2),'[5]Customer Alloc by OFT &amp; GEN'!$AZ$3:$CO$205)</f>
        <v>0</v>
      </c>
      <c r="BP937" s="209" cm="1">
        <f t="array" ref="BP937">+SUMPRODUCT(($B937='[5]Customer Alloc by OFT &amp; GEN'!$B$3:$B$205)*(BP$849='[5]Customer Alloc by OFT &amp; GEN'!$AZ$2:$CO$2),'[5]Customer Alloc by OFT &amp; GEN'!$AZ$3:$CO$205)</f>
        <v>0</v>
      </c>
      <c r="BQ937" s="209" cm="1">
        <f t="array" ref="BQ937">+SUMPRODUCT(($B937='[5]Customer Alloc by OFT &amp; GEN'!$B$3:$B$205)*(BQ$849='[5]Customer Alloc by OFT &amp; GEN'!$AZ$2:$CO$2),'[5]Customer Alloc by OFT &amp; GEN'!$AZ$3:$CO$205)</f>
        <v>0</v>
      </c>
      <c r="BR937" s="209" cm="1">
        <f t="array" ref="BR937">+SUMPRODUCT(($B937='[5]Customer Alloc by OFT &amp; GEN'!$B$3:$B$205)*(BR$849='[5]Customer Alloc by OFT &amp; GEN'!$AZ$2:$CO$2),'[5]Customer Alloc by OFT &amp; GEN'!$AZ$3:$CO$205)</f>
        <v>0</v>
      </c>
      <c r="BS937" s="209" cm="1">
        <f t="array" ref="BS937">+SUMPRODUCT(($B937='[5]Customer Alloc by OFT &amp; GEN'!$B$3:$B$205)*(BS$849='[5]Customer Alloc by OFT &amp; GEN'!$AZ$2:$CO$2),'[5]Customer Alloc by OFT &amp; GEN'!$AZ$3:$CO$205)</f>
        <v>0</v>
      </c>
      <c r="BT937" s="209" cm="1">
        <f t="array" ref="BT937">+SUMPRODUCT(($B937='[5]Customer Alloc by OFT &amp; GEN'!$B$3:$B$205)*(BT$849='[5]Customer Alloc by OFT &amp; GEN'!$AZ$2:$CO$2),'[5]Customer Alloc by OFT &amp; GEN'!$AZ$3:$CO$205)</f>
        <v>0</v>
      </c>
      <c r="BV937" s="228" t="s">
        <v>698</v>
      </c>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row>
    <row r="938" spans="2:119" hidden="1" outlineLevel="2" x14ac:dyDescent="0.35">
      <c r="B938" s="17" t="str">
        <f t="shared" si="7"/>
        <v>POCOHWA</v>
      </c>
      <c r="C938" s="209" cm="1">
        <f t="array" ref="C938">SUMPRODUCT(($B938='[4]6. Scaled'!$C$2:$C$197)*(C$849='[4]6. Scaled'!$D$1:$J$1),'[4]6. Scaled'!$D$2:$J$197)</f>
        <v>3.5175996092867838E-5</v>
      </c>
      <c r="D938" s="209" cm="1">
        <f t="array" ref="D938">SUMPRODUCT(($B938='[4]6. Scaled'!$C$2:$C$197)*(D$849='[4]6. Scaled'!$D$1:$J$1),'[4]6. Scaled'!$D$2:$J$197)</f>
        <v>1.5343180067409551E-4</v>
      </c>
      <c r="E938" s="209" cm="1">
        <f t="array" ref="E938">SUMPRODUCT(($B938='[4]6. Scaled'!$C$2:$C$197)*(E$849='[4]6. Scaled'!$D$1:$J$1),'[4]6. Scaled'!$D$2:$J$197)</f>
        <v>1.8323134106262281E-4</v>
      </c>
      <c r="F938" s="209" cm="1">
        <f t="array" ref="F938">SUMPRODUCT(($B938='[4]6. Scaled'!$C$2:$C$197)*(F$849='[4]6. Scaled'!$D$1:$J$1),'[4]6. Scaled'!$D$2:$J$197)</f>
        <v>9.8445254344765569E-6</v>
      </c>
      <c r="G938" s="209" cm="1">
        <f t="array" ref="G938">SUMPRODUCT(($B938='[4]6. Scaled'!$C$2:$C$197)*(G$849='[4]6. Scaled'!$D$1:$J$1),'[4]6. Scaled'!$D$2:$J$197)</f>
        <v>6.3027707225492949E-5</v>
      </c>
      <c r="H938" s="209" cm="1">
        <f t="array" ref="H938">SUMPRODUCT(($B938='[4]6. Scaled'!$C$2:$C$197)*(H$849='[4]6. Scaled'!$D$1:$J$1),'[4]6. Scaled'!$D$2:$J$197)</f>
        <v>2.7317235257340518E-5</v>
      </c>
      <c r="I938" s="209" cm="1">
        <f t="array" ref="I938">SUMPRODUCT(($B938='[4]6. Scaled'!$C$2:$C$197)*(I$849='[4]6. Scaled'!$D$1:$J$1),'[4]6. Scaled'!$D$2:$J$197)</f>
        <v>6.3027707225492949E-5</v>
      </c>
      <c r="J938" s="209" cm="1">
        <f t="array" ref="J938">+SUMPRODUCT(($B938='[5]Customer Alloc by OFT &amp; GEN'!$B$3:$B$205)*(J$849='[5]Customer Alloc by OFT &amp; GEN'!$AZ$2:$CO$2),'[5]Customer Alloc by OFT &amp; GEN'!$AZ$3:$CO$205)</f>
        <v>1.1237797829213133E-4</v>
      </c>
      <c r="K938" s="209" cm="1">
        <f t="array" ref="K938">+SUMPRODUCT(($B938='[5]Customer Alloc by OFT &amp; GEN'!$B$3:$B$205)*(K$849='[5]Customer Alloc by OFT &amp; GEN'!$AZ$2:$CO$2),'[5]Customer Alloc by OFT &amp; GEN'!$AZ$3:$CO$205)</f>
        <v>0</v>
      </c>
      <c r="L938" s="209" cm="1">
        <f t="array" ref="L938">+SUMPRODUCT(($B938='[5]Customer Alloc by OFT &amp; GEN'!$B$3:$B$205)*(L$849='[5]Customer Alloc by OFT &amp; GEN'!$AZ$2:$CO$2),'[5]Customer Alloc by OFT &amp; GEN'!$AZ$3:$CO$205)</f>
        <v>4.47177516234286E-2</v>
      </c>
      <c r="M938" s="209" cm="1">
        <f t="array" ref="M938">+SUMPRODUCT(($B938='[5]Customer Alloc by OFT &amp; GEN'!$B$3:$B$205)*(M$849='[5]Customer Alloc by OFT &amp; GEN'!$AZ$2:$CO$2),'[5]Customer Alloc by OFT &amp; GEN'!$AZ$3:$CO$205)</f>
        <v>5.2668622424274054E-4</v>
      </c>
      <c r="N938" s="209" cm="1">
        <f t="array" ref="N938">+SUMPRODUCT(($B938='[5]Customer Alloc by OFT &amp; GEN'!$B$3:$B$205)*(N$849='[5]Customer Alloc by OFT &amp; GEN'!$AZ$2:$CO$2),'[5]Customer Alloc by OFT &amp; GEN'!$AZ$3:$CO$205)</f>
        <v>1.7058993459325975E-3</v>
      </c>
      <c r="O938" s="209" cm="1">
        <f t="array" ref="O938">+SUMPRODUCT(($B938='[5]Customer Alloc by OFT &amp; GEN'!$B$3:$B$205)*(O$849='[5]Customer Alloc by OFT &amp; GEN'!$AZ$2:$CO$2),'[5]Customer Alloc by OFT &amp; GEN'!$AZ$3:$CO$205)</f>
        <v>5.9262849079243591E-7</v>
      </c>
      <c r="P938" s="209" cm="1">
        <f t="array" ref="P938">+SUMPRODUCT(($B938='[5]Customer Alloc by OFT &amp; GEN'!$B$3:$B$205)*(P$849='[5]Customer Alloc by OFT &amp; GEN'!$AZ$2:$CO$2),'[5]Customer Alloc by OFT &amp; GEN'!$AZ$3:$CO$205)</f>
        <v>2.6879706950201666E-7</v>
      </c>
      <c r="Q938" s="209" cm="1">
        <f t="array" ref="Q938">+SUMPRODUCT(($B938='[5]Customer Alloc by OFT &amp; GEN'!$B$3:$B$205)*(Q$849='[5]Customer Alloc by OFT &amp; GEN'!$AZ$2:$CO$2),'[5]Customer Alloc by OFT &amp; GEN'!$AZ$3:$CO$205)</f>
        <v>1.9565072970224346E-3</v>
      </c>
      <c r="R938" s="209" cm="1">
        <f t="array" ref="R938">+SUMPRODUCT(($B938='[5]Customer Alloc by OFT &amp; GEN'!$B$3:$B$205)*(R$849='[5]Customer Alloc by OFT &amp; GEN'!$AZ$2:$CO$2),'[5]Customer Alloc by OFT &amp; GEN'!$AZ$3:$CO$205)</f>
        <v>1.6392961926307858E-4</v>
      </c>
      <c r="S938" s="209" cm="1">
        <f t="array" ref="S938">+SUMPRODUCT(($B938='[5]Customer Alloc by OFT &amp; GEN'!$B$3:$B$205)*(S$849='[5]Customer Alloc by OFT &amp; GEN'!$AZ$2:$CO$2),'[5]Customer Alloc by OFT &amp; GEN'!$AZ$3:$CO$205)</f>
        <v>2.8844912977621491E-9</v>
      </c>
      <c r="T938" s="209" cm="1">
        <f t="array" ref="T938">+SUMPRODUCT(($B938='[5]Customer Alloc by OFT &amp; GEN'!$B$3:$B$205)*(T$849='[5]Customer Alloc by OFT &amp; GEN'!$AZ$2:$CO$2),'[5]Customer Alloc by OFT &amp; GEN'!$AZ$3:$CO$205)</f>
        <v>4.3881100941499939E-9</v>
      </c>
      <c r="U938" s="209" cm="1">
        <f t="array" ref="U938">+SUMPRODUCT(($B938='[5]Customer Alloc by OFT &amp; GEN'!$B$3:$B$205)*(U$849='[5]Customer Alloc by OFT &amp; GEN'!$AZ$2:$CO$2),'[5]Customer Alloc by OFT &amp; GEN'!$AZ$3:$CO$205)</f>
        <v>0</v>
      </c>
      <c r="V938" s="209" cm="1">
        <f t="array" ref="V938">+SUMPRODUCT(($B938='[5]Customer Alloc by OFT &amp; GEN'!$B$3:$B$205)*(V$849='[5]Customer Alloc by OFT &amp; GEN'!$AZ$2:$CO$2),'[5]Customer Alloc by OFT &amp; GEN'!$AZ$3:$CO$205)</f>
        <v>1.0859107662100491E-5</v>
      </c>
      <c r="W938" s="209" cm="1">
        <f t="array" ref="W938">+SUMPRODUCT(($B938='[5]Customer Alloc by OFT &amp; GEN'!$B$3:$B$205)*(W$849='[5]Customer Alloc by OFT &amp; GEN'!$AZ$2:$CO$2),'[5]Customer Alloc by OFT &amp; GEN'!$AZ$3:$CO$205)</f>
        <v>0</v>
      </c>
      <c r="X938" s="209" cm="1">
        <f t="array" ref="X938">+SUMPRODUCT(($B938='[5]Customer Alloc by OFT &amp; GEN'!$B$3:$B$205)*(X$849='[5]Customer Alloc by OFT &amp; GEN'!$AZ$2:$CO$2),'[5]Customer Alloc by OFT &amp; GEN'!$AZ$3:$CO$205)</f>
        <v>1.7615194410668695E-6</v>
      </c>
      <c r="Y938" s="209" cm="1">
        <f t="array" ref="Y938">+SUMPRODUCT(($B938='[5]Customer Alloc by OFT &amp; GEN'!$B$3:$B$205)*(Y$849='[5]Customer Alloc by OFT &amp; GEN'!$AZ$2:$CO$2),'[5]Customer Alloc by OFT &amp; GEN'!$AZ$3:$CO$205)</f>
        <v>4.3817381367931474E-6</v>
      </c>
      <c r="Z938" s="209" cm="1">
        <f t="array" ref="Z938">+SUMPRODUCT(($B938='[5]Customer Alloc by OFT &amp; GEN'!$B$3:$B$205)*(Z$849='[5]Customer Alloc by OFT &amp; GEN'!$AZ$2:$CO$2),'[5]Customer Alloc by OFT &amp; GEN'!$AZ$3:$CO$205)</f>
        <v>1.5597094622664862E-22</v>
      </c>
      <c r="AA938" s="209" cm="1">
        <f t="array" ref="AA938">+SUMPRODUCT(($B938='[5]Customer Alloc by OFT &amp; GEN'!$B$3:$B$205)*(AA$849='[5]Customer Alloc by OFT &amp; GEN'!$AZ$2:$CO$2),'[5]Customer Alloc by OFT &amp; GEN'!$AZ$3:$CO$205)</f>
        <v>4.5416060045607237E-24</v>
      </c>
      <c r="AB938" s="209" cm="1">
        <f t="array" ref="AB938">+SUMPRODUCT(($B938='[5]Customer Alloc by OFT &amp; GEN'!$B$3:$B$205)*(AB$849='[5]Customer Alloc by OFT &amp; GEN'!$AZ$2:$CO$2),'[5]Customer Alloc by OFT &amp; GEN'!$AZ$3:$CO$205)</f>
        <v>0</v>
      </c>
      <c r="AC938" s="209" cm="1">
        <f t="array" ref="AC938">+SUMPRODUCT(($B938='[5]Customer Alloc by OFT &amp; GEN'!$B$3:$B$205)*(AC$849='[5]Customer Alloc by OFT &amp; GEN'!$AZ$2:$CO$2),'[5]Customer Alloc by OFT &amp; GEN'!$AZ$3:$CO$205)</f>
        <v>6.9384032576908308E-4</v>
      </c>
      <c r="AD938" s="209" cm="1">
        <f t="array" ref="AD938">+SUMPRODUCT(($B938='[5]Customer Alloc by OFT &amp; GEN'!$B$3:$B$205)*(AD$849='[5]Customer Alloc by OFT &amp; GEN'!$AZ$2:$CO$2),'[5]Customer Alloc by OFT &amp; GEN'!$AZ$3:$CO$205)</f>
        <v>2.675520753569395E-4</v>
      </c>
      <c r="AE938" s="209" cm="1">
        <f t="array" ref="AE938">+SUMPRODUCT(($B938='[5]Customer Alloc by OFT &amp; GEN'!$B$3:$B$205)*(AE$849='[5]Customer Alloc by OFT &amp; GEN'!$AZ$2:$CO$2),'[5]Customer Alloc by OFT &amp; GEN'!$AZ$3:$CO$205)</f>
        <v>0</v>
      </c>
      <c r="AF938" s="209" cm="1">
        <f t="array" ref="AF938">+SUMPRODUCT(($B938='[5]Customer Alloc by OFT &amp; GEN'!$B$3:$B$205)*(AF$849='[5]Customer Alloc by OFT &amp; GEN'!$AZ$2:$CO$2),'[5]Customer Alloc by OFT &amp; GEN'!$AZ$3:$CO$205)</f>
        <v>0</v>
      </c>
      <c r="AG938" s="209" cm="1">
        <f t="array" ref="AG938">+SUMPRODUCT(($B938='[5]Customer Alloc by OFT &amp; GEN'!$B$3:$B$205)*(AG$849='[5]Customer Alloc by OFT &amp; GEN'!$AZ$2:$CO$2),'[5]Customer Alloc by OFT &amp; GEN'!$AZ$3:$CO$205)</f>
        <v>0</v>
      </c>
      <c r="AH938" s="209" cm="1">
        <f t="array" ref="AH938">+SUMPRODUCT(($B938='[5]Customer Alloc by OFT &amp; GEN'!$B$3:$B$205)*(AH$849='[5]Customer Alloc by OFT &amp; GEN'!$AZ$2:$CO$2),'[5]Customer Alloc by OFT &amp; GEN'!$AZ$3:$CO$205)</f>
        <v>0</v>
      </c>
      <c r="AI938" s="209" cm="1">
        <f t="array" ref="AI938">+SUMPRODUCT(($B938='[5]Customer Alloc by OFT &amp; GEN'!$B$3:$B$205)*(AI$849='[5]Customer Alloc by OFT &amp; GEN'!$AZ$2:$CO$2),'[5]Customer Alloc by OFT &amp; GEN'!$AZ$3:$CO$205)</f>
        <v>0</v>
      </c>
      <c r="AJ938" s="209" cm="1">
        <f t="array" ref="AJ938">+SUMPRODUCT(($B938='[5]Customer Alloc by OFT &amp; GEN'!$B$3:$B$205)*(AJ$849='[5]Customer Alloc by OFT &amp; GEN'!$AZ$2:$CO$2),'[5]Customer Alloc by OFT &amp; GEN'!$AZ$3:$CO$205)</f>
        <v>0</v>
      </c>
      <c r="AK938" s="209" cm="1">
        <f t="array" ref="AK938">+SUMPRODUCT(($B938='[5]Customer Alloc by OFT &amp; GEN'!$B$3:$B$205)*(AK$849='[5]Customer Alloc by OFT &amp; GEN'!$AZ$2:$CO$2),'[5]Customer Alloc by OFT &amp; GEN'!$AZ$3:$CO$205)</f>
        <v>0</v>
      </c>
      <c r="AL938" s="209" cm="1">
        <f t="array" ref="AL938">+SUMPRODUCT(($B938='[5]Customer Alloc by OFT &amp; GEN'!$B$3:$B$205)*(AL$849='[5]Customer Alloc by OFT &amp; GEN'!$AZ$2:$CO$2),'[5]Customer Alloc by OFT &amp; GEN'!$AZ$3:$CO$205)</f>
        <v>0</v>
      </c>
      <c r="AM938" s="209" cm="1">
        <f t="array" ref="AM938">+SUMPRODUCT(($B938='[5]Customer Alloc by OFT &amp; GEN'!$B$3:$B$205)*(AM$849='[5]Customer Alloc by OFT &amp; GEN'!$AZ$2:$CO$2),'[5]Customer Alloc by OFT &amp; GEN'!$AZ$3:$CO$205)</f>
        <v>0</v>
      </c>
      <c r="AN938" s="209" cm="1">
        <f t="array" ref="AN938">+SUMPRODUCT(($B938='[5]Customer Alloc by OFT &amp; GEN'!$B$3:$B$205)*(AN$849='[5]Customer Alloc by OFT &amp; GEN'!$AZ$2:$CO$2),'[5]Customer Alloc by OFT &amp; GEN'!$AZ$3:$CO$205)</f>
        <v>0</v>
      </c>
      <c r="AO938" s="209" cm="1">
        <f t="array" ref="AO938">+SUMPRODUCT(($B938='[5]Customer Alloc by OFT &amp; GEN'!$B$3:$B$205)*(AO$849='[5]Customer Alloc by OFT &amp; GEN'!$AZ$2:$CO$2),'[5]Customer Alloc by OFT &amp; GEN'!$AZ$3:$CO$205)</f>
        <v>0</v>
      </c>
      <c r="AP938" s="209" cm="1">
        <f t="array" ref="AP938">+SUMPRODUCT(($B938='[5]Customer Alloc by OFT &amp; GEN'!$B$3:$B$205)*(AP$849='[5]Customer Alloc by OFT &amp; GEN'!$AZ$2:$CO$2),'[5]Customer Alloc by OFT &amp; GEN'!$AZ$3:$CO$205)</f>
        <v>0</v>
      </c>
      <c r="AQ938" s="209" cm="1">
        <f t="array" ref="AQ938">+SUMPRODUCT(($B938='[5]Customer Alloc by OFT &amp; GEN'!$B$3:$B$205)*(AQ$849='[5]Customer Alloc by OFT &amp; GEN'!$AZ$2:$CO$2),'[5]Customer Alloc by OFT &amp; GEN'!$AZ$3:$CO$205)</f>
        <v>0</v>
      </c>
      <c r="AR938" s="209" cm="1">
        <f t="array" ref="AR938">+SUMPRODUCT(($B938='[5]Customer Alloc by OFT &amp; GEN'!$B$3:$B$205)*(AR$849='[5]Customer Alloc by OFT &amp; GEN'!$AZ$2:$CO$2),'[5]Customer Alloc by OFT &amp; GEN'!$AZ$3:$CO$205)</f>
        <v>0</v>
      </c>
      <c r="AS938" s="209" cm="1">
        <f t="array" ref="AS938">+SUMPRODUCT(($B938='[5]Customer Alloc by OFT &amp; GEN'!$B$3:$B$205)*(AS$849='[5]Customer Alloc by OFT &amp; GEN'!$AZ$2:$CO$2),'[5]Customer Alloc by OFT &amp; GEN'!$AZ$3:$CO$205)</f>
        <v>0</v>
      </c>
      <c r="AT938" s="209" cm="1">
        <f t="array" ref="AT938">+SUMPRODUCT(($B938='[5]Customer Alloc by OFT &amp; GEN'!$B$3:$B$205)*(AT$849='[5]Customer Alloc by OFT &amp; GEN'!$AZ$2:$CO$2),'[5]Customer Alloc by OFT &amp; GEN'!$AZ$3:$CO$205)</f>
        <v>0</v>
      </c>
      <c r="AU938" s="209" cm="1">
        <f t="array" ref="AU938">+SUMPRODUCT(($B938='[5]Customer Alloc by OFT &amp; GEN'!$B$3:$B$205)*(AU$849='[5]Customer Alloc by OFT &amp; GEN'!$AZ$2:$CO$2),'[5]Customer Alloc by OFT &amp; GEN'!$AZ$3:$CO$205)</f>
        <v>0</v>
      </c>
      <c r="AV938" s="209" cm="1">
        <f t="array" ref="AV938">+SUMPRODUCT(($B938='[5]Customer Alloc by OFT &amp; GEN'!$B$3:$B$205)*(AV$849='[5]Customer Alloc by OFT &amp; GEN'!$AZ$2:$CO$2),'[5]Customer Alloc by OFT &amp; GEN'!$AZ$3:$CO$205)</f>
        <v>0</v>
      </c>
      <c r="AW938" s="209" cm="1">
        <f t="array" ref="AW938">+SUMPRODUCT(($B938='[5]Customer Alloc by OFT &amp; GEN'!$B$3:$B$205)*(AW$849='[5]Customer Alloc by OFT &amp; GEN'!$AZ$2:$CO$2),'[5]Customer Alloc by OFT &amp; GEN'!$AZ$3:$CO$205)</f>
        <v>0</v>
      </c>
      <c r="AX938" s="209" cm="1">
        <f t="array" ref="AX938">+SUMPRODUCT(($B938='[5]Customer Alloc by OFT &amp; GEN'!$B$3:$B$205)*(AX$849='[5]Customer Alloc by OFT &amp; GEN'!$AZ$2:$CO$2),'[5]Customer Alloc by OFT &amp; GEN'!$AZ$3:$CO$205)</f>
        <v>0</v>
      </c>
      <c r="AY938" s="209" cm="1">
        <f t="array" ref="AY938">+SUMPRODUCT(($B938='[5]Customer Alloc by OFT &amp; GEN'!$B$3:$B$205)*(AY$849='[5]Customer Alloc by OFT &amp; GEN'!$AZ$2:$CO$2),'[5]Customer Alloc by OFT &amp; GEN'!$AZ$3:$CO$205)</f>
        <v>0</v>
      </c>
      <c r="AZ938" s="209" cm="1">
        <f t="array" ref="AZ938">+SUMPRODUCT(($B938='[5]Customer Alloc by OFT &amp; GEN'!$B$3:$B$205)*(AZ$849='[5]Customer Alloc by OFT &amp; GEN'!$AZ$2:$CO$2),'[5]Customer Alloc by OFT &amp; GEN'!$AZ$3:$CO$205)</f>
        <v>0</v>
      </c>
      <c r="BA938" s="209" cm="1">
        <f t="array" ref="BA938">+SUMPRODUCT(($B938='[5]Customer Alloc by OFT &amp; GEN'!$B$3:$B$205)*(BA$849='[5]Customer Alloc by OFT &amp; GEN'!$AZ$2:$CO$2),'[5]Customer Alloc by OFT &amp; GEN'!$AZ$3:$CO$205)</f>
        <v>0</v>
      </c>
      <c r="BB938" s="209" cm="1">
        <f t="array" ref="BB938">+SUMPRODUCT(($B938='[5]Customer Alloc by OFT &amp; GEN'!$B$3:$B$205)*(BB$849='[5]Customer Alloc by OFT &amp; GEN'!$AZ$2:$CO$2),'[5]Customer Alloc by OFT &amp; GEN'!$AZ$3:$CO$205)</f>
        <v>0</v>
      </c>
      <c r="BC938" s="209" cm="1">
        <f t="array" ref="BC938">+SUMPRODUCT(($B938='[5]Customer Alloc by OFT &amp; GEN'!$B$3:$B$205)*(BC$849='[5]Customer Alloc by OFT &amp; GEN'!$AZ$2:$CO$2),'[5]Customer Alloc by OFT &amp; GEN'!$AZ$3:$CO$205)</f>
        <v>0</v>
      </c>
      <c r="BD938" s="209" cm="1">
        <f t="array" ref="BD938">+SUMPRODUCT(($B938='[5]Customer Alloc by OFT &amp; GEN'!$B$3:$B$205)*(BD$849='[5]Customer Alloc by OFT &amp; GEN'!$AZ$2:$CO$2),'[5]Customer Alloc by OFT &amp; GEN'!$AZ$3:$CO$205)</f>
        <v>0</v>
      </c>
      <c r="BE938" s="209" cm="1">
        <f t="array" ref="BE938">+SUMPRODUCT(($B938='[5]Customer Alloc by OFT &amp; GEN'!$B$3:$B$205)*(BE$849='[5]Customer Alloc by OFT &amp; GEN'!$AZ$2:$CO$2),'[5]Customer Alloc by OFT &amp; GEN'!$AZ$3:$CO$205)</f>
        <v>0</v>
      </c>
      <c r="BF938" s="209" cm="1">
        <f t="array" ref="BF938">+SUMPRODUCT(($B938='[5]Customer Alloc by OFT &amp; GEN'!$B$3:$B$205)*(BF$849='[5]Customer Alloc by OFT &amp; GEN'!$AZ$2:$CO$2),'[5]Customer Alloc by OFT &amp; GEN'!$AZ$3:$CO$205)</f>
        <v>0</v>
      </c>
      <c r="BG938" s="209" cm="1">
        <f t="array" ref="BG938">+SUMPRODUCT(($B938='[5]Customer Alloc by OFT &amp; GEN'!$B$3:$B$205)*(BG$849='[5]Customer Alloc by OFT &amp; GEN'!$AZ$2:$CO$2),'[5]Customer Alloc by OFT &amp; GEN'!$AZ$3:$CO$205)</f>
        <v>0</v>
      </c>
      <c r="BH938" s="209" cm="1">
        <f t="array" ref="BH938">+SUMPRODUCT(($B938='[5]Customer Alloc by OFT &amp; GEN'!$B$3:$B$205)*(BH$849='[5]Customer Alloc by OFT &amp; GEN'!$AZ$2:$CO$2),'[5]Customer Alloc by OFT &amp; GEN'!$AZ$3:$CO$205)</f>
        <v>0</v>
      </c>
      <c r="BI938" s="209" cm="1">
        <f t="array" ref="BI938">+SUMPRODUCT(($B938='[5]Customer Alloc by OFT &amp; GEN'!$B$3:$B$205)*(BI$849='[5]Customer Alloc by OFT &amp; GEN'!$AZ$2:$CO$2),'[5]Customer Alloc by OFT &amp; GEN'!$AZ$3:$CO$205)</f>
        <v>0</v>
      </c>
      <c r="BJ938" s="209" cm="1">
        <f t="array" ref="BJ938">+SUMPRODUCT(($B938='[5]Customer Alloc by OFT &amp; GEN'!$B$3:$B$205)*(BJ$849='[5]Customer Alloc by OFT &amp; GEN'!$AZ$2:$CO$2),'[5]Customer Alloc by OFT &amp; GEN'!$AZ$3:$CO$205)</f>
        <v>0</v>
      </c>
      <c r="BK938" s="209" cm="1">
        <f t="array" ref="BK938">+SUMPRODUCT(($B938='[5]Customer Alloc by OFT &amp; GEN'!$B$3:$B$205)*(BK$849='[5]Customer Alloc by OFT &amp; GEN'!$AZ$2:$CO$2),'[5]Customer Alloc by OFT &amp; GEN'!$AZ$3:$CO$205)</f>
        <v>0</v>
      </c>
      <c r="BL938" s="209" cm="1">
        <f t="array" ref="BL938">+SUMPRODUCT(($B938='[5]Customer Alloc by OFT &amp; GEN'!$B$3:$B$205)*(BL$849='[5]Customer Alloc by OFT &amp; GEN'!$AZ$2:$CO$2),'[5]Customer Alloc by OFT &amp; GEN'!$AZ$3:$CO$205)</f>
        <v>0</v>
      </c>
      <c r="BM938" s="209" cm="1">
        <f t="array" ref="BM938">+SUMPRODUCT(($B938='[5]Customer Alloc by OFT &amp; GEN'!$B$3:$B$205)*(BM$849='[5]Customer Alloc by OFT &amp; GEN'!$AZ$2:$CO$2),'[5]Customer Alloc by OFT &amp; GEN'!$AZ$3:$CO$205)</f>
        <v>0</v>
      </c>
      <c r="BN938" s="209" cm="1">
        <f t="array" ref="BN938">+SUMPRODUCT(($B938='[5]Customer Alloc by OFT &amp; GEN'!$B$3:$B$205)*(BN$849='[5]Customer Alloc by OFT &amp; GEN'!$AZ$2:$CO$2),'[5]Customer Alloc by OFT &amp; GEN'!$AZ$3:$CO$205)</f>
        <v>0</v>
      </c>
      <c r="BO938" s="209" cm="1">
        <f t="array" ref="BO938">+SUMPRODUCT(($B938='[5]Customer Alloc by OFT &amp; GEN'!$B$3:$B$205)*(BO$849='[5]Customer Alloc by OFT &amp; GEN'!$AZ$2:$CO$2),'[5]Customer Alloc by OFT &amp; GEN'!$AZ$3:$CO$205)</f>
        <v>0</v>
      </c>
      <c r="BP938" s="209" cm="1">
        <f t="array" ref="BP938">+SUMPRODUCT(($B938='[5]Customer Alloc by OFT &amp; GEN'!$B$3:$B$205)*(BP$849='[5]Customer Alloc by OFT &amp; GEN'!$AZ$2:$CO$2),'[5]Customer Alloc by OFT &amp; GEN'!$AZ$3:$CO$205)</f>
        <v>0</v>
      </c>
      <c r="BQ938" s="209" cm="1">
        <f t="array" ref="BQ938">+SUMPRODUCT(($B938='[5]Customer Alloc by OFT &amp; GEN'!$B$3:$B$205)*(BQ$849='[5]Customer Alloc by OFT &amp; GEN'!$AZ$2:$CO$2),'[5]Customer Alloc by OFT &amp; GEN'!$AZ$3:$CO$205)</f>
        <v>0</v>
      </c>
      <c r="BR938" s="209" cm="1">
        <f t="array" ref="BR938">+SUMPRODUCT(($B938='[5]Customer Alloc by OFT &amp; GEN'!$B$3:$B$205)*(BR$849='[5]Customer Alloc by OFT &amp; GEN'!$AZ$2:$CO$2),'[5]Customer Alloc by OFT &amp; GEN'!$AZ$3:$CO$205)</f>
        <v>0</v>
      </c>
      <c r="BS938" s="209" cm="1">
        <f t="array" ref="BS938">+SUMPRODUCT(($B938='[5]Customer Alloc by OFT &amp; GEN'!$B$3:$B$205)*(BS$849='[5]Customer Alloc by OFT &amp; GEN'!$AZ$2:$CO$2),'[5]Customer Alloc by OFT &amp; GEN'!$AZ$3:$CO$205)</f>
        <v>0</v>
      </c>
      <c r="BT938" s="209" cm="1">
        <f t="array" ref="BT938">+SUMPRODUCT(($B938='[5]Customer Alloc by OFT &amp; GEN'!$B$3:$B$205)*(BT$849='[5]Customer Alloc by OFT &amp; GEN'!$AZ$2:$CO$2),'[5]Customer Alloc by OFT &amp; GEN'!$AZ$3:$CO$205)</f>
        <v>0</v>
      </c>
      <c r="BV938" s="228" t="s">
        <v>698</v>
      </c>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row>
    <row r="939" spans="2:119" hidden="1" outlineLevel="2" x14ac:dyDescent="0.35">
      <c r="B939" s="17" t="str">
        <f t="shared" si="7"/>
        <v>POCOKIN</v>
      </c>
      <c r="C939" s="209" cm="1">
        <f t="array" ref="C939">SUMPRODUCT(($B939='[4]6. Scaled'!$C$2:$C$197)*(C$849='[4]6. Scaled'!$D$1:$J$1),'[4]6. Scaled'!$D$2:$J$197)</f>
        <v>2.3856247293517464E-3</v>
      </c>
      <c r="D939" s="209" cm="1">
        <f t="array" ref="D939">SUMPRODUCT(($B939='[4]6. Scaled'!$C$2:$C$197)*(D$849='[4]6. Scaled'!$D$1:$J$1),'[4]6. Scaled'!$D$2:$J$197)</f>
        <v>4.1598593233083542E-3</v>
      </c>
      <c r="E939" s="209" cm="1">
        <f t="array" ref="E939">SUMPRODUCT(($B939='[4]6. Scaled'!$C$2:$C$197)*(E$849='[4]6. Scaled'!$D$1:$J$1),'[4]6. Scaled'!$D$2:$J$197)</f>
        <v>7.4401640166458661E-3</v>
      </c>
      <c r="F939" s="209" cm="1">
        <f t="array" ref="F939">SUMPRODUCT(($B939='[4]6. Scaled'!$C$2:$C$197)*(F$849='[4]6. Scaled'!$D$1:$J$1),'[4]6. Scaled'!$D$2:$J$197)</f>
        <v>6.6122125169886742E-3</v>
      </c>
      <c r="G939" s="209" cm="1">
        <f t="array" ref="G939">SUMPRODUCT(($B939='[4]6. Scaled'!$C$2:$C$197)*(G$849='[4]6. Scaled'!$D$1:$J$1),'[4]6. Scaled'!$D$2:$J$197)</f>
        <v>9.2546765491928256E-4</v>
      </c>
      <c r="H939" s="209" cm="1">
        <f t="array" ref="H939">SUMPRODUCT(($B939='[4]6. Scaled'!$C$2:$C$197)*(H$849='[4]6. Scaled'!$D$1:$J$1),'[4]6. Scaled'!$D$2:$J$197)</f>
        <v>0</v>
      </c>
      <c r="I939" s="209" cm="1">
        <f t="array" ref="I939">SUMPRODUCT(($B939='[4]6. Scaled'!$C$2:$C$197)*(I$849='[4]6. Scaled'!$D$1:$J$1),'[4]6. Scaled'!$D$2:$J$197)</f>
        <v>9.2546765491928256E-4</v>
      </c>
      <c r="J939" s="209" cm="1">
        <f t="array" ref="J939">+SUMPRODUCT(($B939='[5]Customer Alloc by OFT &amp; GEN'!$B$3:$B$205)*(J$849='[5]Customer Alloc by OFT &amp; GEN'!$AZ$2:$CO$2),'[5]Customer Alloc by OFT &amp; GEN'!$AZ$3:$CO$205)</f>
        <v>0.1038844196735229</v>
      </c>
      <c r="K939" s="209" cm="1">
        <f t="array" ref="K939">+SUMPRODUCT(($B939='[5]Customer Alloc by OFT &amp; GEN'!$B$3:$B$205)*(K$849='[5]Customer Alloc by OFT &amp; GEN'!$AZ$2:$CO$2),'[5]Customer Alloc by OFT &amp; GEN'!$AZ$3:$CO$205)</f>
        <v>0</v>
      </c>
      <c r="L939" s="209" cm="1">
        <f t="array" ref="L939">+SUMPRODUCT(($B939='[5]Customer Alloc by OFT &amp; GEN'!$B$3:$B$205)*(L$849='[5]Customer Alloc by OFT &amp; GEN'!$AZ$2:$CO$2),'[5]Customer Alloc by OFT &amp; GEN'!$AZ$3:$CO$205)</f>
        <v>5.0639871753359967E-6</v>
      </c>
      <c r="M939" s="209" cm="1">
        <f t="array" ref="M939">+SUMPRODUCT(($B939='[5]Customer Alloc by OFT &amp; GEN'!$B$3:$B$205)*(M$849='[5]Customer Alloc by OFT &amp; GEN'!$AZ$2:$CO$2),'[5]Customer Alloc by OFT &amp; GEN'!$AZ$3:$CO$205)</f>
        <v>3.0041544894548431E-4</v>
      </c>
      <c r="N939" s="209" cm="1">
        <f t="array" ref="N939">+SUMPRODUCT(($B939='[5]Customer Alloc by OFT &amp; GEN'!$B$3:$B$205)*(N$849='[5]Customer Alloc by OFT &amp; GEN'!$AZ$2:$CO$2),'[5]Customer Alloc by OFT &amp; GEN'!$AZ$3:$CO$205)</f>
        <v>9.2449618065577118E-4</v>
      </c>
      <c r="O939" s="209" cm="1">
        <f t="array" ref="O939">+SUMPRODUCT(($B939='[5]Customer Alloc by OFT &amp; GEN'!$B$3:$B$205)*(O$849='[5]Customer Alloc by OFT &amp; GEN'!$AZ$2:$CO$2),'[5]Customer Alloc by OFT &amp; GEN'!$AZ$3:$CO$205)</f>
        <v>1.357186338130877E-7</v>
      </c>
      <c r="P939" s="209" cm="1">
        <f t="array" ref="P939">+SUMPRODUCT(($B939='[5]Customer Alloc by OFT &amp; GEN'!$B$3:$B$205)*(P$849='[5]Customer Alloc by OFT &amp; GEN'!$AZ$2:$CO$2),'[5]Customer Alloc by OFT &amp; GEN'!$AZ$3:$CO$205)</f>
        <v>3.3421294621345664E-8</v>
      </c>
      <c r="Q939" s="209" cm="1">
        <f t="array" ref="Q939">+SUMPRODUCT(($B939='[5]Customer Alloc by OFT &amp; GEN'!$B$3:$B$205)*(Q$849='[5]Customer Alloc by OFT &amp; GEN'!$AZ$2:$CO$2),'[5]Customer Alloc by OFT &amp; GEN'!$AZ$3:$CO$205)</f>
        <v>1.0001197415741841E-3</v>
      </c>
      <c r="R939" s="209" cm="1">
        <f t="array" ref="R939">+SUMPRODUCT(($B939='[5]Customer Alloc by OFT &amp; GEN'!$B$3:$B$205)*(R$849='[5]Customer Alloc by OFT &amp; GEN'!$AZ$2:$CO$2),'[5]Customer Alloc by OFT &amp; GEN'!$AZ$3:$CO$205)</f>
        <v>1.0017355355361724E-4</v>
      </c>
      <c r="S939" s="209" cm="1">
        <f t="array" ref="S939">+SUMPRODUCT(($B939='[5]Customer Alloc by OFT &amp; GEN'!$B$3:$B$205)*(S$849='[5]Customer Alloc by OFT &amp; GEN'!$AZ$2:$CO$2),'[5]Customer Alloc by OFT &amp; GEN'!$AZ$3:$CO$205)</f>
        <v>1.4100864661158413E-16</v>
      </c>
      <c r="T939" s="209" cm="1">
        <f t="array" ref="T939">+SUMPRODUCT(($B939='[5]Customer Alloc by OFT &amp; GEN'!$B$3:$B$205)*(T$849='[5]Customer Alloc by OFT &amp; GEN'!$AZ$2:$CO$2),'[5]Customer Alloc by OFT &amp; GEN'!$AZ$3:$CO$205)</f>
        <v>2.2571778748934811E-16</v>
      </c>
      <c r="U939" s="209" cm="1">
        <f t="array" ref="U939">+SUMPRODUCT(($B939='[5]Customer Alloc by OFT &amp; GEN'!$B$3:$B$205)*(U$849='[5]Customer Alloc by OFT &amp; GEN'!$AZ$2:$CO$2),'[5]Customer Alloc by OFT &amp; GEN'!$AZ$3:$CO$205)</f>
        <v>7.3548722629947778E-23</v>
      </c>
      <c r="V939" s="209" cm="1">
        <f t="array" ref="V939">+SUMPRODUCT(($B939='[5]Customer Alloc by OFT &amp; GEN'!$B$3:$B$205)*(V$849='[5]Customer Alloc by OFT &amp; GEN'!$AZ$2:$CO$2),'[5]Customer Alloc by OFT &amp; GEN'!$AZ$3:$CO$205)</f>
        <v>1.0846730294588546E-5</v>
      </c>
      <c r="W939" s="209" cm="1">
        <f t="array" ref="W939">+SUMPRODUCT(($B939='[5]Customer Alloc by OFT &amp; GEN'!$B$3:$B$205)*(W$849='[5]Customer Alloc by OFT &amp; GEN'!$AZ$2:$CO$2),'[5]Customer Alloc by OFT &amp; GEN'!$AZ$3:$CO$205)</f>
        <v>0</v>
      </c>
      <c r="X939" s="209" cm="1">
        <f t="array" ref="X939">+SUMPRODUCT(($B939='[5]Customer Alloc by OFT &amp; GEN'!$B$3:$B$205)*(X$849='[5]Customer Alloc by OFT &amp; GEN'!$AZ$2:$CO$2),'[5]Customer Alloc by OFT &amp; GEN'!$AZ$3:$CO$205)</f>
        <v>4.0398524759183283E-9</v>
      </c>
      <c r="Y939" s="209" cm="1">
        <f t="array" ref="Y939">+SUMPRODUCT(($B939='[5]Customer Alloc by OFT &amp; GEN'!$B$3:$B$205)*(Y$849='[5]Customer Alloc by OFT &amp; GEN'!$AZ$2:$CO$2),'[5]Customer Alloc by OFT &amp; GEN'!$AZ$3:$CO$205)</f>
        <v>9.7910850130981837E-9</v>
      </c>
      <c r="Z939" s="209" cm="1">
        <f t="array" ref="Z939">+SUMPRODUCT(($B939='[5]Customer Alloc by OFT &amp; GEN'!$B$3:$B$205)*(Z$849='[5]Customer Alloc by OFT &amp; GEN'!$AZ$2:$CO$2),'[5]Customer Alloc by OFT &amp; GEN'!$AZ$3:$CO$205)</f>
        <v>6.6571168056659788E-23</v>
      </c>
      <c r="AA939" s="209" cm="1">
        <f t="array" ref="AA939">+SUMPRODUCT(($B939='[5]Customer Alloc by OFT &amp; GEN'!$B$3:$B$205)*(AA$849='[5]Customer Alloc by OFT &amp; GEN'!$AZ$2:$CO$2),'[5]Customer Alloc by OFT &amp; GEN'!$AZ$3:$CO$205)</f>
        <v>0</v>
      </c>
      <c r="AB939" s="209" cm="1">
        <f t="array" ref="AB939">+SUMPRODUCT(($B939='[5]Customer Alloc by OFT &amp; GEN'!$B$3:$B$205)*(AB$849='[5]Customer Alloc by OFT &amp; GEN'!$AZ$2:$CO$2),'[5]Customer Alloc by OFT &amp; GEN'!$AZ$3:$CO$205)</f>
        <v>0</v>
      </c>
      <c r="AC939" s="209" cm="1">
        <f t="array" ref="AC939">+SUMPRODUCT(($B939='[5]Customer Alloc by OFT &amp; GEN'!$B$3:$B$205)*(AC$849='[5]Customer Alloc by OFT &amp; GEN'!$AZ$2:$CO$2),'[5]Customer Alloc by OFT &amp; GEN'!$AZ$3:$CO$205)</f>
        <v>7.2159780563619391E-9</v>
      </c>
      <c r="AD939" s="209" cm="1">
        <f t="array" ref="AD939">+SUMPRODUCT(($B939='[5]Customer Alloc by OFT &amp; GEN'!$B$3:$B$205)*(AD$849='[5]Customer Alloc by OFT &amp; GEN'!$AZ$2:$CO$2),'[5]Customer Alloc by OFT &amp; GEN'!$AZ$3:$CO$205)</f>
        <v>1.2761280842862044E-7</v>
      </c>
      <c r="AE939" s="209" cm="1">
        <f t="array" ref="AE939">+SUMPRODUCT(($B939='[5]Customer Alloc by OFT &amp; GEN'!$B$3:$B$205)*(AE$849='[5]Customer Alloc by OFT &amp; GEN'!$AZ$2:$CO$2),'[5]Customer Alloc by OFT &amp; GEN'!$AZ$3:$CO$205)</f>
        <v>0</v>
      </c>
      <c r="AF939" s="209" cm="1">
        <f t="array" ref="AF939">+SUMPRODUCT(($B939='[5]Customer Alloc by OFT &amp; GEN'!$B$3:$B$205)*(AF$849='[5]Customer Alloc by OFT &amp; GEN'!$AZ$2:$CO$2),'[5]Customer Alloc by OFT &amp; GEN'!$AZ$3:$CO$205)</f>
        <v>0</v>
      </c>
      <c r="AG939" s="209" cm="1">
        <f t="array" ref="AG939">+SUMPRODUCT(($B939='[5]Customer Alloc by OFT &amp; GEN'!$B$3:$B$205)*(AG$849='[5]Customer Alloc by OFT &amp; GEN'!$AZ$2:$CO$2),'[5]Customer Alloc by OFT &amp; GEN'!$AZ$3:$CO$205)</f>
        <v>0</v>
      </c>
      <c r="AH939" s="209" cm="1">
        <f t="array" ref="AH939">+SUMPRODUCT(($B939='[5]Customer Alloc by OFT &amp; GEN'!$B$3:$B$205)*(AH$849='[5]Customer Alloc by OFT &amp; GEN'!$AZ$2:$CO$2),'[5]Customer Alloc by OFT &amp; GEN'!$AZ$3:$CO$205)</f>
        <v>0</v>
      </c>
      <c r="AI939" s="209" cm="1">
        <f t="array" ref="AI939">+SUMPRODUCT(($B939='[5]Customer Alloc by OFT &amp; GEN'!$B$3:$B$205)*(AI$849='[5]Customer Alloc by OFT &amp; GEN'!$AZ$2:$CO$2),'[5]Customer Alloc by OFT &amp; GEN'!$AZ$3:$CO$205)</f>
        <v>0</v>
      </c>
      <c r="AJ939" s="209" cm="1">
        <f t="array" ref="AJ939">+SUMPRODUCT(($B939='[5]Customer Alloc by OFT &amp; GEN'!$B$3:$B$205)*(AJ$849='[5]Customer Alloc by OFT &amp; GEN'!$AZ$2:$CO$2),'[5]Customer Alloc by OFT &amp; GEN'!$AZ$3:$CO$205)</f>
        <v>0</v>
      </c>
      <c r="AK939" s="209" cm="1">
        <f t="array" ref="AK939">+SUMPRODUCT(($B939='[5]Customer Alloc by OFT &amp; GEN'!$B$3:$B$205)*(AK$849='[5]Customer Alloc by OFT &amp; GEN'!$AZ$2:$CO$2),'[5]Customer Alloc by OFT &amp; GEN'!$AZ$3:$CO$205)</f>
        <v>0</v>
      </c>
      <c r="AL939" s="209" cm="1">
        <f t="array" ref="AL939">+SUMPRODUCT(($B939='[5]Customer Alloc by OFT &amp; GEN'!$B$3:$B$205)*(AL$849='[5]Customer Alloc by OFT &amp; GEN'!$AZ$2:$CO$2),'[5]Customer Alloc by OFT &amp; GEN'!$AZ$3:$CO$205)</f>
        <v>0</v>
      </c>
      <c r="AM939" s="209" cm="1">
        <f t="array" ref="AM939">+SUMPRODUCT(($B939='[5]Customer Alloc by OFT &amp; GEN'!$B$3:$B$205)*(AM$849='[5]Customer Alloc by OFT &amp; GEN'!$AZ$2:$CO$2),'[5]Customer Alloc by OFT &amp; GEN'!$AZ$3:$CO$205)</f>
        <v>0</v>
      </c>
      <c r="AN939" s="209" cm="1">
        <f t="array" ref="AN939">+SUMPRODUCT(($B939='[5]Customer Alloc by OFT &amp; GEN'!$B$3:$B$205)*(AN$849='[5]Customer Alloc by OFT &amp; GEN'!$AZ$2:$CO$2),'[5]Customer Alloc by OFT &amp; GEN'!$AZ$3:$CO$205)</f>
        <v>0</v>
      </c>
      <c r="AO939" s="209" cm="1">
        <f t="array" ref="AO939">+SUMPRODUCT(($B939='[5]Customer Alloc by OFT &amp; GEN'!$B$3:$B$205)*(AO$849='[5]Customer Alloc by OFT &amp; GEN'!$AZ$2:$CO$2),'[5]Customer Alloc by OFT &amp; GEN'!$AZ$3:$CO$205)</f>
        <v>0</v>
      </c>
      <c r="AP939" s="209" cm="1">
        <f t="array" ref="AP939">+SUMPRODUCT(($B939='[5]Customer Alloc by OFT &amp; GEN'!$B$3:$B$205)*(AP$849='[5]Customer Alloc by OFT &amp; GEN'!$AZ$2:$CO$2),'[5]Customer Alloc by OFT &amp; GEN'!$AZ$3:$CO$205)</f>
        <v>0</v>
      </c>
      <c r="AQ939" s="209" cm="1">
        <f t="array" ref="AQ939">+SUMPRODUCT(($B939='[5]Customer Alloc by OFT &amp; GEN'!$B$3:$B$205)*(AQ$849='[5]Customer Alloc by OFT &amp; GEN'!$AZ$2:$CO$2),'[5]Customer Alloc by OFT &amp; GEN'!$AZ$3:$CO$205)</f>
        <v>0</v>
      </c>
      <c r="AR939" s="209" cm="1">
        <f t="array" ref="AR939">+SUMPRODUCT(($B939='[5]Customer Alloc by OFT &amp; GEN'!$B$3:$B$205)*(AR$849='[5]Customer Alloc by OFT &amp; GEN'!$AZ$2:$CO$2),'[5]Customer Alloc by OFT &amp; GEN'!$AZ$3:$CO$205)</f>
        <v>0</v>
      </c>
      <c r="AS939" s="209" cm="1">
        <f t="array" ref="AS939">+SUMPRODUCT(($B939='[5]Customer Alloc by OFT &amp; GEN'!$B$3:$B$205)*(AS$849='[5]Customer Alloc by OFT &amp; GEN'!$AZ$2:$CO$2),'[5]Customer Alloc by OFT &amp; GEN'!$AZ$3:$CO$205)</f>
        <v>0</v>
      </c>
      <c r="AT939" s="209" cm="1">
        <f t="array" ref="AT939">+SUMPRODUCT(($B939='[5]Customer Alloc by OFT &amp; GEN'!$B$3:$B$205)*(AT$849='[5]Customer Alloc by OFT &amp; GEN'!$AZ$2:$CO$2),'[5]Customer Alloc by OFT &amp; GEN'!$AZ$3:$CO$205)</f>
        <v>0</v>
      </c>
      <c r="AU939" s="209" cm="1">
        <f t="array" ref="AU939">+SUMPRODUCT(($B939='[5]Customer Alloc by OFT &amp; GEN'!$B$3:$B$205)*(AU$849='[5]Customer Alloc by OFT &amp; GEN'!$AZ$2:$CO$2),'[5]Customer Alloc by OFT &amp; GEN'!$AZ$3:$CO$205)</f>
        <v>0</v>
      </c>
      <c r="AV939" s="209" cm="1">
        <f t="array" ref="AV939">+SUMPRODUCT(($B939='[5]Customer Alloc by OFT &amp; GEN'!$B$3:$B$205)*(AV$849='[5]Customer Alloc by OFT &amp; GEN'!$AZ$2:$CO$2),'[5]Customer Alloc by OFT &amp; GEN'!$AZ$3:$CO$205)</f>
        <v>0</v>
      </c>
      <c r="AW939" s="209" cm="1">
        <f t="array" ref="AW939">+SUMPRODUCT(($B939='[5]Customer Alloc by OFT &amp; GEN'!$B$3:$B$205)*(AW$849='[5]Customer Alloc by OFT &amp; GEN'!$AZ$2:$CO$2),'[5]Customer Alloc by OFT &amp; GEN'!$AZ$3:$CO$205)</f>
        <v>0</v>
      </c>
      <c r="AX939" s="209" cm="1">
        <f t="array" ref="AX939">+SUMPRODUCT(($B939='[5]Customer Alloc by OFT &amp; GEN'!$B$3:$B$205)*(AX$849='[5]Customer Alloc by OFT &amp; GEN'!$AZ$2:$CO$2),'[5]Customer Alloc by OFT &amp; GEN'!$AZ$3:$CO$205)</f>
        <v>0</v>
      </c>
      <c r="AY939" s="209" cm="1">
        <f t="array" ref="AY939">+SUMPRODUCT(($B939='[5]Customer Alloc by OFT &amp; GEN'!$B$3:$B$205)*(AY$849='[5]Customer Alloc by OFT &amp; GEN'!$AZ$2:$CO$2),'[5]Customer Alloc by OFT &amp; GEN'!$AZ$3:$CO$205)</f>
        <v>0</v>
      </c>
      <c r="AZ939" s="209" cm="1">
        <f t="array" ref="AZ939">+SUMPRODUCT(($B939='[5]Customer Alloc by OFT &amp; GEN'!$B$3:$B$205)*(AZ$849='[5]Customer Alloc by OFT &amp; GEN'!$AZ$2:$CO$2),'[5]Customer Alloc by OFT &amp; GEN'!$AZ$3:$CO$205)</f>
        <v>0</v>
      </c>
      <c r="BA939" s="209" cm="1">
        <f t="array" ref="BA939">+SUMPRODUCT(($B939='[5]Customer Alloc by OFT &amp; GEN'!$B$3:$B$205)*(BA$849='[5]Customer Alloc by OFT &amp; GEN'!$AZ$2:$CO$2),'[5]Customer Alloc by OFT &amp; GEN'!$AZ$3:$CO$205)</f>
        <v>0</v>
      </c>
      <c r="BB939" s="209" cm="1">
        <f t="array" ref="BB939">+SUMPRODUCT(($B939='[5]Customer Alloc by OFT &amp; GEN'!$B$3:$B$205)*(BB$849='[5]Customer Alloc by OFT &amp; GEN'!$AZ$2:$CO$2),'[5]Customer Alloc by OFT &amp; GEN'!$AZ$3:$CO$205)</f>
        <v>0</v>
      </c>
      <c r="BC939" s="209" cm="1">
        <f t="array" ref="BC939">+SUMPRODUCT(($B939='[5]Customer Alloc by OFT &amp; GEN'!$B$3:$B$205)*(BC$849='[5]Customer Alloc by OFT &amp; GEN'!$AZ$2:$CO$2),'[5]Customer Alloc by OFT &amp; GEN'!$AZ$3:$CO$205)</f>
        <v>0</v>
      </c>
      <c r="BD939" s="209" cm="1">
        <f t="array" ref="BD939">+SUMPRODUCT(($B939='[5]Customer Alloc by OFT &amp; GEN'!$B$3:$B$205)*(BD$849='[5]Customer Alloc by OFT &amp; GEN'!$AZ$2:$CO$2),'[5]Customer Alloc by OFT &amp; GEN'!$AZ$3:$CO$205)</f>
        <v>0</v>
      </c>
      <c r="BE939" s="209" cm="1">
        <f t="array" ref="BE939">+SUMPRODUCT(($B939='[5]Customer Alloc by OFT &amp; GEN'!$B$3:$B$205)*(BE$849='[5]Customer Alloc by OFT &amp; GEN'!$AZ$2:$CO$2),'[5]Customer Alloc by OFT &amp; GEN'!$AZ$3:$CO$205)</f>
        <v>0</v>
      </c>
      <c r="BF939" s="209" cm="1">
        <f t="array" ref="BF939">+SUMPRODUCT(($B939='[5]Customer Alloc by OFT &amp; GEN'!$B$3:$B$205)*(BF$849='[5]Customer Alloc by OFT &amp; GEN'!$AZ$2:$CO$2),'[5]Customer Alloc by OFT &amp; GEN'!$AZ$3:$CO$205)</f>
        <v>0</v>
      </c>
      <c r="BG939" s="209" cm="1">
        <f t="array" ref="BG939">+SUMPRODUCT(($B939='[5]Customer Alloc by OFT &amp; GEN'!$B$3:$B$205)*(BG$849='[5]Customer Alloc by OFT &amp; GEN'!$AZ$2:$CO$2),'[5]Customer Alloc by OFT &amp; GEN'!$AZ$3:$CO$205)</f>
        <v>0</v>
      </c>
      <c r="BH939" s="209" cm="1">
        <f t="array" ref="BH939">+SUMPRODUCT(($B939='[5]Customer Alloc by OFT &amp; GEN'!$B$3:$B$205)*(BH$849='[5]Customer Alloc by OFT &amp; GEN'!$AZ$2:$CO$2),'[5]Customer Alloc by OFT &amp; GEN'!$AZ$3:$CO$205)</f>
        <v>0</v>
      </c>
      <c r="BI939" s="209" cm="1">
        <f t="array" ref="BI939">+SUMPRODUCT(($B939='[5]Customer Alloc by OFT &amp; GEN'!$B$3:$B$205)*(BI$849='[5]Customer Alloc by OFT &amp; GEN'!$AZ$2:$CO$2),'[5]Customer Alloc by OFT &amp; GEN'!$AZ$3:$CO$205)</f>
        <v>0</v>
      </c>
      <c r="BJ939" s="209" cm="1">
        <f t="array" ref="BJ939">+SUMPRODUCT(($B939='[5]Customer Alloc by OFT &amp; GEN'!$B$3:$B$205)*(BJ$849='[5]Customer Alloc by OFT &amp; GEN'!$AZ$2:$CO$2),'[5]Customer Alloc by OFT &amp; GEN'!$AZ$3:$CO$205)</f>
        <v>0</v>
      </c>
      <c r="BK939" s="209" cm="1">
        <f t="array" ref="BK939">+SUMPRODUCT(($B939='[5]Customer Alloc by OFT &amp; GEN'!$B$3:$B$205)*(BK$849='[5]Customer Alloc by OFT &amp; GEN'!$AZ$2:$CO$2),'[5]Customer Alloc by OFT &amp; GEN'!$AZ$3:$CO$205)</f>
        <v>0</v>
      </c>
      <c r="BL939" s="209" cm="1">
        <f t="array" ref="BL939">+SUMPRODUCT(($B939='[5]Customer Alloc by OFT &amp; GEN'!$B$3:$B$205)*(BL$849='[5]Customer Alloc by OFT &amp; GEN'!$AZ$2:$CO$2),'[5]Customer Alloc by OFT &amp; GEN'!$AZ$3:$CO$205)</f>
        <v>0</v>
      </c>
      <c r="BM939" s="209" cm="1">
        <f t="array" ref="BM939">+SUMPRODUCT(($B939='[5]Customer Alloc by OFT &amp; GEN'!$B$3:$B$205)*(BM$849='[5]Customer Alloc by OFT &amp; GEN'!$AZ$2:$CO$2),'[5]Customer Alloc by OFT &amp; GEN'!$AZ$3:$CO$205)</f>
        <v>0</v>
      </c>
      <c r="BN939" s="209" cm="1">
        <f t="array" ref="BN939">+SUMPRODUCT(($B939='[5]Customer Alloc by OFT &amp; GEN'!$B$3:$B$205)*(BN$849='[5]Customer Alloc by OFT &amp; GEN'!$AZ$2:$CO$2),'[5]Customer Alloc by OFT &amp; GEN'!$AZ$3:$CO$205)</f>
        <v>0</v>
      </c>
      <c r="BO939" s="209" cm="1">
        <f t="array" ref="BO939">+SUMPRODUCT(($B939='[5]Customer Alloc by OFT &amp; GEN'!$B$3:$B$205)*(BO$849='[5]Customer Alloc by OFT &amp; GEN'!$AZ$2:$CO$2),'[5]Customer Alloc by OFT &amp; GEN'!$AZ$3:$CO$205)</f>
        <v>0</v>
      </c>
      <c r="BP939" s="209" cm="1">
        <f t="array" ref="BP939">+SUMPRODUCT(($B939='[5]Customer Alloc by OFT &amp; GEN'!$B$3:$B$205)*(BP$849='[5]Customer Alloc by OFT &amp; GEN'!$AZ$2:$CO$2),'[5]Customer Alloc by OFT &amp; GEN'!$AZ$3:$CO$205)</f>
        <v>0</v>
      </c>
      <c r="BQ939" s="209" cm="1">
        <f t="array" ref="BQ939">+SUMPRODUCT(($B939='[5]Customer Alloc by OFT &amp; GEN'!$B$3:$B$205)*(BQ$849='[5]Customer Alloc by OFT &amp; GEN'!$AZ$2:$CO$2),'[5]Customer Alloc by OFT &amp; GEN'!$AZ$3:$CO$205)</f>
        <v>0</v>
      </c>
      <c r="BR939" s="209" cm="1">
        <f t="array" ref="BR939">+SUMPRODUCT(($B939='[5]Customer Alloc by OFT &amp; GEN'!$B$3:$B$205)*(BR$849='[5]Customer Alloc by OFT &amp; GEN'!$AZ$2:$CO$2),'[5]Customer Alloc by OFT &amp; GEN'!$AZ$3:$CO$205)</f>
        <v>0</v>
      </c>
      <c r="BS939" s="209" cm="1">
        <f t="array" ref="BS939">+SUMPRODUCT(($B939='[5]Customer Alloc by OFT &amp; GEN'!$B$3:$B$205)*(BS$849='[5]Customer Alloc by OFT &amp; GEN'!$AZ$2:$CO$2),'[5]Customer Alloc by OFT &amp; GEN'!$AZ$3:$CO$205)</f>
        <v>0</v>
      </c>
      <c r="BT939" s="209" cm="1">
        <f t="array" ref="BT939">+SUMPRODUCT(($B939='[5]Customer Alloc by OFT &amp; GEN'!$B$3:$B$205)*(BT$849='[5]Customer Alloc by OFT &amp; GEN'!$AZ$2:$CO$2),'[5]Customer Alloc by OFT &amp; GEN'!$AZ$3:$CO$205)</f>
        <v>0</v>
      </c>
      <c r="BV939" s="228" t="s">
        <v>698</v>
      </c>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row>
    <row r="940" spans="2:119" hidden="1" outlineLevel="2" x14ac:dyDescent="0.35">
      <c r="B940" s="17" t="str">
        <f t="shared" si="7"/>
        <v>POCOKMO</v>
      </c>
      <c r="C940" s="209" cm="1">
        <f t="array" ref="C940">SUMPRODUCT(($B940='[4]6. Scaled'!$C$2:$C$197)*(C$849='[4]6. Scaled'!$D$1:$J$1),'[4]6. Scaled'!$D$2:$J$197)</f>
        <v>5.509951291090418E-4</v>
      </c>
      <c r="D940" s="209" cm="1">
        <f t="array" ref="D940">SUMPRODUCT(($B940='[4]6. Scaled'!$C$2:$C$197)*(D$849='[4]6. Scaled'!$D$1:$J$1),'[4]6. Scaled'!$D$2:$J$197)</f>
        <v>9.4097459665403653E-4</v>
      </c>
      <c r="E940" s="209" cm="1">
        <f t="array" ref="E940">SUMPRODUCT(($B940='[4]6. Scaled'!$C$2:$C$197)*(E$849='[4]6. Scaled'!$D$1:$J$1),'[4]6. Scaled'!$D$2:$J$197)</f>
        <v>1.5450690514894612E-3</v>
      </c>
      <c r="F940" s="209" cm="1">
        <f t="array" ref="F940">SUMPRODUCT(($B940='[4]6. Scaled'!$C$2:$C$197)*(F$849='[4]6. Scaled'!$D$1:$J$1),'[4]6. Scaled'!$D$2:$J$197)</f>
        <v>1.3906648969117168E-3</v>
      </c>
      <c r="G940" s="209" cm="1">
        <f t="array" ref="G940">SUMPRODUCT(($B940='[4]6. Scaled'!$C$2:$C$197)*(G$849='[4]6. Scaled'!$D$1:$J$1),'[4]6. Scaled'!$D$2:$J$197)</f>
        <v>8.8369931546173879E-5</v>
      </c>
      <c r="H940" s="209" cm="1">
        <f t="array" ref="H940">SUMPRODUCT(($B940='[4]6. Scaled'!$C$2:$C$197)*(H$849='[4]6. Scaled'!$D$1:$J$1),'[4]6. Scaled'!$D$2:$J$197)</f>
        <v>0</v>
      </c>
      <c r="I940" s="209" cm="1">
        <f t="array" ref="I940">SUMPRODUCT(($B940='[4]6. Scaled'!$C$2:$C$197)*(I$849='[4]6. Scaled'!$D$1:$J$1),'[4]6. Scaled'!$D$2:$J$197)</f>
        <v>8.8369931546173879E-5</v>
      </c>
      <c r="J940" s="209" cm="1">
        <f t="array" ref="J940">+SUMPRODUCT(($B940='[5]Customer Alloc by OFT &amp; GEN'!$B$3:$B$205)*(J$849='[5]Customer Alloc by OFT &amp; GEN'!$AZ$2:$CO$2),'[5]Customer Alloc by OFT &amp; GEN'!$AZ$3:$CO$205)</f>
        <v>1.9024196913408332E-2</v>
      </c>
      <c r="K940" s="209" cm="1">
        <f t="array" ref="K940">+SUMPRODUCT(($B940='[5]Customer Alloc by OFT &amp; GEN'!$B$3:$B$205)*(K$849='[5]Customer Alloc by OFT &amp; GEN'!$AZ$2:$CO$2),'[5]Customer Alloc by OFT &amp; GEN'!$AZ$3:$CO$205)</f>
        <v>0</v>
      </c>
      <c r="L940" s="209" cm="1">
        <f t="array" ref="L940">+SUMPRODUCT(($B940='[5]Customer Alloc by OFT &amp; GEN'!$B$3:$B$205)*(L$849='[5]Customer Alloc by OFT &amp; GEN'!$AZ$2:$CO$2),'[5]Customer Alloc by OFT &amp; GEN'!$AZ$3:$CO$205)</f>
        <v>9.2736032499703388E-7</v>
      </c>
      <c r="M940" s="209" cm="1">
        <f t="array" ref="M940">+SUMPRODUCT(($B940='[5]Customer Alloc by OFT &amp; GEN'!$B$3:$B$205)*(M$849='[5]Customer Alloc by OFT &amp; GEN'!$AZ$2:$CO$2),'[5]Customer Alloc by OFT &amp; GEN'!$AZ$3:$CO$205)</f>
        <v>5.5014627549827749E-5</v>
      </c>
      <c r="N940" s="209" cm="1">
        <f t="array" ref="N940">+SUMPRODUCT(($B940='[5]Customer Alloc by OFT &amp; GEN'!$B$3:$B$205)*(N$849='[5]Customer Alloc by OFT &amp; GEN'!$AZ$2:$CO$2),'[5]Customer Alloc by OFT &amp; GEN'!$AZ$3:$CO$205)</f>
        <v>1.693015896104768E-4</v>
      </c>
      <c r="O940" s="209" cm="1">
        <f t="array" ref="O940">+SUMPRODUCT(($B940='[5]Customer Alloc by OFT &amp; GEN'!$B$3:$B$205)*(O$849='[5]Customer Alloc by OFT &amp; GEN'!$AZ$2:$CO$2),'[5]Customer Alloc by OFT &amp; GEN'!$AZ$3:$CO$205)</f>
        <v>2.4853948480370627E-8</v>
      </c>
      <c r="P940" s="209" cm="1">
        <f t="array" ref="P940">+SUMPRODUCT(($B940='[5]Customer Alloc by OFT &amp; GEN'!$B$3:$B$205)*(P$849='[5]Customer Alloc by OFT &amp; GEN'!$AZ$2:$CO$2),'[5]Customer Alloc by OFT &amp; GEN'!$AZ$3:$CO$205)</f>
        <v>6.1203912191614711E-9</v>
      </c>
      <c r="Q940" s="209" cm="1">
        <f t="array" ref="Q940">+SUMPRODUCT(($B940='[5]Customer Alloc by OFT &amp; GEN'!$B$3:$B$205)*(Q$849='[5]Customer Alloc by OFT &amp; GEN'!$AZ$2:$CO$2),'[5]Customer Alloc by OFT &amp; GEN'!$AZ$3:$CO$205)</f>
        <v>1.831504181328514E-4</v>
      </c>
      <c r="R940" s="209" cm="1">
        <f t="array" ref="R940">+SUMPRODUCT(($B940='[5]Customer Alloc by OFT &amp; GEN'!$B$3:$B$205)*(R$849='[5]Customer Alloc by OFT &amp; GEN'!$AZ$2:$CO$2),'[5]Customer Alloc by OFT &amp; GEN'!$AZ$3:$CO$205)</f>
        <v>1.8344631604132472E-5</v>
      </c>
      <c r="S940" s="209" cm="1">
        <f t="array" ref="S940">+SUMPRODUCT(($B940='[5]Customer Alloc by OFT &amp; GEN'!$B$3:$B$205)*(S$849='[5]Customer Alloc by OFT &amp; GEN'!$AZ$2:$CO$2),'[5]Customer Alloc by OFT &amp; GEN'!$AZ$3:$CO$205)</f>
        <v>2.5822700536447193E-17</v>
      </c>
      <c r="T940" s="209" cm="1">
        <f t="array" ref="T940">+SUMPRODUCT(($B940='[5]Customer Alloc by OFT &amp; GEN'!$B$3:$B$205)*(T$849='[5]Customer Alloc by OFT &amp; GEN'!$AZ$2:$CO$2),'[5]Customer Alloc by OFT &amp; GEN'!$AZ$3:$CO$205)</f>
        <v>4.1335357597907962E-17</v>
      </c>
      <c r="U940" s="209" cm="1">
        <f t="array" ref="U940">+SUMPRODUCT(($B940='[5]Customer Alloc by OFT &amp; GEN'!$B$3:$B$205)*(U$849='[5]Customer Alloc by OFT &amp; GEN'!$AZ$2:$CO$2),'[5]Customer Alloc by OFT &amp; GEN'!$AZ$3:$CO$205)</f>
        <v>1.3468866519532522E-23</v>
      </c>
      <c r="V940" s="209" cm="1">
        <f t="array" ref="V940">+SUMPRODUCT(($B940='[5]Customer Alloc by OFT &amp; GEN'!$B$3:$B$205)*(V$849='[5]Customer Alloc by OFT &amp; GEN'!$AZ$2:$CO$2),'[5]Customer Alloc by OFT &amp; GEN'!$AZ$3:$CO$205)</f>
        <v>1.9863453407101889E-6</v>
      </c>
      <c r="W940" s="209" cm="1">
        <f t="array" ref="W940">+SUMPRODUCT(($B940='[5]Customer Alloc by OFT &amp; GEN'!$B$3:$B$205)*(W$849='[5]Customer Alloc by OFT &amp; GEN'!$AZ$2:$CO$2),'[5]Customer Alloc by OFT &amp; GEN'!$AZ$3:$CO$205)</f>
        <v>0</v>
      </c>
      <c r="X940" s="209" cm="1">
        <f t="array" ref="X940">+SUMPRODUCT(($B940='[5]Customer Alloc by OFT &amp; GEN'!$B$3:$B$205)*(X$849='[5]Customer Alloc by OFT &amp; GEN'!$AZ$2:$CO$2),'[5]Customer Alloc by OFT &amp; GEN'!$AZ$3:$CO$205)</f>
        <v>7.398120838959507E-10</v>
      </c>
      <c r="Y940" s="209" cm="1">
        <f t="array" ref="Y940">+SUMPRODUCT(($B940='[5]Customer Alloc by OFT &amp; GEN'!$B$3:$B$205)*(Y$849='[5]Customer Alloc by OFT &amp; GEN'!$AZ$2:$CO$2),'[5]Customer Alloc by OFT &amp; GEN'!$AZ$3:$CO$205)</f>
        <v>1.7930266142938776E-9</v>
      </c>
      <c r="Z940" s="209" cm="1">
        <f t="array" ref="Z940">+SUMPRODUCT(($B940='[5]Customer Alloc by OFT &amp; GEN'!$B$3:$B$205)*(Z$849='[5]Customer Alloc by OFT &amp; GEN'!$AZ$2:$CO$2),'[5]Customer Alloc by OFT &amp; GEN'!$AZ$3:$CO$205)</f>
        <v>1.2191077486360343E-23</v>
      </c>
      <c r="AA940" s="209" cm="1">
        <f t="array" ref="AA940">+SUMPRODUCT(($B940='[5]Customer Alloc by OFT &amp; GEN'!$B$3:$B$205)*(AA$849='[5]Customer Alloc by OFT &amp; GEN'!$AZ$2:$CO$2),'[5]Customer Alloc by OFT &amp; GEN'!$AZ$3:$CO$205)</f>
        <v>0</v>
      </c>
      <c r="AB940" s="209" cm="1">
        <f t="array" ref="AB940">+SUMPRODUCT(($B940='[5]Customer Alloc by OFT &amp; GEN'!$B$3:$B$205)*(AB$849='[5]Customer Alloc by OFT &amp; GEN'!$AZ$2:$CO$2),'[5]Customer Alloc by OFT &amp; GEN'!$AZ$3:$CO$205)</f>
        <v>0</v>
      </c>
      <c r="AC940" s="209" cm="1">
        <f t="array" ref="AC940">+SUMPRODUCT(($B940='[5]Customer Alloc by OFT &amp; GEN'!$B$3:$B$205)*(AC$849='[5]Customer Alloc by OFT &amp; GEN'!$AZ$2:$CO$2),'[5]Customer Alloc by OFT &amp; GEN'!$AZ$3:$CO$205)</f>
        <v>1.321451165617391E-9</v>
      </c>
      <c r="AD940" s="209" cm="1">
        <f t="array" ref="AD940">+SUMPRODUCT(($B940='[5]Customer Alloc by OFT &amp; GEN'!$B$3:$B$205)*(AD$849='[5]Customer Alloc by OFT &amp; GEN'!$AZ$2:$CO$2),'[5]Customer Alloc by OFT &amp; GEN'!$AZ$3:$CO$205)</f>
        <v>2.3369540917191914E-8</v>
      </c>
      <c r="AE940" s="209" cm="1">
        <f t="array" ref="AE940">+SUMPRODUCT(($B940='[5]Customer Alloc by OFT &amp; GEN'!$B$3:$B$205)*(AE$849='[5]Customer Alloc by OFT &amp; GEN'!$AZ$2:$CO$2),'[5]Customer Alloc by OFT &amp; GEN'!$AZ$3:$CO$205)</f>
        <v>0</v>
      </c>
      <c r="AF940" s="209" cm="1">
        <f t="array" ref="AF940">+SUMPRODUCT(($B940='[5]Customer Alloc by OFT &amp; GEN'!$B$3:$B$205)*(AF$849='[5]Customer Alloc by OFT &amp; GEN'!$AZ$2:$CO$2),'[5]Customer Alloc by OFT &amp; GEN'!$AZ$3:$CO$205)</f>
        <v>0</v>
      </c>
      <c r="AG940" s="209" cm="1">
        <f t="array" ref="AG940">+SUMPRODUCT(($B940='[5]Customer Alloc by OFT &amp; GEN'!$B$3:$B$205)*(AG$849='[5]Customer Alloc by OFT &amp; GEN'!$AZ$2:$CO$2),'[5]Customer Alloc by OFT &amp; GEN'!$AZ$3:$CO$205)</f>
        <v>0</v>
      </c>
      <c r="AH940" s="209" cm="1">
        <f t="array" ref="AH940">+SUMPRODUCT(($B940='[5]Customer Alloc by OFT &amp; GEN'!$B$3:$B$205)*(AH$849='[5]Customer Alloc by OFT &amp; GEN'!$AZ$2:$CO$2),'[5]Customer Alloc by OFT &amp; GEN'!$AZ$3:$CO$205)</f>
        <v>0</v>
      </c>
      <c r="AI940" s="209" cm="1">
        <f t="array" ref="AI940">+SUMPRODUCT(($B940='[5]Customer Alloc by OFT &amp; GEN'!$B$3:$B$205)*(AI$849='[5]Customer Alloc by OFT &amp; GEN'!$AZ$2:$CO$2),'[5]Customer Alloc by OFT &amp; GEN'!$AZ$3:$CO$205)</f>
        <v>0</v>
      </c>
      <c r="AJ940" s="209" cm="1">
        <f t="array" ref="AJ940">+SUMPRODUCT(($B940='[5]Customer Alloc by OFT &amp; GEN'!$B$3:$B$205)*(AJ$849='[5]Customer Alloc by OFT &amp; GEN'!$AZ$2:$CO$2),'[5]Customer Alloc by OFT &amp; GEN'!$AZ$3:$CO$205)</f>
        <v>0</v>
      </c>
      <c r="AK940" s="209" cm="1">
        <f t="array" ref="AK940">+SUMPRODUCT(($B940='[5]Customer Alloc by OFT &amp; GEN'!$B$3:$B$205)*(AK$849='[5]Customer Alloc by OFT &amp; GEN'!$AZ$2:$CO$2),'[5]Customer Alloc by OFT &amp; GEN'!$AZ$3:$CO$205)</f>
        <v>0</v>
      </c>
      <c r="AL940" s="209" cm="1">
        <f t="array" ref="AL940">+SUMPRODUCT(($B940='[5]Customer Alloc by OFT &amp; GEN'!$B$3:$B$205)*(AL$849='[5]Customer Alloc by OFT &amp; GEN'!$AZ$2:$CO$2),'[5]Customer Alloc by OFT &amp; GEN'!$AZ$3:$CO$205)</f>
        <v>0</v>
      </c>
      <c r="AM940" s="209" cm="1">
        <f t="array" ref="AM940">+SUMPRODUCT(($B940='[5]Customer Alloc by OFT &amp; GEN'!$B$3:$B$205)*(AM$849='[5]Customer Alloc by OFT &amp; GEN'!$AZ$2:$CO$2),'[5]Customer Alloc by OFT &amp; GEN'!$AZ$3:$CO$205)</f>
        <v>0</v>
      </c>
      <c r="AN940" s="209" cm="1">
        <f t="array" ref="AN940">+SUMPRODUCT(($B940='[5]Customer Alloc by OFT &amp; GEN'!$B$3:$B$205)*(AN$849='[5]Customer Alloc by OFT &amp; GEN'!$AZ$2:$CO$2),'[5]Customer Alloc by OFT &amp; GEN'!$AZ$3:$CO$205)</f>
        <v>0</v>
      </c>
      <c r="AO940" s="209" cm="1">
        <f t="array" ref="AO940">+SUMPRODUCT(($B940='[5]Customer Alloc by OFT &amp; GEN'!$B$3:$B$205)*(AO$849='[5]Customer Alloc by OFT &amp; GEN'!$AZ$2:$CO$2),'[5]Customer Alloc by OFT &amp; GEN'!$AZ$3:$CO$205)</f>
        <v>0</v>
      </c>
      <c r="AP940" s="209" cm="1">
        <f t="array" ref="AP940">+SUMPRODUCT(($B940='[5]Customer Alloc by OFT &amp; GEN'!$B$3:$B$205)*(AP$849='[5]Customer Alloc by OFT &amp; GEN'!$AZ$2:$CO$2),'[5]Customer Alloc by OFT &amp; GEN'!$AZ$3:$CO$205)</f>
        <v>0</v>
      </c>
      <c r="AQ940" s="209" cm="1">
        <f t="array" ref="AQ940">+SUMPRODUCT(($B940='[5]Customer Alloc by OFT &amp; GEN'!$B$3:$B$205)*(AQ$849='[5]Customer Alloc by OFT &amp; GEN'!$AZ$2:$CO$2),'[5]Customer Alloc by OFT &amp; GEN'!$AZ$3:$CO$205)</f>
        <v>0</v>
      </c>
      <c r="AR940" s="209" cm="1">
        <f t="array" ref="AR940">+SUMPRODUCT(($B940='[5]Customer Alloc by OFT &amp; GEN'!$B$3:$B$205)*(AR$849='[5]Customer Alloc by OFT &amp; GEN'!$AZ$2:$CO$2),'[5]Customer Alloc by OFT &amp; GEN'!$AZ$3:$CO$205)</f>
        <v>0</v>
      </c>
      <c r="AS940" s="209" cm="1">
        <f t="array" ref="AS940">+SUMPRODUCT(($B940='[5]Customer Alloc by OFT &amp; GEN'!$B$3:$B$205)*(AS$849='[5]Customer Alloc by OFT &amp; GEN'!$AZ$2:$CO$2),'[5]Customer Alloc by OFT &amp; GEN'!$AZ$3:$CO$205)</f>
        <v>0</v>
      </c>
      <c r="AT940" s="209" cm="1">
        <f t="array" ref="AT940">+SUMPRODUCT(($B940='[5]Customer Alloc by OFT &amp; GEN'!$B$3:$B$205)*(AT$849='[5]Customer Alloc by OFT &amp; GEN'!$AZ$2:$CO$2),'[5]Customer Alloc by OFT &amp; GEN'!$AZ$3:$CO$205)</f>
        <v>0</v>
      </c>
      <c r="AU940" s="209" cm="1">
        <f t="array" ref="AU940">+SUMPRODUCT(($B940='[5]Customer Alloc by OFT &amp; GEN'!$B$3:$B$205)*(AU$849='[5]Customer Alloc by OFT &amp; GEN'!$AZ$2:$CO$2),'[5]Customer Alloc by OFT &amp; GEN'!$AZ$3:$CO$205)</f>
        <v>0</v>
      </c>
      <c r="AV940" s="209" cm="1">
        <f t="array" ref="AV940">+SUMPRODUCT(($B940='[5]Customer Alloc by OFT &amp; GEN'!$B$3:$B$205)*(AV$849='[5]Customer Alloc by OFT &amp; GEN'!$AZ$2:$CO$2),'[5]Customer Alloc by OFT &amp; GEN'!$AZ$3:$CO$205)</f>
        <v>0</v>
      </c>
      <c r="AW940" s="209" cm="1">
        <f t="array" ref="AW940">+SUMPRODUCT(($B940='[5]Customer Alloc by OFT &amp; GEN'!$B$3:$B$205)*(AW$849='[5]Customer Alloc by OFT &amp; GEN'!$AZ$2:$CO$2),'[5]Customer Alloc by OFT &amp; GEN'!$AZ$3:$CO$205)</f>
        <v>0</v>
      </c>
      <c r="AX940" s="209" cm="1">
        <f t="array" ref="AX940">+SUMPRODUCT(($B940='[5]Customer Alloc by OFT &amp; GEN'!$B$3:$B$205)*(AX$849='[5]Customer Alloc by OFT &amp; GEN'!$AZ$2:$CO$2),'[5]Customer Alloc by OFT &amp; GEN'!$AZ$3:$CO$205)</f>
        <v>0</v>
      </c>
      <c r="AY940" s="209" cm="1">
        <f t="array" ref="AY940">+SUMPRODUCT(($B940='[5]Customer Alloc by OFT &amp; GEN'!$B$3:$B$205)*(AY$849='[5]Customer Alloc by OFT &amp; GEN'!$AZ$2:$CO$2),'[5]Customer Alloc by OFT &amp; GEN'!$AZ$3:$CO$205)</f>
        <v>0</v>
      </c>
      <c r="AZ940" s="209" cm="1">
        <f t="array" ref="AZ940">+SUMPRODUCT(($B940='[5]Customer Alloc by OFT &amp; GEN'!$B$3:$B$205)*(AZ$849='[5]Customer Alloc by OFT &amp; GEN'!$AZ$2:$CO$2),'[5]Customer Alloc by OFT &amp; GEN'!$AZ$3:$CO$205)</f>
        <v>0</v>
      </c>
      <c r="BA940" s="209" cm="1">
        <f t="array" ref="BA940">+SUMPRODUCT(($B940='[5]Customer Alloc by OFT &amp; GEN'!$B$3:$B$205)*(BA$849='[5]Customer Alloc by OFT &amp; GEN'!$AZ$2:$CO$2),'[5]Customer Alloc by OFT &amp; GEN'!$AZ$3:$CO$205)</f>
        <v>0</v>
      </c>
      <c r="BB940" s="209" cm="1">
        <f t="array" ref="BB940">+SUMPRODUCT(($B940='[5]Customer Alloc by OFT &amp; GEN'!$B$3:$B$205)*(BB$849='[5]Customer Alloc by OFT &amp; GEN'!$AZ$2:$CO$2),'[5]Customer Alloc by OFT &amp; GEN'!$AZ$3:$CO$205)</f>
        <v>0</v>
      </c>
      <c r="BC940" s="209" cm="1">
        <f t="array" ref="BC940">+SUMPRODUCT(($B940='[5]Customer Alloc by OFT &amp; GEN'!$B$3:$B$205)*(BC$849='[5]Customer Alloc by OFT &amp; GEN'!$AZ$2:$CO$2),'[5]Customer Alloc by OFT &amp; GEN'!$AZ$3:$CO$205)</f>
        <v>0</v>
      </c>
      <c r="BD940" s="209" cm="1">
        <f t="array" ref="BD940">+SUMPRODUCT(($B940='[5]Customer Alloc by OFT &amp; GEN'!$B$3:$B$205)*(BD$849='[5]Customer Alloc by OFT &amp; GEN'!$AZ$2:$CO$2),'[5]Customer Alloc by OFT &amp; GEN'!$AZ$3:$CO$205)</f>
        <v>0</v>
      </c>
      <c r="BE940" s="209" cm="1">
        <f t="array" ref="BE940">+SUMPRODUCT(($B940='[5]Customer Alloc by OFT &amp; GEN'!$B$3:$B$205)*(BE$849='[5]Customer Alloc by OFT &amp; GEN'!$AZ$2:$CO$2),'[5]Customer Alloc by OFT &amp; GEN'!$AZ$3:$CO$205)</f>
        <v>0</v>
      </c>
      <c r="BF940" s="209" cm="1">
        <f t="array" ref="BF940">+SUMPRODUCT(($B940='[5]Customer Alloc by OFT &amp; GEN'!$B$3:$B$205)*(BF$849='[5]Customer Alloc by OFT &amp; GEN'!$AZ$2:$CO$2),'[5]Customer Alloc by OFT &amp; GEN'!$AZ$3:$CO$205)</f>
        <v>0</v>
      </c>
      <c r="BG940" s="209" cm="1">
        <f t="array" ref="BG940">+SUMPRODUCT(($B940='[5]Customer Alloc by OFT &amp; GEN'!$B$3:$B$205)*(BG$849='[5]Customer Alloc by OFT &amp; GEN'!$AZ$2:$CO$2),'[5]Customer Alloc by OFT &amp; GEN'!$AZ$3:$CO$205)</f>
        <v>0</v>
      </c>
      <c r="BH940" s="209" cm="1">
        <f t="array" ref="BH940">+SUMPRODUCT(($B940='[5]Customer Alloc by OFT &amp; GEN'!$B$3:$B$205)*(BH$849='[5]Customer Alloc by OFT &amp; GEN'!$AZ$2:$CO$2),'[5]Customer Alloc by OFT &amp; GEN'!$AZ$3:$CO$205)</f>
        <v>0</v>
      </c>
      <c r="BI940" s="209" cm="1">
        <f t="array" ref="BI940">+SUMPRODUCT(($B940='[5]Customer Alloc by OFT &amp; GEN'!$B$3:$B$205)*(BI$849='[5]Customer Alloc by OFT &amp; GEN'!$AZ$2:$CO$2),'[5]Customer Alloc by OFT &amp; GEN'!$AZ$3:$CO$205)</f>
        <v>0</v>
      </c>
      <c r="BJ940" s="209" cm="1">
        <f t="array" ref="BJ940">+SUMPRODUCT(($B940='[5]Customer Alloc by OFT &amp; GEN'!$B$3:$B$205)*(BJ$849='[5]Customer Alloc by OFT &amp; GEN'!$AZ$2:$CO$2),'[5]Customer Alloc by OFT &amp; GEN'!$AZ$3:$CO$205)</f>
        <v>0</v>
      </c>
      <c r="BK940" s="209" cm="1">
        <f t="array" ref="BK940">+SUMPRODUCT(($B940='[5]Customer Alloc by OFT &amp; GEN'!$B$3:$B$205)*(BK$849='[5]Customer Alloc by OFT &amp; GEN'!$AZ$2:$CO$2),'[5]Customer Alloc by OFT &amp; GEN'!$AZ$3:$CO$205)</f>
        <v>0</v>
      </c>
      <c r="BL940" s="209" cm="1">
        <f t="array" ref="BL940">+SUMPRODUCT(($B940='[5]Customer Alloc by OFT &amp; GEN'!$B$3:$B$205)*(BL$849='[5]Customer Alloc by OFT &amp; GEN'!$AZ$2:$CO$2),'[5]Customer Alloc by OFT &amp; GEN'!$AZ$3:$CO$205)</f>
        <v>0</v>
      </c>
      <c r="BM940" s="209" cm="1">
        <f t="array" ref="BM940">+SUMPRODUCT(($B940='[5]Customer Alloc by OFT &amp; GEN'!$B$3:$B$205)*(BM$849='[5]Customer Alloc by OFT &amp; GEN'!$AZ$2:$CO$2),'[5]Customer Alloc by OFT &amp; GEN'!$AZ$3:$CO$205)</f>
        <v>0</v>
      </c>
      <c r="BN940" s="209" cm="1">
        <f t="array" ref="BN940">+SUMPRODUCT(($B940='[5]Customer Alloc by OFT &amp; GEN'!$B$3:$B$205)*(BN$849='[5]Customer Alloc by OFT &amp; GEN'!$AZ$2:$CO$2),'[5]Customer Alloc by OFT &amp; GEN'!$AZ$3:$CO$205)</f>
        <v>0</v>
      </c>
      <c r="BO940" s="209" cm="1">
        <f t="array" ref="BO940">+SUMPRODUCT(($B940='[5]Customer Alloc by OFT &amp; GEN'!$B$3:$B$205)*(BO$849='[5]Customer Alloc by OFT &amp; GEN'!$AZ$2:$CO$2),'[5]Customer Alloc by OFT &amp; GEN'!$AZ$3:$CO$205)</f>
        <v>0</v>
      </c>
      <c r="BP940" s="209" cm="1">
        <f t="array" ref="BP940">+SUMPRODUCT(($B940='[5]Customer Alloc by OFT &amp; GEN'!$B$3:$B$205)*(BP$849='[5]Customer Alloc by OFT &amp; GEN'!$AZ$2:$CO$2),'[5]Customer Alloc by OFT &amp; GEN'!$AZ$3:$CO$205)</f>
        <v>0</v>
      </c>
      <c r="BQ940" s="209" cm="1">
        <f t="array" ref="BQ940">+SUMPRODUCT(($B940='[5]Customer Alloc by OFT &amp; GEN'!$B$3:$B$205)*(BQ$849='[5]Customer Alloc by OFT &amp; GEN'!$AZ$2:$CO$2),'[5]Customer Alloc by OFT &amp; GEN'!$AZ$3:$CO$205)</f>
        <v>0</v>
      </c>
      <c r="BR940" s="209" cm="1">
        <f t="array" ref="BR940">+SUMPRODUCT(($B940='[5]Customer Alloc by OFT &amp; GEN'!$B$3:$B$205)*(BR$849='[5]Customer Alloc by OFT &amp; GEN'!$AZ$2:$CO$2),'[5]Customer Alloc by OFT &amp; GEN'!$AZ$3:$CO$205)</f>
        <v>0</v>
      </c>
      <c r="BS940" s="209" cm="1">
        <f t="array" ref="BS940">+SUMPRODUCT(($B940='[5]Customer Alloc by OFT &amp; GEN'!$B$3:$B$205)*(BS$849='[5]Customer Alloc by OFT &amp; GEN'!$AZ$2:$CO$2),'[5]Customer Alloc by OFT &amp; GEN'!$AZ$3:$CO$205)</f>
        <v>0</v>
      </c>
      <c r="BT940" s="209" cm="1">
        <f t="array" ref="BT940">+SUMPRODUCT(($B940='[5]Customer Alloc by OFT &amp; GEN'!$B$3:$B$205)*(BT$849='[5]Customer Alloc by OFT &amp; GEN'!$AZ$2:$CO$2),'[5]Customer Alloc by OFT &amp; GEN'!$AZ$3:$CO$205)</f>
        <v>0</v>
      </c>
      <c r="BV940" s="228" t="s">
        <v>698</v>
      </c>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row>
    <row r="941" spans="2:119" hidden="1" outlineLevel="2" x14ac:dyDescent="0.35">
      <c r="B941" s="17" t="str">
        <f t="shared" si="7"/>
        <v>POCOKPU</v>
      </c>
      <c r="C941" s="209" cm="1">
        <f t="array" ref="C941">SUMPRODUCT(($B941='[4]6. Scaled'!$C$2:$C$197)*(C$849='[4]6. Scaled'!$D$1:$J$1),'[4]6. Scaled'!$D$2:$J$197)</f>
        <v>1.3542394985334135E-3</v>
      </c>
      <c r="D941" s="209" cm="1">
        <f t="array" ref="D941">SUMPRODUCT(($B941='[4]6. Scaled'!$C$2:$C$197)*(D$849='[4]6. Scaled'!$D$1:$J$1),'[4]6. Scaled'!$D$2:$J$197)</f>
        <v>3.4471438738950589E-3</v>
      </c>
      <c r="E941" s="209" cm="1">
        <f t="array" ref="E941">SUMPRODUCT(($B941='[4]6. Scaled'!$C$2:$C$197)*(E$849='[4]6. Scaled'!$D$1:$J$1),'[4]6. Scaled'!$D$2:$J$197)</f>
        <v>4.7028136401018371E-3</v>
      </c>
      <c r="F941" s="209" cm="1">
        <f t="array" ref="F941">SUMPRODUCT(($B941='[4]6. Scaled'!$C$2:$C$197)*(F$849='[4]6. Scaled'!$D$1:$J$1),'[4]6. Scaled'!$D$2:$J$197)</f>
        <v>3.672168342804075E-3</v>
      </c>
      <c r="G941" s="209" cm="1">
        <f t="array" ref="G941">SUMPRODUCT(($B941='[4]6. Scaled'!$C$2:$C$197)*(G$849='[4]6. Scaled'!$D$1:$J$1),'[4]6. Scaled'!$D$2:$J$197)</f>
        <v>1.8007302630442448E-3</v>
      </c>
      <c r="H941" s="209" cm="1">
        <f t="array" ref="H941">SUMPRODUCT(($B941='[4]6. Scaled'!$C$2:$C$197)*(H$849='[4]6. Scaled'!$D$1:$J$1),'[4]6. Scaled'!$D$2:$J$197)</f>
        <v>6.0983941361708177E-3</v>
      </c>
      <c r="I941" s="209" cm="1">
        <f t="array" ref="I941">SUMPRODUCT(($B941='[4]6. Scaled'!$C$2:$C$197)*(I$849='[4]6. Scaled'!$D$1:$J$1),'[4]6. Scaled'!$D$2:$J$197)</f>
        <v>1.8007302630442448E-3</v>
      </c>
      <c r="J941" s="209" cm="1">
        <f t="array" ref="J941">+SUMPRODUCT(($B941='[5]Customer Alloc by OFT &amp; GEN'!$B$3:$B$205)*(J$849='[5]Customer Alloc by OFT &amp; GEN'!$AZ$2:$CO$2),'[5]Customer Alloc by OFT &amp; GEN'!$AZ$3:$CO$205)</f>
        <v>1.7494521696012467E-4</v>
      </c>
      <c r="K941" s="209" cm="1">
        <f t="array" ref="K941">+SUMPRODUCT(($B941='[5]Customer Alloc by OFT &amp; GEN'!$B$3:$B$205)*(K$849='[5]Customer Alloc by OFT &amp; GEN'!$AZ$2:$CO$2),'[5]Customer Alloc by OFT &amp; GEN'!$AZ$3:$CO$205)</f>
        <v>0</v>
      </c>
      <c r="L941" s="209" cm="1">
        <f t="array" ref="L941">+SUMPRODUCT(($B941='[5]Customer Alloc by OFT &amp; GEN'!$B$3:$B$205)*(L$849='[5]Customer Alloc by OFT &amp; GEN'!$AZ$2:$CO$2),'[5]Customer Alloc by OFT &amp; GEN'!$AZ$3:$CO$205)</f>
        <v>2.3022794916487941E-3</v>
      </c>
      <c r="M941" s="209" cm="1">
        <f t="array" ref="M941">+SUMPRODUCT(($B941='[5]Customer Alloc by OFT &amp; GEN'!$B$3:$B$205)*(M$849='[5]Customer Alloc by OFT &amp; GEN'!$AZ$2:$CO$2),'[5]Customer Alloc by OFT &amp; GEN'!$AZ$3:$CO$205)</f>
        <v>8.3628775696142693E-4</v>
      </c>
      <c r="N941" s="209" cm="1">
        <f t="array" ref="N941">+SUMPRODUCT(($B941='[5]Customer Alloc by OFT &amp; GEN'!$B$3:$B$205)*(N$849='[5]Customer Alloc by OFT &amp; GEN'!$AZ$2:$CO$2),'[5]Customer Alloc by OFT &amp; GEN'!$AZ$3:$CO$205)</f>
        <v>2.7919453275576139E-3</v>
      </c>
      <c r="O941" s="209" cm="1">
        <f t="array" ref="O941">+SUMPRODUCT(($B941='[5]Customer Alloc by OFT &amp; GEN'!$B$3:$B$205)*(O$849='[5]Customer Alloc by OFT &amp; GEN'!$AZ$2:$CO$2),'[5]Customer Alloc by OFT &amp; GEN'!$AZ$3:$CO$205)</f>
        <v>9.6408312488591323E-7</v>
      </c>
      <c r="P941" s="209" cm="1">
        <f t="array" ref="P941">+SUMPRODUCT(($B941='[5]Customer Alloc by OFT &amp; GEN'!$B$3:$B$205)*(P$849='[5]Customer Alloc by OFT &amp; GEN'!$AZ$2:$CO$2),'[5]Customer Alloc by OFT &amp; GEN'!$AZ$3:$CO$205)</f>
        <v>3.2680865508241047E-7</v>
      </c>
      <c r="Q941" s="209" cm="1">
        <f t="array" ref="Q941">+SUMPRODUCT(($B941='[5]Customer Alloc by OFT &amp; GEN'!$B$3:$B$205)*(Q$849='[5]Customer Alloc by OFT &amp; GEN'!$AZ$2:$CO$2),'[5]Customer Alloc by OFT &amp; GEN'!$AZ$3:$CO$205)</f>
        <v>3.2722685377918432E-3</v>
      </c>
      <c r="R941" s="209" cm="1">
        <f t="array" ref="R941">+SUMPRODUCT(($B941='[5]Customer Alloc by OFT &amp; GEN'!$B$3:$B$205)*(R$849='[5]Customer Alloc by OFT &amp; GEN'!$AZ$2:$CO$2),'[5]Customer Alloc by OFT &amp; GEN'!$AZ$3:$CO$205)</f>
        <v>2.6001593000866968E-4</v>
      </c>
      <c r="S941" s="209" cm="1">
        <f t="array" ref="S941">+SUMPRODUCT(($B941='[5]Customer Alloc by OFT &amp; GEN'!$B$3:$B$205)*(S$849='[5]Customer Alloc by OFT &amp; GEN'!$AZ$2:$CO$2),'[5]Customer Alloc by OFT &amp; GEN'!$AZ$3:$CO$205)</f>
        <v>1.5382812928662384E-6</v>
      </c>
      <c r="T941" s="209" cm="1">
        <f t="array" ref="T941">+SUMPRODUCT(($B941='[5]Customer Alloc by OFT &amp; GEN'!$B$3:$B$205)*(T$849='[5]Customer Alloc by OFT &amp; GEN'!$AZ$2:$CO$2),'[5]Customer Alloc by OFT &amp; GEN'!$AZ$3:$CO$205)</f>
        <v>2.255697958916791E-6</v>
      </c>
      <c r="U941" s="209" cm="1">
        <f t="array" ref="U941">+SUMPRODUCT(($B941='[5]Customer Alloc by OFT &amp; GEN'!$B$3:$B$205)*(U$849='[5]Customer Alloc by OFT &amp; GEN'!$AZ$2:$CO$2),'[5]Customer Alloc by OFT &amp; GEN'!$AZ$3:$CO$205)</f>
        <v>0</v>
      </c>
      <c r="V941" s="209" cm="1">
        <f t="array" ref="V941">+SUMPRODUCT(($B941='[5]Customer Alloc by OFT &amp; GEN'!$B$3:$B$205)*(V$849='[5]Customer Alloc by OFT &amp; GEN'!$AZ$2:$CO$2),'[5]Customer Alloc by OFT &amp; GEN'!$AZ$3:$CO$205)</f>
        <v>2.0581677947724396E-5</v>
      </c>
      <c r="W941" s="209" cm="1">
        <f t="array" ref="W941">+SUMPRODUCT(($B941='[5]Customer Alloc by OFT &amp; GEN'!$B$3:$B$205)*(W$849='[5]Customer Alloc by OFT &amp; GEN'!$AZ$2:$CO$2),'[5]Customer Alloc by OFT &amp; GEN'!$AZ$3:$CO$205)</f>
        <v>0</v>
      </c>
      <c r="X941" s="209" cm="1">
        <f t="array" ref="X941">+SUMPRODUCT(($B941='[5]Customer Alloc by OFT &amp; GEN'!$B$3:$B$205)*(X$849='[5]Customer Alloc by OFT &amp; GEN'!$AZ$2:$CO$2),'[5]Customer Alloc by OFT &amp; GEN'!$AZ$3:$CO$205)</f>
        <v>3.4456607361778139E-4</v>
      </c>
      <c r="Y941" s="209" cm="1">
        <f t="array" ref="Y941">+SUMPRODUCT(($B941='[5]Customer Alloc by OFT &amp; GEN'!$B$3:$B$205)*(Y$849='[5]Customer Alloc by OFT &amp; GEN'!$AZ$2:$CO$2),'[5]Customer Alloc by OFT &amp; GEN'!$AZ$3:$CO$205)</f>
        <v>8.6228627764850822E-4</v>
      </c>
      <c r="Z941" s="209" cm="1">
        <f t="array" ref="Z941">+SUMPRODUCT(($B941='[5]Customer Alloc by OFT &amp; GEN'!$B$3:$B$205)*(Z$849='[5]Customer Alloc by OFT &amp; GEN'!$AZ$2:$CO$2),'[5]Customer Alloc by OFT &amp; GEN'!$AZ$3:$CO$205)</f>
        <v>0</v>
      </c>
      <c r="AA941" s="209" cm="1">
        <f t="array" ref="AA941">+SUMPRODUCT(($B941='[5]Customer Alloc by OFT &amp; GEN'!$B$3:$B$205)*(AA$849='[5]Customer Alloc by OFT &amp; GEN'!$AZ$2:$CO$2),'[5]Customer Alloc by OFT &amp; GEN'!$AZ$3:$CO$205)</f>
        <v>5.1744691790004255E-24</v>
      </c>
      <c r="AB941" s="209" cm="1">
        <f t="array" ref="AB941">+SUMPRODUCT(($B941='[5]Customer Alloc by OFT &amp; GEN'!$B$3:$B$205)*(AB$849='[5]Customer Alloc by OFT &amp; GEN'!$AZ$2:$CO$2),'[5]Customer Alloc by OFT &amp; GEN'!$AZ$3:$CO$205)</f>
        <v>0</v>
      </c>
      <c r="AC941" s="209" cm="1">
        <f t="array" ref="AC941">+SUMPRODUCT(($B941='[5]Customer Alloc by OFT &amp; GEN'!$B$3:$B$205)*(AC$849='[5]Customer Alloc by OFT &amp; GEN'!$AZ$2:$CO$2),'[5]Customer Alloc by OFT &amp; GEN'!$AZ$3:$CO$205)</f>
        <v>5.4680901680027218E-5</v>
      </c>
      <c r="AD941" s="209" cm="1">
        <f t="array" ref="AD941">+SUMPRODUCT(($B941='[5]Customer Alloc by OFT &amp; GEN'!$B$3:$B$205)*(AD$849='[5]Customer Alloc by OFT &amp; GEN'!$AZ$2:$CO$2),'[5]Customer Alloc by OFT &amp; GEN'!$AZ$3:$CO$205)</f>
        <v>5.1597918725481202E-2</v>
      </c>
      <c r="AE941" s="209" cm="1">
        <f t="array" ref="AE941">+SUMPRODUCT(($B941='[5]Customer Alloc by OFT &amp; GEN'!$B$3:$B$205)*(AE$849='[5]Customer Alloc by OFT &amp; GEN'!$AZ$2:$CO$2),'[5]Customer Alloc by OFT &amp; GEN'!$AZ$3:$CO$205)</f>
        <v>0</v>
      </c>
      <c r="AF941" s="209" cm="1">
        <f t="array" ref="AF941">+SUMPRODUCT(($B941='[5]Customer Alloc by OFT &amp; GEN'!$B$3:$B$205)*(AF$849='[5]Customer Alloc by OFT &amp; GEN'!$AZ$2:$CO$2),'[5]Customer Alloc by OFT &amp; GEN'!$AZ$3:$CO$205)</f>
        <v>0</v>
      </c>
      <c r="AG941" s="209" cm="1">
        <f t="array" ref="AG941">+SUMPRODUCT(($B941='[5]Customer Alloc by OFT &amp; GEN'!$B$3:$B$205)*(AG$849='[5]Customer Alloc by OFT &amp; GEN'!$AZ$2:$CO$2),'[5]Customer Alloc by OFT &amp; GEN'!$AZ$3:$CO$205)</f>
        <v>0</v>
      </c>
      <c r="AH941" s="209" cm="1">
        <f t="array" ref="AH941">+SUMPRODUCT(($B941='[5]Customer Alloc by OFT &amp; GEN'!$B$3:$B$205)*(AH$849='[5]Customer Alloc by OFT &amp; GEN'!$AZ$2:$CO$2),'[5]Customer Alloc by OFT &amp; GEN'!$AZ$3:$CO$205)</f>
        <v>0</v>
      </c>
      <c r="AI941" s="209" cm="1">
        <f t="array" ref="AI941">+SUMPRODUCT(($B941='[5]Customer Alloc by OFT &amp; GEN'!$B$3:$B$205)*(AI$849='[5]Customer Alloc by OFT &amp; GEN'!$AZ$2:$CO$2),'[5]Customer Alloc by OFT &amp; GEN'!$AZ$3:$CO$205)</f>
        <v>0</v>
      </c>
      <c r="AJ941" s="209" cm="1">
        <f t="array" ref="AJ941">+SUMPRODUCT(($B941='[5]Customer Alloc by OFT &amp; GEN'!$B$3:$B$205)*(AJ$849='[5]Customer Alloc by OFT &amp; GEN'!$AZ$2:$CO$2),'[5]Customer Alloc by OFT &amp; GEN'!$AZ$3:$CO$205)</f>
        <v>0</v>
      </c>
      <c r="AK941" s="209" cm="1">
        <f t="array" ref="AK941">+SUMPRODUCT(($B941='[5]Customer Alloc by OFT &amp; GEN'!$B$3:$B$205)*(AK$849='[5]Customer Alloc by OFT &amp; GEN'!$AZ$2:$CO$2),'[5]Customer Alloc by OFT &amp; GEN'!$AZ$3:$CO$205)</f>
        <v>0</v>
      </c>
      <c r="AL941" s="209" cm="1">
        <f t="array" ref="AL941">+SUMPRODUCT(($B941='[5]Customer Alloc by OFT &amp; GEN'!$B$3:$B$205)*(AL$849='[5]Customer Alloc by OFT &amp; GEN'!$AZ$2:$CO$2),'[5]Customer Alloc by OFT &amp; GEN'!$AZ$3:$CO$205)</f>
        <v>0</v>
      </c>
      <c r="AM941" s="209" cm="1">
        <f t="array" ref="AM941">+SUMPRODUCT(($B941='[5]Customer Alloc by OFT &amp; GEN'!$B$3:$B$205)*(AM$849='[5]Customer Alloc by OFT &amp; GEN'!$AZ$2:$CO$2),'[5]Customer Alloc by OFT &amp; GEN'!$AZ$3:$CO$205)</f>
        <v>0</v>
      </c>
      <c r="AN941" s="209" cm="1">
        <f t="array" ref="AN941">+SUMPRODUCT(($B941='[5]Customer Alloc by OFT &amp; GEN'!$B$3:$B$205)*(AN$849='[5]Customer Alloc by OFT &amp; GEN'!$AZ$2:$CO$2),'[5]Customer Alloc by OFT &amp; GEN'!$AZ$3:$CO$205)</f>
        <v>0</v>
      </c>
      <c r="AO941" s="209" cm="1">
        <f t="array" ref="AO941">+SUMPRODUCT(($B941='[5]Customer Alloc by OFT &amp; GEN'!$B$3:$B$205)*(AO$849='[5]Customer Alloc by OFT &amp; GEN'!$AZ$2:$CO$2),'[5]Customer Alloc by OFT &amp; GEN'!$AZ$3:$CO$205)</f>
        <v>0</v>
      </c>
      <c r="AP941" s="209" cm="1">
        <f t="array" ref="AP941">+SUMPRODUCT(($B941='[5]Customer Alloc by OFT &amp; GEN'!$B$3:$B$205)*(AP$849='[5]Customer Alloc by OFT &amp; GEN'!$AZ$2:$CO$2),'[5]Customer Alloc by OFT &amp; GEN'!$AZ$3:$CO$205)</f>
        <v>0</v>
      </c>
      <c r="AQ941" s="209" cm="1">
        <f t="array" ref="AQ941">+SUMPRODUCT(($B941='[5]Customer Alloc by OFT &amp; GEN'!$B$3:$B$205)*(AQ$849='[5]Customer Alloc by OFT &amp; GEN'!$AZ$2:$CO$2),'[5]Customer Alloc by OFT &amp; GEN'!$AZ$3:$CO$205)</f>
        <v>0</v>
      </c>
      <c r="AR941" s="209" cm="1">
        <f t="array" ref="AR941">+SUMPRODUCT(($B941='[5]Customer Alloc by OFT &amp; GEN'!$B$3:$B$205)*(AR$849='[5]Customer Alloc by OFT &amp; GEN'!$AZ$2:$CO$2),'[5]Customer Alloc by OFT &amp; GEN'!$AZ$3:$CO$205)</f>
        <v>0</v>
      </c>
      <c r="AS941" s="209" cm="1">
        <f t="array" ref="AS941">+SUMPRODUCT(($B941='[5]Customer Alloc by OFT &amp; GEN'!$B$3:$B$205)*(AS$849='[5]Customer Alloc by OFT &amp; GEN'!$AZ$2:$CO$2),'[5]Customer Alloc by OFT &amp; GEN'!$AZ$3:$CO$205)</f>
        <v>0</v>
      </c>
      <c r="AT941" s="209" cm="1">
        <f t="array" ref="AT941">+SUMPRODUCT(($B941='[5]Customer Alloc by OFT &amp; GEN'!$B$3:$B$205)*(AT$849='[5]Customer Alloc by OFT &amp; GEN'!$AZ$2:$CO$2),'[5]Customer Alloc by OFT &amp; GEN'!$AZ$3:$CO$205)</f>
        <v>0</v>
      </c>
      <c r="AU941" s="209" cm="1">
        <f t="array" ref="AU941">+SUMPRODUCT(($B941='[5]Customer Alloc by OFT &amp; GEN'!$B$3:$B$205)*(AU$849='[5]Customer Alloc by OFT &amp; GEN'!$AZ$2:$CO$2),'[5]Customer Alloc by OFT &amp; GEN'!$AZ$3:$CO$205)</f>
        <v>0</v>
      </c>
      <c r="AV941" s="209" cm="1">
        <f t="array" ref="AV941">+SUMPRODUCT(($B941='[5]Customer Alloc by OFT &amp; GEN'!$B$3:$B$205)*(AV$849='[5]Customer Alloc by OFT &amp; GEN'!$AZ$2:$CO$2),'[5]Customer Alloc by OFT &amp; GEN'!$AZ$3:$CO$205)</f>
        <v>0</v>
      </c>
      <c r="AW941" s="209" cm="1">
        <f t="array" ref="AW941">+SUMPRODUCT(($B941='[5]Customer Alloc by OFT &amp; GEN'!$B$3:$B$205)*(AW$849='[5]Customer Alloc by OFT &amp; GEN'!$AZ$2:$CO$2),'[5]Customer Alloc by OFT &amp; GEN'!$AZ$3:$CO$205)</f>
        <v>0</v>
      </c>
      <c r="AX941" s="209" cm="1">
        <f t="array" ref="AX941">+SUMPRODUCT(($B941='[5]Customer Alloc by OFT &amp; GEN'!$B$3:$B$205)*(AX$849='[5]Customer Alloc by OFT &amp; GEN'!$AZ$2:$CO$2),'[5]Customer Alloc by OFT &amp; GEN'!$AZ$3:$CO$205)</f>
        <v>0</v>
      </c>
      <c r="AY941" s="209" cm="1">
        <f t="array" ref="AY941">+SUMPRODUCT(($B941='[5]Customer Alloc by OFT &amp; GEN'!$B$3:$B$205)*(AY$849='[5]Customer Alloc by OFT &amp; GEN'!$AZ$2:$CO$2),'[5]Customer Alloc by OFT &amp; GEN'!$AZ$3:$CO$205)</f>
        <v>0</v>
      </c>
      <c r="AZ941" s="209" cm="1">
        <f t="array" ref="AZ941">+SUMPRODUCT(($B941='[5]Customer Alloc by OFT &amp; GEN'!$B$3:$B$205)*(AZ$849='[5]Customer Alloc by OFT &amp; GEN'!$AZ$2:$CO$2),'[5]Customer Alloc by OFT &amp; GEN'!$AZ$3:$CO$205)</f>
        <v>0</v>
      </c>
      <c r="BA941" s="209" cm="1">
        <f t="array" ref="BA941">+SUMPRODUCT(($B941='[5]Customer Alloc by OFT &amp; GEN'!$B$3:$B$205)*(BA$849='[5]Customer Alloc by OFT &amp; GEN'!$AZ$2:$CO$2),'[5]Customer Alloc by OFT &amp; GEN'!$AZ$3:$CO$205)</f>
        <v>0</v>
      </c>
      <c r="BB941" s="209" cm="1">
        <f t="array" ref="BB941">+SUMPRODUCT(($B941='[5]Customer Alloc by OFT &amp; GEN'!$B$3:$B$205)*(BB$849='[5]Customer Alloc by OFT &amp; GEN'!$AZ$2:$CO$2),'[5]Customer Alloc by OFT &amp; GEN'!$AZ$3:$CO$205)</f>
        <v>0</v>
      </c>
      <c r="BC941" s="209" cm="1">
        <f t="array" ref="BC941">+SUMPRODUCT(($B941='[5]Customer Alloc by OFT &amp; GEN'!$B$3:$B$205)*(BC$849='[5]Customer Alloc by OFT &amp; GEN'!$AZ$2:$CO$2),'[5]Customer Alloc by OFT &amp; GEN'!$AZ$3:$CO$205)</f>
        <v>0</v>
      </c>
      <c r="BD941" s="209" cm="1">
        <f t="array" ref="BD941">+SUMPRODUCT(($B941='[5]Customer Alloc by OFT &amp; GEN'!$B$3:$B$205)*(BD$849='[5]Customer Alloc by OFT &amp; GEN'!$AZ$2:$CO$2),'[5]Customer Alloc by OFT &amp; GEN'!$AZ$3:$CO$205)</f>
        <v>0</v>
      </c>
      <c r="BE941" s="209" cm="1">
        <f t="array" ref="BE941">+SUMPRODUCT(($B941='[5]Customer Alloc by OFT &amp; GEN'!$B$3:$B$205)*(BE$849='[5]Customer Alloc by OFT &amp; GEN'!$AZ$2:$CO$2),'[5]Customer Alloc by OFT &amp; GEN'!$AZ$3:$CO$205)</f>
        <v>0</v>
      </c>
      <c r="BF941" s="209" cm="1">
        <f t="array" ref="BF941">+SUMPRODUCT(($B941='[5]Customer Alloc by OFT &amp; GEN'!$B$3:$B$205)*(BF$849='[5]Customer Alloc by OFT &amp; GEN'!$AZ$2:$CO$2),'[5]Customer Alloc by OFT &amp; GEN'!$AZ$3:$CO$205)</f>
        <v>0</v>
      </c>
      <c r="BG941" s="209" cm="1">
        <f t="array" ref="BG941">+SUMPRODUCT(($B941='[5]Customer Alloc by OFT &amp; GEN'!$B$3:$B$205)*(BG$849='[5]Customer Alloc by OFT &amp; GEN'!$AZ$2:$CO$2),'[5]Customer Alloc by OFT &amp; GEN'!$AZ$3:$CO$205)</f>
        <v>0</v>
      </c>
      <c r="BH941" s="209" cm="1">
        <f t="array" ref="BH941">+SUMPRODUCT(($B941='[5]Customer Alloc by OFT &amp; GEN'!$B$3:$B$205)*(BH$849='[5]Customer Alloc by OFT &amp; GEN'!$AZ$2:$CO$2),'[5]Customer Alloc by OFT &amp; GEN'!$AZ$3:$CO$205)</f>
        <v>0</v>
      </c>
      <c r="BI941" s="209" cm="1">
        <f t="array" ref="BI941">+SUMPRODUCT(($B941='[5]Customer Alloc by OFT &amp; GEN'!$B$3:$B$205)*(BI$849='[5]Customer Alloc by OFT &amp; GEN'!$AZ$2:$CO$2),'[5]Customer Alloc by OFT &amp; GEN'!$AZ$3:$CO$205)</f>
        <v>0</v>
      </c>
      <c r="BJ941" s="209" cm="1">
        <f t="array" ref="BJ941">+SUMPRODUCT(($B941='[5]Customer Alloc by OFT &amp; GEN'!$B$3:$B$205)*(BJ$849='[5]Customer Alloc by OFT &amp; GEN'!$AZ$2:$CO$2),'[5]Customer Alloc by OFT &amp; GEN'!$AZ$3:$CO$205)</f>
        <v>0</v>
      </c>
      <c r="BK941" s="209" cm="1">
        <f t="array" ref="BK941">+SUMPRODUCT(($B941='[5]Customer Alloc by OFT &amp; GEN'!$B$3:$B$205)*(BK$849='[5]Customer Alloc by OFT &amp; GEN'!$AZ$2:$CO$2),'[5]Customer Alloc by OFT &amp; GEN'!$AZ$3:$CO$205)</f>
        <v>0</v>
      </c>
      <c r="BL941" s="209" cm="1">
        <f t="array" ref="BL941">+SUMPRODUCT(($B941='[5]Customer Alloc by OFT &amp; GEN'!$B$3:$B$205)*(BL$849='[5]Customer Alloc by OFT &amp; GEN'!$AZ$2:$CO$2),'[5]Customer Alloc by OFT &amp; GEN'!$AZ$3:$CO$205)</f>
        <v>0</v>
      </c>
      <c r="BM941" s="209" cm="1">
        <f t="array" ref="BM941">+SUMPRODUCT(($B941='[5]Customer Alloc by OFT &amp; GEN'!$B$3:$B$205)*(BM$849='[5]Customer Alloc by OFT &amp; GEN'!$AZ$2:$CO$2),'[5]Customer Alloc by OFT &amp; GEN'!$AZ$3:$CO$205)</f>
        <v>0</v>
      </c>
      <c r="BN941" s="209" cm="1">
        <f t="array" ref="BN941">+SUMPRODUCT(($B941='[5]Customer Alloc by OFT &amp; GEN'!$B$3:$B$205)*(BN$849='[5]Customer Alloc by OFT &amp; GEN'!$AZ$2:$CO$2),'[5]Customer Alloc by OFT &amp; GEN'!$AZ$3:$CO$205)</f>
        <v>0</v>
      </c>
      <c r="BO941" s="209" cm="1">
        <f t="array" ref="BO941">+SUMPRODUCT(($B941='[5]Customer Alloc by OFT &amp; GEN'!$B$3:$B$205)*(BO$849='[5]Customer Alloc by OFT &amp; GEN'!$AZ$2:$CO$2),'[5]Customer Alloc by OFT &amp; GEN'!$AZ$3:$CO$205)</f>
        <v>0</v>
      </c>
      <c r="BP941" s="209" cm="1">
        <f t="array" ref="BP941">+SUMPRODUCT(($B941='[5]Customer Alloc by OFT &amp; GEN'!$B$3:$B$205)*(BP$849='[5]Customer Alloc by OFT &amp; GEN'!$AZ$2:$CO$2),'[5]Customer Alloc by OFT &amp; GEN'!$AZ$3:$CO$205)</f>
        <v>0</v>
      </c>
      <c r="BQ941" s="209" cm="1">
        <f t="array" ref="BQ941">+SUMPRODUCT(($B941='[5]Customer Alloc by OFT &amp; GEN'!$B$3:$B$205)*(BQ$849='[5]Customer Alloc by OFT &amp; GEN'!$AZ$2:$CO$2),'[5]Customer Alloc by OFT &amp; GEN'!$AZ$3:$CO$205)</f>
        <v>0</v>
      </c>
      <c r="BR941" s="209" cm="1">
        <f t="array" ref="BR941">+SUMPRODUCT(($B941='[5]Customer Alloc by OFT &amp; GEN'!$B$3:$B$205)*(BR$849='[5]Customer Alloc by OFT &amp; GEN'!$AZ$2:$CO$2),'[5]Customer Alloc by OFT &amp; GEN'!$AZ$3:$CO$205)</f>
        <v>0</v>
      </c>
      <c r="BS941" s="209" cm="1">
        <f t="array" ref="BS941">+SUMPRODUCT(($B941='[5]Customer Alloc by OFT &amp; GEN'!$B$3:$B$205)*(BS$849='[5]Customer Alloc by OFT &amp; GEN'!$AZ$2:$CO$2),'[5]Customer Alloc by OFT &amp; GEN'!$AZ$3:$CO$205)</f>
        <v>0</v>
      </c>
      <c r="BT941" s="209" cm="1">
        <f t="array" ref="BT941">+SUMPRODUCT(($B941='[5]Customer Alloc by OFT &amp; GEN'!$B$3:$B$205)*(BT$849='[5]Customer Alloc by OFT &amp; GEN'!$AZ$2:$CO$2),'[5]Customer Alloc by OFT &amp; GEN'!$AZ$3:$CO$205)</f>
        <v>0</v>
      </c>
      <c r="BV941" s="228" t="s">
        <v>698</v>
      </c>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row>
    <row r="942" spans="2:119" hidden="1" outlineLevel="2" x14ac:dyDescent="0.35">
      <c r="B942" s="17" t="str">
        <f t="shared" si="7"/>
        <v>POCOLTN</v>
      </c>
      <c r="C942" s="209" cm="1">
        <f t="array" ref="C942">SUMPRODUCT(($B942='[4]6. Scaled'!$C$2:$C$197)*(C$849='[4]6. Scaled'!$D$1:$J$1),'[4]6. Scaled'!$D$2:$J$197)</f>
        <v>1.1400659438180799E-3</v>
      </c>
      <c r="D942" s="209" cm="1">
        <f t="array" ref="D942">SUMPRODUCT(($B942='[4]6. Scaled'!$C$2:$C$197)*(D$849='[4]6. Scaled'!$D$1:$J$1),'[4]6. Scaled'!$D$2:$J$197)</f>
        <v>2.8036577619296008E-3</v>
      </c>
      <c r="E942" s="209" cm="1">
        <f t="array" ref="E942">SUMPRODUCT(($B942='[4]6. Scaled'!$C$2:$C$197)*(E$849='[4]6. Scaled'!$D$1:$J$1),'[4]6. Scaled'!$D$2:$J$197)</f>
        <v>3.2517806760353055E-3</v>
      </c>
      <c r="F942" s="209" cm="1">
        <f t="array" ref="F942">SUMPRODUCT(($B942='[4]6. Scaled'!$C$2:$C$197)*(F$849='[4]6. Scaled'!$D$1:$J$1),'[4]6. Scaled'!$D$2:$J$197)</f>
        <v>2.4194471760821562E-3</v>
      </c>
      <c r="G942" s="209" cm="1">
        <f t="array" ref="G942">SUMPRODUCT(($B942='[4]6. Scaled'!$C$2:$C$197)*(G$849='[4]6. Scaled'!$D$1:$J$1),'[4]6. Scaled'!$D$2:$J$197)</f>
        <v>5.3520343398400091E-4</v>
      </c>
      <c r="H942" s="209" cm="1">
        <f t="array" ref="H942">SUMPRODUCT(($B942='[4]6. Scaled'!$C$2:$C$197)*(H$849='[4]6. Scaled'!$D$1:$J$1),'[4]6. Scaled'!$D$2:$J$197)</f>
        <v>3.7829442511073025E-4</v>
      </c>
      <c r="I942" s="209" cm="1">
        <f t="array" ref="I942">SUMPRODUCT(($B942='[4]6. Scaled'!$C$2:$C$197)*(I$849='[4]6. Scaled'!$D$1:$J$1),'[4]6. Scaled'!$D$2:$J$197)</f>
        <v>5.3520343398400091E-4</v>
      </c>
      <c r="J942" s="209" cm="1">
        <f t="array" ref="J942">+SUMPRODUCT(($B942='[5]Customer Alloc by OFT &amp; GEN'!$B$3:$B$205)*(J$849='[5]Customer Alloc by OFT &amp; GEN'!$AZ$2:$CO$2),'[5]Customer Alloc by OFT &amp; GEN'!$AZ$3:$CO$205)</f>
        <v>2.1398373779061807E-4</v>
      </c>
      <c r="K942" s="209" cm="1">
        <f t="array" ref="K942">+SUMPRODUCT(($B942='[5]Customer Alloc by OFT &amp; GEN'!$B$3:$B$205)*(K$849='[5]Customer Alloc by OFT &amp; GEN'!$AZ$2:$CO$2),'[5]Customer Alloc by OFT &amp; GEN'!$AZ$3:$CO$205)</f>
        <v>6.5541700040081323E-6</v>
      </c>
      <c r="L942" s="209" cm="1">
        <f t="array" ref="L942">+SUMPRODUCT(($B942='[5]Customer Alloc by OFT &amp; GEN'!$B$3:$B$205)*(L$849='[5]Customer Alloc by OFT &amp; GEN'!$AZ$2:$CO$2),'[5]Customer Alloc by OFT &amp; GEN'!$AZ$3:$CO$205)</f>
        <v>9.8831165367893129E-5</v>
      </c>
      <c r="M942" s="209" cm="1">
        <f t="array" ref="M942">+SUMPRODUCT(($B942='[5]Customer Alloc by OFT &amp; GEN'!$B$3:$B$205)*(M$849='[5]Customer Alloc by OFT &amp; GEN'!$AZ$2:$CO$2),'[5]Customer Alloc by OFT &amp; GEN'!$AZ$3:$CO$205)</f>
        <v>9.3150506454110359E-4</v>
      </c>
      <c r="N942" s="209" cm="1">
        <f t="array" ref="N942">+SUMPRODUCT(($B942='[5]Customer Alloc by OFT &amp; GEN'!$B$3:$B$205)*(N$849='[5]Customer Alloc by OFT &amp; GEN'!$AZ$2:$CO$2),'[5]Customer Alloc by OFT &amp; GEN'!$AZ$3:$CO$205)</f>
        <v>3.0898969721685943E-3</v>
      </c>
      <c r="O942" s="209" cm="1">
        <f t="array" ref="O942">+SUMPRODUCT(($B942='[5]Customer Alloc by OFT &amp; GEN'!$B$3:$B$205)*(O$849='[5]Customer Alloc by OFT &amp; GEN'!$AZ$2:$CO$2),'[5]Customer Alloc by OFT &amp; GEN'!$AZ$3:$CO$205)</f>
        <v>1.7201054228474939E-4</v>
      </c>
      <c r="P942" s="209" cm="1">
        <f t="array" ref="P942">+SUMPRODUCT(($B942='[5]Customer Alloc by OFT &amp; GEN'!$B$3:$B$205)*(P$849='[5]Customer Alloc by OFT &amp; GEN'!$AZ$2:$CO$2),'[5]Customer Alloc by OFT &amp; GEN'!$AZ$3:$CO$205)</f>
        <v>8.8219138387807361E-5</v>
      </c>
      <c r="Q942" s="209" cm="1">
        <f t="array" ref="Q942">+SUMPRODUCT(($B942='[5]Customer Alloc by OFT &amp; GEN'!$B$3:$B$205)*(Q$849='[5]Customer Alloc by OFT &amp; GEN'!$AZ$2:$CO$2),'[5]Customer Alloc by OFT &amp; GEN'!$AZ$3:$CO$205)</f>
        <v>3.7954566356177815E-3</v>
      </c>
      <c r="R942" s="209" cm="1">
        <f t="array" ref="R942">+SUMPRODUCT(($B942='[5]Customer Alloc by OFT &amp; GEN'!$B$3:$B$205)*(R$849='[5]Customer Alloc by OFT &amp; GEN'!$AZ$2:$CO$2),'[5]Customer Alloc by OFT &amp; GEN'!$AZ$3:$CO$205)</f>
        <v>2.8950055299359405E-4</v>
      </c>
      <c r="S942" s="209" cm="1">
        <f t="array" ref="S942">+SUMPRODUCT(($B942='[5]Customer Alloc by OFT &amp; GEN'!$B$3:$B$205)*(S$849='[5]Customer Alloc by OFT &amp; GEN'!$AZ$2:$CO$2),'[5]Customer Alloc by OFT &amp; GEN'!$AZ$3:$CO$205)</f>
        <v>1.7689749502506521E-4</v>
      </c>
      <c r="T942" s="209" cm="1">
        <f t="array" ref="T942">+SUMPRODUCT(($B942='[5]Customer Alloc by OFT &amp; GEN'!$B$3:$B$205)*(T$849='[5]Customer Alloc by OFT &amp; GEN'!$AZ$2:$CO$2),'[5]Customer Alloc by OFT &amp; GEN'!$AZ$3:$CO$205)</f>
        <v>1.7688374430736991E-4</v>
      </c>
      <c r="U942" s="209" cm="1">
        <f t="array" ref="U942">+SUMPRODUCT(($B942='[5]Customer Alloc by OFT &amp; GEN'!$B$3:$B$205)*(U$849='[5]Customer Alloc by OFT &amp; GEN'!$AZ$2:$CO$2),'[5]Customer Alloc by OFT &amp; GEN'!$AZ$3:$CO$205)</f>
        <v>4.8854056667249542E-6</v>
      </c>
      <c r="V942" s="209" cm="1">
        <f t="array" ref="V942">+SUMPRODUCT(($B942='[5]Customer Alloc by OFT &amp; GEN'!$B$3:$B$205)*(V$849='[5]Customer Alloc by OFT &amp; GEN'!$AZ$2:$CO$2),'[5]Customer Alloc by OFT &amp; GEN'!$AZ$3:$CO$205)</f>
        <v>2.5250376668153842E-5</v>
      </c>
      <c r="W942" s="209" cm="1">
        <f t="array" ref="W942">+SUMPRODUCT(($B942='[5]Customer Alloc by OFT &amp; GEN'!$B$3:$B$205)*(W$849='[5]Customer Alloc by OFT &amp; GEN'!$AZ$2:$CO$2),'[5]Customer Alloc by OFT &amp; GEN'!$AZ$3:$CO$205)</f>
        <v>5.4536096510932932E-6</v>
      </c>
      <c r="X942" s="209" cm="1">
        <f t="array" ref="X942">+SUMPRODUCT(($B942='[5]Customer Alloc by OFT &amp; GEN'!$B$3:$B$205)*(X$849='[5]Customer Alloc by OFT &amp; GEN'!$AZ$2:$CO$2),'[5]Customer Alloc by OFT &amp; GEN'!$AZ$3:$CO$205)</f>
        <v>1.7704103711167817E-4</v>
      </c>
      <c r="Y942" s="209" cm="1">
        <f t="array" ref="Y942">+SUMPRODUCT(($B942='[5]Customer Alloc by OFT &amp; GEN'!$B$3:$B$205)*(Y$849='[5]Customer Alloc by OFT &amp; GEN'!$AZ$2:$CO$2),'[5]Customer Alloc by OFT &amp; GEN'!$AZ$3:$CO$205)</f>
        <v>1.7769978577351071E-4</v>
      </c>
      <c r="Z942" s="209" cm="1">
        <f t="array" ref="Z942">+SUMPRODUCT(($B942='[5]Customer Alloc by OFT &amp; GEN'!$B$3:$B$205)*(Z$849='[5]Customer Alloc by OFT &amp; GEN'!$AZ$2:$CO$2),'[5]Customer Alloc by OFT &amp; GEN'!$AZ$3:$CO$205)</f>
        <v>6.5727305283527439E-6</v>
      </c>
      <c r="AA942" s="209" cm="1">
        <f t="array" ref="AA942">+SUMPRODUCT(($B942='[5]Customer Alloc by OFT &amp; GEN'!$B$3:$B$205)*(AA$849='[5]Customer Alloc by OFT &amp; GEN'!$AZ$2:$CO$2),'[5]Customer Alloc by OFT &amp; GEN'!$AZ$3:$CO$205)</f>
        <v>5.8668507464056368E-6</v>
      </c>
      <c r="AB942" s="209" cm="1">
        <f t="array" ref="AB942">+SUMPRODUCT(($B942='[5]Customer Alloc by OFT &amp; GEN'!$B$3:$B$205)*(AB$849='[5]Customer Alloc by OFT &amp; GEN'!$AZ$2:$CO$2),'[5]Customer Alloc by OFT &amp; GEN'!$AZ$3:$CO$205)</f>
        <v>6.6048111406459507E-6</v>
      </c>
      <c r="AC942" s="209" cm="1">
        <f t="array" ref="AC942">+SUMPRODUCT(($B942='[5]Customer Alloc by OFT &amp; GEN'!$B$3:$B$205)*(AC$849='[5]Customer Alloc by OFT &amp; GEN'!$AZ$2:$CO$2),'[5]Customer Alloc by OFT &amp; GEN'!$AZ$3:$CO$205)</f>
        <v>1.3367026522724326E-4</v>
      </c>
      <c r="AD942" s="209" cm="1">
        <f t="array" ref="AD942">+SUMPRODUCT(($B942='[5]Customer Alloc by OFT &amp; GEN'!$B$3:$B$205)*(AD$849='[5]Customer Alloc by OFT &amp; GEN'!$AZ$2:$CO$2),'[5]Customer Alloc by OFT &amp; GEN'!$AZ$3:$CO$205)</f>
        <v>9.9559688413683738E-5</v>
      </c>
      <c r="AE942" s="209" cm="1">
        <f t="array" ref="AE942">+SUMPRODUCT(($B942='[5]Customer Alloc by OFT &amp; GEN'!$B$3:$B$205)*(AE$849='[5]Customer Alloc by OFT &amp; GEN'!$AZ$2:$CO$2),'[5]Customer Alloc by OFT &amp; GEN'!$AZ$3:$CO$205)</f>
        <v>0</v>
      </c>
      <c r="AF942" s="209" cm="1">
        <f t="array" ref="AF942">+SUMPRODUCT(($B942='[5]Customer Alloc by OFT &amp; GEN'!$B$3:$B$205)*(AF$849='[5]Customer Alloc by OFT &amp; GEN'!$AZ$2:$CO$2),'[5]Customer Alloc by OFT &amp; GEN'!$AZ$3:$CO$205)</f>
        <v>0</v>
      </c>
      <c r="AG942" s="209" cm="1">
        <f t="array" ref="AG942">+SUMPRODUCT(($B942='[5]Customer Alloc by OFT &amp; GEN'!$B$3:$B$205)*(AG$849='[5]Customer Alloc by OFT &amp; GEN'!$AZ$2:$CO$2),'[5]Customer Alloc by OFT &amp; GEN'!$AZ$3:$CO$205)</f>
        <v>0</v>
      </c>
      <c r="AH942" s="209" cm="1">
        <f t="array" ref="AH942">+SUMPRODUCT(($B942='[5]Customer Alloc by OFT &amp; GEN'!$B$3:$B$205)*(AH$849='[5]Customer Alloc by OFT &amp; GEN'!$AZ$2:$CO$2),'[5]Customer Alloc by OFT &amp; GEN'!$AZ$3:$CO$205)</f>
        <v>0</v>
      </c>
      <c r="AI942" s="209" cm="1">
        <f t="array" ref="AI942">+SUMPRODUCT(($B942='[5]Customer Alloc by OFT &amp; GEN'!$B$3:$B$205)*(AI$849='[5]Customer Alloc by OFT &amp; GEN'!$AZ$2:$CO$2),'[5]Customer Alloc by OFT &amp; GEN'!$AZ$3:$CO$205)</f>
        <v>0</v>
      </c>
      <c r="AJ942" s="209" cm="1">
        <f t="array" ref="AJ942">+SUMPRODUCT(($B942='[5]Customer Alloc by OFT &amp; GEN'!$B$3:$B$205)*(AJ$849='[5]Customer Alloc by OFT &amp; GEN'!$AZ$2:$CO$2),'[5]Customer Alloc by OFT &amp; GEN'!$AZ$3:$CO$205)</f>
        <v>0</v>
      </c>
      <c r="AK942" s="209" cm="1">
        <f t="array" ref="AK942">+SUMPRODUCT(($B942='[5]Customer Alloc by OFT &amp; GEN'!$B$3:$B$205)*(AK$849='[5]Customer Alloc by OFT &amp; GEN'!$AZ$2:$CO$2),'[5]Customer Alloc by OFT &amp; GEN'!$AZ$3:$CO$205)</f>
        <v>0</v>
      </c>
      <c r="AL942" s="209" cm="1">
        <f t="array" ref="AL942">+SUMPRODUCT(($B942='[5]Customer Alloc by OFT &amp; GEN'!$B$3:$B$205)*(AL$849='[5]Customer Alloc by OFT &amp; GEN'!$AZ$2:$CO$2),'[5]Customer Alloc by OFT &amp; GEN'!$AZ$3:$CO$205)</f>
        <v>0</v>
      </c>
      <c r="AM942" s="209" cm="1">
        <f t="array" ref="AM942">+SUMPRODUCT(($B942='[5]Customer Alloc by OFT &amp; GEN'!$B$3:$B$205)*(AM$849='[5]Customer Alloc by OFT &amp; GEN'!$AZ$2:$CO$2),'[5]Customer Alloc by OFT &amp; GEN'!$AZ$3:$CO$205)</f>
        <v>0</v>
      </c>
      <c r="AN942" s="209" cm="1">
        <f t="array" ref="AN942">+SUMPRODUCT(($B942='[5]Customer Alloc by OFT &amp; GEN'!$B$3:$B$205)*(AN$849='[5]Customer Alloc by OFT &amp; GEN'!$AZ$2:$CO$2),'[5]Customer Alloc by OFT &amp; GEN'!$AZ$3:$CO$205)</f>
        <v>0</v>
      </c>
      <c r="AO942" s="209" cm="1">
        <f t="array" ref="AO942">+SUMPRODUCT(($B942='[5]Customer Alloc by OFT &amp; GEN'!$B$3:$B$205)*(AO$849='[5]Customer Alloc by OFT &amp; GEN'!$AZ$2:$CO$2),'[5]Customer Alloc by OFT &amp; GEN'!$AZ$3:$CO$205)</f>
        <v>0</v>
      </c>
      <c r="AP942" s="209" cm="1">
        <f t="array" ref="AP942">+SUMPRODUCT(($B942='[5]Customer Alloc by OFT &amp; GEN'!$B$3:$B$205)*(AP$849='[5]Customer Alloc by OFT &amp; GEN'!$AZ$2:$CO$2),'[5]Customer Alloc by OFT &amp; GEN'!$AZ$3:$CO$205)</f>
        <v>0</v>
      </c>
      <c r="AQ942" s="209" cm="1">
        <f t="array" ref="AQ942">+SUMPRODUCT(($B942='[5]Customer Alloc by OFT &amp; GEN'!$B$3:$B$205)*(AQ$849='[5]Customer Alloc by OFT &amp; GEN'!$AZ$2:$CO$2),'[5]Customer Alloc by OFT &amp; GEN'!$AZ$3:$CO$205)</f>
        <v>0</v>
      </c>
      <c r="AR942" s="209" cm="1">
        <f t="array" ref="AR942">+SUMPRODUCT(($B942='[5]Customer Alloc by OFT &amp; GEN'!$B$3:$B$205)*(AR$849='[5]Customer Alloc by OFT &amp; GEN'!$AZ$2:$CO$2),'[5]Customer Alloc by OFT &amp; GEN'!$AZ$3:$CO$205)</f>
        <v>0</v>
      </c>
      <c r="AS942" s="209" cm="1">
        <f t="array" ref="AS942">+SUMPRODUCT(($B942='[5]Customer Alloc by OFT &amp; GEN'!$B$3:$B$205)*(AS$849='[5]Customer Alloc by OFT &amp; GEN'!$AZ$2:$CO$2),'[5]Customer Alloc by OFT &amp; GEN'!$AZ$3:$CO$205)</f>
        <v>0</v>
      </c>
      <c r="AT942" s="209" cm="1">
        <f t="array" ref="AT942">+SUMPRODUCT(($B942='[5]Customer Alloc by OFT &amp; GEN'!$B$3:$B$205)*(AT$849='[5]Customer Alloc by OFT &amp; GEN'!$AZ$2:$CO$2),'[5]Customer Alloc by OFT &amp; GEN'!$AZ$3:$CO$205)</f>
        <v>0</v>
      </c>
      <c r="AU942" s="209" cm="1">
        <f t="array" ref="AU942">+SUMPRODUCT(($B942='[5]Customer Alloc by OFT &amp; GEN'!$B$3:$B$205)*(AU$849='[5]Customer Alloc by OFT &amp; GEN'!$AZ$2:$CO$2),'[5]Customer Alloc by OFT &amp; GEN'!$AZ$3:$CO$205)</f>
        <v>0</v>
      </c>
      <c r="AV942" s="209" cm="1">
        <f t="array" ref="AV942">+SUMPRODUCT(($B942='[5]Customer Alloc by OFT &amp; GEN'!$B$3:$B$205)*(AV$849='[5]Customer Alloc by OFT &amp; GEN'!$AZ$2:$CO$2),'[5]Customer Alloc by OFT &amp; GEN'!$AZ$3:$CO$205)</f>
        <v>0</v>
      </c>
      <c r="AW942" s="209" cm="1">
        <f t="array" ref="AW942">+SUMPRODUCT(($B942='[5]Customer Alloc by OFT &amp; GEN'!$B$3:$B$205)*(AW$849='[5]Customer Alloc by OFT &amp; GEN'!$AZ$2:$CO$2),'[5]Customer Alloc by OFT &amp; GEN'!$AZ$3:$CO$205)</f>
        <v>0</v>
      </c>
      <c r="AX942" s="209" cm="1">
        <f t="array" ref="AX942">+SUMPRODUCT(($B942='[5]Customer Alloc by OFT &amp; GEN'!$B$3:$B$205)*(AX$849='[5]Customer Alloc by OFT &amp; GEN'!$AZ$2:$CO$2),'[5]Customer Alloc by OFT &amp; GEN'!$AZ$3:$CO$205)</f>
        <v>0</v>
      </c>
      <c r="AY942" s="209" cm="1">
        <f t="array" ref="AY942">+SUMPRODUCT(($B942='[5]Customer Alloc by OFT &amp; GEN'!$B$3:$B$205)*(AY$849='[5]Customer Alloc by OFT &amp; GEN'!$AZ$2:$CO$2),'[5]Customer Alloc by OFT &amp; GEN'!$AZ$3:$CO$205)</f>
        <v>0</v>
      </c>
      <c r="AZ942" s="209" cm="1">
        <f t="array" ref="AZ942">+SUMPRODUCT(($B942='[5]Customer Alloc by OFT &amp; GEN'!$B$3:$B$205)*(AZ$849='[5]Customer Alloc by OFT &amp; GEN'!$AZ$2:$CO$2),'[5]Customer Alloc by OFT &amp; GEN'!$AZ$3:$CO$205)</f>
        <v>0</v>
      </c>
      <c r="BA942" s="209" cm="1">
        <f t="array" ref="BA942">+SUMPRODUCT(($B942='[5]Customer Alloc by OFT &amp; GEN'!$B$3:$B$205)*(BA$849='[5]Customer Alloc by OFT &amp; GEN'!$AZ$2:$CO$2),'[5]Customer Alloc by OFT &amp; GEN'!$AZ$3:$CO$205)</f>
        <v>0</v>
      </c>
      <c r="BB942" s="209" cm="1">
        <f t="array" ref="BB942">+SUMPRODUCT(($B942='[5]Customer Alloc by OFT &amp; GEN'!$B$3:$B$205)*(BB$849='[5]Customer Alloc by OFT &amp; GEN'!$AZ$2:$CO$2),'[5]Customer Alloc by OFT &amp; GEN'!$AZ$3:$CO$205)</f>
        <v>0</v>
      </c>
      <c r="BC942" s="209" cm="1">
        <f t="array" ref="BC942">+SUMPRODUCT(($B942='[5]Customer Alloc by OFT &amp; GEN'!$B$3:$B$205)*(BC$849='[5]Customer Alloc by OFT &amp; GEN'!$AZ$2:$CO$2),'[5]Customer Alloc by OFT &amp; GEN'!$AZ$3:$CO$205)</f>
        <v>0</v>
      </c>
      <c r="BD942" s="209" cm="1">
        <f t="array" ref="BD942">+SUMPRODUCT(($B942='[5]Customer Alloc by OFT &amp; GEN'!$B$3:$B$205)*(BD$849='[5]Customer Alloc by OFT &amp; GEN'!$AZ$2:$CO$2),'[5]Customer Alloc by OFT &amp; GEN'!$AZ$3:$CO$205)</f>
        <v>0</v>
      </c>
      <c r="BE942" s="209" cm="1">
        <f t="array" ref="BE942">+SUMPRODUCT(($B942='[5]Customer Alloc by OFT &amp; GEN'!$B$3:$B$205)*(BE$849='[5]Customer Alloc by OFT &amp; GEN'!$AZ$2:$CO$2),'[5]Customer Alloc by OFT &amp; GEN'!$AZ$3:$CO$205)</f>
        <v>0</v>
      </c>
      <c r="BF942" s="209" cm="1">
        <f t="array" ref="BF942">+SUMPRODUCT(($B942='[5]Customer Alloc by OFT &amp; GEN'!$B$3:$B$205)*(BF$849='[5]Customer Alloc by OFT &amp; GEN'!$AZ$2:$CO$2),'[5]Customer Alloc by OFT &amp; GEN'!$AZ$3:$CO$205)</f>
        <v>0</v>
      </c>
      <c r="BG942" s="209" cm="1">
        <f t="array" ref="BG942">+SUMPRODUCT(($B942='[5]Customer Alloc by OFT &amp; GEN'!$B$3:$B$205)*(BG$849='[5]Customer Alloc by OFT &amp; GEN'!$AZ$2:$CO$2),'[5]Customer Alloc by OFT &amp; GEN'!$AZ$3:$CO$205)</f>
        <v>0</v>
      </c>
      <c r="BH942" s="209" cm="1">
        <f t="array" ref="BH942">+SUMPRODUCT(($B942='[5]Customer Alloc by OFT &amp; GEN'!$B$3:$B$205)*(BH$849='[5]Customer Alloc by OFT &amp; GEN'!$AZ$2:$CO$2),'[5]Customer Alloc by OFT &amp; GEN'!$AZ$3:$CO$205)</f>
        <v>0</v>
      </c>
      <c r="BI942" s="209" cm="1">
        <f t="array" ref="BI942">+SUMPRODUCT(($B942='[5]Customer Alloc by OFT &amp; GEN'!$B$3:$B$205)*(BI$849='[5]Customer Alloc by OFT &amp; GEN'!$AZ$2:$CO$2),'[5]Customer Alloc by OFT &amp; GEN'!$AZ$3:$CO$205)</f>
        <v>0</v>
      </c>
      <c r="BJ942" s="209" cm="1">
        <f t="array" ref="BJ942">+SUMPRODUCT(($B942='[5]Customer Alloc by OFT &amp; GEN'!$B$3:$B$205)*(BJ$849='[5]Customer Alloc by OFT &amp; GEN'!$AZ$2:$CO$2),'[5]Customer Alloc by OFT &amp; GEN'!$AZ$3:$CO$205)</f>
        <v>0</v>
      </c>
      <c r="BK942" s="209" cm="1">
        <f t="array" ref="BK942">+SUMPRODUCT(($B942='[5]Customer Alloc by OFT &amp; GEN'!$B$3:$B$205)*(BK$849='[5]Customer Alloc by OFT &amp; GEN'!$AZ$2:$CO$2),'[5]Customer Alloc by OFT &amp; GEN'!$AZ$3:$CO$205)</f>
        <v>0</v>
      </c>
      <c r="BL942" s="209" cm="1">
        <f t="array" ref="BL942">+SUMPRODUCT(($B942='[5]Customer Alloc by OFT &amp; GEN'!$B$3:$B$205)*(BL$849='[5]Customer Alloc by OFT &amp; GEN'!$AZ$2:$CO$2),'[5]Customer Alloc by OFT &amp; GEN'!$AZ$3:$CO$205)</f>
        <v>0</v>
      </c>
      <c r="BM942" s="209" cm="1">
        <f t="array" ref="BM942">+SUMPRODUCT(($B942='[5]Customer Alloc by OFT &amp; GEN'!$B$3:$B$205)*(BM$849='[5]Customer Alloc by OFT &amp; GEN'!$AZ$2:$CO$2),'[5]Customer Alloc by OFT &amp; GEN'!$AZ$3:$CO$205)</f>
        <v>0</v>
      </c>
      <c r="BN942" s="209" cm="1">
        <f t="array" ref="BN942">+SUMPRODUCT(($B942='[5]Customer Alloc by OFT &amp; GEN'!$B$3:$B$205)*(BN$849='[5]Customer Alloc by OFT &amp; GEN'!$AZ$2:$CO$2),'[5]Customer Alloc by OFT &amp; GEN'!$AZ$3:$CO$205)</f>
        <v>0</v>
      </c>
      <c r="BO942" s="209" cm="1">
        <f t="array" ref="BO942">+SUMPRODUCT(($B942='[5]Customer Alloc by OFT &amp; GEN'!$B$3:$B$205)*(BO$849='[5]Customer Alloc by OFT &amp; GEN'!$AZ$2:$CO$2),'[5]Customer Alloc by OFT &amp; GEN'!$AZ$3:$CO$205)</f>
        <v>0</v>
      </c>
      <c r="BP942" s="209" cm="1">
        <f t="array" ref="BP942">+SUMPRODUCT(($B942='[5]Customer Alloc by OFT &amp; GEN'!$B$3:$B$205)*(BP$849='[5]Customer Alloc by OFT &amp; GEN'!$AZ$2:$CO$2),'[5]Customer Alloc by OFT &amp; GEN'!$AZ$3:$CO$205)</f>
        <v>0</v>
      </c>
      <c r="BQ942" s="209" cm="1">
        <f t="array" ref="BQ942">+SUMPRODUCT(($B942='[5]Customer Alloc by OFT &amp; GEN'!$B$3:$B$205)*(BQ$849='[5]Customer Alloc by OFT &amp; GEN'!$AZ$2:$CO$2),'[5]Customer Alloc by OFT &amp; GEN'!$AZ$3:$CO$205)</f>
        <v>0</v>
      </c>
      <c r="BR942" s="209" cm="1">
        <f t="array" ref="BR942">+SUMPRODUCT(($B942='[5]Customer Alloc by OFT &amp; GEN'!$B$3:$B$205)*(BR$849='[5]Customer Alloc by OFT &amp; GEN'!$AZ$2:$CO$2),'[5]Customer Alloc by OFT &amp; GEN'!$AZ$3:$CO$205)</f>
        <v>0</v>
      </c>
      <c r="BS942" s="209" cm="1">
        <f t="array" ref="BS942">+SUMPRODUCT(($B942='[5]Customer Alloc by OFT &amp; GEN'!$B$3:$B$205)*(BS$849='[5]Customer Alloc by OFT &amp; GEN'!$AZ$2:$CO$2),'[5]Customer Alloc by OFT &amp; GEN'!$AZ$3:$CO$205)</f>
        <v>0</v>
      </c>
      <c r="BT942" s="209" cm="1">
        <f t="array" ref="BT942">+SUMPRODUCT(($B942='[5]Customer Alloc by OFT &amp; GEN'!$B$3:$B$205)*(BT$849='[5]Customer Alloc by OFT &amp; GEN'!$AZ$2:$CO$2),'[5]Customer Alloc by OFT &amp; GEN'!$AZ$3:$CO$205)</f>
        <v>0</v>
      </c>
      <c r="BV942" s="228" t="s">
        <v>698</v>
      </c>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row>
    <row r="943" spans="2:119" hidden="1" outlineLevel="2" x14ac:dyDescent="0.35">
      <c r="B943" s="17" t="str">
        <f t="shared" si="7"/>
        <v>POCOMGM</v>
      </c>
      <c r="C943" s="209" cm="1">
        <f t="array" ref="C943">SUMPRODUCT(($B943='[4]6. Scaled'!$C$2:$C$197)*(C$849='[4]6. Scaled'!$D$1:$J$1),'[4]6. Scaled'!$D$2:$J$197)</f>
        <v>2.3153766352097087E-3</v>
      </c>
      <c r="D943" s="209" cm="1">
        <f t="array" ref="D943">SUMPRODUCT(($B943='[4]6. Scaled'!$C$2:$C$197)*(D$849='[4]6. Scaled'!$D$1:$J$1),'[4]6. Scaled'!$D$2:$J$197)</f>
        <v>1.2611568548926389E-3</v>
      </c>
      <c r="E943" s="209" cm="1">
        <f t="array" ref="E943">SUMPRODUCT(($B943='[4]6. Scaled'!$C$2:$C$197)*(E$849='[4]6. Scaled'!$D$1:$J$1),'[4]6. Scaled'!$D$2:$J$197)</f>
        <v>1.3567355380425139E-3</v>
      </c>
      <c r="F943" s="209" cm="1">
        <f t="array" ref="F943">SUMPRODUCT(($B943='[4]6. Scaled'!$C$2:$C$197)*(F$849='[4]6. Scaled'!$D$1:$J$1),'[4]6. Scaled'!$D$2:$J$197)</f>
        <v>1.0357990632532418E-3</v>
      </c>
      <c r="G943" s="209" cm="1">
        <f t="array" ref="G943">SUMPRODUCT(($B943='[4]6. Scaled'!$C$2:$C$197)*(G$849='[4]6. Scaled'!$D$1:$J$1),'[4]6. Scaled'!$D$2:$J$197)</f>
        <v>3.0793441552016504E-4</v>
      </c>
      <c r="H943" s="209" cm="1">
        <f t="array" ref="H943">SUMPRODUCT(($B943='[4]6. Scaled'!$C$2:$C$197)*(H$849='[4]6. Scaled'!$D$1:$J$1),'[4]6. Scaled'!$D$2:$J$197)</f>
        <v>2.8051355586203417E-4</v>
      </c>
      <c r="I943" s="209" cm="1">
        <f t="array" ref="I943">SUMPRODUCT(($B943='[4]6. Scaled'!$C$2:$C$197)*(I$849='[4]6. Scaled'!$D$1:$J$1),'[4]6. Scaled'!$D$2:$J$197)</f>
        <v>3.0793441552016504E-4</v>
      </c>
      <c r="J943" s="209" cm="1">
        <f t="array" ref="J943">+SUMPRODUCT(($B943='[5]Customer Alloc by OFT &amp; GEN'!$B$3:$B$205)*(J$849='[5]Customer Alloc by OFT &amp; GEN'!$AZ$2:$CO$2),'[5]Customer Alloc by OFT &amp; GEN'!$AZ$3:$CO$205)</f>
        <v>5.5526747835339197E-5</v>
      </c>
      <c r="K943" s="209" cm="1">
        <f t="array" ref="K943">+SUMPRODUCT(($B943='[5]Customer Alloc by OFT &amp; GEN'!$B$3:$B$205)*(K$849='[5]Customer Alloc by OFT &amp; GEN'!$AZ$2:$CO$2),'[5]Customer Alloc by OFT &amp; GEN'!$AZ$3:$CO$205)</f>
        <v>0</v>
      </c>
      <c r="L943" s="209" cm="1">
        <f t="array" ref="L943">+SUMPRODUCT(($B943='[5]Customer Alloc by OFT &amp; GEN'!$B$3:$B$205)*(L$849='[5]Customer Alloc by OFT &amp; GEN'!$AZ$2:$CO$2),'[5]Customer Alloc by OFT &amp; GEN'!$AZ$3:$CO$205)</f>
        <v>2.2095354943142905E-2</v>
      </c>
      <c r="M943" s="209" cm="1">
        <f t="array" ref="M943">+SUMPRODUCT(($B943='[5]Customer Alloc by OFT &amp; GEN'!$B$3:$B$205)*(M$849='[5]Customer Alloc by OFT &amp; GEN'!$AZ$2:$CO$2),'[5]Customer Alloc by OFT &amp; GEN'!$AZ$3:$CO$205)</f>
        <v>2.6023936011599621E-4</v>
      </c>
      <c r="N943" s="209" cm="1">
        <f t="array" ref="N943">+SUMPRODUCT(($B943='[5]Customer Alloc by OFT &amp; GEN'!$B$3:$B$205)*(N$849='[5]Customer Alloc by OFT &amp; GEN'!$AZ$2:$CO$2),'[5]Customer Alloc by OFT &amp; GEN'!$AZ$3:$CO$205)</f>
        <v>8.4289684023174756E-4</v>
      </c>
      <c r="O943" s="209" cm="1">
        <f t="array" ref="O943">+SUMPRODUCT(($B943='[5]Customer Alloc by OFT &amp; GEN'!$B$3:$B$205)*(O$849='[5]Customer Alloc by OFT &amp; GEN'!$AZ$2:$CO$2),'[5]Customer Alloc by OFT &amp; GEN'!$AZ$3:$CO$205)</f>
        <v>2.9282189685533206E-7</v>
      </c>
      <c r="P943" s="209" cm="1">
        <f t="array" ref="P943">+SUMPRODUCT(($B943='[5]Customer Alloc by OFT &amp; GEN'!$B$3:$B$205)*(P$849='[5]Customer Alloc by OFT &amp; GEN'!$AZ$2:$CO$2),'[5]Customer Alloc by OFT &amp; GEN'!$AZ$3:$CO$205)</f>
        <v>1.3281451868013984E-7</v>
      </c>
      <c r="Q943" s="209" cm="1">
        <f t="array" ref="Q943">+SUMPRODUCT(($B943='[5]Customer Alloc by OFT &amp; GEN'!$B$3:$B$205)*(Q$849='[5]Customer Alloc by OFT &amp; GEN'!$AZ$2:$CO$2),'[5]Customer Alloc by OFT &amp; GEN'!$AZ$3:$CO$205)</f>
        <v>9.6672398783821732E-4</v>
      </c>
      <c r="R943" s="209" cm="1">
        <f t="array" ref="R943">+SUMPRODUCT(($B943='[5]Customer Alloc by OFT &amp; GEN'!$B$3:$B$205)*(R$849='[5]Customer Alloc by OFT &amp; GEN'!$AZ$2:$CO$2),'[5]Customer Alloc by OFT &amp; GEN'!$AZ$3:$CO$205)</f>
        <v>8.099877547095435E-5</v>
      </c>
      <c r="S943" s="209" cm="1">
        <f t="array" ref="S943">+SUMPRODUCT(($B943='[5]Customer Alloc by OFT &amp; GEN'!$B$3:$B$205)*(S$849='[5]Customer Alloc by OFT &amp; GEN'!$AZ$2:$CO$2),'[5]Customer Alloc by OFT &amp; GEN'!$AZ$3:$CO$205)</f>
        <v>1.4252473959596404E-9</v>
      </c>
      <c r="T943" s="209" cm="1">
        <f t="array" ref="T943">+SUMPRODUCT(($B943='[5]Customer Alloc by OFT &amp; GEN'!$B$3:$B$205)*(T$849='[5]Customer Alloc by OFT &amp; GEN'!$AZ$2:$CO$2),'[5]Customer Alloc by OFT &amp; GEN'!$AZ$3:$CO$205)</f>
        <v>2.1681959968898472E-9</v>
      </c>
      <c r="U943" s="209" cm="1">
        <f t="array" ref="U943">+SUMPRODUCT(($B943='[5]Customer Alloc by OFT &amp; GEN'!$B$3:$B$205)*(U$849='[5]Customer Alloc by OFT &amp; GEN'!$AZ$2:$CO$2),'[5]Customer Alloc by OFT &amp; GEN'!$AZ$3:$CO$205)</f>
        <v>0</v>
      </c>
      <c r="V943" s="209" cm="1">
        <f t="array" ref="V943">+SUMPRODUCT(($B943='[5]Customer Alloc by OFT &amp; GEN'!$B$3:$B$205)*(V$849='[5]Customer Alloc by OFT &amp; GEN'!$AZ$2:$CO$2),'[5]Customer Alloc by OFT &amp; GEN'!$AZ$3:$CO$205)</f>
        <v>5.3655613140041115E-6</v>
      </c>
      <c r="W943" s="209" cm="1">
        <f t="array" ref="W943">+SUMPRODUCT(($B943='[5]Customer Alloc by OFT &amp; GEN'!$B$3:$B$205)*(W$849='[5]Customer Alloc by OFT &amp; GEN'!$AZ$2:$CO$2),'[5]Customer Alloc by OFT &amp; GEN'!$AZ$3:$CO$205)</f>
        <v>0</v>
      </c>
      <c r="X943" s="209" cm="1">
        <f t="array" ref="X943">+SUMPRODUCT(($B943='[5]Customer Alloc by OFT &amp; GEN'!$B$3:$B$205)*(X$849='[5]Customer Alloc by OFT &amp; GEN'!$AZ$2:$CO$2),'[5]Customer Alloc by OFT &amp; GEN'!$AZ$3:$CO$205)</f>
        <v>8.703791196252232E-7</v>
      </c>
      <c r="Y943" s="209" cm="1">
        <f t="array" ref="Y943">+SUMPRODUCT(($B943='[5]Customer Alloc by OFT &amp; GEN'!$B$3:$B$205)*(Y$849='[5]Customer Alloc by OFT &amp; GEN'!$AZ$2:$CO$2),'[5]Customer Alloc by OFT &amp; GEN'!$AZ$3:$CO$205)</f>
        <v>2.165047568036185E-6</v>
      </c>
      <c r="Z943" s="209" cm="1">
        <f t="array" ref="Z943">+SUMPRODUCT(($B943='[5]Customer Alloc by OFT &amp; GEN'!$B$3:$B$205)*(Z$849='[5]Customer Alloc by OFT &amp; GEN'!$AZ$2:$CO$2),'[5]Customer Alloc by OFT &amp; GEN'!$AZ$3:$CO$205)</f>
        <v>7.7066339263132806E-23</v>
      </c>
      <c r="AA943" s="209" cm="1">
        <f t="array" ref="AA943">+SUMPRODUCT(($B943='[5]Customer Alloc by OFT &amp; GEN'!$B$3:$B$205)*(AA$849='[5]Customer Alloc by OFT &amp; GEN'!$AZ$2:$CO$2),'[5]Customer Alloc by OFT &amp; GEN'!$AZ$3:$CO$205)</f>
        <v>2.2440394035844949E-24</v>
      </c>
      <c r="AB943" s="209" cm="1">
        <f t="array" ref="AB943">+SUMPRODUCT(($B943='[5]Customer Alloc by OFT &amp; GEN'!$B$3:$B$205)*(AB$849='[5]Customer Alloc by OFT &amp; GEN'!$AZ$2:$CO$2),'[5]Customer Alloc by OFT &amp; GEN'!$AZ$3:$CO$205)</f>
        <v>0</v>
      </c>
      <c r="AC943" s="209" cm="1">
        <f t="array" ref="AC943">+SUMPRODUCT(($B943='[5]Customer Alloc by OFT &amp; GEN'!$B$3:$B$205)*(AC$849='[5]Customer Alloc by OFT &amp; GEN'!$AZ$2:$CO$2),'[5]Customer Alloc by OFT &amp; GEN'!$AZ$3:$CO$205)</f>
        <v>3.4283137490530123E-4</v>
      </c>
      <c r="AD943" s="209" cm="1">
        <f t="array" ref="AD943">+SUMPRODUCT(($B943='[5]Customer Alloc by OFT &amp; GEN'!$B$3:$B$205)*(AD$849='[5]Customer Alloc by OFT &amp; GEN'!$AZ$2:$CO$2),'[5]Customer Alloc by OFT &amp; GEN'!$AZ$3:$CO$205)</f>
        <v>1.3219935833466302E-4</v>
      </c>
      <c r="AE943" s="209" cm="1">
        <f t="array" ref="AE943">+SUMPRODUCT(($B943='[5]Customer Alloc by OFT &amp; GEN'!$B$3:$B$205)*(AE$849='[5]Customer Alloc by OFT &amp; GEN'!$AZ$2:$CO$2),'[5]Customer Alloc by OFT &amp; GEN'!$AZ$3:$CO$205)</f>
        <v>0</v>
      </c>
      <c r="AF943" s="209" cm="1">
        <f t="array" ref="AF943">+SUMPRODUCT(($B943='[5]Customer Alloc by OFT &amp; GEN'!$B$3:$B$205)*(AF$849='[5]Customer Alloc by OFT &amp; GEN'!$AZ$2:$CO$2),'[5]Customer Alloc by OFT &amp; GEN'!$AZ$3:$CO$205)</f>
        <v>0</v>
      </c>
      <c r="AG943" s="209" cm="1">
        <f t="array" ref="AG943">+SUMPRODUCT(($B943='[5]Customer Alloc by OFT &amp; GEN'!$B$3:$B$205)*(AG$849='[5]Customer Alloc by OFT &amp; GEN'!$AZ$2:$CO$2),'[5]Customer Alloc by OFT &amp; GEN'!$AZ$3:$CO$205)</f>
        <v>0</v>
      </c>
      <c r="AH943" s="209" cm="1">
        <f t="array" ref="AH943">+SUMPRODUCT(($B943='[5]Customer Alloc by OFT &amp; GEN'!$B$3:$B$205)*(AH$849='[5]Customer Alloc by OFT &amp; GEN'!$AZ$2:$CO$2),'[5]Customer Alloc by OFT &amp; GEN'!$AZ$3:$CO$205)</f>
        <v>0</v>
      </c>
      <c r="AI943" s="209" cm="1">
        <f t="array" ref="AI943">+SUMPRODUCT(($B943='[5]Customer Alloc by OFT &amp; GEN'!$B$3:$B$205)*(AI$849='[5]Customer Alloc by OFT &amp; GEN'!$AZ$2:$CO$2),'[5]Customer Alloc by OFT &amp; GEN'!$AZ$3:$CO$205)</f>
        <v>0</v>
      </c>
      <c r="AJ943" s="209" cm="1">
        <f t="array" ref="AJ943">+SUMPRODUCT(($B943='[5]Customer Alloc by OFT &amp; GEN'!$B$3:$B$205)*(AJ$849='[5]Customer Alloc by OFT &amp; GEN'!$AZ$2:$CO$2),'[5]Customer Alloc by OFT &amp; GEN'!$AZ$3:$CO$205)</f>
        <v>0</v>
      </c>
      <c r="AK943" s="209" cm="1">
        <f t="array" ref="AK943">+SUMPRODUCT(($B943='[5]Customer Alloc by OFT &amp; GEN'!$B$3:$B$205)*(AK$849='[5]Customer Alloc by OFT &amp; GEN'!$AZ$2:$CO$2),'[5]Customer Alloc by OFT &amp; GEN'!$AZ$3:$CO$205)</f>
        <v>0</v>
      </c>
      <c r="AL943" s="209" cm="1">
        <f t="array" ref="AL943">+SUMPRODUCT(($B943='[5]Customer Alloc by OFT &amp; GEN'!$B$3:$B$205)*(AL$849='[5]Customer Alloc by OFT &amp; GEN'!$AZ$2:$CO$2),'[5]Customer Alloc by OFT &amp; GEN'!$AZ$3:$CO$205)</f>
        <v>0</v>
      </c>
      <c r="AM943" s="209" cm="1">
        <f t="array" ref="AM943">+SUMPRODUCT(($B943='[5]Customer Alloc by OFT &amp; GEN'!$B$3:$B$205)*(AM$849='[5]Customer Alloc by OFT &amp; GEN'!$AZ$2:$CO$2),'[5]Customer Alloc by OFT &amp; GEN'!$AZ$3:$CO$205)</f>
        <v>0</v>
      </c>
      <c r="AN943" s="209" cm="1">
        <f t="array" ref="AN943">+SUMPRODUCT(($B943='[5]Customer Alloc by OFT &amp; GEN'!$B$3:$B$205)*(AN$849='[5]Customer Alloc by OFT &amp; GEN'!$AZ$2:$CO$2),'[5]Customer Alloc by OFT &amp; GEN'!$AZ$3:$CO$205)</f>
        <v>0</v>
      </c>
      <c r="AO943" s="209" cm="1">
        <f t="array" ref="AO943">+SUMPRODUCT(($B943='[5]Customer Alloc by OFT &amp; GEN'!$B$3:$B$205)*(AO$849='[5]Customer Alloc by OFT &amp; GEN'!$AZ$2:$CO$2),'[5]Customer Alloc by OFT &amp; GEN'!$AZ$3:$CO$205)</f>
        <v>0</v>
      </c>
      <c r="AP943" s="209" cm="1">
        <f t="array" ref="AP943">+SUMPRODUCT(($B943='[5]Customer Alloc by OFT &amp; GEN'!$B$3:$B$205)*(AP$849='[5]Customer Alloc by OFT &amp; GEN'!$AZ$2:$CO$2),'[5]Customer Alloc by OFT &amp; GEN'!$AZ$3:$CO$205)</f>
        <v>0</v>
      </c>
      <c r="AQ943" s="209" cm="1">
        <f t="array" ref="AQ943">+SUMPRODUCT(($B943='[5]Customer Alloc by OFT &amp; GEN'!$B$3:$B$205)*(AQ$849='[5]Customer Alloc by OFT &amp; GEN'!$AZ$2:$CO$2),'[5]Customer Alloc by OFT &amp; GEN'!$AZ$3:$CO$205)</f>
        <v>0</v>
      </c>
      <c r="AR943" s="209" cm="1">
        <f t="array" ref="AR943">+SUMPRODUCT(($B943='[5]Customer Alloc by OFT &amp; GEN'!$B$3:$B$205)*(AR$849='[5]Customer Alloc by OFT &amp; GEN'!$AZ$2:$CO$2),'[5]Customer Alloc by OFT &amp; GEN'!$AZ$3:$CO$205)</f>
        <v>0</v>
      </c>
      <c r="AS943" s="209" cm="1">
        <f t="array" ref="AS943">+SUMPRODUCT(($B943='[5]Customer Alloc by OFT &amp; GEN'!$B$3:$B$205)*(AS$849='[5]Customer Alloc by OFT &amp; GEN'!$AZ$2:$CO$2),'[5]Customer Alloc by OFT &amp; GEN'!$AZ$3:$CO$205)</f>
        <v>0</v>
      </c>
      <c r="AT943" s="209" cm="1">
        <f t="array" ref="AT943">+SUMPRODUCT(($B943='[5]Customer Alloc by OFT &amp; GEN'!$B$3:$B$205)*(AT$849='[5]Customer Alloc by OFT &amp; GEN'!$AZ$2:$CO$2),'[5]Customer Alloc by OFT &amp; GEN'!$AZ$3:$CO$205)</f>
        <v>0</v>
      </c>
      <c r="AU943" s="209" cm="1">
        <f t="array" ref="AU943">+SUMPRODUCT(($B943='[5]Customer Alloc by OFT &amp; GEN'!$B$3:$B$205)*(AU$849='[5]Customer Alloc by OFT &amp; GEN'!$AZ$2:$CO$2),'[5]Customer Alloc by OFT &amp; GEN'!$AZ$3:$CO$205)</f>
        <v>0</v>
      </c>
      <c r="AV943" s="209" cm="1">
        <f t="array" ref="AV943">+SUMPRODUCT(($B943='[5]Customer Alloc by OFT &amp; GEN'!$B$3:$B$205)*(AV$849='[5]Customer Alloc by OFT &amp; GEN'!$AZ$2:$CO$2),'[5]Customer Alloc by OFT &amp; GEN'!$AZ$3:$CO$205)</f>
        <v>0</v>
      </c>
      <c r="AW943" s="209" cm="1">
        <f t="array" ref="AW943">+SUMPRODUCT(($B943='[5]Customer Alloc by OFT &amp; GEN'!$B$3:$B$205)*(AW$849='[5]Customer Alloc by OFT &amp; GEN'!$AZ$2:$CO$2),'[5]Customer Alloc by OFT &amp; GEN'!$AZ$3:$CO$205)</f>
        <v>0</v>
      </c>
      <c r="AX943" s="209" cm="1">
        <f t="array" ref="AX943">+SUMPRODUCT(($B943='[5]Customer Alloc by OFT &amp; GEN'!$B$3:$B$205)*(AX$849='[5]Customer Alloc by OFT &amp; GEN'!$AZ$2:$CO$2),'[5]Customer Alloc by OFT &amp; GEN'!$AZ$3:$CO$205)</f>
        <v>0</v>
      </c>
      <c r="AY943" s="209" cm="1">
        <f t="array" ref="AY943">+SUMPRODUCT(($B943='[5]Customer Alloc by OFT &amp; GEN'!$B$3:$B$205)*(AY$849='[5]Customer Alloc by OFT &amp; GEN'!$AZ$2:$CO$2),'[5]Customer Alloc by OFT &amp; GEN'!$AZ$3:$CO$205)</f>
        <v>0</v>
      </c>
      <c r="AZ943" s="209" cm="1">
        <f t="array" ref="AZ943">+SUMPRODUCT(($B943='[5]Customer Alloc by OFT &amp; GEN'!$B$3:$B$205)*(AZ$849='[5]Customer Alloc by OFT &amp; GEN'!$AZ$2:$CO$2),'[5]Customer Alloc by OFT &amp; GEN'!$AZ$3:$CO$205)</f>
        <v>0</v>
      </c>
      <c r="BA943" s="209" cm="1">
        <f t="array" ref="BA943">+SUMPRODUCT(($B943='[5]Customer Alloc by OFT &amp; GEN'!$B$3:$B$205)*(BA$849='[5]Customer Alloc by OFT &amp; GEN'!$AZ$2:$CO$2),'[5]Customer Alloc by OFT &amp; GEN'!$AZ$3:$CO$205)</f>
        <v>0</v>
      </c>
      <c r="BB943" s="209" cm="1">
        <f t="array" ref="BB943">+SUMPRODUCT(($B943='[5]Customer Alloc by OFT &amp; GEN'!$B$3:$B$205)*(BB$849='[5]Customer Alloc by OFT &amp; GEN'!$AZ$2:$CO$2),'[5]Customer Alloc by OFT &amp; GEN'!$AZ$3:$CO$205)</f>
        <v>0</v>
      </c>
      <c r="BC943" s="209" cm="1">
        <f t="array" ref="BC943">+SUMPRODUCT(($B943='[5]Customer Alloc by OFT &amp; GEN'!$B$3:$B$205)*(BC$849='[5]Customer Alloc by OFT &amp; GEN'!$AZ$2:$CO$2),'[5]Customer Alloc by OFT &amp; GEN'!$AZ$3:$CO$205)</f>
        <v>0</v>
      </c>
      <c r="BD943" s="209" cm="1">
        <f t="array" ref="BD943">+SUMPRODUCT(($B943='[5]Customer Alloc by OFT &amp; GEN'!$B$3:$B$205)*(BD$849='[5]Customer Alloc by OFT &amp; GEN'!$AZ$2:$CO$2),'[5]Customer Alloc by OFT &amp; GEN'!$AZ$3:$CO$205)</f>
        <v>0</v>
      </c>
      <c r="BE943" s="209" cm="1">
        <f t="array" ref="BE943">+SUMPRODUCT(($B943='[5]Customer Alloc by OFT &amp; GEN'!$B$3:$B$205)*(BE$849='[5]Customer Alloc by OFT &amp; GEN'!$AZ$2:$CO$2),'[5]Customer Alloc by OFT &amp; GEN'!$AZ$3:$CO$205)</f>
        <v>0</v>
      </c>
      <c r="BF943" s="209" cm="1">
        <f t="array" ref="BF943">+SUMPRODUCT(($B943='[5]Customer Alloc by OFT &amp; GEN'!$B$3:$B$205)*(BF$849='[5]Customer Alloc by OFT &amp; GEN'!$AZ$2:$CO$2),'[5]Customer Alloc by OFT &amp; GEN'!$AZ$3:$CO$205)</f>
        <v>0</v>
      </c>
      <c r="BG943" s="209" cm="1">
        <f t="array" ref="BG943">+SUMPRODUCT(($B943='[5]Customer Alloc by OFT &amp; GEN'!$B$3:$B$205)*(BG$849='[5]Customer Alloc by OFT &amp; GEN'!$AZ$2:$CO$2),'[5]Customer Alloc by OFT &amp; GEN'!$AZ$3:$CO$205)</f>
        <v>0</v>
      </c>
      <c r="BH943" s="209" cm="1">
        <f t="array" ref="BH943">+SUMPRODUCT(($B943='[5]Customer Alloc by OFT &amp; GEN'!$B$3:$B$205)*(BH$849='[5]Customer Alloc by OFT &amp; GEN'!$AZ$2:$CO$2),'[5]Customer Alloc by OFT &amp; GEN'!$AZ$3:$CO$205)</f>
        <v>0</v>
      </c>
      <c r="BI943" s="209" cm="1">
        <f t="array" ref="BI943">+SUMPRODUCT(($B943='[5]Customer Alloc by OFT &amp; GEN'!$B$3:$B$205)*(BI$849='[5]Customer Alloc by OFT &amp; GEN'!$AZ$2:$CO$2),'[5]Customer Alloc by OFT &amp; GEN'!$AZ$3:$CO$205)</f>
        <v>0</v>
      </c>
      <c r="BJ943" s="209" cm="1">
        <f t="array" ref="BJ943">+SUMPRODUCT(($B943='[5]Customer Alloc by OFT &amp; GEN'!$B$3:$B$205)*(BJ$849='[5]Customer Alloc by OFT &amp; GEN'!$AZ$2:$CO$2),'[5]Customer Alloc by OFT &amp; GEN'!$AZ$3:$CO$205)</f>
        <v>0</v>
      </c>
      <c r="BK943" s="209" cm="1">
        <f t="array" ref="BK943">+SUMPRODUCT(($B943='[5]Customer Alloc by OFT &amp; GEN'!$B$3:$B$205)*(BK$849='[5]Customer Alloc by OFT &amp; GEN'!$AZ$2:$CO$2),'[5]Customer Alloc by OFT &amp; GEN'!$AZ$3:$CO$205)</f>
        <v>0</v>
      </c>
      <c r="BL943" s="209" cm="1">
        <f t="array" ref="BL943">+SUMPRODUCT(($B943='[5]Customer Alloc by OFT &amp; GEN'!$B$3:$B$205)*(BL$849='[5]Customer Alloc by OFT &amp; GEN'!$AZ$2:$CO$2),'[5]Customer Alloc by OFT &amp; GEN'!$AZ$3:$CO$205)</f>
        <v>0</v>
      </c>
      <c r="BM943" s="209" cm="1">
        <f t="array" ref="BM943">+SUMPRODUCT(($B943='[5]Customer Alloc by OFT &amp; GEN'!$B$3:$B$205)*(BM$849='[5]Customer Alloc by OFT &amp; GEN'!$AZ$2:$CO$2),'[5]Customer Alloc by OFT &amp; GEN'!$AZ$3:$CO$205)</f>
        <v>0</v>
      </c>
      <c r="BN943" s="209" cm="1">
        <f t="array" ref="BN943">+SUMPRODUCT(($B943='[5]Customer Alloc by OFT &amp; GEN'!$B$3:$B$205)*(BN$849='[5]Customer Alloc by OFT &amp; GEN'!$AZ$2:$CO$2),'[5]Customer Alloc by OFT &amp; GEN'!$AZ$3:$CO$205)</f>
        <v>0</v>
      </c>
      <c r="BO943" s="209" cm="1">
        <f t="array" ref="BO943">+SUMPRODUCT(($B943='[5]Customer Alloc by OFT &amp; GEN'!$B$3:$B$205)*(BO$849='[5]Customer Alloc by OFT &amp; GEN'!$AZ$2:$CO$2),'[5]Customer Alloc by OFT &amp; GEN'!$AZ$3:$CO$205)</f>
        <v>0</v>
      </c>
      <c r="BP943" s="209" cm="1">
        <f t="array" ref="BP943">+SUMPRODUCT(($B943='[5]Customer Alloc by OFT &amp; GEN'!$B$3:$B$205)*(BP$849='[5]Customer Alloc by OFT &amp; GEN'!$AZ$2:$CO$2),'[5]Customer Alloc by OFT &amp; GEN'!$AZ$3:$CO$205)</f>
        <v>0</v>
      </c>
      <c r="BQ943" s="209" cm="1">
        <f t="array" ref="BQ943">+SUMPRODUCT(($B943='[5]Customer Alloc by OFT &amp; GEN'!$B$3:$B$205)*(BQ$849='[5]Customer Alloc by OFT &amp; GEN'!$AZ$2:$CO$2),'[5]Customer Alloc by OFT &amp; GEN'!$AZ$3:$CO$205)</f>
        <v>0</v>
      </c>
      <c r="BR943" s="209" cm="1">
        <f t="array" ref="BR943">+SUMPRODUCT(($B943='[5]Customer Alloc by OFT &amp; GEN'!$B$3:$B$205)*(BR$849='[5]Customer Alloc by OFT &amp; GEN'!$AZ$2:$CO$2),'[5]Customer Alloc by OFT &amp; GEN'!$AZ$3:$CO$205)</f>
        <v>0</v>
      </c>
      <c r="BS943" s="209" cm="1">
        <f t="array" ref="BS943">+SUMPRODUCT(($B943='[5]Customer Alloc by OFT &amp; GEN'!$B$3:$B$205)*(BS$849='[5]Customer Alloc by OFT &amp; GEN'!$AZ$2:$CO$2),'[5]Customer Alloc by OFT &amp; GEN'!$AZ$3:$CO$205)</f>
        <v>0</v>
      </c>
      <c r="BT943" s="209" cm="1">
        <f t="array" ref="BT943">+SUMPRODUCT(($B943='[5]Customer Alloc by OFT &amp; GEN'!$B$3:$B$205)*(BT$849='[5]Customer Alloc by OFT &amp; GEN'!$AZ$2:$CO$2),'[5]Customer Alloc by OFT &amp; GEN'!$AZ$3:$CO$205)</f>
        <v>0</v>
      </c>
      <c r="BV943" s="228" t="s">
        <v>698</v>
      </c>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row>
    <row r="944" spans="2:119" hidden="1" outlineLevel="2" x14ac:dyDescent="0.35">
      <c r="B944" s="17" t="str">
        <f t="shared" si="7"/>
        <v>POCOMST</v>
      </c>
      <c r="C944" s="209" cm="1">
        <f t="array" ref="C944">SUMPRODUCT(($B944='[4]6. Scaled'!$C$2:$C$197)*(C$849='[4]6. Scaled'!$D$1:$J$1),'[4]6. Scaled'!$D$2:$J$197)</f>
        <v>1.087316749193299E-2</v>
      </c>
      <c r="D944" s="209" cm="1">
        <f t="array" ref="D944">SUMPRODUCT(($B944='[4]6. Scaled'!$C$2:$C$197)*(D$849='[4]6. Scaled'!$D$1:$J$1),'[4]6. Scaled'!$D$2:$J$197)</f>
        <v>4.0543053384015735E-3</v>
      </c>
      <c r="E944" s="209" cm="1">
        <f t="array" ref="E944">SUMPRODUCT(($B944='[4]6. Scaled'!$C$2:$C$197)*(E$849='[4]6. Scaled'!$D$1:$J$1),'[4]6. Scaled'!$D$2:$J$197)</f>
        <v>4.7571749043071139E-3</v>
      </c>
      <c r="F944" s="209" cm="1">
        <f t="array" ref="F944">SUMPRODUCT(($B944='[4]6. Scaled'!$C$2:$C$197)*(F$849='[4]6. Scaled'!$D$1:$J$1),'[4]6. Scaled'!$D$2:$J$197)</f>
        <v>3.2979097183299462E-3</v>
      </c>
      <c r="G944" s="209" cm="1">
        <f t="array" ref="G944">SUMPRODUCT(($B944='[4]6. Scaled'!$C$2:$C$197)*(G$849='[4]6. Scaled'!$D$1:$J$1),'[4]6. Scaled'!$D$2:$J$197)</f>
        <v>8.7058055051093158E-4</v>
      </c>
      <c r="H944" s="209" cm="1">
        <f t="array" ref="H944">SUMPRODUCT(($B944='[4]6. Scaled'!$C$2:$C$197)*(H$849='[4]6. Scaled'!$D$1:$J$1),'[4]6. Scaled'!$D$2:$J$197)</f>
        <v>7.2912618628611107E-4</v>
      </c>
      <c r="I944" s="209" cm="1">
        <f t="array" ref="I944">SUMPRODUCT(($B944='[4]6. Scaled'!$C$2:$C$197)*(I$849='[4]6. Scaled'!$D$1:$J$1),'[4]6. Scaled'!$D$2:$J$197)</f>
        <v>8.7058055051093158E-4</v>
      </c>
      <c r="J944" s="209" cm="1">
        <f t="array" ref="J944">+SUMPRODUCT(($B944='[5]Customer Alloc by OFT &amp; GEN'!$B$3:$B$205)*(J$849='[5]Customer Alloc by OFT &amp; GEN'!$AZ$2:$CO$2),'[5]Customer Alloc by OFT &amp; GEN'!$AZ$3:$CO$205)</f>
        <v>2.1530528781661882E-4</v>
      </c>
      <c r="K944" s="209" cm="1">
        <f t="array" ref="K944">+SUMPRODUCT(($B944='[5]Customer Alloc by OFT &amp; GEN'!$B$3:$B$205)*(K$849='[5]Customer Alloc by OFT &amp; GEN'!$AZ$2:$CO$2),'[5]Customer Alloc by OFT &amp; GEN'!$AZ$3:$CO$205)</f>
        <v>0</v>
      </c>
      <c r="L944" s="209" cm="1">
        <f t="array" ref="L944">+SUMPRODUCT(($B944='[5]Customer Alloc by OFT &amp; GEN'!$B$3:$B$205)*(L$849='[5]Customer Alloc by OFT &amp; GEN'!$AZ$2:$CO$2),'[5]Customer Alloc by OFT &amp; GEN'!$AZ$3:$CO$205)</f>
        <v>1.670612146367548E-3</v>
      </c>
      <c r="M944" s="209" cm="1">
        <f t="array" ref="M944">+SUMPRODUCT(($B944='[5]Customer Alloc by OFT &amp; GEN'!$B$3:$B$205)*(M$849='[5]Customer Alloc by OFT &amp; GEN'!$AZ$2:$CO$2),'[5]Customer Alloc by OFT &amp; GEN'!$AZ$3:$CO$205)</f>
        <v>1.2117513036823981E-3</v>
      </c>
      <c r="N944" s="209" cm="1">
        <f t="array" ref="N944">+SUMPRODUCT(($B944='[5]Customer Alloc by OFT &amp; GEN'!$B$3:$B$205)*(N$849='[5]Customer Alloc by OFT &amp; GEN'!$AZ$2:$CO$2),'[5]Customer Alloc by OFT &amp; GEN'!$AZ$3:$CO$205)</f>
        <v>3.8872524884331914E-3</v>
      </c>
      <c r="O944" s="209" cm="1">
        <f t="array" ref="O944">+SUMPRODUCT(($B944='[5]Customer Alloc by OFT &amp; GEN'!$B$3:$B$205)*(O$849='[5]Customer Alloc by OFT &amp; GEN'!$AZ$2:$CO$2),'[5]Customer Alloc by OFT &amp; GEN'!$AZ$3:$CO$205)</f>
        <v>1.6553604013672005E-6</v>
      </c>
      <c r="P944" s="209" cm="1">
        <f t="array" ref="P944">+SUMPRODUCT(($B944='[5]Customer Alloc by OFT &amp; GEN'!$B$3:$B$205)*(P$849='[5]Customer Alloc by OFT &amp; GEN'!$AZ$2:$CO$2),'[5]Customer Alloc by OFT &amp; GEN'!$AZ$3:$CO$205)</f>
        <v>4.5877216543723173E-7</v>
      </c>
      <c r="Q944" s="209" cm="1">
        <f t="array" ref="Q944">+SUMPRODUCT(($B944='[5]Customer Alloc by OFT &amp; GEN'!$B$3:$B$205)*(Q$849='[5]Customer Alloc by OFT &amp; GEN'!$AZ$2:$CO$2),'[5]Customer Alloc by OFT &amp; GEN'!$AZ$3:$CO$205)</f>
        <v>4.4170137445364117E-3</v>
      </c>
      <c r="R944" s="209" cm="1">
        <f t="array" ref="R944">+SUMPRODUCT(($B944='[5]Customer Alloc by OFT &amp; GEN'!$B$3:$B$205)*(R$849='[5]Customer Alloc by OFT &amp; GEN'!$AZ$2:$CO$2),'[5]Customer Alloc by OFT &amp; GEN'!$AZ$3:$CO$205)</f>
        <v>3.8171078678600961E-4</v>
      </c>
      <c r="S944" s="209" cm="1">
        <f t="array" ref="S944">+SUMPRODUCT(($B944='[5]Customer Alloc by OFT &amp; GEN'!$B$3:$B$205)*(S$849='[5]Customer Alloc by OFT &amp; GEN'!$AZ$2:$CO$2),'[5]Customer Alloc by OFT &amp; GEN'!$AZ$3:$CO$205)</f>
        <v>1.1245813858876898E-10</v>
      </c>
      <c r="T944" s="209" cm="1">
        <f t="array" ref="T944">+SUMPRODUCT(($B944='[5]Customer Alloc by OFT &amp; GEN'!$B$3:$B$205)*(T$849='[5]Customer Alloc by OFT &amp; GEN'!$AZ$2:$CO$2),'[5]Customer Alloc by OFT &amp; GEN'!$AZ$3:$CO$205)</f>
        <v>1.7158894239501961E-10</v>
      </c>
      <c r="U944" s="209" cm="1">
        <f t="array" ref="U944">+SUMPRODUCT(($B944='[5]Customer Alloc by OFT &amp; GEN'!$B$3:$B$205)*(U$849='[5]Customer Alloc by OFT &amp; GEN'!$AZ$2:$CO$2),'[5]Customer Alloc by OFT &amp; GEN'!$AZ$3:$CO$205)</f>
        <v>0</v>
      </c>
      <c r="V944" s="209" cm="1">
        <f t="array" ref="V944">+SUMPRODUCT(($B944='[5]Customer Alloc by OFT &amp; GEN'!$B$3:$B$205)*(V$849='[5]Customer Alloc by OFT &amp; GEN'!$AZ$2:$CO$2),'[5]Customer Alloc by OFT &amp; GEN'!$AZ$3:$CO$205)</f>
        <v>3.4440739988452942E-5</v>
      </c>
      <c r="W944" s="209" cm="1">
        <f t="array" ref="W944">+SUMPRODUCT(($B944='[5]Customer Alloc by OFT &amp; GEN'!$B$3:$B$205)*(W$849='[5]Customer Alloc by OFT &amp; GEN'!$AZ$2:$CO$2),'[5]Customer Alloc by OFT &amp; GEN'!$AZ$3:$CO$205)</f>
        <v>0</v>
      </c>
      <c r="X944" s="209" cm="1">
        <f t="array" ref="X944">+SUMPRODUCT(($B944='[5]Customer Alloc by OFT &amp; GEN'!$B$3:$B$205)*(X$849='[5]Customer Alloc by OFT &amp; GEN'!$AZ$2:$CO$2),'[5]Customer Alloc by OFT &amp; GEN'!$AZ$3:$CO$205)</f>
        <v>1.4957750206072102E-7</v>
      </c>
      <c r="Y944" s="209" cm="1">
        <f t="array" ref="Y944">+SUMPRODUCT(($B944='[5]Customer Alloc by OFT &amp; GEN'!$B$3:$B$205)*(Y$849='[5]Customer Alloc by OFT &amp; GEN'!$AZ$2:$CO$2),'[5]Customer Alloc by OFT &amp; GEN'!$AZ$3:$CO$205)</f>
        <v>3.7567316963772098E-7</v>
      </c>
      <c r="Z944" s="209" cm="1">
        <f t="array" ref="Z944">+SUMPRODUCT(($B944='[5]Customer Alloc by OFT &amp; GEN'!$B$3:$B$205)*(Z$849='[5]Customer Alloc by OFT &amp; GEN'!$AZ$2:$CO$2),'[5]Customer Alloc by OFT &amp; GEN'!$AZ$3:$CO$205)</f>
        <v>2.8903759625365863E-22</v>
      </c>
      <c r="AA944" s="209" cm="1">
        <f t="array" ref="AA944">+SUMPRODUCT(($B944='[5]Customer Alloc by OFT &amp; GEN'!$B$3:$B$205)*(AA$849='[5]Customer Alloc by OFT &amp; GEN'!$AZ$2:$CO$2),'[5]Customer Alloc by OFT &amp; GEN'!$AZ$3:$CO$205)</f>
        <v>0</v>
      </c>
      <c r="AB944" s="209" cm="1">
        <f t="array" ref="AB944">+SUMPRODUCT(($B944='[5]Customer Alloc by OFT &amp; GEN'!$B$3:$B$205)*(AB$849='[5]Customer Alloc by OFT &amp; GEN'!$AZ$2:$CO$2),'[5]Customer Alloc by OFT &amp; GEN'!$AZ$3:$CO$205)</f>
        <v>0</v>
      </c>
      <c r="AC944" s="209" cm="1">
        <f t="array" ref="AC944">+SUMPRODUCT(($B944='[5]Customer Alloc by OFT &amp; GEN'!$B$3:$B$205)*(AC$849='[5]Customer Alloc by OFT &amp; GEN'!$AZ$2:$CO$2),'[5]Customer Alloc by OFT &amp; GEN'!$AZ$3:$CO$205)</f>
        <v>4.4172031422156713E-2</v>
      </c>
      <c r="AD944" s="209" cm="1">
        <f t="array" ref="AD944">+SUMPRODUCT(($B944='[5]Customer Alloc by OFT &amp; GEN'!$B$3:$B$205)*(AD$849='[5]Customer Alloc by OFT &amp; GEN'!$AZ$2:$CO$2),'[5]Customer Alloc by OFT &amp; GEN'!$AZ$3:$CO$205)</f>
        <v>3.6532936943947593E-5</v>
      </c>
      <c r="AE944" s="209" cm="1">
        <f t="array" ref="AE944">+SUMPRODUCT(($B944='[5]Customer Alloc by OFT &amp; GEN'!$B$3:$B$205)*(AE$849='[5]Customer Alloc by OFT &amp; GEN'!$AZ$2:$CO$2),'[5]Customer Alloc by OFT &amp; GEN'!$AZ$3:$CO$205)</f>
        <v>0</v>
      </c>
      <c r="AF944" s="209" cm="1">
        <f t="array" ref="AF944">+SUMPRODUCT(($B944='[5]Customer Alloc by OFT &amp; GEN'!$B$3:$B$205)*(AF$849='[5]Customer Alloc by OFT &amp; GEN'!$AZ$2:$CO$2),'[5]Customer Alloc by OFT &amp; GEN'!$AZ$3:$CO$205)</f>
        <v>0</v>
      </c>
      <c r="AG944" s="209" cm="1">
        <f t="array" ref="AG944">+SUMPRODUCT(($B944='[5]Customer Alloc by OFT &amp; GEN'!$B$3:$B$205)*(AG$849='[5]Customer Alloc by OFT &amp; GEN'!$AZ$2:$CO$2),'[5]Customer Alloc by OFT &amp; GEN'!$AZ$3:$CO$205)</f>
        <v>0</v>
      </c>
      <c r="AH944" s="209" cm="1">
        <f t="array" ref="AH944">+SUMPRODUCT(($B944='[5]Customer Alloc by OFT &amp; GEN'!$B$3:$B$205)*(AH$849='[5]Customer Alloc by OFT &amp; GEN'!$AZ$2:$CO$2),'[5]Customer Alloc by OFT &amp; GEN'!$AZ$3:$CO$205)</f>
        <v>0</v>
      </c>
      <c r="AI944" s="209" cm="1">
        <f t="array" ref="AI944">+SUMPRODUCT(($B944='[5]Customer Alloc by OFT &amp; GEN'!$B$3:$B$205)*(AI$849='[5]Customer Alloc by OFT &amp; GEN'!$AZ$2:$CO$2),'[5]Customer Alloc by OFT &amp; GEN'!$AZ$3:$CO$205)</f>
        <v>0</v>
      </c>
      <c r="AJ944" s="209" cm="1">
        <f t="array" ref="AJ944">+SUMPRODUCT(($B944='[5]Customer Alloc by OFT &amp; GEN'!$B$3:$B$205)*(AJ$849='[5]Customer Alloc by OFT &amp; GEN'!$AZ$2:$CO$2),'[5]Customer Alloc by OFT &amp; GEN'!$AZ$3:$CO$205)</f>
        <v>0</v>
      </c>
      <c r="AK944" s="209" cm="1">
        <f t="array" ref="AK944">+SUMPRODUCT(($B944='[5]Customer Alloc by OFT &amp; GEN'!$B$3:$B$205)*(AK$849='[5]Customer Alloc by OFT &amp; GEN'!$AZ$2:$CO$2),'[5]Customer Alloc by OFT &amp; GEN'!$AZ$3:$CO$205)</f>
        <v>0</v>
      </c>
      <c r="AL944" s="209" cm="1">
        <f t="array" ref="AL944">+SUMPRODUCT(($B944='[5]Customer Alloc by OFT &amp; GEN'!$B$3:$B$205)*(AL$849='[5]Customer Alloc by OFT &amp; GEN'!$AZ$2:$CO$2),'[5]Customer Alloc by OFT &amp; GEN'!$AZ$3:$CO$205)</f>
        <v>0</v>
      </c>
      <c r="AM944" s="209" cm="1">
        <f t="array" ref="AM944">+SUMPRODUCT(($B944='[5]Customer Alloc by OFT &amp; GEN'!$B$3:$B$205)*(AM$849='[5]Customer Alloc by OFT &amp; GEN'!$AZ$2:$CO$2),'[5]Customer Alloc by OFT &amp; GEN'!$AZ$3:$CO$205)</f>
        <v>0</v>
      </c>
      <c r="AN944" s="209" cm="1">
        <f t="array" ref="AN944">+SUMPRODUCT(($B944='[5]Customer Alloc by OFT &amp; GEN'!$B$3:$B$205)*(AN$849='[5]Customer Alloc by OFT &amp; GEN'!$AZ$2:$CO$2),'[5]Customer Alloc by OFT &amp; GEN'!$AZ$3:$CO$205)</f>
        <v>0</v>
      </c>
      <c r="AO944" s="209" cm="1">
        <f t="array" ref="AO944">+SUMPRODUCT(($B944='[5]Customer Alloc by OFT &amp; GEN'!$B$3:$B$205)*(AO$849='[5]Customer Alloc by OFT &amp; GEN'!$AZ$2:$CO$2),'[5]Customer Alloc by OFT &amp; GEN'!$AZ$3:$CO$205)</f>
        <v>0</v>
      </c>
      <c r="AP944" s="209" cm="1">
        <f t="array" ref="AP944">+SUMPRODUCT(($B944='[5]Customer Alloc by OFT &amp; GEN'!$B$3:$B$205)*(AP$849='[5]Customer Alloc by OFT &amp; GEN'!$AZ$2:$CO$2),'[5]Customer Alloc by OFT &amp; GEN'!$AZ$3:$CO$205)</f>
        <v>0</v>
      </c>
      <c r="AQ944" s="209" cm="1">
        <f t="array" ref="AQ944">+SUMPRODUCT(($B944='[5]Customer Alloc by OFT &amp; GEN'!$B$3:$B$205)*(AQ$849='[5]Customer Alloc by OFT &amp; GEN'!$AZ$2:$CO$2),'[5]Customer Alloc by OFT &amp; GEN'!$AZ$3:$CO$205)</f>
        <v>0</v>
      </c>
      <c r="AR944" s="209" cm="1">
        <f t="array" ref="AR944">+SUMPRODUCT(($B944='[5]Customer Alloc by OFT &amp; GEN'!$B$3:$B$205)*(AR$849='[5]Customer Alloc by OFT &amp; GEN'!$AZ$2:$CO$2),'[5]Customer Alloc by OFT &amp; GEN'!$AZ$3:$CO$205)</f>
        <v>0</v>
      </c>
      <c r="AS944" s="209" cm="1">
        <f t="array" ref="AS944">+SUMPRODUCT(($B944='[5]Customer Alloc by OFT &amp; GEN'!$B$3:$B$205)*(AS$849='[5]Customer Alloc by OFT &amp; GEN'!$AZ$2:$CO$2),'[5]Customer Alloc by OFT &amp; GEN'!$AZ$3:$CO$205)</f>
        <v>0</v>
      </c>
      <c r="AT944" s="209" cm="1">
        <f t="array" ref="AT944">+SUMPRODUCT(($B944='[5]Customer Alloc by OFT &amp; GEN'!$B$3:$B$205)*(AT$849='[5]Customer Alloc by OFT &amp; GEN'!$AZ$2:$CO$2),'[5]Customer Alloc by OFT &amp; GEN'!$AZ$3:$CO$205)</f>
        <v>0</v>
      </c>
      <c r="AU944" s="209" cm="1">
        <f t="array" ref="AU944">+SUMPRODUCT(($B944='[5]Customer Alloc by OFT &amp; GEN'!$B$3:$B$205)*(AU$849='[5]Customer Alloc by OFT &amp; GEN'!$AZ$2:$CO$2),'[5]Customer Alloc by OFT &amp; GEN'!$AZ$3:$CO$205)</f>
        <v>0</v>
      </c>
      <c r="AV944" s="209" cm="1">
        <f t="array" ref="AV944">+SUMPRODUCT(($B944='[5]Customer Alloc by OFT &amp; GEN'!$B$3:$B$205)*(AV$849='[5]Customer Alloc by OFT &amp; GEN'!$AZ$2:$CO$2),'[5]Customer Alloc by OFT &amp; GEN'!$AZ$3:$CO$205)</f>
        <v>0</v>
      </c>
      <c r="AW944" s="209" cm="1">
        <f t="array" ref="AW944">+SUMPRODUCT(($B944='[5]Customer Alloc by OFT &amp; GEN'!$B$3:$B$205)*(AW$849='[5]Customer Alloc by OFT &amp; GEN'!$AZ$2:$CO$2),'[5]Customer Alloc by OFT &amp; GEN'!$AZ$3:$CO$205)</f>
        <v>0</v>
      </c>
      <c r="AX944" s="209" cm="1">
        <f t="array" ref="AX944">+SUMPRODUCT(($B944='[5]Customer Alloc by OFT &amp; GEN'!$B$3:$B$205)*(AX$849='[5]Customer Alloc by OFT &amp; GEN'!$AZ$2:$CO$2),'[5]Customer Alloc by OFT &amp; GEN'!$AZ$3:$CO$205)</f>
        <v>0</v>
      </c>
      <c r="AY944" s="209" cm="1">
        <f t="array" ref="AY944">+SUMPRODUCT(($B944='[5]Customer Alloc by OFT &amp; GEN'!$B$3:$B$205)*(AY$849='[5]Customer Alloc by OFT &amp; GEN'!$AZ$2:$CO$2),'[5]Customer Alloc by OFT &amp; GEN'!$AZ$3:$CO$205)</f>
        <v>0</v>
      </c>
      <c r="AZ944" s="209" cm="1">
        <f t="array" ref="AZ944">+SUMPRODUCT(($B944='[5]Customer Alloc by OFT &amp; GEN'!$B$3:$B$205)*(AZ$849='[5]Customer Alloc by OFT &amp; GEN'!$AZ$2:$CO$2),'[5]Customer Alloc by OFT &amp; GEN'!$AZ$3:$CO$205)</f>
        <v>0</v>
      </c>
      <c r="BA944" s="209" cm="1">
        <f t="array" ref="BA944">+SUMPRODUCT(($B944='[5]Customer Alloc by OFT &amp; GEN'!$B$3:$B$205)*(BA$849='[5]Customer Alloc by OFT &amp; GEN'!$AZ$2:$CO$2),'[5]Customer Alloc by OFT &amp; GEN'!$AZ$3:$CO$205)</f>
        <v>0</v>
      </c>
      <c r="BB944" s="209" cm="1">
        <f t="array" ref="BB944">+SUMPRODUCT(($B944='[5]Customer Alloc by OFT &amp; GEN'!$B$3:$B$205)*(BB$849='[5]Customer Alloc by OFT &amp; GEN'!$AZ$2:$CO$2),'[5]Customer Alloc by OFT &amp; GEN'!$AZ$3:$CO$205)</f>
        <v>0</v>
      </c>
      <c r="BC944" s="209" cm="1">
        <f t="array" ref="BC944">+SUMPRODUCT(($B944='[5]Customer Alloc by OFT &amp; GEN'!$B$3:$B$205)*(BC$849='[5]Customer Alloc by OFT &amp; GEN'!$AZ$2:$CO$2),'[5]Customer Alloc by OFT &amp; GEN'!$AZ$3:$CO$205)</f>
        <v>0</v>
      </c>
      <c r="BD944" s="209" cm="1">
        <f t="array" ref="BD944">+SUMPRODUCT(($B944='[5]Customer Alloc by OFT &amp; GEN'!$B$3:$B$205)*(BD$849='[5]Customer Alloc by OFT &amp; GEN'!$AZ$2:$CO$2),'[5]Customer Alloc by OFT &amp; GEN'!$AZ$3:$CO$205)</f>
        <v>0</v>
      </c>
      <c r="BE944" s="209" cm="1">
        <f t="array" ref="BE944">+SUMPRODUCT(($B944='[5]Customer Alloc by OFT &amp; GEN'!$B$3:$B$205)*(BE$849='[5]Customer Alloc by OFT &amp; GEN'!$AZ$2:$CO$2),'[5]Customer Alloc by OFT &amp; GEN'!$AZ$3:$CO$205)</f>
        <v>0</v>
      </c>
      <c r="BF944" s="209" cm="1">
        <f t="array" ref="BF944">+SUMPRODUCT(($B944='[5]Customer Alloc by OFT &amp; GEN'!$B$3:$B$205)*(BF$849='[5]Customer Alloc by OFT &amp; GEN'!$AZ$2:$CO$2),'[5]Customer Alloc by OFT &amp; GEN'!$AZ$3:$CO$205)</f>
        <v>0</v>
      </c>
      <c r="BG944" s="209" cm="1">
        <f t="array" ref="BG944">+SUMPRODUCT(($B944='[5]Customer Alloc by OFT &amp; GEN'!$B$3:$B$205)*(BG$849='[5]Customer Alloc by OFT &amp; GEN'!$AZ$2:$CO$2),'[5]Customer Alloc by OFT &amp; GEN'!$AZ$3:$CO$205)</f>
        <v>0</v>
      </c>
      <c r="BH944" s="209" cm="1">
        <f t="array" ref="BH944">+SUMPRODUCT(($B944='[5]Customer Alloc by OFT &amp; GEN'!$B$3:$B$205)*(BH$849='[5]Customer Alloc by OFT &amp; GEN'!$AZ$2:$CO$2),'[5]Customer Alloc by OFT &amp; GEN'!$AZ$3:$CO$205)</f>
        <v>0</v>
      </c>
      <c r="BI944" s="209" cm="1">
        <f t="array" ref="BI944">+SUMPRODUCT(($B944='[5]Customer Alloc by OFT &amp; GEN'!$B$3:$B$205)*(BI$849='[5]Customer Alloc by OFT &amp; GEN'!$AZ$2:$CO$2),'[5]Customer Alloc by OFT &amp; GEN'!$AZ$3:$CO$205)</f>
        <v>0</v>
      </c>
      <c r="BJ944" s="209" cm="1">
        <f t="array" ref="BJ944">+SUMPRODUCT(($B944='[5]Customer Alloc by OFT &amp; GEN'!$B$3:$B$205)*(BJ$849='[5]Customer Alloc by OFT &amp; GEN'!$AZ$2:$CO$2),'[5]Customer Alloc by OFT &amp; GEN'!$AZ$3:$CO$205)</f>
        <v>0</v>
      </c>
      <c r="BK944" s="209" cm="1">
        <f t="array" ref="BK944">+SUMPRODUCT(($B944='[5]Customer Alloc by OFT &amp; GEN'!$B$3:$B$205)*(BK$849='[5]Customer Alloc by OFT &amp; GEN'!$AZ$2:$CO$2),'[5]Customer Alloc by OFT &amp; GEN'!$AZ$3:$CO$205)</f>
        <v>0</v>
      </c>
      <c r="BL944" s="209" cm="1">
        <f t="array" ref="BL944">+SUMPRODUCT(($B944='[5]Customer Alloc by OFT &amp; GEN'!$B$3:$B$205)*(BL$849='[5]Customer Alloc by OFT &amp; GEN'!$AZ$2:$CO$2),'[5]Customer Alloc by OFT &amp; GEN'!$AZ$3:$CO$205)</f>
        <v>0</v>
      </c>
      <c r="BM944" s="209" cm="1">
        <f t="array" ref="BM944">+SUMPRODUCT(($B944='[5]Customer Alloc by OFT &amp; GEN'!$B$3:$B$205)*(BM$849='[5]Customer Alloc by OFT &amp; GEN'!$AZ$2:$CO$2),'[5]Customer Alloc by OFT &amp; GEN'!$AZ$3:$CO$205)</f>
        <v>0</v>
      </c>
      <c r="BN944" s="209" cm="1">
        <f t="array" ref="BN944">+SUMPRODUCT(($B944='[5]Customer Alloc by OFT &amp; GEN'!$B$3:$B$205)*(BN$849='[5]Customer Alloc by OFT &amp; GEN'!$AZ$2:$CO$2),'[5]Customer Alloc by OFT &amp; GEN'!$AZ$3:$CO$205)</f>
        <v>0</v>
      </c>
      <c r="BO944" s="209" cm="1">
        <f t="array" ref="BO944">+SUMPRODUCT(($B944='[5]Customer Alloc by OFT &amp; GEN'!$B$3:$B$205)*(BO$849='[5]Customer Alloc by OFT &amp; GEN'!$AZ$2:$CO$2),'[5]Customer Alloc by OFT &amp; GEN'!$AZ$3:$CO$205)</f>
        <v>0</v>
      </c>
      <c r="BP944" s="209" cm="1">
        <f t="array" ref="BP944">+SUMPRODUCT(($B944='[5]Customer Alloc by OFT &amp; GEN'!$B$3:$B$205)*(BP$849='[5]Customer Alloc by OFT &amp; GEN'!$AZ$2:$CO$2),'[5]Customer Alloc by OFT &amp; GEN'!$AZ$3:$CO$205)</f>
        <v>0</v>
      </c>
      <c r="BQ944" s="209" cm="1">
        <f t="array" ref="BQ944">+SUMPRODUCT(($B944='[5]Customer Alloc by OFT &amp; GEN'!$B$3:$B$205)*(BQ$849='[5]Customer Alloc by OFT &amp; GEN'!$AZ$2:$CO$2),'[5]Customer Alloc by OFT &amp; GEN'!$AZ$3:$CO$205)</f>
        <v>0</v>
      </c>
      <c r="BR944" s="209" cm="1">
        <f t="array" ref="BR944">+SUMPRODUCT(($B944='[5]Customer Alloc by OFT &amp; GEN'!$B$3:$B$205)*(BR$849='[5]Customer Alloc by OFT &amp; GEN'!$AZ$2:$CO$2),'[5]Customer Alloc by OFT &amp; GEN'!$AZ$3:$CO$205)</f>
        <v>0</v>
      </c>
      <c r="BS944" s="209" cm="1">
        <f t="array" ref="BS944">+SUMPRODUCT(($B944='[5]Customer Alloc by OFT &amp; GEN'!$B$3:$B$205)*(BS$849='[5]Customer Alloc by OFT &amp; GEN'!$AZ$2:$CO$2),'[5]Customer Alloc by OFT &amp; GEN'!$AZ$3:$CO$205)</f>
        <v>0</v>
      </c>
      <c r="BT944" s="209" cm="1">
        <f t="array" ref="BT944">+SUMPRODUCT(($B944='[5]Customer Alloc by OFT &amp; GEN'!$B$3:$B$205)*(BT$849='[5]Customer Alloc by OFT &amp; GEN'!$AZ$2:$CO$2),'[5]Customer Alloc by OFT &amp; GEN'!$AZ$3:$CO$205)</f>
        <v>0</v>
      </c>
      <c r="BV944" s="228" t="s">
        <v>698</v>
      </c>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row>
    <row r="945" spans="2:119" hidden="1" outlineLevel="2" x14ac:dyDescent="0.35">
      <c r="B945" s="17" t="str">
        <f t="shared" ref="B945:B976" si="8">+B339</f>
        <v>POCOMTM</v>
      </c>
      <c r="C945" s="209" cm="1">
        <f t="array" ref="C945">SUMPRODUCT(($B945='[4]6. Scaled'!$C$2:$C$197)*(C$849='[4]6. Scaled'!$D$1:$J$1),'[4]6. Scaled'!$D$2:$J$197)</f>
        <v>2.0752373706629454E-3</v>
      </c>
      <c r="D945" s="209" cm="1">
        <f t="array" ref="D945">SUMPRODUCT(($B945='[4]6. Scaled'!$C$2:$C$197)*(D$849='[4]6. Scaled'!$D$1:$J$1),'[4]6. Scaled'!$D$2:$J$197)</f>
        <v>3.8037064015268916E-3</v>
      </c>
      <c r="E945" s="209" cm="1">
        <f t="array" ref="E945">SUMPRODUCT(($B945='[4]6. Scaled'!$C$2:$C$197)*(E$849='[4]6. Scaled'!$D$1:$J$1),'[4]6. Scaled'!$D$2:$J$197)</f>
        <v>6.4062326663943655E-3</v>
      </c>
      <c r="F945" s="209" cm="1">
        <f t="array" ref="F945">SUMPRODUCT(($B945='[4]6. Scaled'!$C$2:$C$197)*(F$849='[4]6. Scaled'!$D$1:$J$1),'[4]6. Scaled'!$D$2:$J$197)</f>
        <v>5.6252586682075311E-3</v>
      </c>
      <c r="G945" s="209" cm="1">
        <f t="array" ref="G945">SUMPRODUCT(($B945='[4]6. Scaled'!$C$2:$C$197)*(G$849='[4]6. Scaled'!$D$1:$J$1),'[4]6. Scaled'!$D$2:$J$197)</f>
        <v>4.2540599428326419E-4</v>
      </c>
      <c r="H945" s="209" cm="1">
        <f t="array" ref="H945">SUMPRODUCT(($B945='[4]6. Scaled'!$C$2:$C$197)*(H$849='[4]6. Scaled'!$D$1:$J$1),'[4]6. Scaled'!$D$2:$J$197)</f>
        <v>0</v>
      </c>
      <c r="I945" s="209" cm="1">
        <f t="array" ref="I945">SUMPRODUCT(($B945='[4]6. Scaled'!$C$2:$C$197)*(I$849='[4]6. Scaled'!$D$1:$J$1),'[4]6. Scaled'!$D$2:$J$197)</f>
        <v>4.2540599428326419E-4</v>
      </c>
      <c r="J945" s="209" cm="1">
        <f t="array" ref="J945">+SUMPRODUCT(($B945='[5]Customer Alloc by OFT &amp; GEN'!$B$3:$B$205)*(J$849='[5]Customer Alloc by OFT &amp; GEN'!$AZ$2:$CO$2),'[5]Customer Alloc by OFT &amp; GEN'!$AZ$3:$CO$205)</f>
        <v>7.2326566221145333E-2</v>
      </c>
      <c r="K945" s="209" cm="1">
        <f t="array" ref="K945">+SUMPRODUCT(($B945='[5]Customer Alloc by OFT &amp; GEN'!$B$3:$B$205)*(K$849='[5]Customer Alloc by OFT &amp; GEN'!$AZ$2:$CO$2),'[5]Customer Alloc by OFT &amp; GEN'!$AZ$3:$CO$205)</f>
        <v>0</v>
      </c>
      <c r="L945" s="209" cm="1">
        <f t="array" ref="L945">+SUMPRODUCT(($B945='[5]Customer Alloc by OFT &amp; GEN'!$B$3:$B$205)*(L$849='[5]Customer Alloc by OFT &amp; GEN'!$AZ$2:$CO$2),'[5]Customer Alloc by OFT &amp; GEN'!$AZ$3:$CO$205)</f>
        <v>3.525656734003192E-6</v>
      </c>
      <c r="M945" s="209" cm="1">
        <f t="array" ref="M945">+SUMPRODUCT(($B945='[5]Customer Alloc by OFT &amp; GEN'!$B$3:$B$205)*(M$849='[5]Customer Alloc by OFT &amp; GEN'!$AZ$2:$CO$2),'[5]Customer Alloc by OFT &amp; GEN'!$AZ$3:$CO$205)</f>
        <v>2.0915569370551638E-4</v>
      </c>
      <c r="N945" s="209" cm="1">
        <f t="array" ref="N945">+SUMPRODUCT(($B945='[5]Customer Alloc by OFT &amp; GEN'!$B$3:$B$205)*(N$849='[5]Customer Alloc by OFT &amp; GEN'!$AZ$2:$CO$2),'[5]Customer Alloc by OFT &amp; GEN'!$AZ$3:$CO$205)</f>
        <v>6.4365411523242767E-4</v>
      </c>
      <c r="O945" s="209" cm="1">
        <f t="array" ref="O945">+SUMPRODUCT(($B945='[5]Customer Alloc by OFT &amp; GEN'!$B$3:$B$205)*(O$849='[5]Customer Alloc by OFT &amp; GEN'!$AZ$2:$CO$2),'[5]Customer Alloc by OFT &amp; GEN'!$AZ$3:$CO$205)</f>
        <v>9.4490230457796845E-8</v>
      </c>
      <c r="P945" s="209" cm="1">
        <f t="array" ref="P945">+SUMPRODUCT(($B945='[5]Customer Alloc by OFT &amp; GEN'!$B$3:$B$205)*(P$849='[5]Customer Alloc by OFT &amp; GEN'!$AZ$2:$CO$2),'[5]Customer Alloc by OFT &amp; GEN'!$AZ$3:$CO$205)</f>
        <v>2.326862378616388E-8</v>
      </c>
      <c r="Q945" s="209" cm="1">
        <f t="array" ref="Q945">+SUMPRODUCT(($B945='[5]Customer Alloc by OFT &amp; GEN'!$B$3:$B$205)*(Q$849='[5]Customer Alloc by OFT &amp; GEN'!$AZ$2:$CO$2),'[5]Customer Alloc by OFT &amp; GEN'!$AZ$3:$CO$205)</f>
        <v>6.9630486405341228E-4</v>
      </c>
      <c r="R945" s="209" cm="1">
        <f t="array" ref="R945">+SUMPRODUCT(($B945='[5]Customer Alloc by OFT &amp; GEN'!$B$3:$B$205)*(R$849='[5]Customer Alloc by OFT &amp; GEN'!$AZ$2:$CO$2),'[5]Customer Alloc by OFT &amp; GEN'!$AZ$3:$CO$205)</f>
        <v>6.9742981454511016E-5</v>
      </c>
      <c r="S945" s="209" cm="1">
        <f t="array" ref="S945">+SUMPRODUCT(($B945='[5]Customer Alloc by OFT &amp; GEN'!$B$3:$B$205)*(S$849='[5]Customer Alloc by OFT &amp; GEN'!$AZ$2:$CO$2),'[5]Customer Alloc by OFT &amp; GEN'!$AZ$3:$CO$205)</f>
        <v>9.817325108960649E-17</v>
      </c>
      <c r="T945" s="209" cm="1">
        <f t="array" ref="T945">+SUMPRODUCT(($B945='[5]Customer Alloc by OFT &amp; GEN'!$B$3:$B$205)*(T$849='[5]Customer Alloc by OFT &amp; GEN'!$AZ$2:$CO$2),'[5]Customer Alloc by OFT &amp; GEN'!$AZ$3:$CO$205)</f>
        <v>1.5714957599459556E-16</v>
      </c>
      <c r="U945" s="209" cm="1">
        <f t="array" ref="U945">+SUMPRODUCT(($B945='[5]Customer Alloc by OFT &amp; GEN'!$B$3:$B$205)*(U$849='[5]Customer Alloc by OFT &amp; GEN'!$AZ$2:$CO$2),'[5]Customer Alloc by OFT &amp; GEN'!$AZ$3:$CO$205)</f>
        <v>5.1206201800936277E-23</v>
      </c>
      <c r="V945" s="209" cm="1">
        <f t="array" ref="V945">+SUMPRODUCT(($B945='[5]Customer Alloc by OFT &amp; GEN'!$B$3:$B$205)*(V$849='[5]Customer Alloc by OFT &amp; GEN'!$AZ$2:$CO$2),'[5]Customer Alloc by OFT &amp; GEN'!$AZ$3:$CO$205)</f>
        <v>7.5517268075417627E-6</v>
      </c>
      <c r="W945" s="209" cm="1">
        <f t="array" ref="W945">+SUMPRODUCT(($B945='[5]Customer Alloc by OFT &amp; GEN'!$B$3:$B$205)*(W$849='[5]Customer Alloc by OFT &amp; GEN'!$AZ$2:$CO$2),'[5]Customer Alloc by OFT &amp; GEN'!$AZ$3:$CO$205)</f>
        <v>0</v>
      </c>
      <c r="X945" s="209" cm="1">
        <f t="array" ref="X945">+SUMPRODUCT(($B945='[5]Customer Alloc by OFT &amp; GEN'!$B$3:$B$205)*(X$849='[5]Customer Alloc by OFT &amp; GEN'!$AZ$2:$CO$2),'[5]Customer Alloc by OFT &amp; GEN'!$AZ$3:$CO$205)</f>
        <v>2.8126321400401034E-9</v>
      </c>
      <c r="Y945" s="209" cm="1">
        <f t="array" ref="Y945">+SUMPRODUCT(($B945='[5]Customer Alloc by OFT &amp; GEN'!$B$3:$B$205)*(Y$849='[5]Customer Alloc by OFT &amp; GEN'!$AZ$2:$CO$2),'[5]Customer Alloc by OFT &amp; GEN'!$AZ$3:$CO$205)</f>
        <v>6.8167638689442243E-9</v>
      </c>
      <c r="Z945" s="209" cm="1">
        <f t="array" ref="Z945">+SUMPRODUCT(($B945='[5]Customer Alloc by OFT &amp; GEN'!$B$3:$B$205)*(Z$849='[5]Customer Alloc by OFT &amp; GEN'!$AZ$2:$CO$2),'[5]Customer Alloc by OFT &amp; GEN'!$AZ$3:$CO$205)</f>
        <v>4.6348278307764058E-23</v>
      </c>
      <c r="AA945" s="209" cm="1">
        <f t="array" ref="AA945">+SUMPRODUCT(($B945='[5]Customer Alloc by OFT &amp; GEN'!$B$3:$B$205)*(AA$849='[5]Customer Alloc by OFT &amp; GEN'!$AZ$2:$CO$2),'[5]Customer Alloc by OFT &amp; GEN'!$AZ$3:$CO$205)</f>
        <v>0</v>
      </c>
      <c r="AB945" s="209" cm="1">
        <f t="array" ref="AB945">+SUMPRODUCT(($B945='[5]Customer Alloc by OFT &amp; GEN'!$B$3:$B$205)*(AB$849='[5]Customer Alloc by OFT &amp; GEN'!$AZ$2:$CO$2),'[5]Customer Alloc by OFT &amp; GEN'!$AZ$3:$CO$205)</f>
        <v>0</v>
      </c>
      <c r="AC945" s="209" cm="1">
        <f t="array" ref="AC945">+SUMPRODUCT(($B945='[5]Customer Alloc by OFT &amp; GEN'!$B$3:$B$205)*(AC$849='[5]Customer Alloc by OFT &amp; GEN'!$AZ$2:$CO$2),'[5]Customer Alloc by OFT &amp; GEN'!$AZ$3:$CO$205)</f>
        <v>5.0239190475721768E-9</v>
      </c>
      <c r="AD945" s="209" cm="1">
        <f t="array" ref="AD945">+SUMPRODUCT(($B945='[5]Customer Alloc by OFT &amp; GEN'!$B$3:$B$205)*(AD$849='[5]Customer Alloc by OFT &amp; GEN'!$AZ$2:$CO$2),'[5]Customer Alloc by OFT &amp; GEN'!$AZ$3:$CO$205)</f>
        <v>8.8846780570997944E-8</v>
      </c>
      <c r="AE945" s="209" cm="1">
        <f t="array" ref="AE945">+SUMPRODUCT(($B945='[5]Customer Alloc by OFT &amp; GEN'!$B$3:$B$205)*(AE$849='[5]Customer Alloc by OFT &amp; GEN'!$AZ$2:$CO$2),'[5]Customer Alloc by OFT &amp; GEN'!$AZ$3:$CO$205)</f>
        <v>0</v>
      </c>
      <c r="AF945" s="209" cm="1">
        <f t="array" ref="AF945">+SUMPRODUCT(($B945='[5]Customer Alloc by OFT &amp; GEN'!$B$3:$B$205)*(AF$849='[5]Customer Alloc by OFT &amp; GEN'!$AZ$2:$CO$2),'[5]Customer Alloc by OFT &amp; GEN'!$AZ$3:$CO$205)</f>
        <v>0</v>
      </c>
      <c r="AG945" s="209" cm="1">
        <f t="array" ref="AG945">+SUMPRODUCT(($B945='[5]Customer Alloc by OFT &amp; GEN'!$B$3:$B$205)*(AG$849='[5]Customer Alloc by OFT &amp; GEN'!$AZ$2:$CO$2),'[5]Customer Alloc by OFT &amp; GEN'!$AZ$3:$CO$205)</f>
        <v>0</v>
      </c>
      <c r="AH945" s="209" cm="1">
        <f t="array" ref="AH945">+SUMPRODUCT(($B945='[5]Customer Alloc by OFT &amp; GEN'!$B$3:$B$205)*(AH$849='[5]Customer Alloc by OFT &amp; GEN'!$AZ$2:$CO$2),'[5]Customer Alloc by OFT &amp; GEN'!$AZ$3:$CO$205)</f>
        <v>0</v>
      </c>
      <c r="AI945" s="209" cm="1">
        <f t="array" ref="AI945">+SUMPRODUCT(($B945='[5]Customer Alloc by OFT &amp; GEN'!$B$3:$B$205)*(AI$849='[5]Customer Alloc by OFT &amp; GEN'!$AZ$2:$CO$2),'[5]Customer Alloc by OFT &amp; GEN'!$AZ$3:$CO$205)</f>
        <v>0</v>
      </c>
      <c r="AJ945" s="209" cm="1">
        <f t="array" ref="AJ945">+SUMPRODUCT(($B945='[5]Customer Alloc by OFT &amp; GEN'!$B$3:$B$205)*(AJ$849='[5]Customer Alloc by OFT &amp; GEN'!$AZ$2:$CO$2),'[5]Customer Alloc by OFT &amp; GEN'!$AZ$3:$CO$205)</f>
        <v>0</v>
      </c>
      <c r="AK945" s="209" cm="1">
        <f t="array" ref="AK945">+SUMPRODUCT(($B945='[5]Customer Alloc by OFT &amp; GEN'!$B$3:$B$205)*(AK$849='[5]Customer Alloc by OFT &amp; GEN'!$AZ$2:$CO$2),'[5]Customer Alloc by OFT &amp; GEN'!$AZ$3:$CO$205)</f>
        <v>0</v>
      </c>
      <c r="AL945" s="209" cm="1">
        <f t="array" ref="AL945">+SUMPRODUCT(($B945='[5]Customer Alloc by OFT &amp; GEN'!$B$3:$B$205)*(AL$849='[5]Customer Alloc by OFT &amp; GEN'!$AZ$2:$CO$2),'[5]Customer Alloc by OFT &amp; GEN'!$AZ$3:$CO$205)</f>
        <v>0</v>
      </c>
      <c r="AM945" s="209" cm="1">
        <f t="array" ref="AM945">+SUMPRODUCT(($B945='[5]Customer Alloc by OFT &amp; GEN'!$B$3:$B$205)*(AM$849='[5]Customer Alloc by OFT &amp; GEN'!$AZ$2:$CO$2),'[5]Customer Alloc by OFT &amp; GEN'!$AZ$3:$CO$205)</f>
        <v>0</v>
      </c>
      <c r="AN945" s="209" cm="1">
        <f t="array" ref="AN945">+SUMPRODUCT(($B945='[5]Customer Alloc by OFT &amp; GEN'!$B$3:$B$205)*(AN$849='[5]Customer Alloc by OFT &amp; GEN'!$AZ$2:$CO$2),'[5]Customer Alloc by OFT &amp; GEN'!$AZ$3:$CO$205)</f>
        <v>0</v>
      </c>
      <c r="AO945" s="209" cm="1">
        <f t="array" ref="AO945">+SUMPRODUCT(($B945='[5]Customer Alloc by OFT &amp; GEN'!$B$3:$B$205)*(AO$849='[5]Customer Alloc by OFT &amp; GEN'!$AZ$2:$CO$2),'[5]Customer Alloc by OFT &amp; GEN'!$AZ$3:$CO$205)</f>
        <v>0</v>
      </c>
      <c r="AP945" s="209" cm="1">
        <f t="array" ref="AP945">+SUMPRODUCT(($B945='[5]Customer Alloc by OFT &amp; GEN'!$B$3:$B$205)*(AP$849='[5]Customer Alloc by OFT &amp; GEN'!$AZ$2:$CO$2),'[5]Customer Alloc by OFT &amp; GEN'!$AZ$3:$CO$205)</f>
        <v>0</v>
      </c>
      <c r="AQ945" s="209" cm="1">
        <f t="array" ref="AQ945">+SUMPRODUCT(($B945='[5]Customer Alloc by OFT &amp; GEN'!$B$3:$B$205)*(AQ$849='[5]Customer Alloc by OFT &amp; GEN'!$AZ$2:$CO$2),'[5]Customer Alloc by OFT &amp; GEN'!$AZ$3:$CO$205)</f>
        <v>0</v>
      </c>
      <c r="AR945" s="209" cm="1">
        <f t="array" ref="AR945">+SUMPRODUCT(($B945='[5]Customer Alloc by OFT &amp; GEN'!$B$3:$B$205)*(AR$849='[5]Customer Alloc by OFT &amp; GEN'!$AZ$2:$CO$2),'[5]Customer Alloc by OFT &amp; GEN'!$AZ$3:$CO$205)</f>
        <v>0</v>
      </c>
      <c r="AS945" s="209" cm="1">
        <f t="array" ref="AS945">+SUMPRODUCT(($B945='[5]Customer Alloc by OFT &amp; GEN'!$B$3:$B$205)*(AS$849='[5]Customer Alloc by OFT &amp; GEN'!$AZ$2:$CO$2),'[5]Customer Alloc by OFT &amp; GEN'!$AZ$3:$CO$205)</f>
        <v>0</v>
      </c>
      <c r="AT945" s="209" cm="1">
        <f t="array" ref="AT945">+SUMPRODUCT(($B945='[5]Customer Alloc by OFT &amp; GEN'!$B$3:$B$205)*(AT$849='[5]Customer Alloc by OFT &amp; GEN'!$AZ$2:$CO$2),'[5]Customer Alloc by OFT &amp; GEN'!$AZ$3:$CO$205)</f>
        <v>0</v>
      </c>
      <c r="AU945" s="209" cm="1">
        <f t="array" ref="AU945">+SUMPRODUCT(($B945='[5]Customer Alloc by OFT &amp; GEN'!$B$3:$B$205)*(AU$849='[5]Customer Alloc by OFT &amp; GEN'!$AZ$2:$CO$2),'[5]Customer Alloc by OFT &amp; GEN'!$AZ$3:$CO$205)</f>
        <v>0</v>
      </c>
      <c r="AV945" s="209" cm="1">
        <f t="array" ref="AV945">+SUMPRODUCT(($B945='[5]Customer Alloc by OFT &amp; GEN'!$B$3:$B$205)*(AV$849='[5]Customer Alloc by OFT &amp; GEN'!$AZ$2:$CO$2),'[5]Customer Alloc by OFT &amp; GEN'!$AZ$3:$CO$205)</f>
        <v>0</v>
      </c>
      <c r="AW945" s="209" cm="1">
        <f t="array" ref="AW945">+SUMPRODUCT(($B945='[5]Customer Alloc by OFT &amp; GEN'!$B$3:$B$205)*(AW$849='[5]Customer Alloc by OFT &amp; GEN'!$AZ$2:$CO$2),'[5]Customer Alloc by OFT &amp; GEN'!$AZ$3:$CO$205)</f>
        <v>0</v>
      </c>
      <c r="AX945" s="209" cm="1">
        <f t="array" ref="AX945">+SUMPRODUCT(($B945='[5]Customer Alloc by OFT &amp; GEN'!$B$3:$B$205)*(AX$849='[5]Customer Alloc by OFT &amp; GEN'!$AZ$2:$CO$2),'[5]Customer Alloc by OFT &amp; GEN'!$AZ$3:$CO$205)</f>
        <v>0</v>
      </c>
      <c r="AY945" s="209" cm="1">
        <f t="array" ref="AY945">+SUMPRODUCT(($B945='[5]Customer Alloc by OFT &amp; GEN'!$B$3:$B$205)*(AY$849='[5]Customer Alloc by OFT &amp; GEN'!$AZ$2:$CO$2),'[5]Customer Alloc by OFT &amp; GEN'!$AZ$3:$CO$205)</f>
        <v>0</v>
      </c>
      <c r="AZ945" s="209" cm="1">
        <f t="array" ref="AZ945">+SUMPRODUCT(($B945='[5]Customer Alloc by OFT &amp; GEN'!$B$3:$B$205)*(AZ$849='[5]Customer Alloc by OFT &amp; GEN'!$AZ$2:$CO$2),'[5]Customer Alloc by OFT &amp; GEN'!$AZ$3:$CO$205)</f>
        <v>0</v>
      </c>
      <c r="BA945" s="209" cm="1">
        <f t="array" ref="BA945">+SUMPRODUCT(($B945='[5]Customer Alloc by OFT &amp; GEN'!$B$3:$B$205)*(BA$849='[5]Customer Alloc by OFT &amp; GEN'!$AZ$2:$CO$2),'[5]Customer Alloc by OFT &amp; GEN'!$AZ$3:$CO$205)</f>
        <v>0</v>
      </c>
      <c r="BB945" s="209" cm="1">
        <f t="array" ref="BB945">+SUMPRODUCT(($B945='[5]Customer Alloc by OFT &amp; GEN'!$B$3:$B$205)*(BB$849='[5]Customer Alloc by OFT &amp; GEN'!$AZ$2:$CO$2),'[5]Customer Alloc by OFT &amp; GEN'!$AZ$3:$CO$205)</f>
        <v>0</v>
      </c>
      <c r="BC945" s="209" cm="1">
        <f t="array" ref="BC945">+SUMPRODUCT(($B945='[5]Customer Alloc by OFT &amp; GEN'!$B$3:$B$205)*(BC$849='[5]Customer Alloc by OFT &amp; GEN'!$AZ$2:$CO$2),'[5]Customer Alloc by OFT &amp; GEN'!$AZ$3:$CO$205)</f>
        <v>0</v>
      </c>
      <c r="BD945" s="209" cm="1">
        <f t="array" ref="BD945">+SUMPRODUCT(($B945='[5]Customer Alloc by OFT &amp; GEN'!$B$3:$B$205)*(BD$849='[5]Customer Alloc by OFT &amp; GEN'!$AZ$2:$CO$2),'[5]Customer Alloc by OFT &amp; GEN'!$AZ$3:$CO$205)</f>
        <v>0</v>
      </c>
      <c r="BE945" s="209" cm="1">
        <f t="array" ref="BE945">+SUMPRODUCT(($B945='[5]Customer Alloc by OFT &amp; GEN'!$B$3:$B$205)*(BE$849='[5]Customer Alloc by OFT &amp; GEN'!$AZ$2:$CO$2),'[5]Customer Alloc by OFT &amp; GEN'!$AZ$3:$CO$205)</f>
        <v>0</v>
      </c>
      <c r="BF945" s="209" cm="1">
        <f t="array" ref="BF945">+SUMPRODUCT(($B945='[5]Customer Alloc by OFT &amp; GEN'!$B$3:$B$205)*(BF$849='[5]Customer Alloc by OFT &amp; GEN'!$AZ$2:$CO$2),'[5]Customer Alloc by OFT &amp; GEN'!$AZ$3:$CO$205)</f>
        <v>0</v>
      </c>
      <c r="BG945" s="209" cm="1">
        <f t="array" ref="BG945">+SUMPRODUCT(($B945='[5]Customer Alloc by OFT &amp; GEN'!$B$3:$B$205)*(BG$849='[5]Customer Alloc by OFT &amp; GEN'!$AZ$2:$CO$2),'[5]Customer Alloc by OFT &amp; GEN'!$AZ$3:$CO$205)</f>
        <v>0</v>
      </c>
      <c r="BH945" s="209" cm="1">
        <f t="array" ref="BH945">+SUMPRODUCT(($B945='[5]Customer Alloc by OFT &amp; GEN'!$B$3:$B$205)*(BH$849='[5]Customer Alloc by OFT &amp; GEN'!$AZ$2:$CO$2),'[5]Customer Alloc by OFT &amp; GEN'!$AZ$3:$CO$205)</f>
        <v>0</v>
      </c>
      <c r="BI945" s="209" cm="1">
        <f t="array" ref="BI945">+SUMPRODUCT(($B945='[5]Customer Alloc by OFT &amp; GEN'!$B$3:$B$205)*(BI$849='[5]Customer Alloc by OFT &amp; GEN'!$AZ$2:$CO$2),'[5]Customer Alloc by OFT &amp; GEN'!$AZ$3:$CO$205)</f>
        <v>0</v>
      </c>
      <c r="BJ945" s="209" cm="1">
        <f t="array" ref="BJ945">+SUMPRODUCT(($B945='[5]Customer Alloc by OFT &amp; GEN'!$B$3:$B$205)*(BJ$849='[5]Customer Alloc by OFT &amp; GEN'!$AZ$2:$CO$2),'[5]Customer Alloc by OFT &amp; GEN'!$AZ$3:$CO$205)</f>
        <v>0</v>
      </c>
      <c r="BK945" s="209" cm="1">
        <f t="array" ref="BK945">+SUMPRODUCT(($B945='[5]Customer Alloc by OFT &amp; GEN'!$B$3:$B$205)*(BK$849='[5]Customer Alloc by OFT &amp; GEN'!$AZ$2:$CO$2),'[5]Customer Alloc by OFT &amp; GEN'!$AZ$3:$CO$205)</f>
        <v>0</v>
      </c>
      <c r="BL945" s="209" cm="1">
        <f t="array" ref="BL945">+SUMPRODUCT(($B945='[5]Customer Alloc by OFT &amp; GEN'!$B$3:$B$205)*(BL$849='[5]Customer Alloc by OFT &amp; GEN'!$AZ$2:$CO$2),'[5]Customer Alloc by OFT &amp; GEN'!$AZ$3:$CO$205)</f>
        <v>0</v>
      </c>
      <c r="BM945" s="209" cm="1">
        <f t="array" ref="BM945">+SUMPRODUCT(($B945='[5]Customer Alloc by OFT &amp; GEN'!$B$3:$B$205)*(BM$849='[5]Customer Alloc by OFT &amp; GEN'!$AZ$2:$CO$2),'[5]Customer Alloc by OFT &amp; GEN'!$AZ$3:$CO$205)</f>
        <v>0</v>
      </c>
      <c r="BN945" s="209" cm="1">
        <f t="array" ref="BN945">+SUMPRODUCT(($B945='[5]Customer Alloc by OFT &amp; GEN'!$B$3:$B$205)*(BN$849='[5]Customer Alloc by OFT &amp; GEN'!$AZ$2:$CO$2),'[5]Customer Alloc by OFT &amp; GEN'!$AZ$3:$CO$205)</f>
        <v>0</v>
      </c>
      <c r="BO945" s="209" cm="1">
        <f t="array" ref="BO945">+SUMPRODUCT(($B945='[5]Customer Alloc by OFT &amp; GEN'!$B$3:$B$205)*(BO$849='[5]Customer Alloc by OFT &amp; GEN'!$AZ$2:$CO$2),'[5]Customer Alloc by OFT &amp; GEN'!$AZ$3:$CO$205)</f>
        <v>0</v>
      </c>
      <c r="BP945" s="209" cm="1">
        <f t="array" ref="BP945">+SUMPRODUCT(($B945='[5]Customer Alloc by OFT &amp; GEN'!$B$3:$B$205)*(BP$849='[5]Customer Alloc by OFT &amp; GEN'!$AZ$2:$CO$2),'[5]Customer Alloc by OFT &amp; GEN'!$AZ$3:$CO$205)</f>
        <v>0</v>
      </c>
      <c r="BQ945" s="209" cm="1">
        <f t="array" ref="BQ945">+SUMPRODUCT(($B945='[5]Customer Alloc by OFT &amp; GEN'!$B$3:$B$205)*(BQ$849='[5]Customer Alloc by OFT &amp; GEN'!$AZ$2:$CO$2),'[5]Customer Alloc by OFT &amp; GEN'!$AZ$3:$CO$205)</f>
        <v>0</v>
      </c>
      <c r="BR945" s="209" cm="1">
        <f t="array" ref="BR945">+SUMPRODUCT(($B945='[5]Customer Alloc by OFT &amp; GEN'!$B$3:$B$205)*(BR$849='[5]Customer Alloc by OFT &amp; GEN'!$AZ$2:$CO$2),'[5]Customer Alloc by OFT &amp; GEN'!$AZ$3:$CO$205)</f>
        <v>0</v>
      </c>
      <c r="BS945" s="209" cm="1">
        <f t="array" ref="BS945">+SUMPRODUCT(($B945='[5]Customer Alloc by OFT &amp; GEN'!$B$3:$B$205)*(BS$849='[5]Customer Alloc by OFT &amp; GEN'!$AZ$2:$CO$2),'[5]Customer Alloc by OFT &amp; GEN'!$AZ$3:$CO$205)</f>
        <v>0</v>
      </c>
      <c r="BT945" s="209" cm="1">
        <f t="array" ref="BT945">+SUMPRODUCT(($B945='[5]Customer Alloc by OFT &amp; GEN'!$B$3:$B$205)*(BT$849='[5]Customer Alloc by OFT &amp; GEN'!$AZ$2:$CO$2),'[5]Customer Alloc by OFT &amp; GEN'!$AZ$3:$CO$205)</f>
        <v>0</v>
      </c>
      <c r="BV945" s="228" t="s">
        <v>698</v>
      </c>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row>
    <row r="946" spans="2:119" hidden="1" outlineLevel="2" x14ac:dyDescent="0.35">
      <c r="B946" s="17" t="str">
        <f t="shared" si="8"/>
        <v>POCOMTN</v>
      </c>
      <c r="C946" s="209" cm="1">
        <f t="array" ref="C946">SUMPRODUCT(($B946='[4]6. Scaled'!$C$2:$C$197)*(C$849='[4]6. Scaled'!$D$1:$J$1),'[4]6. Scaled'!$D$2:$J$197)</f>
        <v>4.2319816371562765E-4</v>
      </c>
      <c r="D946" s="209" cm="1">
        <f t="array" ref="D946">SUMPRODUCT(($B946='[4]6. Scaled'!$C$2:$C$197)*(D$849='[4]6. Scaled'!$D$1:$J$1),'[4]6. Scaled'!$D$2:$J$197)</f>
        <v>1.4454433231999386E-3</v>
      </c>
      <c r="E946" s="209" cm="1">
        <f t="array" ref="E946">SUMPRODUCT(($B946='[4]6. Scaled'!$C$2:$C$197)*(E$849='[4]6. Scaled'!$D$1:$J$1),'[4]6. Scaled'!$D$2:$J$197)</f>
        <v>1.7673458540606588E-3</v>
      </c>
      <c r="F946" s="209" cm="1">
        <f t="array" ref="F946">SUMPRODUCT(($B946='[4]6. Scaled'!$C$2:$C$197)*(F$849='[4]6. Scaled'!$D$1:$J$1),'[4]6. Scaled'!$D$2:$J$197)</f>
        <v>1.2921542709578317E-3</v>
      </c>
      <c r="G946" s="209" cm="1">
        <f t="array" ref="G946">SUMPRODUCT(($B946='[4]6. Scaled'!$C$2:$C$197)*(G$849='[4]6. Scaled'!$D$1:$J$1),'[4]6. Scaled'!$D$2:$J$197)</f>
        <v>3.7866544334253904E-4</v>
      </c>
      <c r="H946" s="209" cm="1">
        <f t="array" ref="H946">SUMPRODUCT(($B946='[4]6. Scaled'!$C$2:$C$197)*(H$849='[4]6. Scaled'!$D$1:$J$1),'[4]6. Scaled'!$D$2:$J$197)</f>
        <v>3.8022416883424652E-4</v>
      </c>
      <c r="I946" s="209" cm="1">
        <f t="array" ref="I946">SUMPRODUCT(($B946='[4]6. Scaled'!$C$2:$C$197)*(I$849='[4]6. Scaled'!$D$1:$J$1),'[4]6. Scaled'!$D$2:$J$197)</f>
        <v>3.7866544334253904E-4</v>
      </c>
      <c r="J946" s="209" cm="1">
        <f t="array" ref="J946">+SUMPRODUCT(($B946='[5]Customer Alloc by OFT &amp; GEN'!$B$3:$B$205)*(J$849='[5]Customer Alloc by OFT &amp; GEN'!$AZ$2:$CO$2),'[5]Customer Alloc by OFT &amp; GEN'!$AZ$3:$CO$205)</f>
        <v>6.3203764715792708E-5</v>
      </c>
      <c r="K946" s="209" cm="1">
        <f t="array" ref="K946">+SUMPRODUCT(($B946='[5]Customer Alloc by OFT &amp; GEN'!$B$3:$B$205)*(K$849='[5]Customer Alloc by OFT &amp; GEN'!$AZ$2:$CO$2),'[5]Customer Alloc by OFT &amp; GEN'!$AZ$3:$CO$205)</f>
        <v>0</v>
      </c>
      <c r="L946" s="209" cm="1">
        <f t="array" ref="L946">+SUMPRODUCT(($B946='[5]Customer Alloc by OFT &amp; GEN'!$B$3:$B$205)*(L$849='[5]Customer Alloc by OFT &amp; GEN'!$AZ$2:$CO$2),'[5]Customer Alloc by OFT &amp; GEN'!$AZ$3:$CO$205)</f>
        <v>2.5150214438626695E-2</v>
      </c>
      <c r="M946" s="209" cm="1">
        <f t="array" ref="M946">+SUMPRODUCT(($B946='[5]Customer Alloc by OFT &amp; GEN'!$B$3:$B$205)*(M$849='[5]Customer Alloc by OFT &amp; GEN'!$AZ$2:$CO$2),'[5]Customer Alloc by OFT &amp; GEN'!$AZ$3:$CO$205)</f>
        <v>2.9621953252755988E-4</v>
      </c>
      <c r="N946" s="209" cm="1">
        <f t="array" ref="N946">+SUMPRODUCT(($B946='[5]Customer Alloc by OFT &amp; GEN'!$B$3:$B$205)*(N$849='[5]Customer Alloc by OFT &amp; GEN'!$AZ$2:$CO$2),'[5]Customer Alloc by OFT &amp; GEN'!$AZ$3:$CO$205)</f>
        <v>9.5943406820211529E-4</v>
      </c>
      <c r="O946" s="209" cm="1">
        <f t="array" ref="O946">+SUMPRODUCT(($B946='[5]Customer Alloc by OFT &amp; GEN'!$B$3:$B$205)*(O$849='[5]Customer Alloc by OFT &amp; GEN'!$AZ$2:$CO$2),'[5]Customer Alloc by OFT &amp; GEN'!$AZ$3:$CO$205)</f>
        <v>3.3330686550127343E-7</v>
      </c>
      <c r="P946" s="209" cm="1">
        <f t="array" ref="P946">+SUMPRODUCT(($B946='[5]Customer Alloc by OFT &amp; GEN'!$B$3:$B$205)*(P$849='[5]Customer Alloc by OFT &amp; GEN'!$AZ$2:$CO$2),'[5]Customer Alloc by OFT &amp; GEN'!$AZ$3:$CO$205)</f>
        <v>1.5117718787337898E-7</v>
      </c>
      <c r="Q946" s="209" cm="1">
        <f t="array" ref="Q946">+SUMPRODUCT(($B946='[5]Customer Alloc by OFT &amp; GEN'!$B$3:$B$205)*(Q$849='[5]Customer Alloc by OFT &amp; GEN'!$AZ$2:$CO$2),'[5]Customer Alloc by OFT &amp; GEN'!$AZ$3:$CO$205)</f>
        <v>1.1003813090878149E-3</v>
      </c>
      <c r="R946" s="209" cm="1">
        <f t="array" ref="R946">+SUMPRODUCT(($B946='[5]Customer Alloc by OFT &amp; GEN'!$B$3:$B$205)*(R$849='[5]Customer Alloc by OFT &amp; GEN'!$AZ$2:$CO$2),'[5]Customer Alloc by OFT &amp; GEN'!$AZ$3:$CO$205)</f>
        <v>9.2197503846521591E-5</v>
      </c>
      <c r="S946" s="209" cm="1">
        <f t="array" ref="S946">+SUMPRODUCT(($B946='[5]Customer Alloc by OFT &amp; GEN'!$B$3:$B$205)*(S$849='[5]Customer Alloc by OFT &amp; GEN'!$AZ$2:$CO$2),'[5]Customer Alloc by OFT &amp; GEN'!$AZ$3:$CO$205)</f>
        <v>1.6222992447380217E-9</v>
      </c>
      <c r="T946" s="209" cm="1">
        <f t="array" ref="T946">+SUMPRODUCT(($B946='[5]Customer Alloc by OFT &amp; GEN'!$B$3:$B$205)*(T$849='[5]Customer Alloc by OFT &amp; GEN'!$AZ$2:$CO$2),'[5]Customer Alloc by OFT &amp; GEN'!$AZ$3:$CO$205)</f>
        <v>2.4679664303684206E-9</v>
      </c>
      <c r="U946" s="209" cm="1">
        <f t="array" ref="U946">+SUMPRODUCT(($B946='[5]Customer Alloc by OFT &amp; GEN'!$B$3:$B$205)*(U$849='[5]Customer Alloc by OFT &amp; GEN'!$AZ$2:$CO$2),'[5]Customer Alloc by OFT &amp; GEN'!$AZ$3:$CO$205)</f>
        <v>0</v>
      </c>
      <c r="V946" s="209" cm="1">
        <f t="array" ref="V946">+SUMPRODUCT(($B946='[5]Customer Alloc by OFT &amp; GEN'!$B$3:$B$205)*(V$849='[5]Customer Alloc by OFT &amp; GEN'!$AZ$2:$CO$2),'[5]Customer Alloc by OFT &amp; GEN'!$AZ$3:$CO$205)</f>
        <v>6.1073930687265112E-6</v>
      </c>
      <c r="W946" s="209" cm="1">
        <f t="array" ref="W946">+SUMPRODUCT(($B946='[5]Customer Alloc by OFT &amp; GEN'!$B$3:$B$205)*(W$849='[5]Customer Alloc by OFT &amp; GEN'!$AZ$2:$CO$2),'[5]Customer Alloc by OFT &amp; GEN'!$AZ$3:$CO$205)</f>
        <v>0</v>
      </c>
      <c r="X946" s="209" cm="1">
        <f t="array" ref="X946">+SUMPRODUCT(($B946='[5]Customer Alloc by OFT &amp; GEN'!$B$3:$B$205)*(X$849='[5]Customer Alloc by OFT &amp; GEN'!$AZ$2:$CO$2),'[5]Customer Alloc by OFT &amp; GEN'!$AZ$3:$CO$205)</f>
        <v>9.9071599247021434E-7</v>
      </c>
      <c r="Y946" s="209" cm="1">
        <f t="array" ref="Y946">+SUMPRODUCT(($B946='[5]Customer Alloc by OFT &amp; GEN'!$B$3:$B$205)*(Y$849='[5]Customer Alloc by OFT &amp; GEN'!$AZ$2:$CO$2),'[5]Customer Alloc by OFT &amp; GEN'!$AZ$3:$CO$205)</f>
        <v>2.4643827060508832E-6</v>
      </c>
      <c r="Z946" s="209" cm="1">
        <f t="array" ref="Z946">+SUMPRODUCT(($B946='[5]Customer Alloc by OFT &amp; GEN'!$B$3:$B$205)*(Z$849='[5]Customer Alloc by OFT &amp; GEN'!$AZ$2:$CO$2),'[5]Customer Alloc by OFT &amp; GEN'!$AZ$3:$CO$205)</f>
        <v>8.7721376889184572E-23</v>
      </c>
      <c r="AA946" s="209" cm="1">
        <f t="array" ref="AA946">+SUMPRODUCT(($B946='[5]Customer Alloc by OFT &amp; GEN'!$B$3:$B$205)*(AA$849='[5]Customer Alloc by OFT &amp; GEN'!$AZ$2:$CO$2),'[5]Customer Alloc by OFT &amp; GEN'!$AZ$3:$CO$205)</f>
        <v>2.5542957944829508E-24</v>
      </c>
      <c r="AB946" s="209" cm="1">
        <f t="array" ref="AB946">+SUMPRODUCT(($B946='[5]Customer Alloc by OFT &amp; GEN'!$B$3:$B$205)*(AB$849='[5]Customer Alloc by OFT &amp; GEN'!$AZ$2:$CO$2),'[5]Customer Alloc by OFT &amp; GEN'!$AZ$3:$CO$205)</f>
        <v>0</v>
      </c>
      <c r="AC946" s="209" cm="1">
        <f t="array" ref="AC946">+SUMPRODUCT(($B946='[5]Customer Alloc by OFT &amp; GEN'!$B$3:$B$205)*(AC$849='[5]Customer Alloc by OFT &amp; GEN'!$AZ$2:$CO$2),'[5]Customer Alloc by OFT &amp; GEN'!$AZ$3:$CO$205)</f>
        <v>3.9023055376774551E-4</v>
      </c>
      <c r="AD946" s="209" cm="1">
        <f t="array" ref="AD946">+SUMPRODUCT(($B946='[5]Customer Alloc by OFT &amp; GEN'!$B$3:$B$205)*(AD$849='[5]Customer Alloc by OFT &amp; GEN'!$AZ$2:$CO$2),'[5]Customer Alloc by OFT &amp; GEN'!$AZ$3:$CO$205)</f>
        <v>1.5047697669131406E-4</v>
      </c>
      <c r="AE946" s="209" cm="1">
        <f t="array" ref="AE946">+SUMPRODUCT(($B946='[5]Customer Alloc by OFT &amp; GEN'!$B$3:$B$205)*(AE$849='[5]Customer Alloc by OFT &amp; GEN'!$AZ$2:$CO$2),'[5]Customer Alloc by OFT &amp; GEN'!$AZ$3:$CO$205)</f>
        <v>0</v>
      </c>
      <c r="AF946" s="209" cm="1">
        <f t="array" ref="AF946">+SUMPRODUCT(($B946='[5]Customer Alloc by OFT &amp; GEN'!$B$3:$B$205)*(AF$849='[5]Customer Alloc by OFT &amp; GEN'!$AZ$2:$CO$2),'[5]Customer Alloc by OFT &amp; GEN'!$AZ$3:$CO$205)</f>
        <v>0</v>
      </c>
      <c r="AG946" s="209" cm="1">
        <f t="array" ref="AG946">+SUMPRODUCT(($B946='[5]Customer Alloc by OFT &amp; GEN'!$B$3:$B$205)*(AG$849='[5]Customer Alloc by OFT &amp; GEN'!$AZ$2:$CO$2),'[5]Customer Alloc by OFT &amp; GEN'!$AZ$3:$CO$205)</f>
        <v>0</v>
      </c>
      <c r="AH946" s="209" cm="1">
        <f t="array" ref="AH946">+SUMPRODUCT(($B946='[5]Customer Alloc by OFT &amp; GEN'!$B$3:$B$205)*(AH$849='[5]Customer Alloc by OFT &amp; GEN'!$AZ$2:$CO$2),'[5]Customer Alloc by OFT &amp; GEN'!$AZ$3:$CO$205)</f>
        <v>0</v>
      </c>
      <c r="AI946" s="209" cm="1">
        <f t="array" ref="AI946">+SUMPRODUCT(($B946='[5]Customer Alloc by OFT &amp; GEN'!$B$3:$B$205)*(AI$849='[5]Customer Alloc by OFT &amp; GEN'!$AZ$2:$CO$2),'[5]Customer Alloc by OFT &amp; GEN'!$AZ$3:$CO$205)</f>
        <v>0</v>
      </c>
      <c r="AJ946" s="209" cm="1">
        <f t="array" ref="AJ946">+SUMPRODUCT(($B946='[5]Customer Alloc by OFT &amp; GEN'!$B$3:$B$205)*(AJ$849='[5]Customer Alloc by OFT &amp; GEN'!$AZ$2:$CO$2),'[5]Customer Alloc by OFT &amp; GEN'!$AZ$3:$CO$205)</f>
        <v>0</v>
      </c>
      <c r="AK946" s="209" cm="1">
        <f t="array" ref="AK946">+SUMPRODUCT(($B946='[5]Customer Alloc by OFT &amp; GEN'!$B$3:$B$205)*(AK$849='[5]Customer Alloc by OFT &amp; GEN'!$AZ$2:$CO$2),'[5]Customer Alloc by OFT &amp; GEN'!$AZ$3:$CO$205)</f>
        <v>0</v>
      </c>
      <c r="AL946" s="209" cm="1">
        <f t="array" ref="AL946">+SUMPRODUCT(($B946='[5]Customer Alloc by OFT &amp; GEN'!$B$3:$B$205)*(AL$849='[5]Customer Alloc by OFT &amp; GEN'!$AZ$2:$CO$2),'[5]Customer Alloc by OFT &amp; GEN'!$AZ$3:$CO$205)</f>
        <v>0</v>
      </c>
      <c r="AM946" s="209" cm="1">
        <f t="array" ref="AM946">+SUMPRODUCT(($B946='[5]Customer Alloc by OFT &amp; GEN'!$B$3:$B$205)*(AM$849='[5]Customer Alloc by OFT &amp; GEN'!$AZ$2:$CO$2),'[5]Customer Alloc by OFT &amp; GEN'!$AZ$3:$CO$205)</f>
        <v>0</v>
      </c>
      <c r="AN946" s="209" cm="1">
        <f t="array" ref="AN946">+SUMPRODUCT(($B946='[5]Customer Alloc by OFT &amp; GEN'!$B$3:$B$205)*(AN$849='[5]Customer Alloc by OFT &amp; GEN'!$AZ$2:$CO$2),'[5]Customer Alloc by OFT &amp; GEN'!$AZ$3:$CO$205)</f>
        <v>0</v>
      </c>
      <c r="AO946" s="209" cm="1">
        <f t="array" ref="AO946">+SUMPRODUCT(($B946='[5]Customer Alloc by OFT &amp; GEN'!$B$3:$B$205)*(AO$849='[5]Customer Alloc by OFT &amp; GEN'!$AZ$2:$CO$2),'[5]Customer Alloc by OFT &amp; GEN'!$AZ$3:$CO$205)</f>
        <v>0</v>
      </c>
      <c r="AP946" s="209" cm="1">
        <f t="array" ref="AP946">+SUMPRODUCT(($B946='[5]Customer Alloc by OFT &amp; GEN'!$B$3:$B$205)*(AP$849='[5]Customer Alloc by OFT &amp; GEN'!$AZ$2:$CO$2),'[5]Customer Alloc by OFT &amp; GEN'!$AZ$3:$CO$205)</f>
        <v>0</v>
      </c>
      <c r="AQ946" s="209" cm="1">
        <f t="array" ref="AQ946">+SUMPRODUCT(($B946='[5]Customer Alloc by OFT &amp; GEN'!$B$3:$B$205)*(AQ$849='[5]Customer Alloc by OFT &amp; GEN'!$AZ$2:$CO$2),'[5]Customer Alloc by OFT &amp; GEN'!$AZ$3:$CO$205)</f>
        <v>0</v>
      </c>
      <c r="AR946" s="209" cm="1">
        <f t="array" ref="AR946">+SUMPRODUCT(($B946='[5]Customer Alloc by OFT &amp; GEN'!$B$3:$B$205)*(AR$849='[5]Customer Alloc by OFT &amp; GEN'!$AZ$2:$CO$2),'[5]Customer Alloc by OFT &amp; GEN'!$AZ$3:$CO$205)</f>
        <v>0</v>
      </c>
      <c r="AS946" s="209" cm="1">
        <f t="array" ref="AS946">+SUMPRODUCT(($B946='[5]Customer Alloc by OFT &amp; GEN'!$B$3:$B$205)*(AS$849='[5]Customer Alloc by OFT &amp; GEN'!$AZ$2:$CO$2),'[5]Customer Alloc by OFT &amp; GEN'!$AZ$3:$CO$205)</f>
        <v>0</v>
      </c>
      <c r="AT946" s="209" cm="1">
        <f t="array" ref="AT946">+SUMPRODUCT(($B946='[5]Customer Alloc by OFT &amp; GEN'!$B$3:$B$205)*(AT$849='[5]Customer Alloc by OFT &amp; GEN'!$AZ$2:$CO$2),'[5]Customer Alloc by OFT &amp; GEN'!$AZ$3:$CO$205)</f>
        <v>0</v>
      </c>
      <c r="AU946" s="209" cm="1">
        <f t="array" ref="AU946">+SUMPRODUCT(($B946='[5]Customer Alloc by OFT &amp; GEN'!$B$3:$B$205)*(AU$849='[5]Customer Alloc by OFT &amp; GEN'!$AZ$2:$CO$2),'[5]Customer Alloc by OFT &amp; GEN'!$AZ$3:$CO$205)</f>
        <v>0</v>
      </c>
      <c r="AV946" s="209" cm="1">
        <f t="array" ref="AV946">+SUMPRODUCT(($B946='[5]Customer Alloc by OFT &amp; GEN'!$B$3:$B$205)*(AV$849='[5]Customer Alloc by OFT &amp; GEN'!$AZ$2:$CO$2),'[5]Customer Alloc by OFT &amp; GEN'!$AZ$3:$CO$205)</f>
        <v>0</v>
      </c>
      <c r="AW946" s="209" cm="1">
        <f t="array" ref="AW946">+SUMPRODUCT(($B946='[5]Customer Alloc by OFT &amp; GEN'!$B$3:$B$205)*(AW$849='[5]Customer Alloc by OFT &amp; GEN'!$AZ$2:$CO$2),'[5]Customer Alloc by OFT &amp; GEN'!$AZ$3:$CO$205)</f>
        <v>0</v>
      </c>
      <c r="AX946" s="209" cm="1">
        <f t="array" ref="AX946">+SUMPRODUCT(($B946='[5]Customer Alloc by OFT &amp; GEN'!$B$3:$B$205)*(AX$849='[5]Customer Alloc by OFT &amp; GEN'!$AZ$2:$CO$2),'[5]Customer Alloc by OFT &amp; GEN'!$AZ$3:$CO$205)</f>
        <v>0</v>
      </c>
      <c r="AY946" s="209" cm="1">
        <f t="array" ref="AY946">+SUMPRODUCT(($B946='[5]Customer Alloc by OFT &amp; GEN'!$B$3:$B$205)*(AY$849='[5]Customer Alloc by OFT &amp; GEN'!$AZ$2:$CO$2),'[5]Customer Alloc by OFT &amp; GEN'!$AZ$3:$CO$205)</f>
        <v>0</v>
      </c>
      <c r="AZ946" s="209" cm="1">
        <f t="array" ref="AZ946">+SUMPRODUCT(($B946='[5]Customer Alloc by OFT &amp; GEN'!$B$3:$B$205)*(AZ$849='[5]Customer Alloc by OFT &amp; GEN'!$AZ$2:$CO$2),'[5]Customer Alloc by OFT &amp; GEN'!$AZ$3:$CO$205)</f>
        <v>0</v>
      </c>
      <c r="BA946" s="209" cm="1">
        <f t="array" ref="BA946">+SUMPRODUCT(($B946='[5]Customer Alloc by OFT &amp; GEN'!$B$3:$B$205)*(BA$849='[5]Customer Alloc by OFT &amp; GEN'!$AZ$2:$CO$2),'[5]Customer Alloc by OFT &amp; GEN'!$AZ$3:$CO$205)</f>
        <v>0</v>
      </c>
      <c r="BB946" s="209" cm="1">
        <f t="array" ref="BB946">+SUMPRODUCT(($B946='[5]Customer Alloc by OFT &amp; GEN'!$B$3:$B$205)*(BB$849='[5]Customer Alloc by OFT &amp; GEN'!$AZ$2:$CO$2),'[5]Customer Alloc by OFT &amp; GEN'!$AZ$3:$CO$205)</f>
        <v>0</v>
      </c>
      <c r="BC946" s="209" cm="1">
        <f t="array" ref="BC946">+SUMPRODUCT(($B946='[5]Customer Alloc by OFT &amp; GEN'!$B$3:$B$205)*(BC$849='[5]Customer Alloc by OFT &amp; GEN'!$AZ$2:$CO$2),'[5]Customer Alloc by OFT &amp; GEN'!$AZ$3:$CO$205)</f>
        <v>0</v>
      </c>
      <c r="BD946" s="209" cm="1">
        <f t="array" ref="BD946">+SUMPRODUCT(($B946='[5]Customer Alloc by OFT &amp; GEN'!$B$3:$B$205)*(BD$849='[5]Customer Alloc by OFT &amp; GEN'!$AZ$2:$CO$2),'[5]Customer Alloc by OFT &amp; GEN'!$AZ$3:$CO$205)</f>
        <v>0</v>
      </c>
      <c r="BE946" s="209" cm="1">
        <f t="array" ref="BE946">+SUMPRODUCT(($B946='[5]Customer Alloc by OFT &amp; GEN'!$B$3:$B$205)*(BE$849='[5]Customer Alloc by OFT &amp; GEN'!$AZ$2:$CO$2),'[5]Customer Alloc by OFT &amp; GEN'!$AZ$3:$CO$205)</f>
        <v>0</v>
      </c>
      <c r="BF946" s="209" cm="1">
        <f t="array" ref="BF946">+SUMPRODUCT(($B946='[5]Customer Alloc by OFT &amp; GEN'!$B$3:$B$205)*(BF$849='[5]Customer Alloc by OFT &amp; GEN'!$AZ$2:$CO$2),'[5]Customer Alloc by OFT &amp; GEN'!$AZ$3:$CO$205)</f>
        <v>0</v>
      </c>
      <c r="BG946" s="209" cm="1">
        <f t="array" ref="BG946">+SUMPRODUCT(($B946='[5]Customer Alloc by OFT &amp; GEN'!$B$3:$B$205)*(BG$849='[5]Customer Alloc by OFT &amp; GEN'!$AZ$2:$CO$2),'[5]Customer Alloc by OFT &amp; GEN'!$AZ$3:$CO$205)</f>
        <v>0</v>
      </c>
      <c r="BH946" s="209" cm="1">
        <f t="array" ref="BH946">+SUMPRODUCT(($B946='[5]Customer Alloc by OFT &amp; GEN'!$B$3:$B$205)*(BH$849='[5]Customer Alloc by OFT &amp; GEN'!$AZ$2:$CO$2),'[5]Customer Alloc by OFT &amp; GEN'!$AZ$3:$CO$205)</f>
        <v>0</v>
      </c>
      <c r="BI946" s="209" cm="1">
        <f t="array" ref="BI946">+SUMPRODUCT(($B946='[5]Customer Alloc by OFT &amp; GEN'!$B$3:$B$205)*(BI$849='[5]Customer Alloc by OFT &amp; GEN'!$AZ$2:$CO$2),'[5]Customer Alloc by OFT &amp; GEN'!$AZ$3:$CO$205)</f>
        <v>0</v>
      </c>
      <c r="BJ946" s="209" cm="1">
        <f t="array" ref="BJ946">+SUMPRODUCT(($B946='[5]Customer Alloc by OFT &amp; GEN'!$B$3:$B$205)*(BJ$849='[5]Customer Alloc by OFT &amp; GEN'!$AZ$2:$CO$2),'[5]Customer Alloc by OFT &amp; GEN'!$AZ$3:$CO$205)</f>
        <v>0</v>
      </c>
      <c r="BK946" s="209" cm="1">
        <f t="array" ref="BK946">+SUMPRODUCT(($B946='[5]Customer Alloc by OFT &amp; GEN'!$B$3:$B$205)*(BK$849='[5]Customer Alloc by OFT &amp; GEN'!$AZ$2:$CO$2),'[5]Customer Alloc by OFT &amp; GEN'!$AZ$3:$CO$205)</f>
        <v>0</v>
      </c>
      <c r="BL946" s="209" cm="1">
        <f t="array" ref="BL946">+SUMPRODUCT(($B946='[5]Customer Alloc by OFT &amp; GEN'!$B$3:$B$205)*(BL$849='[5]Customer Alloc by OFT &amp; GEN'!$AZ$2:$CO$2),'[5]Customer Alloc by OFT &amp; GEN'!$AZ$3:$CO$205)</f>
        <v>0</v>
      </c>
      <c r="BM946" s="209" cm="1">
        <f t="array" ref="BM946">+SUMPRODUCT(($B946='[5]Customer Alloc by OFT &amp; GEN'!$B$3:$B$205)*(BM$849='[5]Customer Alloc by OFT &amp; GEN'!$AZ$2:$CO$2),'[5]Customer Alloc by OFT &amp; GEN'!$AZ$3:$CO$205)</f>
        <v>0</v>
      </c>
      <c r="BN946" s="209" cm="1">
        <f t="array" ref="BN946">+SUMPRODUCT(($B946='[5]Customer Alloc by OFT &amp; GEN'!$B$3:$B$205)*(BN$849='[5]Customer Alloc by OFT &amp; GEN'!$AZ$2:$CO$2),'[5]Customer Alloc by OFT &amp; GEN'!$AZ$3:$CO$205)</f>
        <v>0</v>
      </c>
      <c r="BO946" s="209" cm="1">
        <f t="array" ref="BO946">+SUMPRODUCT(($B946='[5]Customer Alloc by OFT &amp; GEN'!$B$3:$B$205)*(BO$849='[5]Customer Alloc by OFT &amp; GEN'!$AZ$2:$CO$2),'[5]Customer Alloc by OFT &amp; GEN'!$AZ$3:$CO$205)</f>
        <v>0</v>
      </c>
      <c r="BP946" s="209" cm="1">
        <f t="array" ref="BP946">+SUMPRODUCT(($B946='[5]Customer Alloc by OFT &amp; GEN'!$B$3:$B$205)*(BP$849='[5]Customer Alloc by OFT &amp; GEN'!$AZ$2:$CO$2),'[5]Customer Alloc by OFT &amp; GEN'!$AZ$3:$CO$205)</f>
        <v>0</v>
      </c>
      <c r="BQ946" s="209" cm="1">
        <f t="array" ref="BQ946">+SUMPRODUCT(($B946='[5]Customer Alloc by OFT &amp; GEN'!$B$3:$B$205)*(BQ$849='[5]Customer Alloc by OFT &amp; GEN'!$AZ$2:$CO$2),'[5]Customer Alloc by OFT &amp; GEN'!$AZ$3:$CO$205)</f>
        <v>0</v>
      </c>
      <c r="BR946" s="209" cm="1">
        <f t="array" ref="BR946">+SUMPRODUCT(($B946='[5]Customer Alloc by OFT &amp; GEN'!$B$3:$B$205)*(BR$849='[5]Customer Alloc by OFT &amp; GEN'!$AZ$2:$CO$2),'[5]Customer Alloc by OFT &amp; GEN'!$AZ$3:$CO$205)</f>
        <v>0</v>
      </c>
      <c r="BS946" s="209" cm="1">
        <f t="array" ref="BS946">+SUMPRODUCT(($B946='[5]Customer Alloc by OFT &amp; GEN'!$B$3:$B$205)*(BS$849='[5]Customer Alloc by OFT &amp; GEN'!$AZ$2:$CO$2),'[5]Customer Alloc by OFT &amp; GEN'!$AZ$3:$CO$205)</f>
        <v>0</v>
      </c>
      <c r="BT946" s="209" cm="1">
        <f t="array" ref="BT946">+SUMPRODUCT(($B946='[5]Customer Alloc by OFT &amp; GEN'!$B$3:$B$205)*(BT$849='[5]Customer Alloc by OFT &amp; GEN'!$AZ$2:$CO$2),'[5]Customer Alloc by OFT &amp; GEN'!$AZ$3:$CO$205)</f>
        <v>0</v>
      </c>
      <c r="BV946" s="228" t="s">
        <v>698</v>
      </c>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row>
    <row r="947" spans="2:119" hidden="1" outlineLevel="2" x14ac:dyDescent="0.35">
      <c r="B947" s="17" t="str">
        <f t="shared" si="8"/>
        <v>POCOMTR</v>
      </c>
      <c r="C947" s="209" cm="1">
        <f t="array" ref="C947">SUMPRODUCT(($B947='[4]6. Scaled'!$C$2:$C$197)*(C$849='[4]6. Scaled'!$D$1:$J$1),'[4]6. Scaled'!$D$2:$J$197)</f>
        <v>2.2094120369486458E-4</v>
      </c>
      <c r="D947" s="209" cm="1">
        <f t="array" ref="D947">SUMPRODUCT(($B947='[4]6. Scaled'!$C$2:$C$197)*(D$849='[4]6. Scaled'!$D$1:$J$1),'[4]6. Scaled'!$D$2:$J$197)</f>
        <v>5.6509594351727001E-4</v>
      </c>
      <c r="E947" s="209" cm="1">
        <f t="array" ref="E947">SUMPRODUCT(($B947='[4]6. Scaled'!$C$2:$C$197)*(E$849='[4]6. Scaled'!$D$1:$J$1),'[4]6. Scaled'!$D$2:$J$197)</f>
        <v>7.0865468155586477E-4</v>
      </c>
      <c r="F947" s="209" cm="1">
        <f t="array" ref="F947">SUMPRODUCT(($B947='[4]6. Scaled'!$C$2:$C$197)*(F$849='[4]6. Scaled'!$D$1:$J$1),'[4]6. Scaled'!$D$2:$J$197)</f>
        <v>5.0519715754329588E-4</v>
      </c>
      <c r="G947" s="209" cm="1">
        <f t="array" ref="G947">SUMPRODUCT(($B947='[4]6. Scaled'!$C$2:$C$197)*(G$849='[4]6. Scaled'!$D$1:$J$1),'[4]6. Scaled'!$D$2:$J$197)</f>
        <v>1.6735725781667204E-4</v>
      </c>
      <c r="H947" s="209" cm="1">
        <f t="array" ref="H947">SUMPRODUCT(($B947='[4]6. Scaled'!$C$2:$C$197)*(H$849='[4]6. Scaled'!$D$1:$J$1),'[4]6. Scaled'!$D$2:$J$197)</f>
        <v>3.063297877881852E-4</v>
      </c>
      <c r="I947" s="209" cm="1">
        <f t="array" ref="I947">SUMPRODUCT(($B947='[4]6. Scaled'!$C$2:$C$197)*(I$849='[4]6. Scaled'!$D$1:$J$1),'[4]6. Scaled'!$D$2:$J$197)</f>
        <v>1.6735725781667204E-4</v>
      </c>
      <c r="J947" s="209" cm="1">
        <f t="array" ref="J947">+SUMPRODUCT(($B947='[5]Customer Alloc by OFT &amp; GEN'!$B$3:$B$205)*(J$849='[5]Customer Alloc by OFT &amp; GEN'!$AZ$2:$CO$2),'[5]Customer Alloc by OFT &amp; GEN'!$AZ$3:$CO$205)</f>
        <v>2.3623767617654103E-5</v>
      </c>
      <c r="K947" s="209" cm="1">
        <f t="array" ref="K947">+SUMPRODUCT(($B947='[5]Customer Alloc by OFT &amp; GEN'!$B$3:$B$205)*(K$849='[5]Customer Alloc by OFT &amp; GEN'!$AZ$2:$CO$2),'[5]Customer Alloc by OFT &amp; GEN'!$AZ$3:$CO$205)</f>
        <v>0</v>
      </c>
      <c r="L947" s="209" cm="1">
        <f t="array" ref="L947">+SUMPRODUCT(($B947='[5]Customer Alloc by OFT &amp; GEN'!$B$3:$B$205)*(L$849='[5]Customer Alloc by OFT &amp; GEN'!$AZ$2:$CO$2),'[5]Customer Alloc by OFT &amp; GEN'!$AZ$3:$CO$205)</f>
        <v>9.4004340422434943E-3</v>
      </c>
      <c r="M947" s="209" cm="1">
        <f t="array" ref="M947">+SUMPRODUCT(($B947='[5]Customer Alloc by OFT &amp; GEN'!$B$3:$B$205)*(M$849='[5]Customer Alloc by OFT &amp; GEN'!$AZ$2:$CO$2),'[5]Customer Alloc by OFT &amp; GEN'!$AZ$3:$CO$205)</f>
        <v>1.1071842684859342E-4</v>
      </c>
      <c r="N947" s="209" cm="1">
        <f t="array" ref="N947">+SUMPRODUCT(($B947='[5]Customer Alloc by OFT &amp; GEN'!$B$3:$B$205)*(N$849='[5]Customer Alloc by OFT &amp; GEN'!$AZ$2:$CO$2),'[5]Customer Alloc by OFT &amp; GEN'!$AZ$3:$CO$205)</f>
        <v>3.5860913623716247E-4</v>
      </c>
      <c r="O947" s="209" cm="1">
        <f t="array" ref="O947">+SUMPRODUCT(($B947='[5]Customer Alloc by OFT &amp; GEN'!$B$3:$B$205)*(O$849='[5]Customer Alloc by OFT &amp; GEN'!$AZ$2:$CO$2),'[5]Customer Alloc by OFT &amp; GEN'!$AZ$3:$CO$205)</f>
        <v>1.2458061590757283E-7</v>
      </c>
      <c r="P947" s="209" cm="1">
        <f t="array" ref="P947">+SUMPRODUCT(($B947='[5]Customer Alloc by OFT &amp; GEN'!$B$3:$B$205)*(P$849='[5]Customer Alloc by OFT &amp; GEN'!$AZ$2:$CO$2),'[5]Customer Alloc by OFT &amp; GEN'!$AZ$3:$CO$205)</f>
        <v>5.6505728281700953E-8</v>
      </c>
      <c r="Q947" s="209" cm="1">
        <f t="array" ref="Q947">+SUMPRODUCT(($B947='[5]Customer Alloc by OFT &amp; GEN'!$B$3:$B$205)*(Q$849='[5]Customer Alloc by OFT &amp; GEN'!$AZ$2:$CO$2),'[5]Customer Alloc by OFT &amp; GEN'!$AZ$3:$CO$205)</f>
        <v>4.1129120161738006E-4</v>
      </c>
      <c r="R947" s="209" cm="1">
        <f t="array" ref="R947">+SUMPRODUCT(($B947='[5]Customer Alloc by OFT &amp; GEN'!$B$3:$B$205)*(R$849='[5]Customer Alloc by OFT &amp; GEN'!$AZ$2:$CO$2),'[5]Customer Alloc by OFT &amp; GEN'!$AZ$3:$CO$205)</f>
        <v>3.4460801751161621E-5</v>
      </c>
      <c r="S947" s="209" cm="1">
        <f t="array" ref="S947">+SUMPRODUCT(($B947='[5]Customer Alloc by OFT &amp; GEN'!$B$3:$B$205)*(S$849='[5]Customer Alloc by OFT &amp; GEN'!$AZ$2:$CO$2),'[5]Customer Alloc by OFT &amp; GEN'!$AZ$3:$CO$205)</f>
        <v>6.0636926512718582E-10</v>
      </c>
      <c r="T947" s="209" cm="1">
        <f t="array" ref="T947">+SUMPRODUCT(($B947='[5]Customer Alloc by OFT &amp; GEN'!$B$3:$B$205)*(T$849='[5]Customer Alloc by OFT &amp; GEN'!$AZ$2:$CO$2),'[5]Customer Alloc by OFT &amp; GEN'!$AZ$3:$CO$205)</f>
        <v>9.2245558000165787E-10</v>
      </c>
      <c r="U947" s="209" cm="1">
        <f t="array" ref="U947">+SUMPRODUCT(($B947='[5]Customer Alloc by OFT &amp; GEN'!$B$3:$B$205)*(U$849='[5]Customer Alloc by OFT &amp; GEN'!$AZ$2:$CO$2),'[5]Customer Alloc by OFT &amp; GEN'!$AZ$3:$CO$205)</f>
        <v>0</v>
      </c>
      <c r="V947" s="209" cm="1">
        <f t="array" ref="V947">+SUMPRODUCT(($B947='[5]Customer Alloc by OFT &amp; GEN'!$B$3:$B$205)*(V$849='[5]Customer Alloc by OFT &amp; GEN'!$AZ$2:$CO$2),'[5]Customer Alloc by OFT &amp; GEN'!$AZ$3:$CO$205)</f>
        <v>2.2827696301643779E-6</v>
      </c>
      <c r="W947" s="209" cm="1">
        <f t="array" ref="W947">+SUMPRODUCT(($B947='[5]Customer Alloc by OFT &amp; GEN'!$B$3:$B$205)*(W$849='[5]Customer Alloc by OFT &amp; GEN'!$AZ$2:$CO$2),'[5]Customer Alloc by OFT &amp; GEN'!$AZ$3:$CO$205)</f>
        <v>0</v>
      </c>
      <c r="X947" s="209" cm="1">
        <f t="array" ref="X947">+SUMPRODUCT(($B947='[5]Customer Alloc by OFT &amp; GEN'!$B$3:$B$205)*(X$849='[5]Customer Alloc by OFT &amp; GEN'!$AZ$2:$CO$2),'[5]Customer Alloc by OFT &amp; GEN'!$AZ$3:$CO$205)</f>
        <v>3.703014288223536E-7</v>
      </c>
      <c r="Y947" s="209" cm="1">
        <f t="array" ref="Y947">+SUMPRODUCT(($B947='[5]Customer Alloc by OFT &amp; GEN'!$B$3:$B$205)*(Y$849='[5]Customer Alloc by OFT &amp; GEN'!$AZ$2:$CO$2),'[5]Customer Alloc by OFT &amp; GEN'!$AZ$3:$CO$205)</f>
        <v>9.2111608589297736E-7</v>
      </c>
      <c r="Z947" s="209" cm="1">
        <f t="array" ref="Z947">+SUMPRODUCT(($B947='[5]Customer Alloc by OFT &amp; GEN'!$B$3:$B$205)*(Z$849='[5]Customer Alloc by OFT &amp; GEN'!$AZ$2:$CO$2),'[5]Customer Alloc by OFT &amp; GEN'!$AZ$3:$CO$205)</f>
        <v>3.2787752945560568E-23</v>
      </c>
      <c r="AA947" s="209" cm="1">
        <f t="array" ref="AA947">+SUMPRODUCT(($B947='[5]Customer Alloc by OFT &amp; GEN'!$B$3:$B$205)*(AA$849='[5]Customer Alloc by OFT &amp; GEN'!$AZ$2:$CO$2),'[5]Customer Alloc by OFT &amp; GEN'!$AZ$3:$CO$205)</f>
        <v>9.5472303820754414E-25</v>
      </c>
      <c r="AB947" s="209" cm="1">
        <f t="array" ref="AB947">+SUMPRODUCT(($B947='[5]Customer Alloc by OFT &amp; GEN'!$B$3:$B$205)*(AB$849='[5]Customer Alloc by OFT &amp; GEN'!$AZ$2:$CO$2),'[5]Customer Alloc by OFT &amp; GEN'!$AZ$3:$CO$205)</f>
        <v>0</v>
      </c>
      <c r="AC947" s="209" cm="1">
        <f t="array" ref="AC947">+SUMPRODUCT(($B947='[5]Customer Alloc by OFT &amp; GEN'!$B$3:$B$205)*(AC$849='[5]Customer Alloc by OFT &amp; GEN'!$AZ$2:$CO$2),'[5]Customer Alloc by OFT &amp; GEN'!$AZ$3:$CO$205)</f>
        <v>1.4585706976429866E-4</v>
      </c>
      <c r="AD947" s="209" cm="1">
        <f t="array" ref="AD947">+SUMPRODUCT(($B947='[5]Customer Alloc by OFT &amp; GEN'!$B$3:$B$205)*(AD$849='[5]Customer Alloc by OFT &amp; GEN'!$AZ$2:$CO$2),'[5]Customer Alloc by OFT &amp; GEN'!$AZ$3:$CO$205)</f>
        <v>5.6244009279316097E-5</v>
      </c>
      <c r="AE947" s="209" cm="1">
        <f t="array" ref="AE947">+SUMPRODUCT(($B947='[5]Customer Alloc by OFT &amp; GEN'!$B$3:$B$205)*(AE$849='[5]Customer Alloc by OFT &amp; GEN'!$AZ$2:$CO$2),'[5]Customer Alloc by OFT &amp; GEN'!$AZ$3:$CO$205)</f>
        <v>0</v>
      </c>
      <c r="AF947" s="209" cm="1">
        <f t="array" ref="AF947">+SUMPRODUCT(($B947='[5]Customer Alloc by OFT &amp; GEN'!$B$3:$B$205)*(AF$849='[5]Customer Alloc by OFT &amp; GEN'!$AZ$2:$CO$2),'[5]Customer Alloc by OFT &amp; GEN'!$AZ$3:$CO$205)</f>
        <v>0</v>
      </c>
      <c r="AG947" s="209" cm="1">
        <f t="array" ref="AG947">+SUMPRODUCT(($B947='[5]Customer Alloc by OFT &amp; GEN'!$B$3:$B$205)*(AG$849='[5]Customer Alloc by OFT &amp; GEN'!$AZ$2:$CO$2),'[5]Customer Alloc by OFT &amp; GEN'!$AZ$3:$CO$205)</f>
        <v>0</v>
      </c>
      <c r="AH947" s="209" cm="1">
        <f t="array" ref="AH947">+SUMPRODUCT(($B947='[5]Customer Alloc by OFT &amp; GEN'!$B$3:$B$205)*(AH$849='[5]Customer Alloc by OFT &amp; GEN'!$AZ$2:$CO$2),'[5]Customer Alloc by OFT &amp; GEN'!$AZ$3:$CO$205)</f>
        <v>0</v>
      </c>
      <c r="AI947" s="209" cm="1">
        <f t="array" ref="AI947">+SUMPRODUCT(($B947='[5]Customer Alloc by OFT &amp; GEN'!$B$3:$B$205)*(AI$849='[5]Customer Alloc by OFT &amp; GEN'!$AZ$2:$CO$2),'[5]Customer Alloc by OFT &amp; GEN'!$AZ$3:$CO$205)</f>
        <v>0</v>
      </c>
      <c r="AJ947" s="209" cm="1">
        <f t="array" ref="AJ947">+SUMPRODUCT(($B947='[5]Customer Alloc by OFT &amp; GEN'!$B$3:$B$205)*(AJ$849='[5]Customer Alloc by OFT &amp; GEN'!$AZ$2:$CO$2),'[5]Customer Alloc by OFT &amp; GEN'!$AZ$3:$CO$205)</f>
        <v>0</v>
      </c>
      <c r="AK947" s="209" cm="1">
        <f t="array" ref="AK947">+SUMPRODUCT(($B947='[5]Customer Alloc by OFT &amp; GEN'!$B$3:$B$205)*(AK$849='[5]Customer Alloc by OFT &amp; GEN'!$AZ$2:$CO$2),'[5]Customer Alloc by OFT &amp; GEN'!$AZ$3:$CO$205)</f>
        <v>0</v>
      </c>
      <c r="AL947" s="209" cm="1">
        <f t="array" ref="AL947">+SUMPRODUCT(($B947='[5]Customer Alloc by OFT &amp; GEN'!$B$3:$B$205)*(AL$849='[5]Customer Alloc by OFT &amp; GEN'!$AZ$2:$CO$2),'[5]Customer Alloc by OFT &amp; GEN'!$AZ$3:$CO$205)</f>
        <v>0</v>
      </c>
      <c r="AM947" s="209" cm="1">
        <f t="array" ref="AM947">+SUMPRODUCT(($B947='[5]Customer Alloc by OFT &amp; GEN'!$B$3:$B$205)*(AM$849='[5]Customer Alloc by OFT &amp; GEN'!$AZ$2:$CO$2),'[5]Customer Alloc by OFT &amp; GEN'!$AZ$3:$CO$205)</f>
        <v>0</v>
      </c>
      <c r="AN947" s="209" cm="1">
        <f t="array" ref="AN947">+SUMPRODUCT(($B947='[5]Customer Alloc by OFT &amp; GEN'!$B$3:$B$205)*(AN$849='[5]Customer Alloc by OFT &amp; GEN'!$AZ$2:$CO$2),'[5]Customer Alloc by OFT &amp; GEN'!$AZ$3:$CO$205)</f>
        <v>0</v>
      </c>
      <c r="AO947" s="209" cm="1">
        <f t="array" ref="AO947">+SUMPRODUCT(($B947='[5]Customer Alloc by OFT &amp; GEN'!$B$3:$B$205)*(AO$849='[5]Customer Alloc by OFT &amp; GEN'!$AZ$2:$CO$2),'[5]Customer Alloc by OFT &amp; GEN'!$AZ$3:$CO$205)</f>
        <v>0</v>
      </c>
      <c r="AP947" s="209" cm="1">
        <f t="array" ref="AP947">+SUMPRODUCT(($B947='[5]Customer Alloc by OFT &amp; GEN'!$B$3:$B$205)*(AP$849='[5]Customer Alloc by OFT &amp; GEN'!$AZ$2:$CO$2),'[5]Customer Alloc by OFT &amp; GEN'!$AZ$3:$CO$205)</f>
        <v>0</v>
      </c>
      <c r="AQ947" s="209" cm="1">
        <f t="array" ref="AQ947">+SUMPRODUCT(($B947='[5]Customer Alloc by OFT &amp; GEN'!$B$3:$B$205)*(AQ$849='[5]Customer Alloc by OFT &amp; GEN'!$AZ$2:$CO$2),'[5]Customer Alloc by OFT &amp; GEN'!$AZ$3:$CO$205)</f>
        <v>0</v>
      </c>
      <c r="AR947" s="209" cm="1">
        <f t="array" ref="AR947">+SUMPRODUCT(($B947='[5]Customer Alloc by OFT &amp; GEN'!$B$3:$B$205)*(AR$849='[5]Customer Alloc by OFT &amp; GEN'!$AZ$2:$CO$2),'[5]Customer Alloc by OFT &amp; GEN'!$AZ$3:$CO$205)</f>
        <v>0</v>
      </c>
      <c r="AS947" s="209" cm="1">
        <f t="array" ref="AS947">+SUMPRODUCT(($B947='[5]Customer Alloc by OFT &amp; GEN'!$B$3:$B$205)*(AS$849='[5]Customer Alloc by OFT &amp; GEN'!$AZ$2:$CO$2),'[5]Customer Alloc by OFT &amp; GEN'!$AZ$3:$CO$205)</f>
        <v>0</v>
      </c>
      <c r="AT947" s="209" cm="1">
        <f t="array" ref="AT947">+SUMPRODUCT(($B947='[5]Customer Alloc by OFT &amp; GEN'!$B$3:$B$205)*(AT$849='[5]Customer Alloc by OFT &amp; GEN'!$AZ$2:$CO$2),'[5]Customer Alloc by OFT &amp; GEN'!$AZ$3:$CO$205)</f>
        <v>0</v>
      </c>
      <c r="AU947" s="209" cm="1">
        <f t="array" ref="AU947">+SUMPRODUCT(($B947='[5]Customer Alloc by OFT &amp; GEN'!$B$3:$B$205)*(AU$849='[5]Customer Alloc by OFT &amp; GEN'!$AZ$2:$CO$2),'[5]Customer Alloc by OFT &amp; GEN'!$AZ$3:$CO$205)</f>
        <v>0</v>
      </c>
      <c r="AV947" s="209" cm="1">
        <f t="array" ref="AV947">+SUMPRODUCT(($B947='[5]Customer Alloc by OFT &amp; GEN'!$B$3:$B$205)*(AV$849='[5]Customer Alloc by OFT &amp; GEN'!$AZ$2:$CO$2),'[5]Customer Alloc by OFT &amp; GEN'!$AZ$3:$CO$205)</f>
        <v>0</v>
      </c>
      <c r="AW947" s="209" cm="1">
        <f t="array" ref="AW947">+SUMPRODUCT(($B947='[5]Customer Alloc by OFT &amp; GEN'!$B$3:$B$205)*(AW$849='[5]Customer Alloc by OFT &amp; GEN'!$AZ$2:$CO$2),'[5]Customer Alloc by OFT &amp; GEN'!$AZ$3:$CO$205)</f>
        <v>0</v>
      </c>
      <c r="AX947" s="209" cm="1">
        <f t="array" ref="AX947">+SUMPRODUCT(($B947='[5]Customer Alloc by OFT &amp; GEN'!$B$3:$B$205)*(AX$849='[5]Customer Alloc by OFT &amp; GEN'!$AZ$2:$CO$2),'[5]Customer Alloc by OFT &amp; GEN'!$AZ$3:$CO$205)</f>
        <v>0</v>
      </c>
      <c r="AY947" s="209" cm="1">
        <f t="array" ref="AY947">+SUMPRODUCT(($B947='[5]Customer Alloc by OFT &amp; GEN'!$B$3:$B$205)*(AY$849='[5]Customer Alloc by OFT &amp; GEN'!$AZ$2:$CO$2),'[5]Customer Alloc by OFT &amp; GEN'!$AZ$3:$CO$205)</f>
        <v>0</v>
      </c>
      <c r="AZ947" s="209" cm="1">
        <f t="array" ref="AZ947">+SUMPRODUCT(($B947='[5]Customer Alloc by OFT &amp; GEN'!$B$3:$B$205)*(AZ$849='[5]Customer Alloc by OFT &amp; GEN'!$AZ$2:$CO$2),'[5]Customer Alloc by OFT &amp; GEN'!$AZ$3:$CO$205)</f>
        <v>0</v>
      </c>
      <c r="BA947" s="209" cm="1">
        <f t="array" ref="BA947">+SUMPRODUCT(($B947='[5]Customer Alloc by OFT &amp; GEN'!$B$3:$B$205)*(BA$849='[5]Customer Alloc by OFT &amp; GEN'!$AZ$2:$CO$2),'[5]Customer Alloc by OFT &amp; GEN'!$AZ$3:$CO$205)</f>
        <v>0</v>
      </c>
      <c r="BB947" s="209" cm="1">
        <f t="array" ref="BB947">+SUMPRODUCT(($B947='[5]Customer Alloc by OFT &amp; GEN'!$B$3:$B$205)*(BB$849='[5]Customer Alloc by OFT &amp; GEN'!$AZ$2:$CO$2),'[5]Customer Alloc by OFT &amp; GEN'!$AZ$3:$CO$205)</f>
        <v>0</v>
      </c>
      <c r="BC947" s="209" cm="1">
        <f t="array" ref="BC947">+SUMPRODUCT(($B947='[5]Customer Alloc by OFT &amp; GEN'!$B$3:$B$205)*(BC$849='[5]Customer Alloc by OFT &amp; GEN'!$AZ$2:$CO$2),'[5]Customer Alloc by OFT &amp; GEN'!$AZ$3:$CO$205)</f>
        <v>0</v>
      </c>
      <c r="BD947" s="209" cm="1">
        <f t="array" ref="BD947">+SUMPRODUCT(($B947='[5]Customer Alloc by OFT &amp; GEN'!$B$3:$B$205)*(BD$849='[5]Customer Alloc by OFT &amp; GEN'!$AZ$2:$CO$2),'[5]Customer Alloc by OFT &amp; GEN'!$AZ$3:$CO$205)</f>
        <v>0</v>
      </c>
      <c r="BE947" s="209" cm="1">
        <f t="array" ref="BE947">+SUMPRODUCT(($B947='[5]Customer Alloc by OFT &amp; GEN'!$B$3:$B$205)*(BE$849='[5]Customer Alloc by OFT &amp; GEN'!$AZ$2:$CO$2),'[5]Customer Alloc by OFT &amp; GEN'!$AZ$3:$CO$205)</f>
        <v>0</v>
      </c>
      <c r="BF947" s="209" cm="1">
        <f t="array" ref="BF947">+SUMPRODUCT(($B947='[5]Customer Alloc by OFT &amp; GEN'!$B$3:$B$205)*(BF$849='[5]Customer Alloc by OFT &amp; GEN'!$AZ$2:$CO$2),'[5]Customer Alloc by OFT &amp; GEN'!$AZ$3:$CO$205)</f>
        <v>0</v>
      </c>
      <c r="BG947" s="209" cm="1">
        <f t="array" ref="BG947">+SUMPRODUCT(($B947='[5]Customer Alloc by OFT &amp; GEN'!$B$3:$B$205)*(BG$849='[5]Customer Alloc by OFT &amp; GEN'!$AZ$2:$CO$2),'[5]Customer Alloc by OFT &amp; GEN'!$AZ$3:$CO$205)</f>
        <v>0</v>
      </c>
      <c r="BH947" s="209" cm="1">
        <f t="array" ref="BH947">+SUMPRODUCT(($B947='[5]Customer Alloc by OFT &amp; GEN'!$B$3:$B$205)*(BH$849='[5]Customer Alloc by OFT &amp; GEN'!$AZ$2:$CO$2),'[5]Customer Alloc by OFT &amp; GEN'!$AZ$3:$CO$205)</f>
        <v>0</v>
      </c>
      <c r="BI947" s="209" cm="1">
        <f t="array" ref="BI947">+SUMPRODUCT(($B947='[5]Customer Alloc by OFT &amp; GEN'!$B$3:$B$205)*(BI$849='[5]Customer Alloc by OFT &amp; GEN'!$AZ$2:$CO$2),'[5]Customer Alloc by OFT &amp; GEN'!$AZ$3:$CO$205)</f>
        <v>0</v>
      </c>
      <c r="BJ947" s="209" cm="1">
        <f t="array" ref="BJ947">+SUMPRODUCT(($B947='[5]Customer Alloc by OFT &amp; GEN'!$B$3:$B$205)*(BJ$849='[5]Customer Alloc by OFT &amp; GEN'!$AZ$2:$CO$2),'[5]Customer Alloc by OFT &amp; GEN'!$AZ$3:$CO$205)</f>
        <v>0</v>
      </c>
      <c r="BK947" s="209" cm="1">
        <f t="array" ref="BK947">+SUMPRODUCT(($B947='[5]Customer Alloc by OFT &amp; GEN'!$B$3:$B$205)*(BK$849='[5]Customer Alloc by OFT &amp; GEN'!$AZ$2:$CO$2),'[5]Customer Alloc by OFT &amp; GEN'!$AZ$3:$CO$205)</f>
        <v>0</v>
      </c>
      <c r="BL947" s="209" cm="1">
        <f t="array" ref="BL947">+SUMPRODUCT(($B947='[5]Customer Alloc by OFT &amp; GEN'!$B$3:$B$205)*(BL$849='[5]Customer Alloc by OFT &amp; GEN'!$AZ$2:$CO$2),'[5]Customer Alloc by OFT &amp; GEN'!$AZ$3:$CO$205)</f>
        <v>0</v>
      </c>
      <c r="BM947" s="209" cm="1">
        <f t="array" ref="BM947">+SUMPRODUCT(($B947='[5]Customer Alloc by OFT &amp; GEN'!$B$3:$B$205)*(BM$849='[5]Customer Alloc by OFT &amp; GEN'!$AZ$2:$CO$2),'[5]Customer Alloc by OFT &amp; GEN'!$AZ$3:$CO$205)</f>
        <v>0</v>
      </c>
      <c r="BN947" s="209" cm="1">
        <f t="array" ref="BN947">+SUMPRODUCT(($B947='[5]Customer Alloc by OFT &amp; GEN'!$B$3:$B$205)*(BN$849='[5]Customer Alloc by OFT &amp; GEN'!$AZ$2:$CO$2),'[5]Customer Alloc by OFT &amp; GEN'!$AZ$3:$CO$205)</f>
        <v>0</v>
      </c>
      <c r="BO947" s="209" cm="1">
        <f t="array" ref="BO947">+SUMPRODUCT(($B947='[5]Customer Alloc by OFT &amp; GEN'!$B$3:$B$205)*(BO$849='[5]Customer Alloc by OFT &amp; GEN'!$AZ$2:$CO$2),'[5]Customer Alloc by OFT &amp; GEN'!$AZ$3:$CO$205)</f>
        <v>0</v>
      </c>
      <c r="BP947" s="209" cm="1">
        <f t="array" ref="BP947">+SUMPRODUCT(($B947='[5]Customer Alloc by OFT &amp; GEN'!$B$3:$B$205)*(BP$849='[5]Customer Alloc by OFT &amp; GEN'!$AZ$2:$CO$2),'[5]Customer Alloc by OFT &amp; GEN'!$AZ$3:$CO$205)</f>
        <v>0</v>
      </c>
      <c r="BQ947" s="209" cm="1">
        <f t="array" ref="BQ947">+SUMPRODUCT(($B947='[5]Customer Alloc by OFT &amp; GEN'!$B$3:$B$205)*(BQ$849='[5]Customer Alloc by OFT &amp; GEN'!$AZ$2:$CO$2),'[5]Customer Alloc by OFT &amp; GEN'!$AZ$3:$CO$205)</f>
        <v>0</v>
      </c>
      <c r="BR947" s="209" cm="1">
        <f t="array" ref="BR947">+SUMPRODUCT(($B947='[5]Customer Alloc by OFT &amp; GEN'!$B$3:$B$205)*(BR$849='[5]Customer Alloc by OFT &amp; GEN'!$AZ$2:$CO$2),'[5]Customer Alloc by OFT &amp; GEN'!$AZ$3:$CO$205)</f>
        <v>0</v>
      </c>
      <c r="BS947" s="209" cm="1">
        <f t="array" ref="BS947">+SUMPRODUCT(($B947='[5]Customer Alloc by OFT &amp; GEN'!$B$3:$B$205)*(BS$849='[5]Customer Alloc by OFT &amp; GEN'!$AZ$2:$CO$2),'[5]Customer Alloc by OFT &amp; GEN'!$AZ$3:$CO$205)</f>
        <v>0</v>
      </c>
      <c r="BT947" s="209" cm="1">
        <f t="array" ref="BT947">+SUMPRODUCT(($B947='[5]Customer Alloc by OFT &amp; GEN'!$B$3:$B$205)*(BT$849='[5]Customer Alloc by OFT &amp; GEN'!$AZ$2:$CO$2),'[5]Customer Alloc by OFT &amp; GEN'!$AZ$3:$CO$205)</f>
        <v>0</v>
      </c>
      <c r="BV947" s="228" t="s">
        <v>698</v>
      </c>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row>
    <row r="948" spans="2:119" hidden="1" outlineLevel="2" x14ac:dyDescent="0.35">
      <c r="B948" s="17" t="str">
        <f t="shared" si="8"/>
        <v>POCOOKN</v>
      </c>
      <c r="C948" s="209" cm="1">
        <f t="array" ref="C948">SUMPRODUCT(($B948='[4]6. Scaled'!$C$2:$C$197)*(C$849='[4]6. Scaled'!$D$1:$J$1),'[4]6. Scaled'!$D$2:$J$197)</f>
        <v>5.4548098497633844E-5</v>
      </c>
      <c r="D948" s="209" cm="1">
        <f t="array" ref="D948">SUMPRODUCT(($B948='[4]6. Scaled'!$C$2:$C$197)*(D$849='[4]6. Scaled'!$D$1:$J$1),'[4]6. Scaled'!$D$2:$J$197)</f>
        <v>1.5331507147563637E-4</v>
      </c>
      <c r="E948" s="209" cm="1">
        <f t="array" ref="E948">SUMPRODUCT(($B948='[4]6. Scaled'!$C$2:$C$197)*(E$849='[4]6. Scaled'!$D$1:$J$1),'[4]6. Scaled'!$D$2:$J$197)</f>
        <v>2.0485929460217094E-4</v>
      </c>
      <c r="F948" s="209" cm="1">
        <f t="array" ref="F948">SUMPRODUCT(($B948='[4]6. Scaled'!$C$2:$C$197)*(F$849='[4]6. Scaled'!$D$1:$J$1),'[4]6. Scaled'!$D$2:$J$197)</f>
        <v>1.5485647308971593E-4</v>
      </c>
      <c r="G948" s="209" cm="1">
        <f t="array" ref="G948">SUMPRODUCT(($B948='[4]6. Scaled'!$C$2:$C$197)*(G$849='[4]6. Scaled'!$D$1:$J$1),'[4]6. Scaled'!$D$2:$J$197)</f>
        <v>4.9426474649968368E-5</v>
      </c>
      <c r="H948" s="209" cm="1">
        <f t="array" ref="H948">SUMPRODUCT(($B948='[4]6. Scaled'!$C$2:$C$197)*(H$849='[4]6. Scaled'!$D$1:$J$1),'[4]6. Scaled'!$D$2:$J$197)</f>
        <v>1.2178310660719011E-4</v>
      </c>
      <c r="I948" s="209" cm="1">
        <f t="array" ref="I948">SUMPRODUCT(($B948='[4]6. Scaled'!$C$2:$C$197)*(I$849='[4]6. Scaled'!$D$1:$J$1),'[4]6. Scaled'!$D$2:$J$197)</f>
        <v>4.9426474649968368E-5</v>
      </c>
      <c r="J948" s="209" cm="1">
        <f t="array" ref="J948">+SUMPRODUCT(($B948='[5]Customer Alloc by OFT &amp; GEN'!$B$3:$B$205)*(J$849='[5]Customer Alloc by OFT &amp; GEN'!$AZ$2:$CO$2),'[5]Customer Alloc by OFT &amp; GEN'!$AZ$3:$CO$205)</f>
        <v>5.8545433474077229E-6</v>
      </c>
      <c r="K948" s="209" cm="1">
        <f t="array" ref="K948">+SUMPRODUCT(($B948='[5]Customer Alloc by OFT &amp; GEN'!$B$3:$B$205)*(K$849='[5]Customer Alloc by OFT &amp; GEN'!$AZ$2:$CO$2),'[5]Customer Alloc by OFT &amp; GEN'!$AZ$3:$CO$205)</f>
        <v>0</v>
      </c>
      <c r="L948" s="209" cm="1">
        <f t="array" ref="L948">+SUMPRODUCT(($B948='[5]Customer Alloc by OFT &amp; GEN'!$B$3:$B$205)*(L$849='[5]Customer Alloc by OFT &amp; GEN'!$AZ$2:$CO$2),'[5]Customer Alloc by OFT &amp; GEN'!$AZ$3:$CO$205)</f>
        <v>2.329655856571911E-3</v>
      </c>
      <c r="M948" s="209" cm="1">
        <f t="array" ref="M948">+SUMPRODUCT(($B948='[5]Customer Alloc by OFT &amp; GEN'!$B$3:$B$205)*(M$849='[5]Customer Alloc by OFT &amp; GEN'!$AZ$2:$CO$2),'[5]Customer Alloc by OFT &amp; GEN'!$AZ$3:$CO$205)</f>
        <v>2.7438715103914049E-5</v>
      </c>
      <c r="N948" s="209" cm="1">
        <f t="array" ref="N948">+SUMPRODUCT(($B948='[5]Customer Alloc by OFT &amp; GEN'!$B$3:$B$205)*(N$849='[5]Customer Alloc by OFT &amp; GEN'!$AZ$2:$CO$2),'[5]Customer Alloc by OFT &amp; GEN'!$AZ$3:$CO$205)</f>
        <v>8.8872053215929573E-5</v>
      </c>
      <c r="O948" s="209" cm="1">
        <f t="array" ref="O948">+SUMPRODUCT(($B948='[5]Customer Alloc by OFT &amp; GEN'!$B$3:$B$205)*(O$849='[5]Customer Alloc by OFT &amp; GEN'!$AZ$2:$CO$2),'[5]Customer Alloc by OFT &amp; GEN'!$AZ$3:$CO$205)</f>
        <v>3.0874102212747077E-8</v>
      </c>
      <c r="P948" s="209" cm="1">
        <f t="array" ref="P948">+SUMPRODUCT(($B948='[5]Customer Alloc by OFT &amp; GEN'!$B$3:$B$205)*(P$849='[5]Customer Alloc by OFT &amp; GEN'!$AZ$2:$CO$2),'[5]Customer Alloc by OFT &amp; GEN'!$AZ$3:$CO$205)</f>
        <v>1.4003491778121016E-8</v>
      </c>
      <c r="Q948" s="209" cm="1">
        <f t="array" ref="Q948">+SUMPRODUCT(($B948='[5]Customer Alloc by OFT &amp; GEN'!$B$3:$B$205)*(Q$849='[5]Customer Alloc by OFT &amp; GEN'!$AZ$2:$CO$2),'[5]Customer Alloc by OFT &amp; GEN'!$AZ$3:$CO$205)</f>
        <v>1.0192794846478741E-4</v>
      </c>
      <c r="R948" s="209" cm="1">
        <f t="array" ref="R948">+SUMPRODUCT(($B948='[5]Customer Alloc by OFT &amp; GEN'!$B$3:$B$205)*(R$849='[5]Customer Alloc by OFT &amp; GEN'!$AZ$2:$CO$2),'[5]Customer Alloc by OFT &amp; GEN'!$AZ$3:$CO$205)</f>
        <v>8.5402235961646391E-6</v>
      </c>
      <c r="S948" s="209" cm="1">
        <f t="array" ref="S948">+SUMPRODUCT(($B948='[5]Customer Alloc by OFT &amp; GEN'!$B$3:$B$205)*(S$849='[5]Customer Alloc by OFT &amp; GEN'!$AZ$2:$CO$2),'[5]Customer Alloc by OFT &amp; GEN'!$AZ$3:$CO$205)</f>
        <v>1.5027303030910025E-10</v>
      </c>
      <c r="T948" s="209" cm="1">
        <f t="array" ref="T948">+SUMPRODUCT(($B948='[5]Customer Alloc by OFT &amp; GEN'!$B$3:$B$205)*(T$849='[5]Customer Alloc by OFT &amp; GEN'!$AZ$2:$CO$2),'[5]Customer Alloc by OFT &amp; GEN'!$AZ$3:$CO$205)</f>
        <v>2.2860689567323671E-10</v>
      </c>
      <c r="U948" s="209" cm="1">
        <f t="array" ref="U948">+SUMPRODUCT(($B948='[5]Customer Alloc by OFT &amp; GEN'!$B$3:$B$205)*(U$849='[5]Customer Alloc by OFT &amp; GEN'!$AZ$2:$CO$2),'[5]Customer Alloc by OFT &amp; GEN'!$AZ$3:$CO$205)</f>
        <v>0</v>
      </c>
      <c r="V948" s="209" cm="1">
        <f t="array" ref="V948">+SUMPRODUCT(($B948='[5]Customer Alloc by OFT &amp; GEN'!$B$3:$B$205)*(V$849='[5]Customer Alloc by OFT &amp; GEN'!$AZ$2:$CO$2),'[5]Customer Alloc by OFT &amp; GEN'!$AZ$3:$CO$205)</f>
        <v>5.6572575417461635E-7</v>
      </c>
      <c r="W948" s="209" cm="1">
        <f t="array" ref="W948">+SUMPRODUCT(($B948='[5]Customer Alloc by OFT &amp; GEN'!$B$3:$B$205)*(W$849='[5]Customer Alloc by OFT &amp; GEN'!$AZ$2:$CO$2),'[5]Customer Alloc by OFT &amp; GEN'!$AZ$3:$CO$205)</f>
        <v>0</v>
      </c>
      <c r="X948" s="209" cm="1">
        <f t="array" ref="X948">+SUMPRODUCT(($B948='[5]Customer Alloc by OFT &amp; GEN'!$B$3:$B$205)*(X$849='[5]Customer Alloc by OFT &amp; GEN'!$AZ$2:$CO$2),'[5]Customer Alloc by OFT &amp; GEN'!$AZ$3:$CO$205)</f>
        <v>9.1769687279999033E-8</v>
      </c>
      <c r="Y948" s="209" cm="1">
        <f t="array" ref="Y948">+SUMPRODUCT(($B948='[5]Customer Alloc by OFT &amp; GEN'!$B$3:$B$205)*(Y$849='[5]Customer Alloc by OFT &amp; GEN'!$AZ$2:$CO$2),'[5]Customer Alloc by OFT &amp; GEN'!$AZ$3:$CO$205)</f>
        <v>2.2827493650187203E-7</v>
      </c>
      <c r="Z948" s="209" cm="1">
        <f t="array" ref="Z948">+SUMPRODUCT(($B948='[5]Customer Alloc by OFT &amp; GEN'!$B$3:$B$205)*(Z$849='[5]Customer Alloc by OFT &amp; GEN'!$AZ$2:$CO$2),'[5]Customer Alloc by OFT &amp; GEN'!$AZ$3:$CO$205)</f>
        <v>8.1256014701240706E-24</v>
      </c>
      <c r="AA948" s="209" cm="1">
        <f t="array" ref="AA948">+SUMPRODUCT(($B948='[5]Customer Alloc by OFT &amp; GEN'!$B$3:$B$205)*(AA$849='[5]Customer Alloc by OFT &amp; GEN'!$AZ$2:$CO$2),'[5]Customer Alloc by OFT &amp; GEN'!$AZ$3:$CO$205)</f>
        <v>2.3660355547088277E-25</v>
      </c>
      <c r="AB948" s="209" cm="1">
        <f t="array" ref="AB948">+SUMPRODUCT(($B948='[5]Customer Alloc by OFT &amp; GEN'!$B$3:$B$205)*(AB$849='[5]Customer Alloc by OFT &amp; GEN'!$AZ$2:$CO$2),'[5]Customer Alloc by OFT &amp; GEN'!$AZ$3:$CO$205)</f>
        <v>0</v>
      </c>
      <c r="AC948" s="209" cm="1">
        <f t="array" ref="AC948">+SUMPRODUCT(($B948='[5]Customer Alloc by OFT &amp; GEN'!$B$3:$B$205)*(AC$849='[5]Customer Alloc by OFT &amp; GEN'!$AZ$2:$CO$2),'[5]Customer Alloc by OFT &amp; GEN'!$AZ$3:$CO$205)</f>
        <v>3.6146924202844655E-5</v>
      </c>
      <c r="AD948" s="209" cm="1">
        <f t="array" ref="AD948">+SUMPRODUCT(($B948='[5]Customer Alloc by OFT &amp; GEN'!$B$3:$B$205)*(AD$849='[5]Customer Alloc by OFT &amp; GEN'!$AZ$2:$CO$2),'[5]Customer Alloc by OFT &amp; GEN'!$AZ$3:$CO$205)</f>
        <v>1.3938631453167709E-5</v>
      </c>
      <c r="AE948" s="209" cm="1">
        <f t="array" ref="AE948">+SUMPRODUCT(($B948='[5]Customer Alloc by OFT &amp; GEN'!$B$3:$B$205)*(AE$849='[5]Customer Alloc by OFT &amp; GEN'!$AZ$2:$CO$2),'[5]Customer Alloc by OFT &amp; GEN'!$AZ$3:$CO$205)</f>
        <v>0</v>
      </c>
      <c r="AF948" s="209" cm="1">
        <f t="array" ref="AF948">+SUMPRODUCT(($B948='[5]Customer Alloc by OFT &amp; GEN'!$B$3:$B$205)*(AF$849='[5]Customer Alloc by OFT &amp; GEN'!$AZ$2:$CO$2),'[5]Customer Alloc by OFT &amp; GEN'!$AZ$3:$CO$205)</f>
        <v>0</v>
      </c>
      <c r="AG948" s="209" cm="1">
        <f t="array" ref="AG948">+SUMPRODUCT(($B948='[5]Customer Alloc by OFT &amp; GEN'!$B$3:$B$205)*(AG$849='[5]Customer Alloc by OFT &amp; GEN'!$AZ$2:$CO$2),'[5]Customer Alloc by OFT &amp; GEN'!$AZ$3:$CO$205)</f>
        <v>0</v>
      </c>
      <c r="AH948" s="209" cm="1">
        <f t="array" ref="AH948">+SUMPRODUCT(($B948='[5]Customer Alloc by OFT &amp; GEN'!$B$3:$B$205)*(AH$849='[5]Customer Alloc by OFT &amp; GEN'!$AZ$2:$CO$2),'[5]Customer Alloc by OFT &amp; GEN'!$AZ$3:$CO$205)</f>
        <v>0</v>
      </c>
      <c r="AI948" s="209" cm="1">
        <f t="array" ref="AI948">+SUMPRODUCT(($B948='[5]Customer Alloc by OFT &amp; GEN'!$B$3:$B$205)*(AI$849='[5]Customer Alloc by OFT &amp; GEN'!$AZ$2:$CO$2),'[5]Customer Alloc by OFT &amp; GEN'!$AZ$3:$CO$205)</f>
        <v>0</v>
      </c>
      <c r="AJ948" s="209" cm="1">
        <f t="array" ref="AJ948">+SUMPRODUCT(($B948='[5]Customer Alloc by OFT &amp; GEN'!$B$3:$B$205)*(AJ$849='[5]Customer Alloc by OFT &amp; GEN'!$AZ$2:$CO$2),'[5]Customer Alloc by OFT &amp; GEN'!$AZ$3:$CO$205)</f>
        <v>0</v>
      </c>
      <c r="AK948" s="209" cm="1">
        <f t="array" ref="AK948">+SUMPRODUCT(($B948='[5]Customer Alloc by OFT &amp; GEN'!$B$3:$B$205)*(AK$849='[5]Customer Alloc by OFT &amp; GEN'!$AZ$2:$CO$2),'[5]Customer Alloc by OFT &amp; GEN'!$AZ$3:$CO$205)</f>
        <v>0</v>
      </c>
      <c r="AL948" s="209" cm="1">
        <f t="array" ref="AL948">+SUMPRODUCT(($B948='[5]Customer Alloc by OFT &amp; GEN'!$B$3:$B$205)*(AL$849='[5]Customer Alloc by OFT &amp; GEN'!$AZ$2:$CO$2),'[5]Customer Alloc by OFT &amp; GEN'!$AZ$3:$CO$205)</f>
        <v>0</v>
      </c>
      <c r="AM948" s="209" cm="1">
        <f t="array" ref="AM948">+SUMPRODUCT(($B948='[5]Customer Alloc by OFT &amp; GEN'!$B$3:$B$205)*(AM$849='[5]Customer Alloc by OFT &amp; GEN'!$AZ$2:$CO$2),'[5]Customer Alloc by OFT &amp; GEN'!$AZ$3:$CO$205)</f>
        <v>0</v>
      </c>
      <c r="AN948" s="209" cm="1">
        <f t="array" ref="AN948">+SUMPRODUCT(($B948='[5]Customer Alloc by OFT &amp; GEN'!$B$3:$B$205)*(AN$849='[5]Customer Alloc by OFT &amp; GEN'!$AZ$2:$CO$2),'[5]Customer Alloc by OFT &amp; GEN'!$AZ$3:$CO$205)</f>
        <v>0</v>
      </c>
      <c r="AO948" s="209" cm="1">
        <f t="array" ref="AO948">+SUMPRODUCT(($B948='[5]Customer Alloc by OFT &amp; GEN'!$B$3:$B$205)*(AO$849='[5]Customer Alloc by OFT &amp; GEN'!$AZ$2:$CO$2),'[5]Customer Alloc by OFT &amp; GEN'!$AZ$3:$CO$205)</f>
        <v>0</v>
      </c>
      <c r="AP948" s="209" cm="1">
        <f t="array" ref="AP948">+SUMPRODUCT(($B948='[5]Customer Alloc by OFT &amp; GEN'!$B$3:$B$205)*(AP$849='[5]Customer Alloc by OFT &amp; GEN'!$AZ$2:$CO$2),'[5]Customer Alloc by OFT &amp; GEN'!$AZ$3:$CO$205)</f>
        <v>0</v>
      </c>
      <c r="AQ948" s="209" cm="1">
        <f t="array" ref="AQ948">+SUMPRODUCT(($B948='[5]Customer Alloc by OFT &amp; GEN'!$B$3:$B$205)*(AQ$849='[5]Customer Alloc by OFT &amp; GEN'!$AZ$2:$CO$2),'[5]Customer Alloc by OFT &amp; GEN'!$AZ$3:$CO$205)</f>
        <v>0</v>
      </c>
      <c r="AR948" s="209" cm="1">
        <f t="array" ref="AR948">+SUMPRODUCT(($B948='[5]Customer Alloc by OFT &amp; GEN'!$B$3:$B$205)*(AR$849='[5]Customer Alloc by OFT &amp; GEN'!$AZ$2:$CO$2),'[5]Customer Alloc by OFT &amp; GEN'!$AZ$3:$CO$205)</f>
        <v>0</v>
      </c>
      <c r="AS948" s="209" cm="1">
        <f t="array" ref="AS948">+SUMPRODUCT(($B948='[5]Customer Alloc by OFT &amp; GEN'!$B$3:$B$205)*(AS$849='[5]Customer Alloc by OFT &amp; GEN'!$AZ$2:$CO$2),'[5]Customer Alloc by OFT &amp; GEN'!$AZ$3:$CO$205)</f>
        <v>0</v>
      </c>
      <c r="AT948" s="209" cm="1">
        <f t="array" ref="AT948">+SUMPRODUCT(($B948='[5]Customer Alloc by OFT &amp; GEN'!$B$3:$B$205)*(AT$849='[5]Customer Alloc by OFT &amp; GEN'!$AZ$2:$CO$2),'[5]Customer Alloc by OFT &amp; GEN'!$AZ$3:$CO$205)</f>
        <v>0</v>
      </c>
      <c r="AU948" s="209" cm="1">
        <f t="array" ref="AU948">+SUMPRODUCT(($B948='[5]Customer Alloc by OFT &amp; GEN'!$B$3:$B$205)*(AU$849='[5]Customer Alloc by OFT &amp; GEN'!$AZ$2:$CO$2),'[5]Customer Alloc by OFT &amp; GEN'!$AZ$3:$CO$205)</f>
        <v>0</v>
      </c>
      <c r="AV948" s="209" cm="1">
        <f t="array" ref="AV948">+SUMPRODUCT(($B948='[5]Customer Alloc by OFT &amp; GEN'!$B$3:$B$205)*(AV$849='[5]Customer Alloc by OFT &amp; GEN'!$AZ$2:$CO$2),'[5]Customer Alloc by OFT &amp; GEN'!$AZ$3:$CO$205)</f>
        <v>0</v>
      </c>
      <c r="AW948" s="209" cm="1">
        <f t="array" ref="AW948">+SUMPRODUCT(($B948='[5]Customer Alloc by OFT &amp; GEN'!$B$3:$B$205)*(AW$849='[5]Customer Alloc by OFT &amp; GEN'!$AZ$2:$CO$2),'[5]Customer Alloc by OFT &amp; GEN'!$AZ$3:$CO$205)</f>
        <v>0</v>
      </c>
      <c r="AX948" s="209" cm="1">
        <f t="array" ref="AX948">+SUMPRODUCT(($B948='[5]Customer Alloc by OFT &amp; GEN'!$B$3:$B$205)*(AX$849='[5]Customer Alloc by OFT &amp; GEN'!$AZ$2:$CO$2),'[5]Customer Alloc by OFT &amp; GEN'!$AZ$3:$CO$205)</f>
        <v>0</v>
      </c>
      <c r="AY948" s="209" cm="1">
        <f t="array" ref="AY948">+SUMPRODUCT(($B948='[5]Customer Alloc by OFT &amp; GEN'!$B$3:$B$205)*(AY$849='[5]Customer Alloc by OFT &amp; GEN'!$AZ$2:$CO$2),'[5]Customer Alloc by OFT &amp; GEN'!$AZ$3:$CO$205)</f>
        <v>0</v>
      </c>
      <c r="AZ948" s="209" cm="1">
        <f t="array" ref="AZ948">+SUMPRODUCT(($B948='[5]Customer Alloc by OFT &amp; GEN'!$B$3:$B$205)*(AZ$849='[5]Customer Alloc by OFT &amp; GEN'!$AZ$2:$CO$2),'[5]Customer Alloc by OFT &amp; GEN'!$AZ$3:$CO$205)</f>
        <v>0</v>
      </c>
      <c r="BA948" s="209" cm="1">
        <f t="array" ref="BA948">+SUMPRODUCT(($B948='[5]Customer Alloc by OFT &amp; GEN'!$B$3:$B$205)*(BA$849='[5]Customer Alloc by OFT &amp; GEN'!$AZ$2:$CO$2),'[5]Customer Alloc by OFT &amp; GEN'!$AZ$3:$CO$205)</f>
        <v>0</v>
      </c>
      <c r="BB948" s="209" cm="1">
        <f t="array" ref="BB948">+SUMPRODUCT(($B948='[5]Customer Alloc by OFT &amp; GEN'!$B$3:$B$205)*(BB$849='[5]Customer Alloc by OFT &amp; GEN'!$AZ$2:$CO$2),'[5]Customer Alloc by OFT &amp; GEN'!$AZ$3:$CO$205)</f>
        <v>0</v>
      </c>
      <c r="BC948" s="209" cm="1">
        <f t="array" ref="BC948">+SUMPRODUCT(($B948='[5]Customer Alloc by OFT &amp; GEN'!$B$3:$B$205)*(BC$849='[5]Customer Alloc by OFT &amp; GEN'!$AZ$2:$CO$2),'[5]Customer Alloc by OFT &amp; GEN'!$AZ$3:$CO$205)</f>
        <v>0</v>
      </c>
      <c r="BD948" s="209" cm="1">
        <f t="array" ref="BD948">+SUMPRODUCT(($B948='[5]Customer Alloc by OFT &amp; GEN'!$B$3:$B$205)*(BD$849='[5]Customer Alloc by OFT &amp; GEN'!$AZ$2:$CO$2),'[5]Customer Alloc by OFT &amp; GEN'!$AZ$3:$CO$205)</f>
        <v>0</v>
      </c>
      <c r="BE948" s="209" cm="1">
        <f t="array" ref="BE948">+SUMPRODUCT(($B948='[5]Customer Alloc by OFT &amp; GEN'!$B$3:$B$205)*(BE$849='[5]Customer Alloc by OFT &amp; GEN'!$AZ$2:$CO$2),'[5]Customer Alloc by OFT &amp; GEN'!$AZ$3:$CO$205)</f>
        <v>0</v>
      </c>
      <c r="BF948" s="209" cm="1">
        <f t="array" ref="BF948">+SUMPRODUCT(($B948='[5]Customer Alloc by OFT &amp; GEN'!$B$3:$B$205)*(BF$849='[5]Customer Alloc by OFT &amp; GEN'!$AZ$2:$CO$2),'[5]Customer Alloc by OFT &amp; GEN'!$AZ$3:$CO$205)</f>
        <v>0</v>
      </c>
      <c r="BG948" s="209" cm="1">
        <f t="array" ref="BG948">+SUMPRODUCT(($B948='[5]Customer Alloc by OFT &amp; GEN'!$B$3:$B$205)*(BG$849='[5]Customer Alloc by OFT &amp; GEN'!$AZ$2:$CO$2),'[5]Customer Alloc by OFT &amp; GEN'!$AZ$3:$CO$205)</f>
        <v>0</v>
      </c>
      <c r="BH948" s="209" cm="1">
        <f t="array" ref="BH948">+SUMPRODUCT(($B948='[5]Customer Alloc by OFT &amp; GEN'!$B$3:$B$205)*(BH$849='[5]Customer Alloc by OFT &amp; GEN'!$AZ$2:$CO$2),'[5]Customer Alloc by OFT &amp; GEN'!$AZ$3:$CO$205)</f>
        <v>0</v>
      </c>
      <c r="BI948" s="209" cm="1">
        <f t="array" ref="BI948">+SUMPRODUCT(($B948='[5]Customer Alloc by OFT &amp; GEN'!$B$3:$B$205)*(BI$849='[5]Customer Alloc by OFT &amp; GEN'!$AZ$2:$CO$2),'[5]Customer Alloc by OFT &amp; GEN'!$AZ$3:$CO$205)</f>
        <v>0</v>
      </c>
      <c r="BJ948" s="209" cm="1">
        <f t="array" ref="BJ948">+SUMPRODUCT(($B948='[5]Customer Alloc by OFT &amp; GEN'!$B$3:$B$205)*(BJ$849='[5]Customer Alloc by OFT &amp; GEN'!$AZ$2:$CO$2),'[5]Customer Alloc by OFT &amp; GEN'!$AZ$3:$CO$205)</f>
        <v>0</v>
      </c>
      <c r="BK948" s="209" cm="1">
        <f t="array" ref="BK948">+SUMPRODUCT(($B948='[5]Customer Alloc by OFT &amp; GEN'!$B$3:$B$205)*(BK$849='[5]Customer Alloc by OFT &amp; GEN'!$AZ$2:$CO$2),'[5]Customer Alloc by OFT &amp; GEN'!$AZ$3:$CO$205)</f>
        <v>0</v>
      </c>
      <c r="BL948" s="209" cm="1">
        <f t="array" ref="BL948">+SUMPRODUCT(($B948='[5]Customer Alloc by OFT &amp; GEN'!$B$3:$B$205)*(BL$849='[5]Customer Alloc by OFT &amp; GEN'!$AZ$2:$CO$2),'[5]Customer Alloc by OFT &amp; GEN'!$AZ$3:$CO$205)</f>
        <v>0</v>
      </c>
      <c r="BM948" s="209" cm="1">
        <f t="array" ref="BM948">+SUMPRODUCT(($B948='[5]Customer Alloc by OFT &amp; GEN'!$B$3:$B$205)*(BM$849='[5]Customer Alloc by OFT &amp; GEN'!$AZ$2:$CO$2),'[5]Customer Alloc by OFT &amp; GEN'!$AZ$3:$CO$205)</f>
        <v>0</v>
      </c>
      <c r="BN948" s="209" cm="1">
        <f t="array" ref="BN948">+SUMPRODUCT(($B948='[5]Customer Alloc by OFT &amp; GEN'!$B$3:$B$205)*(BN$849='[5]Customer Alloc by OFT &amp; GEN'!$AZ$2:$CO$2),'[5]Customer Alloc by OFT &amp; GEN'!$AZ$3:$CO$205)</f>
        <v>0</v>
      </c>
      <c r="BO948" s="209" cm="1">
        <f t="array" ref="BO948">+SUMPRODUCT(($B948='[5]Customer Alloc by OFT &amp; GEN'!$B$3:$B$205)*(BO$849='[5]Customer Alloc by OFT &amp; GEN'!$AZ$2:$CO$2),'[5]Customer Alloc by OFT &amp; GEN'!$AZ$3:$CO$205)</f>
        <v>0</v>
      </c>
      <c r="BP948" s="209" cm="1">
        <f t="array" ref="BP948">+SUMPRODUCT(($B948='[5]Customer Alloc by OFT &amp; GEN'!$B$3:$B$205)*(BP$849='[5]Customer Alloc by OFT &amp; GEN'!$AZ$2:$CO$2),'[5]Customer Alloc by OFT &amp; GEN'!$AZ$3:$CO$205)</f>
        <v>0</v>
      </c>
      <c r="BQ948" s="209" cm="1">
        <f t="array" ref="BQ948">+SUMPRODUCT(($B948='[5]Customer Alloc by OFT &amp; GEN'!$B$3:$B$205)*(BQ$849='[5]Customer Alloc by OFT &amp; GEN'!$AZ$2:$CO$2),'[5]Customer Alloc by OFT &amp; GEN'!$AZ$3:$CO$205)</f>
        <v>0</v>
      </c>
      <c r="BR948" s="209" cm="1">
        <f t="array" ref="BR948">+SUMPRODUCT(($B948='[5]Customer Alloc by OFT &amp; GEN'!$B$3:$B$205)*(BR$849='[5]Customer Alloc by OFT &amp; GEN'!$AZ$2:$CO$2),'[5]Customer Alloc by OFT &amp; GEN'!$AZ$3:$CO$205)</f>
        <v>0</v>
      </c>
      <c r="BS948" s="209" cm="1">
        <f t="array" ref="BS948">+SUMPRODUCT(($B948='[5]Customer Alloc by OFT &amp; GEN'!$B$3:$B$205)*(BS$849='[5]Customer Alloc by OFT &amp; GEN'!$AZ$2:$CO$2),'[5]Customer Alloc by OFT &amp; GEN'!$AZ$3:$CO$205)</f>
        <v>0</v>
      </c>
      <c r="BT948" s="209" cm="1">
        <f t="array" ref="BT948">+SUMPRODUCT(($B948='[5]Customer Alloc by OFT &amp; GEN'!$B$3:$B$205)*(BT$849='[5]Customer Alloc by OFT &amp; GEN'!$AZ$2:$CO$2),'[5]Customer Alloc by OFT &amp; GEN'!$AZ$3:$CO$205)</f>
        <v>0</v>
      </c>
      <c r="BV948" s="228" t="s">
        <v>698</v>
      </c>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row>
    <row r="949" spans="2:119" hidden="1" outlineLevel="2" x14ac:dyDescent="0.35">
      <c r="B949" s="17" t="str">
        <f t="shared" si="8"/>
        <v>POCOOPK</v>
      </c>
      <c r="C949" s="209" cm="1">
        <f t="array" ref="C949">SUMPRODUCT(($B949='[4]6. Scaled'!$C$2:$C$197)*(C$849='[4]6. Scaled'!$D$1:$J$1),'[4]6. Scaled'!$D$2:$J$197)</f>
        <v>2.8262290424378099E-4</v>
      </c>
      <c r="D949" s="209" cm="1">
        <f t="array" ref="D949">SUMPRODUCT(($B949='[4]6. Scaled'!$C$2:$C$197)*(D$849='[4]6. Scaled'!$D$1:$J$1),'[4]6. Scaled'!$D$2:$J$197)</f>
        <v>6.8973189520757827E-4</v>
      </c>
      <c r="E949" s="209" cm="1">
        <f t="array" ref="E949">SUMPRODUCT(($B949='[4]6. Scaled'!$C$2:$C$197)*(E$849='[4]6. Scaled'!$D$1:$J$1),'[4]6. Scaled'!$D$2:$J$197)</f>
        <v>8.6410000144277984E-4</v>
      </c>
      <c r="F949" s="209" cm="1">
        <f t="array" ref="F949">SUMPRODUCT(($B949='[4]6. Scaled'!$C$2:$C$197)*(F$849='[4]6. Scaled'!$D$1:$J$1),'[4]6. Scaled'!$D$2:$J$197)</f>
        <v>6.5409420449547375E-4</v>
      </c>
      <c r="G949" s="209" cm="1">
        <f t="array" ref="G949">SUMPRODUCT(($B949='[4]6. Scaled'!$C$2:$C$197)*(G$849='[4]6. Scaled'!$D$1:$J$1),'[4]6. Scaled'!$D$2:$J$197)</f>
        <v>2.7300335287598241E-4</v>
      </c>
      <c r="H949" s="209" cm="1">
        <f t="array" ref="H949">SUMPRODUCT(($B949='[4]6. Scaled'!$C$2:$C$197)*(H$849='[4]6. Scaled'!$D$1:$J$1),'[4]6. Scaled'!$D$2:$J$197)</f>
        <v>3.9157977659786222E-4</v>
      </c>
      <c r="I949" s="209" cm="1">
        <f t="array" ref="I949">SUMPRODUCT(($B949='[4]6. Scaled'!$C$2:$C$197)*(I$849='[4]6. Scaled'!$D$1:$J$1),'[4]6. Scaled'!$D$2:$J$197)</f>
        <v>2.7300335287598241E-4</v>
      </c>
      <c r="J949" s="209" cm="1">
        <f t="array" ref="J949">+SUMPRODUCT(($B949='[5]Customer Alloc by OFT &amp; GEN'!$B$3:$B$205)*(J$849='[5]Customer Alloc by OFT &amp; GEN'!$AZ$2:$CO$2),'[5]Customer Alloc by OFT &amp; GEN'!$AZ$3:$CO$205)</f>
        <v>3.4059297421464898E-5</v>
      </c>
      <c r="K949" s="209" cm="1">
        <f t="array" ref="K949">+SUMPRODUCT(($B949='[5]Customer Alloc by OFT &amp; GEN'!$B$3:$B$205)*(K$849='[5]Customer Alloc by OFT &amp; GEN'!$AZ$2:$CO$2),'[5]Customer Alloc by OFT &amp; GEN'!$AZ$3:$CO$205)</f>
        <v>0</v>
      </c>
      <c r="L949" s="209" cm="1">
        <f t="array" ref="L949">+SUMPRODUCT(($B949='[5]Customer Alloc by OFT &amp; GEN'!$B$3:$B$205)*(L$849='[5]Customer Alloc by OFT &amp; GEN'!$AZ$2:$CO$2),'[5]Customer Alloc by OFT &amp; GEN'!$AZ$3:$CO$205)</f>
        <v>1.3552968523800123E-2</v>
      </c>
      <c r="M949" s="209" cm="1">
        <f t="array" ref="M949">+SUMPRODUCT(($B949='[5]Customer Alloc by OFT &amp; GEN'!$B$3:$B$205)*(M$849='[5]Customer Alloc by OFT &amp; GEN'!$AZ$2:$CO$2),'[5]Customer Alloc by OFT &amp; GEN'!$AZ$3:$CO$205)</f>
        <v>1.5962702863936385E-4</v>
      </c>
      <c r="N949" s="209" cm="1">
        <f t="array" ref="N949">+SUMPRODUCT(($B949='[5]Customer Alloc by OFT &amp; GEN'!$B$3:$B$205)*(N$849='[5]Customer Alloc by OFT &amp; GEN'!$AZ$2:$CO$2),'[5]Customer Alloc by OFT &amp; GEN'!$AZ$3:$CO$205)</f>
        <v>5.1702063052925596E-4</v>
      </c>
      <c r="O949" s="209" cm="1">
        <f t="array" ref="O949">+SUMPRODUCT(($B949='[5]Customer Alloc by OFT &amp; GEN'!$B$3:$B$205)*(O$849='[5]Customer Alloc by OFT &amp; GEN'!$AZ$2:$CO$2),'[5]Customer Alloc by OFT &amp; GEN'!$AZ$3:$CO$205)</f>
        <v>1.7961268155103267E-7</v>
      </c>
      <c r="P949" s="209" cm="1">
        <f t="array" ref="P949">+SUMPRODUCT(($B949='[5]Customer Alloc by OFT &amp; GEN'!$B$3:$B$205)*(P$849='[5]Customer Alloc by OFT &amp; GEN'!$AZ$2:$CO$2),'[5]Customer Alloc by OFT &amp; GEN'!$AZ$3:$CO$205)</f>
        <v>8.1466489033896336E-8</v>
      </c>
      <c r="Q949" s="209" cm="1">
        <f t="array" ref="Q949">+SUMPRODUCT(($B949='[5]Customer Alloc by OFT &amp; GEN'!$B$3:$B$205)*(Q$849='[5]Customer Alloc by OFT &amp; GEN'!$AZ$2:$CO$2),'[5]Customer Alloc by OFT &amp; GEN'!$AZ$3:$CO$205)</f>
        <v>5.9297439720197727E-4</v>
      </c>
      <c r="R949" s="209" cm="1">
        <f t="array" ref="R949">+SUMPRODUCT(($B949='[5]Customer Alloc by OFT &amp; GEN'!$B$3:$B$205)*(R$849='[5]Customer Alloc by OFT &amp; GEN'!$AZ$2:$CO$2),'[5]Customer Alloc by OFT &amp; GEN'!$AZ$3:$CO$205)</f>
        <v>4.9683467735596713E-5</v>
      </c>
      <c r="S949" s="209" cm="1">
        <f t="array" ref="S949">+SUMPRODUCT(($B949='[5]Customer Alloc by OFT &amp; GEN'!$B$3:$B$205)*(S$849='[5]Customer Alloc by OFT &amp; GEN'!$AZ$2:$CO$2),'[5]Customer Alloc by OFT &amp; GEN'!$AZ$3:$CO$205)</f>
        <v>8.7422596947526074E-10</v>
      </c>
      <c r="T949" s="209" cm="1">
        <f t="array" ref="T949">+SUMPRODUCT(($B949='[5]Customer Alloc by OFT &amp; GEN'!$B$3:$B$205)*(T$849='[5]Customer Alloc by OFT &amp; GEN'!$AZ$2:$CO$2),'[5]Customer Alloc by OFT &amp; GEN'!$AZ$3:$CO$205)</f>
        <v>1.3299398074796283E-9</v>
      </c>
      <c r="U949" s="209" cm="1">
        <f t="array" ref="U949">+SUMPRODUCT(($B949='[5]Customer Alloc by OFT &amp; GEN'!$B$3:$B$205)*(U$849='[5]Customer Alloc by OFT &amp; GEN'!$AZ$2:$CO$2),'[5]Customer Alloc by OFT &amp; GEN'!$AZ$3:$CO$205)</f>
        <v>0</v>
      </c>
      <c r="V949" s="209" cm="1">
        <f t="array" ref="V949">+SUMPRODUCT(($B949='[5]Customer Alloc by OFT &amp; GEN'!$B$3:$B$205)*(V$849='[5]Customer Alloc by OFT &amp; GEN'!$AZ$2:$CO$2),'[5]Customer Alloc by OFT &amp; GEN'!$AZ$3:$CO$205)</f>
        <v>3.2911570684581894E-6</v>
      </c>
      <c r="W949" s="209" cm="1">
        <f t="array" ref="W949">+SUMPRODUCT(($B949='[5]Customer Alloc by OFT &amp; GEN'!$B$3:$B$205)*(W$849='[5]Customer Alloc by OFT &amp; GEN'!$AZ$2:$CO$2),'[5]Customer Alloc by OFT &amp; GEN'!$AZ$3:$CO$205)</f>
        <v>0</v>
      </c>
      <c r="X949" s="209" cm="1">
        <f t="array" ref="X949">+SUMPRODUCT(($B949='[5]Customer Alloc by OFT &amp; GEN'!$B$3:$B$205)*(X$849='[5]Customer Alloc by OFT &amp; GEN'!$AZ$2:$CO$2),'[5]Customer Alloc by OFT &amp; GEN'!$AZ$3:$CO$205)</f>
        <v>5.3387785995781726E-7</v>
      </c>
      <c r="Y949" s="209" cm="1">
        <f t="array" ref="Y949">+SUMPRODUCT(($B949='[5]Customer Alloc by OFT &amp; GEN'!$B$3:$B$205)*(Y$849='[5]Customer Alloc by OFT &amp; GEN'!$AZ$2:$CO$2),'[5]Customer Alloc by OFT &amp; GEN'!$AZ$3:$CO$205)</f>
        <v>1.3280086071317314E-6</v>
      </c>
      <c r="Z949" s="209" cm="1">
        <f t="array" ref="Z949">+SUMPRODUCT(($B949='[5]Customer Alloc by OFT &amp; GEN'!$B$3:$B$205)*(Z$849='[5]Customer Alloc by OFT &amp; GEN'!$AZ$2:$CO$2),'[5]Customer Alloc by OFT &amp; GEN'!$AZ$3:$CO$205)</f>
        <v>4.7271368709190386E-23</v>
      </c>
      <c r="AA949" s="209" cm="1">
        <f t="array" ref="AA949">+SUMPRODUCT(($B949='[5]Customer Alloc by OFT &amp; GEN'!$B$3:$B$205)*(AA$849='[5]Customer Alloc by OFT &amp; GEN'!$AZ$2:$CO$2),'[5]Customer Alloc by OFT &amp; GEN'!$AZ$3:$CO$205)</f>
        <v>1.3764610471843262E-24</v>
      </c>
      <c r="AB949" s="209" cm="1">
        <f t="array" ref="AB949">+SUMPRODUCT(($B949='[5]Customer Alloc by OFT &amp; GEN'!$B$3:$B$205)*(AB$849='[5]Customer Alloc by OFT &amp; GEN'!$AZ$2:$CO$2),'[5]Customer Alloc by OFT &amp; GEN'!$AZ$3:$CO$205)</f>
        <v>0</v>
      </c>
      <c r="AC949" s="209" cm="1">
        <f t="array" ref="AC949">+SUMPRODUCT(($B949='[5]Customer Alloc by OFT &amp; GEN'!$B$3:$B$205)*(AC$849='[5]Customer Alloc by OFT &amp; GEN'!$AZ$2:$CO$2),'[5]Customer Alloc by OFT &amp; GEN'!$AZ$3:$CO$205)</f>
        <v>2.1028776613994296E-4</v>
      </c>
      <c r="AD949" s="209" cm="1">
        <f t="array" ref="AD949">+SUMPRODUCT(($B949='[5]Customer Alloc by OFT &amp; GEN'!$B$3:$B$205)*(AD$849='[5]Customer Alloc by OFT &amp; GEN'!$AZ$2:$CO$2),'[5]Customer Alloc by OFT &amp; GEN'!$AZ$3:$CO$205)</f>
        <v>8.1089158648356424E-5</v>
      </c>
      <c r="AE949" s="209" cm="1">
        <f t="array" ref="AE949">+SUMPRODUCT(($B949='[5]Customer Alloc by OFT &amp; GEN'!$B$3:$B$205)*(AE$849='[5]Customer Alloc by OFT &amp; GEN'!$AZ$2:$CO$2),'[5]Customer Alloc by OFT &amp; GEN'!$AZ$3:$CO$205)</f>
        <v>0</v>
      </c>
      <c r="AF949" s="209" cm="1">
        <f t="array" ref="AF949">+SUMPRODUCT(($B949='[5]Customer Alloc by OFT &amp; GEN'!$B$3:$B$205)*(AF$849='[5]Customer Alloc by OFT &amp; GEN'!$AZ$2:$CO$2),'[5]Customer Alloc by OFT &amp; GEN'!$AZ$3:$CO$205)</f>
        <v>0</v>
      </c>
      <c r="AG949" s="209" cm="1">
        <f t="array" ref="AG949">+SUMPRODUCT(($B949='[5]Customer Alloc by OFT &amp; GEN'!$B$3:$B$205)*(AG$849='[5]Customer Alloc by OFT &amp; GEN'!$AZ$2:$CO$2),'[5]Customer Alloc by OFT &amp; GEN'!$AZ$3:$CO$205)</f>
        <v>0</v>
      </c>
      <c r="AH949" s="209" cm="1">
        <f t="array" ref="AH949">+SUMPRODUCT(($B949='[5]Customer Alloc by OFT &amp; GEN'!$B$3:$B$205)*(AH$849='[5]Customer Alloc by OFT &amp; GEN'!$AZ$2:$CO$2),'[5]Customer Alloc by OFT &amp; GEN'!$AZ$3:$CO$205)</f>
        <v>0</v>
      </c>
      <c r="AI949" s="209" cm="1">
        <f t="array" ref="AI949">+SUMPRODUCT(($B949='[5]Customer Alloc by OFT &amp; GEN'!$B$3:$B$205)*(AI$849='[5]Customer Alloc by OFT &amp; GEN'!$AZ$2:$CO$2),'[5]Customer Alloc by OFT &amp; GEN'!$AZ$3:$CO$205)</f>
        <v>0</v>
      </c>
      <c r="AJ949" s="209" cm="1">
        <f t="array" ref="AJ949">+SUMPRODUCT(($B949='[5]Customer Alloc by OFT &amp; GEN'!$B$3:$B$205)*(AJ$849='[5]Customer Alloc by OFT &amp; GEN'!$AZ$2:$CO$2),'[5]Customer Alloc by OFT &amp; GEN'!$AZ$3:$CO$205)</f>
        <v>0</v>
      </c>
      <c r="AK949" s="209" cm="1">
        <f t="array" ref="AK949">+SUMPRODUCT(($B949='[5]Customer Alloc by OFT &amp; GEN'!$B$3:$B$205)*(AK$849='[5]Customer Alloc by OFT &amp; GEN'!$AZ$2:$CO$2),'[5]Customer Alloc by OFT &amp; GEN'!$AZ$3:$CO$205)</f>
        <v>0</v>
      </c>
      <c r="AL949" s="209" cm="1">
        <f t="array" ref="AL949">+SUMPRODUCT(($B949='[5]Customer Alloc by OFT &amp; GEN'!$B$3:$B$205)*(AL$849='[5]Customer Alloc by OFT &amp; GEN'!$AZ$2:$CO$2),'[5]Customer Alloc by OFT &amp; GEN'!$AZ$3:$CO$205)</f>
        <v>0</v>
      </c>
      <c r="AM949" s="209" cm="1">
        <f t="array" ref="AM949">+SUMPRODUCT(($B949='[5]Customer Alloc by OFT &amp; GEN'!$B$3:$B$205)*(AM$849='[5]Customer Alloc by OFT &amp; GEN'!$AZ$2:$CO$2),'[5]Customer Alloc by OFT &amp; GEN'!$AZ$3:$CO$205)</f>
        <v>0</v>
      </c>
      <c r="AN949" s="209" cm="1">
        <f t="array" ref="AN949">+SUMPRODUCT(($B949='[5]Customer Alloc by OFT &amp; GEN'!$B$3:$B$205)*(AN$849='[5]Customer Alloc by OFT &amp; GEN'!$AZ$2:$CO$2),'[5]Customer Alloc by OFT &amp; GEN'!$AZ$3:$CO$205)</f>
        <v>0</v>
      </c>
      <c r="AO949" s="209" cm="1">
        <f t="array" ref="AO949">+SUMPRODUCT(($B949='[5]Customer Alloc by OFT &amp; GEN'!$B$3:$B$205)*(AO$849='[5]Customer Alloc by OFT &amp; GEN'!$AZ$2:$CO$2),'[5]Customer Alloc by OFT &amp; GEN'!$AZ$3:$CO$205)</f>
        <v>0</v>
      </c>
      <c r="AP949" s="209" cm="1">
        <f t="array" ref="AP949">+SUMPRODUCT(($B949='[5]Customer Alloc by OFT &amp; GEN'!$B$3:$B$205)*(AP$849='[5]Customer Alloc by OFT &amp; GEN'!$AZ$2:$CO$2),'[5]Customer Alloc by OFT &amp; GEN'!$AZ$3:$CO$205)</f>
        <v>0</v>
      </c>
      <c r="AQ949" s="209" cm="1">
        <f t="array" ref="AQ949">+SUMPRODUCT(($B949='[5]Customer Alloc by OFT &amp; GEN'!$B$3:$B$205)*(AQ$849='[5]Customer Alloc by OFT &amp; GEN'!$AZ$2:$CO$2),'[5]Customer Alloc by OFT &amp; GEN'!$AZ$3:$CO$205)</f>
        <v>0</v>
      </c>
      <c r="AR949" s="209" cm="1">
        <f t="array" ref="AR949">+SUMPRODUCT(($B949='[5]Customer Alloc by OFT &amp; GEN'!$B$3:$B$205)*(AR$849='[5]Customer Alloc by OFT &amp; GEN'!$AZ$2:$CO$2),'[5]Customer Alloc by OFT &amp; GEN'!$AZ$3:$CO$205)</f>
        <v>0</v>
      </c>
      <c r="AS949" s="209" cm="1">
        <f t="array" ref="AS949">+SUMPRODUCT(($B949='[5]Customer Alloc by OFT &amp; GEN'!$B$3:$B$205)*(AS$849='[5]Customer Alloc by OFT &amp; GEN'!$AZ$2:$CO$2),'[5]Customer Alloc by OFT &amp; GEN'!$AZ$3:$CO$205)</f>
        <v>0</v>
      </c>
      <c r="AT949" s="209" cm="1">
        <f t="array" ref="AT949">+SUMPRODUCT(($B949='[5]Customer Alloc by OFT &amp; GEN'!$B$3:$B$205)*(AT$849='[5]Customer Alloc by OFT &amp; GEN'!$AZ$2:$CO$2),'[5]Customer Alloc by OFT &amp; GEN'!$AZ$3:$CO$205)</f>
        <v>0</v>
      </c>
      <c r="AU949" s="209" cm="1">
        <f t="array" ref="AU949">+SUMPRODUCT(($B949='[5]Customer Alloc by OFT &amp; GEN'!$B$3:$B$205)*(AU$849='[5]Customer Alloc by OFT &amp; GEN'!$AZ$2:$CO$2),'[5]Customer Alloc by OFT &amp; GEN'!$AZ$3:$CO$205)</f>
        <v>0</v>
      </c>
      <c r="AV949" s="209" cm="1">
        <f t="array" ref="AV949">+SUMPRODUCT(($B949='[5]Customer Alloc by OFT &amp; GEN'!$B$3:$B$205)*(AV$849='[5]Customer Alloc by OFT &amp; GEN'!$AZ$2:$CO$2),'[5]Customer Alloc by OFT &amp; GEN'!$AZ$3:$CO$205)</f>
        <v>0</v>
      </c>
      <c r="AW949" s="209" cm="1">
        <f t="array" ref="AW949">+SUMPRODUCT(($B949='[5]Customer Alloc by OFT &amp; GEN'!$B$3:$B$205)*(AW$849='[5]Customer Alloc by OFT &amp; GEN'!$AZ$2:$CO$2),'[5]Customer Alloc by OFT &amp; GEN'!$AZ$3:$CO$205)</f>
        <v>0</v>
      </c>
      <c r="AX949" s="209" cm="1">
        <f t="array" ref="AX949">+SUMPRODUCT(($B949='[5]Customer Alloc by OFT &amp; GEN'!$B$3:$B$205)*(AX$849='[5]Customer Alloc by OFT &amp; GEN'!$AZ$2:$CO$2),'[5]Customer Alloc by OFT &amp; GEN'!$AZ$3:$CO$205)</f>
        <v>0</v>
      </c>
      <c r="AY949" s="209" cm="1">
        <f t="array" ref="AY949">+SUMPRODUCT(($B949='[5]Customer Alloc by OFT &amp; GEN'!$B$3:$B$205)*(AY$849='[5]Customer Alloc by OFT &amp; GEN'!$AZ$2:$CO$2),'[5]Customer Alloc by OFT &amp; GEN'!$AZ$3:$CO$205)</f>
        <v>0</v>
      </c>
      <c r="AZ949" s="209" cm="1">
        <f t="array" ref="AZ949">+SUMPRODUCT(($B949='[5]Customer Alloc by OFT &amp; GEN'!$B$3:$B$205)*(AZ$849='[5]Customer Alloc by OFT &amp; GEN'!$AZ$2:$CO$2),'[5]Customer Alloc by OFT &amp; GEN'!$AZ$3:$CO$205)</f>
        <v>0</v>
      </c>
      <c r="BA949" s="209" cm="1">
        <f t="array" ref="BA949">+SUMPRODUCT(($B949='[5]Customer Alloc by OFT &amp; GEN'!$B$3:$B$205)*(BA$849='[5]Customer Alloc by OFT &amp; GEN'!$AZ$2:$CO$2),'[5]Customer Alloc by OFT &amp; GEN'!$AZ$3:$CO$205)</f>
        <v>0</v>
      </c>
      <c r="BB949" s="209" cm="1">
        <f t="array" ref="BB949">+SUMPRODUCT(($B949='[5]Customer Alloc by OFT &amp; GEN'!$B$3:$B$205)*(BB$849='[5]Customer Alloc by OFT &amp; GEN'!$AZ$2:$CO$2),'[5]Customer Alloc by OFT &amp; GEN'!$AZ$3:$CO$205)</f>
        <v>0</v>
      </c>
      <c r="BC949" s="209" cm="1">
        <f t="array" ref="BC949">+SUMPRODUCT(($B949='[5]Customer Alloc by OFT &amp; GEN'!$B$3:$B$205)*(BC$849='[5]Customer Alloc by OFT &amp; GEN'!$AZ$2:$CO$2),'[5]Customer Alloc by OFT &amp; GEN'!$AZ$3:$CO$205)</f>
        <v>0</v>
      </c>
      <c r="BD949" s="209" cm="1">
        <f t="array" ref="BD949">+SUMPRODUCT(($B949='[5]Customer Alloc by OFT &amp; GEN'!$B$3:$B$205)*(BD$849='[5]Customer Alloc by OFT &amp; GEN'!$AZ$2:$CO$2),'[5]Customer Alloc by OFT &amp; GEN'!$AZ$3:$CO$205)</f>
        <v>0</v>
      </c>
      <c r="BE949" s="209" cm="1">
        <f t="array" ref="BE949">+SUMPRODUCT(($B949='[5]Customer Alloc by OFT &amp; GEN'!$B$3:$B$205)*(BE$849='[5]Customer Alloc by OFT &amp; GEN'!$AZ$2:$CO$2),'[5]Customer Alloc by OFT &amp; GEN'!$AZ$3:$CO$205)</f>
        <v>0</v>
      </c>
      <c r="BF949" s="209" cm="1">
        <f t="array" ref="BF949">+SUMPRODUCT(($B949='[5]Customer Alloc by OFT &amp; GEN'!$B$3:$B$205)*(BF$849='[5]Customer Alloc by OFT &amp; GEN'!$AZ$2:$CO$2),'[5]Customer Alloc by OFT &amp; GEN'!$AZ$3:$CO$205)</f>
        <v>0</v>
      </c>
      <c r="BG949" s="209" cm="1">
        <f t="array" ref="BG949">+SUMPRODUCT(($B949='[5]Customer Alloc by OFT &amp; GEN'!$B$3:$B$205)*(BG$849='[5]Customer Alloc by OFT &amp; GEN'!$AZ$2:$CO$2),'[5]Customer Alloc by OFT &amp; GEN'!$AZ$3:$CO$205)</f>
        <v>0</v>
      </c>
      <c r="BH949" s="209" cm="1">
        <f t="array" ref="BH949">+SUMPRODUCT(($B949='[5]Customer Alloc by OFT &amp; GEN'!$B$3:$B$205)*(BH$849='[5]Customer Alloc by OFT &amp; GEN'!$AZ$2:$CO$2),'[5]Customer Alloc by OFT &amp; GEN'!$AZ$3:$CO$205)</f>
        <v>0</v>
      </c>
      <c r="BI949" s="209" cm="1">
        <f t="array" ref="BI949">+SUMPRODUCT(($B949='[5]Customer Alloc by OFT &amp; GEN'!$B$3:$B$205)*(BI$849='[5]Customer Alloc by OFT &amp; GEN'!$AZ$2:$CO$2),'[5]Customer Alloc by OFT &amp; GEN'!$AZ$3:$CO$205)</f>
        <v>0</v>
      </c>
      <c r="BJ949" s="209" cm="1">
        <f t="array" ref="BJ949">+SUMPRODUCT(($B949='[5]Customer Alloc by OFT &amp; GEN'!$B$3:$B$205)*(BJ$849='[5]Customer Alloc by OFT &amp; GEN'!$AZ$2:$CO$2),'[5]Customer Alloc by OFT &amp; GEN'!$AZ$3:$CO$205)</f>
        <v>0</v>
      </c>
      <c r="BK949" s="209" cm="1">
        <f t="array" ref="BK949">+SUMPRODUCT(($B949='[5]Customer Alloc by OFT &amp; GEN'!$B$3:$B$205)*(BK$849='[5]Customer Alloc by OFT &amp; GEN'!$AZ$2:$CO$2),'[5]Customer Alloc by OFT &amp; GEN'!$AZ$3:$CO$205)</f>
        <v>0</v>
      </c>
      <c r="BL949" s="209" cm="1">
        <f t="array" ref="BL949">+SUMPRODUCT(($B949='[5]Customer Alloc by OFT &amp; GEN'!$B$3:$B$205)*(BL$849='[5]Customer Alloc by OFT &amp; GEN'!$AZ$2:$CO$2),'[5]Customer Alloc by OFT &amp; GEN'!$AZ$3:$CO$205)</f>
        <v>0</v>
      </c>
      <c r="BM949" s="209" cm="1">
        <f t="array" ref="BM949">+SUMPRODUCT(($B949='[5]Customer Alloc by OFT &amp; GEN'!$B$3:$B$205)*(BM$849='[5]Customer Alloc by OFT &amp; GEN'!$AZ$2:$CO$2),'[5]Customer Alloc by OFT &amp; GEN'!$AZ$3:$CO$205)</f>
        <v>0</v>
      </c>
      <c r="BN949" s="209" cm="1">
        <f t="array" ref="BN949">+SUMPRODUCT(($B949='[5]Customer Alloc by OFT &amp; GEN'!$B$3:$B$205)*(BN$849='[5]Customer Alloc by OFT &amp; GEN'!$AZ$2:$CO$2),'[5]Customer Alloc by OFT &amp; GEN'!$AZ$3:$CO$205)</f>
        <v>0</v>
      </c>
      <c r="BO949" s="209" cm="1">
        <f t="array" ref="BO949">+SUMPRODUCT(($B949='[5]Customer Alloc by OFT &amp; GEN'!$B$3:$B$205)*(BO$849='[5]Customer Alloc by OFT &amp; GEN'!$AZ$2:$CO$2),'[5]Customer Alloc by OFT &amp; GEN'!$AZ$3:$CO$205)</f>
        <v>0</v>
      </c>
      <c r="BP949" s="209" cm="1">
        <f t="array" ref="BP949">+SUMPRODUCT(($B949='[5]Customer Alloc by OFT &amp; GEN'!$B$3:$B$205)*(BP$849='[5]Customer Alloc by OFT &amp; GEN'!$AZ$2:$CO$2),'[5]Customer Alloc by OFT &amp; GEN'!$AZ$3:$CO$205)</f>
        <v>0</v>
      </c>
      <c r="BQ949" s="209" cm="1">
        <f t="array" ref="BQ949">+SUMPRODUCT(($B949='[5]Customer Alloc by OFT &amp; GEN'!$B$3:$B$205)*(BQ$849='[5]Customer Alloc by OFT &amp; GEN'!$AZ$2:$CO$2),'[5]Customer Alloc by OFT &amp; GEN'!$AZ$3:$CO$205)</f>
        <v>0</v>
      </c>
      <c r="BR949" s="209" cm="1">
        <f t="array" ref="BR949">+SUMPRODUCT(($B949='[5]Customer Alloc by OFT &amp; GEN'!$B$3:$B$205)*(BR$849='[5]Customer Alloc by OFT &amp; GEN'!$AZ$2:$CO$2),'[5]Customer Alloc by OFT &amp; GEN'!$AZ$3:$CO$205)</f>
        <v>0</v>
      </c>
      <c r="BS949" s="209" cm="1">
        <f t="array" ref="BS949">+SUMPRODUCT(($B949='[5]Customer Alloc by OFT &amp; GEN'!$B$3:$B$205)*(BS$849='[5]Customer Alloc by OFT &amp; GEN'!$AZ$2:$CO$2),'[5]Customer Alloc by OFT &amp; GEN'!$AZ$3:$CO$205)</f>
        <v>0</v>
      </c>
      <c r="BT949" s="209" cm="1">
        <f t="array" ref="BT949">+SUMPRODUCT(($B949='[5]Customer Alloc by OFT &amp; GEN'!$B$3:$B$205)*(BT$849='[5]Customer Alloc by OFT &amp; GEN'!$AZ$2:$CO$2),'[5]Customer Alloc by OFT &amp; GEN'!$AZ$3:$CO$205)</f>
        <v>0</v>
      </c>
      <c r="BV949" s="228" t="s">
        <v>698</v>
      </c>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row>
    <row r="950" spans="2:119" hidden="1" outlineLevel="2" x14ac:dyDescent="0.35">
      <c r="B950" s="17" t="str">
        <f t="shared" si="8"/>
        <v>POCOPAO</v>
      </c>
      <c r="C950" s="209" cm="1">
        <f t="array" ref="C950">SUMPRODUCT(($B950='[4]6. Scaled'!$C$2:$C$197)*(C$849='[4]6. Scaled'!$D$1:$J$1),'[4]6. Scaled'!$D$2:$J$197)</f>
        <v>1.1307987519401114E-3</v>
      </c>
      <c r="D950" s="209" cm="1">
        <f t="array" ref="D950">SUMPRODUCT(($B950='[4]6. Scaled'!$C$2:$C$197)*(D$849='[4]6. Scaled'!$D$1:$J$1),'[4]6. Scaled'!$D$2:$J$197)</f>
        <v>2.4271785692185585E-3</v>
      </c>
      <c r="E950" s="209" cm="1">
        <f t="array" ref="E950">SUMPRODUCT(($B950='[4]6. Scaled'!$C$2:$C$197)*(E$849='[4]6. Scaled'!$D$1:$J$1),'[4]6. Scaled'!$D$2:$J$197)</f>
        <v>3.4779136198300952E-3</v>
      </c>
      <c r="F950" s="209" cm="1">
        <f t="array" ref="F950">SUMPRODUCT(($B950='[4]6. Scaled'!$C$2:$C$197)*(F$849='[4]6. Scaled'!$D$1:$J$1),'[4]6. Scaled'!$D$2:$J$197)</f>
        <v>2.9373566980407215E-3</v>
      </c>
      <c r="G950" s="209" cm="1">
        <f t="array" ref="G950">SUMPRODUCT(($B950='[4]6. Scaled'!$C$2:$C$197)*(G$849='[4]6. Scaled'!$D$1:$J$1),'[4]6. Scaled'!$D$2:$J$197)</f>
        <v>1.3030208819283483E-3</v>
      </c>
      <c r="H950" s="209" cm="1">
        <f t="array" ref="H950">SUMPRODUCT(($B950='[4]6. Scaled'!$C$2:$C$197)*(H$849='[4]6. Scaled'!$D$1:$J$1),'[4]6. Scaled'!$D$2:$J$197)</f>
        <v>4.8460146599719738E-3</v>
      </c>
      <c r="I950" s="209" cm="1">
        <f t="array" ref="I950">SUMPRODUCT(($B950='[4]6. Scaled'!$C$2:$C$197)*(I$849='[4]6. Scaled'!$D$1:$J$1),'[4]6. Scaled'!$D$2:$J$197)</f>
        <v>1.3030208819283483E-3</v>
      </c>
      <c r="J950" s="209" cm="1">
        <f t="array" ref="J950">+SUMPRODUCT(($B950='[5]Customer Alloc by OFT &amp; GEN'!$B$3:$B$205)*(J$849='[5]Customer Alloc by OFT &amp; GEN'!$AZ$2:$CO$2),'[5]Customer Alloc by OFT &amp; GEN'!$AZ$3:$CO$205)</f>
        <v>1.5066946884615434E-4</v>
      </c>
      <c r="K950" s="209" cm="1">
        <f t="array" ref="K950">+SUMPRODUCT(($B950='[5]Customer Alloc by OFT &amp; GEN'!$B$3:$B$205)*(K$849='[5]Customer Alloc by OFT &amp; GEN'!$AZ$2:$CO$2),'[5]Customer Alloc by OFT &amp; GEN'!$AZ$3:$CO$205)</f>
        <v>0</v>
      </c>
      <c r="L950" s="209" cm="1">
        <f t="array" ref="L950">+SUMPRODUCT(($B950='[5]Customer Alloc by OFT &amp; GEN'!$B$3:$B$205)*(L$849='[5]Customer Alloc by OFT &amp; GEN'!$AZ$2:$CO$2),'[5]Customer Alloc by OFT &amp; GEN'!$AZ$3:$CO$205)</f>
        <v>1.9828105859057772E-3</v>
      </c>
      <c r="M950" s="209" cm="1">
        <f t="array" ref="M950">+SUMPRODUCT(($B950='[5]Customer Alloc by OFT &amp; GEN'!$B$3:$B$205)*(M$849='[5]Customer Alloc by OFT &amp; GEN'!$AZ$2:$CO$2),'[5]Customer Alloc by OFT &amp; GEN'!$AZ$3:$CO$205)</f>
        <v>7.2024279562121405E-4</v>
      </c>
      <c r="N950" s="209" cm="1">
        <f t="array" ref="N950">+SUMPRODUCT(($B950='[5]Customer Alloc by OFT &amp; GEN'!$B$3:$B$205)*(N$849='[5]Customer Alloc by OFT &amp; GEN'!$AZ$2:$CO$2),'[5]Customer Alloc by OFT &amp; GEN'!$AZ$3:$CO$205)</f>
        <v>2.4045294113213141E-3</v>
      </c>
      <c r="O950" s="209" cm="1">
        <f t="array" ref="O950">+SUMPRODUCT(($B950='[5]Customer Alloc by OFT &amp; GEN'!$B$3:$B$205)*(O$849='[5]Customer Alloc by OFT &amp; GEN'!$AZ$2:$CO$2),'[5]Customer Alloc by OFT &amp; GEN'!$AZ$3:$CO$205)</f>
        <v>8.3030502276155369E-7</v>
      </c>
      <c r="P950" s="209" cm="1">
        <f t="array" ref="P950">+SUMPRODUCT(($B950='[5]Customer Alloc by OFT &amp; GEN'!$B$3:$B$205)*(P$849='[5]Customer Alloc by OFT &amp; GEN'!$AZ$2:$CO$2),'[5]Customer Alloc by OFT &amp; GEN'!$AZ$3:$CO$205)</f>
        <v>2.8146003263876691E-7</v>
      </c>
      <c r="Q950" s="209" cm="1">
        <f t="array" ref="Q950">+SUMPRODUCT(($B950='[5]Customer Alloc by OFT &amp; GEN'!$B$3:$B$205)*(Q$849='[5]Customer Alloc by OFT &amp; GEN'!$AZ$2:$CO$2),'[5]Customer Alloc by OFT &amp; GEN'!$AZ$3:$CO$205)</f>
        <v>2.8182020124817471E-3</v>
      </c>
      <c r="R950" s="209" cm="1">
        <f t="array" ref="R950">+SUMPRODUCT(($B950='[5]Customer Alloc by OFT &amp; GEN'!$B$3:$B$205)*(R$849='[5]Customer Alloc by OFT &amp; GEN'!$AZ$2:$CO$2),'[5]Customer Alloc by OFT &amp; GEN'!$AZ$3:$CO$205)</f>
        <v>2.2393559965045866E-4</v>
      </c>
      <c r="S950" s="209" cm="1">
        <f t="array" ref="S950">+SUMPRODUCT(($B950='[5]Customer Alloc by OFT &amp; GEN'!$B$3:$B$205)*(S$849='[5]Customer Alloc by OFT &amp; GEN'!$AZ$2:$CO$2),'[5]Customer Alloc by OFT &amp; GEN'!$AZ$3:$CO$205)</f>
        <v>1.3248263048252393E-6</v>
      </c>
      <c r="T950" s="209" cm="1">
        <f t="array" ref="T950">+SUMPRODUCT(($B950='[5]Customer Alloc by OFT &amp; GEN'!$B$3:$B$205)*(T$849='[5]Customer Alloc by OFT &amp; GEN'!$AZ$2:$CO$2),'[5]Customer Alloc by OFT &amp; GEN'!$AZ$3:$CO$205)</f>
        <v>1.9426927997969384E-6</v>
      </c>
      <c r="U950" s="209" cm="1">
        <f t="array" ref="U950">+SUMPRODUCT(($B950='[5]Customer Alloc by OFT &amp; GEN'!$B$3:$B$205)*(U$849='[5]Customer Alloc by OFT &amp; GEN'!$AZ$2:$CO$2),'[5]Customer Alloc by OFT &amp; GEN'!$AZ$3:$CO$205)</f>
        <v>0</v>
      </c>
      <c r="V950" s="209" cm="1">
        <f t="array" ref="V950">+SUMPRODUCT(($B950='[5]Customer Alloc by OFT &amp; GEN'!$B$3:$B$205)*(V$849='[5]Customer Alloc by OFT &amp; GEN'!$AZ$2:$CO$2),'[5]Customer Alloc by OFT &amp; GEN'!$AZ$3:$CO$205)</f>
        <v>1.7725723161971681E-5</v>
      </c>
      <c r="W950" s="209" cm="1">
        <f t="array" ref="W950">+SUMPRODUCT(($B950='[5]Customer Alloc by OFT &amp; GEN'!$B$3:$B$205)*(W$849='[5]Customer Alloc by OFT &amp; GEN'!$AZ$2:$CO$2),'[5]Customer Alloc by OFT &amp; GEN'!$AZ$3:$CO$205)</f>
        <v>0</v>
      </c>
      <c r="X950" s="209" cm="1">
        <f t="array" ref="X950">+SUMPRODUCT(($B950='[5]Customer Alloc by OFT &amp; GEN'!$B$3:$B$205)*(X$849='[5]Customer Alloc by OFT &amp; GEN'!$AZ$2:$CO$2),'[5]Customer Alloc by OFT &amp; GEN'!$AZ$3:$CO$205)</f>
        <v>2.9675339627164074E-4</v>
      </c>
      <c r="Y950" s="209" cm="1">
        <f t="array" ref="Y950">+SUMPRODUCT(($B950='[5]Customer Alloc by OFT &amp; GEN'!$B$3:$B$205)*(Y$849='[5]Customer Alloc by OFT &amp; GEN'!$AZ$2:$CO$2),'[5]Customer Alloc by OFT &amp; GEN'!$AZ$3:$CO$205)</f>
        <v>7.426337095928783E-4</v>
      </c>
      <c r="Z950" s="209" cm="1">
        <f t="array" ref="Z950">+SUMPRODUCT(($B950='[5]Customer Alloc by OFT &amp; GEN'!$B$3:$B$205)*(Z$849='[5]Customer Alloc by OFT &amp; GEN'!$AZ$2:$CO$2),'[5]Customer Alloc by OFT &amp; GEN'!$AZ$3:$CO$205)</f>
        <v>0</v>
      </c>
      <c r="AA950" s="209" cm="1">
        <f t="array" ref="AA950">+SUMPRODUCT(($B950='[5]Customer Alloc by OFT &amp; GEN'!$B$3:$B$205)*(AA$849='[5]Customer Alloc by OFT &amp; GEN'!$AZ$2:$CO$2),'[5]Customer Alloc by OFT &amp; GEN'!$AZ$3:$CO$205)</f>
        <v>4.4564494892049152E-24</v>
      </c>
      <c r="AB950" s="209" cm="1">
        <f t="array" ref="AB950">+SUMPRODUCT(($B950='[5]Customer Alloc by OFT &amp; GEN'!$B$3:$B$205)*(AB$849='[5]Customer Alloc by OFT &amp; GEN'!$AZ$2:$CO$2),'[5]Customer Alloc by OFT &amp; GEN'!$AZ$3:$CO$205)</f>
        <v>0</v>
      </c>
      <c r="AC950" s="209" cm="1">
        <f t="array" ref="AC950">+SUMPRODUCT(($B950='[5]Customer Alloc by OFT &amp; GEN'!$B$3:$B$205)*(AC$849='[5]Customer Alloc by OFT &amp; GEN'!$AZ$2:$CO$2),'[5]Customer Alloc by OFT &amp; GEN'!$AZ$3:$CO$205)</f>
        <v>4.7093270426686487E-5</v>
      </c>
      <c r="AD950" s="209" cm="1">
        <f t="array" ref="AD950">+SUMPRODUCT(($B950='[5]Customer Alloc by OFT &amp; GEN'!$B$3:$B$205)*(AD$849='[5]Customer Alloc by OFT &amp; GEN'!$AZ$2:$CO$2),'[5]Customer Alloc by OFT &amp; GEN'!$AZ$3:$CO$205)</f>
        <v>4.4438088351436776E-2</v>
      </c>
      <c r="AE950" s="209" cm="1">
        <f t="array" ref="AE950">+SUMPRODUCT(($B950='[5]Customer Alloc by OFT &amp; GEN'!$B$3:$B$205)*(AE$849='[5]Customer Alloc by OFT &amp; GEN'!$AZ$2:$CO$2),'[5]Customer Alloc by OFT &amp; GEN'!$AZ$3:$CO$205)</f>
        <v>0</v>
      </c>
      <c r="AF950" s="209" cm="1">
        <f t="array" ref="AF950">+SUMPRODUCT(($B950='[5]Customer Alloc by OFT &amp; GEN'!$B$3:$B$205)*(AF$849='[5]Customer Alloc by OFT &amp; GEN'!$AZ$2:$CO$2),'[5]Customer Alloc by OFT &amp; GEN'!$AZ$3:$CO$205)</f>
        <v>0</v>
      </c>
      <c r="AG950" s="209" cm="1">
        <f t="array" ref="AG950">+SUMPRODUCT(($B950='[5]Customer Alloc by OFT &amp; GEN'!$B$3:$B$205)*(AG$849='[5]Customer Alloc by OFT &amp; GEN'!$AZ$2:$CO$2),'[5]Customer Alloc by OFT &amp; GEN'!$AZ$3:$CO$205)</f>
        <v>0</v>
      </c>
      <c r="AH950" s="209" cm="1">
        <f t="array" ref="AH950">+SUMPRODUCT(($B950='[5]Customer Alloc by OFT &amp; GEN'!$B$3:$B$205)*(AH$849='[5]Customer Alloc by OFT &amp; GEN'!$AZ$2:$CO$2),'[5]Customer Alloc by OFT &amp; GEN'!$AZ$3:$CO$205)</f>
        <v>0</v>
      </c>
      <c r="AI950" s="209" cm="1">
        <f t="array" ref="AI950">+SUMPRODUCT(($B950='[5]Customer Alloc by OFT &amp; GEN'!$B$3:$B$205)*(AI$849='[5]Customer Alloc by OFT &amp; GEN'!$AZ$2:$CO$2),'[5]Customer Alloc by OFT &amp; GEN'!$AZ$3:$CO$205)</f>
        <v>0</v>
      </c>
      <c r="AJ950" s="209" cm="1">
        <f t="array" ref="AJ950">+SUMPRODUCT(($B950='[5]Customer Alloc by OFT &amp; GEN'!$B$3:$B$205)*(AJ$849='[5]Customer Alloc by OFT &amp; GEN'!$AZ$2:$CO$2),'[5]Customer Alloc by OFT &amp; GEN'!$AZ$3:$CO$205)</f>
        <v>0</v>
      </c>
      <c r="AK950" s="209" cm="1">
        <f t="array" ref="AK950">+SUMPRODUCT(($B950='[5]Customer Alloc by OFT &amp; GEN'!$B$3:$B$205)*(AK$849='[5]Customer Alloc by OFT &amp; GEN'!$AZ$2:$CO$2),'[5]Customer Alloc by OFT &amp; GEN'!$AZ$3:$CO$205)</f>
        <v>0</v>
      </c>
      <c r="AL950" s="209" cm="1">
        <f t="array" ref="AL950">+SUMPRODUCT(($B950='[5]Customer Alloc by OFT &amp; GEN'!$B$3:$B$205)*(AL$849='[5]Customer Alloc by OFT &amp; GEN'!$AZ$2:$CO$2),'[5]Customer Alloc by OFT &amp; GEN'!$AZ$3:$CO$205)</f>
        <v>0</v>
      </c>
      <c r="AM950" s="209" cm="1">
        <f t="array" ref="AM950">+SUMPRODUCT(($B950='[5]Customer Alloc by OFT &amp; GEN'!$B$3:$B$205)*(AM$849='[5]Customer Alloc by OFT &amp; GEN'!$AZ$2:$CO$2),'[5]Customer Alloc by OFT &amp; GEN'!$AZ$3:$CO$205)</f>
        <v>0</v>
      </c>
      <c r="AN950" s="209" cm="1">
        <f t="array" ref="AN950">+SUMPRODUCT(($B950='[5]Customer Alloc by OFT &amp; GEN'!$B$3:$B$205)*(AN$849='[5]Customer Alloc by OFT &amp; GEN'!$AZ$2:$CO$2),'[5]Customer Alloc by OFT &amp; GEN'!$AZ$3:$CO$205)</f>
        <v>0</v>
      </c>
      <c r="AO950" s="209" cm="1">
        <f t="array" ref="AO950">+SUMPRODUCT(($B950='[5]Customer Alloc by OFT &amp; GEN'!$B$3:$B$205)*(AO$849='[5]Customer Alloc by OFT &amp; GEN'!$AZ$2:$CO$2),'[5]Customer Alloc by OFT &amp; GEN'!$AZ$3:$CO$205)</f>
        <v>0</v>
      </c>
      <c r="AP950" s="209" cm="1">
        <f t="array" ref="AP950">+SUMPRODUCT(($B950='[5]Customer Alloc by OFT &amp; GEN'!$B$3:$B$205)*(AP$849='[5]Customer Alloc by OFT &amp; GEN'!$AZ$2:$CO$2),'[5]Customer Alloc by OFT &amp; GEN'!$AZ$3:$CO$205)</f>
        <v>0</v>
      </c>
      <c r="AQ950" s="209" cm="1">
        <f t="array" ref="AQ950">+SUMPRODUCT(($B950='[5]Customer Alloc by OFT &amp; GEN'!$B$3:$B$205)*(AQ$849='[5]Customer Alloc by OFT &amp; GEN'!$AZ$2:$CO$2),'[5]Customer Alloc by OFT &amp; GEN'!$AZ$3:$CO$205)</f>
        <v>0</v>
      </c>
      <c r="AR950" s="209" cm="1">
        <f t="array" ref="AR950">+SUMPRODUCT(($B950='[5]Customer Alloc by OFT &amp; GEN'!$B$3:$B$205)*(AR$849='[5]Customer Alloc by OFT &amp; GEN'!$AZ$2:$CO$2),'[5]Customer Alloc by OFT &amp; GEN'!$AZ$3:$CO$205)</f>
        <v>0</v>
      </c>
      <c r="AS950" s="209" cm="1">
        <f t="array" ref="AS950">+SUMPRODUCT(($B950='[5]Customer Alloc by OFT &amp; GEN'!$B$3:$B$205)*(AS$849='[5]Customer Alloc by OFT &amp; GEN'!$AZ$2:$CO$2),'[5]Customer Alloc by OFT &amp; GEN'!$AZ$3:$CO$205)</f>
        <v>0</v>
      </c>
      <c r="AT950" s="209" cm="1">
        <f t="array" ref="AT950">+SUMPRODUCT(($B950='[5]Customer Alloc by OFT &amp; GEN'!$B$3:$B$205)*(AT$849='[5]Customer Alloc by OFT &amp; GEN'!$AZ$2:$CO$2),'[5]Customer Alloc by OFT &amp; GEN'!$AZ$3:$CO$205)</f>
        <v>0</v>
      </c>
      <c r="AU950" s="209" cm="1">
        <f t="array" ref="AU950">+SUMPRODUCT(($B950='[5]Customer Alloc by OFT &amp; GEN'!$B$3:$B$205)*(AU$849='[5]Customer Alloc by OFT &amp; GEN'!$AZ$2:$CO$2),'[5]Customer Alloc by OFT &amp; GEN'!$AZ$3:$CO$205)</f>
        <v>0</v>
      </c>
      <c r="AV950" s="209" cm="1">
        <f t="array" ref="AV950">+SUMPRODUCT(($B950='[5]Customer Alloc by OFT &amp; GEN'!$B$3:$B$205)*(AV$849='[5]Customer Alloc by OFT &amp; GEN'!$AZ$2:$CO$2),'[5]Customer Alloc by OFT &amp; GEN'!$AZ$3:$CO$205)</f>
        <v>0</v>
      </c>
      <c r="AW950" s="209" cm="1">
        <f t="array" ref="AW950">+SUMPRODUCT(($B950='[5]Customer Alloc by OFT &amp; GEN'!$B$3:$B$205)*(AW$849='[5]Customer Alloc by OFT &amp; GEN'!$AZ$2:$CO$2),'[5]Customer Alloc by OFT &amp; GEN'!$AZ$3:$CO$205)</f>
        <v>0</v>
      </c>
      <c r="AX950" s="209" cm="1">
        <f t="array" ref="AX950">+SUMPRODUCT(($B950='[5]Customer Alloc by OFT &amp; GEN'!$B$3:$B$205)*(AX$849='[5]Customer Alloc by OFT &amp; GEN'!$AZ$2:$CO$2),'[5]Customer Alloc by OFT &amp; GEN'!$AZ$3:$CO$205)</f>
        <v>0</v>
      </c>
      <c r="AY950" s="209" cm="1">
        <f t="array" ref="AY950">+SUMPRODUCT(($B950='[5]Customer Alloc by OFT &amp; GEN'!$B$3:$B$205)*(AY$849='[5]Customer Alloc by OFT &amp; GEN'!$AZ$2:$CO$2),'[5]Customer Alloc by OFT &amp; GEN'!$AZ$3:$CO$205)</f>
        <v>0</v>
      </c>
      <c r="AZ950" s="209" cm="1">
        <f t="array" ref="AZ950">+SUMPRODUCT(($B950='[5]Customer Alloc by OFT &amp; GEN'!$B$3:$B$205)*(AZ$849='[5]Customer Alloc by OFT &amp; GEN'!$AZ$2:$CO$2),'[5]Customer Alloc by OFT &amp; GEN'!$AZ$3:$CO$205)</f>
        <v>0</v>
      </c>
      <c r="BA950" s="209" cm="1">
        <f t="array" ref="BA950">+SUMPRODUCT(($B950='[5]Customer Alloc by OFT &amp; GEN'!$B$3:$B$205)*(BA$849='[5]Customer Alloc by OFT &amp; GEN'!$AZ$2:$CO$2),'[5]Customer Alloc by OFT &amp; GEN'!$AZ$3:$CO$205)</f>
        <v>0</v>
      </c>
      <c r="BB950" s="209" cm="1">
        <f t="array" ref="BB950">+SUMPRODUCT(($B950='[5]Customer Alloc by OFT &amp; GEN'!$B$3:$B$205)*(BB$849='[5]Customer Alloc by OFT &amp; GEN'!$AZ$2:$CO$2),'[5]Customer Alloc by OFT &amp; GEN'!$AZ$3:$CO$205)</f>
        <v>0</v>
      </c>
      <c r="BC950" s="209" cm="1">
        <f t="array" ref="BC950">+SUMPRODUCT(($B950='[5]Customer Alloc by OFT &amp; GEN'!$B$3:$B$205)*(BC$849='[5]Customer Alloc by OFT &amp; GEN'!$AZ$2:$CO$2),'[5]Customer Alloc by OFT &amp; GEN'!$AZ$3:$CO$205)</f>
        <v>0</v>
      </c>
      <c r="BD950" s="209" cm="1">
        <f t="array" ref="BD950">+SUMPRODUCT(($B950='[5]Customer Alloc by OFT &amp; GEN'!$B$3:$B$205)*(BD$849='[5]Customer Alloc by OFT &amp; GEN'!$AZ$2:$CO$2),'[5]Customer Alloc by OFT &amp; GEN'!$AZ$3:$CO$205)</f>
        <v>0</v>
      </c>
      <c r="BE950" s="209" cm="1">
        <f t="array" ref="BE950">+SUMPRODUCT(($B950='[5]Customer Alloc by OFT &amp; GEN'!$B$3:$B$205)*(BE$849='[5]Customer Alloc by OFT &amp; GEN'!$AZ$2:$CO$2),'[5]Customer Alloc by OFT &amp; GEN'!$AZ$3:$CO$205)</f>
        <v>0</v>
      </c>
      <c r="BF950" s="209" cm="1">
        <f t="array" ref="BF950">+SUMPRODUCT(($B950='[5]Customer Alloc by OFT &amp; GEN'!$B$3:$B$205)*(BF$849='[5]Customer Alloc by OFT &amp; GEN'!$AZ$2:$CO$2),'[5]Customer Alloc by OFT &amp; GEN'!$AZ$3:$CO$205)</f>
        <v>0</v>
      </c>
      <c r="BG950" s="209" cm="1">
        <f t="array" ref="BG950">+SUMPRODUCT(($B950='[5]Customer Alloc by OFT &amp; GEN'!$B$3:$B$205)*(BG$849='[5]Customer Alloc by OFT &amp; GEN'!$AZ$2:$CO$2),'[5]Customer Alloc by OFT &amp; GEN'!$AZ$3:$CO$205)</f>
        <v>0</v>
      </c>
      <c r="BH950" s="209" cm="1">
        <f t="array" ref="BH950">+SUMPRODUCT(($B950='[5]Customer Alloc by OFT &amp; GEN'!$B$3:$B$205)*(BH$849='[5]Customer Alloc by OFT &amp; GEN'!$AZ$2:$CO$2),'[5]Customer Alloc by OFT &amp; GEN'!$AZ$3:$CO$205)</f>
        <v>0</v>
      </c>
      <c r="BI950" s="209" cm="1">
        <f t="array" ref="BI950">+SUMPRODUCT(($B950='[5]Customer Alloc by OFT &amp; GEN'!$B$3:$B$205)*(BI$849='[5]Customer Alloc by OFT &amp; GEN'!$AZ$2:$CO$2),'[5]Customer Alloc by OFT &amp; GEN'!$AZ$3:$CO$205)</f>
        <v>0</v>
      </c>
      <c r="BJ950" s="209" cm="1">
        <f t="array" ref="BJ950">+SUMPRODUCT(($B950='[5]Customer Alloc by OFT &amp; GEN'!$B$3:$B$205)*(BJ$849='[5]Customer Alloc by OFT &amp; GEN'!$AZ$2:$CO$2),'[5]Customer Alloc by OFT &amp; GEN'!$AZ$3:$CO$205)</f>
        <v>0</v>
      </c>
      <c r="BK950" s="209" cm="1">
        <f t="array" ref="BK950">+SUMPRODUCT(($B950='[5]Customer Alloc by OFT &amp; GEN'!$B$3:$B$205)*(BK$849='[5]Customer Alloc by OFT &amp; GEN'!$AZ$2:$CO$2),'[5]Customer Alloc by OFT &amp; GEN'!$AZ$3:$CO$205)</f>
        <v>0</v>
      </c>
      <c r="BL950" s="209" cm="1">
        <f t="array" ref="BL950">+SUMPRODUCT(($B950='[5]Customer Alloc by OFT &amp; GEN'!$B$3:$B$205)*(BL$849='[5]Customer Alloc by OFT &amp; GEN'!$AZ$2:$CO$2),'[5]Customer Alloc by OFT &amp; GEN'!$AZ$3:$CO$205)</f>
        <v>0</v>
      </c>
      <c r="BM950" s="209" cm="1">
        <f t="array" ref="BM950">+SUMPRODUCT(($B950='[5]Customer Alloc by OFT &amp; GEN'!$B$3:$B$205)*(BM$849='[5]Customer Alloc by OFT &amp; GEN'!$AZ$2:$CO$2),'[5]Customer Alloc by OFT &amp; GEN'!$AZ$3:$CO$205)</f>
        <v>0</v>
      </c>
      <c r="BN950" s="209" cm="1">
        <f t="array" ref="BN950">+SUMPRODUCT(($B950='[5]Customer Alloc by OFT &amp; GEN'!$B$3:$B$205)*(BN$849='[5]Customer Alloc by OFT &amp; GEN'!$AZ$2:$CO$2),'[5]Customer Alloc by OFT &amp; GEN'!$AZ$3:$CO$205)</f>
        <v>0</v>
      </c>
      <c r="BO950" s="209" cm="1">
        <f t="array" ref="BO950">+SUMPRODUCT(($B950='[5]Customer Alloc by OFT &amp; GEN'!$B$3:$B$205)*(BO$849='[5]Customer Alloc by OFT &amp; GEN'!$AZ$2:$CO$2),'[5]Customer Alloc by OFT &amp; GEN'!$AZ$3:$CO$205)</f>
        <v>0</v>
      </c>
      <c r="BP950" s="209" cm="1">
        <f t="array" ref="BP950">+SUMPRODUCT(($B950='[5]Customer Alloc by OFT &amp; GEN'!$B$3:$B$205)*(BP$849='[5]Customer Alloc by OFT &amp; GEN'!$AZ$2:$CO$2),'[5]Customer Alloc by OFT &amp; GEN'!$AZ$3:$CO$205)</f>
        <v>0</v>
      </c>
      <c r="BQ950" s="209" cm="1">
        <f t="array" ref="BQ950">+SUMPRODUCT(($B950='[5]Customer Alloc by OFT &amp; GEN'!$B$3:$B$205)*(BQ$849='[5]Customer Alloc by OFT &amp; GEN'!$AZ$2:$CO$2),'[5]Customer Alloc by OFT &amp; GEN'!$AZ$3:$CO$205)</f>
        <v>0</v>
      </c>
      <c r="BR950" s="209" cm="1">
        <f t="array" ref="BR950">+SUMPRODUCT(($B950='[5]Customer Alloc by OFT &amp; GEN'!$B$3:$B$205)*(BR$849='[5]Customer Alloc by OFT &amp; GEN'!$AZ$2:$CO$2),'[5]Customer Alloc by OFT &amp; GEN'!$AZ$3:$CO$205)</f>
        <v>0</v>
      </c>
      <c r="BS950" s="209" cm="1">
        <f t="array" ref="BS950">+SUMPRODUCT(($B950='[5]Customer Alloc by OFT &amp; GEN'!$B$3:$B$205)*(BS$849='[5]Customer Alloc by OFT &amp; GEN'!$AZ$2:$CO$2),'[5]Customer Alloc by OFT &amp; GEN'!$AZ$3:$CO$205)</f>
        <v>0</v>
      </c>
      <c r="BT950" s="209" cm="1">
        <f t="array" ref="BT950">+SUMPRODUCT(($B950='[5]Customer Alloc by OFT &amp; GEN'!$B$3:$B$205)*(BT$849='[5]Customer Alloc by OFT &amp; GEN'!$AZ$2:$CO$2),'[5]Customer Alloc by OFT &amp; GEN'!$AZ$3:$CO$205)</f>
        <v>0</v>
      </c>
      <c r="BV950" s="228" t="s">
        <v>698</v>
      </c>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row>
    <row r="951" spans="2:119" hidden="1" outlineLevel="2" x14ac:dyDescent="0.35">
      <c r="B951" s="17" t="str">
        <f t="shared" si="8"/>
        <v>POCOSFD</v>
      </c>
      <c r="C951" s="209" cm="1">
        <f t="array" ref="C951">SUMPRODUCT(($B951='[4]6. Scaled'!$C$2:$C$197)*(C$849='[4]6. Scaled'!$D$1:$J$1),'[4]6. Scaled'!$D$2:$J$197)</f>
        <v>7.5883366654171851E-4</v>
      </c>
      <c r="D951" s="209" cm="1">
        <f t="array" ref="D951">SUMPRODUCT(($B951='[4]6. Scaled'!$C$2:$C$197)*(D$849='[4]6. Scaled'!$D$1:$J$1),'[4]6. Scaled'!$D$2:$J$197)</f>
        <v>1.9103702622759173E-3</v>
      </c>
      <c r="E951" s="209" cm="1">
        <f t="array" ref="E951">SUMPRODUCT(($B951='[4]6. Scaled'!$C$2:$C$197)*(E$849='[4]6. Scaled'!$D$1:$J$1),'[4]6. Scaled'!$D$2:$J$197)</f>
        <v>2.3888423815826834E-3</v>
      </c>
      <c r="F951" s="209" cm="1">
        <f t="array" ref="F951">SUMPRODUCT(($B951='[4]6. Scaled'!$C$2:$C$197)*(F$849='[4]6. Scaled'!$D$1:$J$1),'[4]6. Scaled'!$D$2:$J$197)</f>
        <v>1.5164458758161832E-3</v>
      </c>
      <c r="G951" s="209" cm="1">
        <f t="array" ref="G951">SUMPRODUCT(($B951='[4]6. Scaled'!$C$2:$C$197)*(G$849='[4]6. Scaled'!$D$1:$J$1),'[4]6. Scaled'!$D$2:$J$197)</f>
        <v>7.0597739687205149E-4</v>
      </c>
      <c r="H951" s="209" cm="1">
        <f t="array" ref="H951">SUMPRODUCT(($B951='[4]6. Scaled'!$C$2:$C$197)*(H$849='[4]6. Scaled'!$D$1:$J$1),'[4]6. Scaled'!$D$2:$J$197)</f>
        <v>9.6236125000003045E-4</v>
      </c>
      <c r="I951" s="209" cm="1">
        <f t="array" ref="I951">SUMPRODUCT(($B951='[4]6. Scaled'!$C$2:$C$197)*(I$849='[4]6. Scaled'!$D$1:$J$1),'[4]6. Scaled'!$D$2:$J$197)</f>
        <v>7.0597739687205149E-4</v>
      </c>
      <c r="J951" s="209" cm="1">
        <f t="array" ref="J951">+SUMPRODUCT(($B951='[5]Customer Alloc by OFT &amp; GEN'!$B$3:$B$205)*(J$849='[5]Customer Alloc by OFT &amp; GEN'!$AZ$2:$CO$2),'[5]Customer Alloc by OFT &amp; GEN'!$AZ$3:$CO$205)</f>
        <v>9.057328817162052E-5</v>
      </c>
      <c r="K951" s="209" cm="1">
        <f t="array" ref="K951">+SUMPRODUCT(($B951='[5]Customer Alloc by OFT &amp; GEN'!$B$3:$B$205)*(K$849='[5]Customer Alloc by OFT &amp; GEN'!$AZ$2:$CO$2),'[5]Customer Alloc by OFT &amp; GEN'!$AZ$3:$CO$205)</f>
        <v>0</v>
      </c>
      <c r="L951" s="209" cm="1">
        <f t="array" ref="L951">+SUMPRODUCT(($B951='[5]Customer Alloc by OFT &amp; GEN'!$B$3:$B$205)*(L$849='[5]Customer Alloc by OFT &amp; GEN'!$AZ$2:$CO$2),'[5]Customer Alloc by OFT &amp; GEN'!$AZ$3:$CO$205)</f>
        <v>3.6041169860228268E-2</v>
      </c>
      <c r="M951" s="209" cm="1">
        <f t="array" ref="M951">+SUMPRODUCT(($B951='[5]Customer Alloc by OFT &amp; GEN'!$B$3:$B$205)*(M$849='[5]Customer Alloc by OFT &amp; GEN'!$AZ$2:$CO$2),'[5]Customer Alloc by OFT &amp; GEN'!$AZ$3:$CO$205)</f>
        <v>4.2449333836877442E-4</v>
      </c>
      <c r="N951" s="209" cm="1">
        <f t="array" ref="N951">+SUMPRODUCT(($B951='[5]Customer Alloc by OFT &amp; GEN'!$B$3:$B$205)*(N$849='[5]Customer Alloc by OFT &amp; GEN'!$AZ$2:$CO$2),'[5]Customer Alloc by OFT &amp; GEN'!$AZ$3:$CO$205)</f>
        <v>1.3749038325754502E-3</v>
      </c>
      <c r="O951" s="209" cm="1">
        <f t="array" ref="O951">+SUMPRODUCT(($B951='[5]Customer Alloc by OFT &amp; GEN'!$B$3:$B$205)*(O$849='[5]Customer Alloc by OFT &amp; GEN'!$AZ$2:$CO$2),'[5]Customer Alloc by OFT &amp; GEN'!$AZ$3:$CO$205)</f>
        <v>4.7764083222534939E-7</v>
      </c>
      <c r="P951" s="209" cm="1">
        <f t="array" ref="P951">+SUMPRODUCT(($B951='[5]Customer Alloc by OFT &amp; GEN'!$B$3:$B$205)*(P$849='[5]Customer Alloc by OFT &amp; GEN'!$AZ$2:$CO$2),'[5]Customer Alloc by OFT &amp; GEN'!$AZ$3:$CO$205)</f>
        <v>2.166423956516217E-7</v>
      </c>
      <c r="Q951" s="209" cm="1">
        <f t="array" ref="Q951">+SUMPRODUCT(($B951='[5]Customer Alloc by OFT &amp; GEN'!$B$3:$B$205)*(Q$849='[5]Customer Alloc by OFT &amp; GEN'!$AZ$2:$CO$2),'[5]Customer Alloc by OFT &amp; GEN'!$AZ$3:$CO$205)</f>
        <v>1.5768863430024823E-3</v>
      </c>
      <c r="R951" s="209" cm="1">
        <f t="array" ref="R951">+SUMPRODUCT(($B951='[5]Customer Alloc by OFT &amp; GEN'!$B$3:$B$205)*(R$849='[5]Customer Alloc by OFT &amp; GEN'!$AZ$2:$CO$2),'[5]Customer Alloc by OFT &amp; GEN'!$AZ$3:$CO$205)</f>
        <v>1.3212236837702995E-4</v>
      </c>
      <c r="S951" s="209" cm="1">
        <f t="array" ref="S951">+SUMPRODUCT(($B951='[5]Customer Alloc by OFT &amp; GEN'!$B$3:$B$205)*(S$849='[5]Customer Alloc by OFT &amp; GEN'!$AZ$2:$CO$2),'[5]Customer Alloc by OFT &amp; GEN'!$AZ$3:$CO$205)</f>
        <v>2.3248136824600271E-9</v>
      </c>
      <c r="T951" s="209" cm="1">
        <f t="array" ref="T951">+SUMPRODUCT(($B951='[5]Customer Alloc by OFT &amp; GEN'!$B$3:$B$205)*(T$849='[5]Customer Alloc by OFT &amp; GEN'!$AZ$2:$CO$2),'[5]Customer Alloc by OFT &amp; GEN'!$AZ$3:$CO$205)</f>
        <v>3.5366854443053577E-9</v>
      </c>
      <c r="U951" s="209" cm="1">
        <f t="array" ref="U951">+SUMPRODUCT(($B951='[5]Customer Alloc by OFT &amp; GEN'!$B$3:$B$205)*(U$849='[5]Customer Alloc by OFT &amp; GEN'!$AZ$2:$CO$2),'[5]Customer Alloc by OFT &amp; GEN'!$AZ$3:$CO$205)</f>
        <v>0</v>
      </c>
      <c r="V951" s="209" cm="1">
        <f t="array" ref="V951">+SUMPRODUCT(($B951='[5]Customer Alloc by OFT &amp; GEN'!$B$3:$B$205)*(V$849='[5]Customer Alloc by OFT &amp; GEN'!$AZ$2:$CO$2),'[5]Customer Alloc by OFT &amp; GEN'!$AZ$3:$CO$205)</f>
        <v>8.7521158728208567E-6</v>
      </c>
      <c r="W951" s="209" cm="1">
        <f t="array" ref="W951">+SUMPRODUCT(($B951='[5]Customer Alloc by OFT &amp; GEN'!$B$3:$B$205)*(W$849='[5]Customer Alloc by OFT &amp; GEN'!$AZ$2:$CO$2),'[5]Customer Alloc by OFT &amp; GEN'!$AZ$3:$CO$205)</f>
        <v>0</v>
      </c>
      <c r="X951" s="209" cm="1">
        <f t="array" ref="X951">+SUMPRODUCT(($B951='[5]Customer Alloc by OFT &amp; GEN'!$B$3:$B$205)*(X$849='[5]Customer Alloc by OFT &amp; GEN'!$AZ$2:$CO$2),'[5]Customer Alloc by OFT &amp; GEN'!$AZ$3:$CO$205)</f>
        <v>1.4197319651089762E-6</v>
      </c>
      <c r="Y951" s="209" cm="1">
        <f t="array" ref="Y951">+SUMPRODUCT(($B951='[5]Customer Alloc by OFT &amp; GEN'!$B$3:$B$205)*(Y$849='[5]Customer Alloc by OFT &amp; GEN'!$AZ$2:$CO$2),'[5]Customer Alloc by OFT &amp; GEN'!$AZ$3:$CO$205)</f>
        <v>3.531549837323724E-6</v>
      </c>
      <c r="Z951" s="209" cm="1">
        <f t="array" ref="Z951">+SUMPRODUCT(($B951='[5]Customer Alloc by OFT &amp; GEN'!$B$3:$B$205)*(Z$849='[5]Customer Alloc by OFT &amp; GEN'!$AZ$2:$CO$2),'[5]Customer Alloc by OFT &amp; GEN'!$AZ$3:$CO$205)</f>
        <v>1.2570791603194136E-22</v>
      </c>
      <c r="AA951" s="209" cm="1">
        <f t="array" ref="AA951">+SUMPRODUCT(($B951='[5]Customer Alloc by OFT &amp; GEN'!$B$3:$B$205)*(AA$849='[5]Customer Alloc by OFT &amp; GEN'!$AZ$2:$CO$2),'[5]Customer Alloc by OFT &amp; GEN'!$AZ$3:$CO$205)</f>
        <v>3.6603985555223597E-24</v>
      </c>
      <c r="AB951" s="209" cm="1">
        <f t="array" ref="AB951">+SUMPRODUCT(($B951='[5]Customer Alloc by OFT &amp; GEN'!$B$3:$B$205)*(AB$849='[5]Customer Alloc by OFT &amp; GEN'!$AZ$2:$CO$2),'[5]Customer Alloc by OFT &amp; GEN'!$AZ$3:$CO$205)</f>
        <v>0</v>
      </c>
      <c r="AC951" s="209" cm="1">
        <f t="array" ref="AC951">+SUMPRODUCT(($B951='[5]Customer Alloc by OFT &amp; GEN'!$B$3:$B$205)*(AC$849='[5]Customer Alloc by OFT &amp; GEN'!$AZ$2:$CO$2),'[5]Customer Alloc by OFT &amp; GEN'!$AZ$3:$CO$205)</f>
        <v>5.5921454297398147E-4</v>
      </c>
      <c r="AD951" s="209" cm="1">
        <f t="array" ref="AD951">+SUMPRODUCT(($B951='[5]Customer Alloc by OFT &amp; GEN'!$B$3:$B$205)*(AD$849='[5]Customer Alloc by OFT &amp; GEN'!$AZ$2:$CO$2),'[5]Customer Alloc by OFT &amp; GEN'!$AZ$3:$CO$205)</f>
        <v>2.1563896762072292E-4</v>
      </c>
      <c r="AE951" s="209" cm="1">
        <f t="array" ref="AE951">+SUMPRODUCT(($B951='[5]Customer Alloc by OFT &amp; GEN'!$B$3:$B$205)*(AE$849='[5]Customer Alloc by OFT &amp; GEN'!$AZ$2:$CO$2),'[5]Customer Alloc by OFT &amp; GEN'!$AZ$3:$CO$205)</f>
        <v>0</v>
      </c>
      <c r="AF951" s="209" cm="1">
        <f t="array" ref="AF951">+SUMPRODUCT(($B951='[5]Customer Alloc by OFT &amp; GEN'!$B$3:$B$205)*(AF$849='[5]Customer Alloc by OFT &amp; GEN'!$AZ$2:$CO$2),'[5]Customer Alloc by OFT &amp; GEN'!$AZ$3:$CO$205)</f>
        <v>0</v>
      </c>
      <c r="AG951" s="209" cm="1">
        <f t="array" ref="AG951">+SUMPRODUCT(($B951='[5]Customer Alloc by OFT &amp; GEN'!$B$3:$B$205)*(AG$849='[5]Customer Alloc by OFT &amp; GEN'!$AZ$2:$CO$2),'[5]Customer Alloc by OFT &amp; GEN'!$AZ$3:$CO$205)</f>
        <v>0</v>
      </c>
      <c r="AH951" s="209" cm="1">
        <f t="array" ref="AH951">+SUMPRODUCT(($B951='[5]Customer Alloc by OFT &amp; GEN'!$B$3:$B$205)*(AH$849='[5]Customer Alloc by OFT &amp; GEN'!$AZ$2:$CO$2),'[5]Customer Alloc by OFT &amp; GEN'!$AZ$3:$CO$205)</f>
        <v>0</v>
      </c>
      <c r="AI951" s="209" cm="1">
        <f t="array" ref="AI951">+SUMPRODUCT(($B951='[5]Customer Alloc by OFT &amp; GEN'!$B$3:$B$205)*(AI$849='[5]Customer Alloc by OFT &amp; GEN'!$AZ$2:$CO$2),'[5]Customer Alloc by OFT &amp; GEN'!$AZ$3:$CO$205)</f>
        <v>0</v>
      </c>
      <c r="AJ951" s="209" cm="1">
        <f t="array" ref="AJ951">+SUMPRODUCT(($B951='[5]Customer Alloc by OFT &amp; GEN'!$B$3:$B$205)*(AJ$849='[5]Customer Alloc by OFT &amp; GEN'!$AZ$2:$CO$2),'[5]Customer Alloc by OFT &amp; GEN'!$AZ$3:$CO$205)</f>
        <v>0</v>
      </c>
      <c r="AK951" s="209" cm="1">
        <f t="array" ref="AK951">+SUMPRODUCT(($B951='[5]Customer Alloc by OFT &amp; GEN'!$B$3:$B$205)*(AK$849='[5]Customer Alloc by OFT &amp; GEN'!$AZ$2:$CO$2),'[5]Customer Alloc by OFT &amp; GEN'!$AZ$3:$CO$205)</f>
        <v>0</v>
      </c>
      <c r="AL951" s="209" cm="1">
        <f t="array" ref="AL951">+SUMPRODUCT(($B951='[5]Customer Alloc by OFT &amp; GEN'!$B$3:$B$205)*(AL$849='[5]Customer Alloc by OFT &amp; GEN'!$AZ$2:$CO$2),'[5]Customer Alloc by OFT &amp; GEN'!$AZ$3:$CO$205)</f>
        <v>0</v>
      </c>
      <c r="AM951" s="209" cm="1">
        <f t="array" ref="AM951">+SUMPRODUCT(($B951='[5]Customer Alloc by OFT &amp; GEN'!$B$3:$B$205)*(AM$849='[5]Customer Alloc by OFT &amp; GEN'!$AZ$2:$CO$2),'[5]Customer Alloc by OFT &amp; GEN'!$AZ$3:$CO$205)</f>
        <v>0</v>
      </c>
      <c r="AN951" s="209" cm="1">
        <f t="array" ref="AN951">+SUMPRODUCT(($B951='[5]Customer Alloc by OFT &amp; GEN'!$B$3:$B$205)*(AN$849='[5]Customer Alloc by OFT &amp; GEN'!$AZ$2:$CO$2),'[5]Customer Alloc by OFT &amp; GEN'!$AZ$3:$CO$205)</f>
        <v>0</v>
      </c>
      <c r="AO951" s="209" cm="1">
        <f t="array" ref="AO951">+SUMPRODUCT(($B951='[5]Customer Alloc by OFT &amp; GEN'!$B$3:$B$205)*(AO$849='[5]Customer Alloc by OFT &amp; GEN'!$AZ$2:$CO$2),'[5]Customer Alloc by OFT &amp; GEN'!$AZ$3:$CO$205)</f>
        <v>0</v>
      </c>
      <c r="AP951" s="209" cm="1">
        <f t="array" ref="AP951">+SUMPRODUCT(($B951='[5]Customer Alloc by OFT &amp; GEN'!$B$3:$B$205)*(AP$849='[5]Customer Alloc by OFT &amp; GEN'!$AZ$2:$CO$2),'[5]Customer Alloc by OFT &amp; GEN'!$AZ$3:$CO$205)</f>
        <v>0</v>
      </c>
      <c r="AQ951" s="209" cm="1">
        <f t="array" ref="AQ951">+SUMPRODUCT(($B951='[5]Customer Alloc by OFT &amp; GEN'!$B$3:$B$205)*(AQ$849='[5]Customer Alloc by OFT &amp; GEN'!$AZ$2:$CO$2),'[5]Customer Alloc by OFT &amp; GEN'!$AZ$3:$CO$205)</f>
        <v>0</v>
      </c>
      <c r="AR951" s="209" cm="1">
        <f t="array" ref="AR951">+SUMPRODUCT(($B951='[5]Customer Alloc by OFT &amp; GEN'!$B$3:$B$205)*(AR$849='[5]Customer Alloc by OFT &amp; GEN'!$AZ$2:$CO$2),'[5]Customer Alloc by OFT &amp; GEN'!$AZ$3:$CO$205)</f>
        <v>0</v>
      </c>
      <c r="AS951" s="209" cm="1">
        <f t="array" ref="AS951">+SUMPRODUCT(($B951='[5]Customer Alloc by OFT &amp; GEN'!$B$3:$B$205)*(AS$849='[5]Customer Alloc by OFT &amp; GEN'!$AZ$2:$CO$2),'[5]Customer Alloc by OFT &amp; GEN'!$AZ$3:$CO$205)</f>
        <v>0</v>
      </c>
      <c r="AT951" s="209" cm="1">
        <f t="array" ref="AT951">+SUMPRODUCT(($B951='[5]Customer Alloc by OFT &amp; GEN'!$B$3:$B$205)*(AT$849='[5]Customer Alloc by OFT &amp; GEN'!$AZ$2:$CO$2),'[5]Customer Alloc by OFT &amp; GEN'!$AZ$3:$CO$205)</f>
        <v>0</v>
      </c>
      <c r="AU951" s="209" cm="1">
        <f t="array" ref="AU951">+SUMPRODUCT(($B951='[5]Customer Alloc by OFT &amp; GEN'!$B$3:$B$205)*(AU$849='[5]Customer Alloc by OFT &amp; GEN'!$AZ$2:$CO$2),'[5]Customer Alloc by OFT &amp; GEN'!$AZ$3:$CO$205)</f>
        <v>0</v>
      </c>
      <c r="AV951" s="209" cm="1">
        <f t="array" ref="AV951">+SUMPRODUCT(($B951='[5]Customer Alloc by OFT &amp; GEN'!$B$3:$B$205)*(AV$849='[5]Customer Alloc by OFT &amp; GEN'!$AZ$2:$CO$2),'[5]Customer Alloc by OFT &amp; GEN'!$AZ$3:$CO$205)</f>
        <v>0</v>
      </c>
      <c r="AW951" s="209" cm="1">
        <f t="array" ref="AW951">+SUMPRODUCT(($B951='[5]Customer Alloc by OFT &amp; GEN'!$B$3:$B$205)*(AW$849='[5]Customer Alloc by OFT &amp; GEN'!$AZ$2:$CO$2),'[5]Customer Alloc by OFT &amp; GEN'!$AZ$3:$CO$205)</f>
        <v>0</v>
      </c>
      <c r="AX951" s="209" cm="1">
        <f t="array" ref="AX951">+SUMPRODUCT(($B951='[5]Customer Alloc by OFT &amp; GEN'!$B$3:$B$205)*(AX$849='[5]Customer Alloc by OFT &amp; GEN'!$AZ$2:$CO$2),'[5]Customer Alloc by OFT &amp; GEN'!$AZ$3:$CO$205)</f>
        <v>0</v>
      </c>
      <c r="AY951" s="209" cm="1">
        <f t="array" ref="AY951">+SUMPRODUCT(($B951='[5]Customer Alloc by OFT &amp; GEN'!$B$3:$B$205)*(AY$849='[5]Customer Alloc by OFT &amp; GEN'!$AZ$2:$CO$2),'[5]Customer Alloc by OFT &amp; GEN'!$AZ$3:$CO$205)</f>
        <v>0</v>
      </c>
      <c r="AZ951" s="209" cm="1">
        <f t="array" ref="AZ951">+SUMPRODUCT(($B951='[5]Customer Alloc by OFT &amp; GEN'!$B$3:$B$205)*(AZ$849='[5]Customer Alloc by OFT &amp; GEN'!$AZ$2:$CO$2),'[5]Customer Alloc by OFT &amp; GEN'!$AZ$3:$CO$205)</f>
        <v>0</v>
      </c>
      <c r="BA951" s="209" cm="1">
        <f t="array" ref="BA951">+SUMPRODUCT(($B951='[5]Customer Alloc by OFT &amp; GEN'!$B$3:$B$205)*(BA$849='[5]Customer Alloc by OFT &amp; GEN'!$AZ$2:$CO$2),'[5]Customer Alloc by OFT &amp; GEN'!$AZ$3:$CO$205)</f>
        <v>0</v>
      </c>
      <c r="BB951" s="209" cm="1">
        <f t="array" ref="BB951">+SUMPRODUCT(($B951='[5]Customer Alloc by OFT &amp; GEN'!$B$3:$B$205)*(BB$849='[5]Customer Alloc by OFT &amp; GEN'!$AZ$2:$CO$2),'[5]Customer Alloc by OFT &amp; GEN'!$AZ$3:$CO$205)</f>
        <v>0</v>
      </c>
      <c r="BC951" s="209" cm="1">
        <f t="array" ref="BC951">+SUMPRODUCT(($B951='[5]Customer Alloc by OFT &amp; GEN'!$B$3:$B$205)*(BC$849='[5]Customer Alloc by OFT &amp; GEN'!$AZ$2:$CO$2),'[5]Customer Alloc by OFT &amp; GEN'!$AZ$3:$CO$205)</f>
        <v>0</v>
      </c>
      <c r="BD951" s="209" cm="1">
        <f t="array" ref="BD951">+SUMPRODUCT(($B951='[5]Customer Alloc by OFT &amp; GEN'!$B$3:$B$205)*(BD$849='[5]Customer Alloc by OFT &amp; GEN'!$AZ$2:$CO$2),'[5]Customer Alloc by OFT &amp; GEN'!$AZ$3:$CO$205)</f>
        <v>0</v>
      </c>
      <c r="BE951" s="209" cm="1">
        <f t="array" ref="BE951">+SUMPRODUCT(($B951='[5]Customer Alloc by OFT &amp; GEN'!$B$3:$B$205)*(BE$849='[5]Customer Alloc by OFT &amp; GEN'!$AZ$2:$CO$2),'[5]Customer Alloc by OFT &amp; GEN'!$AZ$3:$CO$205)</f>
        <v>0</v>
      </c>
      <c r="BF951" s="209" cm="1">
        <f t="array" ref="BF951">+SUMPRODUCT(($B951='[5]Customer Alloc by OFT &amp; GEN'!$B$3:$B$205)*(BF$849='[5]Customer Alloc by OFT &amp; GEN'!$AZ$2:$CO$2),'[5]Customer Alloc by OFT &amp; GEN'!$AZ$3:$CO$205)</f>
        <v>0</v>
      </c>
      <c r="BG951" s="209" cm="1">
        <f t="array" ref="BG951">+SUMPRODUCT(($B951='[5]Customer Alloc by OFT &amp; GEN'!$B$3:$B$205)*(BG$849='[5]Customer Alloc by OFT &amp; GEN'!$AZ$2:$CO$2),'[5]Customer Alloc by OFT &amp; GEN'!$AZ$3:$CO$205)</f>
        <v>0</v>
      </c>
      <c r="BH951" s="209" cm="1">
        <f t="array" ref="BH951">+SUMPRODUCT(($B951='[5]Customer Alloc by OFT &amp; GEN'!$B$3:$B$205)*(BH$849='[5]Customer Alloc by OFT &amp; GEN'!$AZ$2:$CO$2),'[5]Customer Alloc by OFT &amp; GEN'!$AZ$3:$CO$205)</f>
        <v>0</v>
      </c>
      <c r="BI951" s="209" cm="1">
        <f t="array" ref="BI951">+SUMPRODUCT(($B951='[5]Customer Alloc by OFT &amp; GEN'!$B$3:$B$205)*(BI$849='[5]Customer Alloc by OFT &amp; GEN'!$AZ$2:$CO$2),'[5]Customer Alloc by OFT &amp; GEN'!$AZ$3:$CO$205)</f>
        <v>0</v>
      </c>
      <c r="BJ951" s="209" cm="1">
        <f t="array" ref="BJ951">+SUMPRODUCT(($B951='[5]Customer Alloc by OFT &amp; GEN'!$B$3:$B$205)*(BJ$849='[5]Customer Alloc by OFT &amp; GEN'!$AZ$2:$CO$2),'[5]Customer Alloc by OFT &amp; GEN'!$AZ$3:$CO$205)</f>
        <v>0</v>
      </c>
      <c r="BK951" s="209" cm="1">
        <f t="array" ref="BK951">+SUMPRODUCT(($B951='[5]Customer Alloc by OFT &amp; GEN'!$B$3:$B$205)*(BK$849='[5]Customer Alloc by OFT &amp; GEN'!$AZ$2:$CO$2),'[5]Customer Alloc by OFT &amp; GEN'!$AZ$3:$CO$205)</f>
        <v>0</v>
      </c>
      <c r="BL951" s="209" cm="1">
        <f t="array" ref="BL951">+SUMPRODUCT(($B951='[5]Customer Alloc by OFT &amp; GEN'!$B$3:$B$205)*(BL$849='[5]Customer Alloc by OFT &amp; GEN'!$AZ$2:$CO$2),'[5]Customer Alloc by OFT &amp; GEN'!$AZ$3:$CO$205)</f>
        <v>0</v>
      </c>
      <c r="BM951" s="209" cm="1">
        <f t="array" ref="BM951">+SUMPRODUCT(($B951='[5]Customer Alloc by OFT &amp; GEN'!$B$3:$B$205)*(BM$849='[5]Customer Alloc by OFT &amp; GEN'!$AZ$2:$CO$2),'[5]Customer Alloc by OFT &amp; GEN'!$AZ$3:$CO$205)</f>
        <v>0</v>
      </c>
      <c r="BN951" s="209" cm="1">
        <f t="array" ref="BN951">+SUMPRODUCT(($B951='[5]Customer Alloc by OFT &amp; GEN'!$B$3:$B$205)*(BN$849='[5]Customer Alloc by OFT &amp; GEN'!$AZ$2:$CO$2),'[5]Customer Alloc by OFT &amp; GEN'!$AZ$3:$CO$205)</f>
        <v>0</v>
      </c>
      <c r="BO951" s="209" cm="1">
        <f t="array" ref="BO951">+SUMPRODUCT(($B951='[5]Customer Alloc by OFT &amp; GEN'!$B$3:$B$205)*(BO$849='[5]Customer Alloc by OFT &amp; GEN'!$AZ$2:$CO$2),'[5]Customer Alloc by OFT &amp; GEN'!$AZ$3:$CO$205)</f>
        <v>0</v>
      </c>
      <c r="BP951" s="209" cm="1">
        <f t="array" ref="BP951">+SUMPRODUCT(($B951='[5]Customer Alloc by OFT &amp; GEN'!$B$3:$B$205)*(BP$849='[5]Customer Alloc by OFT &amp; GEN'!$AZ$2:$CO$2),'[5]Customer Alloc by OFT &amp; GEN'!$AZ$3:$CO$205)</f>
        <v>0</v>
      </c>
      <c r="BQ951" s="209" cm="1">
        <f t="array" ref="BQ951">+SUMPRODUCT(($B951='[5]Customer Alloc by OFT &amp; GEN'!$B$3:$B$205)*(BQ$849='[5]Customer Alloc by OFT &amp; GEN'!$AZ$2:$CO$2),'[5]Customer Alloc by OFT &amp; GEN'!$AZ$3:$CO$205)</f>
        <v>0</v>
      </c>
      <c r="BR951" s="209" cm="1">
        <f t="array" ref="BR951">+SUMPRODUCT(($B951='[5]Customer Alloc by OFT &amp; GEN'!$B$3:$B$205)*(BR$849='[5]Customer Alloc by OFT &amp; GEN'!$AZ$2:$CO$2),'[5]Customer Alloc by OFT &amp; GEN'!$AZ$3:$CO$205)</f>
        <v>0</v>
      </c>
      <c r="BS951" s="209" cm="1">
        <f t="array" ref="BS951">+SUMPRODUCT(($B951='[5]Customer Alloc by OFT &amp; GEN'!$B$3:$B$205)*(BS$849='[5]Customer Alloc by OFT &amp; GEN'!$AZ$2:$CO$2),'[5]Customer Alloc by OFT &amp; GEN'!$AZ$3:$CO$205)</f>
        <v>0</v>
      </c>
      <c r="BT951" s="209" cm="1">
        <f t="array" ref="BT951">+SUMPRODUCT(($B951='[5]Customer Alloc by OFT &amp; GEN'!$B$3:$B$205)*(BT$849='[5]Customer Alloc by OFT &amp; GEN'!$AZ$2:$CO$2),'[5]Customer Alloc by OFT &amp; GEN'!$AZ$3:$CO$205)</f>
        <v>0</v>
      </c>
      <c r="BV951" s="228" t="s">
        <v>698</v>
      </c>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row>
    <row r="952" spans="2:119" hidden="1" outlineLevel="2" x14ac:dyDescent="0.35">
      <c r="B952" s="17" t="str">
        <f t="shared" si="8"/>
        <v>POCOTGA</v>
      </c>
      <c r="C952" s="209" cm="1">
        <f t="array" ref="C952">SUMPRODUCT(($B952='[4]6. Scaled'!$C$2:$C$197)*(C$849='[4]6. Scaled'!$D$1:$J$1),'[4]6. Scaled'!$D$2:$J$197)</f>
        <v>2.489438368748069E-3</v>
      </c>
      <c r="D952" s="209" cm="1">
        <f t="array" ref="D952">SUMPRODUCT(($B952='[4]6. Scaled'!$C$2:$C$197)*(D$849='[4]6. Scaled'!$D$1:$J$1),'[4]6. Scaled'!$D$2:$J$197)</f>
        <v>4.5093488105058914E-3</v>
      </c>
      <c r="E952" s="209" cm="1">
        <f t="array" ref="E952">SUMPRODUCT(($B952='[4]6. Scaled'!$C$2:$C$197)*(E$849='[4]6. Scaled'!$D$1:$J$1),'[4]6. Scaled'!$D$2:$J$197)</f>
        <v>7.4546760743455101E-3</v>
      </c>
      <c r="F952" s="209" cm="1">
        <f t="array" ref="F952">SUMPRODUCT(($B952='[4]6. Scaled'!$C$2:$C$197)*(F$849='[4]6. Scaled'!$D$1:$J$1),'[4]6. Scaled'!$D$2:$J$197)</f>
        <v>6.3754356913885042E-3</v>
      </c>
      <c r="G952" s="209" cm="1">
        <f t="array" ref="G952">SUMPRODUCT(($B952='[4]6. Scaled'!$C$2:$C$197)*(G$849='[4]6. Scaled'!$D$1:$J$1),'[4]6. Scaled'!$D$2:$J$197)</f>
        <v>5.000926420134224E-4</v>
      </c>
      <c r="H952" s="209" cm="1">
        <f t="array" ref="H952">SUMPRODUCT(($B952='[4]6. Scaled'!$C$2:$C$197)*(H$849='[4]6. Scaled'!$D$1:$J$1),'[4]6. Scaled'!$D$2:$J$197)</f>
        <v>0</v>
      </c>
      <c r="I952" s="209" cm="1">
        <f t="array" ref="I952">SUMPRODUCT(($B952='[4]6. Scaled'!$C$2:$C$197)*(I$849='[4]6. Scaled'!$D$1:$J$1),'[4]6. Scaled'!$D$2:$J$197)</f>
        <v>5.000926420134224E-4</v>
      </c>
      <c r="J952" s="209" cm="1">
        <f t="array" ref="J952">+SUMPRODUCT(($B952='[5]Customer Alloc by OFT &amp; GEN'!$B$3:$B$205)*(J$849='[5]Customer Alloc by OFT &amp; GEN'!$AZ$2:$CO$2),'[5]Customer Alloc by OFT &amp; GEN'!$AZ$3:$CO$205)</f>
        <v>9.5481686563577736E-2</v>
      </c>
      <c r="K952" s="209" cm="1">
        <f t="array" ref="K952">+SUMPRODUCT(($B952='[5]Customer Alloc by OFT &amp; GEN'!$B$3:$B$205)*(K$849='[5]Customer Alloc by OFT &amp; GEN'!$AZ$2:$CO$2),'[5]Customer Alloc by OFT &amp; GEN'!$AZ$3:$CO$205)</f>
        <v>1.0990480942393435E-9</v>
      </c>
      <c r="L952" s="209" cm="1">
        <f t="array" ref="L952">+SUMPRODUCT(($B952='[5]Customer Alloc by OFT &amp; GEN'!$B$3:$B$205)*(L$849='[5]Customer Alloc by OFT &amp; GEN'!$AZ$2:$CO$2),'[5]Customer Alloc by OFT &amp; GEN'!$AZ$3:$CO$205)</f>
        <v>4.6604850262174895E-6</v>
      </c>
      <c r="M952" s="209" cm="1">
        <f t="array" ref="M952">+SUMPRODUCT(($B952='[5]Customer Alloc by OFT &amp; GEN'!$B$3:$B$205)*(M$849='[5]Customer Alloc by OFT &amp; GEN'!$AZ$2:$CO$2),'[5]Customer Alloc by OFT &amp; GEN'!$AZ$3:$CO$205)</f>
        <v>2.7611174507048361E-4</v>
      </c>
      <c r="N952" s="209" cm="1">
        <f t="array" ref="N952">+SUMPRODUCT(($B952='[5]Customer Alloc by OFT &amp; GEN'!$B$3:$B$205)*(N$849='[5]Customer Alloc by OFT &amp; GEN'!$AZ$2:$CO$2),'[5]Customer Alloc by OFT &amp; GEN'!$AZ$3:$CO$205)</f>
        <v>8.4970538837347192E-4</v>
      </c>
      <c r="O952" s="209" cm="1">
        <f t="array" ref="O952">+SUMPRODUCT(($B952='[5]Customer Alloc by OFT &amp; GEN'!$B$3:$B$205)*(O$849='[5]Customer Alloc by OFT &amp; GEN'!$AZ$2:$CO$2),'[5]Customer Alloc by OFT &amp; GEN'!$AZ$3:$CO$205)</f>
        <v>1.3708558976382345E-7</v>
      </c>
      <c r="P952" s="209" cm="1">
        <f t="array" ref="P952">+SUMPRODUCT(($B952='[5]Customer Alloc by OFT &amp; GEN'!$B$3:$B$205)*(P$849='[5]Customer Alloc by OFT &amp; GEN'!$AZ$2:$CO$2),'[5]Customer Alloc by OFT &amp; GEN'!$AZ$3:$CO$205)</f>
        <v>3.7172154072186457E-8</v>
      </c>
      <c r="Q952" s="209" cm="1">
        <f t="array" ref="Q952">+SUMPRODUCT(($B952='[5]Customer Alloc by OFT &amp; GEN'!$B$3:$B$205)*(Q$849='[5]Customer Alloc by OFT &amp; GEN'!$AZ$2:$CO$2),'[5]Customer Alloc by OFT &amp; GEN'!$AZ$3:$CO$205)</f>
        <v>9.192194339242947E-4</v>
      </c>
      <c r="R952" s="209" cm="1">
        <f t="array" ref="R952">+SUMPRODUCT(($B952='[5]Customer Alloc by OFT &amp; GEN'!$B$3:$B$205)*(R$849='[5]Customer Alloc by OFT &amp; GEN'!$AZ$2:$CO$2),'[5]Customer Alloc by OFT &amp; GEN'!$AZ$3:$CO$205)</f>
        <v>9.2069391113987187E-5</v>
      </c>
      <c r="S952" s="209" cm="1">
        <f t="array" ref="S952">+SUMPRODUCT(($B952='[5]Customer Alloc by OFT &amp; GEN'!$B$3:$B$205)*(S$849='[5]Customer Alloc by OFT &amp; GEN'!$AZ$2:$CO$2),'[5]Customer Alloc by OFT &amp; GEN'!$AZ$3:$CO$205)</f>
        <v>1.3205183897380827E-8</v>
      </c>
      <c r="T952" s="209" cm="1">
        <f t="array" ref="T952">+SUMPRODUCT(($B952='[5]Customer Alloc by OFT &amp; GEN'!$B$3:$B$205)*(T$849='[5]Customer Alloc by OFT &amp; GEN'!$AZ$2:$CO$2),'[5]Customer Alloc by OFT &amp; GEN'!$AZ$3:$CO$205)</f>
        <v>1.3189394845181042E-8</v>
      </c>
      <c r="U952" s="209" cm="1">
        <f t="array" ref="U952">+SUMPRODUCT(($B952='[5]Customer Alloc by OFT &amp; GEN'!$B$3:$B$205)*(U$849='[5]Customer Alloc by OFT &amp; GEN'!$AZ$2:$CO$2),'[5]Customer Alloc by OFT &amp; GEN'!$AZ$3:$CO$205)</f>
        <v>7.8670008791418837E-10</v>
      </c>
      <c r="V952" s="209" cm="1">
        <f t="array" ref="V952">+SUMPRODUCT(($B952='[5]Customer Alloc by OFT &amp; GEN'!$B$3:$B$205)*(V$849='[5]Customer Alloc by OFT &amp; GEN'!$AZ$2:$CO$2),'[5]Customer Alloc by OFT &amp; GEN'!$AZ$3:$CO$205)</f>
        <v>9.9692830796432433E-6</v>
      </c>
      <c r="W952" s="209" cm="1">
        <f t="array" ref="W952">+SUMPRODUCT(($B952='[5]Customer Alloc by OFT &amp; GEN'!$B$3:$B$205)*(W$849='[5]Customer Alloc by OFT &amp; GEN'!$AZ$2:$CO$2),'[5]Customer Alloc by OFT &amp; GEN'!$AZ$3:$CO$205)</f>
        <v>9.2431180016656764E-10</v>
      </c>
      <c r="X952" s="209" cm="1">
        <f t="array" ref="X952">+SUMPRODUCT(($B952='[5]Customer Alloc by OFT &amp; GEN'!$B$3:$B$205)*(X$849='[5]Customer Alloc by OFT &amp; GEN'!$AZ$2:$CO$2),'[5]Customer Alloc by OFT &amp; GEN'!$AZ$3:$CO$205)</f>
        <v>1.6929150455288782E-8</v>
      </c>
      <c r="Y952" s="209" cm="1">
        <f t="array" ref="Y952">+SUMPRODUCT(($B952='[5]Customer Alloc by OFT &amp; GEN'!$B$3:$B$205)*(Y$849='[5]Customer Alloc by OFT &amp; GEN'!$AZ$2:$CO$2),'[5]Customer Alloc by OFT &amp; GEN'!$AZ$3:$CO$205)</f>
        <v>2.2227735752339445E-8</v>
      </c>
      <c r="Z952" s="209" cm="1">
        <f t="array" ref="Z952">+SUMPRODUCT(($B952='[5]Customer Alloc by OFT &amp; GEN'!$B$3:$B$205)*(Z$849='[5]Customer Alloc by OFT &amp; GEN'!$AZ$2:$CO$2),'[5]Customer Alloc by OFT &amp; GEN'!$AZ$3:$CO$205)</f>
        <v>1.1014554590746267E-9</v>
      </c>
      <c r="AA952" s="209" cm="1">
        <f t="array" ref="AA952">+SUMPRODUCT(($B952='[5]Customer Alloc by OFT &amp; GEN'!$B$3:$B$205)*(AA$849='[5]Customer Alloc by OFT &amp; GEN'!$AZ$2:$CO$2),'[5]Customer Alloc by OFT &amp; GEN'!$AZ$3:$CO$205)</f>
        <v>9.7829143819074977E-10</v>
      </c>
      <c r="AB952" s="209" cm="1">
        <f t="array" ref="AB952">+SUMPRODUCT(($B952='[5]Customer Alloc by OFT &amp; GEN'!$B$3:$B$205)*(AB$849='[5]Customer Alloc by OFT &amp; GEN'!$AZ$2:$CO$2),'[5]Customer Alloc by OFT &amp; GEN'!$AZ$3:$CO$205)</f>
        <v>1.1069813062044998E-9</v>
      </c>
      <c r="AC952" s="209" cm="1">
        <f t="array" ref="AC952">+SUMPRODUCT(($B952='[5]Customer Alloc by OFT &amp; GEN'!$B$3:$B$205)*(AC$849='[5]Customer Alloc by OFT &amp; GEN'!$AZ$2:$CO$2),'[5]Customer Alloc by OFT &amp; GEN'!$AZ$3:$CO$205)</f>
        <v>1.6074940347474426E-8</v>
      </c>
      <c r="AD952" s="209" cm="1">
        <f t="array" ref="AD952">+SUMPRODUCT(($B952='[5]Customer Alloc by OFT &amp; GEN'!$B$3:$B$205)*(AD$849='[5]Customer Alloc by OFT &amp; GEN'!$AZ$2:$CO$2),'[5]Customer Alloc by OFT &amp; GEN'!$AZ$3:$CO$205)</f>
        <v>1.2459449886076856E-7</v>
      </c>
      <c r="AE952" s="209" cm="1">
        <f t="array" ref="AE952">+SUMPRODUCT(($B952='[5]Customer Alloc by OFT &amp; GEN'!$B$3:$B$205)*(AE$849='[5]Customer Alloc by OFT &amp; GEN'!$AZ$2:$CO$2),'[5]Customer Alloc by OFT &amp; GEN'!$AZ$3:$CO$205)</f>
        <v>0</v>
      </c>
      <c r="AF952" s="209" cm="1">
        <f t="array" ref="AF952">+SUMPRODUCT(($B952='[5]Customer Alloc by OFT &amp; GEN'!$B$3:$B$205)*(AF$849='[5]Customer Alloc by OFT &amp; GEN'!$AZ$2:$CO$2),'[5]Customer Alloc by OFT &amp; GEN'!$AZ$3:$CO$205)</f>
        <v>0</v>
      </c>
      <c r="AG952" s="209" cm="1">
        <f t="array" ref="AG952">+SUMPRODUCT(($B952='[5]Customer Alloc by OFT &amp; GEN'!$B$3:$B$205)*(AG$849='[5]Customer Alloc by OFT &amp; GEN'!$AZ$2:$CO$2),'[5]Customer Alloc by OFT &amp; GEN'!$AZ$3:$CO$205)</f>
        <v>0</v>
      </c>
      <c r="AH952" s="209" cm="1">
        <f t="array" ref="AH952">+SUMPRODUCT(($B952='[5]Customer Alloc by OFT &amp; GEN'!$B$3:$B$205)*(AH$849='[5]Customer Alloc by OFT &amp; GEN'!$AZ$2:$CO$2),'[5]Customer Alloc by OFT &amp; GEN'!$AZ$3:$CO$205)</f>
        <v>0</v>
      </c>
      <c r="AI952" s="209" cm="1">
        <f t="array" ref="AI952">+SUMPRODUCT(($B952='[5]Customer Alloc by OFT &amp; GEN'!$B$3:$B$205)*(AI$849='[5]Customer Alloc by OFT &amp; GEN'!$AZ$2:$CO$2),'[5]Customer Alloc by OFT &amp; GEN'!$AZ$3:$CO$205)</f>
        <v>0</v>
      </c>
      <c r="AJ952" s="209" cm="1">
        <f t="array" ref="AJ952">+SUMPRODUCT(($B952='[5]Customer Alloc by OFT &amp; GEN'!$B$3:$B$205)*(AJ$849='[5]Customer Alloc by OFT &amp; GEN'!$AZ$2:$CO$2),'[5]Customer Alloc by OFT &amp; GEN'!$AZ$3:$CO$205)</f>
        <v>0</v>
      </c>
      <c r="AK952" s="209" cm="1">
        <f t="array" ref="AK952">+SUMPRODUCT(($B952='[5]Customer Alloc by OFT &amp; GEN'!$B$3:$B$205)*(AK$849='[5]Customer Alloc by OFT &amp; GEN'!$AZ$2:$CO$2),'[5]Customer Alloc by OFT &amp; GEN'!$AZ$3:$CO$205)</f>
        <v>0</v>
      </c>
      <c r="AL952" s="209" cm="1">
        <f t="array" ref="AL952">+SUMPRODUCT(($B952='[5]Customer Alloc by OFT &amp; GEN'!$B$3:$B$205)*(AL$849='[5]Customer Alloc by OFT &amp; GEN'!$AZ$2:$CO$2),'[5]Customer Alloc by OFT &amp; GEN'!$AZ$3:$CO$205)</f>
        <v>0</v>
      </c>
      <c r="AM952" s="209" cm="1">
        <f t="array" ref="AM952">+SUMPRODUCT(($B952='[5]Customer Alloc by OFT &amp; GEN'!$B$3:$B$205)*(AM$849='[5]Customer Alloc by OFT &amp; GEN'!$AZ$2:$CO$2),'[5]Customer Alloc by OFT &amp; GEN'!$AZ$3:$CO$205)</f>
        <v>0</v>
      </c>
      <c r="AN952" s="209" cm="1">
        <f t="array" ref="AN952">+SUMPRODUCT(($B952='[5]Customer Alloc by OFT &amp; GEN'!$B$3:$B$205)*(AN$849='[5]Customer Alloc by OFT &amp; GEN'!$AZ$2:$CO$2),'[5]Customer Alloc by OFT &amp; GEN'!$AZ$3:$CO$205)</f>
        <v>0</v>
      </c>
      <c r="AO952" s="209" cm="1">
        <f t="array" ref="AO952">+SUMPRODUCT(($B952='[5]Customer Alloc by OFT &amp; GEN'!$B$3:$B$205)*(AO$849='[5]Customer Alloc by OFT &amp; GEN'!$AZ$2:$CO$2),'[5]Customer Alloc by OFT &amp; GEN'!$AZ$3:$CO$205)</f>
        <v>0</v>
      </c>
      <c r="AP952" s="209" cm="1">
        <f t="array" ref="AP952">+SUMPRODUCT(($B952='[5]Customer Alloc by OFT &amp; GEN'!$B$3:$B$205)*(AP$849='[5]Customer Alloc by OFT &amp; GEN'!$AZ$2:$CO$2),'[5]Customer Alloc by OFT &amp; GEN'!$AZ$3:$CO$205)</f>
        <v>0</v>
      </c>
      <c r="AQ952" s="209" cm="1">
        <f t="array" ref="AQ952">+SUMPRODUCT(($B952='[5]Customer Alloc by OFT &amp; GEN'!$B$3:$B$205)*(AQ$849='[5]Customer Alloc by OFT &amp; GEN'!$AZ$2:$CO$2),'[5]Customer Alloc by OFT &amp; GEN'!$AZ$3:$CO$205)</f>
        <v>0</v>
      </c>
      <c r="AR952" s="209" cm="1">
        <f t="array" ref="AR952">+SUMPRODUCT(($B952='[5]Customer Alloc by OFT &amp; GEN'!$B$3:$B$205)*(AR$849='[5]Customer Alloc by OFT &amp; GEN'!$AZ$2:$CO$2),'[5]Customer Alloc by OFT &amp; GEN'!$AZ$3:$CO$205)</f>
        <v>0</v>
      </c>
      <c r="AS952" s="209" cm="1">
        <f t="array" ref="AS952">+SUMPRODUCT(($B952='[5]Customer Alloc by OFT &amp; GEN'!$B$3:$B$205)*(AS$849='[5]Customer Alloc by OFT &amp; GEN'!$AZ$2:$CO$2),'[5]Customer Alloc by OFT &amp; GEN'!$AZ$3:$CO$205)</f>
        <v>0</v>
      </c>
      <c r="AT952" s="209" cm="1">
        <f t="array" ref="AT952">+SUMPRODUCT(($B952='[5]Customer Alloc by OFT &amp; GEN'!$B$3:$B$205)*(AT$849='[5]Customer Alloc by OFT &amp; GEN'!$AZ$2:$CO$2),'[5]Customer Alloc by OFT &amp; GEN'!$AZ$3:$CO$205)</f>
        <v>0</v>
      </c>
      <c r="AU952" s="209" cm="1">
        <f t="array" ref="AU952">+SUMPRODUCT(($B952='[5]Customer Alloc by OFT &amp; GEN'!$B$3:$B$205)*(AU$849='[5]Customer Alloc by OFT &amp; GEN'!$AZ$2:$CO$2),'[5]Customer Alloc by OFT &amp; GEN'!$AZ$3:$CO$205)</f>
        <v>0</v>
      </c>
      <c r="AV952" s="209" cm="1">
        <f t="array" ref="AV952">+SUMPRODUCT(($B952='[5]Customer Alloc by OFT &amp; GEN'!$B$3:$B$205)*(AV$849='[5]Customer Alloc by OFT &amp; GEN'!$AZ$2:$CO$2),'[5]Customer Alloc by OFT &amp; GEN'!$AZ$3:$CO$205)</f>
        <v>0</v>
      </c>
      <c r="AW952" s="209" cm="1">
        <f t="array" ref="AW952">+SUMPRODUCT(($B952='[5]Customer Alloc by OFT &amp; GEN'!$B$3:$B$205)*(AW$849='[5]Customer Alloc by OFT &amp; GEN'!$AZ$2:$CO$2),'[5]Customer Alloc by OFT &amp; GEN'!$AZ$3:$CO$205)</f>
        <v>0</v>
      </c>
      <c r="AX952" s="209" cm="1">
        <f t="array" ref="AX952">+SUMPRODUCT(($B952='[5]Customer Alloc by OFT &amp; GEN'!$B$3:$B$205)*(AX$849='[5]Customer Alloc by OFT &amp; GEN'!$AZ$2:$CO$2),'[5]Customer Alloc by OFT &amp; GEN'!$AZ$3:$CO$205)</f>
        <v>0</v>
      </c>
      <c r="AY952" s="209" cm="1">
        <f t="array" ref="AY952">+SUMPRODUCT(($B952='[5]Customer Alloc by OFT &amp; GEN'!$B$3:$B$205)*(AY$849='[5]Customer Alloc by OFT &amp; GEN'!$AZ$2:$CO$2),'[5]Customer Alloc by OFT &amp; GEN'!$AZ$3:$CO$205)</f>
        <v>0</v>
      </c>
      <c r="AZ952" s="209" cm="1">
        <f t="array" ref="AZ952">+SUMPRODUCT(($B952='[5]Customer Alloc by OFT &amp; GEN'!$B$3:$B$205)*(AZ$849='[5]Customer Alloc by OFT &amp; GEN'!$AZ$2:$CO$2),'[5]Customer Alloc by OFT &amp; GEN'!$AZ$3:$CO$205)</f>
        <v>0</v>
      </c>
      <c r="BA952" s="209" cm="1">
        <f t="array" ref="BA952">+SUMPRODUCT(($B952='[5]Customer Alloc by OFT &amp; GEN'!$B$3:$B$205)*(BA$849='[5]Customer Alloc by OFT &amp; GEN'!$AZ$2:$CO$2),'[5]Customer Alloc by OFT &amp; GEN'!$AZ$3:$CO$205)</f>
        <v>0</v>
      </c>
      <c r="BB952" s="209" cm="1">
        <f t="array" ref="BB952">+SUMPRODUCT(($B952='[5]Customer Alloc by OFT &amp; GEN'!$B$3:$B$205)*(BB$849='[5]Customer Alloc by OFT &amp; GEN'!$AZ$2:$CO$2),'[5]Customer Alloc by OFT &amp; GEN'!$AZ$3:$CO$205)</f>
        <v>0</v>
      </c>
      <c r="BC952" s="209" cm="1">
        <f t="array" ref="BC952">+SUMPRODUCT(($B952='[5]Customer Alloc by OFT &amp; GEN'!$B$3:$B$205)*(BC$849='[5]Customer Alloc by OFT &amp; GEN'!$AZ$2:$CO$2),'[5]Customer Alloc by OFT &amp; GEN'!$AZ$3:$CO$205)</f>
        <v>0</v>
      </c>
      <c r="BD952" s="209" cm="1">
        <f t="array" ref="BD952">+SUMPRODUCT(($B952='[5]Customer Alloc by OFT &amp; GEN'!$B$3:$B$205)*(BD$849='[5]Customer Alloc by OFT &amp; GEN'!$AZ$2:$CO$2),'[5]Customer Alloc by OFT &amp; GEN'!$AZ$3:$CO$205)</f>
        <v>0</v>
      </c>
      <c r="BE952" s="209" cm="1">
        <f t="array" ref="BE952">+SUMPRODUCT(($B952='[5]Customer Alloc by OFT &amp; GEN'!$B$3:$B$205)*(BE$849='[5]Customer Alloc by OFT &amp; GEN'!$AZ$2:$CO$2),'[5]Customer Alloc by OFT &amp; GEN'!$AZ$3:$CO$205)</f>
        <v>0</v>
      </c>
      <c r="BF952" s="209" cm="1">
        <f t="array" ref="BF952">+SUMPRODUCT(($B952='[5]Customer Alloc by OFT &amp; GEN'!$B$3:$B$205)*(BF$849='[5]Customer Alloc by OFT &amp; GEN'!$AZ$2:$CO$2),'[5]Customer Alloc by OFT &amp; GEN'!$AZ$3:$CO$205)</f>
        <v>0</v>
      </c>
      <c r="BG952" s="209" cm="1">
        <f t="array" ref="BG952">+SUMPRODUCT(($B952='[5]Customer Alloc by OFT &amp; GEN'!$B$3:$B$205)*(BG$849='[5]Customer Alloc by OFT &amp; GEN'!$AZ$2:$CO$2),'[5]Customer Alloc by OFT &amp; GEN'!$AZ$3:$CO$205)</f>
        <v>0</v>
      </c>
      <c r="BH952" s="209" cm="1">
        <f t="array" ref="BH952">+SUMPRODUCT(($B952='[5]Customer Alloc by OFT &amp; GEN'!$B$3:$B$205)*(BH$849='[5]Customer Alloc by OFT &amp; GEN'!$AZ$2:$CO$2),'[5]Customer Alloc by OFT &amp; GEN'!$AZ$3:$CO$205)</f>
        <v>0</v>
      </c>
      <c r="BI952" s="209" cm="1">
        <f t="array" ref="BI952">+SUMPRODUCT(($B952='[5]Customer Alloc by OFT &amp; GEN'!$B$3:$B$205)*(BI$849='[5]Customer Alloc by OFT &amp; GEN'!$AZ$2:$CO$2),'[5]Customer Alloc by OFT &amp; GEN'!$AZ$3:$CO$205)</f>
        <v>0</v>
      </c>
      <c r="BJ952" s="209" cm="1">
        <f t="array" ref="BJ952">+SUMPRODUCT(($B952='[5]Customer Alloc by OFT &amp; GEN'!$B$3:$B$205)*(BJ$849='[5]Customer Alloc by OFT &amp; GEN'!$AZ$2:$CO$2),'[5]Customer Alloc by OFT &amp; GEN'!$AZ$3:$CO$205)</f>
        <v>0</v>
      </c>
      <c r="BK952" s="209" cm="1">
        <f t="array" ref="BK952">+SUMPRODUCT(($B952='[5]Customer Alloc by OFT &amp; GEN'!$B$3:$B$205)*(BK$849='[5]Customer Alloc by OFT &amp; GEN'!$AZ$2:$CO$2),'[5]Customer Alloc by OFT &amp; GEN'!$AZ$3:$CO$205)</f>
        <v>0</v>
      </c>
      <c r="BL952" s="209" cm="1">
        <f t="array" ref="BL952">+SUMPRODUCT(($B952='[5]Customer Alloc by OFT &amp; GEN'!$B$3:$B$205)*(BL$849='[5]Customer Alloc by OFT &amp; GEN'!$AZ$2:$CO$2),'[5]Customer Alloc by OFT &amp; GEN'!$AZ$3:$CO$205)</f>
        <v>0</v>
      </c>
      <c r="BM952" s="209" cm="1">
        <f t="array" ref="BM952">+SUMPRODUCT(($B952='[5]Customer Alloc by OFT &amp; GEN'!$B$3:$B$205)*(BM$849='[5]Customer Alloc by OFT &amp; GEN'!$AZ$2:$CO$2),'[5]Customer Alloc by OFT &amp; GEN'!$AZ$3:$CO$205)</f>
        <v>0</v>
      </c>
      <c r="BN952" s="209" cm="1">
        <f t="array" ref="BN952">+SUMPRODUCT(($B952='[5]Customer Alloc by OFT &amp; GEN'!$B$3:$B$205)*(BN$849='[5]Customer Alloc by OFT &amp; GEN'!$AZ$2:$CO$2),'[5]Customer Alloc by OFT &amp; GEN'!$AZ$3:$CO$205)</f>
        <v>0</v>
      </c>
      <c r="BO952" s="209" cm="1">
        <f t="array" ref="BO952">+SUMPRODUCT(($B952='[5]Customer Alloc by OFT &amp; GEN'!$B$3:$B$205)*(BO$849='[5]Customer Alloc by OFT &amp; GEN'!$AZ$2:$CO$2),'[5]Customer Alloc by OFT &amp; GEN'!$AZ$3:$CO$205)</f>
        <v>0</v>
      </c>
      <c r="BP952" s="209" cm="1">
        <f t="array" ref="BP952">+SUMPRODUCT(($B952='[5]Customer Alloc by OFT &amp; GEN'!$B$3:$B$205)*(BP$849='[5]Customer Alloc by OFT &amp; GEN'!$AZ$2:$CO$2),'[5]Customer Alloc by OFT &amp; GEN'!$AZ$3:$CO$205)</f>
        <v>0</v>
      </c>
      <c r="BQ952" s="209" cm="1">
        <f t="array" ref="BQ952">+SUMPRODUCT(($B952='[5]Customer Alloc by OFT &amp; GEN'!$B$3:$B$205)*(BQ$849='[5]Customer Alloc by OFT &amp; GEN'!$AZ$2:$CO$2),'[5]Customer Alloc by OFT &amp; GEN'!$AZ$3:$CO$205)</f>
        <v>0</v>
      </c>
      <c r="BR952" s="209" cm="1">
        <f t="array" ref="BR952">+SUMPRODUCT(($B952='[5]Customer Alloc by OFT &amp; GEN'!$B$3:$B$205)*(BR$849='[5]Customer Alloc by OFT &amp; GEN'!$AZ$2:$CO$2),'[5]Customer Alloc by OFT &amp; GEN'!$AZ$3:$CO$205)</f>
        <v>0</v>
      </c>
      <c r="BS952" s="209" cm="1">
        <f t="array" ref="BS952">+SUMPRODUCT(($B952='[5]Customer Alloc by OFT &amp; GEN'!$B$3:$B$205)*(BS$849='[5]Customer Alloc by OFT &amp; GEN'!$AZ$2:$CO$2),'[5]Customer Alloc by OFT &amp; GEN'!$AZ$3:$CO$205)</f>
        <v>0</v>
      </c>
      <c r="BT952" s="209" cm="1">
        <f t="array" ref="BT952">+SUMPRODUCT(($B952='[5]Customer Alloc by OFT &amp; GEN'!$B$3:$B$205)*(BT$849='[5]Customer Alloc by OFT &amp; GEN'!$AZ$2:$CO$2),'[5]Customer Alloc by OFT &amp; GEN'!$AZ$3:$CO$205)</f>
        <v>0</v>
      </c>
      <c r="BV952" s="228" t="s">
        <v>698</v>
      </c>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row>
    <row r="953" spans="2:119" hidden="1" outlineLevel="2" x14ac:dyDescent="0.35">
      <c r="B953" s="17" t="str">
        <f t="shared" si="8"/>
        <v>POCOTMI</v>
      </c>
      <c r="C953" s="209" cm="1">
        <f t="array" ref="C953">SUMPRODUCT(($B953='[4]6. Scaled'!$C$2:$C$197)*(C$849='[4]6. Scaled'!$D$1:$J$1),'[4]6. Scaled'!$D$2:$J$197)</f>
        <v>1.0586850307019577E-3</v>
      </c>
      <c r="D953" s="209" cm="1">
        <f t="array" ref="D953">SUMPRODUCT(($B953='[4]6. Scaled'!$C$2:$C$197)*(D$849='[4]6. Scaled'!$D$1:$J$1),'[4]6. Scaled'!$D$2:$J$197)</f>
        <v>1.8788273072524444E-3</v>
      </c>
      <c r="E953" s="209" cm="1">
        <f t="array" ref="E953">SUMPRODUCT(($B953='[4]6. Scaled'!$C$2:$C$197)*(E$849='[4]6. Scaled'!$D$1:$J$1),'[4]6. Scaled'!$D$2:$J$197)</f>
        <v>3.2023473961665587E-3</v>
      </c>
      <c r="F953" s="209" cm="1">
        <f t="array" ref="F953">SUMPRODUCT(($B953='[4]6. Scaled'!$C$2:$C$197)*(F$849='[4]6. Scaled'!$D$1:$J$1),'[4]6. Scaled'!$D$2:$J$197)</f>
        <v>2.9980403888014832E-3</v>
      </c>
      <c r="G953" s="209" cm="1">
        <f t="array" ref="G953">SUMPRODUCT(($B953='[4]6. Scaled'!$C$2:$C$197)*(G$849='[4]6. Scaled'!$D$1:$J$1),'[4]6. Scaled'!$D$2:$J$197)</f>
        <v>2.0137168643205526E-4</v>
      </c>
      <c r="H953" s="209" cm="1">
        <f t="array" ref="H953">SUMPRODUCT(($B953='[4]6. Scaled'!$C$2:$C$197)*(H$849='[4]6. Scaled'!$D$1:$J$1),'[4]6. Scaled'!$D$2:$J$197)</f>
        <v>0</v>
      </c>
      <c r="I953" s="209" cm="1">
        <f t="array" ref="I953">SUMPRODUCT(($B953='[4]6. Scaled'!$C$2:$C$197)*(I$849='[4]6. Scaled'!$D$1:$J$1),'[4]6. Scaled'!$D$2:$J$197)</f>
        <v>2.0137168643205526E-4</v>
      </c>
      <c r="J953" s="209" cm="1">
        <f t="array" ref="J953">+SUMPRODUCT(($B953='[5]Customer Alloc by OFT &amp; GEN'!$B$3:$B$205)*(J$849='[5]Customer Alloc by OFT &amp; GEN'!$AZ$2:$CO$2),'[5]Customer Alloc by OFT &amp; GEN'!$AZ$3:$CO$205)</f>
        <v>4.8952858253801614E-2</v>
      </c>
      <c r="K953" s="209" cm="1">
        <f t="array" ref="K953">+SUMPRODUCT(($B953='[5]Customer Alloc by OFT &amp; GEN'!$B$3:$B$205)*(K$849='[5]Customer Alloc by OFT &amp; GEN'!$AZ$2:$CO$2),'[5]Customer Alloc by OFT &amp; GEN'!$AZ$3:$CO$205)</f>
        <v>0</v>
      </c>
      <c r="L953" s="209" cm="1">
        <f t="array" ref="L953">+SUMPRODUCT(($B953='[5]Customer Alloc by OFT &amp; GEN'!$B$3:$B$205)*(L$849='[5]Customer Alloc by OFT &amp; GEN'!$AZ$2:$CO$2),'[5]Customer Alloc by OFT &amp; GEN'!$AZ$3:$CO$205)</f>
        <v>2.3862735833954309E-6</v>
      </c>
      <c r="M953" s="209" cm="1">
        <f t="array" ref="M953">+SUMPRODUCT(($B953='[5]Customer Alloc by OFT &amp; GEN'!$B$3:$B$205)*(M$849='[5]Customer Alloc by OFT &amp; GEN'!$AZ$2:$CO$2),'[5]Customer Alloc by OFT &amp; GEN'!$AZ$3:$CO$205)</f>
        <v>1.4156304608234382E-4</v>
      </c>
      <c r="N953" s="209" cm="1">
        <f t="array" ref="N953">+SUMPRODUCT(($B953='[5]Customer Alloc by OFT &amp; GEN'!$B$3:$B$205)*(N$849='[5]Customer Alloc by OFT &amp; GEN'!$AZ$2:$CO$2),'[5]Customer Alloc by OFT &amp; GEN'!$AZ$3:$CO$205)</f>
        <v>4.3564502386451271E-4</v>
      </c>
      <c r="O953" s="209" cm="1">
        <f t="array" ref="O953">+SUMPRODUCT(($B953='[5]Customer Alloc by OFT &amp; GEN'!$B$3:$B$205)*(O$849='[5]Customer Alloc by OFT &amp; GEN'!$AZ$2:$CO$2),'[5]Customer Alloc by OFT &amp; GEN'!$AZ$3:$CO$205)</f>
        <v>6.395391209125658E-8</v>
      </c>
      <c r="P953" s="209" cm="1">
        <f t="array" ref="P953">+SUMPRODUCT(($B953='[5]Customer Alloc by OFT &amp; GEN'!$B$3:$B$205)*(P$849='[5]Customer Alloc by OFT &amp; GEN'!$AZ$2:$CO$2),'[5]Customer Alloc by OFT &amp; GEN'!$AZ$3:$CO$205)</f>
        <v>1.5748924654909176E-8</v>
      </c>
      <c r="Q953" s="209" cm="1">
        <f t="array" ref="Q953">+SUMPRODUCT(($B953='[5]Customer Alloc by OFT &amp; GEN'!$B$3:$B$205)*(Q$849='[5]Customer Alloc by OFT &amp; GEN'!$AZ$2:$CO$2),'[5]Customer Alloc by OFT &amp; GEN'!$AZ$3:$CO$205)</f>
        <v>4.7128068000930345E-4</v>
      </c>
      <c r="R953" s="209" cm="1">
        <f t="array" ref="R953">+SUMPRODUCT(($B953='[5]Customer Alloc by OFT &amp; GEN'!$B$3:$B$205)*(R$849='[5]Customer Alloc by OFT &amp; GEN'!$AZ$2:$CO$2),'[5]Customer Alloc by OFT &amp; GEN'!$AZ$3:$CO$205)</f>
        <v>4.7204208131507333E-5</v>
      </c>
      <c r="S953" s="209" cm="1">
        <f t="array" ref="S953">+SUMPRODUCT(($B953='[5]Customer Alloc by OFT &amp; GEN'!$B$3:$B$205)*(S$849='[5]Customer Alloc by OFT &amp; GEN'!$AZ$2:$CO$2),'[5]Customer Alloc by OFT &amp; GEN'!$AZ$3:$CO$205)</f>
        <v>6.6446694430508497E-17</v>
      </c>
      <c r="T953" s="209" cm="1">
        <f t="array" ref="T953">+SUMPRODUCT(($B953='[5]Customer Alloc by OFT &amp; GEN'!$B$3:$B$205)*(T$849='[5]Customer Alloc by OFT &amp; GEN'!$AZ$2:$CO$2),'[5]Customer Alloc by OFT &amp; GEN'!$AZ$3:$CO$205)</f>
        <v>1.0636369622175379E-16</v>
      </c>
      <c r="U953" s="209" cm="1">
        <f t="array" ref="U953">+SUMPRODUCT(($B953='[5]Customer Alloc by OFT &amp; GEN'!$B$3:$B$205)*(U$849='[5]Customer Alloc by OFT &amp; GEN'!$AZ$2:$CO$2),'[5]Customer Alloc by OFT &amp; GEN'!$AZ$3:$CO$205)</f>
        <v>3.4657942018322178E-23</v>
      </c>
      <c r="V953" s="209" cm="1">
        <f t="array" ref="V953">+SUMPRODUCT(($B953='[5]Customer Alloc by OFT &amp; GEN'!$B$3:$B$205)*(V$849='[5]Customer Alloc by OFT &amp; GEN'!$AZ$2:$CO$2),'[5]Customer Alloc by OFT &amp; GEN'!$AZ$3:$CO$205)</f>
        <v>5.1112424009000826E-6</v>
      </c>
      <c r="W953" s="209" cm="1">
        <f t="array" ref="W953">+SUMPRODUCT(($B953='[5]Customer Alloc by OFT &amp; GEN'!$B$3:$B$205)*(W$849='[5]Customer Alloc by OFT &amp; GEN'!$AZ$2:$CO$2),'[5]Customer Alloc by OFT &amp; GEN'!$AZ$3:$CO$205)</f>
        <v>0</v>
      </c>
      <c r="X953" s="209" cm="1">
        <f t="array" ref="X953">+SUMPRODUCT(($B953='[5]Customer Alloc by OFT &amp; GEN'!$B$3:$B$205)*(X$849='[5]Customer Alloc by OFT &amp; GEN'!$AZ$2:$CO$2),'[5]Customer Alloc by OFT &amp; GEN'!$AZ$3:$CO$205)</f>
        <v>1.9036764727704715E-9</v>
      </c>
      <c r="Y953" s="209" cm="1">
        <f t="array" ref="Y953">+SUMPRODUCT(($B953='[5]Customer Alloc by OFT &amp; GEN'!$B$3:$B$205)*(Y$849='[5]Customer Alloc by OFT &amp; GEN'!$AZ$2:$CO$2),'[5]Customer Alloc by OFT &amp; GEN'!$AZ$3:$CO$205)</f>
        <v>4.6137967397172323E-9</v>
      </c>
      <c r="Z953" s="209" cm="1">
        <f t="array" ref="Z953">+SUMPRODUCT(($B953='[5]Customer Alloc by OFT &amp; GEN'!$B$3:$B$205)*(Z$849='[5]Customer Alloc by OFT &amp; GEN'!$AZ$2:$CO$2),'[5]Customer Alloc by OFT &amp; GEN'!$AZ$3:$CO$205)</f>
        <v>3.1369949063673289E-23</v>
      </c>
      <c r="AA953" s="209" cm="1">
        <f t="array" ref="AA953">+SUMPRODUCT(($B953='[5]Customer Alloc by OFT &amp; GEN'!$B$3:$B$205)*(AA$849='[5]Customer Alloc by OFT &amp; GEN'!$AZ$2:$CO$2),'[5]Customer Alloc by OFT &amp; GEN'!$AZ$3:$CO$205)</f>
        <v>0</v>
      </c>
      <c r="AB953" s="209" cm="1">
        <f t="array" ref="AB953">+SUMPRODUCT(($B953='[5]Customer Alloc by OFT &amp; GEN'!$B$3:$B$205)*(AB$849='[5]Customer Alloc by OFT &amp; GEN'!$AZ$2:$CO$2),'[5]Customer Alloc by OFT &amp; GEN'!$AZ$3:$CO$205)</f>
        <v>0</v>
      </c>
      <c r="AC953" s="209" cm="1">
        <f t="array" ref="AC953">+SUMPRODUCT(($B953='[5]Customer Alloc by OFT &amp; GEN'!$B$3:$B$205)*(AC$849='[5]Customer Alloc by OFT &amp; GEN'!$AZ$2:$CO$2),'[5]Customer Alloc by OFT &amp; GEN'!$AZ$3:$CO$205)</f>
        <v>3.4003438828051723E-9</v>
      </c>
      <c r="AD953" s="209" cm="1">
        <f t="array" ref="AD953">+SUMPRODUCT(($B953='[5]Customer Alloc by OFT &amp; GEN'!$B$3:$B$205)*(AD$849='[5]Customer Alloc by OFT &amp; GEN'!$AZ$2:$CO$2),'[5]Customer Alloc by OFT &amp; GEN'!$AZ$3:$CO$205)</f>
        <v>6.013425056431227E-8</v>
      </c>
      <c r="AE953" s="209" cm="1">
        <f t="array" ref="AE953">+SUMPRODUCT(($B953='[5]Customer Alloc by OFT &amp; GEN'!$B$3:$B$205)*(AE$849='[5]Customer Alloc by OFT &amp; GEN'!$AZ$2:$CO$2),'[5]Customer Alloc by OFT &amp; GEN'!$AZ$3:$CO$205)</f>
        <v>0</v>
      </c>
      <c r="AF953" s="209" cm="1">
        <f t="array" ref="AF953">+SUMPRODUCT(($B953='[5]Customer Alloc by OFT &amp; GEN'!$B$3:$B$205)*(AF$849='[5]Customer Alloc by OFT &amp; GEN'!$AZ$2:$CO$2),'[5]Customer Alloc by OFT &amp; GEN'!$AZ$3:$CO$205)</f>
        <v>0</v>
      </c>
      <c r="AG953" s="209" cm="1">
        <f t="array" ref="AG953">+SUMPRODUCT(($B953='[5]Customer Alloc by OFT &amp; GEN'!$B$3:$B$205)*(AG$849='[5]Customer Alloc by OFT &amp; GEN'!$AZ$2:$CO$2),'[5]Customer Alloc by OFT &amp; GEN'!$AZ$3:$CO$205)</f>
        <v>0</v>
      </c>
      <c r="AH953" s="209" cm="1">
        <f t="array" ref="AH953">+SUMPRODUCT(($B953='[5]Customer Alloc by OFT &amp; GEN'!$B$3:$B$205)*(AH$849='[5]Customer Alloc by OFT &amp; GEN'!$AZ$2:$CO$2),'[5]Customer Alloc by OFT &amp; GEN'!$AZ$3:$CO$205)</f>
        <v>0</v>
      </c>
      <c r="AI953" s="209" cm="1">
        <f t="array" ref="AI953">+SUMPRODUCT(($B953='[5]Customer Alloc by OFT &amp; GEN'!$B$3:$B$205)*(AI$849='[5]Customer Alloc by OFT &amp; GEN'!$AZ$2:$CO$2),'[5]Customer Alloc by OFT &amp; GEN'!$AZ$3:$CO$205)</f>
        <v>0</v>
      </c>
      <c r="AJ953" s="209" cm="1">
        <f t="array" ref="AJ953">+SUMPRODUCT(($B953='[5]Customer Alloc by OFT &amp; GEN'!$B$3:$B$205)*(AJ$849='[5]Customer Alloc by OFT &amp; GEN'!$AZ$2:$CO$2),'[5]Customer Alloc by OFT &amp; GEN'!$AZ$3:$CO$205)</f>
        <v>0</v>
      </c>
      <c r="AK953" s="209" cm="1">
        <f t="array" ref="AK953">+SUMPRODUCT(($B953='[5]Customer Alloc by OFT &amp; GEN'!$B$3:$B$205)*(AK$849='[5]Customer Alloc by OFT &amp; GEN'!$AZ$2:$CO$2),'[5]Customer Alloc by OFT &amp; GEN'!$AZ$3:$CO$205)</f>
        <v>0</v>
      </c>
      <c r="AL953" s="209" cm="1">
        <f t="array" ref="AL953">+SUMPRODUCT(($B953='[5]Customer Alloc by OFT &amp; GEN'!$B$3:$B$205)*(AL$849='[5]Customer Alloc by OFT &amp; GEN'!$AZ$2:$CO$2),'[5]Customer Alloc by OFT &amp; GEN'!$AZ$3:$CO$205)</f>
        <v>0</v>
      </c>
      <c r="AM953" s="209" cm="1">
        <f t="array" ref="AM953">+SUMPRODUCT(($B953='[5]Customer Alloc by OFT &amp; GEN'!$B$3:$B$205)*(AM$849='[5]Customer Alloc by OFT &amp; GEN'!$AZ$2:$CO$2),'[5]Customer Alloc by OFT &amp; GEN'!$AZ$3:$CO$205)</f>
        <v>0</v>
      </c>
      <c r="AN953" s="209" cm="1">
        <f t="array" ref="AN953">+SUMPRODUCT(($B953='[5]Customer Alloc by OFT &amp; GEN'!$B$3:$B$205)*(AN$849='[5]Customer Alloc by OFT &amp; GEN'!$AZ$2:$CO$2),'[5]Customer Alloc by OFT &amp; GEN'!$AZ$3:$CO$205)</f>
        <v>0</v>
      </c>
      <c r="AO953" s="209" cm="1">
        <f t="array" ref="AO953">+SUMPRODUCT(($B953='[5]Customer Alloc by OFT &amp; GEN'!$B$3:$B$205)*(AO$849='[5]Customer Alloc by OFT &amp; GEN'!$AZ$2:$CO$2),'[5]Customer Alloc by OFT &amp; GEN'!$AZ$3:$CO$205)</f>
        <v>0</v>
      </c>
      <c r="AP953" s="209" cm="1">
        <f t="array" ref="AP953">+SUMPRODUCT(($B953='[5]Customer Alloc by OFT &amp; GEN'!$B$3:$B$205)*(AP$849='[5]Customer Alloc by OFT &amp; GEN'!$AZ$2:$CO$2),'[5]Customer Alloc by OFT &amp; GEN'!$AZ$3:$CO$205)</f>
        <v>0</v>
      </c>
      <c r="AQ953" s="209" cm="1">
        <f t="array" ref="AQ953">+SUMPRODUCT(($B953='[5]Customer Alloc by OFT &amp; GEN'!$B$3:$B$205)*(AQ$849='[5]Customer Alloc by OFT &amp; GEN'!$AZ$2:$CO$2),'[5]Customer Alloc by OFT &amp; GEN'!$AZ$3:$CO$205)</f>
        <v>0</v>
      </c>
      <c r="AR953" s="209" cm="1">
        <f t="array" ref="AR953">+SUMPRODUCT(($B953='[5]Customer Alloc by OFT &amp; GEN'!$B$3:$B$205)*(AR$849='[5]Customer Alloc by OFT &amp; GEN'!$AZ$2:$CO$2),'[5]Customer Alloc by OFT &amp; GEN'!$AZ$3:$CO$205)</f>
        <v>0</v>
      </c>
      <c r="AS953" s="209" cm="1">
        <f t="array" ref="AS953">+SUMPRODUCT(($B953='[5]Customer Alloc by OFT &amp; GEN'!$B$3:$B$205)*(AS$849='[5]Customer Alloc by OFT &amp; GEN'!$AZ$2:$CO$2),'[5]Customer Alloc by OFT &amp; GEN'!$AZ$3:$CO$205)</f>
        <v>0</v>
      </c>
      <c r="AT953" s="209" cm="1">
        <f t="array" ref="AT953">+SUMPRODUCT(($B953='[5]Customer Alloc by OFT &amp; GEN'!$B$3:$B$205)*(AT$849='[5]Customer Alloc by OFT &amp; GEN'!$AZ$2:$CO$2),'[5]Customer Alloc by OFT &amp; GEN'!$AZ$3:$CO$205)</f>
        <v>0</v>
      </c>
      <c r="AU953" s="209" cm="1">
        <f t="array" ref="AU953">+SUMPRODUCT(($B953='[5]Customer Alloc by OFT &amp; GEN'!$B$3:$B$205)*(AU$849='[5]Customer Alloc by OFT &amp; GEN'!$AZ$2:$CO$2),'[5]Customer Alloc by OFT &amp; GEN'!$AZ$3:$CO$205)</f>
        <v>0</v>
      </c>
      <c r="AV953" s="209" cm="1">
        <f t="array" ref="AV953">+SUMPRODUCT(($B953='[5]Customer Alloc by OFT &amp; GEN'!$B$3:$B$205)*(AV$849='[5]Customer Alloc by OFT &amp; GEN'!$AZ$2:$CO$2),'[5]Customer Alloc by OFT &amp; GEN'!$AZ$3:$CO$205)</f>
        <v>0</v>
      </c>
      <c r="AW953" s="209" cm="1">
        <f t="array" ref="AW953">+SUMPRODUCT(($B953='[5]Customer Alloc by OFT &amp; GEN'!$B$3:$B$205)*(AW$849='[5]Customer Alloc by OFT &amp; GEN'!$AZ$2:$CO$2),'[5]Customer Alloc by OFT &amp; GEN'!$AZ$3:$CO$205)</f>
        <v>0</v>
      </c>
      <c r="AX953" s="209" cm="1">
        <f t="array" ref="AX953">+SUMPRODUCT(($B953='[5]Customer Alloc by OFT &amp; GEN'!$B$3:$B$205)*(AX$849='[5]Customer Alloc by OFT &amp; GEN'!$AZ$2:$CO$2),'[5]Customer Alloc by OFT &amp; GEN'!$AZ$3:$CO$205)</f>
        <v>0</v>
      </c>
      <c r="AY953" s="209" cm="1">
        <f t="array" ref="AY953">+SUMPRODUCT(($B953='[5]Customer Alloc by OFT &amp; GEN'!$B$3:$B$205)*(AY$849='[5]Customer Alloc by OFT &amp; GEN'!$AZ$2:$CO$2),'[5]Customer Alloc by OFT &amp; GEN'!$AZ$3:$CO$205)</f>
        <v>0</v>
      </c>
      <c r="AZ953" s="209" cm="1">
        <f t="array" ref="AZ953">+SUMPRODUCT(($B953='[5]Customer Alloc by OFT &amp; GEN'!$B$3:$B$205)*(AZ$849='[5]Customer Alloc by OFT &amp; GEN'!$AZ$2:$CO$2),'[5]Customer Alloc by OFT &amp; GEN'!$AZ$3:$CO$205)</f>
        <v>0</v>
      </c>
      <c r="BA953" s="209" cm="1">
        <f t="array" ref="BA953">+SUMPRODUCT(($B953='[5]Customer Alloc by OFT &amp; GEN'!$B$3:$B$205)*(BA$849='[5]Customer Alloc by OFT &amp; GEN'!$AZ$2:$CO$2),'[5]Customer Alloc by OFT &amp; GEN'!$AZ$3:$CO$205)</f>
        <v>0</v>
      </c>
      <c r="BB953" s="209" cm="1">
        <f t="array" ref="BB953">+SUMPRODUCT(($B953='[5]Customer Alloc by OFT &amp; GEN'!$B$3:$B$205)*(BB$849='[5]Customer Alloc by OFT &amp; GEN'!$AZ$2:$CO$2),'[5]Customer Alloc by OFT &amp; GEN'!$AZ$3:$CO$205)</f>
        <v>0</v>
      </c>
      <c r="BC953" s="209" cm="1">
        <f t="array" ref="BC953">+SUMPRODUCT(($B953='[5]Customer Alloc by OFT &amp; GEN'!$B$3:$B$205)*(BC$849='[5]Customer Alloc by OFT &amp; GEN'!$AZ$2:$CO$2),'[5]Customer Alloc by OFT &amp; GEN'!$AZ$3:$CO$205)</f>
        <v>0</v>
      </c>
      <c r="BD953" s="209" cm="1">
        <f t="array" ref="BD953">+SUMPRODUCT(($B953='[5]Customer Alloc by OFT &amp; GEN'!$B$3:$B$205)*(BD$849='[5]Customer Alloc by OFT &amp; GEN'!$AZ$2:$CO$2),'[5]Customer Alloc by OFT &amp; GEN'!$AZ$3:$CO$205)</f>
        <v>0</v>
      </c>
      <c r="BE953" s="209" cm="1">
        <f t="array" ref="BE953">+SUMPRODUCT(($B953='[5]Customer Alloc by OFT &amp; GEN'!$B$3:$B$205)*(BE$849='[5]Customer Alloc by OFT &amp; GEN'!$AZ$2:$CO$2),'[5]Customer Alloc by OFT &amp; GEN'!$AZ$3:$CO$205)</f>
        <v>0</v>
      </c>
      <c r="BF953" s="209" cm="1">
        <f t="array" ref="BF953">+SUMPRODUCT(($B953='[5]Customer Alloc by OFT &amp; GEN'!$B$3:$B$205)*(BF$849='[5]Customer Alloc by OFT &amp; GEN'!$AZ$2:$CO$2),'[5]Customer Alloc by OFT &amp; GEN'!$AZ$3:$CO$205)</f>
        <v>0</v>
      </c>
      <c r="BG953" s="209" cm="1">
        <f t="array" ref="BG953">+SUMPRODUCT(($B953='[5]Customer Alloc by OFT &amp; GEN'!$B$3:$B$205)*(BG$849='[5]Customer Alloc by OFT &amp; GEN'!$AZ$2:$CO$2),'[5]Customer Alloc by OFT &amp; GEN'!$AZ$3:$CO$205)</f>
        <v>0</v>
      </c>
      <c r="BH953" s="209" cm="1">
        <f t="array" ref="BH953">+SUMPRODUCT(($B953='[5]Customer Alloc by OFT &amp; GEN'!$B$3:$B$205)*(BH$849='[5]Customer Alloc by OFT &amp; GEN'!$AZ$2:$CO$2),'[5]Customer Alloc by OFT &amp; GEN'!$AZ$3:$CO$205)</f>
        <v>0</v>
      </c>
      <c r="BI953" s="209" cm="1">
        <f t="array" ref="BI953">+SUMPRODUCT(($B953='[5]Customer Alloc by OFT &amp; GEN'!$B$3:$B$205)*(BI$849='[5]Customer Alloc by OFT &amp; GEN'!$AZ$2:$CO$2),'[5]Customer Alloc by OFT &amp; GEN'!$AZ$3:$CO$205)</f>
        <v>0</v>
      </c>
      <c r="BJ953" s="209" cm="1">
        <f t="array" ref="BJ953">+SUMPRODUCT(($B953='[5]Customer Alloc by OFT &amp; GEN'!$B$3:$B$205)*(BJ$849='[5]Customer Alloc by OFT &amp; GEN'!$AZ$2:$CO$2),'[5]Customer Alloc by OFT &amp; GEN'!$AZ$3:$CO$205)</f>
        <v>0</v>
      </c>
      <c r="BK953" s="209" cm="1">
        <f t="array" ref="BK953">+SUMPRODUCT(($B953='[5]Customer Alloc by OFT &amp; GEN'!$B$3:$B$205)*(BK$849='[5]Customer Alloc by OFT &amp; GEN'!$AZ$2:$CO$2),'[5]Customer Alloc by OFT &amp; GEN'!$AZ$3:$CO$205)</f>
        <v>0</v>
      </c>
      <c r="BL953" s="209" cm="1">
        <f t="array" ref="BL953">+SUMPRODUCT(($B953='[5]Customer Alloc by OFT &amp; GEN'!$B$3:$B$205)*(BL$849='[5]Customer Alloc by OFT &amp; GEN'!$AZ$2:$CO$2),'[5]Customer Alloc by OFT &amp; GEN'!$AZ$3:$CO$205)</f>
        <v>0</v>
      </c>
      <c r="BM953" s="209" cm="1">
        <f t="array" ref="BM953">+SUMPRODUCT(($B953='[5]Customer Alloc by OFT &amp; GEN'!$B$3:$B$205)*(BM$849='[5]Customer Alloc by OFT &amp; GEN'!$AZ$2:$CO$2),'[5]Customer Alloc by OFT &amp; GEN'!$AZ$3:$CO$205)</f>
        <v>0</v>
      </c>
      <c r="BN953" s="209" cm="1">
        <f t="array" ref="BN953">+SUMPRODUCT(($B953='[5]Customer Alloc by OFT &amp; GEN'!$B$3:$B$205)*(BN$849='[5]Customer Alloc by OFT &amp; GEN'!$AZ$2:$CO$2),'[5]Customer Alloc by OFT &amp; GEN'!$AZ$3:$CO$205)</f>
        <v>0</v>
      </c>
      <c r="BO953" s="209" cm="1">
        <f t="array" ref="BO953">+SUMPRODUCT(($B953='[5]Customer Alloc by OFT &amp; GEN'!$B$3:$B$205)*(BO$849='[5]Customer Alloc by OFT &amp; GEN'!$AZ$2:$CO$2),'[5]Customer Alloc by OFT &amp; GEN'!$AZ$3:$CO$205)</f>
        <v>0</v>
      </c>
      <c r="BP953" s="209" cm="1">
        <f t="array" ref="BP953">+SUMPRODUCT(($B953='[5]Customer Alloc by OFT &amp; GEN'!$B$3:$B$205)*(BP$849='[5]Customer Alloc by OFT &amp; GEN'!$AZ$2:$CO$2),'[5]Customer Alloc by OFT &amp; GEN'!$AZ$3:$CO$205)</f>
        <v>0</v>
      </c>
      <c r="BQ953" s="209" cm="1">
        <f t="array" ref="BQ953">+SUMPRODUCT(($B953='[5]Customer Alloc by OFT &amp; GEN'!$B$3:$B$205)*(BQ$849='[5]Customer Alloc by OFT &amp; GEN'!$AZ$2:$CO$2),'[5]Customer Alloc by OFT &amp; GEN'!$AZ$3:$CO$205)</f>
        <v>0</v>
      </c>
      <c r="BR953" s="209" cm="1">
        <f t="array" ref="BR953">+SUMPRODUCT(($B953='[5]Customer Alloc by OFT &amp; GEN'!$B$3:$B$205)*(BR$849='[5]Customer Alloc by OFT &amp; GEN'!$AZ$2:$CO$2),'[5]Customer Alloc by OFT &amp; GEN'!$AZ$3:$CO$205)</f>
        <v>0</v>
      </c>
      <c r="BS953" s="209" cm="1">
        <f t="array" ref="BS953">+SUMPRODUCT(($B953='[5]Customer Alloc by OFT &amp; GEN'!$B$3:$B$205)*(BS$849='[5]Customer Alloc by OFT &amp; GEN'!$AZ$2:$CO$2),'[5]Customer Alloc by OFT &amp; GEN'!$AZ$3:$CO$205)</f>
        <v>0</v>
      </c>
      <c r="BT953" s="209" cm="1">
        <f t="array" ref="BT953">+SUMPRODUCT(($B953='[5]Customer Alloc by OFT &amp; GEN'!$B$3:$B$205)*(BT$849='[5]Customer Alloc by OFT &amp; GEN'!$AZ$2:$CO$2),'[5]Customer Alloc by OFT &amp; GEN'!$AZ$3:$CO$205)</f>
        <v>0</v>
      </c>
      <c r="BV953" s="228" t="s">
        <v>698</v>
      </c>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row>
    <row r="954" spans="2:119" hidden="1" outlineLevel="2" x14ac:dyDescent="0.35">
      <c r="B954" s="17" t="str">
        <f t="shared" si="8"/>
        <v>POCOWGN</v>
      </c>
      <c r="C954" s="209" cm="1">
        <f t="array" ref="C954">SUMPRODUCT(($B954='[4]6. Scaled'!$C$2:$C$197)*(C$849='[4]6. Scaled'!$D$1:$J$1),'[4]6. Scaled'!$D$2:$J$197)</f>
        <v>7.1687563826270762E-4</v>
      </c>
      <c r="D954" s="209" cm="1">
        <f t="array" ref="D954">SUMPRODUCT(($B954='[4]6. Scaled'!$C$2:$C$197)*(D$849='[4]6. Scaled'!$D$1:$J$1),'[4]6. Scaled'!$D$2:$J$197)</f>
        <v>2.3257998098053941E-3</v>
      </c>
      <c r="E954" s="209" cm="1">
        <f t="array" ref="E954">SUMPRODUCT(($B954='[4]6. Scaled'!$C$2:$C$197)*(E$849='[4]6. Scaled'!$D$1:$J$1),'[4]6. Scaled'!$D$2:$J$197)</f>
        <v>2.8676483539233299E-3</v>
      </c>
      <c r="F954" s="209" cm="1">
        <f t="array" ref="F954">SUMPRODUCT(($B954='[4]6. Scaled'!$C$2:$C$197)*(F$849='[4]6. Scaled'!$D$1:$J$1),'[4]6. Scaled'!$D$2:$J$197)</f>
        <v>2.1141256985053856E-3</v>
      </c>
      <c r="G954" s="209" cm="1">
        <f t="array" ref="G954">SUMPRODUCT(($B954='[4]6. Scaled'!$C$2:$C$197)*(G$849='[4]6. Scaled'!$D$1:$J$1),'[4]6. Scaled'!$D$2:$J$197)</f>
        <v>6.4306760651203015E-4</v>
      </c>
      <c r="H954" s="209" cm="1">
        <f t="array" ref="H954">SUMPRODUCT(($B954='[4]6. Scaled'!$C$2:$C$197)*(H$849='[4]6. Scaled'!$D$1:$J$1),'[4]6. Scaled'!$D$2:$J$197)</f>
        <v>6.9219943032053182E-4</v>
      </c>
      <c r="I954" s="209" cm="1">
        <f t="array" ref="I954">SUMPRODUCT(($B954='[4]6. Scaled'!$C$2:$C$197)*(I$849='[4]6. Scaled'!$D$1:$J$1),'[4]6. Scaled'!$D$2:$J$197)</f>
        <v>6.4306760651203015E-4</v>
      </c>
      <c r="J954" s="209" cm="1">
        <f t="array" ref="J954">+SUMPRODUCT(($B954='[5]Customer Alloc by OFT &amp; GEN'!$B$3:$B$205)*(J$849='[5]Customer Alloc by OFT &amp; GEN'!$AZ$2:$CO$2),'[5]Customer Alloc by OFT &amp; GEN'!$AZ$3:$CO$205)</f>
        <v>1.0416763896896068E-4</v>
      </c>
      <c r="K954" s="209" cm="1">
        <f t="array" ref="K954">+SUMPRODUCT(($B954='[5]Customer Alloc by OFT &amp; GEN'!$B$3:$B$205)*(K$849='[5]Customer Alloc by OFT &amp; GEN'!$AZ$2:$CO$2),'[5]Customer Alloc by OFT &amp; GEN'!$AZ$3:$CO$205)</f>
        <v>0</v>
      </c>
      <c r="L954" s="209" cm="1">
        <f t="array" ref="L954">+SUMPRODUCT(($B954='[5]Customer Alloc by OFT &amp; GEN'!$B$3:$B$205)*(L$849='[5]Customer Alloc by OFT &amp; GEN'!$AZ$2:$CO$2),'[5]Customer Alloc by OFT &amp; GEN'!$AZ$3:$CO$205)</f>
        <v>4.1450671006946979E-2</v>
      </c>
      <c r="M954" s="209" cm="1">
        <f t="array" ref="M954">+SUMPRODUCT(($B954='[5]Customer Alloc by OFT &amp; GEN'!$B$3:$B$205)*(M$849='[5]Customer Alloc by OFT &amp; GEN'!$AZ$2:$CO$2),'[5]Customer Alloc by OFT &amp; GEN'!$AZ$3:$CO$205)</f>
        <v>4.8820650887865632E-4</v>
      </c>
      <c r="N954" s="209" cm="1">
        <f t="array" ref="N954">+SUMPRODUCT(($B954='[5]Customer Alloc by OFT &amp; GEN'!$B$3:$B$205)*(N$849='[5]Customer Alloc by OFT &amp; GEN'!$AZ$2:$CO$2),'[5]Customer Alloc by OFT &amp; GEN'!$AZ$3:$CO$205)</f>
        <v>1.5812662755202407E-3</v>
      </c>
      <c r="O954" s="209" cm="1">
        <f t="array" ref="O954">+SUMPRODUCT(($B954='[5]Customer Alloc by OFT &amp; GEN'!$B$3:$B$205)*(O$849='[5]Customer Alloc by OFT &amp; GEN'!$AZ$2:$CO$2),'[5]Customer Alloc by OFT &amp; GEN'!$AZ$3:$CO$205)</f>
        <v>5.4933103095260977E-7</v>
      </c>
      <c r="P954" s="209" cm="1">
        <f t="array" ref="P954">+SUMPRODUCT(($B954='[5]Customer Alloc by OFT &amp; GEN'!$B$3:$B$205)*(P$849='[5]Customer Alloc by OFT &amp; GEN'!$AZ$2:$CO$2),'[5]Customer Alloc by OFT &amp; GEN'!$AZ$3:$CO$205)</f>
        <v>2.4915874548849443E-7</v>
      </c>
      <c r="Q954" s="209" cm="1">
        <f t="array" ref="Q954">+SUMPRODUCT(($B954='[5]Customer Alloc by OFT &amp; GEN'!$B$3:$B$205)*(Q$849='[5]Customer Alloc by OFT &amp; GEN'!$AZ$2:$CO$2),'[5]Customer Alloc by OFT &amp; GEN'!$AZ$3:$CO$205)</f>
        <v>1.8135648002722648E-3</v>
      </c>
      <c r="R954" s="209" cm="1">
        <f t="array" ref="R954">+SUMPRODUCT(($B954='[5]Customer Alloc by OFT &amp; GEN'!$B$3:$B$205)*(R$849='[5]Customer Alloc by OFT &amp; GEN'!$AZ$2:$CO$2),'[5]Customer Alloc by OFT &amp; GEN'!$AZ$3:$CO$205)</f>
        <v>1.5195291511051518E-4</v>
      </c>
      <c r="S954" s="209" cm="1">
        <f t="array" ref="S954">+SUMPRODUCT(($B954='[5]Customer Alloc by OFT &amp; GEN'!$B$3:$B$205)*(S$849='[5]Customer Alloc by OFT &amp; GEN'!$AZ$2:$CO$2),'[5]Customer Alloc by OFT &amp; GEN'!$AZ$3:$CO$205)</f>
        <v>2.6737502549948903E-9</v>
      </c>
      <c r="T954" s="209" cm="1">
        <f t="array" ref="T954">+SUMPRODUCT(($B954='[5]Customer Alloc by OFT &amp; GEN'!$B$3:$B$205)*(T$849='[5]Customer Alloc by OFT &amp; GEN'!$AZ$2:$CO$2),'[5]Customer Alloc by OFT &amp; GEN'!$AZ$3:$CO$205)</f>
        <v>4.0675146055325913E-9</v>
      </c>
      <c r="U954" s="209" cm="1">
        <f t="array" ref="U954">+SUMPRODUCT(($B954='[5]Customer Alloc by OFT &amp; GEN'!$B$3:$B$205)*(U$849='[5]Customer Alloc by OFT &amp; GEN'!$AZ$2:$CO$2),'[5]Customer Alloc by OFT &amp; GEN'!$AZ$3:$CO$205)</f>
        <v>0</v>
      </c>
      <c r="V954" s="209" cm="1">
        <f t="array" ref="V954">+SUMPRODUCT(($B954='[5]Customer Alloc by OFT &amp; GEN'!$B$3:$B$205)*(V$849='[5]Customer Alloc by OFT &amp; GEN'!$AZ$2:$CO$2),'[5]Customer Alloc by OFT &amp; GEN'!$AZ$3:$CO$205)</f>
        <v>1.0065740847644012E-5</v>
      </c>
      <c r="W954" s="209" cm="1">
        <f t="array" ref="W954">+SUMPRODUCT(($B954='[5]Customer Alloc by OFT &amp; GEN'!$B$3:$B$205)*(W$849='[5]Customer Alloc by OFT &amp; GEN'!$AZ$2:$CO$2),'[5]Customer Alloc by OFT &amp; GEN'!$AZ$3:$CO$205)</f>
        <v>0</v>
      </c>
      <c r="X954" s="209" cm="1">
        <f t="array" ref="X954">+SUMPRODUCT(($B954='[5]Customer Alloc by OFT &amp; GEN'!$B$3:$B$205)*(X$849='[5]Customer Alloc by OFT &amp; GEN'!$AZ$2:$CO$2),'[5]Customer Alloc by OFT &amp; GEN'!$AZ$3:$CO$205)</f>
        <v>1.6328227644108383E-6</v>
      </c>
      <c r="Y954" s="209" cm="1">
        <f t="array" ref="Y954">+SUMPRODUCT(($B954='[5]Customer Alloc by OFT &amp; GEN'!$B$3:$B$205)*(Y$849='[5]Customer Alloc by OFT &amp; GEN'!$AZ$2:$CO$2),'[5]Customer Alloc by OFT &amp; GEN'!$AZ$3:$CO$205)</f>
        <v>4.0616081836200331E-6</v>
      </c>
      <c r="Z954" s="209" cm="1">
        <f t="array" ref="Z954">+SUMPRODUCT(($B954='[5]Customer Alloc by OFT &amp; GEN'!$B$3:$B$205)*(Z$849='[5]Customer Alloc by OFT &amp; GEN'!$AZ$2:$CO$2),'[5]Customer Alloc by OFT &amp; GEN'!$AZ$3:$CO$205)</f>
        <v>1.4457570302563746E-22</v>
      </c>
      <c r="AA954" s="209" cm="1">
        <f t="array" ref="AA954">+SUMPRODUCT(($B954='[5]Customer Alloc by OFT &amp; GEN'!$B$3:$B$205)*(AA$849='[5]Customer Alloc by OFT &amp; GEN'!$AZ$2:$CO$2),'[5]Customer Alloc by OFT &amp; GEN'!$AZ$3:$CO$205)</f>
        <v>4.2097960989521643E-24</v>
      </c>
      <c r="AB954" s="209" cm="1">
        <f t="array" ref="AB954">+SUMPRODUCT(($B954='[5]Customer Alloc by OFT &amp; GEN'!$B$3:$B$205)*(AB$849='[5]Customer Alloc by OFT &amp; GEN'!$AZ$2:$CO$2),'[5]Customer Alloc by OFT &amp; GEN'!$AZ$3:$CO$205)</f>
        <v>0</v>
      </c>
      <c r="AC954" s="209" cm="1">
        <f t="array" ref="AC954">+SUMPRODUCT(($B954='[5]Customer Alloc by OFT &amp; GEN'!$B$3:$B$205)*(AC$849='[5]Customer Alloc by OFT &amp; GEN'!$AZ$2:$CO$2),'[5]Customer Alloc by OFT &amp; GEN'!$AZ$3:$CO$205)</f>
        <v>6.4314832545693372E-4</v>
      </c>
      <c r="AD954" s="209" cm="1">
        <f t="array" ref="AD954">+SUMPRODUCT(($B954='[5]Customer Alloc by OFT &amp; GEN'!$B$3:$B$205)*(AD$849='[5]Customer Alloc by OFT &amp; GEN'!$AZ$2:$CO$2),'[5]Customer Alloc by OFT &amp; GEN'!$AZ$3:$CO$205)</f>
        <v>2.4800471066250976E-4</v>
      </c>
      <c r="AE954" s="209" cm="1">
        <f t="array" ref="AE954">+SUMPRODUCT(($B954='[5]Customer Alloc by OFT &amp; GEN'!$B$3:$B$205)*(AE$849='[5]Customer Alloc by OFT &amp; GEN'!$AZ$2:$CO$2),'[5]Customer Alloc by OFT &amp; GEN'!$AZ$3:$CO$205)</f>
        <v>0</v>
      </c>
      <c r="AF954" s="209" cm="1">
        <f t="array" ref="AF954">+SUMPRODUCT(($B954='[5]Customer Alloc by OFT &amp; GEN'!$B$3:$B$205)*(AF$849='[5]Customer Alloc by OFT &amp; GEN'!$AZ$2:$CO$2),'[5]Customer Alloc by OFT &amp; GEN'!$AZ$3:$CO$205)</f>
        <v>0</v>
      </c>
      <c r="AG954" s="209" cm="1">
        <f t="array" ref="AG954">+SUMPRODUCT(($B954='[5]Customer Alloc by OFT &amp; GEN'!$B$3:$B$205)*(AG$849='[5]Customer Alloc by OFT &amp; GEN'!$AZ$2:$CO$2),'[5]Customer Alloc by OFT &amp; GEN'!$AZ$3:$CO$205)</f>
        <v>0</v>
      </c>
      <c r="AH954" s="209" cm="1">
        <f t="array" ref="AH954">+SUMPRODUCT(($B954='[5]Customer Alloc by OFT &amp; GEN'!$B$3:$B$205)*(AH$849='[5]Customer Alloc by OFT &amp; GEN'!$AZ$2:$CO$2),'[5]Customer Alloc by OFT &amp; GEN'!$AZ$3:$CO$205)</f>
        <v>0</v>
      </c>
      <c r="AI954" s="209" cm="1">
        <f t="array" ref="AI954">+SUMPRODUCT(($B954='[5]Customer Alloc by OFT &amp; GEN'!$B$3:$B$205)*(AI$849='[5]Customer Alloc by OFT &amp; GEN'!$AZ$2:$CO$2),'[5]Customer Alloc by OFT &amp; GEN'!$AZ$3:$CO$205)</f>
        <v>0</v>
      </c>
      <c r="AJ954" s="209" cm="1">
        <f t="array" ref="AJ954">+SUMPRODUCT(($B954='[5]Customer Alloc by OFT &amp; GEN'!$B$3:$B$205)*(AJ$849='[5]Customer Alloc by OFT &amp; GEN'!$AZ$2:$CO$2),'[5]Customer Alloc by OFT &amp; GEN'!$AZ$3:$CO$205)</f>
        <v>0</v>
      </c>
      <c r="AK954" s="209" cm="1">
        <f t="array" ref="AK954">+SUMPRODUCT(($B954='[5]Customer Alloc by OFT &amp; GEN'!$B$3:$B$205)*(AK$849='[5]Customer Alloc by OFT &amp; GEN'!$AZ$2:$CO$2),'[5]Customer Alloc by OFT &amp; GEN'!$AZ$3:$CO$205)</f>
        <v>0</v>
      </c>
      <c r="AL954" s="209" cm="1">
        <f t="array" ref="AL954">+SUMPRODUCT(($B954='[5]Customer Alloc by OFT &amp; GEN'!$B$3:$B$205)*(AL$849='[5]Customer Alloc by OFT &amp; GEN'!$AZ$2:$CO$2),'[5]Customer Alloc by OFT &amp; GEN'!$AZ$3:$CO$205)</f>
        <v>0</v>
      </c>
      <c r="AM954" s="209" cm="1">
        <f t="array" ref="AM954">+SUMPRODUCT(($B954='[5]Customer Alloc by OFT &amp; GEN'!$B$3:$B$205)*(AM$849='[5]Customer Alloc by OFT &amp; GEN'!$AZ$2:$CO$2),'[5]Customer Alloc by OFT &amp; GEN'!$AZ$3:$CO$205)</f>
        <v>0</v>
      </c>
      <c r="AN954" s="209" cm="1">
        <f t="array" ref="AN954">+SUMPRODUCT(($B954='[5]Customer Alloc by OFT &amp; GEN'!$B$3:$B$205)*(AN$849='[5]Customer Alloc by OFT &amp; GEN'!$AZ$2:$CO$2),'[5]Customer Alloc by OFT &amp; GEN'!$AZ$3:$CO$205)</f>
        <v>0</v>
      </c>
      <c r="AO954" s="209" cm="1">
        <f t="array" ref="AO954">+SUMPRODUCT(($B954='[5]Customer Alloc by OFT &amp; GEN'!$B$3:$B$205)*(AO$849='[5]Customer Alloc by OFT &amp; GEN'!$AZ$2:$CO$2),'[5]Customer Alloc by OFT &amp; GEN'!$AZ$3:$CO$205)</f>
        <v>0</v>
      </c>
      <c r="AP954" s="209" cm="1">
        <f t="array" ref="AP954">+SUMPRODUCT(($B954='[5]Customer Alloc by OFT &amp; GEN'!$B$3:$B$205)*(AP$849='[5]Customer Alloc by OFT &amp; GEN'!$AZ$2:$CO$2),'[5]Customer Alloc by OFT &amp; GEN'!$AZ$3:$CO$205)</f>
        <v>0</v>
      </c>
      <c r="AQ954" s="209" cm="1">
        <f t="array" ref="AQ954">+SUMPRODUCT(($B954='[5]Customer Alloc by OFT &amp; GEN'!$B$3:$B$205)*(AQ$849='[5]Customer Alloc by OFT &amp; GEN'!$AZ$2:$CO$2),'[5]Customer Alloc by OFT &amp; GEN'!$AZ$3:$CO$205)</f>
        <v>0</v>
      </c>
      <c r="AR954" s="209" cm="1">
        <f t="array" ref="AR954">+SUMPRODUCT(($B954='[5]Customer Alloc by OFT &amp; GEN'!$B$3:$B$205)*(AR$849='[5]Customer Alloc by OFT &amp; GEN'!$AZ$2:$CO$2),'[5]Customer Alloc by OFT &amp; GEN'!$AZ$3:$CO$205)</f>
        <v>0</v>
      </c>
      <c r="AS954" s="209" cm="1">
        <f t="array" ref="AS954">+SUMPRODUCT(($B954='[5]Customer Alloc by OFT &amp; GEN'!$B$3:$B$205)*(AS$849='[5]Customer Alloc by OFT &amp; GEN'!$AZ$2:$CO$2),'[5]Customer Alloc by OFT &amp; GEN'!$AZ$3:$CO$205)</f>
        <v>0</v>
      </c>
      <c r="AT954" s="209" cm="1">
        <f t="array" ref="AT954">+SUMPRODUCT(($B954='[5]Customer Alloc by OFT &amp; GEN'!$B$3:$B$205)*(AT$849='[5]Customer Alloc by OFT &amp; GEN'!$AZ$2:$CO$2),'[5]Customer Alloc by OFT &amp; GEN'!$AZ$3:$CO$205)</f>
        <v>0</v>
      </c>
      <c r="AU954" s="209" cm="1">
        <f t="array" ref="AU954">+SUMPRODUCT(($B954='[5]Customer Alloc by OFT &amp; GEN'!$B$3:$B$205)*(AU$849='[5]Customer Alloc by OFT &amp; GEN'!$AZ$2:$CO$2),'[5]Customer Alloc by OFT &amp; GEN'!$AZ$3:$CO$205)</f>
        <v>0</v>
      </c>
      <c r="AV954" s="209" cm="1">
        <f t="array" ref="AV954">+SUMPRODUCT(($B954='[5]Customer Alloc by OFT &amp; GEN'!$B$3:$B$205)*(AV$849='[5]Customer Alloc by OFT &amp; GEN'!$AZ$2:$CO$2),'[5]Customer Alloc by OFT &amp; GEN'!$AZ$3:$CO$205)</f>
        <v>0</v>
      </c>
      <c r="AW954" s="209" cm="1">
        <f t="array" ref="AW954">+SUMPRODUCT(($B954='[5]Customer Alloc by OFT &amp; GEN'!$B$3:$B$205)*(AW$849='[5]Customer Alloc by OFT &amp; GEN'!$AZ$2:$CO$2),'[5]Customer Alloc by OFT &amp; GEN'!$AZ$3:$CO$205)</f>
        <v>0</v>
      </c>
      <c r="AX954" s="209" cm="1">
        <f t="array" ref="AX954">+SUMPRODUCT(($B954='[5]Customer Alloc by OFT &amp; GEN'!$B$3:$B$205)*(AX$849='[5]Customer Alloc by OFT &amp; GEN'!$AZ$2:$CO$2),'[5]Customer Alloc by OFT &amp; GEN'!$AZ$3:$CO$205)</f>
        <v>0</v>
      </c>
      <c r="AY954" s="209" cm="1">
        <f t="array" ref="AY954">+SUMPRODUCT(($B954='[5]Customer Alloc by OFT &amp; GEN'!$B$3:$B$205)*(AY$849='[5]Customer Alloc by OFT &amp; GEN'!$AZ$2:$CO$2),'[5]Customer Alloc by OFT &amp; GEN'!$AZ$3:$CO$205)</f>
        <v>0</v>
      </c>
      <c r="AZ954" s="209" cm="1">
        <f t="array" ref="AZ954">+SUMPRODUCT(($B954='[5]Customer Alloc by OFT &amp; GEN'!$B$3:$B$205)*(AZ$849='[5]Customer Alloc by OFT &amp; GEN'!$AZ$2:$CO$2),'[5]Customer Alloc by OFT &amp; GEN'!$AZ$3:$CO$205)</f>
        <v>0</v>
      </c>
      <c r="BA954" s="209" cm="1">
        <f t="array" ref="BA954">+SUMPRODUCT(($B954='[5]Customer Alloc by OFT &amp; GEN'!$B$3:$B$205)*(BA$849='[5]Customer Alloc by OFT &amp; GEN'!$AZ$2:$CO$2),'[5]Customer Alloc by OFT &amp; GEN'!$AZ$3:$CO$205)</f>
        <v>0</v>
      </c>
      <c r="BB954" s="209" cm="1">
        <f t="array" ref="BB954">+SUMPRODUCT(($B954='[5]Customer Alloc by OFT &amp; GEN'!$B$3:$B$205)*(BB$849='[5]Customer Alloc by OFT &amp; GEN'!$AZ$2:$CO$2),'[5]Customer Alloc by OFT &amp; GEN'!$AZ$3:$CO$205)</f>
        <v>0</v>
      </c>
      <c r="BC954" s="209" cm="1">
        <f t="array" ref="BC954">+SUMPRODUCT(($B954='[5]Customer Alloc by OFT &amp; GEN'!$B$3:$B$205)*(BC$849='[5]Customer Alloc by OFT &amp; GEN'!$AZ$2:$CO$2),'[5]Customer Alloc by OFT &amp; GEN'!$AZ$3:$CO$205)</f>
        <v>0</v>
      </c>
      <c r="BD954" s="209" cm="1">
        <f t="array" ref="BD954">+SUMPRODUCT(($B954='[5]Customer Alloc by OFT &amp; GEN'!$B$3:$B$205)*(BD$849='[5]Customer Alloc by OFT &amp; GEN'!$AZ$2:$CO$2),'[5]Customer Alloc by OFT &amp; GEN'!$AZ$3:$CO$205)</f>
        <v>0</v>
      </c>
      <c r="BE954" s="209" cm="1">
        <f t="array" ref="BE954">+SUMPRODUCT(($B954='[5]Customer Alloc by OFT &amp; GEN'!$B$3:$B$205)*(BE$849='[5]Customer Alloc by OFT &amp; GEN'!$AZ$2:$CO$2),'[5]Customer Alloc by OFT &amp; GEN'!$AZ$3:$CO$205)</f>
        <v>0</v>
      </c>
      <c r="BF954" s="209" cm="1">
        <f t="array" ref="BF954">+SUMPRODUCT(($B954='[5]Customer Alloc by OFT &amp; GEN'!$B$3:$B$205)*(BF$849='[5]Customer Alloc by OFT &amp; GEN'!$AZ$2:$CO$2),'[5]Customer Alloc by OFT &amp; GEN'!$AZ$3:$CO$205)</f>
        <v>0</v>
      </c>
      <c r="BG954" s="209" cm="1">
        <f t="array" ref="BG954">+SUMPRODUCT(($B954='[5]Customer Alloc by OFT &amp; GEN'!$B$3:$B$205)*(BG$849='[5]Customer Alloc by OFT &amp; GEN'!$AZ$2:$CO$2),'[5]Customer Alloc by OFT &amp; GEN'!$AZ$3:$CO$205)</f>
        <v>0</v>
      </c>
      <c r="BH954" s="209" cm="1">
        <f t="array" ref="BH954">+SUMPRODUCT(($B954='[5]Customer Alloc by OFT &amp; GEN'!$B$3:$B$205)*(BH$849='[5]Customer Alloc by OFT &amp; GEN'!$AZ$2:$CO$2),'[5]Customer Alloc by OFT &amp; GEN'!$AZ$3:$CO$205)</f>
        <v>0</v>
      </c>
      <c r="BI954" s="209" cm="1">
        <f t="array" ref="BI954">+SUMPRODUCT(($B954='[5]Customer Alloc by OFT &amp; GEN'!$B$3:$B$205)*(BI$849='[5]Customer Alloc by OFT &amp; GEN'!$AZ$2:$CO$2),'[5]Customer Alloc by OFT &amp; GEN'!$AZ$3:$CO$205)</f>
        <v>0</v>
      </c>
      <c r="BJ954" s="209" cm="1">
        <f t="array" ref="BJ954">+SUMPRODUCT(($B954='[5]Customer Alloc by OFT &amp; GEN'!$B$3:$B$205)*(BJ$849='[5]Customer Alloc by OFT &amp; GEN'!$AZ$2:$CO$2),'[5]Customer Alloc by OFT &amp; GEN'!$AZ$3:$CO$205)</f>
        <v>0</v>
      </c>
      <c r="BK954" s="209" cm="1">
        <f t="array" ref="BK954">+SUMPRODUCT(($B954='[5]Customer Alloc by OFT &amp; GEN'!$B$3:$B$205)*(BK$849='[5]Customer Alloc by OFT &amp; GEN'!$AZ$2:$CO$2),'[5]Customer Alloc by OFT &amp; GEN'!$AZ$3:$CO$205)</f>
        <v>0</v>
      </c>
      <c r="BL954" s="209" cm="1">
        <f t="array" ref="BL954">+SUMPRODUCT(($B954='[5]Customer Alloc by OFT &amp; GEN'!$B$3:$B$205)*(BL$849='[5]Customer Alloc by OFT &amp; GEN'!$AZ$2:$CO$2),'[5]Customer Alloc by OFT &amp; GEN'!$AZ$3:$CO$205)</f>
        <v>0</v>
      </c>
      <c r="BM954" s="209" cm="1">
        <f t="array" ref="BM954">+SUMPRODUCT(($B954='[5]Customer Alloc by OFT &amp; GEN'!$B$3:$B$205)*(BM$849='[5]Customer Alloc by OFT &amp; GEN'!$AZ$2:$CO$2),'[5]Customer Alloc by OFT &amp; GEN'!$AZ$3:$CO$205)</f>
        <v>0</v>
      </c>
      <c r="BN954" s="209" cm="1">
        <f t="array" ref="BN954">+SUMPRODUCT(($B954='[5]Customer Alloc by OFT &amp; GEN'!$B$3:$B$205)*(BN$849='[5]Customer Alloc by OFT &amp; GEN'!$AZ$2:$CO$2),'[5]Customer Alloc by OFT &amp; GEN'!$AZ$3:$CO$205)</f>
        <v>0</v>
      </c>
      <c r="BO954" s="209" cm="1">
        <f t="array" ref="BO954">+SUMPRODUCT(($B954='[5]Customer Alloc by OFT &amp; GEN'!$B$3:$B$205)*(BO$849='[5]Customer Alloc by OFT &amp; GEN'!$AZ$2:$CO$2),'[5]Customer Alloc by OFT &amp; GEN'!$AZ$3:$CO$205)</f>
        <v>0</v>
      </c>
      <c r="BP954" s="209" cm="1">
        <f t="array" ref="BP954">+SUMPRODUCT(($B954='[5]Customer Alloc by OFT &amp; GEN'!$B$3:$B$205)*(BP$849='[5]Customer Alloc by OFT &amp; GEN'!$AZ$2:$CO$2),'[5]Customer Alloc by OFT &amp; GEN'!$AZ$3:$CO$205)</f>
        <v>0</v>
      </c>
      <c r="BQ954" s="209" cm="1">
        <f t="array" ref="BQ954">+SUMPRODUCT(($B954='[5]Customer Alloc by OFT &amp; GEN'!$B$3:$B$205)*(BQ$849='[5]Customer Alloc by OFT &amp; GEN'!$AZ$2:$CO$2),'[5]Customer Alloc by OFT &amp; GEN'!$AZ$3:$CO$205)</f>
        <v>0</v>
      </c>
      <c r="BR954" s="209" cm="1">
        <f t="array" ref="BR954">+SUMPRODUCT(($B954='[5]Customer Alloc by OFT &amp; GEN'!$B$3:$B$205)*(BR$849='[5]Customer Alloc by OFT &amp; GEN'!$AZ$2:$CO$2),'[5]Customer Alloc by OFT &amp; GEN'!$AZ$3:$CO$205)</f>
        <v>0</v>
      </c>
      <c r="BS954" s="209" cm="1">
        <f t="array" ref="BS954">+SUMPRODUCT(($B954='[5]Customer Alloc by OFT &amp; GEN'!$B$3:$B$205)*(BS$849='[5]Customer Alloc by OFT &amp; GEN'!$AZ$2:$CO$2),'[5]Customer Alloc by OFT &amp; GEN'!$AZ$3:$CO$205)</f>
        <v>0</v>
      </c>
      <c r="BT954" s="209" cm="1">
        <f t="array" ref="BT954">+SUMPRODUCT(($B954='[5]Customer Alloc by OFT &amp; GEN'!$B$3:$B$205)*(BT$849='[5]Customer Alloc by OFT &amp; GEN'!$AZ$2:$CO$2),'[5]Customer Alloc by OFT &amp; GEN'!$AZ$3:$CO$205)</f>
        <v>0</v>
      </c>
      <c r="BV954" s="228" t="s">
        <v>698</v>
      </c>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row>
    <row r="955" spans="2:119" hidden="1" outlineLevel="2" x14ac:dyDescent="0.35">
      <c r="B955" s="17" t="str">
        <f t="shared" si="8"/>
        <v>POCOWHU</v>
      </c>
      <c r="C955" s="209" cm="1">
        <f t="array" ref="C955">SUMPRODUCT(($B955='[4]6. Scaled'!$C$2:$C$197)*(C$849='[4]6. Scaled'!$D$1:$J$1),'[4]6. Scaled'!$D$2:$J$197)</f>
        <v>1.3967676753033115E-3</v>
      </c>
      <c r="D955" s="209" cm="1">
        <f t="array" ref="D955">SUMPRODUCT(($B955='[4]6. Scaled'!$C$2:$C$197)*(D$849='[4]6. Scaled'!$D$1:$J$1),'[4]6. Scaled'!$D$2:$J$197)</f>
        <v>2.5832037578861016E-3</v>
      </c>
      <c r="E955" s="209" cm="1">
        <f t="array" ref="E955">SUMPRODUCT(($B955='[4]6. Scaled'!$C$2:$C$197)*(E$849='[4]6. Scaled'!$D$1:$J$1),'[4]6. Scaled'!$D$2:$J$197)</f>
        <v>3.2483147390943248E-3</v>
      </c>
      <c r="F955" s="209" cm="1">
        <f t="array" ref="F955">SUMPRODUCT(($B955='[4]6. Scaled'!$C$2:$C$197)*(F$849='[4]6. Scaled'!$D$1:$J$1),'[4]6. Scaled'!$D$2:$J$197)</f>
        <v>2.5514343696588057E-3</v>
      </c>
      <c r="G955" s="209" cm="1">
        <f t="array" ref="G955">SUMPRODUCT(($B955='[4]6. Scaled'!$C$2:$C$197)*(G$849='[4]6. Scaled'!$D$1:$J$1),'[4]6. Scaled'!$D$2:$J$197)</f>
        <v>1.6328852934456932E-3</v>
      </c>
      <c r="H955" s="209" cm="1">
        <f t="array" ref="H955">SUMPRODUCT(($B955='[4]6. Scaled'!$C$2:$C$197)*(H$849='[4]6. Scaled'!$D$1:$J$1),'[4]6. Scaled'!$D$2:$J$197)</f>
        <v>4.2547063435967045E-3</v>
      </c>
      <c r="I955" s="209" cm="1">
        <f t="array" ref="I955">SUMPRODUCT(($B955='[4]6. Scaled'!$C$2:$C$197)*(I$849='[4]6. Scaled'!$D$1:$J$1),'[4]6. Scaled'!$D$2:$J$197)</f>
        <v>1.6328852934456932E-3</v>
      </c>
      <c r="J955" s="209" cm="1">
        <f t="array" ref="J955">+SUMPRODUCT(($B955='[5]Customer Alloc by OFT &amp; GEN'!$B$3:$B$205)*(J$849='[5]Customer Alloc by OFT &amp; GEN'!$AZ$2:$CO$2),'[5]Customer Alloc by OFT &amp; GEN'!$AZ$3:$CO$205)</f>
        <v>1.3313655220337282E-4</v>
      </c>
      <c r="K955" s="209" cm="1">
        <f t="array" ref="K955">+SUMPRODUCT(($B955='[5]Customer Alloc by OFT &amp; GEN'!$B$3:$B$205)*(K$849='[5]Customer Alloc by OFT &amp; GEN'!$AZ$2:$CO$2),'[5]Customer Alloc by OFT &amp; GEN'!$AZ$3:$CO$205)</f>
        <v>0</v>
      </c>
      <c r="L955" s="209" cm="1">
        <f t="array" ref="L955">+SUMPRODUCT(($B955='[5]Customer Alloc by OFT &amp; GEN'!$B$3:$B$205)*(L$849='[5]Customer Alloc by OFT &amp; GEN'!$AZ$2:$CO$2),'[5]Customer Alloc by OFT &amp; GEN'!$AZ$3:$CO$205)</f>
        <v>1.7520773591456294E-3</v>
      </c>
      <c r="M955" s="209" cm="1">
        <f t="array" ref="M955">+SUMPRODUCT(($B955='[5]Customer Alloc by OFT &amp; GEN'!$B$3:$B$205)*(M$849='[5]Customer Alloc by OFT &amp; GEN'!$AZ$2:$CO$2),'[5]Customer Alloc by OFT &amp; GEN'!$AZ$3:$CO$205)</f>
        <v>6.3643048118951705E-4</v>
      </c>
      <c r="N955" s="209" cm="1">
        <f t="array" ref="N955">+SUMPRODUCT(($B955='[5]Customer Alloc by OFT &amp; GEN'!$B$3:$B$205)*(N$849='[5]Customer Alloc by OFT &amp; GEN'!$AZ$2:$CO$2),'[5]Customer Alloc by OFT &amp; GEN'!$AZ$3:$CO$205)</f>
        <v>2.1247221347929801E-3</v>
      </c>
      <c r="O955" s="209" cm="1">
        <f t="array" ref="O955">+SUMPRODUCT(($B955='[5]Customer Alloc by OFT &amp; GEN'!$B$3:$B$205)*(O$849='[5]Customer Alloc by OFT &amp; GEN'!$AZ$2:$CO$2),'[5]Customer Alloc by OFT &amp; GEN'!$AZ$3:$CO$205)</f>
        <v>7.3368512449254415E-7</v>
      </c>
      <c r="P955" s="209" cm="1">
        <f t="array" ref="P955">+SUMPRODUCT(($B955='[5]Customer Alloc by OFT &amp; GEN'!$B$3:$B$205)*(P$849='[5]Customer Alloc by OFT &amp; GEN'!$AZ$2:$CO$2),'[5]Customer Alloc by OFT &amp; GEN'!$AZ$3:$CO$205)</f>
        <v>2.4870744295804725E-7</v>
      </c>
      <c r="Q955" s="209" cm="1">
        <f t="array" ref="Q955">+SUMPRODUCT(($B955='[5]Customer Alloc by OFT &amp; GEN'!$B$3:$B$205)*(Q$849='[5]Customer Alloc by OFT &amp; GEN'!$AZ$2:$CO$2),'[5]Customer Alloc by OFT &amp; GEN'!$AZ$3:$CO$205)</f>
        <v>2.4902569991637901E-3</v>
      </c>
      <c r="R955" s="209" cm="1">
        <f t="array" ref="R955">+SUMPRODUCT(($B955='[5]Customer Alloc by OFT &amp; GEN'!$B$3:$B$205)*(R$849='[5]Customer Alloc by OFT &amp; GEN'!$AZ$2:$CO$2),'[5]Customer Alloc by OFT &amp; GEN'!$AZ$3:$CO$205)</f>
        <v>1.9787694136958427E-4</v>
      </c>
      <c r="S955" s="209" cm="1">
        <f t="array" ref="S955">+SUMPRODUCT(($B955='[5]Customer Alloc by OFT &amp; GEN'!$B$3:$B$205)*(S$849='[5]Customer Alloc by OFT &amp; GEN'!$AZ$2:$CO$2),'[5]Customer Alloc by OFT &amp; GEN'!$AZ$3:$CO$205)</f>
        <v>1.1706605714052662E-6</v>
      </c>
      <c r="T955" s="209" cm="1">
        <f t="array" ref="T955">+SUMPRODUCT(($B955='[5]Customer Alloc by OFT &amp; GEN'!$B$3:$B$205)*(T$849='[5]Customer Alloc by OFT &amp; GEN'!$AZ$2:$CO$2),'[5]Customer Alloc by OFT &amp; GEN'!$AZ$3:$CO$205)</f>
        <v>1.7166279494844265E-6</v>
      </c>
      <c r="U955" s="209" cm="1">
        <f t="array" ref="U955">+SUMPRODUCT(($B955='[5]Customer Alloc by OFT &amp; GEN'!$B$3:$B$205)*(U$849='[5]Customer Alloc by OFT &amp; GEN'!$AZ$2:$CO$2),'[5]Customer Alloc by OFT &amp; GEN'!$AZ$3:$CO$205)</f>
        <v>0</v>
      </c>
      <c r="V955" s="209" cm="1">
        <f t="array" ref="V955">+SUMPRODUCT(($B955='[5]Customer Alloc by OFT &amp; GEN'!$B$3:$B$205)*(V$849='[5]Customer Alloc by OFT &amp; GEN'!$AZ$2:$CO$2),'[5]Customer Alloc by OFT &amp; GEN'!$AZ$3:$CO$205)</f>
        <v>1.566303833928072E-5</v>
      </c>
      <c r="W955" s="209" cm="1">
        <f t="array" ref="W955">+SUMPRODUCT(($B955='[5]Customer Alloc by OFT &amp; GEN'!$B$3:$B$205)*(W$849='[5]Customer Alloc by OFT &amp; GEN'!$AZ$2:$CO$2),'[5]Customer Alloc by OFT &amp; GEN'!$AZ$3:$CO$205)</f>
        <v>0</v>
      </c>
      <c r="X955" s="209" cm="1">
        <f t="array" ref="X955">+SUMPRODUCT(($B955='[5]Customer Alloc by OFT &amp; GEN'!$B$3:$B$205)*(X$849='[5]Customer Alloc by OFT &amp; GEN'!$AZ$2:$CO$2),'[5]Customer Alloc by OFT &amp; GEN'!$AZ$3:$CO$205)</f>
        <v>2.6222116754515856E-4</v>
      </c>
      <c r="Y955" s="209" cm="1">
        <f t="array" ref="Y955">+SUMPRODUCT(($B955='[5]Customer Alloc by OFT &amp; GEN'!$B$3:$B$205)*(Y$849='[5]Customer Alloc by OFT &amp; GEN'!$AZ$2:$CO$2),'[5]Customer Alloc by OFT &amp; GEN'!$AZ$3:$CO$205)</f>
        <v>6.562158372387482E-4</v>
      </c>
      <c r="Z955" s="209" cm="1">
        <f t="array" ref="Z955">+SUMPRODUCT(($B955='[5]Customer Alloc by OFT &amp; GEN'!$B$3:$B$205)*(Z$849='[5]Customer Alloc by OFT &amp; GEN'!$AZ$2:$CO$2),'[5]Customer Alloc by OFT &amp; GEN'!$AZ$3:$CO$205)</f>
        <v>0</v>
      </c>
      <c r="AA955" s="209" cm="1">
        <f t="array" ref="AA955">+SUMPRODUCT(($B955='[5]Customer Alloc by OFT &amp; GEN'!$B$3:$B$205)*(AA$849='[5]Customer Alloc by OFT &amp; GEN'!$AZ$2:$CO$2),'[5]Customer Alloc by OFT &amp; GEN'!$AZ$3:$CO$205)</f>
        <v>3.9378669388358171E-24</v>
      </c>
      <c r="AB955" s="209" cm="1">
        <f t="array" ref="AB955">+SUMPRODUCT(($B955='[5]Customer Alloc by OFT &amp; GEN'!$B$3:$B$205)*(AB$849='[5]Customer Alloc by OFT &amp; GEN'!$AZ$2:$CO$2),'[5]Customer Alloc by OFT &amp; GEN'!$AZ$3:$CO$205)</f>
        <v>0</v>
      </c>
      <c r="AC955" s="209" cm="1">
        <f t="array" ref="AC955">+SUMPRODUCT(($B955='[5]Customer Alloc by OFT &amp; GEN'!$B$3:$B$205)*(AC$849='[5]Customer Alloc by OFT &amp; GEN'!$AZ$2:$CO$2),'[5]Customer Alloc by OFT &amp; GEN'!$AZ$3:$CO$205)</f>
        <v>4.1613179528708011E-5</v>
      </c>
      <c r="AD955" s="209" cm="1">
        <f t="array" ref="AD955">+SUMPRODUCT(($B955='[5]Customer Alloc by OFT &amp; GEN'!$B$3:$B$205)*(AD$849='[5]Customer Alloc by OFT &amp; GEN'!$AZ$2:$CO$2),'[5]Customer Alloc by OFT &amp; GEN'!$AZ$3:$CO$205)</f>
        <v>3.9266972366247668E-2</v>
      </c>
      <c r="AE955" s="209" cm="1">
        <f t="array" ref="AE955">+SUMPRODUCT(($B955='[5]Customer Alloc by OFT &amp; GEN'!$B$3:$B$205)*(AE$849='[5]Customer Alloc by OFT &amp; GEN'!$AZ$2:$CO$2),'[5]Customer Alloc by OFT &amp; GEN'!$AZ$3:$CO$205)</f>
        <v>0</v>
      </c>
      <c r="AF955" s="209" cm="1">
        <f t="array" ref="AF955">+SUMPRODUCT(($B955='[5]Customer Alloc by OFT &amp; GEN'!$B$3:$B$205)*(AF$849='[5]Customer Alloc by OFT &amp; GEN'!$AZ$2:$CO$2),'[5]Customer Alloc by OFT &amp; GEN'!$AZ$3:$CO$205)</f>
        <v>0</v>
      </c>
      <c r="AG955" s="209" cm="1">
        <f t="array" ref="AG955">+SUMPRODUCT(($B955='[5]Customer Alloc by OFT &amp; GEN'!$B$3:$B$205)*(AG$849='[5]Customer Alloc by OFT &amp; GEN'!$AZ$2:$CO$2),'[5]Customer Alloc by OFT &amp; GEN'!$AZ$3:$CO$205)</f>
        <v>0</v>
      </c>
      <c r="AH955" s="209" cm="1">
        <f t="array" ref="AH955">+SUMPRODUCT(($B955='[5]Customer Alloc by OFT &amp; GEN'!$B$3:$B$205)*(AH$849='[5]Customer Alloc by OFT &amp; GEN'!$AZ$2:$CO$2),'[5]Customer Alloc by OFT &amp; GEN'!$AZ$3:$CO$205)</f>
        <v>0</v>
      </c>
      <c r="AI955" s="209" cm="1">
        <f t="array" ref="AI955">+SUMPRODUCT(($B955='[5]Customer Alloc by OFT &amp; GEN'!$B$3:$B$205)*(AI$849='[5]Customer Alloc by OFT &amp; GEN'!$AZ$2:$CO$2),'[5]Customer Alloc by OFT &amp; GEN'!$AZ$3:$CO$205)</f>
        <v>0</v>
      </c>
      <c r="AJ955" s="209" cm="1">
        <f t="array" ref="AJ955">+SUMPRODUCT(($B955='[5]Customer Alloc by OFT &amp; GEN'!$B$3:$B$205)*(AJ$849='[5]Customer Alloc by OFT &amp; GEN'!$AZ$2:$CO$2),'[5]Customer Alloc by OFT &amp; GEN'!$AZ$3:$CO$205)</f>
        <v>0</v>
      </c>
      <c r="AK955" s="209" cm="1">
        <f t="array" ref="AK955">+SUMPRODUCT(($B955='[5]Customer Alloc by OFT &amp; GEN'!$B$3:$B$205)*(AK$849='[5]Customer Alloc by OFT &amp; GEN'!$AZ$2:$CO$2),'[5]Customer Alloc by OFT &amp; GEN'!$AZ$3:$CO$205)</f>
        <v>0</v>
      </c>
      <c r="AL955" s="209" cm="1">
        <f t="array" ref="AL955">+SUMPRODUCT(($B955='[5]Customer Alloc by OFT &amp; GEN'!$B$3:$B$205)*(AL$849='[5]Customer Alloc by OFT &amp; GEN'!$AZ$2:$CO$2),'[5]Customer Alloc by OFT &amp; GEN'!$AZ$3:$CO$205)</f>
        <v>0</v>
      </c>
      <c r="AM955" s="209" cm="1">
        <f t="array" ref="AM955">+SUMPRODUCT(($B955='[5]Customer Alloc by OFT &amp; GEN'!$B$3:$B$205)*(AM$849='[5]Customer Alloc by OFT &amp; GEN'!$AZ$2:$CO$2),'[5]Customer Alloc by OFT &amp; GEN'!$AZ$3:$CO$205)</f>
        <v>0</v>
      </c>
      <c r="AN955" s="209" cm="1">
        <f t="array" ref="AN955">+SUMPRODUCT(($B955='[5]Customer Alloc by OFT &amp; GEN'!$B$3:$B$205)*(AN$849='[5]Customer Alloc by OFT &amp; GEN'!$AZ$2:$CO$2),'[5]Customer Alloc by OFT &amp; GEN'!$AZ$3:$CO$205)</f>
        <v>0</v>
      </c>
      <c r="AO955" s="209" cm="1">
        <f t="array" ref="AO955">+SUMPRODUCT(($B955='[5]Customer Alloc by OFT &amp; GEN'!$B$3:$B$205)*(AO$849='[5]Customer Alloc by OFT &amp; GEN'!$AZ$2:$CO$2),'[5]Customer Alloc by OFT &amp; GEN'!$AZ$3:$CO$205)</f>
        <v>0</v>
      </c>
      <c r="AP955" s="209" cm="1">
        <f t="array" ref="AP955">+SUMPRODUCT(($B955='[5]Customer Alloc by OFT &amp; GEN'!$B$3:$B$205)*(AP$849='[5]Customer Alloc by OFT &amp; GEN'!$AZ$2:$CO$2),'[5]Customer Alloc by OFT &amp; GEN'!$AZ$3:$CO$205)</f>
        <v>0</v>
      </c>
      <c r="AQ955" s="209" cm="1">
        <f t="array" ref="AQ955">+SUMPRODUCT(($B955='[5]Customer Alloc by OFT &amp; GEN'!$B$3:$B$205)*(AQ$849='[5]Customer Alloc by OFT &amp; GEN'!$AZ$2:$CO$2),'[5]Customer Alloc by OFT &amp; GEN'!$AZ$3:$CO$205)</f>
        <v>0</v>
      </c>
      <c r="AR955" s="209" cm="1">
        <f t="array" ref="AR955">+SUMPRODUCT(($B955='[5]Customer Alloc by OFT &amp; GEN'!$B$3:$B$205)*(AR$849='[5]Customer Alloc by OFT &amp; GEN'!$AZ$2:$CO$2),'[5]Customer Alloc by OFT &amp; GEN'!$AZ$3:$CO$205)</f>
        <v>0</v>
      </c>
      <c r="AS955" s="209" cm="1">
        <f t="array" ref="AS955">+SUMPRODUCT(($B955='[5]Customer Alloc by OFT &amp; GEN'!$B$3:$B$205)*(AS$849='[5]Customer Alloc by OFT &amp; GEN'!$AZ$2:$CO$2),'[5]Customer Alloc by OFT &amp; GEN'!$AZ$3:$CO$205)</f>
        <v>0</v>
      </c>
      <c r="AT955" s="209" cm="1">
        <f t="array" ref="AT955">+SUMPRODUCT(($B955='[5]Customer Alloc by OFT &amp; GEN'!$B$3:$B$205)*(AT$849='[5]Customer Alloc by OFT &amp; GEN'!$AZ$2:$CO$2),'[5]Customer Alloc by OFT &amp; GEN'!$AZ$3:$CO$205)</f>
        <v>0</v>
      </c>
      <c r="AU955" s="209" cm="1">
        <f t="array" ref="AU955">+SUMPRODUCT(($B955='[5]Customer Alloc by OFT &amp; GEN'!$B$3:$B$205)*(AU$849='[5]Customer Alloc by OFT &amp; GEN'!$AZ$2:$CO$2),'[5]Customer Alloc by OFT &amp; GEN'!$AZ$3:$CO$205)</f>
        <v>0</v>
      </c>
      <c r="AV955" s="209" cm="1">
        <f t="array" ref="AV955">+SUMPRODUCT(($B955='[5]Customer Alloc by OFT &amp; GEN'!$B$3:$B$205)*(AV$849='[5]Customer Alloc by OFT &amp; GEN'!$AZ$2:$CO$2),'[5]Customer Alloc by OFT &amp; GEN'!$AZ$3:$CO$205)</f>
        <v>0</v>
      </c>
      <c r="AW955" s="209" cm="1">
        <f t="array" ref="AW955">+SUMPRODUCT(($B955='[5]Customer Alloc by OFT &amp; GEN'!$B$3:$B$205)*(AW$849='[5]Customer Alloc by OFT &amp; GEN'!$AZ$2:$CO$2),'[5]Customer Alloc by OFT &amp; GEN'!$AZ$3:$CO$205)</f>
        <v>0</v>
      </c>
      <c r="AX955" s="209" cm="1">
        <f t="array" ref="AX955">+SUMPRODUCT(($B955='[5]Customer Alloc by OFT &amp; GEN'!$B$3:$B$205)*(AX$849='[5]Customer Alloc by OFT &amp; GEN'!$AZ$2:$CO$2),'[5]Customer Alloc by OFT &amp; GEN'!$AZ$3:$CO$205)</f>
        <v>0</v>
      </c>
      <c r="AY955" s="209" cm="1">
        <f t="array" ref="AY955">+SUMPRODUCT(($B955='[5]Customer Alloc by OFT &amp; GEN'!$B$3:$B$205)*(AY$849='[5]Customer Alloc by OFT &amp; GEN'!$AZ$2:$CO$2),'[5]Customer Alloc by OFT &amp; GEN'!$AZ$3:$CO$205)</f>
        <v>0</v>
      </c>
      <c r="AZ955" s="209" cm="1">
        <f t="array" ref="AZ955">+SUMPRODUCT(($B955='[5]Customer Alloc by OFT &amp; GEN'!$B$3:$B$205)*(AZ$849='[5]Customer Alloc by OFT &amp; GEN'!$AZ$2:$CO$2),'[5]Customer Alloc by OFT &amp; GEN'!$AZ$3:$CO$205)</f>
        <v>0</v>
      </c>
      <c r="BA955" s="209" cm="1">
        <f t="array" ref="BA955">+SUMPRODUCT(($B955='[5]Customer Alloc by OFT &amp; GEN'!$B$3:$B$205)*(BA$849='[5]Customer Alloc by OFT &amp; GEN'!$AZ$2:$CO$2),'[5]Customer Alloc by OFT &amp; GEN'!$AZ$3:$CO$205)</f>
        <v>0</v>
      </c>
      <c r="BB955" s="209" cm="1">
        <f t="array" ref="BB955">+SUMPRODUCT(($B955='[5]Customer Alloc by OFT &amp; GEN'!$B$3:$B$205)*(BB$849='[5]Customer Alloc by OFT &amp; GEN'!$AZ$2:$CO$2),'[5]Customer Alloc by OFT &amp; GEN'!$AZ$3:$CO$205)</f>
        <v>0</v>
      </c>
      <c r="BC955" s="209" cm="1">
        <f t="array" ref="BC955">+SUMPRODUCT(($B955='[5]Customer Alloc by OFT &amp; GEN'!$B$3:$B$205)*(BC$849='[5]Customer Alloc by OFT &amp; GEN'!$AZ$2:$CO$2),'[5]Customer Alloc by OFT &amp; GEN'!$AZ$3:$CO$205)</f>
        <v>0</v>
      </c>
      <c r="BD955" s="209" cm="1">
        <f t="array" ref="BD955">+SUMPRODUCT(($B955='[5]Customer Alloc by OFT &amp; GEN'!$B$3:$B$205)*(BD$849='[5]Customer Alloc by OFT &amp; GEN'!$AZ$2:$CO$2),'[5]Customer Alloc by OFT &amp; GEN'!$AZ$3:$CO$205)</f>
        <v>0</v>
      </c>
      <c r="BE955" s="209" cm="1">
        <f t="array" ref="BE955">+SUMPRODUCT(($B955='[5]Customer Alloc by OFT &amp; GEN'!$B$3:$B$205)*(BE$849='[5]Customer Alloc by OFT &amp; GEN'!$AZ$2:$CO$2),'[5]Customer Alloc by OFT &amp; GEN'!$AZ$3:$CO$205)</f>
        <v>0</v>
      </c>
      <c r="BF955" s="209" cm="1">
        <f t="array" ref="BF955">+SUMPRODUCT(($B955='[5]Customer Alloc by OFT &amp; GEN'!$B$3:$B$205)*(BF$849='[5]Customer Alloc by OFT &amp; GEN'!$AZ$2:$CO$2),'[5]Customer Alloc by OFT &amp; GEN'!$AZ$3:$CO$205)</f>
        <v>0</v>
      </c>
      <c r="BG955" s="209" cm="1">
        <f t="array" ref="BG955">+SUMPRODUCT(($B955='[5]Customer Alloc by OFT &amp; GEN'!$B$3:$B$205)*(BG$849='[5]Customer Alloc by OFT &amp; GEN'!$AZ$2:$CO$2),'[5]Customer Alloc by OFT &amp; GEN'!$AZ$3:$CO$205)</f>
        <v>0</v>
      </c>
      <c r="BH955" s="209" cm="1">
        <f t="array" ref="BH955">+SUMPRODUCT(($B955='[5]Customer Alloc by OFT &amp; GEN'!$B$3:$B$205)*(BH$849='[5]Customer Alloc by OFT &amp; GEN'!$AZ$2:$CO$2),'[5]Customer Alloc by OFT &amp; GEN'!$AZ$3:$CO$205)</f>
        <v>0</v>
      </c>
      <c r="BI955" s="209" cm="1">
        <f t="array" ref="BI955">+SUMPRODUCT(($B955='[5]Customer Alloc by OFT &amp; GEN'!$B$3:$B$205)*(BI$849='[5]Customer Alloc by OFT &amp; GEN'!$AZ$2:$CO$2),'[5]Customer Alloc by OFT &amp; GEN'!$AZ$3:$CO$205)</f>
        <v>0</v>
      </c>
      <c r="BJ955" s="209" cm="1">
        <f t="array" ref="BJ955">+SUMPRODUCT(($B955='[5]Customer Alloc by OFT &amp; GEN'!$B$3:$B$205)*(BJ$849='[5]Customer Alloc by OFT &amp; GEN'!$AZ$2:$CO$2),'[5]Customer Alloc by OFT &amp; GEN'!$AZ$3:$CO$205)</f>
        <v>0</v>
      </c>
      <c r="BK955" s="209" cm="1">
        <f t="array" ref="BK955">+SUMPRODUCT(($B955='[5]Customer Alloc by OFT &amp; GEN'!$B$3:$B$205)*(BK$849='[5]Customer Alloc by OFT &amp; GEN'!$AZ$2:$CO$2),'[5]Customer Alloc by OFT &amp; GEN'!$AZ$3:$CO$205)</f>
        <v>0</v>
      </c>
      <c r="BL955" s="209" cm="1">
        <f t="array" ref="BL955">+SUMPRODUCT(($B955='[5]Customer Alloc by OFT &amp; GEN'!$B$3:$B$205)*(BL$849='[5]Customer Alloc by OFT &amp; GEN'!$AZ$2:$CO$2),'[5]Customer Alloc by OFT &amp; GEN'!$AZ$3:$CO$205)</f>
        <v>0</v>
      </c>
      <c r="BM955" s="209" cm="1">
        <f t="array" ref="BM955">+SUMPRODUCT(($B955='[5]Customer Alloc by OFT &amp; GEN'!$B$3:$B$205)*(BM$849='[5]Customer Alloc by OFT &amp; GEN'!$AZ$2:$CO$2),'[5]Customer Alloc by OFT &amp; GEN'!$AZ$3:$CO$205)</f>
        <v>0</v>
      </c>
      <c r="BN955" s="209" cm="1">
        <f t="array" ref="BN955">+SUMPRODUCT(($B955='[5]Customer Alloc by OFT &amp; GEN'!$B$3:$B$205)*(BN$849='[5]Customer Alloc by OFT &amp; GEN'!$AZ$2:$CO$2),'[5]Customer Alloc by OFT &amp; GEN'!$AZ$3:$CO$205)</f>
        <v>0</v>
      </c>
      <c r="BO955" s="209" cm="1">
        <f t="array" ref="BO955">+SUMPRODUCT(($B955='[5]Customer Alloc by OFT &amp; GEN'!$B$3:$B$205)*(BO$849='[5]Customer Alloc by OFT &amp; GEN'!$AZ$2:$CO$2),'[5]Customer Alloc by OFT &amp; GEN'!$AZ$3:$CO$205)</f>
        <v>0</v>
      </c>
      <c r="BP955" s="209" cm="1">
        <f t="array" ref="BP955">+SUMPRODUCT(($B955='[5]Customer Alloc by OFT &amp; GEN'!$B$3:$B$205)*(BP$849='[5]Customer Alloc by OFT &amp; GEN'!$AZ$2:$CO$2),'[5]Customer Alloc by OFT &amp; GEN'!$AZ$3:$CO$205)</f>
        <v>0</v>
      </c>
      <c r="BQ955" s="209" cm="1">
        <f t="array" ref="BQ955">+SUMPRODUCT(($B955='[5]Customer Alloc by OFT &amp; GEN'!$B$3:$B$205)*(BQ$849='[5]Customer Alloc by OFT &amp; GEN'!$AZ$2:$CO$2),'[5]Customer Alloc by OFT &amp; GEN'!$AZ$3:$CO$205)</f>
        <v>0</v>
      </c>
      <c r="BR955" s="209" cm="1">
        <f t="array" ref="BR955">+SUMPRODUCT(($B955='[5]Customer Alloc by OFT &amp; GEN'!$B$3:$B$205)*(BR$849='[5]Customer Alloc by OFT &amp; GEN'!$AZ$2:$CO$2),'[5]Customer Alloc by OFT &amp; GEN'!$AZ$3:$CO$205)</f>
        <v>0</v>
      </c>
      <c r="BS955" s="209" cm="1">
        <f t="array" ref="BS955">+SUMPRODUCT(($B955='[5]Customer Alloc by OFT &amp; GEN'!$B$3:$B$205)*(BS$849='[5]Customer Alloc by OFT &amp; GEN'!$AZ$2:$CO$2),'[5]Customer Alloc by OFT &amp; GEN'!$AZ$3:$CO$205)</f>
        <v>0</v>
      </c>
      <c r="BT955" s="209" cm="1">
        <f t="array" ref="BT955">+SUMPRODUCT(($B955='[5]Customer Alloc by OFT &amp; GEN'!$B$3:$B$205)*(BT$849='[5]Customer Alloc by OFT &amp; GEN'!$AZ$2:$CO$2),'[5]Customer Alloc by OFT &amp; GEN'!$AZ$3:$CO$205)</f>
        <v>0</v>
      </c>
      <c r="BV955" s="228" t="s">
        <v>698</v>
      </c>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row>
    <row r="956" spans="2:119" hidden="1" outlineLevel="2" x14ac:dyDescent="0.35">
      <c r="B956" s="17" t="str">
        <f t="shared" si="8"/>
        <v>POCOWKO</v>
      </c>
      <c r="C956" s="209" cm="1">
        <f t="array" ref="C956">SUMPRODUCT(($B956='[4]6. Scaled'!$C$2:$C$197)*(C$849='[4]6. Scaled'!$D$1:$J$1),'[4]6. Scaled'!$D$2:$J$197)</f>
        <v>1.0300573710040415E-3</v>
      </c>
      <c r="D956" s="209" cm="1">
        <f t="array" ref="D956">SUMPRODUCT(($B956='[4]6. Scaled'!$C$2:$C$197)*(D$849='[4]6. Scaled'!$D$1:$J$1),'[4]6. Scaled'!$D$2:$J$197)</f>
        <v>2.6371678921287551E-3</v>
      </c>
      <c r="E956" s="209" cm="1">
        <f t="array" ref="E956">SUMPRODUCT(($B956='[4]6. Scaled'!$C$2:$C$197)*(E$849='[4]6. Scaled'!$D$1:$J$1),'[4]6. Scaled'!$D$2:$J$197)</f>
        <v>3.6503018140488955E-3</v>
      </c>
      <c r="F956" s="209" cm="1">
        <f t="array" ref="F956">SUMPRODUCT(($B956='[4]6. Scaled'!$C$2:$C$197)*(F$849='[4]6. Scaled'!$D$1:$J$1),'[4]6. Scaled'!$D$2:$J$197)</f>
        <v>2.929311889478382E-3</v>
      </c>
      <c r="G956" s="209" cm="1">
        <f t="array" ref="G956">SUMPRODUCT(($B956='[4]6. Scaled'!$C$2:$C$197)*(G$849='[4]6. Scaled'!$D$1:$J$1),'[4]6. Scaled'!$D$2:$J$197)</f>
        <v>1.443104087942948E-3</v>
      </c>
      <c r="H956" s="209" cm="1">
        <f t="array" ref="H956">SUMPRODUCT(($B956='[4]6. Scaled'!$C$2:$C$197)*(H$849='[4]6. Scaled'!$D$1:$J$1),'[4]6. Scaled'!$D$2:$J$197)</f>
        <v>4.8271463005719129E-3</v>
      </c>
      <c r="I956" s="209" cm="1">
        <f t="array" ref="I956">SUMPRODUCT(($B956='[4]6. Scaled'!$C$2:$C$197)*(I$849='[4]6. Scaled'!$D$1:$J$1),'[4]6. Scaled'!$D$2:$J$197)</f>
        <v>1.443104087942948E-3</v>
      </c>
      <c r="J956" s="209" cm="1">
        <f t="array" ref="J956">+SUMPRODUCT(($B956='[5]Customer Alloc by OFT &amp; GEN'!$B$3:$B$205)*(J$849='[5]Customer Alloc by OFT &amp; GEN'!$AZ$2:$CO$2),'[5]Customer Alloc by OFT &amp; GEN'!$AZ$3:$CO$205)</f>
        <v>1.412788907898136E-4</v>
      </c>
      <c r="K956" s="209" cm="1">
        <f t="array" ref="K956">+SUMPRODUCT(($B956='[5]Customer Alloc by OFT &amp; GEN'!$B$3:$B$205)*(K$849='[5]Customer Alloc by OFT &amp; GEN'!$AZ$2:$CO$2),'[5]Customer Alloc by OFT &amp; GEN'!$AZ$3:$CO$205)</f>
        <v>0</v>
      </c>
      <c r="L956" s="209" cm="1">
        <f t="array" ref="L956">+SUMPRODUCT(($B956='[5]Customer Alloc by OFT &amp; GEN'!$B$3:$B$205)*(L$849='[5]Customer Alloc by OFT &amp; GEN'!$AZ$2:$CO$2),'[5]Customer Alloc by OFT &amp; GEN'!$AZ$3:$CO$205)</f>
        <v>1.8592305552567068E-3</v>
      </c>
      <c r="M956" s="209" cm="1">
        <f t="array" ref="M956">+SUMPRODUCT(($B956='[5]Customer Alloc by OFT &amp; GEN'!$B$3:$B$205)*(M$849='[5]Customer Alloc by OFT &amp; GEN'!$AZ$2:$CO$2),'[5]Customer Alloc by OFT &amp; GEN'!$AZ$3:$CO$205)</f>
        <v>6.7535316905258157E-4</v>
      </c>
      <c r="N956" s="209" cm="1">
        <f t="array" ref="N956">+SUMPRODUCT(($B956='[5]Customer Alloc by OFT &amp; GEN'!$B$3:$B$205)*(N$849='[5]Customer Alloc by OFT &amp; GEN'!$AZ$2:$CO$2),'[5]Customer Alloc by OFT &amp; GEN'!$AZ$3:$CO$205)</f>
        <v>2.254665465435663E-3</v>
      </c>
      <c r="O956" s="209" cm="1">
        <f t="array" ref="O956">+SUMPRODUCT(($B956='[5]Customer Alloc by OFT &amp; GEN'!$B$3:$B$205)*(O$849='[5]Customer Alloc by OFT &amp; GEN'!$AZ$2:$CO$2),'[5]Customer Alloc by OFT &amp; GEN'!$AZ$3:$CO$205)</f>
        <v>7.7855569234627516E-7</v>
      </c>
      <c r="P956" s="209" cm="1">
        <f t="array" ref="P956">+SUMPRODUCT(($B956='[5]Customer Alloc by OFT &amp; GEN'!$B$3:$B$205)*(P$849='[5]Customer Alloc by OFT &amp; GEN'!$AZ$2:$CO$2),'[5]Customer Alloc by OFT &amp; GEN'!$AZ$3:$CO$205)</f>
        <v>2.6391784292723787E-7</v>
      </c>
      <c r="Q956" s="209" cm="1">
        <f t="array" ref="Q956">+SUMPRODUCT(($B956='[5]Customer Alloc by OFT &amp; GEN'!$B$3:$B$205)*(Q$849='[5]Customer Alloc by OFT &amp; GEN'!$AZ$2:$CO$2),'[5]Customer Alloc by OFT &amp; GEN'!$AZ$3:$CO$205)</f>
        <v>2.6425556378086613E-3</v>
      </c>
      <c r="R956" s="209" cm="1">
        <f t="array" ref="R956">+SUMPRODUCT(($B956='[5]Customer Alloc by OFT &amp; GEN'!$B$3:$B$205)*(R$849='[5]Customer Alloc by OFT &amp; GEN'!$AZ$2:$CO$2),'[5]Customer Alloc by OFT &amp; GEN'!$AZ$3:$CO$205)</f>
        <v>2.0997865970625326E-4</v>
      </c>
      <c r="S956" s="209" cm="1">
        <f t="array" ref="S956">+SUMPRODUCT(($B956='[5]Customer Alloc by OFT &amp; GEN'!$B$3:$B$205)*(S$849='[5]Customer Alloc by OFT &amp; GEN'!$AZ$2:$CO$2),'[5]Customer Alloc by OFT &amp; GEN'!$AZ$3:$CO$205)</f>
        <v>1.2422555960955362E-6</v>
      </c>
      <c r="T956" s="209" cm="1">
        <f t="array" ref="T956">+SUMPRODUCT(($B956='[5]Customer Alloc by OFT &amp; GEN'!$B$3:$B$205)*(T$849='[5]Customer Alloc by OFT &amp; GEN'!$AZ$2:$CO$2),'[5]Customer Alloc by OFT &amp; GEN'!$AZ$3:$CO$205)</f>
        <v>1.8216131377015482E-6</v>
      </c>
      <c r="U956" s="209" cm="1">
        <f t="array" ref="U956">+SUMPRODUCT(($B956='[5]Customer Alloc by OFT &amp; GEN'!$B$3:$B$205)*(U$849='[5]Customer Alloc by OFT &amp; GEN'!$AZ$2:$CO$2),'[5]Customer Alloc by OFT &amp; GEN'!$AZ$3:$CO$205)</f>
        <v>0</v>
      </c>
      <c r="V956" s="209" cm="1">
        <f t="array" ref="V956">+SUMPRODUCT(($B956='[5]Customer Alloc by OFT &amp; GEN'!$B$3:$B$205)*(V$849='[5]Customer Alloc by OFT &amp; GEN'!$AZ$2:$CO$2),'[5]Customer Alloc by OFT &amp; GEN'!$AZ$3:$CO$205)</f>
        <v>1.6620955300026499E-5</v>
      </c>
      <c r="W956" s="209" cm="1">
        <f t="array" ref="W956">+SUMPRODUCT(($B956='[5]Customer Alloc by OFT &amp; GEN'!$B$3:$B$205)*(W$849='[5]Customer Alloc by OFT &amp; GEN'!$AZ$2:$CO$2),'[5]Customer Alloc by OFT &amp; GEN'!$AZ$3:$CO$205)</f>
        <v>0</v>
      </c>
      <c r="X956" s="209" cm="1">
        <f t="array" ref="X956">+SUMPRODUCT(($B956='[5]Customer Alloc by OFT &amp; GEN'!$B$3:$B$205)*(X$849='[5]Customer Alloc by OFT &amp; GEN'!$AZ$2:$CO$2),'[5]Customer Alloc by OFT &amp; GEN'!$AZ$3:$CO$205)</f>
        <v>2.7825803717524355E-4</v>
      </c>
      <c r="Y956" s="209" cm="1">
        <f t="array" ref="Y956">+SUMPRODUCT(($B956='[5]Customer Alloc by OFT &amp; GEN'!$B$3:$B$205)*(Y$849='[5]Customer Alloc by OFT &amp; GEN'!$AZ$2:$CO$2),'[5]Customer Alloc by OFT &amp; GEN'!$AZ$3:$CO$205)</f>
        <v>6.9634855394317882E-4</v>
      </c>
      <c r="Z956" s="209" cm="1">
        <f t="array" ref="Z956">+SUMPRODUCT(($B956='[5]Customer Alloc by OFT &amp; GEN'!$B$3:$B$205)*(Z$849='[5]Customer Alloc by OFT &amp; GEN'!$AZ$2:$CO$2),'[5]Customer Alloc by OFT &amp; GEN'!$AZ$3:$CO$205)</f>
        <v>0</v>
      </c>
      <c r="AA956" s="209" cm="1">
        <f t="array" ref="AA956">+SUMPRODUCT(($B956='[5]Customer Alloc by OFT &amp; GEN'!$B$3:$B$205)*(AA$849='[5]Customer Alloc by OFT &amp; GEN'!$AZ$2:$CO$2),'[5]Customer Alloc by OFT &amp; GEN'!$AZ$3:$CO$205)</f>
        <v>4.1786982161500571E-24</v>
      </c>
      <c r="AB956" s="209" cm="1">
        <f t="array" ref="AB956">+SUMPRODUCT(($B956='[5]Customer Alloc by OFT &amp; GEN'!$B$3:$B$205)*(AB$849='[5]Customer Alloc by OFT &amp; GEN'!$AZ$2:$CO$2),'[5]Customer Alloc by OFT &amp; GEN'!$AZ$3:$CO$205)</f>
        <v>0</v>
      </c>
      <c r="AC956" s="209" cm="1">
        <f t="array" ref="AC956">+SUMPRODUCT(($B956='[5]Customer Alloc by OFT &amp; GEN'!$B$3:$B$205)*(AC$849='[5]Customer Alloc by OFT &amp; GEN'!$AZ$2:$CO$2),'[5]Customer Alloc by OFT &amp; GEN'!$AZ$3:$CO$205)</f>
        <v>4.4158150025341488E-5</v>
      </c>
      <c r="AD956" s="209" cm="1">
        <f t="array" ref="AD956">+SUMPRODUCT(($B956='[5]Customer Alloc by OFT &amp; GEN'!$B$3:$B$205)*(AD$849='[5]Customer Alloc by OFT &amp; GEN'!$AZ$2:$CO$2),'[5]Customer Alloc by OFT &amp; GEN'!$AZ$3:$CO$205)</f>
        <v>4.1668453995289748E-2</v>
      </c>
      <c r="AE956" s="209" cm="1">
        <f t="array" ref="AE956">+SUMPRODUCT(($B956='[5]Customer Alloc by OFT &amp; GEN'!$B$3:$B$205)*(AE$849='[5]Customer Alloc by OFT &amp; GEN'!$AZ$2:$CO$2),'[5]Customer Alloc by OFT &amp; GEN'!$AZ$3:$CO$205)</f>
        <v>0</v>
      </c>
      <c r="AF956" s="209" cm="1">
        <f t="array" ref="AF956">+SUMPRODUCT(($B956='[5]Customer Alloc by OFT &amp; GEN'!$B$3:$B$205)*(AF$849='[5]Customer Alloc by OFT &amp; GEN'!$AZ$2:$CO$2),'[5]Customer Alloc by OFT &amp; GEN'!$AZ$3:$CO$205)</f>
        <v>0</v>
      </c>
      <c r="AG956" s="209" cm="1">
        <f t="array" ref="AG956">+SUMPRODUCT(($B956='[5]Customer Alloc by OFT &amp; GEN'!$B$3:$B$205)*(AG$849='[5]Customer Alloc by OFT &amp; GEN'!$AZ$2:$CO$2),'[5]Customer Alloc by OFT &amp; GEN'!$AZ$3:$CO$205)</f>
        <v>0</v>
      </c>
      <c r="AH956" s="209" cm="1">
        <f t="array" ref="AH956">+SUMPRODUCT(($B956='[5]Customer Alloc by OFT &amp; GEN'!$B$3:$B$205)*(AH$849='[5]Customer Alloc by OFT &amp; GEN'!$AZ$2:$CO$2),'[5]Customer Alloc by OFT &amp; GEN'!$AZ$3:$CO$205)</f>
        <v>0</v>
      </c>
      <c r="AI956" s="209" cm="1">
        <f t="array" ref="AI956">+SUMPRODUCT(($B956='[5]Customer Alloc by OFT &amp; GEN'!$B$3:$B$205)*(AI$849='[5]Customer Alloc by OFT &amp; GEN'!$AZ$2:$CO$2),'[5]Customer Alloc by OFT &amp; GEN'!$AZ$3:$CO$205)</f>
        <v>0</v>
      </c>
      <c r="AJ956" s="209" cm="1">
        <f t="array" ref="AJ956">+SUMPRODUCT(($B956='[5]Customer Alloc by OFT &amp; GEN'!$B$3:$B$205)*(AJ$849='[5]Customer Alloc by OFT &amp; GEN'!$AZ$2:$CO$2),'[5]Customer Alloc by OFT &amp; GEN'!$AZ$3:$CO$205)</f>
        <v>0</v>
      </c>
      <c r="AK956" s="209" cm="1">
        <f t="array" ref="AK956">+SUMPRODUCT(($B956='[5]Customer Alloc by OFT &amp; GEN'!$B$3:$B$205)*(AK$849='[5]Customer Alloc by OFT &amp; GEN'!$AZ$2:$CO$2),'[5]Customer Alloc by OFT &amp; GEN'!$AZ$3:$CO$205)</f>
        <v>0</v>
      </c>
      <c r="AL956" s="209" cm="1">
        <f t="array" ref="AL956">+SUMPRODUCT(($B956='[5]Customer Alloc by OFT &amp; GEN'!$B$3:$B$205)*(AL$849='[5]Customer Alloc by OFT &amp; GEN'!$AZ$2:$CO$2),'[5]Customer Alloc by OFT &amp; GEN'!$AZ$3:$CO$205)</f>
        <v>0</v>
      </c>
      <c r="AM956" s="209" cm="1">
        <f t="array" ref="AM956">+SUMPRODUCT(($B956='[5]Customer Alloc by OFT &amp; GEN'!$B$3:$B$205)*(AM$849='[5]Customer Alloc by OFT &amp; GEN'!$AZ$2:$CO$2),'[5]Customer Alloc by OFT &amp; GEN'!$AZ$3:$CO$205)</f>
        <v>0</v>
      </c>
      <c r="AN956" s="209" cm="1">
        <f t="array" ref="AN956">+SUMPRODUCT(($B956='[5]Customer Alloc by OFT &amp; GEN'!$B$3:$B$205)*(AN$849='[5]Customer Alloc by OFT &amp; GEN'!$AZ$2:$CO$2),'[5]Customer Alloc by OFT &amp; GEN'!$AZ$3:$CO$205)</f>
        <v>0</v>
      </c>
      <c r="AO956" s="209" cm="1">
        <f t="array" ref="AO956">+SUMPRODUCT(($B956='[5]Customer Alloc by OFT &amp; GEN'!$B$3:$B$205)*(AO$849='[5]Customer Alloc by OFT &amp; GEN'!$AZ$2:$CO$2),'[5]Customer Alloc by OFT &amp; GEN'!$AZ$3:$CO$205)</f>
        <v>0</v>
      </c>
      <c r="AP956" s="209" cm="1">
        <f t="array" ref="AP956">+SUMPRODUCT(($B956='[5]Customer Alloc by OFT &amp; GEN'!$B$3:$B$205)*(AP$849='[5]Customer Alloc by OFT &amp; GEN'!$AZ$2:$CO$2),'[5]Customer Alloc by OFT &amp; GEN'!$AZ$3:$CO$205)</f>
        <v>0</v>
      </c>
      <c r="AQ956" s="209" cm="1">
        <f t="array" ref="AQ956">+SUMPRODUCT(($B956='[5]Customer Alloc by OFT &amp; GEN'!$B$3:$B$205)*(AQ$849='[5]Customer Alloc by OFT &amp; GEN'!$AZ$2:$CO$2),'[5]Customer Alloc by OFT &amp; GEN'!$AZ$3:$CO$205)</f>
        <v>0</v>
      </c>
      <c r="AR956" s="209" cm="1">
        <f t="array" ref="AR956">+SUMPRODUCT(($B956='[5]Customer Alloc by OFT &amp; GEN'!$B$3:$B$205)*(AR$849='[5]Customer Alloc by OFT &amp; GEN'!$AZ$2:$CO$2),'[5]Customer Alloc by OFT &amp; GEN'!$AZ$3:$CO$205)</f>
        <v>0</v>
      </c>
      <c r="AS956" s="209" cm="1">
        <f t="array" ref="AS956">+SUMPRODUCT(($B956='[5]Customer Alloc by OFT &amp; GEN'!$B$3:$B$205)*(AS$849='[5]Customer Alloc by OFT &amp; GEN'!$AZ$2:$CO$2),'[5]Customer Alloc by OFT &amp; GEN'!$AZ$3:$CO$205)</f>
        <v>0</v>
      </c>
      <c r="AT956" s="209" cm="1">
        <f t="array" ref="AT956">+SUMPRODUCT(($B956='[5]Customer Alloc by OFT &amp; GEN'!$B$3:$B$205)*(AT$849='[5]Customer Alloc by OFT &amp; GEN'!$AZ$2:$CO$2),'[5]Customer Alloc by OFT &amp; GEN'!$AZ$3:$CO$205)</f>
        <v>0</v>
      </c>
      <c r="AU956" s="209" cm="1">
        <f t="array" ref="AU956">+SUMPRODUCT(($B956='[5]Customer Alloc by OFT &amp; GEN'!$B$3:$B$205)*(AU$849='[5]Customer Alloc by OFT &amp; GEN'!$AZ$2:$CO$2),'[5]Customer Alloc by OFT &amp; GEN'!$AZ$3:$CO$205)</f>
        <v>0</v>
      </c>
      <c r="AV956" s="209" cm="1">
        <f t="array" ref="AV956">+SUMPRODUCT(($B956='[5]Customer Alloc by OFT &amp; GEN'!$B$3:$B$205)*(AV$849='[5]Customer Alloc by OFT &amp; GEN'!$AZ$2:$CO$2),'[5]Customer Alloc by OFT &amp; GEN'!$AZ$3:$CO$205)</f>
        <v>0</v>
      </c>
      <c r="AW956" s="209" cm="1">
        <f t="array" ref="AW956">+SUMPRODUCT(($B956='[5]Customer Alloc by OFT &amp; GEN'!$B$3:$B$205)*(AW$849='[5]Customer Alloc by OFT &amp; GEN'!$AZ$2:$CO$2),'[5]Customer Alloc by OFT &amp; GEN'!$AZ$3:$CO$205)</f>
        <v>0</v>
      </c>
      <c r="AX956" s="209" cm="1">
        <f t="array" ref="AX956">+SUMPRODUCT(($B956='[5]Customer Alloc by OFT &amp; GEN'!$B$3:$B$205)*(AX$849='[5]Customer Alloc by OFT &amp; GEN'!$AZ$2:$CO$2),'[5]Customer Alloc by OFT &amp; GEN'!$AZ$3:$CO$205)</f>
        <v>0</v>
      </c>
      <c r="AY956" s="209" cm="1">
        <f t="array" ref="AY956">+SUMPRODUCT(($B956='[5]Customer Alloc by OFT &amp; GEN'!$B$3:$B$205)*(AY$849='[5]Customer Alloc by OFT &amp; GEN'!$AZ$2:$CO$2),'[5]Customer Alloc by OFT &amp; GEN'!$AZ$3:$CO$205)</f>
        <v>0</v>
      </c>
      <c r="AZ956" s="209" cm="1">
        <f t="array" ref="AZ956">+SUMPRODUCT(($B956='[5]Customer Alloc by OFT &amp; GEN'!$B$3:$B$205)*(AZ$849='[5]Customer Alloc by OFT &amp; GEN'!$AZ$2:$CO$2),'[5]Customer Alloc by OFT &amp; GEN'!$AZ$3:$CO$205)</f>
        <v>0</v>
      </c>
      <c r="BA956" s="209" cm="1">
        <f t="array" ref="BA956">+SUMPRODUCT(($B956='[5]Customer Alloc by OFT &amp; GEN'!$B$3:$B$205)*(BA$849='[5]Customer Alloc by OFT &amp; GEN'!$AZ$2:$CO$2),'[5]Customer Alloc by OFT &amp; GEN'!$AZ$3:$CO$205)</f>
        <v>0</v>
      </c>
      <c r="BB956" s="209" cm="1">
        <f t="array" ref="BB956">+SUMPRODUCT(($B956='[5]Customer Alloc by OFT &amp; GEN'!$B$3:$B$205)*(BB$849='[5]Customer Alloc by OFT &amp; GEN'!$AZ$2:$CO$2),'[5]Customer Alloc by OFT &amp; GEN'!$AZ$3:$CO$205)</f>
        <v>0</v>
      </c>
      <c r="BC956" s="209" cm="1">
        <f t="array" ref="BC956">+SUMPRODUCT(($B956='[5]Customer Alloc by OFT &amp; GEN'!$B$3:$B$205)*(BC$849='[5]Customer Alloc by OFT &amp; GEN'!$AZ$2:$CO$2),'[5]Customer Alloc by OFT &amp; GEN'!$AZ$3:$CO$205)</f>
        <v>0</v>
      </c>
      <c r="BD956" s="209" cm="1">
        <f t="array" ref="BD956">+SUMPRODUCT(($B956='[5]Customer Alloc by OFT &amp; GEN'!$B$3:$B$205)*(BD$849='[5]Customer Alloc by OFT &amp; GEN'!$AZ$2:$CO$2),'[5]Customer Alloc by OFT &amp; GEN'!$AZ$3:$CO$205)</f>
        <v>0</v>
      </c>
      <c r="BE956" s="209" cm="1">
        <f t="array" ref="BE956">+SUMPRODUCT(($B956='[5]Customer Alloc by OFT &amp; GEN'!$B$3:$B$205)*(BE$849='[5]Customer Alloc by OFT &amp; GEN'!$AZ$2:$CO$2),'[5]Customer Alloc by OFT &amp; GEN'!$AZ$3:$CO$205)</f>
        <v>0</v>
      </c>
      <c r="BF956" s="209" cm="1">
        <f t="array" ref="BF956">+SUMPRODUCT(($B956='[5]Customer Alloc by OFT &amp; GEN'!$B$3:$B$205)*(BF$849='[5]Customer Alloc by OFT &amp; GEN'!$AZ$2:$CO$2),'[5]Customer Alloc by OFT &amp; GEN'!$AZ$3:$CO$205)</f>
        <v>0</v>
      </c>
      <c r="BG956" s="209" cm="1">
        <f t="array" ref="BG956">+SUMPRODUCT(($B956='[5]Customer Alloc by OFT &amp; GEN'!$B$3:$B$205)*(BG$849='[5]Customer Alloc by OFT &amp; GEN'!$AZ$2:$CO$2),'[5]Customer Alloc by OFT &amp; GEN'!$AZ$3:$CO$205)</f>
        <v>0</v>
      </c>
      <c r="BH956" s="209" cm="1">
        <f t="array" ref="BH956">+SUMPRODUCT(($B956='[5]Customer Alloc by OFT &amp; GEN'!$B$3:$B$205)*(BH$849='[5]Customer Alloc by OFT &amp; GEN'!$AZ$2:$CO$2),'[5]Customer Alloc by OFT &amp; GEN'!$AZ$3:$CO$205)</f>
        <v>0</v>
      </c>
      <c r="BI956" s="209" cm="1">
        <f t="array" ref="BI956">+SUMPRODUCT(($B956='[5]Customer Alloc by OFT &amp; GEN'!$B$3:$B$205)*(BI$849='[5]Customer Alloc by OFT &amp; GEN'!$AZ$2:$CO$2),'[5]Customer Alloc by OFT &amp; GEN'!$AZ$3:$CO$205)</f>
        <v>0</v>
      </c>
      <c r="BJ956" s="209" cm="1">
        <f t="array" ref="BJ956">+SUMPRODUCT(($B956='[5]Customer Alloc by OFT &amp; GEN'!$B$3:$B$205)*(BJ$849='[5]Customer Alloc by OFT &amp; GEN'!$AZ$2:$CO$2),'[5]Customer Alloc by OFT &amp; GEN'!$AZ$3:$CO$205)</f>
        <v>0</v>
      </c>
      <c r="BK956" s="209" cm="1">
        <f t="array" ref="BK956">+SUMPRODUCT(($B956='[5]Customer Alloc by OFT &amp; GEN'!$B$3:$B$205)*(BK$849='[5]Customer Alloc by OFT &amp; GEN'!$AZ$2:$CO$2),'[5]Customer Alloc by OFT &amp; GEN'!$AZ$3:$CO$205)</f>
        <v>0</v>
      </c>
      <c r="BL956" s="209" cm="1">
        <f t="array" ref="BL956">+SUMPRODUCT(($B956='[5]Customer Alloc by OFT &amp; GEN'!$B$3:$B$205)*(BL$849='[5]Customer Alloc by OFT &amp; GEN'!$AZ$2:$CO$2),'[5]Customer Alloc by OFT &amp; GEN'!$AZ$3:$CO$205)</f>
        <v>0</v>
      </c>
      <c r="BM956" s="209" cm="1">
        <f t="array" ref="BM956">+SUMPRODUCT(($B956='[5]Customer Alloc by OFT &amp; GEN'!$B$3:$B$205)*(BM$849='[5]Customer Alloc by OFT &amp; GEN'!$AZ$2:$CO$2),'[5]Customer Alloc by OFT &amp; GEN'!$AZ$3:$CO$205)</f>
        <v>0</v>
      </c>
      <c r="BN956" s="209" cm="1">
        <f t="array" ref="BN956">+SUMPRODUCT(($B956='[5]Customer Alloc by OFT &amp; GEN'!$B$3:$B$205)*(BN$849='[5]Customer Alloc by OFT &amp; GEN'!$AZ$2:$CO$2),'[5]Customer Alloc by OFT &amp; GEN'!$AZ$3:$CO$205)</f>
        <v>0</v>
      </c>
      <c r="BO956" s="209" cm="1">
        <f t="array" ref="BO956">+SUMPRODUCT(($B956='[5]Customer Alloc by OFT &amp; GEN'!$B$3:$B$205)*(BO$849='[5]Customer Alloc by OFT &amp; GEN'!$AZ$2:$CO$2),'[5]Customer Alloc by OFT &amp; GEN'!$AZ$3:$CO$205)</f>
        <v>0</v>
      </c>
      <c r="BP956" s="209" cm="1">
        <f t="array" ref="BP956">+SUMPRODUCT(($B956='[5]Customer Alloc by OFT &amp; GEN'!$B$3:$B$205)*(BP$849='[5]Customer Alloc by OFT &amp; GEN'!$AZ$2:$CO$2),'[5]Customer Alloc by OFT &amp; GEN'!$AZ$3:$CO$205)</f>
        <v>0</v>
      </c>
      <c r="BQ956" s="209" cm="1">
        <f t="array" ref="BQ956">+SUMPRODUCT(($B956='[5]Customer Alloc by OFT &amp; GEN'!$B$3:$B$205)*(BQ$849='[5]Customer Alloc by OFT &amp; GEN'!$AZ$2:$CO$2),'[5]Customer Alloc by OFT &amp; GEN'!$AZ$3:$CO$205)</f>
        <v>0</v>
      </c>
      <c r="BR956" s="209" cm="1">
        <f t="array" ref="BR956">+SUMPRODUCT(($B956='[5]Customer Alloc by OFT &amp; GEN'!$B$3:$B$205)*(BR$849='[5]Customer Alloc by OFT &amp; GEN'!$AZ$2:$CO$2),'[5]Customer Alloc by OFT &amp; GEN'!$AZ$3:$CO$205)</f>
        <v>0</v>
      </c>
      <c r="BS956" s="209" cm="1">
        <f t="array" ref="BS956">+SUMPRODUCT(($B956='[5]Customer Alloc by OFT &amp; GEN'!$B$3:$B$205)*(BS$849='[5]Customer Alloc by OFT &amp; GEN'!$AZ$2:$CO$2),'[5]Customer Alloc by OFT &amp; GEN'!$AZ$3:$CO$205)</f>
        <v>0</v>
      </c>
      <c r="BT956" s="209" cm="1">
        <f t="array" ref="BT956">+SUMPRODUCT(($B956='[5]Customer Alloc by OFT &amp; GEN'!$B$3:$B$205)*(BT$849='[5]Customer Alloc by OFT &amp; GEN'!$AZ$2:$CO$2),'[5]Customer Alloc by OFT &amp; GEN'!$AZ$3:$CO$205)</f>
        <v>0</v>
      </c>
      <c r="BV956" s="228" t="s">
        <v>698</v>
      </c>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row>
    <row r="957" spans="2:119" hidden="1" outlineLevel="2" x14ac:dyDescent="0.35">
      <c r="B957" s="17" t="str">
        <f t="shared" si="8"/>
        <v>POCOWVY</v>
      </c>
      <c r="C957" s="209" cm="1">
        <f t="array" ref="C957">SUMPRODUCT(($B957='[4]6. Scaled'!$C$2:$C$197)*(C$849='[4]6. Scaled'!$D$1:$J$1),'[4]6. Scaled'!$D$2:$J$197)</f>
        <v>1.2975617546512338E-4</v>
      </c>
      <c r="D957" s="209" cm="1">
        <f t="array" ref="D957">SUMPRODUCT(($B957='[4]6. Scaled'!$C$2:$C$197)*(D$849='[4]6. Scaled'!$D$1:$J$1),'[4]6. Scaled'!$D$2:$J$197)</f>
        <v>3.7943776654895343E-4</v>
      </c>
      <c r="E957" s="209" cm="1">
        <f t="array" ref="E957">SUMPRODUCT(($B957='[4]6. Scaled'!$C$2:$C$197)*(E$849='[4]6. Scaled'!$D$1:$J$1),'[4]6. Scaled'!$D$2:$J$197)</f>
        <v>4.6054916701644737E-4</v>
      </c>
      <c r="F957" s="209" cm="1">
        <f t="array" ref="F957">SUMPRODUCT(($B957='[4]6. Scaled'!$C$2:$C$197)*(F$849='[4]6. Scaled'!$D$1:$J$1),'[4]6. Scaled'!$D$2:$J$197)</f>
        <v>3.4853284872448319E-4</v>
      </c>
      <c r="G957" s="209" cm="1">
        <f t="array" ref="G957">SUMPRODUCT(($B957='[4]6. Scaled'!$C$2:$C$197)*(G$849='[4]6. Scaled'!$D$1:$J$1),'[4]6. Scaled'!$D$2:$J$197)</f>
        <v>1.2990560153895402E-4</v>
      </c>
      <c r="H957" s="209" cm="1">
        <f t="array" ref="H957">SUMPRODUCT(($B957='[4]6. Scaled'!$C$2:$C$197)*(H$849='[4]6. Scaled'!$D$1:$J$1),'[4]6. Scaled'!$D$2:$J$197)</f>
        <v>1.5210060005325121E-4</v>
      </c>
      <c r="I957" s="209" cm="1">
        <f t="array" ref="I957">SUMPRODUCT(($B957='[4]6. Scaled'!$C$2:$C$197)*(I$849='[4]6. Scaled'!$D$1:$J$1),'[4]6. Scaled'!$D$2:$J$197)</f>
        <v>1.2990560153895402E-4</v>
      </c>
      <c r="J957" s="209" cm="1">
        <f t="array" ref="J957">+SUMPRODUCT(($B957='[5]Customer Alloc by OFT &amp; GEN'!$B$3:$B$205)*(J$849='[5]Customer Alloc by OFT &amp; GEN'!$AZ$2:$CO$2),'[5]Customer Alloc by OFT &amp; GEN'!$AZ$3:$CO$205)</f>
        <v>1.7090150932091478E-5</v>
      </c>
      <c r="K957" s="209" cm="1">
        <f t="array" ref="K957">+SUMPRODUCT(($B957='[5]Customer Alloc by OFT &amp; GEN'!$B$3:$B$205)*(K$849='[5]Customer Alloc by OFT &amp; GEN'!$AZ$2:$CO$2),'[5]Customer Alloc by OFT &amp; GEN'!$AZ$3:$CO$205)</f>
        <v>0</v>
      </c>
      <c r="L957" s="209" cm="1">
        <f t="array" ref="L957">+SUMPRODUCT(($B957='[5]Customer Alloc by OFT &amp; GEN'!$B$3:$B$205)*(L$849='[5]Customer Alloc by OFT &amp; GEN'!$AZ$2:$CO$2),'[5]Customer Alloc by OFT &amp; GEN'!$AZ$3:$CO$205)</f>
        <v>6.8005594708379349E-3</v>
      </c>
      <c r="M957" s="209" cm="1">
        <f t="array" ref="M957">+SUMPRODUCT(($B957='[5]Customer Alloc by OFT &amp; GEN'!$B$3:$B$205)*(M$849='[5]Customer Alloc by OFT &amp; GEN'!$AZ$2:$CO$2),'[5]Customer Alloc by OFT &amp; GEN'!$AZ$3:$CO$205)</f>
        <v>8.0097072424304973E-5</v>
      </c>
      <c r="N957" s="209" cm="1">
        <f t="array" ref="N957">+SUMPRODUCT(($B957='[5]Customer Alloc by OFT &amp; GEN'!$B$3:$B$205)*(N$849='[5]Customer Alloc by OFT &amp; GEN'!$AZ$2:$CO$2),'[5]Customer Alloc by OFT &amp; GEN'!$AZ$3:$CO$205)</f>
        <v>2.5942873986535835E-4</v>
      </c>
      <c r="O957" s="209" cm="1">
        <f t="array" ref="O957">+SUMPRODUCT(($B957='[5]Customer Alloc by OFT &amp; GEN'!$B$3:$B$205)*(O$849='[5]Customer Alloc by OFT &amp; GEN'!$AZ$2:$CO$2),'[5]Customer Alloc by OFT &amp; GEN'!$AZ$3:$CO$205)</f>
        <v>9.0125400974663041E-8</v>
      </c>
      <c r="P957" s="209" cm="1">
        <f t="array" ref="P957">+SUMPRODUCT(($B957='[5]Customer Alloc by OFT &amp; GEN'!$B$3:$B$205)*(P$849='[5]Customer Alloc by OFT &amp; GEN'!$AZ$2:$CO$2),'[5]Customer Alloc by OFT &amp; GEN'!$AZ$3:$CO$205)</f>
        <v>4.0877959878861812E-8</v>
      </c>
      <c r="Q957" s="209" cm="1">
        <f t="array" ref="Q957">+SUMPRODUCT(($B957='[5]Customer Alloc by OFT &amp; GEN'!$B$3:$B$205)*(Q$849='[5]Customer Alloc by OFT &amp; GEN'!$AZ$2:$CO$2),'[5]Customer Alloc by OFT &amp; GEN'!$AZ$3:$CO$205)</f>
        <v>2.9754054587928985E-4</v>
      </c>
      <c r="R957" s="209" cm="1">
        <f t="array" ref="R957">+SUMPRODUCT(($B957='[5]Customer Alloc by OFT &amp; GEN'!$B$3:$B$205)*(R$849='[5]Customer Alloc by OFT &amp; GEN'!$AZ$2:$CO$2),'[5]Customer Alloc by OFT &amp; GEN'!$AZ$3:$CO$205)</f>
        <v>2.4929990537500792E-5</v>
      </c>
      <c r="S957" s="209" cm="1">
        <f t="array" ref="S957">+SUMPRODUCT(($B957='[5]Customer Alloc by OFT &amp; GEN'!$B$3:$B$205)*(S$849='[5]Customer Alloc by OFT &amp; GEN'!$AZ$2:$CO$2),'[5]Customer Alloc by OFT &amp; GEN'!$AZ$3:$CO$205)</f>
        <v>4.386659414081244E-10</v>
      </c>
      <c r="T957" s="209" cm="1">
        <f t="array" ref="T957">+SUMPRODUCT(($B957='[5]Customer Alloc by OFT &amp; GEN'!$B$3:$B$205)*(T$849='[5]Customer Alloc by OFT &amp; GEN'!$AZ$2:$CO$2),'[5]Customer Alloc by OFT &amp; GEN'!$AZ$3:$CO$205)</f>
        <v>6.6733238091104345E-10</v>
      </c>
      <c r="U957" s="209" cm="1">
        <f t="array" ref="U957">+SUMPRODUCT(($B957='[5]Customer Alloc by OFT &amp; GEN'!$B$3:$B$205)*(U$849='[5]Customer Alloc by OFT &amp; GEN'!$AZ$2:$CO$2),'[5]Customer Alloc by OFT &amp; GEN'!$AZ$3:$CO$205)</f>
        <v>0</v>
      </c>
      <c r="V957" s="209" cm="1">
        <f t="array" ref="V957">+SUMPRODUCT(($B957='[5]Customer Alloc by OFT &amp; GEN'!$B$3:$B$205)*(V$849='[5]Customer Alloc by OFT &amp; GEN'!$AZ$2:$CO$2),'[5]Customer Alloc by OFT &amp; GEN'!$AZ$3:$CO$205)</f>
        <v>1.6514248765954436E-6</v>
      </c>
      <c r="W957" s="209" cm="1">
        <f t="array" ref="W957">+SUMPRODUCT(($B957='[5]Customer Alloc by OFT &amp; GEN'!$B$3:$B$205)*(W$849='[5]Customer Alloc by OFT &amp; GEN'!$AZ$2:$CO$2),'[5]Customer Alloc by OFT &amp; GEN'!$AZ$3:$CO$205)</f>
        <v>0</v>
      </c>
      <c r="X957" s="209" cm="1">
        <f t="array" ref="X957">+SUMPRODUCT(($B957='[5]Customer Alloc by OFT &amp; GEN'!$B$3:$B$205)*(X$849='[5]Customer Alloc by OFT &amp; GEN'!$AZ$2:$CO$2),'[5]Customer Alloc by OFT &amp; GEN'!$AZ$3:$CO$205)</f>
        <v>2.6788729940832313E-7</v>
      </c>
      <c r="Y957" s="209" cm="1">
        <f t="array" ref="Y957">+SUMPRODUCT(($B957='[5]Customer Alloc by OFT &amp; GEN'!$B$3:$B$205)*(Y$849='[5]Customer Alloc by OFT &amp; GEN'!$AZ$2:$CO$2),'[5]Customer Alloc by OFT &amp; GEN'!$AZ$3:$CO$205)</f>
        <v>6.6636335019331443E-7</v>
      </c>
      <c r="Z957" s="209" cm="1">
        <f t="array" ref="Z957">+SUMPRODUCT(($B957='[5]Customer Alloc by OFT &amp; GEN'!$B$3:$B$205)*(Z$849='[5]Customer Alloc by OFT &amp; GEN'!$AZ$2:$CO$2),'[5]Customer Alloc by OFT &amp; GEN'!$AZ$3:$CO$205)</f>
        <v>2.3719656222194121E-23</v>
      </c>
      <c r="AA957" s="209" cm="1">
        <f t="array" ref="AA957">+SUMPRODUCT(($B957='[5]Customer Alloc by OFT &amp; GEN'!$B$3:$B$205)*(AA$849='[5]Customer Alloc by OFT &amp; GEN'!$AZ$2:$CO$2),'[5]Customer Alloc by OFT &amp; GEN'!$AZ$3:$CO$205)</f>
        <v>6.9067564011756577E-25</v>
      </c>
      <c r="AB957" s="209" cm="1">
        <f t="array" ref="AB957">+SUMPRODUCT(($B957='[5]Customer Alloc by OFT &amp; GEN'!$B$3:$B$205)*(AB$849='[5]Customer Alloc by OFT &amp; GEN'!$AZ$2:$CO$2),'[5]Customer Alloc by OFT &amp; GEN'!$AZ$3:$CO$205)</f>
        <v>0</v>
      </c>
      <c r="AC957" s="209" cm="1">
        <f t="array" ref="AC957">+SUMPRODUCT(($B957='[5]Customer Alloc by OFT &amp; GEN'!$B$3:$B$205)*(AC$849='[5]Customer Alloc by OFT &amp; GEN'!$AZ$2:$CO$2),'[5]Customer Alloc by OFT &amp; GEN'!$AZ$3:$CO$205)</f>
        <v>1.0551743384580387E-4</v>
      </c>
      <c r="AD957" s="209" cm="1">
        <f t="array" ref="AD957">+SUMPRODUCT(($B957='[5]Customer Alloc by OFT &amp; GEN'!$B$3:$B$205)*(AD$849='[5]Customer Alloc by OFT &amp; GEN'!$AZ$2:$CO$2),'[5]Customer Alloc by OFT &amp; GEN'!$AZ$3:$CO$205)</f>
        <v>4.0688624404311554E-5</v>
      </c>
      <c r="AE957" s="209" cm="1">
        <f t="array" ref="AE957">+SUMPRODUCT(($B957='[5]Customer Alloc by OFT &amp; GEN'!$B$3:$B$205)*(AE$849='[5]Customer Alloc by OFT &amp; GEN'!$AZ$2:$CO$2),'[5]Customer Alloc by OFT &amp; GEN'!$AZ$3:$CO$205)</f>
        <v>0</v>
      </c>
      <c r="AF957" s="209" cm="1">
        <f t="array" ref="AF957">+SUMPRODUCT(($B957='[5]Customer Alloc by OFT &amp; GEN'!$B$3:$B$205)*(AF$849='[5]Customer Alloc by OFT &amp; GEN'!$AZ$2:$CO$2),'[5]Customer Alloc by OFT &amp; GEN'!$AZ$3:$CO$205)</f>
        <v>0</v>
      </c>
      <c r="AG957" s="209" cm="1">
        <f t="array" ref="AG957">+SUMPRODUCT(($B957='[5]Customer Alloc by OFT &amp; GEN'!$B$3:$B$205)*(AG$849='[5]Customer Alloc by OFT &amp; GEN'!$AZ$2:$CO$2),'[5]Customer Alloc by OFT &amp; GEN'!$AZ$3:$CO$205)</f>
        <v>0</v>
      </c>
      <c r="AH957" s="209" cm="1">
        <f t="array" ref="AH957">+SUMPRODUCT(($B957='[5]Customer Alloc by OFT &amp; GEN'!$B$3:$B$205)*(AH$849='[5]Customer Alloc by OFT &amp; GEN'!$AZ$2:$CO$2),'[5]Customer Alloc by OFT &amp; GEN'!$AZ$3:$CO$205)</f>
        <v>0</v>
      </c>
      <c r="AI957" s="209" cm="1">
        <f t="array" ref="AI957">+SUMPRODUCT(($B957='[5]Customer Alloc by OFT &amp; GEN'!$B$3:$B$205)*(AI$849='[5]Customer Alloc by OFT &amp; GEN'!$AZ$2:$CO$2),'[5]Customer Alloc by OFT &amp; GEN'!$AZ$3:$CO$205)</f>
        <v>0</v>
      </c>
      <c r="AJ957" s="209" cm="1">
        <f t="array" ref="AJ957">+SUMPRODUCT(($B957='[5]Customer Alloc by OFT &amp; GEN'!$B$3:$B$205)*(AJ$849='[5]Customer Alloc by OFT &amp; GEN'!$AZ$2:$CO$2),'[5]Customer Alloc by OFT &amp; GEN'!$AZ$3:$CO$205)</f>
        <v>0</v>
      </c>
      <c r="AK957" s="209" cm="1">
        <f t="array" ref="AK957">+SUMPRODUCT(($B957='[5]Customer Alloc by OFT &amp; GEN'!$B$3:$B$205)*(AK$849='[5]Customer Alloc by OFT &amp; GEN'!$AZ$2:$CO$2),'[5]Customer Alloc by OFT &amp; GEN'!$AZ$3:$CO$205)</f>
        <v>0</v>
      </c>
      <c r="AL957" s="209" cm="1">
        <f t="array" ref="AL957">+SUMPRODUCT(($B957='[5]Customer Alloc by OFT &amp; GEN'!$B$3:$B$205)*(AL$849='[5]Customer Alloc by OFT &amp; GEN'!$AZ$2:$CO$2),'[5]Customer Alloc by OFT &amp; GEN'!$AZ$3:$CO$205)</f>
        <v>0</v>
      </c>
      <c r="AM957" s="209" cm="1">
        <f t="array" ref="AM957">+SUMPRODUCT(($B957='[5]Customer Alloc by OFT &amp; GEN'!$B$3:$B$205)*(AM$849='[5]Customer Alloc by OFT &amp; GEN'!$AZ$2:$CO$2),'[5]Customer Alloc by OFT &amp; GEN'!$AZ$3:$CO$205)</f>
        <v>0</v>
      </c>
      <c r="AN957" s="209" cm="1">
        <f t="array" ref="AN957">+SUMPRODUCT(($B957='[5]Customer Alloc by OFT &amp; GEN'!$B$3:$B$205)*(AN$849='[5]Customer Alloc by OFT &amp; GEN'!$AZ$2:$CO$2),'[5]Customer Alloc by OFT &amp; GEN'!$AZ$3:$CO$205)</f>
        <v>0</v>
      </c>
      <c r="AO957" s="209" cm="1">
        <f t="array" ref="AO957">+SUMPRODUCT(($B957='[5]Customer Alloc by OFT &amp; GEN'!$B$3:$B$205)*(AO$849='[5]Customer Alloc by OFT &amp; GEN'!$AZ$2:$CO$2),'[5]Customer Alloc by OFT &amp; GEN'!$AZ$3:$CO$205)</f>
        <v>0</v>
      </c>
      <c r="AP957" s="209" cm="1">
        <f t="array" ref="AP957">+SUMPRODUCT(($B957='[5]Customer Alloc by OFT &amp; GEN'!$B$3:$B$205)*(AP$849='[5]Customer Alloc by OFT &amp; GEN'!$AZ$2:$CO$2),'[5]Customer Alloc by OFT &amp; GEN'!$AZ$3:$CO$205)</f>
        <v>0</v>
      </c>
      <c r="AQ957" s="209" cm="1">
        <f t="array" ref="AQ957">+SUMPRODUCT(($B957='[5]Customer Alloc by OFT &amp; GEN'!$B$3:$B$205)*(AQ$849='[5]Customer Alloc by OFT &amp; GEN'!$AZ$2:$CO$2),'[5]Customer Alloc by OFT &amp; GEN'!$AZ$3:$CO$205)</f>
        <v>0</v>
      </c>
      <c r="AR957" s="209" cm="1">
        <f t="array" ref="AR957">+SUMPRODUCT(($B957='[5]Customer Alloc by OFT &amp; GEN'!$B$3:$B$205)*(AR$849='[5]Customer Alloc by OFT &amp; GEN'!$AZ$2:$CO$2),'[5]Customer Alloc by OFT &amp; GEN'!$AZ$3:$CO$205)</f>
        <v>0</v>
      </c>
      <c r="AS957" s="209" cm="1">
        <f t="array" ref="AS957">+SUMPRODUCT(($B957='[5]Customer Alloc by OFT &amp; GEN'!$B$3:$B$205)*(AS$849='[5]Customer Alloc by OFT &amp; GEN'!$AZ$2:$CO$2),'[5]Customer Alloc by OFT &amp; GEN'!$AZ$3:$CO$205)</f>
        <v>0</v>
      </c>
      <c r="AT957" s="209" cm="1">
        <f t="array" ref="AT957">+SUMPRODUCT(($B957='[5]Customer Alloc by OFT &amp; GEN'!$B$3:$B$205)*(AT$849='[5]Customer Alloc by OFT &amp; GEN'!$AZ$2:$CO$2),'[5]Customer Alloc by OFT &amp; GEN'!$AZ$3:$CO$205)</f>
        <v>0</v>
      </c>
      <c r="AU957" s="209" cm="1">
        <f t="array" ref="AU957">+SUMPRODUCT(($B957='[5]Customer Alloc by OFT &amp; GEN'!$B$3:$B$205)*(AU$849='[5]Customer Alloc by OFT &amp; GEN'!$AZ$2:$CO$2),'[5]Customer Alloc by OFT &amp; GEN'!$AZ$3:$CO$205)</f>
        <v>0</v>
      </c>
      <c r="AV957" s="209" cm="1">
        <f t="array" ref="AV957">+SUMPRODUCT(($B957='[5]Customer Alloc by OFT &amp; GEN'!$B$3:$B$205)*(AV$849='[5]Customer Alloc by OFT &amp; GEN'!$AZ$2:$CO$2),'[5]Customer Alloc by OFT &amp; GEN'!$AZ$3:$CO$205)</f>
        <v>0</v>
      </c>
      <c r="AW957" s="209" cm="1">
        <f t="array" ref="AW957">+SUMPRODUCT(($B957='[5]Customer Alloc by OFT &amp; GEN'!$B$3:$B$205)*(AW$849='[5]Customer Alloc by OFT &amp; GEN'!$AZ$2:$CO$2),'[5]Customer Alloc by OFT &amp; GEN'!$AZ$3:$CO$205)</f>
        <v>0</v>
      </c>
      <c r="AX957" s="209" cm="1">
        <f t="array" ref="AX957">+SUMPRODUCT(($B957='[5]Customer Alloc by OFT &amp; GEN'!$B$3:$B$205)*(AX$849='[5]Customer Alloc by OFT &amp; GEN'!$AZ$2:$CO$2),'[5]Customer Alloc by OFT &amp; GEN'!$AZ$3:$CO$205)</f>
        <v>0</v>
      </c>
      <c r="AY957" s="209" cm="1">
        <f t="array" ref="AY957">+SUMPRODUCT(($B957='[5]Customer Alloc by OFT &amp; GEN'!$B$3:$B$205)*(AY$849='[5]Customer Alloc by OFT &amp; GEN'!$AZ$2:$CO$2),'[5]Customer Alloc by OFT &amp; GEN'!$AZ$3:$CO$205)</f>
        <v>0</v>
      </c>
      <c r="AZ957" s="209" cm="1">
        <f t="array" ref="AZ957">+SUMPRODUCT(($B957='[5]Customer Alloc by OFT &amp; GEN'!$B$3:$B$205)*(AZ$849='[5]Customer Alloc by OFT &amp; GEN'!$AZ$2:$CO$2),'[5]Customer Alloc by OFT &amp; GEN'!$AZ$3:$CO$205)</f>
        <v>0</v>
      </c>
      <c r="BA957" s="209" cm="1">
        <f t="array" ref="BA957">+SUMPRODUCT(($B957='[5]Customer Alloc by OFT &amp; GEN'!$B$3:$B$205)*(BA$849='[5]Customer Alloc by OFT &amp; GEN'!$AZ$2:$CO$2),'[5]Customer Alloc by OFT &amp; GEN'!$AZ$3:$CO$205)</f>
        <v>0</v>
      </c>
      <c r="BB957" s="209" cm="1">
        <f t="array" ref="BB957">+SUMPRODUCT(($B957='[5]Customer Alloc by OFT &amp; GEN'!$B$3:$B$205)*(BB$849='[5]Customer Alloc by OFT &amp; GEN'!$AZ$2:$CO$2),'[5]Customer Alloc by OFT &amp; GEN'!$AZ$3:$CO$205)</f>
        <v>0</v>
      </c>
      <c r="BC957" s="209" cm="1">
        <f t="array" ref="BC957">+SUMPRODUCT(($B957='[5]Customer Alloc by OFT &amp; GEN'!$B$3:$B$205)*(BC$849='[5]Customer Alloc by OFT &amp; GEN'!$AZ$2:$CO$2),'[5]Customer Alloc by OFT &amp; GEN'!$AZ$3:$CO$205)</f>
        <v>0</v>
      </c>
      <c r="BD957" s="209" cm="1">
        <f t="array" ref="BD957">+SUMPRODUCT(($B957='[5]Customer Alloc by OFT &amp; GEN'!$B$3:$B$205)*(BD$849='[5]Customer Alloc by OFT &amp; GEN'!$AZ$2:$CO$2),'[5]Customer Alloc by OFT &amp; GEN'!$AZ$3:$CO$205)</f>
        <v>0</v>
      </c>
      <c r="BE957" s="209" cm="1">
        <f t="array" ref="BE957">+SUMPRODUCT(($B957='[5]Customer Alloc by OFT &amp; GEN'!$B$3:$B$205)*(BE$849='[5]Customer Alloc by OFT &amp; GEN'!$AZ$2:$CO$2),'[5]Customer Alloc by OFT &amp; GEN'!$AZ$3:$CO$205)</f>
        <v>0</v>
      </c>
      <c r="BF957" s="209" cm="1">
        <f t="array" ref="BF957">+SUMPRODUCT(($B957='[5]Customer Alloc by OFT &amp; GEN'!$B$3:$B$205)*(BF$849='[5]Customer Alloc by OFT &amp; GEN'!$AZ$2:$CO$2),'[5]Customer Alloc by OFT &amp; GEN'!$AZ$3:$CO$205)</f>
        <v>0</v>
      </c>
      <c r="BG957" s="209" cm="1">
        <f t="array" ref="BG957">+SUMPRODUCT(($B957='[5]Customer Alloc by OFT &amp; GEN'!$B$3:$B$205)*(BG$849='[5]Customer Alloc by OFT &amp; GEN'!$AZ$2:$CO$2),'[5]Customer Alloc by OFT &amp; GEN'!$AZ$3:$CO$205)</f>
        <v>0</v>
      </c>
      <c r="BH957" s="209" cm="1">
        <f t="array" ref="BH957">+SUMPRODUCT(($B957='[5]Customer Alloc by OFT &amp; GEN'!$B$3:$B$205)*(BH$849='[5]Customer Alloc by OFT &amp; GEN'!$AZ$2:$CO$2),'[5]Customer Alloc by OFT &amp; GEN'!$AZ$3:$CO$205)</f>
        <v>0</v>
      </c>
      <c r="BI957" s="209" cm="1">
        <f t="array" ref="BI957">+SUMPRODUCT(($B957='[5]Customer Alloc by OFT &amp; GEN'!$B$3:$B$205)*(BI$849='[5]Customer Alloc by OFT &amp; GEN'!$AZ$2:$CO$2),'[5]Customer Alloc by OFT &amp; GEN'!$AZ$3:$CO$205)</f>
        <v>0</v>
      </c>
      <c r="BJ957" s="209" cm="1">
        <f t="array" ref="BJ957">+SUMPRODUCT(($B957='[5]Customer Alloc by OFT &amp; GEN'!$B$3:$B$205)*(BJ$849='[5]Customer Alloc by OFT &amp; GEN'!$AZ$2:$CO$2),'[5]Customer Alloc by OFT &amp; GEN'!$AZ$3:$CO$205)</f>
        <v>0</v>
      </c>
      <c r="BK957" s="209" cm="1">
        <f t="array" ref="BK957">+SUMPRODUCT(($B957='[5]Customer Alloc by OFT &amp; GEN'!$B$3:$B$205)*(BK$849='[5]Customer Alloc by OFT &amp; GEN'!$AZ$2:$CO$2),'[5]Customer Alloc by OFT &amp; GEN'!$AZ$3:$CO$205)</f>
        <v>0</v>
      </c>
      <c r="BL957" s="209" cm="1">
        <f t="array" ref="BL957">+SUMPRODUCT(($B957='[5]Customer Alloc by OFT &amp; GEN'!$B$3:$B$205)*(BL$849='[5]Customer Alloc by OFT &amp; GEN'!$AZ$2:$CO$2),'[5]Customer Alloc by OFT &amp; GEN'!$AZ$3:$CO$205)</f>
        <v>0</v>
      </c>
      <c r="BM957" s="209" cm="1">
        <f t="array" ref="BM957">+SUMPRODUCT(($B957='[5]Customer Alloc by OFT &amp; GEN'!$B$3:$B$205)*(BM$849='[5]Customer Alloc by OFT &amp; GEN'!$AZ$2:$CO$2),'[5]Customer Alloc by OFT &amp; GEN'!$AZ$3:$CO$205)</f>
        <v>0</v>
      </c>
      <c r="BN957" s="209" cm="1">
        <f t="array" ref="BN957">+SUMPRODUCT(($B957='[5]Customer Alloc by OFT &amp; GEN'!$B$3:$B$205)*(BN$849='[5]Customer Alloc by OFT &amp; GEN'!$AZ$2:$CO$2),'[5]Customer Alloc by OFT &amp; GEN'!$AZ$3:$CO$205)</f>
        <v>0</v>
      </c>
      <c r="BO957" s="209" cm="1">
        <f t="array" ref="BO957">+SUMPRODUCT(($B957='[5]Customer Alloc by OFT &amp; GEN'!$B$3:$B$205)*(BO$849='[5]Customer Alloc by OFT &amp; GEN'!$AZ$2:$CO$2),'[5]Customer Alloc by OFT &amp; GEN'!$AZ$3:$CO$205)</f>
        <v>0</v>
      </c>
      <c r="BP957" s="209" cm="1">
        <f t="array" ref="BP957">+SUMPRODUCT(($B957='[5]Customer Alloc by OFT &amp; GEN'!$B$3:$B$205)*(BP$849='[5]Customer Alloc by OFT &amp; GEN'!$AZ$2:$CO$2),'[5]Customer Alloc by OFT &amp; GEN'!$AZ$3:$CO$205)</f>
        <v>0</v>
      </c>
      <c r="BQ957" s="209" cm="1">
        <f t="array" ref="BQ957">+SUMPRODUCT(($B957='[5]Customer Alloc by OFT &amp; GEN'!$B$3:$B$205)*(BQ$849='[5]Customer Alloc by OFT &amp; GEN'!$AZ$2:$CO$2),'[5]Customer Alloc by OFT &amp; GEN'!$AZ$3:$CO$205)</f>
        <v>0</v>
      </c>
      <c r="BR957" s="209" cm="1">
        <f t="array" ref="BR957">+SUMPRODUCT(($B957='[5]Customer Alloc by OFT &amp; GEN'!$B$3:$B$205)*(BR$849='[5]Customer Alloc by OFT &amp; GEN'!$AZ$2:$CO$2),'[5]Customer Alloc by OFT &amp; GEN'!$AZ$3:$CO$205)</f>
        <v>0</v>
      </c>
      <c r="BS957" s="209" cm="1">
        <f t="array" ref="BS957">+SUMPRODUCT(($B957='[5]Customer Alloc by OFT &amp; GEN'!$B$3:$B$205)*(BS$849='[5]Customer Alloc by OFT &amp; GEN'!$AZ$2:$CO$2),'[5]Customer Alloc by OFT &amp; GEN'!$AZ$3:$CO$205)</f>
        <v>0</v>
      </c>
      <c r="BT957" s="209" cm="1">
        <f t="array" ref="BT957">+SUMPRODUCT(($B957='[5]Customer Alloc by OFT &amp; GEN'!$B$3:$B$205)*(BT$849='[5]Customer Alloc by OFT &amp; GEN'!$AZ$2:$CO$2),'[5]Customer Alloc by OFT &amp; GEN'!$AZ$3:$CO$205)</f>
        <v>0</v>
      </c>
      <c r="BV957" s="228" t="s">
        <v>698</v>
      </c>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row>
    <row r="958" spans="2:119" hidden="1" outlineLevel="2" x14ac:dyDescent="0.35">
      <c r="B958" s="17" t="str">
        <f t="shared" si="8"/>
        <v>POWNBAL</v>
      </c>
      <c r="C958" s="209" cm="1">
        <f t="array" ref="C958">SUMPRODUCT(($B958='[4]6. Scaled'!$C$2:$C$197)*(C$849='[4]6. Scaled'!$D$1:$J$1),'[4]6. Scaled'!$D$2:$J$197)</f>
        <v>6.4063087586220596E-3</v>
      </c>
      <c r="D958" s="209" cm="1">
        <f t="array" ref="D958">SUMPRODUCT(($B958='[4]6. Scaled'!$C$2:$C$197)*(D$849='[4]6. Scaled'!$D$1:$J$1),'[4]6. Scaled'!$D$2:$J$197)</f>
        <v>1.5156624449087139E-3</v>
      </c>
      <c r="E958" s="209" cm="1">
        <f t="array" ref="E958">SUMPRODUCT(($B958='[4]6. Scaled'!$C$2:$C$197)*(E$849='[4]6. Scaled'!$D$1:$J$1),'[4]6. Scaled'!$D$2:$J$197)</f>
        <v>1.7288330040870534E-2</v>
      </c>
      <c r="F958" s="209" cm="1">
        <f t="array" ref="F958">SUMPRODUCT(($B958='[4]6. Scaled'!$C$2:$C$197)*(F$849='[4]6. Scaled'!$D$1:$J$1),'[4]6. Scaled'!$D$2:$J$197)</f>
        <v>8.1054030101549226E-3</v>
      </c>
      <c r="G958" s="209" cm="1">
        <f t="array" ref="G958">SUMPRODUCT(($B958='[4]6. Scaled'!$C$2:$C$197)*(G$849='[4]6. Scaled'!$D$1:$J$1),'[4]6. Scaled'!$D$2:$J$197)</f>
        <v>4.724614581914419E-4</v>
      </c>
      <c r="H958" s="209" cm="1">
        <f t="array" ref="H958">SUMPRODUCT(($B958='[4]6. Scaled'!$C$2:$C$197)*(H$849='[4]6. Scaled'!$D$1:$J$1),'[4]6. Scaled'!$D$2:$J$197)</f>
        <v>4.6067421579048243E-4</v>
      </c>
      <c r="I958" s="209" cm="1">
        <f t="array" ref="I958">SUMPRODUCT(($B958='[4]6. Scaled'!$C$2:$C$197)*(I$849='[4]6. Scaled'!$D$1:$J$1),'[4]6. Scaled'!$D$2:$J$197)</f>
        <v>4.724614581914419E-4</v>
      </c>
      <c r="J958" s="209" cm="1">
        <f t="array" ref="J958">+SUMPRODUCT(($B958='[5]Customer Alloc by OFT &amp; GEN'!$B$3:$B$205)*(J$849='[5]Customer Alloc by OFT &amp; GEN'!$AZ$2:$CO$2),'[5]Customer Alloc by OFT &amp; GEN'!$AZ$3:$CO$205)</f>
        <v>2.2557019577302843E-6</v>
      </c>
      <c r="K958" s="209" cm="1">
        <f t="array" ref="K958">+SUMPRODUCT(($B958='[5]Customer Alloc by OFT &amp; GEN'!$B$3:$B$205)*(K$849='[5]Customer Alloc by OFT &amp; GEN'!$AZ$2:$CO$2),'[5]Customer Alloc by OFT &amp; GEN'!$AZ$3:$CO$205)</f>
        <v>0</v>
      </c>
      <c r="L958" s="209" cm="1">
        <f t="array" ref="L958">+SUMPRODUCT(($B958='[5]Customer Alloc by OFT &amp; GEN'!$B$3:$B$205)*(L$849='[5]Customer Alloc by OFT &amp; GEN'!$AZ$2:$CO$2),'[5]Customer Alloc by OFT &amp; GEN'!$AZ$3:$CO$205)</f>
        <v>8.6391984591417441E-8</v>
      </c>
      <c r="M958" s="209" cm="1">
        <f t="array" ref="M958">+SUMPRODUCT(($B958='[5]Customer Alloc by OFT &amp; GEN'!$B$3:$B$205)*(M$849='[5]Customer Alloc by OFT &amp; GEN'!$AZ$2:$CO$2),'[5]Customer Alloc by OFT &amp; GEN'!$AZ$3:$CO$205)</f>
        <v>2.1389416447588328E-4</v>
      </c>
      <c r="N958" s="209" cm="1">
        <f t="array" ref="N958">+SUMPRODUCT(($B958='[5]Customer Alloc by OFT &amp; GEN'!$B$3:$B$205)*(N$849='[5]Customer Alloc by OFT &amp; GEN'!$AZ$2:$CO$2),'[5]Customer Alloc by OFT &amp; GEN'!$AZ$3:$CO$205)</f>
        <v>1.4488559589461849E-4</v>
      </c>
      <c r="O958" s="209" cm="1">
        <f t="array" ref="O958">+SUMPRODUCT(($B958='[5]Customer Alloc by OFT &amp; GEN'!$B$3:$B$205)*(O$849='[5]Customer Alloc by OFT &amp; GEN'!$AZ$2:$CO$2),'[5]Customer Alloc by OFT &amp; GEN'!$AZ$3:$CO$205)</f>
        <v>4.2472865188256672E-8</v>
      </c>
      <c r="P958" s="209" cm="1">
        <f t="array" ref="P958">+SUMPRODUCT(($B958='[5]Customer Alloc by OFT &amp; GEN'!$B$3:$B$205)*(P$849='[5]Customer Alloc by OFT &amp; GEN'!$AZ$2:$CO$2),'[5]Customer Alloc by OFT &amp; GEN'!$AZ$3:$CO$205)</f>
        <v>2.398853747353572E-8</v>
      </c>
      <c r="Q958" s="209" cm="1">
        <f t="array" ref="Q958">+SUMPRODUCT(($B958='[5]Customer Alloc by OFT &amp; GEN'!$B$3:$B$205)*(Q$849='[5]Customer Alloc by OFT &amp; GEN'!$AZ$2:$CO$2),'[5]Customer Alloc by OFT &amp; GEN'!$AZ$3:$CO$205)</f>
        <v>1.4952739864378734E-5</v>
      </c>
      <c r="R958" s="209" cm="1">
        <f t="array" ref="R958">+SUMPRODUCT(($B958='[5]Customer Alloc by OFT &amp; GEN'!$B$3:$B$205)*(R$849='[5]Customer Alloc by OFT &amp; GEN'!$AZ$2:$CO$2),'[5]Customer Alloc by OFT &amp; GEN'!$AZ$3:$CO$205)</f>
        <v>3.6198780992724344E-3</v>
      </c>
      <c r="S958" s="209" cm="1">
        <f t="array" ref="S958">+SUMPRODUCT(($B958='[5]Customer Alloc by OFT &amp; GEN'!$B$3:$B$205)*(S$849='[5]Customer Alloc by OFT &amp; GEN'!$AZ$2:$CO$2),'[5]Customer Alloc by OFT &amp; GEN'!$AZ$3:$CO$205)</f>
        <v>0</v>
      </c>
      <c r="T958" s="209" cm="1">
        <f t="array" ref="T958">+SUMPRODUCT(($B958='[5]Customer Alloc by OFT &amp; GEN'!$B$3:$B$205)*(T$849='[5]Customer Alloc by OFT &amp; GEN'!$AZ$2:$CO$2),'[5]Customer Alloc by OFT &amp; GEN'!$AZ$3:$CO$205)</f>
        <v>0</v>
      </c>
      <c r="U958" s="209" cm="1">
        <f t="array" ref="U958">+SUMPRODUCT(($B958='[5]Customer Alloc by OFT &amp; GEN'!$B$3:$B$205)*(U$849='[5]Customer Alloc by OFT &amp; GEN'!$AZ$2:$CO$2),'[5]Customer Alloc by OFT &amp; GEN'!$AZ$3:$CO$205)</f>
        <v>0</v>
      </c>
      <c r="V958" s="209" cm="1">
        <f t="array" ref="V958">+SUMPRODUCT(($B958='[5]Customer Alloc by OFT &amp; GEN'!$B$3:$B$205)*(V$849='[5]Customer Alloc by OFT &amp; GEN'!$AZ$2:$CO$2),'[5]Customer Alloc by OFT &amp; GEN'!$AZ$3:$CO$205)</f>
        <v>0.13491452223628986</v>
      </c>
      <c r="W958" s="209" cm="1">
        <f t="array" ref="W958">+SUMPRODUCT(($B958='[5]Customer Alloc by OFT &amp; GEN'!$B$3:$B$205)*(W$849='[5]Customer Alloc by OFT &amp; GEN'!$AZ$2:$CO$2),'[5]Customer Alloc by OFT &amp; GEN'!$AZ$3:$CO$205)</f>
        <v>0</v>
      </c>
      <c r="X958" s="209" cm="1">
        <f t="array" ref="X958">+SUMPRODUCT(($B958='[5]Customer Alloc by OFT &amp; GEN'!$B$3:$B$205)*(X$849='[5]Customer Alloc by OFT &amp; GEN'!$AZ$2:$CO$2),'[5]Customer Alloc by OFT &amp; GEN'!$AZ$3:$CO$205)</f>
        <v>2.5192152277793746E-11</v>
      </c>
      <c r="Y958" s="209" cm="1">
        <f t="array" ref="Y958">+SUMPRODUCT(($B958='[5]Customer Alloc by OFT &amp; GEN'!$B$3:$B$205)*(Y$849='[5]Customer Alloc by OFT &amp; GEN'!$AZ$2:$CO$2),'[5]Customer Alloc by OFT &amp; GEN'!$AZ$3:$CO$205)</f>
        <v>6.257486162905561E-11</v>
      </c>
      <c r="Z958" s="209" cm="1">
        <f t="array" ref="Z958">+SUMPRODUCT(($B958='[5]Customer Alloc by OFT &amp; GEN'!$B$3:$B$205)*(Z$849='[5]Customer Alloc by OFT &amp; GEN'!$AZ$2:$CO$2),'[5]Customer Alloc by OFT &amp; GEN'!$AZ$3:$CO$205)</f>
        <v>8.610554792958862E-23</v>
      </c>
      <c r="AA958" s="209" cm="1">
        <f t="array" ref="AA958">+SUMPRODUCT(($B958='[5]Customer Alloc by OFT &amp; GEN'!$B$3:$B$205)*(AA$849='[5]Customer Alloc by OFT &amp; GEN'!$AZ$2:$CO$2),'[5]Customer Alloc by OFT &amp; GEN'!$AZ$3:$CO$205)</f>
        <v>0</v>
      </c>
      <c r="AB958" s="209" cm="1">
        <f t="array" ref="AB958">+SUMPRODUCT(($B958='[5]Customer Alloc by OFT &amp; GEN'!$B$3:$B$205)*(AB$849='[5]Customer Alloc by OFT &amp; GEN'!$AZ$2:$CO$2),'[5]Customer Alloc by OFT &amp; GEN'!$AZ$3:$CO$205)</f>
        <v>0</v>
      </c>
      <c r="AC958" s="209" cm="1">
        <f t="array" ref="AC958">+SUMPRODUCT(($B958='[5]Customer Alloc by OFT &amp; GEN'!$B$3:$B$205)*(AC$849='[5]Customer Alloc by OFT &amp; GEN'!$AZ$2:$CO$2),'[5]Customer Alloc by OFT &amp; GEN'!$AZ$3:$CO$205)</f>
        <v>3.2028864639166119E-9</v>
      </c>
      <c r="AD958" s="209" cm="1">
        <f t="array" ref="AD958">+SUMPRODUCT(($B958='[5]Customer Alloc by OFT &amp; GEN'!$B$3:$B$205)*(AD$849='[5]Customer Alloc by OFT &amp; GEN'!$AZ$2:$CO$2),'[5]Customer Alloc by OFT &amp; GEN'!$AZ$3:$CO$205)</f>
        <v>4.4728055480421799E-9</v>
      </c>
      <c r="AE958" s="209" cm="1">
        <f t="array" ref="AE958">+SUMPRODUCT(($B958='[5]Customer Alloc by OFT &amp; GEN'!$B$3:$B$205)*(AE$849='[5]Customer Alloc by OFT &amp; GEN'!$AZ$2:$CO$2),'[5]Customer Alloc by OFT &amp; GEN'!$AZ$3:$CO$205)</f>
        <v>0</v>
      </c>
      <c r="AF958" s="209" cm="1">
        <f t="array" ref="AF958">+SUMPRODUCT(($B958='[5]Customer Alloc by OFT &amp; GEN'!$B$3:$B$205)*(AF$849='[5]Customer Alloc by OFT &amp; GEN'!$AZ$2:$CO$2),'[5]Customer Alloc by OFT &amp; GEN'!$AZ$3:$CO$205)</f>
        <v>0</v>
      </c>
      <c r="AG958" s="209" cm="1">
        <f t="array" ref="AG958">+SUMPRODUCT(($B958='[5]Customer Alloc by OFT &amp; GEN'!$B$3:$B$205)*(AG$849='[5]Customer Alloc by OFT &amp; GEN'!$AZ$2:$CO$2),'[5]Customer Alloc by OFT &amp; GEN'!$AZ$3:$CO$205)</f>
        <v>0</v>
      </c>
      <c r="AH958" s="209" cm="1">
        <f t="array" ref="AH958">+SUMPRODUCT(($B958='[5]Customer Alloc by OFT &amp; GEN'!$B$3:$B$205)*(AH$849='[5]Customer Alloc by OFT &amp; GEN'!$AZ$2:$CO$2),'[5]Customer Alloc by OFT &amp; GEN'!$AZ$3:$CO$205)</f>
        <v>0</v>
      </c>
      <c r="AI958" s="209" cm="1">
        <f t="array" ref="AI958">+SUMPRODUCT(($B958='[5]Customer Alloc by OFT &amp; GEN'!$B$3:$B$205)*(AI$849='[5]Customer Alloc by OFT &amp; GEN'!$AZ$2:$CO$2),'[5]Customer Alloc by OFT &amp; GEN'!$AZ$3:$CO$205)</f>
        <v>0</v>
      </c>
      <c r="AJ958" s="209" cm="1">
        <f t="array" ref="AJ958">+SUMPRODUCT(($B958='[5]Customer Alloc by OFT &amp; GEN'!$B$3:$B$205)*(AJ$849='[5]Customer Alloc by OFT &amp; GEN'!$AZ$2:$CO$2),'[5]Customer Alloc by OFT &amp; GEN'!$AZ$3:$CO$205)</f>
        <v>0</v>
      </c>
      <c r="AK958" s="209" cm="1">
        <f t="array" ref="AK958">+SUMPRODUCT(($B958='[5]Customer Alloc by OFT &amp; GEN'!$B$3:$B$205)*(AK$849='[5]Customer Alloc by OFT &amp; GEN'!$AZ$2:$CO$2),'[5]Customer Alloc by OFT &amp; GEN'!$AZ$3:$CO$205)</f>
        <v>0</v>
      </c>
      <c r="AL958" s="209" cm="1">
        <f t="array" ref="AL958">+SUMPRODUCT(($B958='[5]Customer Alloc by OFT &amp; GEN'!$B$3:$B$205)*(AL$849='[5]Customer Alloc by OFT &amp; GEN'!$AZ$2:$CO$2),'[5]Customer Alloc by OFT &amp; GEN'!$AZ$3:$CO$205)</f>
        <v>0</v>
      </c>
      <c r="AM958" s="209" cm="1">
        <f t="array" ref="AM958">+SUMPRODUCT(($B958='[5]Customer Alloc by OFT &amp; GEN'!$B$3:$B$205)*(AM$849='[5]Customer Alloc by OFT &amp; GEN'!$AZ$2:$CO$2),'[5]Customer Alloc by OFT &amp; GEN'!$AZ$3:$CO$205)</f>
        <v>0</v>
      </c>
      <c r="AN958" s="209" cm="1">
        <f t="array" ref="AN958">+SUMPRODUCT(($B958='[5]Customer Alloc by OFT &amp; GEN'!$B$3:$B$205)*(AN$849='[5]Customer Alloc by OFT &amp; GEN'!$AZ$2:$CO$2),'[5]Customer Alloc by OFT &amp; GEN'!$AZ$3:$CO$205)</f>
        <v>0</v>
      </c>
      <c r="AO958" s="209" cm="1">
        <f t="array" ref="AO958">+SUMPRODUCT(($B958='[5]Customer Alloc by OFT &amp; GEN'!$B$3:$B$205)*(AO$849='[5]Customer Alloc by OFT &amp; GEN'!$AZ$2:$CO$2),'[5]Customer Alloc by OFT &amp; GEN'!$AZ$3:$CO$205)</f>
        <v>0</v>
      </c>
      <c r="AP958" s="209" cm="1">
        <f t="array" ref="AP958">+SUMPRODUCT(($B958='[5]Customer Alloc by OFT &amp; GEN'!$B$3:$B$205)*(AP$849='[5]Customer Alloc by OFT &amp; GEN'!$AZ$2:$CO$2),'[5]Customer Alloc by OFT &amp; GEN'!$AZ$3:$CO$205)</f>
        <v>0</v>
      </c>
      <c r="AQ958" s="209" cm="1">
        <f t="array" ref="AQ958">+SUMPRODUCT(($B958='[5]Customer Alloc by OFT &amp; GEN'!$B$3:$B$205)*(AQ$849='[5]Customer Alloc by OFT &amp; GEN'!$AZ$2:$CO$2),'[5]Customer Alloc by OFT &amp; GEN'!$AZ$3:$CO$205)</f>
        <v>0</v>
      </c>
      <c r="AR958" s="209" cm="1">
        <f t="array" ref="AR958">+SUMPRODUCT(($B958='[5]Customer Alloc by OFT &amp; GEN'!$B$3:$B$205)*(AR$849='[5]Customer Alloc by OFT &amp; GEN'!$AZ$2:$CO$2),'[5]Customer Alloc by OFT &amp; GEN'!$AZ$3:$CO$205)</f>
        <v>0</v>
      </c>
      <c r="AS958" s="209" cm="1">
        <f t="array" ref="AS958">+SUMPRODUCT(($B958='[5]Customer Alloc by OFT &amp; GEN'!$B$3:$B$205)*(AS$849='[5]Customer Alloc by OFT &amp; GEN'!$AZ$2:$CO$2),'[5]Customer Alloc by OFT &amp; GEN'!$AZ$3:$CO$205)</f>
        <v>0</v>
      </c>
      <c r="AT958" s="209" cm="1">
        <f t="array" ref="AT958">+SUMPRODUCT(($B958='[5]Customer Alloc by OFT &amp; GEN'!$B$3:$B$205)*(AT$849='[5]Customer Alloc by OFT &amp; GEN'!$AZ$2:$CO$2),'[5]Customer Alloc by OFT &amp; GEN'!$AZ$3:$CO$205)</f>
        <v>0</v>
      </c>
      <c r="AU958" s="209" cm="1">
        <f t="array" ref="AU958">+SUMPRODUCT(($B958='[5]Customer Alloc by OFT &amp; GEN'!$B$3:$B$205)*(AU$849='[5]Customer Alloc by OFT &amp; GEN'!$AZ$2:$CO$2),'[5]Customer Alloc by OFT &amp; GEN'!$AZ$3:$CO$205)</f>
        <v>0</v>
      </c>
      <c r="AV958" s="209" cm="1">
        <f t="array" ref="AV958">+SUMPRODUCT(($B958='[5]Customer Alloc by OFT &amp; GEN'!$B$3:$B$205)*(AV$849='[5]Customer Alloc by OFT &amp; GEN'!$AZ$2:$CO$2),'[5]Customer Alloc by OFT &amp; GEN'!$AZ$3:$CO$205)</f>
        <v>0</v>
      </c>
      <c r="AW958" s="209" cm="1">
        <f t="array" ref="AW958">+SUMPRODUCT(($B958='[5]Customer Alloc by OFT &amp; GEN'!$B$3:$B$205)*(AW$849='[5]Customer Alloc by OFT &amp; GEN'!$AZ$2:$CO$2),'[5]Customer Alloc by OFT &amp; GEN'!$AZ$3:$CO$205)</f>
        <v>0</v>
      </c>
      <c r="AX958" s="209" cm="1">
        <f t="array" ref="AX958">+SUMPRODUCT(($B958='[5]Customer Alloc by OFT &amp; GEN'!$B$3:$B$205)*(AX$849='[5]Customer Alloc by OFT &amp; GEN'!$AZ$2:$CO$2),'[5]Customer Alloc by OFT &amp; GEN'!$AZ$3:$CO$205)</f>
        <v>0</v>
      </c>
      <c r="AY958" s="209" cm="1">
        <f t="array" ref="AY958">+SUMPRODUCT(($B958='[5]Customer Alloc by OFT &amp; GEN'!$B$3:$B$205)*(AY$849='[5]Customer Alloc by OFT &amp; GEN'!$AZ$2:$CO$2),'[5]Customer Alloc by OFT &amp; GEN'!$AZ$3:$CO$205)</f>
        <v>0</v>
      </c>
      <c r="AZ958" s="209" cm="1">
        <f t="array" ref="AZ958">+SUMPRODUCT(($B958='[5]Customer Alloc by OFT &amp; GEN'!$B$3:$B$205)*(AZ$849='[5]Customer Alloc by OFT &amp; GEN'!$AZ$2:$CO$2),'[5]Customer Alloc by OFT &amp; GEN'!$AZ$3:$CO$205)</f>
        <v>0</v>
      </c>
      <c r="BA958" s="209" cm="1">
        <f t="array" ref="BA958">+SUMPRODUCT(($B958='[5]Customer Alloc by OFT &amp; GEN'!$B$3:$B$205)*(BA$849='[5]Customer Alloc by OFT &amp; GEN'!$AZ$2:$CO$2),'[5]Customer Alloc by OFT &amp; GEN'!$AZ$3:$CO$205)</f>
        <v>0</v>
      </c>
      <c r="BB958" s="209" cm="1">
        <f t="array" ref="BB958">+SUMPRODUCT(($B958='[5]Customer Alloc by OFT &amp; GEN'!$B$3:$B$205)*(BB$849='[5]Customer Alloc by OFT &amp; GEN'!$AZ$2:$CO$2),'[5]Customer Alloc by OFT &amp; GEN'!$AZ$3:$CO$205)</f>
        <v>0</v>
      </c>
      <c r="BC958" s="209" cm="1">
        <f t="array" ref="BC958">+SUMPRODUCT(($B958='[5]Customer Alloc by OFT &amp; GEN'!$B$3:$B$205)*(BC$849='[5]Customer Alloc by OFT &amp; GEN'!$AZ$2:$CO$2),'[5]Customer Alloc by OFT &amp; GEN'!$AZ$3:$CO$205)</f>
        <v>0</v>
      </c>
      <c r="BD958" s="209" cm="1">
        <f t="array" ref="BD958">+SUMPRODUCT(($B958='[5]Customer Alloc by OFT &amp; GEN'!$B$3:$B$205)*(BD$849='[5]Customer Alloc by OFT &amp; GEN'!$AZ$2:$CO$2),'[5]Customer Alloc by OFT &amp; GEN'!$AZ$3:$CO$205)</f>
        <v>0</v>
      </c>
      <c r="BE958" s="209" cm="1">
        <f t="array" ref="BE958">+SUMPRODUCT(($B958='[5]Customer Alloc by OFT &amp; GEN'!$B$3:$B$205)*(BE$849='[5]Customer Alloc by OFT &amp; GEN'!$AZ$2:$CO$2),'[5]Customer Alloc by OFT &amp; GEN'!$AZ$3:$CO$205)</f>
        <v>0</v>
      </c>
      <c r="BF958" s="209" cm="1">
        <f t="array" ref="BF958">+SUMPRODUCT(($B958='[5]Customer Alloc by OFT &amp; GEN'!$B$3:$B$205)*(BF$849='[5]Customer Alloc by OFT &amp; GEN'!$AZ$2:$CO$2),'[5]Customer Alloc by OFT &amp; GEN'!$AZ$3:$CO$205)</f>
        <v>0</v>
      </c>
      <c r="BG958" s="209" cm="1">
        <f t="array" ref="BG958">+SUMPRODUCT(($B958='[5]Customer Alloc by OFT &amp; GEN'!$B$3:$B$205)*(BG$849='[5]Customer Alloc by OFT &amp; GEN'!$AZ$2:$CO$2),'[5]Customer Alloc by OFT &amp; GEN'!$AZ$3:$CO$205)</f>
        <v>0</v>
      </c>
      <c r="BH958" s="209" cm="1">
        <f t="array" ref="BH958">+SUMPRODUCT(($B958='[5]Customer Alloc by OFT &amp; GEN'!$B$3:$B$205)*(BH$849='[5]Customer Alloc by OFT &amp; GEN'!$AZ$2:$CO$2),'[5]Customer Alloc by OFT &amp; GEN'!$AZ$3:$CO$205)</f>
        <v>0</v>
      </c>
      <c r="BI958" s="209" cm="1">
        <f t="array" ref="BI958">+SUMPRODUCT(($B958='[5]Customer Alloc by OFT &amp; GEN'!$B$3:$B$205)*(BI$849='[5]Customer Alloc by OFT &amp; GEN'!$AZ$2:$CO$2),'[5]Customer Alloc by OFT &amp; GEN'!$AZ$3:$CO$205)</f>
        <v>0</v>
      </c>
      <c r="BJ958" s="209" cm="1">
        <f t="array" ref="BJ958">+SUMPRODUCT(($B958='[5]Customer Alloc by OFT &amp; GEN'!$B$3:$B$205)*(BJ$849='[5]Customer Alloc by OFT &amp; GEN'!$AZ$2:$CO$2),'[5]Customer Alloc by OFT &amp; GEN'!$AZ$3:$CO$205)</f>
        <v>0</v>
      </c>
      <c r="BK958" s="209" cm="1">
        <f t="array" ref="BK958">+SUMPRODUCT(($B958='[5]Customer Alloc by OFT &amp; GEN'!$B$3:$B$205)*(BK$849='[5]Customer Alloc by OFT &amp; GEN'!$AZ$2:$CO$2),'[5]Customer Alloc by OFT &amp; GEN'!$AZ$3:$CO$205)</f>
        <v>0</v>
      </c>
      <c r="BL958" s="209" cm="1">
        <f t="array" ref="BL958">+SUMPRODUCT(($B958='[5]Customer Alloc by OFT &amp; GEN'!$B$3:$B$205)*(BL$849='[5]Customer Alloc by OFT &amp; GEN'!$AZ$2:$CO$2),'[5]Customer Alloc by OFT &amp; GEN'!$AZ$3:$CO$205)</f>
        <v>0</v>
      </c>
      <c r="BM958" s="209" cm="1">
        <f t="array" ref="BM958">+SUMPRODUCT(($B958='[5]Customer Alloc by OFT &amp; GEN'!$B$3:$B$205)*(BM$849='[5]Customer Alloc by OFT &amp; GEN'!$AZ$2:$CO$2),'[5]Customer Alloc by OFT &amp; GEN'!$AZ$3:$CO$205)</f>
        <v>0</v>
      </c>
      <c r="BN958" s="209" cm="1">
        <f t="array" ref="BN958">+SUMPRODUCT(($B958='[5]Customer Alloc by OFT &amp; GEN'!$B$3:$B$205)*(BN$849='[5]Customer Alloc by OFT &amp; GEN'!$AZ$2:$CO$2),'[5]Customer Alloc by OFT &amp; GEN'!$AZ$3:$CO$205)</f>
        <v>0</v>
      </c>
      <c r="BO958" s="209" cm="1">
        <f t="array" ref="BO958">+SUMPRODUCT(($B958='[5]Customer Alloc by OFT &amp; GEN'!$B$3:$B$205)*(BO$849='[5]Customer Alloc by OFT &amp; GEN'!$AZ$2:$CO$2),'[5]Customer Alloc by OFT &amp; GEN'!$AZ$3:$CO$205)</f>
        <v>0</v>
      </c>
      <c r="BP958" s="209" cm="1">
        <f t="array" ref="BP958">+SUMPRODUCT(($B958='[5]Customer Alloc by OFT &amp; GEN'!$B$3:$B$205)*(BP$849='[5]Customer Alloc by OFT &amp; GEN'!$AZ$2:$CO$2),'[5]Customer Alloc by OFT &amp; GEN'!$AZ$3:$CO$205)</f>
        <v>0</v>
      </c>
      <c r="BQ958" s="209" cm="1">
        <f t="array" ref="BQ958">+SUMPRODUCT(($B958='[5]Customer Alloc by OFT &amp; GEN'!$B$3:$B$205)*(BQ$849='[5]Customer Alloc by OFT &amp; GEN'!$AZ$2:$CO$2),'[5]Customer Alloc by OFT &amp; GEN'!$AZ$3:$CO$205)</f>
        <v>0</v>
      </c>
      <c r="BR958" s="209" cm="1">
        <f t="array" ref="BR958">+SUMPRODUCT(($B958='[5]Customer Alloc by OFT &amp; GEN'!$B$3:$B$205)*(BR$849='[5]Customer Alloc by OFT &amp; GEN'!$AZ$2:$CO$2),'[5]Customer Alloc by OFT &amp; GEN'!$AZ$3:$CO$205)</f>
        <v>0</v>
      </c>
      <c r="BS958" s="209" cm="1">
        <f t="array" ref="BS958">+SUMPRODUCT(($B958='[5]Customer Alloc by OFT &amp; GEN'!$B$3:$B$205)*(BS$849='[5]Customer Alloc by OFT &amp; GEN'!$AZ$2:$CO$2),'[5]Customer Alloc by OFT &amp; GEN'!$AZ$3:$CO$205)</f>
        <v>0</v>
      </c>
      <c r="BT958" s="209" cm="1">
        <f t="array" ref="BT958">+SUMPRODUCT(($B958='[5]Customer Alloc by OFT &amp; GEN'!$B$3:$B$205)*(BT$849='[5]Customer Alloc by OFT &amp; GEN'!$AZ$2:$CO$2),'[5]Customer Alloc by OFT &amp; GEN'!$AZ$3:$CO$205)</f>
        <v>0</v>
      </c>
      <c r="BV958" s="228" t="s">
        <v>698</v>
      </c>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row>
    <row r="959" spans="2:119" hidden="1" outlineLevel="2" x14ac:dyDescent="0.35">
      <c r="B959" s="17" t="str">
        <f t="shared" si="8"/>
        <v>POWNEDN</v>
      </c>
      <c r="C959" s="209" cm="1">
        <f t="array" ref="C959">SUMPRODUCT(($B959='[4]6. Scaled'!$C$2:$C$197)*(C$849='[4]6. Scaled'!$D$1:$J$1),'[4]6. Scaled'!$D$2:$J$197)</f>
        <v>3.1419475448727606E-3</v>
      </c>
      <c r="D959" s="209" cm="1">
        <f t="array" ref="D959">SUMPRODUCT(($B959='[4]6. Scaled'!$C$2:$C$197)*(D$849='[4]6. Scaled'!$D$1:$J$1),'[4]6. Scaled'!$D$2:$J$197)</f>
        <v>6.086597069848474E-4</v>
      </c>
      <c r="E959" s="209" cm="1">
        <f t="array" ref="E959">SUMPRODUCT(($B959='[4]6. Scaled'!$C$2:$C$197)*(E$849='[4]6. Scaled'!$D$1:$J$1),'[4]6. Scaled'!$D$2:$J$197)</f>
        <v>3.1555371556651134E-2</v>
      </c>
      <c r="F959" s="209" cm="1">
        <f t="array" ref="F959">SUMPRODUCT(($B959='[4]6. Scaled'!$C$2:$C$197)*(F$849='[4]6. Scaled'!$D$1:$J$1),'[4]6. Scaled'!$D$2:$J$197)</f>
        <v>6.326477874265231E-3</v>
      </c>
      <c r="G959" s="209" cm="1">
        <f t="array" ref="G959">SUMPRODUCT(($B959='[4]6. Scaled'!$C$2:$C$197)*(G$849='[4]6. Scaled'!$D$1:$J$1),'[4]6. Scaled'!$D$2:$J$197)</f>
        <v>5.7207723774866217E-4</v>
      </c>
      <c r="H959" s="209" cm="1">
        <f t="array" ref="H959">SUMPRODUCT(($B959='[4]6. Scaled'!$C$2:$C$197)*(H$849='[4]6. Scaled'!$D$1:$J$1),'[4]6. Scaled'!$D$2:$J$197)</f>
        <v>4.6450203369594745E-4</v>
      </c>
      <c r="I959" s="209" cm="1">
        <f t="array" ref="I959">SUMPRODUCT(($B959='[4]6. Scaled'!$C$2:$C$197)*(I$849='[4]6. Scaled'!$D$1:$J$1),'[4]6. Scaled'!$D$2:$J$197)</f>
        <v>5.7207723774866217E-4</v>
      </c>
      <c r="J959" s="209" cm="1">
        <f t="array" ref="J959">+SUMPRODUCT(($B959='[5]Customer Alloc by OFT &amp; GEN'!$B$3:$B$205)*(J$849='[5]Customer Alloc by OFT &amp; GEN'!$AZ$2:$CO$2),'[5]Customer Alloc by OFT &amp; GEN'!$AZ$3:$CO$205)</f>
        <v>2.1647970599423039E-6</v>
      </c>
      <c r="K959" s="209" cm="1">
        <f t="array" ref="K959">+SUMPRODUCT(($B959='[5]Customer Alloc by OFT &amp; GEN'!$B$3:$B$205)*(K$849='[5]Customer Alloc by OFT &amp; GEN'!$AZ$2:$CO$2),'[5]Customer Alloc by OFT &amp; GEN'!$AZ$3:$CO$205)</f>
        <v>0</v>
      </c>
      <c r="L959" s="209" cm="1">
        <f t="array" ref="L959">+SUMPRODUCT(($B959='[5]Customer Alloc by OFT &amp; GEN'!$B$3:$B$205)*(L$849='[5]Customer Alloc by OFT &amp; GEN'!$AZ$2:$CO$2),'[5]Customer Alloc by OFT &amp; GEN'!$AZ$3:$CO$205)</f>
        <v>8.291038344190837E-8</v>
      </c>
      <c r="M959" s="209" cm="1">
        <f t="array" ref="M959">+SUMPRODUCT(($B959='[5]Customer Alloc by OFT &amp; GEN'!$B$3:$B$205)*(M$849='[5]Customer Alloc by OFT &amp; GEN'!$AZ$2:$CO$2),'[5]Customer Alloc by OFT &amp; GEN'!$AZ$3:$CO$205)</f>
        <v>2.0527421932200728E-4</v>
      </c>
      <c r="N959" s="209" cm="1">
        <f t="array" ref="N959">+SUMPRODUCT(($B959='[5]Customer Alloc by OFT &amp; GEN'!$B$3:$B$205)*(N$849='[5]Customer Alloc by OFT &amp; GEN'!$AZ$2:$CO$2),'[5]Customer Alloc by OFT &amp; GEN'!$AZ$3:$CO$205)</f>
        <v>1.3904669938587775E-4</v>
      </c>
      <c r="O959" s="209" cm="1">
        <f t="array" ref="O959">+SUMPRODUCT(($B959='[5]Customer Alloc by OFT &amp; GEN'!$B$3:$B$205)*(O$849='[5]Customer Alloc by OFT &amp; GEN'!$AZ$2:$CO$2),'[5]Customer Alloc by OFT &amp; GEN'!$AZ$3:$CO$205)</f>
        <v>4.0761206670840595E-8</v>
      </c>
      <c r="P959" s="209" cm="1">
        <f t="array" ref="P959">+SUMPRODUCT(($B959='[5]Customer Alloc by OFT &amp; GEN'!$B$3:$B$205)*(P$849='[5]Customer Alloc by OFT &amp; GEN'!$AZ$2:$CO$2),'[5]Customer Alloc by OFT &amp; GEN'!$AZ$3:$CO$205)</f>
        <v>2.3021798255332825E-8</v>
      </c>
      <c r="Q959" s="209" cm="1">
        <f t="array" ref="Q959">+SUMPRODUCT(($B959='[5]Customer Alloc by OFT &amp; GEN'!$B$3:$B$205)*(Q$849='[5]Customer Alloc by OFT &amp; GEN'!$AZ$2:$CO$2),'[5]Customer Alloc by OFT &amp; GEN'!$AZ$3:$CO$205)</f>
        <v>1.4350143726017734E-5</v>
      </c>
      <c r="R959" s="209" cm="1">
        <f t="array" ref="R959">+SUMPRODUCT(($B959='[5]Customer Alloc by OFT &amp; GEN'!$B$3:$B$205)*(R$849='[5]Customer Alloc by OFT &amp; GEN'!$AZ$2:$CO$2),'[5]Customer Alloc by OFT &amp; GEN'!$AZ$3:$CO$205)</f>
        <v>3.4739968371262507E-3</v>
      </c>
      <c r="S959" s="209" cm="1">
        <f t="array" ref="S959">+SUMPRODUCT(($B959='[5]Customer Alloc by OFT &amp; GEN'!$B$3:$B$205)*(S$849='[5]Customer Alloc by OFT &amp; GEN'!$AZ$2:$CO$2),'[5]Customer Alloc by OFT &amp; GEN'!$AZ$3:$CO$205)</f>
        <v>0</v>
      </c>
      <c r="T959" s="209" cm="1">
        <f t="array" ref="T959">+SUMPRODUCT(($B959='[5]Customer Alloc by OFT &amp; GEN'!$B$3:$B$205)*(T$849='[5]Customer Alloc by OFT &amp; GEN'!$AZ$2:$CO$2),'[5]Customer Alloc by OFT &amp; GEN'!$AZ$3:$CO$205)</f>
        <v>0</v>
      </c>
      <c r="U959" s="209" cm="1">
        <f t="array" ref="U959">+SUMPRODUCT(($B959='[5]Customer Alloc by OFT &amp; GEN'!$B$3:$B$205)*(U$849='[5]Customer Alloc by OFT &amp; GEN'!$AZ$2:$CO$2),'[5]Customer Alloc by OFT &amp; GEN'!$AZ$3:$CO$205)</f>
        <v>0</v>
      </c>
      <c r="V959" s="209" cm="1">
        <f t="array" ref="V959">+SUMPRODUCT(($B959='[5]Customer Alloc by OFT &amp; GEN'!$B$3:$B$205)*(V$849='[5]Customer Alloc by OFT &amp; GEN'!$AZ$2:$CO$2),'[5]Customer Alloc by OFT &amp; GEN'!$AZ$3:$CO$205)</f>
        <v>0.129477460477322</v>
      </c>
      <c r="W959" s="209" cm="1">
        <f t="array" ref="W959">+SUMPRODUCT(($B959='[5]Customer Alloc by OFT &amp; GEN'!$B$3:$B$205)*(W$849='[5]Customer Alloc by OFT &amp; GEN'!$AZ$2:$CO$2),'[5]Customer Alloc by OFT &amp; GEN'!$AZ$3:$CO$205)</f>
        <v>0</v>
      </c>
      <c r="X959" s="209" cm="1">
        <f t="array" ref="X959">+SUMPRODUCT(($B959='[5]Customer Alloc by OFT &amp; GEN'!$B$3:$B$205)*(X$849='[5]Customer Alloc by OFT &amp; GEN'!$AZ$2:$CO$2),'[5]Customer Alloc by OFT &amp; GEN'!$AZ$3:$CO$205)</f>
        <v>2.4176907324876115E-11</v>
      </c>
      <c r="Y959" s="209" cm="1">
        <f t="array" ref="Y959">+SUMPRODUCT(($B959='[5]Customer Alloc by OFT &amp; GEN'!$B$3:$B$205)*(Y$849='[5]Customer Alloc by OFT &amp; GEN'!$AZ$2:$CO$2),'[5]Customer Alloc by OFT &amp; GEN'!$AZ$3:$CO$205)</f>
        <v>6.0053091684674282E-11</v>
      </c>
      <c r="Z959" s="209" cm="1">
        <f t="array" ref="Z959">+SUMPRODUCT(($B959='[5]Customer Alloc by OFT &amp; GEN'!$B$3:$B$205)*(Z$849='[5]Customer Alloc by OFT &amp; GEN'!$AZ$2:$CO$2),'[5]Customer Alloc by OFT &amp; GEN'!$AZ$3:$CO$205)</f>
        <v>8.2635490191378658E-23</v>
      </c>
      <c r="AA959" s="209" cm="1">
        <f t="array" ref="AA959">+SUMPRODUCT(($B959='[5]Customer Alloc by OFT &amp; GEN'!$B$3:$B$205)*(AA$849='[5]Customer Alloc by OFT &amp; GEN'!$AZ$2:$CO$2),'[5]Customer Alloc by OFT &amp; GEN'!$AZ$3:$CO$205)</f>
        <v>0</v>
      </c>
      <c r="AB959" s="209" cm="1">
        <f t="array" ref="AB959">+SUMPRODUCT(($B959='[5]Customer Alloc by OFT &amp; GEN'!$B$3:$B$205)*(AB$849='[5]Customer Alloc by OFT &amp; GEN'!$AZ$2:$CO$2),'[5]Customer Alloc by OFT &amp; GEN'!$AZ$3:$CO$205)</f>
        <v>0</v>
      </c>
      <c r="AC959" s="209" cm="1">
        <f t="array" ref="AC959">+SUMPRODUCT(($B959='[5]Customer Alloc by OFT &amp; GEN'!$B$3:$B$205)*(AC$849='[5]Customer Alloc by OFT &amp; GEN'!$AZ$2:$CO$2),'[5]Customer Alloc by OFT &amp; GEN'!$AZ$3:$CO$205)</f>
        <v>3.0738099848050658E-9</v>
      </c>
      <c r="AD959" s="209" cm="1">
        <f t="array" ref="AD959">+SUMPRODUCT(($B959='[5]Customer Alloc by OFT &amp; GEN'!$B$3:$B$205)*(AD$849='[5]Customer Alloc by OFT &amp; GEN'!$AZ$2:$CO$2),'[5]Customer Alloc by OFT &amp; GEN'!$AZ$3:$CO$205)</f>
        <v>4.2925512685364715E-9</v>
      </c>
      <c r="AE959" s="209" cm="1">
        <f t="array" ref="AE959">+SUMPRODUCT(($B959='[5]Customer Alloc by OFT &amp; GEN'!$B$3:$B$205)*(AE$849='[5]Customer Alloc by OFT &amp; GEN'!$AZ$2:$CO$2),'[5]Customer Alloc by OFT &amp; GEN'!$AZ$3:$CO$205)</f>
        <v>0</v>
      </c>
      <c r="AF959" s="209" cm="1">
        <f t="array" ref="AF959">+SUMPRODUCT(($B959='[5]Customer Alloc by OFT &amp; GEN'!$B$3:$B$205)*(AF$849='[5]Customer Alloc by OFT &amp; GEN'!$AZ$2:$CO$2),'[5]Customer Alloc by OFT &amp; GEN'!$AZ$3:$CO$205)</f>
        <v>0</v>
      </c>
      <c r="AG959" s="209" cm="1">
        <f t="array" ref="AG959">+SUMPRODUCT(($B959='[5]Customer Alloc by OFT &amp; GEN'!$B$3:$B$205)*(AG$849='[5]Customer Alloc by OFT &amp; GEN'!$AZ$2:$CO$2),'[5]Customer Alloc by OFT &amp; GEN'!$AZ$3:$CO$205)</f>
        <v>0</v>
      </c>
      <c r="AH959" s="209" cm="1">
        <f t="array" ref="AH959">+SUMPRODUCT(($B959='[5]Customer Alloc by OFT &amp; GEN'!$B$3:$B$205)*(AH$849='[5]Customer Alloc by OFT &amp; GEN'!$AZ$2:$CO$2),'[5]Customer Alloc by OFT &amp; GEN'!$AZ$3:$CO$205)</f>
        <v>0</v>
      </c>
      <c r="AI959" s="209" cm="1">
        <f t="array" ref="AI959">+SUMPRODUCT(($B959='[5]Customer Alloc by OFT &amp; GEN'!$B$3:$B$205)*(AI$849='[5]Customer Alloc by OFT &amp; GEN'!$AZ$2:$CO$2),'[5]Customer Alloc by OFT &amp; GEN'!$AZ$3:$CO$205)</f>
        <v>0</v>
      </c>
      <c r="AJ959" s="209" cm="1">
        <f t="array" ref="AJ959">+SUMPRODUCT(($B959='[5]Customer Alloc by OFT &amp; GEN'!$B$3:$B$205)*(AJ$849='[5]Customer Alloc by OFT &amp; GEN'!$AZ$2:$CO$2),'[5]Customer Alloc by OFT &amp; GEN'!$AZ$3:$CO$205)</f>
        <v>0</v>
      </c>
      <c r="AK959" s="209" cm="1">
        <f t="array" ref="AK959">+SUMPRODUCT(($B959='[5]Customer Alloc by OFT &amp; GEN'!$B$3:$B$205)*(AK$849='[5]Customer Alloc by OFT &amp; GEN'!$AZ$2:$CO$2),'[5]Customer Alloc by OFT &amp; GEN'!$AZ$3:$CO$205)</f>
        <v>0</v>
      </c>
      <c r="AL959" s="209" cm="1">
        <f t="array" ref="AL959">+SUMPRODUCT(($B959='[5]Customer Alloc by OFT &amp; GEN'!$B$3:$B$205)*(AL$849='[5]Customer Alloc by OFT &amp; GEN'!$AZ$2:$CO$2),'[5]Customer Alloc by OFT &amp; GEN'!$AZ$3:$CO$205)</f>
        <v>0</v>
      </c>
      <c r="AM959" s="209" cm="1">
        <f t="array" ref="AM959">+SUMPRODUCT(($B959='[5]Customer Alloc by OFT &amp; GEN'!$B$3:$B$205)*(AM$849='[5]Customer Alloc by OFT &amp; GEN'!$AZ$2:$CO$2),'[5]Customer Alloc by OFT &amp; GEN'!$AZ$3:$CO$205)</f>
        <v>0</v>
      </c>
      <c r="AN959" s="209" cm="1">
        <f t="array" ref="AN959">+SUMPRODUCT(($B959='[5]Customer Alloc by OFT &amp; GEN'!$B$3:$B$205)*(AN$849='[5]Customer Alloc by OFT &amp; GEN'!$AZ$2:$CO$2),'[5]Customer Alloc by OFT &amp; GEN'!$AZ$3:$CO$205)</f>
        <v>0</v>
      </c>
      <c r="AO959" s="209" cm="1">
        <f t="array" ref="AO959">+SUMPRODUCT(($B959='[5]Customer Alloc by OFT &amp; GEN'!$B$3:$B$205)*(AO$849='[5]Customer Alloc by OFT &amp; GEN'!$AZ$2:$CO$2),'[5]Customer Alloc by OFT &amp; GEN'!$AZ$3:$CO$205)</f>
        <v>0</v>
      </c>
      <c r="AP959" s="209" cm="1">
        <f t="array" ref="AP959">+SUMPRODUCT(($B959='[5]Customer Alloc by OFT &amp; GEN'!$B$3:$B$205)*(AP$849='[5]Customer Alloc by OFT &amp; GEN'!$AZ$2:$CO$2),'[5]Customer Alloc by OFT &amp; GEN'!$AZ$3:$CO$205)</f>
        <v>0</v>
      </c>
      <c r="AQ959" s="209" cm="1">
        <f t="array" ref="AQ959">+SUMPRODUCT(($B959='[5]Customer Alloc by OFT &amp; GEN'!$B$3:$B$205)*(AQ$849='[5]Customer Alloc by OFT &amp; GEN'!$AZ$2:$CO$2),'[5]Customer Alloc by OFT &amp; GEN'!$AZ$3:$CO$205)</f>
        <v>0</v>
      </c>
      <c r="AR959" s="209" cm="1">
        <f t="array" ref="AR959">+SUMPRODUCT(($B959='[5]Customer Alloc by OFT &amp; GEN'!$B$3:$B$205)*(AR$849='[5]Customer Alloc by OFT &amp; GEN'!$AZ$2:$CO$2),'[5]Customer Alloc by OFT &amp; GEN'!$AZ$3:$CO$205)</f>
        <v>0</v>
      </c>
      <c r="AS959" s="209" cm="1">
        <f t="array" ref="AS959">+SUMPRODUCT(($B959='[5]Customer Alloc by OFT &amp; GEN'!$B$3:$B$205)*(AS$849='[5]Customer Alloc by OFT &amp; GEN'!$AZ$2:$CO$2),'[5]Customer Alloc by OFT &amp; GEN'!$AZ$3:$CO$205)</f>
        <v>0</v>
      </c>
      <c r="AT959" s="209" cm="1">
        <f t="array" ref="AT959">+SUMPRODUCT(($B959='[5]Customer Alloc by OFT &amp; GEN'!$B$3:$B$205)*(AT$849='[5]Customer Alloc by OFT &amp; GEN'!$AZ$2:$CO$2),'[5]Customer Alloc by OFT &amp; GEN'!$AZ$3:$CO$205)</f>
        <v>0</v>
      </c>
      <c r="AU959" s="209" cm="1">
        <f t="array" ref="AU959">+SUMPRODUCT(($B959='[5]Customer Alloc by OFT &amp; GEN'!$B$3:$B$205)*(AU$849='[5]Customer Alloc by OFT &amp; GEN'!$AZ$2:$CO$2),'[5]Customer Alloc by OFT &amp; GEN'!$AZ$3:$CO$205)</f>
        <v>0</v>
      </c>
      <c r="AV959" s="209" cm="1">
        <f t="array" ref="AV959">+SUMPRODUCT(($B959='[5]Customer Alloc by OFT &amp; GEN'!$B$3:$B$205)*(AV$849='[5]Customer Alloc by OFT &amp; GEN'!$AZ$2:$CO$2),'[5]Customer Alloc by OFT &amp; GEN'!$AZ$3:$CO$205)</f>
        <v>0</v>
      </c>
      <c r="AW959" s="209" cm="1">
        <f t="array" ref="AW959">+SUMPRODUCT(($B959='[5]Customer Alloc by OFT &amp; GEN'!$B$3:$B$205)*(AW$849='[5]Customer Alloc by OFT &amp; GEN'!$AZ$2:$CO$2),'[5]Customer Alloc by OFT &amp; GEN'!$AZ$3:$CO$205)</f>
        <v>0</v>
      </c>
      <c r="AX959" s="209" cm="1">
        <f t="array" ref="AX959">+SUMPRODUCT(($B959='[5]Customer Alloc by OFT &amp; GEN'!$B$3:$B$205)*(AX$849='[5]Customer Alloc by OFT &amp; GEN'!$AZ$2:$CO$2),'[5]Customer Alloc by OFT &amp; GEN'!$AZ$3:$CO$205)</f>
        <v>0</v>
      </c>
      <c r="AY959" s="209" cm="1">
        <f t="array" ref="AY959">+SUMPRODUCT(($B959='[5]Customer Alloc by OFT &amp; GEN'!$B$3:$B$205)*(AY$849='[5]Customer Alloc by OFT &amp; GEN'!$AZ$2:$CO$2),'[5]Customer Alloc by OFT &amp; GEN'!$AZ$3:$CO$205)</f>
        <v>0</v>
      </c>
      <c r="AZ959" s="209" cm="1">
        <f t="array" ref="AZ959">+SUMPRODUCT(($B959='[5]Customer Alloc by OFT &amp; GEN'!$B$3:$B$205)*(AZ$849='[5]Customer Alloc by OFT &amp; GEN'!$AZ$2:$CO$2),'[5]Customer Alloc by OFT &amp; GEN'!$AZ$3:$CO$205)</f>
        <v>0</v>
      </c>
      <c r="BA959" s="209" cm="1">
        <f t="array" ref="BA959">+SUMPRODUCT(($B959='[5]Customer Alloc by OFT &amp; GEN'!$B$3:$B$205)*(BA$849='[5]Customer Alloc by OFT &amp; GEN'!$AZ$2:$CO$2),'[5]Customer Alloc by OFT &amp; GEN'!$AZ$3:$CO$205)</f>
        <v>0</v>
      </c>
      <c r="BB959" s="209" cm="1">
        <f t="array" ref="BB959">+SUMPRODUCT(($B959='[5]Customer Alloc by OFT &amp; GEN'!$B$3:$B$205)*(BB$849='[5]Customer Alloc by OFT &amp; GEN'!$AZ$2:$CO$2),'[5]Customer Alloc by OFT &amp; GEN'!$AZ$3:$CO$205)</f>
        <v>0</v>
      </c>
      <c r="BC959" s="209" cm="1">
        <f t="array" ref="BC959">+SUMPRODUCT(($B959='[5]Customer Alloc by OFT &amp; GEN'!$B$3:$B$205)*(BC$849='[5]Customer Alloc by OFT &amp; GEN'!$AZ$2:$CO$2),'[5]Customer Alloc by OFT &amp; GEN'!$AZ$3:$CO$205)</f>
        <v>0</v>
      </c>
      <c r="BD959" s="209" cm="1">
        <f t="array" ref="BD959">+SUMPRODUCT(($B959='[5]Customer Alloc by OFT &amp; GEN'!$B$3:$B$205)*(BD$849='[5]Customer Alloc by OFT &amp; GEN'!$AZ$2:$CO$2),'[5]Customer Alloc by OFT &amp; GEN'!$AZ$3:$CO$205)</f>
        <v>0</v>
      </c>
      <c r="BE959" s="209" cm="1">
        <f t="array" ref="BE959">+SUMPRODUCT(($B959='[5]Customer Alloc by OFT &amp; GEN'!$B$3:$B$205)*(BE$849='[5]Customer Alloc by OFT &amp; GEN'!$AZ$2:$CO$2),'[5]Customer Alloc by OFT &amp; GEN'!$AZ$3:$CO$205)</f>
        <v>0</v>
      </c>
      <c r="BF959" s="209" cm="1">
        <f t="array" ref="BF959">+SUMPRODUCT(($B959='[5]Customer Alloc by OFT &amp; GEN'!$B$3:$B$205)*(BF$849='[5]Customer Alloc by OFT &amp; GEN'!$AZ$2:$CO$2),'[5]Customer Alloc by OFT &amp; GEN'!$AZ$3:$CO$205)</f>
        <v>0</v>
      </c>
      <c r="BG959" s="209" cm="1">
        <f t="array" ref="BG959">+SUMPRODUCT(($B959='[5]Customer Alloc by OFT &amp; GEN'!$B$3:$B$205)*(BG$849='[5]Customer Alloc by OFT &amp; GEN'!$AZ$2:$CO$2),'[5]Customer Alloc by OFT &amp; GEN'!$AZ$3:$CO$205)</f>
        <v>0</v>
      </c>
      <c r="BH959" s="209" cm="1">
        <f t="array" ref="BH959">+SUMPRODUCT(($B959='[5]Customer Alloc by OFT &amp; GEN'!$B$3:$B$205)*(BH$849='[5]Customer Alloc by OFT &amp; GEN'!$AZ$2:$CO$2),'[5]Customer Alloc by OFT &amp; GEN'!$AZ$3:$CO$205)</f>
        <v>0</v>
      </c>
      <c r="BI959" s="209" cm="1">
        <f t="array" ref="BI959">+SUMPRODUCT(($B959='[5]Customer Alloc by OFT &amp; GEN'!$B$3:$B$205)*(BI$849='[5]Customer Alloc by OFT &amp; GEN'!$AZ$2:$CO$2),'[5]Customer Alloc by OFT &amp; GEN'!$AZ$3:$CO$205)</f>
        <v>0</v>
      </c>
      <c r="BJ959" s="209" cm="1">
        <f t="array" ref="BJ959">+SUMPRODUCT(($B959='[5]Customer Alloc by OFT &amp; GEN'!$B$3:$B$205)*(BJ$849='[5]Customer Alloc by OFT &amp; GEN'!$AZ$2:$CO$2),'[5]Customer Alloc by OFT &amp; GEN'!$AZ$3:$CO$205)</f>
        <v>0</v>
      </c>
      <c r="BK959" s="209" cm="1">
        <f t="array" ref="BK959">+SUMPRODUCT(($B959='[5]Customer Alloc by OFT &amp; GEN'!$B$3:$B$205)*(BK$849='[5]Customer Alloc by OFT &amp; GEN'!$AZ$2:$CO$2),'[5]Customer Alloc by OFT &amp; GEN'!$AZ$3:$CO$205)</f>
        <v>0</v>
      </c>
      <c r="BL959" s="209" cm="1">
        <f t="array" ref="BL959">+SUMPRODUCT(($B959='[5]Customer Alloc by OFT &amp; GEN'!$B$3:$B$205)*(BL$849='[5]Customer Alloc by OFT &amp; GEN'!$AZ$2:$CO$2),'[5]Customer Alloc by OFT &amp; GEN'!$AZ$3:$CO$205)</f>
        <v>0</v>
      </c>
      <c r="BM959" s="209" cm="1">
        <f t="array" ref="BM959">+SUMPRODUCT(($B959='[5]Customer Alloc by OFT &amp; GEN'!$B$3:$B$205)*(BM$849='[5]Customer Alloc by OFT &amp; GEN'!$AZ$2:$CO$2),'[5]Customer Alloc by OFT &amp; GEN'!$AZ$3:$CO$205)</f>
        <v>0</v>
      </c>
      <c r="BN959" s="209" cm="1">
        <f t="array" ref="BN959">+SUMPRODUCT(($B959='[5]Customer Alloc by OFT &amp; GEN'!$B$3:$B$205)*(BN$849='[5]Customer Alloc by OFT &amp; GEN'!$AZ$2:$CO$2),'[5]Customer Alloc by OFT &amp; GEN'!$AZ$3:$CO$205)</f>
        <v>0</v>
      </c>
      <c r="BO959" s="209" cm="1">
        <f t="array" ref="BO959">+SUMPRODUCT(($B959='[5]Customer Alloc by OFT &amp; GEN'!$B$3:$B$205)*(BO$849='[5]Customer Alloc by OFT &amp; GEN'!$AZ$2:$CO$2),'[5]Customer Alloc by OFT &amp; GEN'!$AZ$3:$CO$205)</f>
        <v>0</v>
      </c>
      <c r="BP959" s="209" cm="1">
        <f t="array" ref="BP959">+SUMPRODUCT(($B959='[5]Customer Alloc by OFT &amp; GEN'!$B$3:$B$205)*(BP$849='[5]Customer Alloc by OFT &amp; GEN'!$AZ$2:$CO$2),'[5]Customer Alloc by OFT &amp; GEN'!$AZ$3:$CO$205)</f>
        <v>0</v>
      </c>
      <c r="BQ959" s="209" cm="1">
        <f t="array" ref="BQ959">+SUMPRODUCT(($B959='[5]Customer Alloc by OFT &amp; GEN'!$B$3:$B$205)*(BQ$849='[5]Customer Alloc by OFT &amp; GEN'!$AZ$2:$CO$2),'[5]Customer Alloc by OFT &amp; GEN'!$AZ$3:$CO$205)</f>
        <v>0</v>
      </c>
      <c r="BR959" s="209" cm="1">
        <f t="array" ref="BR959">+SUMPRODUCT(($B959='[5]Customer Alloc by OFT &amp; GEN'!$B$3:$B$205)*(BR$849='[5]Customer Alloc by OFT &amp; GEN'!$AZ$2:$CO$2),'[5]Customer Alloc by OFT &amp; GEN'!$AZ$3:$CO$205)</f>
        <v>0</v>
      </c>
      <c r="BS959" s="209" cm="1">
        <f t="array" ref="BS959">+SUMPRODUCT(($B959='[5]Customer Alloc by OFT &amp; GEN'!$B$3:$B$205)*(BS$849='[5]Customer Alloc by OFT &amp; GEN'!$AZ$2:$CO$2),'[5]Customer Alloc by OFT &amp; GEN'!$AZ$3:$CO$205)</f>
        <v>0</v>
      </c>
      <c r="BT959" s="209" cm="1">
        <f t="array" ref="BT959">+SUMPRODUCT(($B959='[5]Customer Alloc by OFT &amp; GEN'!$B$3:$B$205)*(BT$849='[5]Customer Alloc by OFT &amp; GEN'!$AZ$2:$CO$2),'[5]Customer Alloc by OFT &amp; GEN'!$AZ$3:$CO$205)</f>
        <v>0</v>
      </c>
      <c r="BV959" s="228" t="s">
        <v>698</v>
      </c>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row>
    <row r="960" spans="2:119" hidden="1" outlineLevel="2" x14ac:dyDescent="0.35">
      <c r="B960" s="17" t="str">
        <f t="shared" si="8"/>
        <v>POWNFKN</v>
      </c>
      <c r="C960" s="209" cm="1">
        <f t="array" ref="C960">SUMPRODUCT(($B960='[4]6. Scaled'!$C$2:$C$197)*(C$849='[4]6. Scaled'!$D$1:$J$1),'[4]6. Scaled'!$D$2:$J$197)</f>
        <v>1.175349354885754E-3</v>
      </c>
      <c r="D960" s="209" cm="1">
        <f t="array" ref="D960">SUMPRODUCT(($B960='[4]6. Scaled'!$C$2:$C$197)*(D$849='[4]6. Scaled'!$D$1:$J$1),'[4]6. Scaled'!$D$2:$J$197)</f>
        <v>3.5099803852133113E-4</v>
      </c>
      <c r="E960" s="209" cm="1">
        <f t="array" ref="E960">SUMPRODUCT(($B960='[4]6. Scaled'!$C$2:$C$197)*(E$849='[4]6. Scaled'!$D$1:$J$1),'[4]6. Scaled'!$D$2:$J$197)</f>
        <v>4.5470696867847481E-4</v>
      </c>
      <c r="F960" s="209" cm="1">
        <f t="array" ref="F960">SUMPRODUCT(($B960='[4]6. Scaled'!$C$2:$C$197)*(F$849='[4]6. Scaled'!$D$1:$J$1),'[4]6. Scaled'!$D$2:$J$197)</f>
        <v>6.6386353827255023E-4</v>
      </c>
      <c r="G960" s="209" cm="1">
        <f t="array" ref="G960">SUMPRODUCT(($B960='[4]6. Scaled'!$C$2:$C$197)*(G$849='[4]6. Scaled'!$D$1:$J$1),'[4]6. Scaled'!$D$2:$J$197)</f>
        <v>5.0603470008953357E-5</v>
      </c>
      <c r="H960" s="209" cm="1">
        <f t="array" ref="H960">SUMPRODUCT(($B960='[4]6. Scaled'!$C$2:$C$197)*(H$849='[4]6. Scaled'!$D$1:$J$1),'[4]6. Scaled'!$D$2:$J$197)</f>
        <v>5.2982235549909718E-5</v>
      </c>
      <c r="I960" s="209" cm="1">
        <f t="array" ref="I960">SUMPRODUCT(($B960='[4]6. Scaled'!$C$2:$C$197)*(I$849='[4]6. Scaled'!$D$1:$J$1),'[4]6. Scaled'!$D$2:$J$197)</f>
        <v>5.0603470008953357E-5</v>
      </c>
      <c r="J960" s="209" cm="1">
        <f t="array" ref="J960">+SUMPRODUCT(($B960='[5]Customer Alloc by OFT &amp; GEN'!$B$3:$B$205)*(J$849='[5]Customer Alloc by OFT &amp; GEN'!$AZ$2:$CO$2),'[5]Customer Alloc by OFT &amp; GEN'!$AZ$3:$CO$205)</f>
        <v>3.076610660330716E-6</v>
      </c>
      <c r="K960" s="209" cm="1">
        <f t="array" ref="K960">+SUMPRODUCT(($B960='[5]Customer Alloc by OFT &amp; GEN'!$B$3:$B$205)*(K$849='[5]Customer Alloc by OFT &amp; GEN'!$AZ$2:$CO$2),'[5]Customer Alloc by OFT &amp; GEN'!$AZ$3:$CO$205)</f>
        <v>4.6570731034223753E-2</v>
      </c>
      <c r="L960" s="209" cm="1">
        <f t="array" ref="L960">+SUMPRODUCT(($B960='[5]Customer Alloc by OFT &amp; GEN'!$B$3:$B$205)*(L$849='[5]Customer Alloc by OFT &amp; GEN'!$AZ$2:$CO$2),'[5]Customer Alloc by OFT &amp; GEN'!$AZ$3:$CO$205)</f>
        <v>7.3104790469973666E-7</v>
      </c>
      <c r="M960" s="209" cm="1">
        <f t="array" ref="M960">+SUMPRODUCT(($B960='[5]Customer Alloc by OFT &amp; GEN'!$B$3:$B$205)*(M$849='[5]Customer Alloc by OFT &amp; GEN'!$AZ$2:$CO$2),'[5]Customer Alloc by OFT &amp; GEN'!$AZ$3:$CO$205)</f>
        <v>1.2789558599441031E-3</v>
      </c>
      <c r="N960" s="209" cm="1">
        <f t="array" ref="N960">+SUMPRODUCT(($B960='[5]Customer Alloc by OFT &amp; GEN'!$B$3:$B$205)*(N$849='[5]Customer Alloc by OFT &amp; GEN'!$AZ$2:$CO$2),'[5]Customer Alloc by OFT &amp; GEN'!$AZ$3:$CO$205)</f>
        <v>2.6191865952275453E-4</v>
      </c>
      <c r="O960" s="209" cm="1">
        <f t="array" ref="O960">+SUMPRODUCT(($B960='[5]Customer Alloc by OFT &amp; GEN'!$B$3:$B$205)*(O$849='[5]Customer Alloc by OFT &amp; GEN'!$AZ$2:$CO$2),'[5]Customer Alloc by OFT &amp; GEN'!$AZ$3:$CO$205)</f>
        <v>3.5963098938614931E-8</v>
      </c>
      <c r="P960" s="209" cm="1">
        <f t="array" ref="P960">+SUMPRODUCT(($B960='[5]Customer Alloc by OFT &amp; GEN'!$B$3:$B$205)*(P$849='[5]Customer Alloc by OFT &amp; GEN'!$AZ$2:$CO$2),'[5]Customer Alloc by OFT &amp; GEN'!$AZ$3:$CO$205)</f>
        <v>2.1972273658272672E-8</v>
      </c>
      <c r="Q960" s="209" cm="1">
        <f t="array" ref="Q960">+SUMPRODUCT(($B960='[5]Customer Alloc by OFT &amp; GEN'!$B$3:$B$205)*(Q$849='[5]Customer Alloc by OFT &amp; GEN'!$AZ$2:$CO$2),'[5]Customer Alloc by OFT &amp; GEN'!$AZ$3:$CO$205)</f>
        <v>2.2392786910320208E-5</v>
      </c>
      <c r="R960" s="209" cm="1">
        <f t="array" ref="R960">+SUMPRODUCT(($B960='[5]Customer Alloc by OFT &amp; GEN'!$B$3:$B$205)*(R$849='[5]Customer Alloc by OFT &amp; GEN'!$AZ$2:$CO$2),'[5]Customer Alloc by OFT &amp; GEN'!$AZ$3:$CO$205)</f>
        <v>2.8509291709894944E-4</v>
      </c>
      <c r="S960" s="209" cm="1">
        <f t="array" ref="S960">+SUMPRODUCT(($B960='[5]Customer Alloc by OFT &amp; GEN'!$B$3:$B$205)*(S$849='[5]Customer Alloc by OFT &amp; GEN'!$AZ$2:$CO$2),'[5]Customer Alloc by OFT &amp; GEN'!$AZ$3:$CO$205)</f>
        <v>0</v>
      </c>
      <c r="T960" s="209" cm="1">
        <f t="array" ref="T960">+SUMPRODUCT(($B960='[5]Customer Alloc by OFT &amp; GEN'!$B$3:$B$205)*(T$849='[5]Customer Alloc by OFT &amp; GEN'!$AZ$2:$CO$2),'[5]Customer Alloc by OFT &amp; GEN'!$AZ$3:$CO$205)</f>
        <v>0</v>
      </c>
      <c r="U960" s="209" cm="1">
        <f t="array" ref="U960">+SUMPRODUCT(($B960='[5]Customer Alloc by OFT &amp; GEN'!$B$3:$B$205)*(U$849='[5]Customer Alloc by OFT &amp; GEN'!$AZ$2:$CO$2),'[5]Customer Alloc by OFT &amp; GEN'!$AZ$3:$CO$205)</f>
        <v>2.9539040718225048E-24</v>
      </c>
      <c r="V960" s="209" cm="1">
        <f t="array" ref="V960">+SUMPRODUCT(($B960='[5]Customer Alloc by OFT &amp; GEN'!$B$3:$B$205)*(V$849='[5]Customer Alloc by OFT &amp; GEN'!$AZ$2:$CO$2),'[5]Customer Alloc by OFT &amp; GEN'!$AZ$3:$CO$205)</f>
        <v>2.4499664954253197E-5</v>
      </c>
      <c r="W960" s="209" cm="1">
        <f t="array" ref="W960">+SUMPRODUCT(($B960='[5]Customer Alloc by OFT &amp; GEN'!$B$3:$B$205)*(W$849='[5]Customer Alloc by OFT &amp; GEN'!$AZ$2:$CO$2),'[5]Customer Alloc by OFT &amp; GEN'!$AZ$3:$CO$205)</f>
        <v>0</v>
      </c>
      <c r="X960" s="209" cm="1">
        <f t="array" ref="X960">+SUMPRODUCT(($B960='[5]Customer Alloc by OFT &amp; GEN'!$B$3:$B$205)*(X$849='[5]Customer Alloc by OFT &amp; GEN'!$AZ$2:$CO$2),'[5]Customer Alloc by OFT &amp; GEN'!$AZ$3:$CO$205)</f>
        <v>1.7523707717722427E-10</v>
      </c>
      <c r="Y960" s="209" cm="1">
        <f t="array" ref="Y960">+SUMPRODUCT(($B960='[5]Customer Alloc by OFT &amp; GEN'!$B$3:$B$205)*(Y$849='[5]Customer Alloc by OFT &amp; GEN'!$AZ$2:$CO$2),'[5]Customer Alloc by OFT &amp; GEN'!$AZ$3:$CO$205)</f>
        <v>4.4582286579476672E-10</v>
      </c>
      <c r="Z960" s="209" cm="1">
        <f t="array" ref="Z960">+SUMPRODUCT(($B960='[5]Customer Alloc by OFT &amp; GEN'!$B$3:$B$205)*(Z$849='[5]Customer Alloc by OFT &amp; GEN'!$AZ$2:$CO$2),'[5]Customer Alloc by OFT &amp; GEN'!$AZ$3:$CO$205)</f>
        <v>1.3310454855657083E-24</v>
      </c>
      <c r="AA960" s="209" cm="1">
        <f t="array" ref="AA960">+SUMPRODUCT(($B960='[5]Customer Alloc by OFT &amp; GEN'!$B$3:$B$205)*(AA$849='[5]Customer Alloc by OFT &amp; GEN'!$AZ$2:$CO$2),'[5]Customer Alloc by OFT &amp; GEN'!$AZ$3:$CO$205)</f>
        <v>0</v>
      </c>
      <c r="AB960" s="209" cm="1">
        <f t="array" ref="AB960">+SUMPRODUCT(($B960='[5]Customer Alloc by OFT &amp; GEN'!$B$3:$B$205)*(AB$849='[5]Customer Alloc by OFT &amp; GEN'!$AZ$2:$CO$2),'[5]Customer Alloc by OFT &amp; GEN'!$AZ$3:$CO$205)</f>
        <v>0</v>
      </c>
      <c r="AC960" s="209" cm="1">
        <f t="array" ref="AC960">+SUMPRODUCT(($B960='[5]Customer Alloc by OFT &amp; GEN'!$B$3:$B$205)*(AC$849='[5]Customer Alloc by OFT &amp; GEN'!$AZ$2:$CO$2),'[5]Customer Alloc by OFT &amp; GEN'!$AZ$3:$CO$205)</f>
        <v>3.1364148421289172E-9</v>
      </c>
      <c r="AD960" s="209" cm="1">
        <f t="array" ref="AD960">+SUMPRODUCT(($B960='[5]Customer Alloc by OFT &amp; GEN'!$B$3:$B$205)*(AD$849='[5]Customer Alloc by OFT &amp; GEN'!$AZ$2:$CO$2),'[5]Customer Alloc by OFT &amp; GEN'!$AZ$3:$CO$205)</f>
        <v>3.6284393775771866E-8</v>
      </c>
      <c r="AE960" s="209" cm="1">
        <f t="array" ref="AE960">+SUMPRODUCT(($B960='[5]Customer Alloc by OFT &amp; GEN'!$B$3:$B$205)*(AE$849='[5]Customer Alloc by OFT &amp; GEN'!$AZ$2:$CO$2),'[5]Customer Alloc by OFT &amp; GEN'!$AZ$3:$CO$205)</f>
        <v>0</v>
      </c>
      <c r="AF960" s="209" cm="1">
        <f t="array" ref="AF960">+SUMPRODUCT(($B960='[5]Customer Alloc by OFT &amp; GEN'!$B$3:$B$205)*(AF$849='[5]Customer Alloc by OFT &amp; GEN'!$AZ$2:$CO$2),'[5]Customer Alloc by OFT &amp; GEN'!$AZ$3:$CO$205)</f>
        <v>0</v>
      </c>
      <c r="AG960" s="209" cm="1">
        <f t="array" ref="AG960">+SUMPRODUCT(($B960='[5]Customer Alloc by OFT &amp; GEN'!$B$3:$B$205)*(AG$849='[5]Customer Alloc by OFT &amp; GEN'!$AZ$2:$CO$2),'[5]Customer Alloc by OFT &amp; GEN'!$AZ$3:$CO$205)</f>
        <v>0</v>
      </c>
      <c r="AH960" s="209" cm="1">
        <f t="array" ref="AH960">+SUMPRODUCT(($B960='[5]Customer Alloc by OFT &amp; GEN'!$B$3:$B$205)*(AH$849='[5]Customer Alloc by OFT &amp; GEN'!$AZ$2:$CO$2),'[5]Customer Alloc by OFT &amp; GEN'!$AZ$3:$CO$205)</f>
        <v>0</v>
      </c>
      <c r="AI960" s="209" cm="1">
        <f t="array" ref="AI960">+SUMPRODUCT(($B960='[5]Customer Alloc by OFT &amp; GEN'!$B$3:$B$205)*(AI$849='[5]Customer Alloc by OFT &amp; GEN'!$AZ$2:$CO$2),'[5]Customer Alloc by OFT &amp; GEN'!$AZ$3:$CO$205)</f>
        <v>0</v>
      </c>
      <c r="AJ960" s="209" cm="1">
        <f t="array" ref="AJ960">+SUMPRODUCT(($B960='[5]Customer Alloc by OFT &amp; GEN'!$B$3:$B$205)*(AJ$849='[5]Customer Alloc by OFT &amp; GEN'!$AZ$2:$CO$2),'[5]Customer Alloc by OFT &amp; GEN'!$AZ$3:$CO$205)</f>
        <v>0</v>
      </c>
      <c r="AK960" s="209" cm="1">
        <f t="array" ref="AK960">+SUMPRODUCT(($B960='[5]Customer Alloc by OFT &amp; GEN'!$B$3:$B$205)*(AK$849='[5]Customer Alloc by OFT &amp; GEN'!$AZ$2:$CO$2),'[5]Customer Alloc by OFT &amp; GEN'!$AZ$3:$CO$205)</f>
        <v>0</v>
      </c>
      <c r="AL960" s="209" cm="1">
        <f t="array" ref="AL960">+SUMPRODUCT(($B960='[5]Customer Alloc by OFT &amp; GEN'!$B$3:$B$205)*(AL$849='[5]Customer Alloc by OFT &amp; GEN'!$AZ$2:$CO$2),'[5]Customer Alloc by OFT &amp; GEN'!$AZ$3:$CO$205)</f>
        <v>0</v>
      </c>
      <c r="AM960" s="209" cm="1">
        <f t="array" ref="AM960">+SUMPRODUCT(($B960='[5]Customer Alloc by OFT &amp; GEN'!$B$3:$B$205)*(AM$849='[5]Customer Alloc by OFT &amp; GEN'!$AZ$2:$CO$2),'[5]Customer Alloc by OFT &amp; GEN'!$AZ$3:$CO$205)</f>
        <v>0</v>
      </c>
      <c r="AN960" s="209" cm="1">
        <f t="array" ref="AN960">+SUMPRODUCT(($B960='[5]Customer Alloc by OFT &amp; GEN'!$B$3:$B$205)*(AN$849='[5]Customer Alloc by OFT &amp; GEN'!$AZ$2:$CO$2),'[5]Customer Alloc by OFT &amp; GEN'!$AZ$3:$CO$205)</f>
        <v>0</v>
      </c>
      <c r="AO960" s="209" cm="1">
        <f t="array" ref="AO960">+SUMPRODUCT(($B960='[5]Customer Alloc by OFT &amp; GEN'!$B$3:$B$205)*(AO$849='[5]Customer Alloc by OFT &amp; GEN'!$AZ$2:$CO$2),'[5]Customer Alloc by OFT &amp; GEN'!$AZ$3:$CO$205)</f>
        <v>0</v>
      </c>
      <c r="AP960" s="209" cm="1">
        <f t="array" ref="AP960">+SUMPRODUCT(($B960='[5]Customer Alloc by OFT &amp; GEN'!$B$3:$B$205)*(AP$849='[5]Customer Alloc by OFT &amp; GEN'!$AZ$2:$CO$2),'[5]Customer Alloc by OFT &amp; GEN'!$AZ$3:$CO$205)</f>
        <v>0</v>
      </c>
      <c r="AQ960" s="209" cm="1">
        <f t="array" ref="AQ960">+SUMPRODUCT(($B960='[5]Customer Alloc by OFT &amp; GEN'!$B$3:$B$205)*(AQ$849='[5]Customer Alloc by OFT &amp; GEN'!$AZ$2:$CO$2),'[5]Customer Alloc by OFT &amp; GEN'!$AZ$3:$CO$205)</f>
        <v>0</v>
      </c>
      <c r="AR960" s="209" cm="1">
        <f t="array" ref="AR960">+SUMPRODUCT(($B960='[5]Customer Alloc by OFT &amp; GEN'!$B$3:$B$205)*(AR$849='[5]Customer Alloc by OFT &amp; GEN'!$AZ$2:$CO$2),'[5]Customer Alloc by OFT &amp; GEN'!$AZ$3:$CO$205)</f>
        <v>0</v>
      </c>
      <c r="AS960" s="209" cm="1">
        <f t="array" ref="AS960">+SUMPRODUCT(($B960='[5]Customer Alloc by OFT &amp; GEN'!$B$3:$B$205)*(AS$849='[5]Customer Alloc by OFT &amp; GEN'!$AZ$2:$CO$2),'[5]Customer Alloc by OFT &amp; GEN'!$AZ$3:$CO$205)</f>
        <v>0</v>
      </c>
      <c r="AT960" s="209" cm="1">
        <f t="array" ref="AT960">+SUMPRODUCT(($B960='[5]Customer Alloc by OFT &amp; GEN'!$B$3:$B$205)*(AT$849='[5]Customer Alloc by OFT &amp; GEN'!$AZ$2:$CO$2),'[5]Customer Alloc by OFT &amp; GEN'!$AZ$3:$CO$205)</f>
        <v>0</v>
      </c>
      <c r="AU960" s="209" cm="1">
        <f t="array" ref="AU960">+SUMPRODUCT(($B960='[5]Customer Alloc by OFT &amp; GEN'!$B$3:$B$205)*(AU$849='[5]Customer Alloc by OFT &amp; GEN'!$AZ$2:$CO$2),'[5]Customer Alloc by OFT &amp; GEN'!$AZ$3:$CO$205)</f>
        <v>0</v>
      </c>
      <c r="AV960" s="209" cm="1">
        <f t="array" ref="AV960">+SUMPRODUCT(($B960='[5]Customer Alloc by OFT &amp; GEN'!$B$3:$B$205)*(AV$849='[5]Customer Alloc by OFT &amp; GEN'!$AZ$2:$CO$2),'[5]Customer Alloc by OFT &amp; GEN'!$AZ$3:$CO$205)</f>
        <v>0</v>
      </c>
      <c r="AW960" s="209" cm="1">
        <f t="array" ref="AW960">+SUMPRODUCT(($B960='[5]Customer Alloc by OFT &amp; GEN'!$B$3:$B$205)*(AW$849='[5]Customer Alloc by OFT &amp; GEN'!$AZ$2:$CO$2),'[5]Customer Alloc by OFT &amp; GEN'!$AZ$3:$CO$205)</f>
        <v>0</v>
      </c>
      <c r="AX960" s="209" cm="1">
        <f t="array" ref="AX960">+SUMPRODUCT(($B960='[5]Customer Alloc by OFT &amp; GEN'!$B$3:$B$205)*(AX$849='[5]Customer Alloc by OFT &amp; GEN'!$AZ$2:$CO$2),'[5]Customer Alloc by OFT &amp; GEN'!$AZ$3:$CO$205)</f>
        <v>0</v>
      </c>
      <c r="AY960" s="209" cm="1">
        <f t="array" ref="AY960">+SUMPRODUCT(($B960='[5]Customer Alloc by OFT &amp; GEN'!$B$3:$B$205)*(AY$849='[5]Customer Alloc by OFT &amp; GEN'!$AZ$2:$CO$2),'[5]Customer Alloc by OFT &amp; GEN'!$AZ$3:$CO$205)</f>
        <v>0</v>
      </c>
      <c r="AZ960" s="209" cm="1">
        <f t="array" ref="AZ960">+SUMPRODUCT(($B960='[5]Customer Alloc by OFT &amp; GEN'!$B$3:$B$205)*(AZ$849='[5]Customer Alloc by OFT &amp; GEN'!$AZ$2:$CO$2),'[5]Customer Alloc by OFT &amp; GEN'!$AZ$3:$CO$205)</f>
        <v>0</v>
      </c>
      <c r="BA960" s="209" cm="1">
        <f t="array" ref="BA960">+SUMPRODUCT(($B960='[5]Customer Alloc by OFT &amp; GEN'!$B$3:$B$205)*(BA$849='[5]Customer Alloc by OFT &amp; GEN'!$AZ$2:$CO$2),'[5]Customer Alloc by OFT &amp; GEN'!$AZ$3:$CO$205)</f>
        <v>0</v>
      </c>
      <c r="BB960" s="209" cm="1">
        <f t="array" ref="BB960">+SUMPRODUCT(($B960='[5]Customer Alloc by OFT &amp; GEN'!$B$3:$B$205)*(BB$849='[5]Customer Alloc by OFT &amp; GEN'!$AZ$2:$CO$2),'[5]Customer Alloc by OFT &amp; GEN'!$AZ$3:$CO$205)</f>
        <v>0</v>
      </c>
      <c r="BC960" s="209" cm="1">
        <f t="array" ref="BC960">+SUMPRODUCT(($B960='[5]Customer Alloc by OFT &amp; GEN'!$B$3:$B$205)*(BC$849='[5]Customer Alloc by OFT &amp; GEN'!$AZ$2:$CO$2),'[5]Customer Alloc by OFT &amp; GEN'!$AZ$3:$CO$205)</f>
        <v>0</v>
      </c>
      <c r="BD960" s="209" cm="1">
        <f t="array" ref="BD960">+SUMPRODUCT(($B960='[5]Customer Alloc by OFT &amp; GEN'!$B$3:$B$205)*(BD$849='[5]Customer Alloc by OFT &amp; GEN'!$AZ$2:$CO$2),'[5]Customer Alloc by OFT &amp; GEN'!$AZ$3:$CO$205)</f>
        <v>0</v>
      </c>
      <c r="BE960" s="209" cm="1">
        <f t="array" ref="BE960">+SUMPRODUCT(($B960='[5]Customer Alloc by OFT &amp; GEN'!$B$3:$B$205)*(BE$849='[5]Customer Alloc by OFT &amp; GEN'!$AZ$2:$CO$2),'[5]Customer Alloc by OFT &amp; GEN'!$AZ$3:$CO$205)</f>
        <v>0</v>
      </c>
      <c r="BF960" s="209" cm="1">
        <f t="array" ref="BF960">+SUMPRODUCT(($B960='[5]Customer Alloc by OFT &amp; GEN'!$B$3:$B$205)*(BF$849='[5]Customer Alloc by OFT &amp; GEN'!$AZ$2:$CO$2),'[5]Customer Alloc by OFT &amp; GEN'!$AZ$3:$CO$205)</f>
        <v>0</v>
      </c>
      <c r="BG960" s="209" cm="1">
        <f t="array" ref="BG960">+SUMPRODUCT(($B960='[5]Customer Alloc by OFT &amp; GEN'!$B$3:$B$205)*(BG$849='[5]Customer Alloc by OFT &amp; GEN'!$AZ$2:$CO$2),'[5]Customer Alloc by OFT &amp; GEN'!$AZ$3:$CO$205)</f>
        <v>0</v>
      </c>
      <c r="BH960" s="209" cm="1">
        <f t="array" ref="BH960">+SUMPRODUCT(($B960='[5]Customer Alloc by OFT &amp; GEN'!$B$3:$B$205)*(BH$849='[5]Customer Alloc by OFT &amp; GEN'!$AZ$2:$CO$2),'[5]Customer Alloc by OFT &amp; GEN'!$AZ$3:$CO$205)</f>
        <v>0</v>
      </c>
      <c r="BI960" s="209" cm="1">
        <f t="array" ref="BI960">+SUMPRODUCT(($B960='[5]Customer Alloc by OFT &amp; GEN'!$B$3:$B$205)*(BI$849='[5]Customer Alloc by OFT &amp; GEN'!$AZ$2:$CO$2),'[5]Customer Alloc by OFT &amp; GEN'!$AZ$3:$CO$205)</f>
        <v>0</v>
      </c>
      <c r="BJ960" s="209" cm="1">
        <f t="array" ref="BJ960">+SUMPRODUCT(($B960='[5]Customer Alloc by OFT &amp; GEN'!$B$3:$B$205)*(BJ$849='[5]Customer Alloc by OFT &amp; GEN'!$AZ$2:$CO$2),'[5]Customer Alloc by OFT &amp; GEN'!$AZ$3:$CO$205)</f>
        <v>0</v>
      </c>
      <c r="BK960" s="209" cm="1">
        <f t="array" ref="BK960">+SUMPRODUCT(($B960='[5]Customer Alloc by OFT &amp; GEN'!$B$3:$B$205)*(BK$849='[5]Customer Alloc by OFT &amp; GEN'!$AZ$2:$CO$2),'[5]Customer Alloc by OFT &amp; GEN'!$AZ$3:$CO$205)</f>
        <v>0</v>
      </c>
      <c r="BL960" s="209" cm="1">
        <f t="array" ref="BL960">+SUMPRODUCT(($B960='[5]Customer Alloc by OFT &amp; GEN'!$B$3:$B$205)*(BL$849='[5]Customer Alloc by OFT &amp; GEN'!$AZ$2:$CO$2),'[5]Customer Alloc by OFT &amp; GEN'!$AZ$3:$CO$205)</f>
        <v>0</v>
      </c>
      <c r="BM960" s="209" cm="1">
        <f t="array" ref="BM960">+SUMPRODUCT(($B960='[5]Customer Alloc by OFT &amp; GEN'!$B$3:$B$205)*(BM$849='[5]Customer Alloc by OFT &amp; GEN'!$AZ$2:$CO$2),'[5]Customer Alloc by OFT &amp; GEN'!$AZ$3:$CO$205)</f>
        <v>0</v>
      </c>
      <c r="BN960" s="209" cm="1">
        <f t="array" ref="BN960">+SUMPRODUCT(($B960='[5]Customer Alloc by OFT &amp; GEN'!$B$3:$B$205)*(BN$849='[5]Customer Alloc by OFT &amp; GEN'!$AZ$2:$CO$2),'[5]Customer Alloc by OFT &amp; GEN'!$AZ$3:$CO$205)</f>
        <v>0</v>
      </c>
      <c r="BO960" s="209" cm="1">
        <f t="array" ref="BO960">+SUMPRODUCT(($B960='[5]Customer Alloc by OFT &amp; GEN'!$B$3:$B$205)*(BO$849='[5]Customer Alloc by OFT &amp; GEN'!$AZ$2:$CO$2),'[5]Customer Alloc by OFT &amp; GEN'!$AZ$3:$CO$205)</f>
        <v>0</v>
      </c>
      <c r="BP960" s="209" cm="1">
        <f t="array" ref="BP960">+SUMPRODUCT(($B960='[5]Customer Alloc by OFT &amp; GEN'!$B$3:$B$205)*(BP$849='[5]Customer Alloc by OFT &amp; GEN'!$AZ$2:$CO$2),'[5]Customer Alloc by OFT &amp; GEN'!$AZ$3:$CO$205)</f>
        <v>0</v>
      </c>
      <c r="BQ960" s="209" cm="1">
        <f t="array" ref="BQ960">+SUMPRODUCT(($B960='[5]Customer Alloc by OFT &amp; GEN'!$B$3:$B$205)*(BQ$849='[5]Customer Alloc by OFT &amp; GEN'!$AZ$2:$CO$2),'[5]Customer Alloc by OFT &amp; GEN'!$AZ$3:$CO$205)</f>
        <v>0</v>
      </c>
      <c r="BR960" s="209" cm="1">
        <f t="array" ref="BR960">+SUMPRODUCT(($B960='[5]Customer Alloc by OFT &amp; GEN'!$B$3:$B$205)*(BR$849='[5]Customer Alloc by OFT &amp; GEN'!$AZ$2:$CO$2),'[5]Customer Alloc by OFT &amp; GEN'!$AZ$3:$CO$205)</f>
        <v>0</v>
      </c>
      <c r="BS960" s="209" cm="1">
        <f t="array" ref="BS960">+SUMPRODUCT(($B960='[5]Customer Alloc by OFT &amp; GEN'!$B$3:$B$205)*(BS$849='[5]Customer Alloc by OFT &amp; GEN'!$AZ$2:$CO$2),'[5]Customer Alloc by OFT &amp; GEN'!$AZ$3:$CO$205)</f>
        <v>0</v>
      </c>
      <c r="BT960" s="209" cm="1">
        <f t="array" ref="BT960">+SUMPRODUCT(($B960='[5]Customer Alloc by OFT &amp; GEN'!$B$3:$B$205)*(BT$849='[5]Customer Alloc by OFT &amp; GEN'!$AZ$2:$CO$2),'[5]Customer Alloc by OFT &amp; GEN'!$AZ$3:$CO$205)</f>
        <v>0</v>
      </c>
      <c r="BV960" s="228" t="s">
        <v>698</v>
      </c>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row>
    <row r="961" spans="2:119" hidden="1" outlineLevel="2" x14ac:dyDescent="0.35">
      <c r="B961" s="17" t="str">
        <f t="shared" si="8"/>
        <v>POWNGOR</v>
      </c>
      <c r="C961" s="209" cm="1">
        <f t="array" ref="C961">SUMPRODUCT(($B961='[4]6. Scaled'!$C$2:$C$197)*(C$849='[4]6. Scaled'!$D$1:$J$1),'[4]6. Scaled'!$D$2:$J$197)</f>
        <v>7.7771973274363432E-3</v>
      </c>
      <c r="D961" s="209" cm="1">
        <f t="array" ref="D961">SUMPRODUCT(($B961='[4]6. Scaled'!$C$2:$C$197)*(D$849='[4]6. Scaled'!$D$1:$J$1),'[4]6. Scaled'!$D$2:$J$197)</f>
        <v>2.0025672753743711E-3</v>
      </c>
      <c r="E961" s="209" cm="1">
        <f t="array" ref="E961">SUMPRODUCT(($B961='[4]6. Scaled'!$C$2:$C$197)*(E$849='[4]6. Scaled'!$D$1:$J$1),'[4]6. Scaled'!$D$2:$J$197)</f>
        <v>5.0604248289894925E-2</v>
      </c>
      <c r="F961" s="209" cm="1">
        <f t="array" ref="F961">SUMPRODUCT(($B961='[4]6. Scaled'!$C$2:$C$197)*(F$849='[4]6. Scaled'!$D$1:$J$1),'[4]6. Scaled'!$D$2:$J$197)</f>
        <v>8.5360547196529218E-3</v>
      </c>
      <c r="G961" s="209" cm="1">
        <f t="array" ref="G961">SUMPRODUCT(($B961='[4]6. Scaled'!$C$2:$C$197)*(G$849='[4]6. Scaled'!$D$1:$J$1),'[4]6. Scaled'!$D$2:$J$197)</f>
        <v>4.9747412542105237E-4</v>
      </c>
      <c r="H961" s="209" cm="1">
        <f t="array" ref="H961">SUMPRODUCT(($B961='[4]6. Scaled'!$C$2:$C$197)*(H$849='[4]6. Scaled'!$D$1:$J$1),'[4]6. Scaled'!$D$2:$J$197)</f>
        <v>4.81956037241341E-4</v>
      </c>
      <c r="I961" s="209" cm="1">
        <f t="array" ref="I961">SUMPRODUCT(($B961='[4]6. Scaled'!$C$2:$C$197)*(I$849='[4]6. Scaled'!$D$1:$J$1),'[4]6. Scaled'!$D$2:$J$197)</f>
        <v>4.9747412542105237E-4</v>
      </c>
      <c r="J961" s="209" cm="1">
        <f t="array" ref="J961">+SUMPRODUCT(($B961='[5]Customer Alloc by OFT &amp; GEN'!$B$3:$B$205)*(J$849='[5]Customer Alloc by OFT &amp; GEN'!$AZ$2:$CO$2),'[5]Customer Alloc by OFT &amp; GEN'!$AZ$3:$CO$205)</f>
        <v>2.4391947410281704E-6</v>
      </c>
      <c r="K961" s="209" cm="1">
        <f t="array" ref="K961">+SUMPRODUCT(($B961='[5]Customer Alloc by OFT &amp; GEN'!$B$3:$B$205)*(K$849='[5]Customer Alloc by OFT &amp; GEN'!$AZ$2:$CO$2),'[5]Customer Alloc by OFT &amp; GEN'!$AZ$3:$CO$205)</f>
        <v>0</v>
      </c>
      <c r="L961" s="209" cm="1">
        <f t="array" ref="L961">+SUMPRODUCT(($B961='[5]Customer Alloc by OFT &amp; GEN'!$B$3:$B$205)*(L$849='[5]Customer Alloc by OFT &amp; GEN'!$AZ$2:$CO$2),'[5]Customer Alloc by OFT &amp; GEN'!$AZ$3:$CO$205)</f>
        <v>9.3419644275349293E-8</v>
      </c>
      <c r="M961" s="209" cm="1">
        <f t="array" ref="M961">+SUMPRODUCT(($B961='[5]Customer Alloc by OFT &amp; GEN'!$B$3:$B$205)*(M$849='[5]Customer Alloc by OFT &amp; GEN'!$AZ$2:$CO$2),'[5]Customer Alloc by OFT &amp; GEN'!$AZ$3:$CO$205)</f>
        <v>2.3129364202492412E-4</v>
      </c>
      <c r="N961" s="209" cm="1">
        <f t="array" ref="N961">+SUMPRODUCT(($B961='[5]Customer Alloc by OFT &amp; GEN'!$B$3:$B$205)*(N$849='[5]Customer Alloc by OFT &amp; GEN'!$AZ$2:$CO$2),'[5]Customer Alloc by OFT &amp; GEN'!$AZ$3:$CO$205)</f>
        <v>1.5667148860059766E-4</v>
      </c>
      <c r="O961" s="209" cm="1">
        <f t="array" ref="O961">+SUMPRODUCT(($B961='[5]Customer Alloc by OFT &amp; GEN'!$B$3:$B$205)*(O$849='[5]Customer Alloc by OFT &amp; GEN'!$AZ$2:$CO$2),'[5]Customer Alloc by OFT &amp; GEN'!$AZ$3:$CO$205)</f>
        <v>4.5927871387688702E-8</v>
      </c>
      <c r="P961" s="209" cm="1">
        <f t="array" ref="P961">+SUMPRODUCT(($B961='[5]Customer Alloc by OFT &amp; GEN'!$B$3:$B$205)*(P$849='[5]Customer Alloc by OFT &amp; GEN'!$AZ$2:$CO$2),'[5]Customer Alloc by OFT &amp; GEN'!$AZ$3:$CO$205)</f>
        <v>2.593991384805187E-8</v>
      </c>
      <c r="Q961" s="209" cm="1">
        <f t="array" ref="Q961">+SUMPRODUCT(($B961='[5]Customer Alloc by OFT &amp; GEN'!$B$3:$B$205)*(Q$849='[5]Customer Alloc by OFT &amp; GEN'!$AZ$2:$CO$2),'[5]Customer Alloc by OFT &amp; GEN'!$AZ$3:$CO$205)</f>
        <v>1.6169088436600955E-5</v>
      </c>
      <c r="R961" s="209" cm="1">
        <f t="array" ref="R961">+SUMPRODUCT(($B961='[5]Customer Alloc by OFT &amp; GEN'!$B$3:$B$205)*(R$849='[5]Customer Alloc by OFT &amp; GEN'!$AZ$2:$CO$2),'[5]Customer Alloc by OFT &amp; GEN'!$AZ$3:$CO$205)</f>
        <v>3.9143414282411726E-3</v>
      </c>
      <c r="S961" s="209" cm="1">
        <f t="array" ref="S961">+SUMPRODUCT(($B961='[5]Customer Alloc by OFT &amp; GEN'!$B$3:$B$205)*(S$849='[5]Customer Alloc by OFT &amp; GEN'!$AZ$2:$CO$2),'[5]Customer Alloc by OFT &amp; GEN'!$AZ$3:$CO$205)</f>
        <v>0</v>
      </c>
      <c r="T961" s="209" cm="1">
        <f t="array" ref="T961">+SUMPRODUCT(($B961='[5]Customer Alloc by OFT &amp; GEN'!$B$3:$B$205)*(T$849='[5]Customer Alloc by OFT &amp; GEN'!$AZ$2:$CO$2),'[5]Customer Alloc by OFT &amp; GEN'!$AZ$3:$CO$205)</f>
        <v>0</v>
      </c>
      <c r="U961" s="209" cm="1">
        <f t="array" ref="U961">+SUMPRODUCT(($B961='[5]Customer Alloc by OFT &amp; GEN'!$B$3:$B$205)*(U$849='[5]Customer Alloc by OFT &amp; GEN'!$AZ$2:$CO$2),'[5]Customer Alloc by OFT &amp; GEN'!$AZ$3:$CO$205)</f>
        <v>0</v>
      </c>
      <c r="V961" s="209" cm="1">
        <f t="array" ref="V961">+SUMPRODUCT(($B961='[5]Customer Alloc by OFT &amp; GEN'!$B$3:$B$205)*(V$849='[5]Customer Alloc by OFT &amp; GEN'!$AZ$2:$CO$2),'[5]Customer Alloc by OFT &amp; GEN'!$AZ$3:$CO$205)</f>
        <v>0.14588930598713207</v>
      </c>
      <c r="W961" s="209" cm="1">
        <f t="array" ref="W961">+SUMPRODUCT(($B961='[5]Customer Alloc by OFT &amp; GEN'!$B$3:$B$205)*(W$849='[5]Customer Alloc by OFT &amp; GEN'!$AZ$2:$CO$2),'[5]Customer Alloc by OFT &amp; GEN'!$AZ$3:$CO$205)</f>
        <v>0</v>
      </c>
      <c r="X961" s="209" cm="1">
        <f t="array" ref="X961">+SUMPRODUCT(($B961='[5]Customer Alloc by OFT &amp; GEN'!$B$3:$B$205)*(X$849='[5]Customer Alloc by OFT &amp; GEN'!$AZ$2:$CO$2),'[5]Customer Alloc by OFT &amp; GEN'!$AZ$3:$CO$205)</f>
        <v>2.7241438143275657E-11</v>
      </c>
      <c r="Y961" s="209" cm="1">
        <f t="array" ref="Y961">+SUMPRODUCT(($B961='[5]Customer Alloc by OFT &amp; GEN'!$B$3:$B$205)*(Y$849='[5]Customer Alloc by OFT &amp; GEN'!$AZ$2:$CO$2),'[5]Customer Alloc by OFT &amp; GEN'!$AZ$3:$CO$205)</f>
        <v>6.766508885763366E-11</v>
      </c>
      <c r="Z961" s="209" cm="1">
        <f t="array" ref="Z961">+SUMPRODUCT(($B961='[5]Customer Alloc by OFT &amp; GEN'!$B$3:$B$205)*(Z$849='[5]Customer Alloc by OFT &amp; GEN'!$AZ$2:$CO$2),'[5]Customer Alloc by OFT &amp; GEN'!$AZ$3:$CO$205)</f>
        <v>9.3109907079450615E-23</v>
      </c>
      <c r="AA961" s="209" cm="1">
        <f t="array" ref="AA961">+SUMPRODUCT(($B961='[5]Customer Alloc by OFT &amp; GEN'!$B$3:$B$205)*(AA$849='[5]Customer Alloc by OFT &amp; GEN'!$AZ$2:$CO$2),'[5]Customer Alloc by OFT &amp; GEN'!$AZ$3:$CO$205)</f>
        <v>0</v>
      </c>
      <c r="AB961" s="209" cm="1">
        <f t="array" ref="AB961">+SUMPRODUCT(($B961='[5]Customer Alloc by OFT &amp; GEN'!$B$3:$B$205)*(AB$849='[5]Customer Alloc by OFT &amp; GEN'!$AZ$2:$CO$2),'[5]Customer Alloc by OFT &amp; GEN'!$AZ$3:$CO$205)</f>
        <v>0</v>
      </c>
      <c r="AC961" s="209" cm="1">
        <f t="array" ref="AC961">+SUMPRODUCT(($B961='[5]Customer Alloc by OFT &amp; GEN'!$B$3:$B$205)*(AC$849='[5]Customer Alloc by OFT &amp; GEN'!$AZ$2:$CO$2),'[5]Customer Alloc by OFT &amp; GEN'!$AZ$3:$CO$205)</f>
        <v>3.4634291077872322E-9</v>
      </c>
      <c r="AD961" s="209" cm="1">
        <f t="array" ref="AD961">+SUMPRODUCT(($B961='[5]Customer Alloc by OFT &amp; GEN'!$B$3:$B$205)*(AD$849='[5]Customer Alloc by OFT &amp; GEN'!$AZ$2:$CO$2),'[5]Customer Alloc by OFT &amp; GEN'!$AZ$3:$CO$205)</f>
        <v>4.8366512841102155E-9</v>
      </c>
      <c r="AE961" s="209" cm="1">
        <f t="array" ref="AE961">+SUMPRODUCT(($B961='[5]Customer Alloc by OFT &amp; GEN'!$B$3:$B$205)*(AE$849='[5]Customer Alloc by OFT &amp; GEN'!$AZ$2:$CO$2),'[5]Customer Alloc by OFT &amp; GEN'!$AZ$3:$CO$205)</f>
        <v>0</v>
      </c>
      <c r="AF961" s="209" cm="1">
        <f t="array" ref="AF961">+SUMPRODUCT(($B961='[5]Customer Alloc by OFT &amp; GEN'!$B$3:$B$205)*(AF$849='[5]Customer Alloc by OFT &amp; GEN'!$AZ$2:$CO$2),'[5]Customer Alloc by OFT &amp; GEN'!$AZ$3:$CO$205)</f>
        <v>0</v>
      </c>
      <c r="AG961" s="209" cm="1">
        <f t="array" ref="AG961">+SUMPRODUCT(($B961='[5]Customer Alloc by OFT &amp; GEN'!$B$3:$B$205)*(AG$849='[5]Customer Alloc by OFT &amp; GEN'!$AZ$2:$CO$2),'[5]Customer Alloc by OFT &amp; GEN'!$AZ$3:$CO$205)</f>
        <v>0</v>
      </c>
      <c r="AH961" s="209" cm="1">
        <f t="array" ref="AH961">+SUMPRODUCT(($B961='[5]Customer Alloc by OFT &amp; GEN'!$B$3:$B$205)*(AH$849='[5]Customer Alloc by OFT &amp; GEN'!$AZ$2:$CO$2),'[5]Customer Alloc by OFT &amp; GEN'!$AZ$3:$CO$205)</f>
        <v>0</v>
      </c>
      <c r="AI961" s="209" cm="1">
        <f t="array" ref="AI961">+SUMPRODUCT(($B961='[5]Customer Alloc by OFT &amp; GEN'!$B$3:$B$205)*(AI$849='[5]Customer Alloc by OFT &amp; GEN'!$AZ$2:$CO$2),'[5]Customer Alloc by OFT &amp; GEN'!$AZ$3:$CO$205)</f>
        <v>0</v>
      </c>
      <c r="AJ961" s="209" cm="1">
        <f t="array" ref="AJ961">+SUMPRODUCT(($B961='[5]Customer Alloc by OFT &amp; GEN'!$B$3:$B$205)*(AJ$849='[5]Customer Alloc by OFT &amp; GEN'!$AZ$2:$CO$2),'[5]Customer Alloc by OFT &amp; GEN'!$AZ$3:$CO$205)</f>
        <v>0</v>
      </c>
      <c r="AK961" s="209" cm="1">
        <f t="array" ref="AK961">+SUMPRODUCT(($B961='[5]Customer Alloc by OFT &amp; GEN'!$B$3:$B$205)*(AK$849='[5]Customer Alloc by OFT &amp; GEN'!$AZ$2:$CO$2),'[5]Customer Alloc by OFT &amp; GEN'!$AZ$3:$CO$205)</f>
        <v>0</v>
      </c>
      <c r="AL961" s="209" cm="1">
        <f t="array" ref="AL961">+SUMPRODUCT(($B961='[5]Customer Alloc by OFT &amp; GEN'!$B$3:$B$205)*(AL$849='[5]Customer Alloc by OFT &amp; GEN'!$AZ$2:$CO$2),'[5]Customer Alloc by OFT &amp; GEN'!$AZ$3:$CO$205)</f>
        <v>0</v>
      </c>
      <c r="AM961" s="209" cm="1">
        <f t="array" ref="AM961">+SUMPRODUCT(($B961='[5]Customer Alloc by OFT &amp; GEN'!$B$3:$B$205)*(AM$849='[5]Customer Alloc by OFT &amp; GEN'!$AZ$2:$CO$2),'[5]Customer Alloc by OFT &amp; GEN'!$AZ$3:$CO$205)</f>
        <v>0</v>
      </c>
      <c r="AN961" s="209" cm="1">
        <f t="array" ref="AN961">+SUMPRODUCT(($B961='[5]Customer Alloc by OFT &amp; GEN'!$B$3:$B$205)*(AN$849='[5]Customer Alloc by OFT &amp; GEN'!$AZ$2:$CO$2),'[5]Customer Alloc by OFT &amp; GEN'!$AZ$3:$CO$205)</f>
        <v>0</v>
      </c>
      <c r="AO961" s="209" cm="1">
        <f t="array" ref="AO961">+SUMPRODUCT(($B961='[5]Customer Alloc by OFT &amp; GEN'!$B$3:$B$205)*(AO$849='[5]Customer Alloc by OFT &amp; GEN'!$AZ$2:$CO$2),'[5]Customer Alloc by OFT &amp; GEN'!$AZ$3:$CO$205)</f>
        <v>0</v>
      </c>
      <c r="AP961" s="209" cm="1">
        <f t="array" ref="AP961">+SUMPRODUCT(($B961='[5]Customer Alloc by OFT &amp; GEN'!$B$3:$B$205)*(AP$849='[5]Customer Alloc by OFT &amp; GEN'!$AZ$2:$CO$2),'[5]Customer Alloc by OFT &amp; GEN'!$AZ$3:$CO$205)</f>
        <v>0</v>
      </c>
      <c r="AQ961" s="209" cm="1">
        <f t="array" ref="AQ961">+SUMPRODUCT(($B961='[5]Customer Alloc by OFT &amp; GEN'!$B$3:$B$205)*(AQ$849='[5]Customer Alloc by OFT &amp; GEN'!$AZ$2:$CO$2),'[5]Customer Alloc by OFT &amp; GEN'!$AZ$3:$CO$205)</f>
        <v>0</v>
      </c>
      <c r="AR961" s="209" cm="1">
        <f t="array" ref="AR961">+SUMPRODUCT(($B961='[5]Customer Alloc by OFT &amp; GEN'!$B$3:$B$205)*(AR$849='[5]Customer Alloc by OFT &amp; GEN'!$AZ$2:$CO$2),'[5]Customer Alloc by OFT &amp; GEN'!$AZ$3:$CO$205)</f>
        <v>0</v>
      </c>
      <c r="AS961" s="209" cm="1">
        <f t="array" ref="AS961">+SUMPRODUCT(($B961='[5]Customer Alloc by OFT &amp; GEN'!$B$3:$B$205)*(AS$849='[5]Customer Alloc by OFT &amp; GEN'!$AZ$2:$CO$2),'[5]Customer Alloc by OFT &amp; GEN'!$AZ$3:$CO$205)</f>
        <v>0</v>
      </c>
      <c r="AT961" s="209" cm="1">
        <f t="array" ref="AT961">+SUMPRODUCT(($B961='[5]Customer Alloc by OFT &amp; GEN'!$B$3:$B$205)*(AT$849='[5]Customer Alloc by OFT &amp; GEN'!$AZ$2:$CO$2),'[5]Customer Alloc by OFT &amp; GEN'!$AZ$3:$CO$205)</f>
        <v>0</v>
      </c>
      <c r="AU961" s="209" cm="1">
        <f t="array" ref="AU961">+SUMPRODUCT(($B961='[5]Customer Alloc by OFT &amp; GEN'!$B$3:$B$205)*(AU$849='[5]Customer Alloc by OFT &amp; GEN'!$AZ$2:$CO$2),'[5]Customer Alloc by OFT &amp; GEN'!$AZ$3:$CO$205)</f>
        <v>0</v>
      </c>
      <c r="AV961" s="209" cm="1">
        <f t="array" ref="AV961">+SUMPRODUCT(($B961='[5]Customer Alloc by OFT &amp; GEN'!$B$3:$B$205)*(AV$849='[5]Customer Alloc by OFT &amp; GEN'!$AZ$2:$CO$2),'[5]Customer Alloc by OFT &amp; GEN'!$AZ$3:$CO$205)</f>
        <v>0</v>
      </c>
      <c r="AW961" s="209" cm="1">
        <f t="array" ref="AW961">+SUMPRODUCT(($B961='[5]Customer Alloc by OFT &amp; GEN'!$B$3:$B$205)*(AW$849='[5]Customer Alloc by OFT &amp; GEN'!$AZ$2:$CO$2),'[5]Customer Alloc by OFT &amp; GEN'!$AZ$3:$CO$205)</f>
        <v>0</v>
      </c>
      <c r="AX961" s="209" cm="1">
        <f t="array" ref="AX961">+SUMPRODUCT(($B961='[5]Customer Alloc by OFT &amp; GEN'!$B$3:$B$205)*(AX$849='[5]Customer Alloc by OFT &amp; GEN'!$AZ$2:$CO$2),'[5]Customer Alloc by OFT &amp; GEN'!$AZ$3:$CO$205)</f>
        <v>0</v>
      </c>
      <c r="AY961" s="209" cm="1">
        <f t="array" ref="AY961">+SUMPRODUCT(($B961='[5]Customer Alloc by OFT &amp; GEN'!$B$3:$B$205)*(AY$849='[5]Customer Alloc by OFT &amp; GEN'!$AZ$2:$CO$2),'[5]Customer Alloc by OFT &amp; GEN'!$AZ$3:$CO$205)</f>
        <v>0</v>
      </c>
      <c r="AZ961" s="209" cm="1">
        <f t="array" ref="AZ961">+SUMPRODUCT(($B961='[5]Customer Alloc by OFT &amp; GEN'!$B$3:$B$205)*(AZ$849='[5]Customer Alloc by OFT &amp; GEN'!$AZ$2:$CO$2),'[5]Customer Alloc by OFT &amp; GEN'!$AZ$3:$CO$205)</f>
        <v>0</v>
      </c>
      <c r="BA961" s="209" cm="1">
        <f t="array" ref="BA961">+SUMPRODUCT(($B961='[5]Customer Alloc by OFT &amp; GEN'!$B$3:$B$205)*(BA$849='[5]Customer Alloc by OFT &amp; GEN'!$AZ$2:$CO$2),'[5]Customer Alloc by OFT &amp; GEN'!$AZ$3:$CO$205)</f>
        <v>0</v>
      </c>
      <c r="BB961" s="209" cm="1">
        <f t="array" ref="BB961">+SUMPRODUCT(($B961='[5]Customer Alloc by OFT &amp; GEN'!$B$3:$B$205)*(BB$849='[5]Customer Alloc by OFT &amp; GEN'!$AZ$2:$CO$2),'[5]Customer Alloc by OFT &amp; GEN'!$AZ$3:$CO$205)</f>
        <v>0</v>
      </c>
      <c r="BC961" s="209" cm="1">
        <f t="array" ref="BC961">+SUMPRODUCT(($B961='[5]Customer Alloc by OFT &amp; GEN'!$B$3:$B$205)*(BC$849='[5]Customer Alloc by OFT &amp; GEN'!$AZ$2:$CO$2),'[5]Customer Alloc by OFT &amp; GEN'!$AZ$3:$CO$205)</f>
        <v>0</v>
      </c>
      <c r="BD961" s="209" cm="1">
        <f t="array" ref="BD961">+SUMPRODUCT(($B961='[5]Customer Alloc by OFT &amp; GEN'!$B$3:$B$205)*(BD$849='[5]Customer Alloc by OFT &amp; GEN'!$AZ$2:$CO$2),'[5]Customer Alloc by OFT &amp; GEN'!$AZ$3:$CO$205)</f>
        <v>0</v>
      </c>
      <c r="BE961" s="209" cm="1">
        <f t="array" ref="BE961">+SUMPRODUCT(($B961='[5]Customer Alloc by OFT &amp; GEN'!$B$3:$B$205)*(BE$849='[5]Customer Alloc by OFT &amp; GEN'!$AZ$2:$CO$2),'[5]Customer Alloc by OFT &amp; GEN'!$AZ$3:$CO$205)</f>
        <v>0</v>
      </c>
      <c r="BF961" s="209" cm="1">
        <f t="array" ref="BF961">+SUMPRODUCT(($B961='[5]Customer Alloc by OFT &amp; GEN'!$B$3:$B$205)*(BF$849='[5]Customer Alloc by OFT &amp; GEN'!$AZ$2:$CO$2),'[5]Customer Alloc by OFT &amp; GEN'!$AZ$3:$CO$205)</f>
        <v>0</v>
      </c>
      <c r="BG961" s="209" cm="1">
        <f t="array" ref="BG961">+SUMPRODUCT(($B961='[5]Customer Alloc by OFT &amp; GEN'!$B$3:$B$205)*(BG$849='[5]Customer Alloc by OFT &amp; GEN'!$AZ$2:$CO$2),'[5]Customer Alloc by OFT &amp; GEN'!$AZ$3:$CO$205)</f>
        <v>0</v>
      </c>
      <c r="BH961" s="209" cm="1">
        <f t="array" ref="BH961">+SUMPRODUCT(($B961='[5]Customer Alloc by OFT &amp; GEN'!$B$3:$B$205)*(BH$849='[5]Customer Alloc by OFT &amp; GEN'!$AZ$2:$CO$2),'[5]Customer Alloc by OFT &amp; GEN'!$AZ$3:$CO$205)</f>
        <v>0</v>
      </c>
      <c r="BI961" s="209" cm="1">
        <f t="array" ref="BI961">+SUMPRODUCT(($B961='[5]Customer Alloc by OFT &amp; GEN'!$B$3:$B$205)*(BI$849='[5]Customer Alloc by OFT &amp; GEN'!$AZ$2:$CO$2),'[5]Customer Alloc by OFT &amp; GEN'!$AZ$3:$CO$205)</f>
        <v>0</v>
      </c>
      <c r="BJ961" s="209" cm="1">
        <f t="array" ref="BJ961">+SUMPRODUCT(($B961='[5]Customer Alloc by OFT &amp; GEN'!$B$3:$B$205)*(BJ$849='[5]Customer Alloc by OFT &amp; GEN'!$AZ$2:$CO$2),'[5]Customer Alloc by OFT &amp; GEN'!$AZ$3:$CO$205)</f>
        <v>0</v>
      </c>
      <c r="BK961" s="209" cm="1">
        <f t="array" ref="BK961">+SUMPRODUCT(($B961='[5]Customer Alloc by OFT &amp; GEN'!$B$3:$B$205)*(BK$849='[5]Customer Alloc by OFT &amp; GEN'!$AZ$2:$CO$2),'[5]Customer Alloc by OFT &amp; GEN'!$AZ$3:$CO$205)</f>
        <v>0</v>
      </c>
      <c r="BL961" s="209" cm="1">
        <f t="array" ref="BL961">+SUMPRODUCT(($B961='[5]Customer Alloc by OFT &amp; GEN'!$B$3:$B$205)*(BL$849='[5]Customer Alloc by OFT &amp; GEN'!$AZ$2:$CO$2),'[5]Customer Alloc by OFT &amp; GEN'!$AZ$3:$CO$205)</f>
        <v>0</v>
      </c>
      <c r="BM961" s="209" cm="1">
        <f t="array" ref="BM961">+SUMPRODUCT(($B961='[5]Customer Alloc by OFT &amp; GEN'!$B$3:$B$205)*(BM$849='[5]Customer Alloc by OFT &amp; GEN'!$AZ$2:$CO$2),'[5]Customer Alloc by OFT &amp; GEN'!$AZ$3:$CO$205)</f>
        <v>0</v>
      </c>
      <c r="BN961" s="209" cm="1">
        <f t="array" ref="BN961">+SUMPRODUCT(($B961='[5]Customer Alloc by OFT &amp; GEN'!$B$3:$B$205)*(BN$849='[5]Customer Alloc by OFT &amp; GEN'!$AZ$2:$CO$2),'[5]Customer Alloc by OFT &amp; GEN'!$AZ$3:$CO$205)</f>
        <v>0</v>
      </c>
      <c r="BO961" s="209" cm="1">
        <f t="array" ref="BO961">+SUMPRODUCT(($B961='[5]Customer Alloc by OFT &amp; GEN'!$B$3:$B$205)*(BO$849='[5]Customer Alloc by OFT &amp; GEN'!$AZ$2:$CO$2),'[5]Customer Alloc by OFT &amp; GEN'!$AZ$3:$CO$205)</f>
        <v>0</v>
      </c>
      <c r="BP961" s="209" cm="1">
        <f t="array" ref="BP961">+SUMPRODUCT(($B961='[5]Customer Alloc by OFT &amp; GEN'!$B$3:$B$205)*(BP$849='[5]Customer Alloc by OFT &amp; GEN'!$AZ$2:$CO$2),'[5]Customer Alloc by OFT &amp; GEN'!$AZ$3:$CO$205)</f>
        <v>0</v>
      </c>
      <c r="BQ961" s="209" cm="1">
        <f t="array" ref="BQ961">+SUMPRODUCT(($B961='[5]Customer Alloc by OFT &amp; GEN'!$B$3:$B$205)*(BQ$849='[5]Customer Alloc by OFT &amp; GEN'!$AZ$2:$CO$2),'[5]Customer Alloc by OFT &amp; GEN'!$AZ$3:$CO$205)</f>
        <v>0</v>
      </c>
      <c r="BR961" s="209" cm="1">
        <f t="array" ref="BR961">+SUMPRODUCT(($B961='[5]Customer Alloc by OFT &amp; GEN'!$B$3:$B$205)*(BR$849='[5]Customer Alloc by OFT &amp; GEN'!$AZ$2:$CO$2),'[5]Customer Alloc by OFT &amp; GEN'!$AZ$3:$CO$205)</f>
        <v>0</v>
      </c>
      <c r="BS961" s="209" cm="1">
        <f t="array" ref="BS961">+SUMPRODUCT(($B961='[5]Customer Alloc by OFT &amp; GEN'!$B$3:$B$205)*(BS$849='[5]Customer Alloc by OFT &amp; GEN'!$AZ$2:$CO$2),'[5]Customer Alloc by OFT &amp; GEN'!$AZ$3:$CO$205)</f>
        <v>0</v>
      </c>
      <c r="BT961" s="209" cm="1">
        <f t="array" ref="BT961">+SUMPRODUCT(($B961='[5]Customer Alloc by OFT &amp; GEN'!$B$3:$B$205)*(BT$849='[5]Customer Alloc by OFT &amp; GEN'!$AZ$2:$CO$2),'[5]Customer Alloc by OFT &amp; GEN'!$AZ$3:$CO$205)</f>
        <v>0</v>
      </c>
      <c r="BV961" s="228" t="s">
        <v>698</v>
      </c>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row>
    <row r="962" spans="2:119" hidden="1" outlineLevel="2" x14ac:dyDescent="0.35">
      <c r="B962" s="17" t="str">
        <f t="shared" si="8"/>
        <v>POWNHWB</v>
      </c>
      <c r="C962" s="209" cm="1">
        <f t="array" ref="C962">SUMPRODUCT(($B962='[4]6. Scaled'!$C$2:$C$197)*(C$849='[4]6. Scaled'!$D$1:$J$1),'[4]6. Scaled'!$D$2:$J$197)</f>
        <v>1.5327396528453737E-3</v>
      </c>
      <c r="D962" s="209" cm="1">
        <f t="array" ref="D962">SUMPRODUCT(($B962='[4]6. Scaled'!$C$2:$C$197)*(D$849='[4]6. Scaled'!$D$1:$J$1),'[4]6. Scaled'!$D$2:$J$197)</f>
        <v>4.5430592231259778E-4</v>
      </c>
      <c r="E962" s="209" cm="1">
        <f t="array" ref="E962">SUMPRODUCT(($B962='[4]6. Scaled'!$C$2:$C$197)*(E$849='[4]6. Scaled'!$D$1:$J$1),'[4]6. Scaled'!$D$2:$J$197)</f>
        <v>0</v>
      </c>
      <c r="F962" s="209" cm="1">
        <f t="array" ref="F962">SUMPRODUCT(($B962='[4]6. Scaled'!$C$2:$C$197)*(F$849='[4]6. Scaled'!$D$1:$J$1),'[4]6. Scaled'!$D$2:$J$197)</f>
        <v>1.4526816108519055E-3</v>
      </c>
      <c r="G962" s="209" cm="1">
        <f t="array" ref="G962">SUMPRODUCT(($B962='[4]6. Scaled'!$C$2:$C$197)*(G$849='[4]6. Scaled'!$D$1:$J$1),'[4]6. Scaled'!$D$2:$J$197)</f>
        <v>1.0040252632662033E-4</v>
      </c>
      <c r="H962" s="209" cm="1">
        <f t="array" ref="H962">SUMPRODUCT(($B962='[4]6. Scaled'!$C$2:$C$197)*(H$849='[4]6. Scaled'!$D$1:$J$1),'[4]6. Scaled'!$D$2:$J$197)</f>
        <v>9.3293992247859631E-5</v>
      </c>
      <c r="I962" s="209" cm="1">
        <f t="array" ref="I962">SUMPRODUCT(($B962='[4]6. Scaled'!$C$2:$C$197)*(I$849='[4]6. Scaled'!$D$1:$J$1),'[4]6. Scaled'!$D$2:$J$197)</f>
        <v>1.0040252632662033E-4</v>
      </c>
      <c r="J962" s="209" cm="1">
        <f t="array" ref="J962">+SUMPRODUCT(($B962='[5]Customer Alloc by OFT &amp; GEN'!$B$3:$B$205)*(J$849='[5]Customer Alloc by OFT &amp; GEN'!$AZ$2:$CO$2),'[5]Customer Alloc by OFT &amp; GEN'!$AZ$3:$CO$205)</f>
        <v>1.110250403279276E-6</v>
      </c>
      <c r="K962" s="209" cm="1">
        <f t="array" ref="K962">+SUMPRODUCT(($B962='[5]Customer Alloc by OFT &amp; GEN'!$B$3:$B$205)*(K$849='[5]Customer Alloc by OFT &amp; GEN'!$AZ$2:$CO$2),'[5]Customer Alloc by OFT &amp; GEN'!$AZ$3:$CO$205)</f>
        <v>0</v>
      </c>
      <c r="L962" s="209" cm="1">
        <f t="array" ref="L962">+SUMPRODUCT(($B962='[5]Customer Alloc by OFT &amp; GEN'!$B$3:$B$205)*(L$849='[5]Customer Alloc by OFT &amp; GEN'!$AZ$2:$CO$2),'[5]Customer Alloc by OFT &amp; GEN'!$AZ$3:$CO$205)</f>
        <v>2.1908561120381836E-7</v>
      </c>
      <c r="M962" s="209" cm="1">
        <f t="array" ref="M962">+SUMPRODUCT(($B962='[5]Customer Alloc by OFT &amp; GEN'!$B$3:$B$205)*(M$849='[5]Customer Alloc by OFT &amp; GEN'!$AZ$2:$CO$2),'[5]Customer Alloc by OFT &amp; GEN'!$AZ$3:$CO$205)</f>
        <v>9.9884027888727441E-5</v>
      </c>
      <c r="N962" s="209" cm="1">
        <f t="array" ref="N962">+SUMPRODUCT(($B962='[5]Customer Alloc by OFT &amp; GEN'!$B$3:$B$205)*(N$849='[5]Customer Alloc by OFT &amp; GEN'!$AZ$2:$CO$2),'[5]Customer Alloc by OFT &amp; GEN'!$AZ$3:$CO$205)</f>
        <v>7.038167296855606E-5</v>
      </c>
      <c r="O962" s="209" cm="1">
        <f t="array" ref="O962">+SUMPRODUCT(($B962='[5]Customer Alloc by OFT &amp; GEN'!$B$3:$B$205)*(O$849='[5]Customer Alloc by OFT &amp; GEN'!$AZ$2:$CO$2),'[5]Customer Alloc by OFT &amp; GEN'!$AZ$3:$CO$205)</f>
        <v>1.925467257428461E-8</v>
      </c>
      <c r="P962" s="209" cm="1">
        <f t="array" ref="P962">+SUMPRODUCT(($B962='[5]Customer Alloc by OFT &amp; GEN'!$B$3:$B$205)*(P$849='[5]Customer Alloc by OFT &amp; GEN'!$AZ$2:$CO$2),'[5]Customer Alloc by OFT &amp; GEN'!$AZ$3:$CO$205)</f>
        <v>1.0130825703174558E-8</v>
      </c>
      <c r="Q962" s="209" cm="1">
        <f t="array" ref="Q962">+SUMPRODUCT(($B962='[5]Customer Alloc by OFT &amp; GEN'!$B$3:$B$205)*(Q$849='[5]Customer Alloc by OFT &amp; GEN'!$AZ$2:$CO$2),'[5]Customer Alloc by OFT &amp; GEN'!$AZ$3:$CO$205)</f>
        <v>7.766088569758161E-6</v>
      </c>
      <c r="R962" s="209" cm="1">
        <f t="array" ref="R962">+SUMPRODUCT(($B962='[5]Customer Alloc by OFT &amp; GEN'!$B$3:$B$205)*(R$849='[5]Customer Alloc by OFT &amp; GEN'!$AZ$2:$CO$2),'[5]Customer Alloc by OFT &amp; GEN'!$AZ$3:$CO$205)</f>
        <v>1.9082698978888811E-3</v>
      </c>
      <c r="S962" s="209" cm="1">
        <f t="array" ref="S962">+SUMPRODUCT(($B962='[5]Customer Alloc by OFT &amp; GEN'!$B$3:$B$205)*(S$849='[5]Customer Alloc by OFT &amp; GEN'!$AZ$2:$CO$2),'[5]Customer Alloc by OFT &amp; GEN'!$AZ$3:$CO$205)</f>
        <v>0</v>
      </c>
      <c r="T962" s="209" cm="1">
        <f t="array" ref="T962">+SUMPRODUCT(($B962='[5]Customer Alloc by OFT &amp; GEN'!$B$3:$B$205)*(T$849='[5]Customer Alloc by OFT &amp; GEN'!$AZ$2:$CO$2),'[5]Customer Alloc by OFT &amp; GEN'!$AZ$3:$CO$205)</f>
        <v>0</v>
      </c>
      <c r="U962" s="209" cm="1">
        <f t="array" ref="U962">+SUMPRODUCT(($B962='[5]Customer Alloc by OFT &amp; GEN'!$B$3:$B$205)*(U$849='[5]Customer Alloc by OFT &amp; GEN'!$AZ$2:$CO$2),'[5]Customer Alloc by OFT &amp; GEN'!$AZ$3:$CO$205)</f>
        <v>2.6968140365305566E-22</v>
      </c>
      <c r="V962" s="209" cm="1">
        <f t="array" ref="V962">+SUMPRODUCT(($B962='[5]Customer Alloc by OFT &amp; GEN'!$B$3:$B$205)*(V$849='[5]Customer Alloc by OFT &amp; GEN'!$AZ$2:$CO$2),'[5]Customer Alloc by OFT &amp; GEN'!$AZ$3:$CO$205)</f>
        <v>1.0862245729696152E-4</v>
      </c>
      <c r="W962" s="209" cm="1">
        <f t="array" ref="W962">+SUMPRODUCT(($B962='[5]Customer Alloc by OFT &amp; GEN'!$B$3:$B$205)*(W$849='[5]Customer Alloc by OFT &amp; GEN'!$AZ$2:$CO$2),'[5]Customer Alloc by OFT &amp; GEN'!$AZ$3:$CO$205)</f>
        <v>0</v>
      </c>
      <c r="X962" s="209" cm="1">
        <f t="array" ref="X962">+SUMPRODUCT(($B962='[5]Customer Alloc by OFT &amp; GEN'!$B$3:$B$205)*(X$849='[5]Customer Alloc by OFT &amp; GEN'!$AZ$2:$CO$2),'[5]Customer Alloc by OFT &amp; GEN'!$AZ$3:$CO$205)</f>
        <v>5.3396964027455401E-11</v>
      </c>
      <c r="Y962" s="209" cm="1">
        <f t="array" ref="Y962">+SUMPRODUCT(($B962='[5]Customer Alloc by OFT &amp; GEN'!$B$3:$B$205)*(Y$849='[5]Customer Alloc by OFT &amp; GEN'!$AZ$2:$CO$2),'[5]Customer Alloc by OFT &amp; GEN'!$AZ$3:$CO$205)</f>
        <v>1.3643188074653039E-10</v>
      </c>
      <c r="Z962" s="209" cm="1">
        <f t="array" ref="Z962">+SUMPRODUCT(($B962='[5]Customer Alloc by OFT &amp; GEN'!$B$3:$B$205)*(Z$849='[5]Customer Alloc by OFT &amp; GEN'!$AZ$2:$CO$2),'[5]Customer Alloc by OFT &amp; GEN'!$AZ$3:$CO$205)</f>
        <v>0</v>
      </c>
      <c r="AA962" s="209" cm="1">
        <f t="array" ref="AA962">+SUMPRODUCT(($B962='[5]Customer Alloc by OFT &amp; GEN'!$B$3:$B$205)*(AA$849='[5]Customer Alloc by OFT &amp; GEN'!$AZ$2:$CO$2),'[5]Customer Alloc by OFT &amp; GEN'!$AZ$3:$CO$205)</f>
        <v>0</v>
      </c>
      <c r="AB962" s="209" cm="1">
        <f t="array" ref="AB962">+SUMPRODUCT(($B962='[5]Customer Alloc by OFT &amp; GEN'!$B$3:$B$205)*(AB$849='[5]Customer Alloc by OFT &amp; GEN'!$AZ$2:$CO$2),'[5]Customer Alloc by OFT &amp; GEN'!$AZ$3:$CO$205)</f>
        <v>0</v>
      </c>
      <c r="AC962" s="209" cm="1">
        <f t="array" ref="AC962">+SUMPRODUCT(($B962='[5]Customer Alloc by OFT &amp; GEN'!$B$3:$B$205)*(AC$849='[5]Customer Alloc by OFT &amp; GEN'!$AZ$2:$CO$2),'[5]Customer Alloc by OFT &amp; GEN'!$AZ$3:$CO$205)</f>
        <v>1.5896361759886052E-9</v>
      </c>
      <c r="AD962" s="209" cm="1">
        <f t="array" ref="AD962">+SUMPRODUCT(($B962='[5]Customer Alloc by OFT &amp; GEN'!$B$3:$B$205)*(AD$849='[5]Customer Alloc by OFT &amp; GEN'!$AZ$2:$CO$2),'[5]Customer Alloc by OFT &amp; GEN'!$AZ$3:$CO$205)</f>
        <v>1.270096431928816E-8</v>
      </c>
      <c r="AE962" s="209" cm="1">
        <f t="array" ref="AE962">+SUMPRODUCT(($B962='[5]Customer Alloc by OFT &amp; GEN'!$B$3:$B$205)*(AE$849='[5]Customer Alloc by OFT &amp; GEN'!$AZ$2:$CO$2),'[5]Customer Alloc by OFT &amp; GEN'!$AZ$3:$CO$205)</f>
        <v>0</v>
      </c>
      <c r="AF962" s="209" cm="1">
        <f t="array" ref="AF962">+SUMPRODUCT(($B962='[5]Customer Alloc by OFT &amp; GEN'!$B$3:$B$205)*(AF$849='[5]Customer Alloc by OFT &amp; GEN'!$AZ$2:$CO$2),'[5]Customer Alloc by OFT &amp; GEN'!$AZ$3:$CO$205)</f>
        <v>0</v>
      </c>
      <c r="AG962" s="209" cm="1">
        <f t="array" ref="AG962">+SUMPRODUCT(($B962='[5]Customer Alloc by OFT &amp; GEN'!$B$3:$B$205)*(AG$849='[5]Customer Alloc by OFT &amp; GEN'!$AZ$2:$CO$2),'[5]Customer Alloc by OFT &amp; GEN'!$AZ$3:$CO$205)</f>
        <v>0</v>
      </c>
      <c r="AH962" s="209" cm="1">
        <f t="array" ref="AH962">+SUMPRODUCT(($B962='[5]Customer Alloc by OFT &amp; GEN'!$B$3:$B$205)*(AH$849='[5]Customer Alloc by OFT &amp; GEN'!$AZ$2:$CO$2),'[5]Customer Alloc by OFT &amp; GEN'!$AZ$3:$CO$205)</f>
        <v>0</v>
      </c>
      <c r="AI962" s="209" cm="1">
        <f t="array" ref="AI962">+SUMPRODUCT(($B962='[5]Customer Alloc by OFT &amp; GEN'!$B$3:$B$205)*(AI$849='[5]Customer Alloc by OFT &amp; GEN'!$AZ$2:$CO$2),'[5]Customer Alloc by OFT &amp; GEN'!$AZ$3:$CO$205)</f>
        <v>0</v>
      </c>
      <c r="AJ962" s="209" cm="1">
        <f t="array" ref="AJ962">+SUMPRODUCT(($B962='[5]Customer Alloc by OFT &amp; GEN'!$B$3:$B$205)*(AJ$849='[5]Customer Alloc by OFT &amp; GEN'!$AZ$2:$CO$2),'[5]Customer Alloc by OFT &amp; GEN'!$AZ$3:$CO$205)</f>
        <v>0</v>
      </c>
      <c r="AK962" s="209" cm="1">
        <f t="array" ref="AK962">+SUMPRODUCT(($B962='[5]Customer Alloc by OFT &amp; GEN'!$B$3:$B$205)*(AK$849='[5]Customer Alloc by OFT &amp; GEN'!$AZ$2:$CO$2),'[5]Customer Alloc by OFT &amp; GEN'!$AZ$3:$CO$205)</f>
        <v>0</v>
      </c>
      <c r="AL962" s="209" cm="1">
        <f t="array" ref="AL962">+SUMPRODUCT(($B962='[5]Customer Alloc by OFT &amp; GEN'!$B$3:$B$205)*(AL$849='[5]Customer Alloc by OFT &amp; GEN'!$AZ$2:$CO$2),'[5]Customer Alloc by OFT &amp; GEN'!$AZ$3:$CO$205)</f>
        <v>0</v>
      </c>
      <c r="AM962" s="209" cm="1">
        <f t="array" ref="AM962">+SUMPRODUCT(($B962='[5]Customer Alloc by OFT &amp; GEN'!$B$3:$B$205)*(AM$849='[5]Customer Alloc by OFT &amp; GEN'!$AZ$2:$CO$2),'[5]Customer Alloc by OFT &amp; GEN'!$AZ$3:$CO$205)</f>
        <v>0</v>
      </c>
      <c r="AN962" s="209" cm="1">
        <f t="array" ref="AN962">+SUMPRODUCT(($B962='[5]Customer Alloc by OFT &amp; GEN'!$B$3:$B$205)*(AN$849='[5]Customer Alloc by OFT &amp; GEN'!$AZ$2:$CO$2),'[5]Customer Alloc by OFT &amp; GEN'!$AZ$3:$CO$205)</f>
        <v>0</v>
      </c>
      <c r="AO962" s="209" cm="1">
        <f t="array" ref="AO962">+SUMPRODUCT(($B962='[5]Customer Alloc by OFT &amp; GEN'!$B$3:$B$205)*(AO$849='[5]Customer Alloc by OFT &amp; GEN'!$AZ$2:$CO$2),'[5]Customer Alloc by OFT &amp; GEN'!$AZ$3:$CO$205)</f>
        <v>0</v>
      </c>
      <c r="AP962" s="209" cm="1">
        <f t="array" ref="AP962">+SUMPRODUCT(($B962='[5]Customer Alloc by OFT &amp; GEN'!$B$3:$B$205)*(AP$849='[5]Customer Alloc by OFT &amp; GEN'!$AZ$2:$CO$2),'[5]Customer Alloc by OFT &amp; GEN'!$AZ$3:$CO$205)</f>
        <v>0</v>
      </c>
      <c r="AQ962" s="209" cm="1">
        <f t="array" ref="AQ962">+SUMPRODUCT(($B962='[5]Customer Alloc by OFT &amp; GEN'!$B$3:$B$205)*(AQ$849='[5]Customer Alloc by OFT &amp; GEN'!$AZ$2:$CO$2),'[5]Customer Alloc by OFT &amp; GEN'!$AZ$3:$CO$205)</f>
        <v>0</v>
      </c>
      <c r="AR962" s="209" cm="1">
        <f t="array" ref="AR962">+SUMPRODUCT(($B962='[5]Customer Alloc by OFT &amp; GEN'!$B$3:$B$205)*(AR$849='[5]Customer Alloc by OFT &amp; GEN'!$AZ$2:$CO$2),'[5]Customer Alloc by OFT &amp; GEN'!$AZ$3:$CO$205)</f>
        <v>0</v>
      </c>
      <c r="AS962" s="209" cm="1">
        <f t="array" ref="AS962">+SUMPRODUCT(($B962='[5]Customer Alloc by OFT &amp; GEN'!$B$3:$B$205)*(AS$849='[5]Customer Alloc by OFT &amp; GEN'!$AZ$2:$CO$2),'[5]Customer Alloc by OFT &amp; GEN'!$AZ$3:$CO$205)</f>
        <v>0</v>
      </c>
      <c r="AT962" s="209" cm="1">
        <f t="array" ref="AT962">+SUMPRODUCT(($B962='[5]Customer Alloc by OFT &amp; GEN'!$B$3:$B$205)*(AT$849='[5]Customer Alloc by OFT &amp; GEN'!$AZ$2:$CO$2),'[5]Customer Alloc by OFT &amp; GEN'!$AZ$3:$CO$205)</f>
        <v>0</v>
      </c>
      <c r="AU962" s="209" cm="1">
        <f t="array" ref="AU962">+SUMPRODUCT(($B962='[5]Customer Alloc by OFT &amp; GEN'!$B$3:$B$205)*(AU$849='[5]Customer Alloc by OFT &amp; GEN'!$AZ$2:$CO$2),'[5]Customer Alloc by OFT &amp; GEN'!$AZ$3:$CO$205)</f>
        <v>0</v>
      </c>
      <c r="AV962" s="209" cm="1">
        <f t="array" ref="AV962">+SUMPRODUCT(($B962='[5]Customer Alloc by OFT &amp; GEN'!$B$3:$B$205)*(AV$849='[5]Customer Alloc by OFT &amp; GEN'!$AZ$2:$CO$2),'[5]Customer Alloc by OFT &amp; GEN'!$AZ$3:$CO$205)</f>
        <v>0</v>
      </c>
      <c r="AW962" s="209" cm="1">
        <f t="array" ref="AW962">+SUMPRODUCT(($B962='[5]Customer Alloc by OFT &amp; GEN'!$B$3:$B$205)*(AW$849='[5]Customer Alloc by OFT &amp; GEN'!$AZ$2:$CO$2),'[5]Customer Alloc by OFT &amp; GEN'!$AZ$3:$CO$205)</f>
        <v>0</v>
      </c>
      <c r="AX962" s="209" cm="1">
        <f t="array" ref="AX962">+SUMPRODUCT(($B962='[5]Customer Alloc by OFT &amp; GEN'!$B$3:$B$205)*(AX$849='[5]Customer Alloc by OFT &amp; GEN'!$AZ$2:$CO$2),'[5]Customer Alloc by OFT &amp; GEN'!$AZ$3:$CO$205)</f>
        <v>0</v>
      </c>
      <c r="AY962" s="209" cm="1">
        <f t="array" ref="AY962">+SUMPRODUCT(($B962='[5]Customer Alloc by OFT &amp; GEN'!$B$3:$B$205)*(AY$849='[5]Customer Alloc by OFT &amp; GEN'!$AZ$2:$CO$2),'[5]Customer Alloc by OFT &amp; GEN'!$AZ$3:$CO$205)</f>
        <v>0</v>
      </c>
      <c r="AZ962" s="209" cm="1">
        <f t="array" ref="AZ962">+SUMPRODUCT(($B962='[5]Customer Alloc by OFT &amp; GEN'!$B$3:$B$205)*(AZ$849='[5]Customer Alloc by OFT &amp; GEN'!$AZ$2:$CO$2),'[5]Customer Alloc by OFT &amp; GEN'!$AZ$3:$CO$205)</f>
        <v>0</v>
      </c>
      <c r="BA962" s="209" cm="1">
        <f t="array" ref="BA962">+SUMPRODUCT(($B962='[5]Customer Alloc by OFT &amp; GEN'!$B$3:$B$205)*(BA$849='[5]Customer Alloc by OFT &amp; GEN'!$AZ$2:$CO$2),'[5]Customer Alloc by OFT &amp; GEN'!$AZ$3:$CO$205)</f>
        <v>0</v>
      </c>
      <c r="BB962" s="209" cm="1">
        <f t="array" ref="BB962">+SUMPRODUCT(($B962='[5]Customer Alloc by OFT &amp; GEN'!$B$3:$B$205)*(BB$849='[5]Customer Alloc by OFT &amp; GEN'!$AZ$2:$CO$2),'[5]Customer Alloc by OFT &amp; GEN'!$AZ$3:$CO$205)</f>
        <v>0</v>
      </c>
      <c r="BC962" s="209" cm="1">
        <f t="array" ref="BC962">+SUMPRODUCT(($B962='[5]Customer Alloc by OFT &amp; GEN'!$B$3:$B$205)*(BC$849='[5]Customer Alloc by OFT &amp; GEN'!$AZ$2:$CO$2),'[5]Customer Alloc by OFT &amp; GEN'!$AZ$3:$CO$205)</f>
        <v>0</v>
      </c>
      <c r="BD962" s="209" cm="1">
        <f t="array" ref="BD962">+SUMPRODUCT(($B962='[5]Customer Alloc by OFT &amp; GEN'!$B$3:$B$205)*(BD$849='[5]Customer Alloc by OFT &amp; GEN'!$AZ$2:$CO$2),'[5]Customer Alloc by OFT &amp; GEN'!$AZ$3:$CO$205)</f>
        <v>0</v>
      </c>
      <c r="BE962" s="209" cm="1">
        <f t="array" ref="BE962">+SUMPRODUCT(($B962='[5]Customer Alloc by OFT &amp; GEN'!$B$3:$B$205)*(BE$849='[5]Customer Alloc by OFT &amp; GEN'!$AZ$2:$CO$2),'[5]Customer Alloc by OFT &amp; GEN'!$AZ$3:$CO$205)</f>
        <v>0</v>
      </c>
      <c r="BF962" s="209" cm="1">
        <f t="array" ref="BF962">+SUMPRODUCT(($B962='[5]Customer Alloc by OFT &amp; GEN'!$B$3:$B$205)*(BF$849='[5]Customer Alloc by OFT &amp; GEN'!$AZ$2:$CO$2),'[5]Customer Alloc by OFT &amp; GEN'!$AZ$3:$CO$205)</f>
        <v>0</v>
      </c>
      <c r="BG962" s="209" cm="1">
        <f t="array" ref="BG962">+SUMPRODUCT(($B962='[5]Customer Alloc by OFT &amp; GEN'!$B$3:$B$205)*(BG$849='[5]Customer Alloc by OFT &amp; GEN'!$AZ$2:$CO$2),'[5]Customer Alloc by OFT &amp; GEN'!$AZ$3:$CO$205)</f>
        <v>0</v>
      </c>
      <c r="BH962" s="209" cm="1">
        <f t="array" ref="BH962">+SUMPRODUCT(($B962='[5]Customer Alloc by OFT &amp; GEN'!$B$3:$B$205)*(BH$849='[5]Customer Alloc by OFT &amp; GEN'!$AZ$2:$CO$2),'[5]Customer Alloc by OFT &amp; GEN'!$AZ$3:$CO$205)</f>
        <v>0</v>
      </c>
      <c r="BI962" s="209" cm="1">
        <f t="array" ref="BI962">+SUMPRODUCT(($B962='[5]Customer Alloc by OFT &amp; GEN'!$B$3:$B$205)*(BI$849='[5]Customer Alloc by OFT &amp; GEN'!$AZ$2:$CO$2),'[5]Customer Alloc by OFT &amp; GEN'!$AZ$3:$CO$205)</f>
        <v>0</v>
      </c>
      <c r="BJ962" s="209" cm="1">
        <f t="array" ref="BJ962">+SUMPRODUCT(($B962='[5]Customer Alloc by OFT &amp; GEN'!$B$3:$B$205)*(BJ$849='[5]Customer Alloc by OFT &amp; GEN'!$AZ$2:$CO$2),'[5]Customer Alloc by OFT &amp; GEN'!$AZ$3:$CO$205)</f>
        <v>0</v>
      </c>
      <c r="BK962" s="209" cm="1">
        <f t="array" ref="BK962">+SUMPRODUCT(($B962='[5]Customer Alloc by OFT &amp; GEN'!$B$3:$B$205)*(BK$849='[5]Customer Alloc by OFT &amp; GEN'!$AZ$2:$CO$2),'[5]Customer Alloc by OFT &amp; GEN'!$AZ$3:$CO$205)</f>
        <v>0</v>
      </c>
      <c r="BL962" s="209" cm="1">
        <f t="array" ref="BL962">+SUMPRODUCT(($B962='[5]Customer Alloc by OFT &amp; GEN'!$B$3:$B$205)*(BL$849='[5]Customer Alloc by OFT &amp; GEN'!$AZ$2:$CO$2),'[5]Customer Alloc by OFT &amp; GEN'!$AZ$3:$CO$205)</f>
        <v>0</v>
      </c>
      <c r="BM962" s="209" cm="1">
        <f t="array" ref="BM962">+SUMPRODUCT(($B962='[5]Customer Alloc by OFT &amp; GEN'!$B$3:$B$205)*(BM$849='[5]Customer Alloc by OFT &amp; GEN'!$AZ$2:$CO$2),'[5]Customer Alloc by OFT &amp; GEN'!$AZ$3:$CO$205)</f>
        <v>0</v>
      </c>
      <c r="BN962" s="209" cm="1">
        <f t="array" ref="BN962">+SUMPRODUCT(($B962='[5]Customer Alloc by OFT &amp; GEN'!$B$3:$B$205)*(BN$849='[5]Customer Alloc by OFT &amp; GEN'!$AZ$2:$CO$2),'[5]Customer Alloc by OFT &amp; GEN'!$AZ$3:$CO$205)</f>
        <v>0</v>
      </c>
      <c r="BO962" s="209" cm="1">
        <f t="array" ref="BO962">+SUMPRODUCT(($B962='[5]Customer Alloc by OFT &amp; GEN'!$B$3:$B$205)*(BO$849='[5]Customer Alloc by OFT &amp; GEN'!$AZ$2:$CO$2),'[5]Customer Alloc by OFT &amp; GEN'!$AZ$3:$CO$205)</f>
        <v>0</v>
      </c>
      <c r="BP962" s="209" cm="1">
        <f t="array" ref="BP962">+SUMPRODUCT(($B962='[5]Customer Alloc by OFT &amp; GEN'!$B$3:$B$205)*(BP$849='[5]Customer Alloc by OFT &amp; GEN'!$AZ$2:$CO$2),'[5]Customer Alloc by OFT &amp; GEN'!$AZ$3:$CO$205)</f>
        <v>0</v>
      </c>
      <c r="BQ962" s="209" cm="1">
        <f t="array" ref="BQ962">+SUMPRODUCT(($B962='[5]Customer Alloc by OFT &amp; GEN'!$B$3:$B$205)*(BQ$849='[5]Customer Alloc by OFT &amp; GEN'!$AZ$2:$CO$2),'[5]Customer Alloc by OFT &amp; GEN'!$AZ$3:$CO$205)</f>
        <v>0</v>
      </c>
      <c r="BR962" s="209" cm="1">
        <f t="array" ref="BR962">+SUMPRODUCT(($B962='[5]Customer Alloc by OFT &amp; GEN'!$B$3:$B$205)*(BR$849='[5]Customer Alloc by OFT &amp; GEN'!$AZ$2:$CO$2),'[5]Customer Alloc by OFT &amp; GEN'!$AZ$3:$CO$205)</f>
        <v>0</v>
      </c>
      <c r="BS962" s="209" cm="1">
        <f t="array" ref="BS962">+SUMPRODUCT(($B962='[5]Customer Alloc by OFT &amp; GEN'!$B$3:$B$205)*(BS$849='[5]Customer Alloc by OFT &amp; GEN'!$AZ$2:$CO$2),'[5]Customer Alloc by OFT &amp; GEN'!$AZ$3:$CO$205)</f>
        <v>0</v>
      </c>
      <c r="BT962" s="209" cm="1">
        <f t="array" ref="BT962">+SUMPRODUCT(($B962='[5]Customer Alloc by OFT &amp; GEN'!$B$3:$B$205)*(BT$849='[5]Customer Alloc by OFT &amp; GEN'!$AZ$2:$CO$2),'[5]Customer Alloc by OFT &amp; GEN'!$AZ$3:$CO$205)</f>
        <v>0</v>
      </c>
      <c r="BV962" s="228" t="s">
        <v>698</v>
      </c>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row>
    <row r="963" spans="2:119" hidden="1" outlineLevel="2" x14ac:dyDescent="0.35">
      <c r="B963" s="17" t="str">
        <f t="shared" si="8"/>
        <v>POWNINV</v>
      </c>
      <c r="C963" s="209" cm="1">
        <f t="array" ref="C963">SUMPRODUCT(($B963='[4]6. Scaled'!$C$2:$C$197)*(C$849='[4]6. Scaled'!$D$1:$J$1),'[4]6. Scaled'!$D$2:$J$197)</f>
        <v>2.2364195746051682E-2</v>
      </c>
      <c r="D963" s="209" cm="1">
        <f t="array" ref="D963">SUMPRODUCT(($B963='[4]6. Scaled'!$C$2:$C$197)*(D$849='[4]6. Scaled'!$D$1:$J$1),'[4]6. Scaled'!$D$2:$J$197)</f>
        <v>5.9085922666437885E-3</v>
      </c>
      <c r="E963" s="209" cm="1">
        <f t="array" ref="E963">SUMPRODUCT(($B963='[4]6. Scaled'!$C$2:$C$197)*(E$849='[4]6. Scaled'!$D$1:$J$1),'[4]6. Scaled'!$D$2:$J$197)</f>
        <v>2.7162684468908789E-3</v>
      </c>
      <c r="F963" s="209" cm="1">
        <f t="array" ref="F963">SUMPRODUCT(($B963='[4]6. Scaled'!$C$2:$C$197)*(F$849='[4]6. Scaled'!$D$1:$J$1),'[4]6. Scaled'!$D$2:$J$197)</f>
        <v>2.192536878482209E-2</v>
      </c>
      <c r="G963" s="209" cm="1">
        <f t="array" ref="G963">SUMPRODUCT(($B963='[4]6. Scaled'!$C$2:$C$197)*(G$849='[4]6. Scaled'!$D$1:$J$1),'[4]6. Scaled'!$D$2:$J$197)</f>
        <v>1.3658652345606489E-3</v>
      </c>
      <c r="H963" s="209" cm="1">
        <f t="array" ref="H963">SUMPRODUCT(($B963='[4]6. Scaled'!$C$2:$C$197)*(H$849='[4]6. Scaled'!$D$1:$J$1),'[4]6. Scaled'!$D$2:$J$197)</f>
        <v>1.2477554786922296E-3</v>
      </c>
      <c r="I963" s="209" cm="1">
        <f t="array" ref="I963">SUMPRODUCT(($B963='[4]6. Scaled'!$C$2:$C$197)*(I$849='[4]6. Scaled'!$D$1:$J$1),'[4]6. Scaled'!$D$2:$J$197)</f>
        <v>1.3658652345606489E-3</v>
      </c>
      <c r="J963" s="209" cm="1">
        <f t="array" ref="J963">+SUMPRODUCT(($B963='[5]Customer Alloc by OFT &amp; GEN'!$B$3:$B$205)*(J$849='[5]Customer Alloc by OFT &amp; GEN'!$AZ$2:$CO$2),'[5]Customer Alloc by OFT &amp; GEN'!$AZ$3:$CO$205)</f>
        <v>1.4338804623171131E-5</v>
      </c>
      <c r="K963" s="209" cm="1">
        <f t="array" ref="K963">+SUMPRODUCT(($B963='[5]Customer Alloc by OFT &amp; GEN'!$B$3:$B$205)*(K$849='[5]Customer Alloc by OFT &amp; GEN'!$AZ$2:$CO$2),'[5]Customer Alloc by OFT &amp; GEN'!$AZ$3:$CO$205)</f>
        <v>0</v>
      </c>
      <c r="L963" s="209" cm="1">
        <f t="array" ref="L963">+SUMPRODUCT(($B963='[5]Customer Alloc by OFT &amp; GEN'!$B$3:$B$205)*(L$849='[5]Customer Alloc by OFT &amp; GEN'!$AZ$2:$CO$2),'[5]Customer Alloc by OFT &amp; GEN'!$AZ$3:$CO$205)</f>
        <v>2.8294750134933112E-6</v>
      </c>
      <c r="M963" s="209" cm="1">
        <f t="array" ref="M963">+SUMPRODUCT(($B963='[5]Customer Alloc by OFT &amp; GEN'!$B$3:$B$205)*(M$849='[5]Customer Alloc by OFT &amp; GEN'!$AZ$2:$CO$2),'[5]Customer Alloc by OFT &amp; GEN'!$AZ$3:$CO$205)</f>
        <v>1.2899950827683459E-3</v>
      </c>
      <c r="N963" s="209" cm="1">
        <f t="array" ref="N963">+SUMPRODUCT(($B963='[5]Customer Alloc by OFT &amp; GEN'!$B$3:$B$205)*(N$849='[5]Customer Alloc by OFT &amp; GEN'!$AZ$2:$CO$2),'[5]Customer Alloc by OFT &amp; GEN'!$AZ$3:$CO$205)</f>
        <v>9.089742771245773E-4</v>
      </c>
      <c r="O963" s="209" cm="1">
        <f t="array" ref="O963">+SUMPRODUCT(($B963='[5]Customer Alloc by OFT &amp; GEN'!$B$3:$B$205)*(O$849='[5]Customer Alloc by OFT &amp; GEN'!$AZ$2:$CO$2),'[5]Customer Alloc by OFT &amp; GEN'!$AZ$3:$CO$205)</f>
        <v>2.4867272041544148E-7</v>
      </c>
      <c r="P963" s="209" cm="1">
        <f t="array" ref="P963">+SUMPRODUCT(($B963='[5]Customer Alloc by OFT &amp; GEN'!$B$3:$B$205)*(P$849='[5]Customer Alloc by OFT &amp; GEN'!$AZ$2:$CO$2),'[5]Customer Alloc by OFT &amp; GEN'!$AZ$3:$CO$205)</f>
        <v>1.3083889003792608E-7</v>
      </c>
      <c r="Q963" s="209" cm="1">
        <f t="array" ref="Q963">+SUMPRODUCT(($B963='[5]Customer Alloc by OFT &amp; GEN'!$B$3:$B$205)*(Q$849='[5]Customer Alloc by OFT &amp; GEN'!$AZ$2:$CO$2),'[5]Customer Alloc by OFT &amp; GEN'!$AZ$3:$CO$205)</f>
        <v>1.0029847893691225E-4</v>
      </c>
      <c r="R963" s="209" cm="1">
        <f t="array" ref="R963">+SUMPRODUCT(($B963='[5]Customer Alloc by OFT &amp; GEN'!$B$3:$B$205)*(R$849='[5]Customer Alloc by OFT &amp; GEN'!$AZ$2:$CO$2),'[5]Customer Alloc by OFT &amp; GEN'!$AZ$3:$CO$205)</f>
        <v>2.4645169371962469E-2</v>
      </c>
      <c r="S963" s="209" cm="1">
        <f t="array" ref="S963">+SUMPRODUCT(($B963='[5]Customer Alloc by OFT &amp; GEN'!$B$3:$B$205)*(S$849='[5]Customer Alloc by OFT &amp; GEN'!$AZ$2:$CO$2),'[5]Customer Alloc by OFT &amp; GEN'!$AZ$3:$CO$205)</f>
        <v>0</v>
      </c>
      <c r="T963" s="209" cm="1">
        <f t="array" ref="T963">+SUMPRODUCT(($B963='[5]Customer Alloc by OFT &amp; GEN'!$B$3:$B$205)*(T$849='[5]Customer Alloc by OFT &amp; GEN'!$AZ$2:$CO$2),'[5]Customer Alloc by OFT &amp; GEN'!$AZ$3:$CO$205)</f>
        <v>0</v>
      </c>
      <c r="U963" s="209" cm="1">
        <f t="array" ref="U963">+SUMPRODUCT(($B963='[5]Customer Alloc by OFT &amp; GEN'!$B$3:$B$205)*(U$849='[5]Customer Alloc by OFT &amp; GEN'!$AZ$2:$CO$2),'[5]Customer Alloc by OFT &amp; GEN'!$AZ$3:$CO$205)</f>
        <v>3.4829160575508658E-21</v>
      </c>
      <c r="V963" s="209" cm="1">
        <f t="array" ref="V963">+SUMPRODUCT(($B963='[5]Customer Alloc by OFT &amp; GEN'!$B$3:$B$205)*(V$849='[5]Customer Alloc by OFT &amp; GEN'!$AZ$2:$CO$2),'[5]Customer Alloc by OFT &amp; GEN'!$AZ$3:$CO$205)</f>
        <v>1.4028512741536001E-3</v>
      </c>
      <c r="W963" s="209" cm="1">
        <f t="array" ref="W963">+SUMPRODUCT(($B963='[5]Customer Alloc by OFT &amp; GEN'!$B$3:$B$205)*(W$849='[5]Customer Alloc by OFT &amp; GEN'!$AZ$2:$CO$2),'[5]Customer Alloc by OFT &amp; GEN'!$AZ$3:$CO$205)</f>
        <v>0</v>
      </c>
      <c r="X963" s="209" cm="1">
        <f t="array" ref="X963">+SUMPRODUCT(($B963='[5]Customer Alloc by OFT &amp; GEN'!$B$3:$B$205)*(X$849='[5]Customer Alloc by OFT &amp; GEN'!$AZ$2:$CO$2),'[5]Customer Alloc by OFT &amp; GEN'!$AZ$3:$CO$205)</f>
        <v>6.8961797482687908E-10</v>
      </c>
      <c r="Y963" s="209" cm="1">
        <f t="array" ref="Y963">+SUMPRODUCT(($B963='[5]Customer Alloc by OFT &amp; GEN'!$B$3:$B$205)*(Y$849='[5]Customer Alloc by OFT &amp; GEN'!$AZ$2:$CO$2),'[5]Customer Alloc by OFT &amp; GEN'!$AZ$3:$CO$205)</f>
        <v>1.7620079908263683E-9</v>
      </c>
      <c r="Z963" s="209" cm="1">
        <f t="array" ref="Z963">+SUMPRODUCT(($B963='[5]Customer Alloc by OFT &amp; GEN'!$B$3:$B$205)*(Z$849='[5]Customer Alloc by OFT &amp; GEN'!$AZ$2:$CO$2),'[5]Customer Alloc by OFT &amp; GEN'!$AZ$3:$CO$205)</f>
        <v>0</v>
      </c>
      <c r="AA963" s="209" cm="1">
        <f t="array" ref="AA963">+SUMPRODUCT(($B963='[5]Customer Alloc by OFT &amp; GEN'!$B$3:$B$205)*(AA$849='[5]Customer Alloc by OFT &amp; GEN'!$AZ$2:$CO$2),'[5]Customer Alloc by OFT &amp; GEN'!$AZ$3:$CO$205)</f>
        <v>0</v>
      </c>
      <c r="AB963" s="209" cm="1">
        <f t="array" ref="AB963">+SUMPRODUCT(($B963='[5]Customer Alloc by OFT &amp; GEN'!$B$3:$B$205)*(AB$849='[5]Customer Alloc by OFT &amp; GEN'!$AZ$2:$CO$2),'[5]Customer Alloc by OFT &amp; GEN'!$AZ$3:$CO$205)</f>
        <v>0</v>
      </c>
      <c r="AC963" s="209" cm="1">
        <f t="array" ref="AC963">+SUMPRODUCT(($B963='[5]Customer Alloc by OFT &amp; GEN'!$B$3:$B$205)*(AC$849='[5]Customer Alloc by OFT &amp; GEN'!$AZ$2:$CO$2),'[5]Customer Alloc by OFT &amp; GEN'!$AZ$3:$CO$205)</f>
        <v>2.0530037622235337E-8</v>
      </c>
      <c r="AD963" s="209" cm="1">
        <f t="array" ref="AD963">+SUMPRODUCT(($B963='[5]Customer Alloc by OFT &amp; GEN'!$B$3:$B$205)*(AD$849='[5]Customer Alloc by OFT &amp; GEN'!$AZ$2:$CO$2),'[5]Customer Alloc by OFT &amp; GEN'!$AZ$3:$CO$205)</f>
        <v>1.6403204661059731E-7</v>
      </c>
      <c r="AE963" s="209" cm="1">
        <f t="array" ref="AE963">+SUMPRODUCT(($B963='[5]Customer Alloc by OFT &amp; GEN'!$B$3:$B$205)*(AE$849='[5]Customer Alloc by OFT &amp; GEN'!$AZ$2:$CO$2),'[5]Customer Alloc by OFT &amp; GEN'!$AZ$3:$CO$205)</f>
        <v>0</v>
      </c>
      <c r="AF963" s="209" cm="1">
        <f t="array" ref="AF963">+SUMPRODUCT(($B963='[5]Customer Alloc by OFT &amp; GEN'!$B$3:$B$205)*(AF$849='[5]Customer Alloc by OFT &amp; GEN'!$AZ$2:$CO$2),'[5]Customer Alloc by OFT &amp; GEN'!$AZ$3:$CO$205)</f>
        <v>0</v>
      </c>
      <c r="AG963" s="209" cm="1">
        <f t="array" ref="AG963">+SUMPRODUCT(($B963='[5]Customer Alloc by OFT &amp; GEN'!$B$3:$B$205)*(AG$849='[5]Customer Alloc by OFT &amp; GEN'!$AZ$2:$CO$2),'[5]Customer Alloc by OFT &amp; GEN'!$AZ$3:$CO$205)</f>
        <v>0</v>
      </c>
      <c r="AH963" s="209" cm="1">
        <f t="array" ref="AH963">+SUMPRODUCT(($B963='[5]Customer Alloc by OFT &amp; GEN'!$B$3:$B$205)*(AH$849='[5]Customer Alloc by OFT &amp; GEN'!$AZ$2:$CO$2),'[5]Customer Alloc by OFT &amp; GEN'!$AZ$3:$CO$205)</f>
        <v>0</v>
      </c>
      <c r="AI963" s="209" cm="1">
        <f t="array" ref="AI963">+SUMPRODUCT(($B963='[5]Customer Alloc by OFT &amp; GEN'!$B$3:$B$205)*(AI$849='[5]Customer Alloc by OFT &amp; GEN'!$AZ$2:$CO$2),'[5]Customer Alloc by OFT &amp; GEN'!$AZ$3:$CO$205)</f>
        <v>0</v>
      </c>
      <c r="AJ963" s="209" cm="1">
        <f t="array" ref="AJ963">+SUMPRODUCT(($B963='[5]Customer Alloc by OFT &amp; GEN'!$B$3:$B$205)*(AJ$849='[5]Customer Alloc by OFT &amp; GEN'!$AZ$2:$CO$2),'[5]Customer Alloc by OFT &amp; GEN'!$AZ$3:$CO$205)</f>
        <v>0</v>
      </c>
      <c r="AK963" s="209" cm="1">
        <f t="array" ref="AK963">+SUMPRODUCT(($B963='[5]Customer Alloc by OFT &amp; GEN'!$B$3:$B$205)*(AK$849='[5]Customer Alloc by OFT &amp; GEN'!$AZ$2:$CO$2),'[5]Customer Alloc by OFT &amp; GEN'!$AZ$3:$CO$205)</f>
        <v>0</v>
      </c>
      <c r="AL963" s="209" cm="1">
        <f t="array" ref="AL963">+SUMPRODUCT(($B963='[5]Customer Alloc by OFT &amp; GEN'!$B$3:$B$205)*(AL$849='[5]Customer Alloc by OFT &amp; GEN'!$AZ$2:$CO$2),'[5]Customer Alloc by OFT &amp; GEN'!$AZ$3:$CO$205)</f>
        <v>0</v>
      </c>
      <c r="AM963" s="209" cm="1">
        <f t="array" ref="AM963">+SUMPRODUCT(($B963='[5]Customer Alloc by OFT &amp; GEN'!$B$3:$B$205)*(AM$849='[5]Customer Alloc by OFT &amp; GEN'!$AZ$2:$CO$2),'[5]Customer Alloc by OFT &amp; GEN'!$AZ$3:$CO$205)</f>
        <v>0</v>
      </c>
      <c r="AN963" s="209" cm="1">
        <f t="array" ref="AN963">+SUMPRODUCT(($B963='[5]Customer Alloc by OFT &amp; GEN'!$B$3:$B$205)*(AN$849='[5]Customer Alloc by OFT &amp; GEN'!$AZ$2:$CO$2),'[5]Customer Alloc by OFT &amp; GEN'!$AZ$3:$CO$205)</f>
        <v>0</v>
      </c>
      <c r="AO963" s="209" cm="1">
        <f t="array" ref="AO963">+SUMPRODUCT(($B963='[5]Customer Alloc by OFT &amp; GEN'!$B$3:$B$205)*(AO$849='[5]Customer Alloc by OFT &amp; GEN'!$AZ$2:$CO$2),'[5]Customer Alloc by OFT &amp; GEN'!$AZ$3:$CO$205)</f>
        <v>0</v>
      </c>
      <c r="AP963" s="209" cm="1">
        <f t="array" ref="AP963">+SUMPRODUCT(($B963='[5]Customer Alloc by OFT &amp; GEN'!$B$3:$B$205)*(AP$849='[5]Customer Alloc by OFT &amp; GEN'!$AZ$2:$CO$2),'[5]Customer Alloc by OFT &amp; GEN'!$AZ$3:$CO$205)</f>
        <v>0</v>
      </c>
      <c r="AQ963" s="209" cm="1">
        <f t="array" ref="AQ963">+SUMPRODUCT(($B963='[5]Customer Alloc by OFT &amp; GEN'!$B$3:$B$205)*(AQ$849='[5]Customer Alloc by OFT &amp; GEN'!$AZ$2:$CO$2),'[5]Customer Alloc by OFT &amp; GEN'!$AZ$3:$CO$205)</f>
        <v>0</v>
      </c>
      <c r="AR963" s="209" cm="1">
        <f t="array" ref="AR963">+SUMPRODUCT(($B963='[5]Customer Alloc by OFT &amp; GEN'!$B$3:$B$205)*(AR$849='[5]Customer Alloc by OFT &amp; GEN'!$AZ$2:$CO$2),'[5]Customer Alloc by OFT &amp; GEN'!$AZ$3:$CO$205)</f>
        <v>0</v>
      </c>
      <c r="AS963" s="209" cm="1">
        <f t="array" ref="AS963">+SUMPRODUCT(($B963='[5]Customer Alloc by OFT &amp; GEN'!$B$3:$B$205)*(AS$849='[5]Customer Alloc by OFT &amp; GEN'!$AZ$2:$CO$2),'[5]Customer Alloc by OFT &amp; GEN'!$AZ$3:$CO$205)</f>
        <v>0</v>
      </c>
      <c r="AT963" s="209" cm="1">
        <f t="array" ref="AT963">+SUMPRODUCT(($B963='[5]Customer Alloc by OFT &amp; GEN'!$B$3:$B$205)*(AT$849='[5]Customer Alloc by OFT &amp; GEN'!$AZ$2:$CO$2),'[5]Customer Alloc by OFT &amp; GEN'!$AZ$3:$CO$205)</f>
        <v>0</v>
      </c>
      <c r="AU963" s="209" cm="1">
        <f t="array" ref="AU963">+SUMPRODUCT(($B963='[5]Customer Alloc by OFT &amp; GEN'!$B$3:$B$205)*(AU$849='[5]Customer Alloc by OFT &amp; GEN'!$AZ$2:$CO$2),'[5]Customer Alloc by OFT &amp; GEN'!$AZ$3:$CO$205)</f>
        <v>0</v>
      </c>
      <c r="AV963" s="209" cm="1">
        <f t="array" ref="AV963">+SUMPRODUCT(($B963='[5]Customer Alloc by OFT &amp; GEN'!$B$3:$B$205)*(AV$849='[5]Customer Alloc by OFT &amp; GEN'!$AZ$2:$CO$2),'[5]Customer Alloc by OFT &amp; GEN'!$AZ$3:$CO$205)</f>
        <v>0</v>
      </c>
      <c r="AW963" s="209" cm="1">
        <f t="array" ref="AW963">+SUMPRODUCT(($B963='[5]Customer Alloc by OFT &amp; GEN'!$B$3:$B$205)*(AW$849='[5]Customer Alloc by OFT &amp; GEN'!$AZ$2:$CO$2),'[5]Customer Alloc by OFT &amp; GEN'!$AZ$3:$CO$205)</f>
        <v>0</v>
      </c>
      <c r="AX963" s="209" cm="1">
        <f t="array" ref="AX963">+SUMPRODUCT(($B963='[5]Customer Alloc by OFT &amp; GEN'!$B$3:$B$205)*(AX$849='[5]Customer Alloc by OFT &amp; GEN'!$AZ$2:$CO$2),'[5]Customer Alloc by OFT &amp; GEN'!$AZ$3:$CO$205)</f>
        <v>0</v>
      </c>
      <c r="AY963" s="209" cm="1">
        <f t="array" ref="AY963">+SUMPRODUCT(($B963='[5]Customer Alloc by OFT &amp; GEN'!$B$3:$B$205)*(AY$849='[5]Customer Alloc by OFT &amp; GEN'!$AZ$2:$CO$2),'[5]Customer Alloc by OFT &amp; GEN'!$AZ$3:$CO$205)</f>
        <v>0</v>
      </c>
      <c r="AZ963" s="209" cm="1">
        <f t="array" ref="AZ963">+SUMPRODUCT(($B963='[5]Customer Alloc by OFT &amp; GEN'!$B$3:$B$205)*(AZ$849='[5]Customer Alloc by OFT &amp; GEN'!$AZ$2:$CO$2),'[5]Customer Alloc by OFT &amp; GEN'!$AZ$3:$CO$205)</f>
        <v>0</v>
      </c>
      <c r="BA963" s="209" cm="1">
        <f t="array" ref="BA963">+SUMPRODUCT(($B963='[5]Customer Alloc by OFT &amp; GEN'!$B$3:$B$205)*(BA$849='[5]Customer Alloc by OFT &amp; GEN'!$AZ$2:$CO$2),'[5]Customer Alloc by OFT &amp; GEN'!$AZ$3:$CO$205)</f>
        <v>0</v>
      </c>
      <c r="BB963" s="209" cm="1">
        <f t="array" ref="BB963">+SUMPRODUCT(($B963='[5]Customer Alloc by OFT &amp; GEN'!$B$3:$B$205)*(BB$849='[5]Customer Alloc by OFT &amp; GEN'!$AZ$2:$CO$2),'[5]Customer Alloc by OFT &amp; GEN'!$AZ$3:$CO$205)</f>
        <v>0</v>
      </c>
      <c r="BC963" s="209" cm="1">
        <f t="array" ref="BC963">+SUMPRODUCT(($B963='[5]Customer Alloc by OFT &amp; GEN'!$B$3:$B$205)*(BC$849='[5]Customer Alloc by OFT &amp; GEN'!$AZ$2:$CO$2),'[5]Customer Alloc by OFT &amp; GEN'!$AZ$3:$CO$205)</f>
        <v>0</v>
      </c>
      <c r="BD963" s="209" cm="1">
        <f t="array" ref="BD963">+SUMPRODUCT(($B963='[5]Customer Alloc by OFT &amp; GEN'!$B$3:$B$205)*(BD$849='[5]Customer Alloc by OFT &amp; GEN'!$AZ$2:$CO$2),'[5]Customer Alloc by OFT &amp; GEN'!$AZ$3:$CO$205)</f>
        <v>0</v>
      </c>
      <c r="BE963" s="209" cm="1">
        <f t="array" ref="BE963">+SUMPRODUCT(($B963='[5]Customer Alloc by OFT &amp; GEN'!$B$3:$B$205)*(BE$849='[5]Customer Alloc by OFT &amp; GEN'!$AZ$2:$CO$2),'[5]Customer Alloc by OFT &amp; GEN'!$AZ$3:$CO$205)</f>
        <v>0</v>
      </c>
      <c r="BF963" s="209" cm="1">
        <f t="array" ref="BF963">+SUMPRODUCT(($B963='[5]Customer Alloc by OFT &amp; GEN'!$B$3:$B$205)*(BF$849='[5]Customer Alloc by OFT &amp; GEN'!$AZ$2:$CO$2),'[5]Customer Alloc by OFT &amp; GEN'!$AZ$3:$CO$205)</f>
        <v>0</v>
      </c>
      <c r="BG963" s="209" cm="1">
        <f t="array" ref="BG963">+SUMPRODUCT(($B963='[5]Customer Alloc by OFT &amp; GEN'!$B$3:$B$205)*(BG$849='[5]Customer Alloc by OFT &amp; GEN'!$AZ$2:$CO$2),'[5]Customer Alloc by OFT &amp; GEN'!$AZ$3:$CO$205)</f>
        <v>0</v>
      </c>
      <c r="BH963" s="209" cm="1">
        <f t="array" ref="BH963">+SUMPRODUCT(($B963='[5]Customer Alloc by OFT &amp; GEN'!$B$3:$B$205)*(BH$849='[5]Customer Alloc by OFT &amp; GEN'!$AZ$2:$CO$2),'[5]Customer Alloc by OFT &amp; GEN'!$AZ$3:$CO$205)</f>
        <v>0</v>
      </c>
      <c r="BI963" s="209" cm="1">
        <f t="array" ref="BI963">+SUMPRODUCT(($B963='[5]Customer Alloc by OFT &amp; GEN'!$B$3:$B$205)*(BI$849='[5]Customer Alloc by OFT &amp; GEN'!$AZ$2:$CO$2),'[5]Customer Alloc by OFT &amp; GEN'!$AZ$3:$CO$205)</f>
        <v>0</v>
      </c>
      <c r="BJ963" s="209" cm="1">
        <f t="array" ref="BJ963">+SUMPRODUCT(($B963='[5]Customer Alloc by OFT &amp; GEN'!$B$3:$B$205)*(BJ$849='[5]Customer Alloc by OFT &amp; GEN'!$AZ$2:$CO$2),'[5]Customer Alloc by OFT &amp; GEN'!$AZ$3:$CO$205)</f>
        <v>0</v>
      </c>
      <c r="BK963" s="209" cm="1">
        <f t="array" ref="BK963">+SUMPRODUCT(($B963='[5]Customer Alloc by OFT &amp; GEN'!$B$3:$B$205)*(BK$849='[5]Customer Alloc by OFT &amp; GEN'!$AZ$2:$CO$2),'[5]Customer Alloc by OFT &amp; GEN'!$AZ$3:$CO$205)</f>
        <v>0</v>
      </c>
      <c r="BL963" s="209" cm="1">
        <f t="array" ref="BL963">+SUMPRODUCT(($B963='[5]Customer Alloc by OFT &amp; GEN'!$B$3:$B$205)*(BL$849='[5]Customer Alloc by OFT &amp; GEN'!$AZ$2:$CO$2),'[5]Customer Alloc by OFT &amp; GEN'!$AZ$3:$CO$205)</f>
        <v>0</v>
      </c>
      <c r="BM963" s="209" cm="1">
        <f t="array" ref="BM963">+SUMPRODUCT(($B963='[5]Customer Alloc by OFT &amp; GEN'!$B$3:$B$205)*(BM$849='[5]Customer Alloc by OFT &amp; GEN'!$AZ$2:$CO$2),'[5]Customer Alloc by OFT &amp; GEN'!$AZ$3:$CO$205)</f>
        <v>0</v>
      </c>
      <c r="BN963" s="209" cm="1">
        <f t="array" ref="BN963">+SUMPRODUCT(($B963='[5]Customer Alloc by OFT &amp; GEN'!$B$3:$B$205)*(BN$849='[5]Customer Alloc by OFT &amp; GEN'!$AZ$2:$CO$2),'[5]Customer Alloc by OFT &amp; GEN'!$AZ$3:$CO$205)</f>
        <v>0</v>
      </c>
      <c r="BO963" s="209" cm="1">
        <f t="array" ref="BO963">+SUMPRODUCT(($B963='[5]Customer Alloc by OFT &amp; GEN'!$B$3:$B$205)*(BO$849='[5]Customer Alloc by OFT &amp; GEN'!$AZ$2:$CO$2),'[5]Customer Alloc by OFT &amp; GEN'!$AZ$3:$CO$205)</f>
        <v>0</v>
      </c>
      <c r="BP963" s="209" cm="1">
        <f t="array" ref="BP963">+SUMPRODUCT(($B963='[5]Customer Alloc by OFT &amp; GEN'!$B$3:$B$205)*(BP$849='[5]Customer Alloc by OFT &amp; GEN'!$AZ$2:$CO$2),'[5]Customer Alloc by OFT &amp; GEN'!$AZ$3:$CO$205)</f>
        <v>0</v>
      </c>
      <c r="BQ963" s="209" cm="1">
        <f t="array" ref="BQ963">+SUMPRODUCT(($B963='[5]Customer Alloc by OFT &amp; GEN'!$B$3:$B$205)*(BQ$849='[5]Customer Alloc by OFT &amp; GEN'!$AZ$2:$CO$2),'[5]Customer Alloc by OFT &amp; GEN'!$AZ$3:$CO$205)</f>
        <v>0</v>
      </c>
      <c r="BR963" s="209" cm="1">
        <f t="array" ref="BR963">+SUMPRODUCT(($B963='[5]Customer Alloc by OFT &amp; GEN'!$B$3:$B$205)*(BR$849='[5]Customer Alloc by OFT &amp; GEN'!$AZ$2:$CO$2),'[5]Customer Alloc by OFT &amp; GEN'!$AZ$3:$CO$205)</f>
        <v>0</v>
      </c>
      <c r="BS963" s="209" cm="1">
        <f t="array" ref="BS963">+SUMPRODUCT(($B963='[5]Customer Alloc by OFT &amp; GEN'!$B$3:$B$205)*(BS$849='[5]Customer Alloc by OFT &amp; GEN'!$AZ$2:$CO$2),'[5]Customer Alloc by OFT &amp; GEN'!$AZ$3:$CO$205)</f>
        <v>0</v>
      </c>
      <c r="BT963" s="209" cm="1">
        <f t="array" ref="BT963">+SUMPRODUCT(($B963='[5]Customer Alloc by OFT &amp; GEN'!$B$3:$B$205)*(BT$849='[5]Customer Alloc by OFT &amp; GEN'!$AZ$2:$CO$2),'[5]Customer Alloc by OFT &amp; GEN'!$AZ$3:$CO$205)</f>
        <v>0</v>
      </c>
      <c r="BV963" s="228" t="s">
        <v>698</v>
      </c>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row>
    <row r="964" spans="2:119" hidden="1" outlineLevel="2" x14ac:dyDescent="0.35">
      <c r="B964" s="17" t="str">
        <f t="shared" si="8"/>
        <v>POWNNMA</v>
      </c>
      <c r="C964" s="209" cm="1">
        <f t="array" ref="C964">SUMPRODUCT(($B964='[4]6. Scaled'!$C$2:$C$197)*(C$849='[4]6. Scaled'!$D$1:$J$1),'[4]6. Scaled'!$D$2:$J$197)</f>
        <v>4.2761595969922159E-3</v>
      </c>
      <c r="D964" s="209" cm="1">
        <f t="array" ref="D964">SUMPRODUCT(($B964='[4]6. Scaled'!$C$2:$C$197)*(D$849='[4]6. Scaled'!$D$1:$J$1),'[4]6. Scaled'!$D$2:$J$197)</f>
        <v>8.2115522684930676E-4</v>
      </c>
      <c r="E964" s="209" cm="1">
        <f t="array" ref="E964">SUMPRODUCT(($B964='[4]6. Scaled'!$C$2:$C$197)*(E$849='[4]6. Scaled'!$D$1:$J$1),'[4]6. Scaled'!$D$2:$J$197)</f>
        <v>3.257784857921155E-4</v>
      </c>
      <c r="F964" s="209" cm="1">
        <f t="array" ref="F964">SUMPRODUCT(($B964='[4]6. Scaled'!$C$2:$C$197)*(F$849='[4]6. Scaled'!$D$1:$J$1),'[4]6. Scaled'!$D$2:$J$197)</f>
        <v>5.6169008248345142E-3</v>
      </c>
      <c r="G964" s="209" cm="1">
        <f t="array" ref="G964">SUMPRODUCT(($B964='[4]6. Scaled'!$C$2:$C$197)*(G$849='[4]6. Scaled'!$D$1:$J$1),'[4]6. Scaled'!$D$2:$J$197)</f>
        <v>2.05198235427274E-4</v>
      </c>
      <c r="H964" s="209" cm="1">
        <f t="array" ref="H964">SUMPRODUCT(($B964='[4]6. Scaled'!$C$2:$C$197)*(H$849='[4]6. Scaled'!$D$1:$J$1),'[4]6. Scaled'!$D$2:$J$197)</f>
        <v>2.342201967007024E-4</v>
      </c>
      <c r="I964" s="209" cm="1">
        <f t="array" ref="I964">SUMPRODUCT(($B964='[4]6. Scaled'!$C$2:$C$197)*(I$849='[4]6. Scaled'!$D$1:$J$1),'[4]6. Scaled'!$D$2:$J$197)</f>
        <v>2.05198235427274E-4</v>
      </c>
      <c r="J964" s="209" cm="1">
        <f t="array" ref="J964">+SUMPRODUCT(($B964='[5]Customer Alloc by OFT &amp; GEN'!$B$3:$B$205)*(J$849='[5]Customer Alloc by OFT &amp; GEN'!$AZ$2:$CO$2),'[5]Customer Alloc by OFT &amp; GEN'!$AZ$3:$CO$205)</f>
        <v>1.4922404501220737E-5</v>
      </c>
      <c r="K964" s="209" cm="1">
        <f t="array" ref="K964">+SUMPRODUCT(($B964='[5]Customer Alloc by OFT &amp; GEN'!$B$3:$B$205)*(K$849='[5]Customer Alloc by OFT &amp; GEN'!$AZ$2:$CO$2),'[5]Customer Alloc by OFT &amp; GEN'!$AZ$3:$CO$205)</f>
        <v>5.5057467880376425E-4</v>
      </c>
      <c r="L964" s="209" cm="1">
        <f t="array" ref="L964">+SUMPRODUCT(($B964='[5]Customer Alloc by OFT &amp; GEN'!$B$3:$B$205)*(L$849='[5]Customer Alloc by OFT &amp; GEN'!$AZ$2:$CO$2),'[5]Customer Alloc by OFT &amp; GEN'!$AZ$3:$CO$205)</f>
        <v>5.0982482654906155E-5</v>
      </c>
      <c r="M964" s="209" cm="1">
        <f t="array" ref="M964">+SUMPRODUCT(($B964='[5]Customer Alloc by OFT &amp; GEN'!$B$3:$B$205)*(M$849='[5]Customer Alloc by OFT &amp; GEN'!$AZ$2:$CO$2),'[5]Customer Alloc by OFT &amp; GEN'!$AZ$3:$CO$205)</f>
        <v>9.1447498575281398E-4</v>
      </c>
      <c r="N964" s="209" cm="1">
        <f t="array" ref="N964">+SUMPRODUCT(($B964='[5]Customer Alloc by OFT &amp; GEN'!$B$3:$B$205)*(N$849='[5]Customer Alloc by OFT &amp; GEN'!$AZ$2:$CO$2),'[5]Customer Alloc by OFT &amp; GEN'!$AZ$3:$CO$205)</f>
        <v>7.7878885370156027E-4</v>
      </c>
      <c r="O964" s="209" cm="1">
        <f t="array" ref="O964">+SUMPRODUCT(($B964='[5]Customer Alloc by OFT &amp; GEN'!$B$3:$B$205)*(O$849='[5]Customer Alloc by OFT &amp; GEN'!$AZ$2:$CO$2),'[5]Customer Alloc by OFT &amp; GEN'!$AZ$3:$CO$205)</f>
        <v>9.8654019399209894E-5</v>
      </c>
      <c r="P964" s="209" cm="1">
        <f t="array" ref="P964">+SUMPRODUCT(($B964='[5]Customer Alloc by OFT &amp; GEN'!$B$3:$B$205)*(P$849='[5]Customer Alloc by OFT &amp; GEN'!$AZ$2:$CO$2),'[5]Customer Alloc by OFT &amp; GEN'!$AZ$3:$CO$205)</f>
        <v>5.2564441022640357E-5</v>
      </c>
      <c r="Q964" s="209" cm="1">
        <f t="array" ref="Q964">+SUMPRODUCT(($B964='[5]Customer Alloc by OFT &amp; GEN'!$B$3:$B$205)*(Q$849='[5]Customer Alloc by OFT &amp; GEN'!$AZ$2:$CO$2),'[5]Customer Alloc by OFT &amp; GEN'!$AZ$3:$CO$205)</f>
        <v>1.2882859801304809E-4</v>
      </c>
      <c r="R964" s="209" cm="1">
        <f t="array" ref="R964">+SUMPRODUCT(($B964='[5]Customer Alloc by OFT &amp; GEN'!$B$3:$B$205)*(R$849='[5]Customer Alloc by OFT &amp; GEN'!$AZ$2:$CO$2),'[5]Customer Alloc by OFT &amp; GEN'!$AZ$3:$CO$205)</f>
        <v>9.3267454991988845E-3</v>
      </c>
      <c r="S964" s="209" cm="1">
        <f t="array" ref="S964">+SUMPRODUCT(($B964='[5]Customer Alloc by OFT &amp; GEN'!$B$3:$B$205)*(S$849='[5]Customer Alloc by OFT &amp; GEN'!$AZ$2:$CO$2),'[5]Customer Alloc by OFT &amp; GEN'!$AZ$3:$CO$205)</f>
        <v>9.9629353322771706E-5</v>
      </c>
      <c r="T964" s="209" cm="1">
        <f t="array" ref="T964">+SUMPRODUCT(($B964='[5]Customer Alloc by OFT &amp; GEN'!$B$3:$B$205)*(T$849='[5]Customer Alloc by OFT &amp; GEN'!$AZ$2:$CO$2),'[5]Customer Alloc by OFT &amp; GEN'!$AZ$3:$CO$205)</f>
        <v>9.9698997317360484E-5</v>
      </c>
      <c r="U964" s="209" cm="1">
        <f t="array" ref="U964">+SUMPRODUCT(($B964='[5]Customer Alloc by OFT &amp; GEN'!$B$3:$B$205)*(U$849='[5]Customer Alloc by OFT &amp; GEN'!$AZ$2:$CO$2),'[5]Customer Alloc by OFT &amp; GEN'!$AZ$3:$CO$205)</f>
        <v>4.1315341797799004E-4</v>
      </c>
      <c r="V964" s="209" cm="1">
        <f t="array" ref="V964">+SUMPRODUCT(($B964='[5]Customer Alloc by OFT &amp; GEN'!$B$3:$B$205)*(V$849='[5]Customer Alloc by OFT &amp; GEN'!$AZ$2:$CO$2),'[5]Customer Alloc by OFT &amp; GEN'!$AZ$3:$CO$205)</f>
        <v>1.0458710831608485E-3</v>
      </c>
      <c r="W964" s="209" cm="1">
        <f t="array" ref="W964">+SUMPRODUCT(($B964='[5]Customer Alloc by OFT &amp; GEN'!$B$3:$B$205)*(W$849='[5]Customer Alloc by OFT &amp; GEN'!$AZ$2:$CO$2),'[5]Customer Alloc by OFT &amp; GEN'!$AZ$3:$CO$205)</f>
        <v>4.2402438395386708E-4</v>
      </c>
      <c r="X964" s="209" cm="1">
        <f t="array" ref="X964">+SUMPRODUCT(($B964='[5]Customer Alloc by OFT &amp; GEN'!$B$3:$B$205)*(X$849='[5]Customer Alloc by OFT &amp; GEN'!$AZ$2:$CO$2),'[5]Customer Alloc by OFT &amp; GEN'!$AZ$3:$CO$205)</f>
        <v>9.9715157749793917E-5</v>
      </c>
      <c r="Y964" s="209" cm="1">
        <f t="array" ref="Y964">+SUMPRODUCT(($B964='[5]Customer Alloc by OFT &amp; GEN'!$B$3:$B$205)*(Y$849='[5]Customer Alloc by OFT &amp; GEN'!$AZ$2:$CO$2),'[5]Customer Alloc by OFT &amp; GEN'!$AZ$3:$CO$205)</f>
        <v>1.0017518444063843E-4</v>
      </c>
      <c r="Z964" s="209" cm="1">
        <f t="array" ref="Z964">+SUMPRODUCT(($B964='[5]Customer Alloc by OFT &amp; GEN'!$B$3:$B$205)*(Z$849='[5]Customer Alloc by OFT &amp; GEN'!$AZ$2:$CO$2),'[5]Customer Alloc by OFT &amp; GEN'!$AZ$3:$CO$205)</f>
        <v>5.5276868199557701E-4</v>
      </c>
      <c r="AA964" s="209" cm="1">
        <f t="array" ref="AA964">+SUMPRODUCT(($B964='[5]Customer Alloc by OFT &amp; GEN'!$B$3:$B$205)*(AA$849='[5]Customer Alloc by OFT &amp; GEN'!$AZ$2:$CO$2),'[5]Customer Alloc by OFT &amp; GEN'!$AZ$3:$CO$205)</f>
        <v>4.8746859681055076E-4</v>
      </c>
      <c r="AB964" s="209" cm="1">
        <f t="array" ref="AB964">+SUMPRODUCT(($B964='[5]Customer Alloc by OFT &amp; GEN'!$B$3:$B$205)*(AB$849='[5]Customer Alloc by OFT &amp; GEN'!$AZ$2:$CO$2),'[5]Customer Alloc by OFT &amp; GEN'!$AZ$3:$CO$205)</f>
        <v>5.5521475272928228E-4</v>
      </c>
      <c r="AC964" s="209" cm="1">
        <f t="array" ref="AC964">+SUMPRODUCT(($B964='[5]Customer Alloc by OFT &amp; GEN'!$B$3:$B$205)*(AC$849='[5]Customer Alloc by OFT &amp; GEN'!$AZ$2:$CO$2),'[5]Customer Alloc by OFT &amp; GEN'!$AZ$3:$CO$205)</f>
        <v>8.1013412786825329E-5</v>
      </c>
      <c r="AD964" s="209" cm="1">
        <f t="array" ref="AD964">+SUMPRODUCT(($B964='[5]Customer Alloc by OFT &amp; GEN'!$B$3:$B$205)*(AD$849='[5]Customer Alloc by OFT &amp; GEN'!$AZ$2:$CO$2),'[5]Customer Alloc by OFT &amp; GEN'!$AZ$3:$CO$205)</f>
        <v>5.6781356533141942E-5</v>
      </c>
      <c r="AE964" s="209" cm="1">
        <f t="array" ref="AE964">+SUMPRODUCT(($B964='[5]Customer Alloc by OFT &amp; GEN'!$B$3:$B$205)*(AE$849='[5]Customer Alloc by OFT &amp; GEN'!$AZ$2:$CO$2),'[5]Customer Alloc by OFT &amp; GEN'!$AZ$3:$CO$205)</f>
        <v>0</v>
      </c>
      <c r="AF964" s="209" cm="1">
        <f t="array" ref="AF964">+SUMPRODUCT(($B964='[5]Customer Alloc by OFT &amp; GEN'!$B$3:$B$205)*(AF$849='[5]Customer Alloc by OFT &amp; GEN'!$AZ$2:$CO$2),'[5]Customer Alloc by OFT &amp; GEN'!$AZ$3:$CO$205)</f>
        <v>0</v>
      </c>
      <c r="AG964" s="209" cm="1">
        <f t="array" ref="AG964">+SUMPRODUCT(($B964='[5]Customer Alloc by OFT &amp; GEN'!$B$3:$B$205)*(AG$849='[5]Customer Alloc by OFT &amp; GEN'!$AZ$2:$CO$2),'[5]Customer Alloc by OFT &amp; GEN'!$AZ$3:$CO$205)</f>
        <v>0</v>
      </c>
      <c r="AH964" s="209" cm="1">
        <f t="array" ref="AH964">+SUMPRODUCT(($B964='[5]Customer Alloc by OFT &amp; GEN'!$B$3:$B$205)*(AH$849='[5]Customer Alloc by OFT &amp; GEN'!$AZ$2:$CO$2),'[5]Customer Alloc by OFT &amp; GEN'!$AZ$3:$CO$205)</f>
        <v>0</v>
      </c>
      <c r="AI964" s="209" cm="1">
        <f t="array" ref="AI964">+SUMPRODUCT(($B964='[5]Customer Alloc by OFT &amp; GEN'!$B$3:$B$205)*(AI$849='[5]Customer Alloc by OFT &amp; GEN'!$AZ$2:$CO$2),'[5]Customer Alloc by OFT &amp; GEN'!$AZ$3:$CO$205)</f>
        <v>0</v>
      </c>
      <c r="AJ964" s="209" cm="1">
        <f t="array" ref="AJ964">+SUMPRODUCT(($B964='[5]Customer Alloc by OFT &amp; GEN'!$B$3:$B$205)*(AJ$849='[5]Customer Alloc by OFT &amp; GEN'!$AZ$2:$CO$2),'[5]Customer Alloc by OFT &amp; GEN'!$AZ$3:$CO$205)</f>
        <v>0</v>
      </c>
      <c r="AK964" s="209" cm="1">
        <f t="array" ref="AK964">+SUMPRODUCT(($B964='[5]Customer Alloc by OFT &amp; GEN'!$B$3:$B$205)*(AK$849='[5]Customer Alloc by OFT &amp; GEN'!$AZ$2:$CO$2),'[5]Customer Alloc by OFT &amp; GEN'!$AZ$3:$CO$205)</f>
        <v>0</v>
      </c>
      <c r="AL964" s="209" cm="1">
        <f t="array" ref="AL964">+SUMPRODUCT(($B964='[5]Customer Alloc by OFT &amp; GEN'!$B$3:$B$205)*(AL$849='[5]Customer Alloc by OFT &amp; GEN'!$AZ$2:$CO$2),'[5]Customer Alloc by OFT &amp; GEN'!$AZ$3:$CO$205)</f>
        <v>0</v>
      </c>
      <c r="AM964" s="209" cm="1">
        <f t="array" ref="AM964">+SUMPRODUCT(($B964='[5]Customer Alloc by OFT &amp; GEN'!$B$3:$B$205)*(AM$849='[5]Customer Alloc by OFT &amp; GEN'!$AZ$2:$CO$2),'[5]Customer Alloc by OFT &amp; GEN'!$AZ$3:$CO$205)</f>
        <v>0</v>
      </c>
      <c r="AN964" s="209" cm="1">
        <f t="array" ref="AN964">+SUMPRODUCT(($B964='[5]Customer Alloc by OFT &amp; GEN'!$B$3:$B$205)*(AN$849='[5]Customer Alloc by OFT &amp; GEN'!$AZ$2:$CO$2),'[5]Customer Alloc by OFT &amp; GEN'!$AZ$3:$CO$205)</f>
        <v>0</v>
      </c>
      <c r="AO964" s="209" cm="1">
        <f t="array" ref="AO964">+SUMPRODUCT(($B964='[5]Customer Alloc by OFT &amp; GEN'!$B$3:$B$205)*(AO$849='[5]Customer Alloc by OFT &amp; GEN'!$AZ$2:$CO$2),'[5]Customer Alloc by OFT &amp; GEN'!$AZ$3:$CO$205)</f>
        <v>0</v>
      </c>
      <c r="AP964" s="209" cm="1">
        <f t="array" ref="AP964">+SUMPRODUCT(($B964='[5]Customer Alloc by OFT &amp; GEN'!$B$3:$B$205)*(AP$849='[5]Customer Alloc by OFT &amp; GEN'!$AZ$2:$CO$2),'[5]Customer Alloc by OFT &amp; GEN'!$AZ$3:$CO$205)</f>
        <v>0</v>
      </c>
      <c r="AQ964" s="209" cm="1">
        <f t="array" ref="AQ964">+SUMPRODUCT(($B964='[5]Customer Alloc by OFT &amp; GEN'!$B$3:$B$205)*(AQ$849='[5]Customer Alloc by OFT &amp; GEN'!$AZ$2:$CO$2),'[5]Customer Alloc by OFT &amp; GEN'!$AZ$3:$CO$205)</f>
        <v>0</v>
      </c>
      <c r="AR964" s="209" cm="1">
        <f t="array" ref="AR964">+SUMPRODUCT(($B964='[5]Customer Alloc by OFT &amp; GEN'!$B$3:$B$205)*(AR$849='[5]Customer Alloc by OFT &amp; GEN'!$AZ$2:$CO$2),'[5]Customer Alloc by OFT &amp; GEN'!$AZ$3:$CO$205)</f>
        <v>0</v>
      </c>
      <c r="AS964" s="209" cm="1">
        <f t="array" ref="AS964">+SUMPRODUCT(($B964='[5]Customer Alloc by OFT &amp; GEN'!$B$3:$B$205)*(AS$849='[5]Customer Alloc by OFT &amp; GEN'!$AZ$2:$CO$2),'[5]Customer Alloc by OFT &amp; GEN'!$AZ$3:$CO$205)</f>
        <v>0</v>
      </c>
      <c r="AT964" s="209" cm="1">
        <f t="array" ref="AT964">+SUMPRODUCT(($B964='[5]Customer Alloc by OFT &amp; GEN'!$B$3:$B$205)*(AT$849='[5]Customer Alloc by OFT &amp; GEN'!$AZ$2:$CO$2),'[5]Customer Alloc by OFT &amp; GEN'!$AZ$3:$CO$205)</f>
        <v>0</v>
      </c>
      <c r="AU964" s="209" cm="1">
        <f t="array" ref="AU964">+SUMPRODUCT(($B964='[5]Customer Alloc by OFT &amp; GEN'!$B$3:$B$205)*(AU$849='[5]Customer Alloc by OFT &amp; GEN'!$AZ$2:$CO$2),'[5]Customer Alloc by OFT &amp; GEN'!$AZ$3:$CO$205)</f>
        <v>0</v>
      </c>
      <c r="AV964" s="209" cm="1">
        <f t="array" ref="AV964">+SUMPRODUCT(($B964='[5]Customer Alloc by OFT &amp; GEN'!$B$3:$B$205)*(AV$849='[5]Customer Alloc by OFT &amp; GEN'!$AZ$2:$CO$2),'[5]Customer Alloc by OFT &amp; GEN'!$AZ$3:$CO$205)</f>
        <v>0</v>
      </c>
      <c r="AW964" s="209" cm="1">
        <f t="array" ref="AW964">+SUMPRODUCT(($B964='[5]Customer Alloc by OFT &amp; GEN'!$B$3:$B$205)*(AW$849='[5]Customer Alloc by OFT &amp; GEN'!$AZ$2:$CO$2),'[5]Customer Alloc by OFT &amp; GEN'!$AZ$3:$CO$205)</f>
        <v>0</v>
      </c>
      <c r="AX964" s="209" cm="1">
        <f t="array" ref="AX964">+SUMPRODUCT(($B964='[5]Customer Alloc by OFT &amp; GEN'!$B$3:$B$205)*(AX$849='[5]Customer Alloc by OFT &amp; GEN'!$AZ$2:$CO$2),'[5]Customer Alloc by OFT &amp; GEN'!$AZ$3:$CO$205)</f>
        <v>0</v>
      </c>
      <c r="AY964" s="209" cm="1">
        <f t="array" ref="AY964">+SUMPRODUCT(($B964='[5]Customer Alloc by OFT &amp; GEN'!$B$3:$B$205)*(AY$849='[5]Customer Alloc by OFT &amp; GEN'!$AZ$2:$CO$2),'[5]Customer Alloc by OFT &amp; GEN'!$AZ$3:$CO$205)</f>
        <v>0</v>
      </c>
      <c r="AZ964" s="209" cm="1">
        <f t="array" ref="AZ964">+SUMPRODUCT(($B964='[5]Customer Alloc by OFT &amp; GEN'!$B$3:$B$205)*(AZ$849='[5]Customer Alloc by OFT &amp; GEN'!$AZ$2:$CO$2),'[5]Customer Alloc by OFT &amp; GEN'!$AZ$3:$CO$205)</f>
        <v>0</v>
      </c>
      <c r="BA964" s="209" cm="1">
        <f t="array" ref="BA964">+SUMPRODUCT(($B964='[5]Customer Alloc by OFT &amp; GEN'!$B$3:$B$205)*(BA$849='[5]Customer Alloc by OFT &amp; GEN'!$AZ$2:$CO$2),'[5]Customer Alloc by OFT &amp; GEN'!$AZ$3:$CO$205)</f>
        <v>0</v>
      </c>
      <c r="BB964" s="209" cm="1">
        <f t="array" ref="BB964">+SUMPRODUCT(($B964='[5]Customer Alloc by OFT &amp; GEN'!$B$3:$B$205)*(BB$849='[5]Customer Alloc by OFT &amp; GEN'!$AZ$2:$CO$2),'[5]Customer Alloc by OFT &amp; GEN'!$AZ$3:$CO$205)</f>
        <v>0</v>
      </c>
      <c r="BC964" s="209" cm="1">
        <f t="array" ref="BC964">+SUMPRODUCT(($B964='[5]Customer Alloc by OFT &amp; GEN'!$B$3:$B$205)*(BC$849='[5]Customer Alloc by OFT &amp; GEN'!$AZ$2:$CO$2),'[5]Customer Alloc by OFT &amp; GEN'!$AZ$3:$CO$205)</f>
        <v>0</v>
      </c>
      <c r="BD964" s="209" cm="1">
        <f t="array" ref="BD964">+SUMPRODUCT(($B964='[5]Customer Alloc by OFT &amp; GEN'!$B$3:$B$205)*(BD$849='[5]Customer Alloc by OFT &amp; GEN'!$AZ$2:$CO$2),'[5]Customer Alloc by OFT &amp; GEN'!$AZ$3:$CO$205)</f>
        <v>0</v>
      </c>
      <c r="BE964" s="209" cm="1">
        <f t="array" ref="BE964">+SUMPRODUCT(($B964='[5]Customer Alloc by OFT &amp; GEN'!$B$3:$B$205)*(BE$849='[5]Customer Alloc by OFT &amp; GEN'!$AZ$2:$CO$2),'[5]Customer Alloc by OFT &amp; GEN'!$AZ$3:$CO$205)</f>
        <v>0</v>
      </c>
      <c r="BF964" s="209" cm="1">
        <f t="array" ref="BF964">+SUMPRODUCT(($B964='[5]Customer Alloc by OFT &amp; GEN'!$B$3:$B$205)*(BF$849='[5]Customer Alloc by OFT &amp; GEN'!$AZ$2:$CO$2),'[5]Customer Alloc by OFT &amp; GEN'!$AZ$3:$CO$205)</f>
        <v>0</v>
      </c>
      <c r="BG964" s="209" cm="1">
        <f t="array" ref="BG964">+SUMPRODUCT(($B964='[5]Customer Alloc by OFT &amp; GEN'!$B$3:$B$205)*(BG$849='[5]Customer Alloc by OFT &amp; GEN'!$AZ$2:$CO$2),'[5]Customer Alloc by OFT &amp; GEN'!$AZ$3:$CO$205)</f>
        <v>0</v>
      </c>
      <c r="BH964" s="209" cm="1">
        <f t="array" ref="BH964">+SUMPRODUCT(($B964='[5]Customer Alloc by OFT &amp; GEN'!$B$3:$B$205)*(BH$849='[5]Customer Alloc by OFT &amp; GEN'!$AZ$2:$CO$2),'[5]Customer Alloc by OFT &amp; GEN'!$AZ$3:$CO$205)</f>
        <v>0</v>
      </c>
      <c r="BI964" s="209" cm="1">
        <f t="array" ref="BI964">+SUMPRODUCT(($B964='[5]Customer Alloc by OFT &amp; GEN'!$B$3:$B$205)*(BI$849='[5]Customer Alloc by OFT &amp; GEN'!$AZ$2:$CO$2),'[5]Customer Alloc by OFT &amp; GEN'!$AZ$3:$CO$205)</f>
        <v>0</v>
      </c>
      <c r="BJ964" s="209" cm="1">
        <f t="array" ref="BJ964">+SUMPRODUCT(($B964='[5]Customer Alloc by OFT &amp; GEN'!$B$3:$B$205)*(BJ$849='[5]Customer Alloc by OFT &amp; GEN'!$AZ$2:$CO$2),'[5]Customer Alloc by OFT &amp; GEN'!$AZ$3:$CO$205)</f>
        <v>0</v>
      </c>
      <c r="BK964" s="209" cm="1">
        <f t="array" ref="BK964">+SUMPRODUCT(($B964='[5]Customer Alloc by OFT &amp; GEN'!$B$3:$B$205)*(BK$849='[5]Customer Alloc by OFT &amp; GEN'!$AZ$2:$CO$2),'[5]Customer Alloc by OFT &amp; GEN'!$AZ$3:$CO$205)</f>
        <v>0</v>
      </c>
      <c r="BL964" s="209" cm="1">
        <f t="array" ref="BL964">+SUMPRODUCT(($B964='[5]Customer Alloc by OFT &amp; GEN'!$B$3:$B$205)*(BL$849='[5]Customer Alloc by OFT &amp; GEN'!$AZ$2:$CO$2),'[5]Customer Alloc by OFT &amp; GEN'!$AZ$3:$CO$205)</f>
        <v>0</v>
      </c>
      <c r="BM964" s="209" cm="1">
        <f t="array" ref="BM964">+SUMPRODUCT(($B964='[5]Customer Alloc by OFT &amp; GEN'!$B$3:$B$205)*(BM$849='[5]Customer Alloc by OFT &amp; GEN'!$AZ$2:$CO$2),'[5]Customer Alloc by OFT &amp; GEN'!$AZ$3:$CO$205)</f>
        <v>0</v>
      </c>
      <c r="BN964" s="209" cm="1">
        <f t="array" ref="BN964">+SUMPRODUCT(($B964='[5]Customer Alloc by OFT &amp; GEN'!$B$3:$B$205)*(BN$849='[5]Customer Alloc by OFT &amp; GEN'!$AZ$2:$CO$2),'[5]Customer Alloc by OFT &amp; GEN'!$AZ$3:$CO$205)</f>
        <v>0</v>
      </c>
      <c r="BO964" s="209" cm="1">
        <f t="array" ref="BO964">+SUMPRODUCT(($B964='[5]Customer Alloc by OFT &amp; GEN'!$B$3:$B$205)*(BO$849='[5]Customer Alloc by OFT &amp; GEN'!$AZ$2:$CO$2),'[5]Customer Alloc by OFT &amp; GEN'!$AZ$3:$CO$205)</f>
        <v>0</v>
      </c>
      <c r="BP964" s="209" cm="1">
        <f t="array" ref="BP964">+SUMPRODUCT(($B964='[5]Customer Alloc by OFT &amp; GEN'!$B$3:$B$205)*(BP$849='[5]Customer Alloc by OFT &amp; GEN'!$AZ$2:$CO$2),'[5]Customer Alloc by OFT &amp; GEN'!$AZ$3:$CO$205)</f>
        <v>0</v>
      </c>
      <c r="BQ964" s="209" cm="1">
        <f t="array" ref="BQ964">+SUMPRODUCT(($B964='[5]Customer Alloc by OFT &amp; GEN'!$B$3:$B$205)*(BQ$849='[5]Customer Alloc by OFT &amp; GEN'!$AZ$2:$CO$2),'[5]Customer Alloc by OFT &amp; GEN'!$AZ$3:$CO$205)</f>
        <v>0</v>
      </c>
      <c r="BR964" s="209" cm="1">
        <f t="array" ref="BR964">+SUMPRODUCT(($B964='[5]Customer Alloc by OFT &amp; GEN'!$B$3:$B$205)*(BR$849='[5]Customer Alloc by OFT &amp; GEN'!$AZ$2:$CO$2),'[5]Customer Alloc by OFT &amp; GEN'!$AZ$3:$CO$205)</f>
        <v>0</v>
      </c>
      <c r="BS964" s="209" cm="1">
        <f t="array" ref="BS964">+SUMPRODUCT(($B964='[5]Customer Alloc by OFT &amp; GEN'!$B$3:$B$205)*(BS$849='[5]Customer Alloc by OFT &amp; GEN'!$AZ$2:$CO$2),'[5]Customer Alloc by OFT &amp; GEN'!$AZ$3:$CO$205)</f>
        <v>0</v>
      </c>
      <c r="BT964" s="209" cm="1">
        <f t="array" ref="BT964">+SUMPRODUCT(($B964='[5]Customer Alloc by OFT &amp; GEN'!$B$3:$B$205)*(BT$849='[5]Customer Alloc by OFT &amp; GEN'!$AZ$2:$CO$2),'[5]Customer Alloc by OFT &amp; GEN'!$AZ$3:$CO$205)</f>
        <v>0</v>
      </c>
      <c r="BV964" s="228" t="s">
        <v>698</v>
      </c>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row>
    <row r="965" spans="2:119" hidden="1" outlineLevel="2" x14ac:dyDescent="0.35">
      <c r="B965" s="17" t="str">
        <f t="shared" si="8"/>
        <v>POWNNSY</v>
      </c>
      <c r="C965" s="209" cm="1">
        <f t="array" ref="C965">SUMPRODUCT(($B965='[4]6. Scaled'!$C$2:$C$197)*(C$849='[4]6. Scaled'!$D$1:$J$1),'[4]6. Scaled'!$D$2:$J$197)</f>
        <v>6.4537104075666606E-3</v>
      </c>
      <c r="D965" s="209" cm="1">
        <f t="array" ref="D965">SUMPRODUCT(($B965='[4]6. Scaled'!$C$2:$C$197)*(D$849='[4]6. Scaled'!$D$1:$J$1),'[4]6. Scaled'!$D$2:$J$197)</f>
        <v>2.1119399522269277E-3</v>
      </c>
      <c r="E965" s="209" cm="1">
        <f t="array" ref="E965">SUMPRODUCT(($B965='[4]6. Scaled'!$C$2:$C$197)*(E$849='[4]6. Scaled'!$D$1:$J$1),'[4]6. Scaled'!$D$2:$J$197)</f>
        <v>2.8904900882345719E-3</v>
      </c>
      <c r="F965" s="209" cm="1">
        <f t="array" ref="F965">SUMPRODUCT(($B965='[4]6. Scaled'!$C$2:$C$197)*(F$849='[4]6. Scaled'!$D$1:$J$1),'[4]6. Scaled'!$D$2:$J$197)</f>
        <v>1.0767502687867041E-2</v>
      </c>
      <c r="G965" s="209" cm="1">
        <f t="array" ref="G965">SUMPRODUCT(($B965='[4]6. Scaled'!$C$2:$C$197)*(G$849='[4]6. Scaled'!$D$1:$J$1),'[4]6. Scaled'!$D$2:$J$197)</f>
        <v>5.5602159579662717E-4</v>
      </c>
      <c r="H965" s="209" cm="1">
        <f t="array" ref="H965">SUMPRODUCT(($B965='[4]6. Scaled'!$C$2:$C$197)*(H$849='[4]6. Scaled'!$D$1:$J$1),'[4]6. Scaled'!$D$2:$J$197)</f>
        <v>5.1005727378265709E-4</v>
      </c>
      <c r="I965" s="209" cm="1">
        <f t="array" ref="I965">SUMPRODUCT(($B965='[4]6. Scaled'!$C$2:$C$197)*(I$849='[4]6. Scaled'!$D$1:$J$1),'[4]6. Scaled'!$D$2:$J$197)</f>
        <v>5.5602159579662717E-4</v>
      </c>
      <c r="J965" s="209" cm="1">
        <f t="array" ref="J965">+SUMPRODUCT(($B965='[5]Customer Alloc by OFT &amp; GEN'!$B$3:$B$205)*(J$849='[5]Customer Alloc by OFT &amp; GEN'!$AZ$2:$CO$2),'[5]Customer Alloc by OFT &amp; GEN'!$AZ$3:$CO$205)</f>
        <v>1.8598483161215437E-5</v>
      </c>
      <c r="K965" s="209" cm="1">
        <f t="array" ref="K965">+SUMPRODUCT(($B965='[5]Customer Alloc by OFT &amp; GEN'!$B$3:$B$205)*(K$849='[5]Customer Alloc by OFT &amp; GEN'!$AZ$2:$CO$2),'[5]Customer Alloc by OFT &amp; GEN'!$AZ$3:$CO$205)</f>
        <v>5.3873346114510158E-6</v>
      </c>
      <c r="L965" s="209" cm="1">
        <f t="array" ref="L965">+SUMPRODUCT(($B965='[5]Customer Alloc by OFT &amp; GEN'!$B$3:$B$205)*(L$849='[5]Customer Alloc by OFT &amp; GEN'!$AZ$2:$CO$2),'[5]Customer Alloc by OFT &amp; GEN'!$AZ$3:$CO$205)</f>
        <v>3.4548934623955245E-6</v>
      </c>
      <c r="M965" s="209" cm="1">
        <f t="array" ref="M965">+SUMPRODUCT(($B965='[5]Customer Alloc by OFT &amp; GEN'!$B$3:$B$205)*(M$849='[5]Customer Alloc by OFT &amp; GEN'!$AZ$2:$CO$2),'[5]Customer Alloc by OFT &amp; GEN'!$AZ$3:$CO$205)</f>
        <v>8.0055097537019317E-3</v>
      </c>
      <c r="N965" s="209" cm="1">
        <f t="array" ref="N965">+SUMPRODUCT(($B965='[5]Customer Alloc by OFT &amp; GEN'!$B$3:$B$205)*(N$849='[5]Customer Alloc by OFT &amp; GEN'!$AZ$2:$CO$2),'[5]Customer Alloc by OFT &amp; GEN'!$AZ$3:$CO$205)</f>
        <v>1.6728905368494124E-3</v>
      </c>
      <c r="O965" s="209" cm="1">
        <f t="array" ref="O965">+SUMPRODUCT(($B965='[5]Customer Alloc by OFT &amp; GEN'!$B$3:$B$205)*(O$849='[5]Customer Alloc by OFT &amp; GEN'!$AZ$2:$CO$2),'[5]Customer Alloc by OFT &amp; GEN'!$AZ$3:$CO$205)</f>
        <v>9.1976373810325547E-7</v>
      </c>
      <c r="P965" s="209" cm="1">
        <f t="array" ref="P965">+SUMPRODUCT(($B965='[5]Customer Alloc by OFT &amp; GEN'!$B$3:$B$205)*(P$849='[5]Customer Alloc by OFT &amp; GEN'!$AZ$2:$CO$2),'[5]Customer Alloc by OFT &amp; GEN'!$AZ$3:$CO$205)</f>
        <v>5.0975800829546342E-7</v>
      </c>
      <c r="Q965" s="209" cm="1">
        <f t="array" ref="Q965">+SUMPRODUCT(($B965='[5]Customer Alloc by OFT &amp; GEN'!$B$3:$B$205)*(Q$849='[5]Customer Alloc by OFT &amp; GEN'!$AZ$2:$CO$2),'[5]Customer Alloc by OFT &amp; GEN'!$AZ$3:$CO$205)</f>
        <v>1.4084703102869327E-4</v>
      </c>
      <c r="R965" s="209" cm="1">
        <f t="array" ref="R965">+SUMPRODUCT(($B965='[5]Customer Alloc by OFT &amp; GEN'!$B$3:$B$205)*(R$849='[5]Customer Alloc by OFT &amp; GEN'!$AZ$2:$CO$2),'[5]Customer Alloc by OFT &amp; GEN'!$AZ$3:$CO$205)</f>
        <v>1.7168439142609311E-3</v>
      </c>
      <c r="S965" s="209" cm="1">
        <f t="array" ref="S965">+SUMPRODUCT(($B965='[5]Customer Alloc by OFT &amp; GEN'!$B$3:$B$205)*(S$849='[5]Customer Alloc by OFT &amp; GEN'!$AZ$2:$CO$2),'[5]Customer Alloc by OFT &amp; GEN'!$AZ$3:$CO$205)</f>
        <v>7.4527602682822622E-7</v>
      </c>
      <c r="T965" s="209" cm="1">
        <f t="array" ref="T965">+SUMPRODUCT(($B965='[5]Customer Alloc by OFT &amp; GEN'!$B$3:$B$205)*(T$849='[5]Customer Alloc by OFT &amp; GEN'!$AZ$2:$CO$2),'[5]Customer Alloc by OFT &amp; GEN'!$AZ$3:$CO$205)</f>
        <v>7.4567938857509481E-7</v>
      </c>
      <c r="U965" s="209" cm="1">
        <f t="array" ref="U965">+SUMPRODUCT(($B965='[5]Customer Alloc by OFT &amp; GEN'!$B$3:$B$205)*(U$849='[5]Customer Alloc by OFT &amp; GEN'!$AZ$2:$CO$2),'[5]Customer Alloc by OFT &amp; GEN'!$AZ$3:$CO$205)</f>
        <v>4.1626440278183392E-6</v>
      </c>
      <c r="V965" s="209" cm="1">
        <f t="array" ref="V965">+SUMPRODUCT(($B965='[5]Customer Alloc by OFT &amp; GEN'!$B$3:$B$205)*(V$849='[5]Customer Alloc by OFT &amp; GEN'!$AZ$2:$CO$2),'[5]Customer Alloc by OFT &amp; GEN'!$AZ$3:$CO$205)</f>
        <v>1.178833717009305E-4</v>
      </c>
      <c r="W965" s="209" cm="1">
        <f t="array" ref="W965">+SUMPRODUCT(($B965='[5]Customer Alloc by OFT &amp; GEN'!$B$3:$B$205)*(W$849='[5]Customer Alloc by OFT &amp; GEN'!$AZ$2:$CO$2),'[5]Customer Alloc by OFT &amp; GEN'!$AZ$3:$CO$205)</f>
        <v>4.2291169475546597E-6</v>
      </c>
      <c r="X965" s="209" cm="1">
        <f t="array" ref="X965">+SUMPRODUCT(($B965='[5]Customer Alloc by OFT &amp; GEN'!$B$3:$B$205)*(X$849='[5]Customer Alloc by OFT &amp; GEN'!$AZ$2:$CO$2),'[5]Customer Alloc by OFT &amp; GEN'!$AZ$3:$CO$205)</f>
        <v>7.4666548663075117E-7</v>
      </c>
      <c r="Y965" s="209" cm="1">
        <f t="array" ref="Y965">+SUMPRODUCT(($B965='[5]Customer Alloc by OFT &amp; GEN'!$B$3:$B$205)*(Y$849='[5]Customer Alloc by OFT &amp; GEN'!$AZ$2:$CO$2),'[5]Customer Alloc by OFT &amp; GEN'!$AZ$3:$CO$205)</f>
        <v>7.5117001367368497E-7</v>
      </c>
      <c r="Z965" s="209" cm="1">
        <f t="array" ref="Z965">+SUMPRODUCT(($B965='[5]Customer Alloc by OFT &amp; GEN'!$B$3:$B$205)*(Z$849='[5]Customer Alloc by OFT &amp; GEN'!$AZ$2:$CO$2),'[5]Customer Alloc by OFT &amp; GEN'!$AZ$3:$CO$205)</f>
        <v>5.4092731756648114E-6</v>
      </c>
      <c r="AA965" s="209" cm="1">
        <f t="array" ref="AA965">+SUMPRODUCT(($B965='[5]Customer Alloc by OFT &amp; GEN'!$B$3:$B$205)*(AA$849='[5]Customer Alloc by OFT &amp; GEN'!$AZ$2:$CO$2),'[5]Customer Alloc by OFT &amp; GEN'!$AZ$3:$CO$205)</f>
        <v>4.7869249770248597E-6</v>
      </c>
      <c r="AB965" s="209" cm="1">
        <f t="array" ref="AB965">+SUMPRODUCT(($B965='[5]Customer Alloc by OFT &amp; GEN'!$B$3:$B$205)*(AB$849='[5]Customer Alloc by OFT &amp; GEN'!$AZ$2:$CO$2),'[5]Customer Alloc by OFT &amp; GEN'!$AZ$3:$CO$205)</f>
        <v>5.4331604399175231E-6</v>
      </c>
      <c r="AC965" s="209" cm="1">
        <f t="array" ref="AC965">+SUMPRODUCT(($B965='[5]Customer Alloc by OFT &amp; GEN'!$B$3:$B$205)*(AC$849='[5]Customer Alloc by OFT &amp; GEN'!$AZ$2:$CO$2),'[5]Customer Alloc by OFT &amp; GEN'!$AZ$3:$CO$205)</f>
        <v>6.5452220132545018E-7</v>
      </c>
      <c r="AD965" s="209" cm="1">
        <f t="array" ref="AD965">+SUMPRODUCT(($B965='[5]Customer Alloc by OFT &amp; GEN'!$B$3:$B$205)*(AD$849='[5]Customer Alloc by OFT &amp; GEN'!$AZ$2:$CO$2),'[5]Customer Alloc by OFT &amp; GEN'!$AZ$3:$CO$205)</f>
        <v>5.7072771624659379E-7</v>
      </c>
      <c r="AE965" s="209" cm="1">
        <f t="array" ref="AE965">+SUMPRODUCT(($B965='[5]Customer Alloc by OFT &amp; GEN'!$B$3:$B$205)*(AE$849='[5]Customer Alloc by OFT &amp; GEN'!$AZ$2:$CO$2),'[5]Customer Alloc by OFT &amp; GEN'!$AZ$3:$CO$205)</f>
        <v>0</v>
      </c>
      <c r="AF965" s="209" cm="1">
        <f t="array" ref="AF965">+SUMPRODUCT(($B965='[5]Customer Alloc by OFT &amp; GEN'!$B$3:$B$205)*(AF$849='[5]Customer Alloc by OFT &amp; GEN'!$AZ$2:$CO$2),'[5]Customer Alloc by OFT &amp; GEN'!$AZ$3:$CO$205)</f>
        <v>0</v>
      </c>
      <c r="AG965" s="209" cm="1">
        <f t="array" ref="AG965">+SUMPRODUCT(($B965='[5]Customer Alloc by OFT &amp; GEN'!$B$3:$B$205)*(AG$849='[5]Customer Alloc by OFT &amp; GEN'!$AZ$2:$CO$2),'[5]Customer Alloc by OFT &amp; GEN'!$AZ$3:$CO$205)</f>
        <v>0</v>
      </c>
      <c r="AH965" s="209" cm="1">
        <f t="array" ref="AH965">+SUMPRODUCT(($B965='[5]Customer Alloc by OFT &amp; GEN'!$B$3:$B$205)*(AH$849='[5]Customer Alloc by OFT &amp; GEN'!$AZ$2:$CO$2),'[5]Customer Alloc by OFT &amp; GEN'!$AZ$3:$CO$205)</f>
        <v>0</v>
      </c>
      <c r="AI965" s="209" cm="1">
        <f t="array" ref="AI965">+SUMPRODUCT(($B965='[5]Customer Alloc by OFT &amp; GEN'!$B$3:$B$205)*(AI$849='[5]Customer Alloc by OFT &amp; GEN'!$AZ$2:$CO$2),'[5]Customer Alloc by OFT &amp; GEN'!$AZ$3:$CO$205)</f>
        <v>0</v>
      </c>
      <c r="AJ965" s="209" cm="1">
        <f t="array" ref="AJ965">+SUMPRODUCT(($B965='[5]Customer Alloc by OFT &amp; GEN'!$B$3:$B$205)*(AJ$849='[5]Customer Alloc by OFT &amp; GEN'!$AZ$2:$CO$2),'[5]Customer Alloc by OFT &amp; GEN'!$AZ$3:$CO$205)</f>
        <v>0</v>
      </c>
      <c r="AK965" s="209" cm="1">
        <f t="array" ref="AK965">+SUMPRODUCT(($B965='[5]Customer Alloc by OFT &amp; GEN'!$B$3:$B$205)*(AK$849='[5]Customer Alloc by OFT &amp; GEN'!$AZ$2:$CO$2),'[5]Customer Alloc by OFT &amp; GEN'!$AZ$3:$CO$205)</f>
        <v>0</v>
      </c>
      <c r="AL965" s="209" cm="1">
        <f t="array" ref="AL965">+SUMPRODUCT(($B965='[5]Customer Alloc by OFT &amp; GEN'!$B$3:$B$205)*(AL$849='[5]Customer Alloc by OFT &amp; GEN'!$AZ$2:$CO$2),'[5]Customer Alloc by OFT &amp; GEN'!$AZ$3:$CO$205)</f>
        <v>0</v>
      </c>
      <c r="AM965" s="209" cm="1">
        <f t="array" ref="AM965">+SUMPRODUCT(($B965='[5]Customer Alloc by OFT &amp; GEN'!$B$3:$B$205)*(AM$849='[5]Customer Alloc by OFT &amp; GEN'!$AZ$2:$CO$2),'[5]Customer Alloc by OFT &amp; GEN'!$AZ$3:$CO$205)</f>
        <v>0</v>
      </c>
      <c r="AN965" s="209" cm="1">
        <f t="array" ref="AN965">+SUMPRODUCT(($B965='[5]Customer Alloc by OFT &amp; GEN'!$B$3:$B$205)*(AN$849='[5]Customer Alloc by OFT &amp; GEN'!$AZ$2:$CO$2),'[5]Customer Alloc by OFT &amp; GEN'!$AZ$3:$CO$205)</f>
        <v>0</v>
      </c>
      <c r="AO965" s="209" cm="1">
        <f t="array" ref="AO965">+SUMPRODUCT(($B965='[5]Customer Alloc by OFT &amp; GEN'!$B$3:$B$205)*(AO$849='[5]Customer Alloc by OFT &amp; GEN'!$AZ$2:$CO$2),'[5]Customer Alloc by OFT &amp; GEN'!$AZ$3:$CO$205)</f>
        <v>0</v>
      </c>
      <c r="AP965" s="209" cm="1">
        <f t="array" ref="AP965">+SUMPRODUCT(($B965='[5]Customer Alloc by OFT &amp; GEN'!$B$3:$B$205)*(AP$849='[5]Customer Alloc by OFT &amp; GEN'!$AZ$2:$CO$2),'[5]Customer Alloc by OFT &amp; GEN'!$AZ$3:$CO$205)</f>
        <v>0</v>
      </c>
      <c r="AQ965" s="209" cm="1">
        <f t="array" ref="AQ965">+SUMPRODUCT(($B965='[5]Customer Alloc by OFT &amp; GEN'!$B$3:$B$205)*(AQ$849='[5]Customer Alloc by OFT &amp; GEN'!$AZ$2:$CO$2),'[5]Customer Alloc by OFT &amp; GEN'!$AZ$3:$CO$205)</f>
        <v>0</v>
      </c>
      <c r="AR965" s="209" cm="1">
        <f t="array" ref="AR965">+SUMPRODUCT(($B965='[5]Customer Alloc by OFT &amp; GEN'!$B$3:$B$205)*(AR$849='[5]Customer Alloc by OFT &amp; GEN'!$AZ$2:$CO$2),'[5]Customer Alloc by OFT &amp; GEN'!$AZ$3:$CO$205)</f>
        <v>0</v>
      </c>
      <c r="AS965" s="209" cm="1">
        <f t="array" ref="AS965">+SUMPRODUCT(($B965='[5]Customer Alloc by OFT &amp; GEN'!$B$3:$B$205)*(AS$849='[5]Customer Alloc by OFT &amp; GEN'!$AZ$2:$CO$2),'[5]Customer Alloc by OFT &amp; GEN'!$AZ$3:$CO$205)</f>
        <v>0</v>
      </c>
      <c r="AT965" s="209" cm="1">
        <f t="array" ref="AT965">+SUMPRODUCT(($B965='[5]Customer Alloc by OFT &amp; GEN'!$B$3:$B$205)*(AT$849='[5]Customer Alloc by OFT &amp; GEN'!$AZ$2:$CO$2),'[5]Customer Alloc by OFT &amp; GEN'!$AZ$3:$CO$205)</f>
        <v>0</v>
      </c>
      <c r="AU965" s="209" cm="1">
        <f t="array" ref="AU965">+SUMPRODUCT(($B965='[5]Customer Alloc by OFT &amp; GEN'!$B$3:$B$205)*(AU$849='[5]Customer Alloc by OFT &amp; GEN'!$AZ$2:$CO$2),'[5]Customer Alloc by OFT &amp; GEN'!$AZ$3:$CO$205)</f>
        <v>0</v>
      </c>
      <c r="AV965" s="209" cm="1">
        <f t="array" ref="AV965">+SUMPRODUCT(($B965='[5]Customer Alloc by OFT &amp; GEN'!$B$3:$B$205)*(AV$849='[5]Customer Alloc by OFT &amp; GEN'!$AZ$2:$CO$2),'[5]Customer Alloc by OFT &amp; GEN'!$AZ$3:$CO$205)</f>
        <v>0</v>
      </c>
      <c r="AW965" s="209" cm="1">
        <f t="array" ref="AW965">+SUMPRODUCT(($B965='[5]Customer Alloc by OFT &amp; GEN'!$B$3:$B$205)*(AW$849='[5]Customer Alloc by OFT &amp; GEN'!$AZ$2:$CO$2),'[5]Customer Alloc by OFT &amp; GEN'!$AZ$3:$CO$205)</f>
        <v>0</v>
      </c>
      <c r="AX965" s="209" cm="1">
        <f t="array" ref="AX965">+SUMPRODUCT(($B965='[5]Customer Alloc by OFT &amp; GEN'!$B$3:$B$205)*(AX$849='[5]Customer Alloc by OFT &amp; GEN'!$AZ$2:$CO$2),'[5]Customer Alloc by OFT &amp; GEN'!$AZ$3:$CO$205)</f>
        <v>0</v>
      </c>
      <c r="AY965" s="209" cm="1">
        <f t="array" ref="AY965">+SUMPRODUCT(($B965='[5]Customer Alloc by OFT &amp; GEN'!$B$3:$B$205)*(AY$849='[5]Customer Alloc by OFT &amp; GEN'!$AZ$2:$CO$2),'[5]Customer Alloc by OFT &amp; GEN'!$AZ$3:$CO$205)</f>
        <v>0</v>
      </c>
      <c r="AZ965" s="209" cm="1">
        <f t="array" ref="AZ965">+SUMPRODUCT(($B965='[5]Customer Alloc by OFT &amp; GEN'!$B$3:$B$205)*(AZ$849='[5]Customer Alloc by OFT &amp; GEN'!$AZ$2:$CO$2),'[5]Customer Alloc by OFT &amp; GEN'!$AZ$3:$CO$205)</f>
        <v>0</v>
      </c>
      <c r="BA965" s="209" cm="1">
        <f t="array" ref="BA965">+SUMPRODUCT(($B965='[5]Customer Alloc by OFT &amp; GEN'!$B$3:$B$205)*(BA$849='[5]Customer Alloc by OFT &amp; GEN'!$AZ$2:$CO$2),'[5]Customer Alloc by OFT &amp; GEN'!$AZ$3:$CO$205)</f>
        <v>0</v>
      </c>
      <c r="BB965" s="209" cm="1">
        <f t="array" ref="BB965">+SUMPRODUCT(($B965='[5]Customer Alloc by OFT &amp; GEN'!$B$3:$B$205)*(BB$849='[5]Customer Alloc by OFT &amp; GEN'!$AZ$2:$CO$2),'[5]Customer Alloc by OFT &amp; GEN'!$AZ$3:$CO$205)</f>
        <v>0</v>
      </c>
      <c r="BC965" s="209" cm="1">
        <f t="array" ref="BC965">+SUMPRODUCT(($B965='[5]Customer Alloc by OFT &amp; GEN'!$B$3:$B$205)*(BC$849='[5]Customer Alloc by OFT &amp; GEN'!$AZ$2:$CO$2),'[5]Customer Alloc by OFT &amp; GEN'!$AZ$3:$CO$205)</f>
        <v>0</v>
      </c>
      <c r="BD965" s="209" cm="1">
        <f t="array" ref="BD965">+SUMPRODUCT(($B965='[5]Customer Alloc by OFT &amp; GEN'!$B$3:$B$205)*(BD$849='[5]Customer Alloc by OFT &amp; GEN'!$AZ$2:$CO$2),'[5]Customer Alloc by OFT &amp; GEN'!$AZ$3:$CO$205)</f>
        <v>0</v>
      </c>
      <c r="BE965" s="209" cm="1">
        <f t="array" ref="BE965">+SUMPRODUCT(($B965='[5]Customer Alloc by OFT &amp; GEN'!$B$3:$B$205)*(BE$849='[5]Customer Alloc by OFT &amp; GEN'!$AZ$2:$CO$2),'[5]Customer Alloc by OFT &amp; GEN'!$AZ$3:$CO$205)</f>
        <v>0</v>
      </c>
      <c r="BF965" s="209" cm="1">
        <f t="array" ref="BF965">+SUMPRODUCT(($B965='[5]Customer Alloc by OFT &amp; GEN'!$B$3:$B$205)*(BF$849='[5]Customer Alloc by OFT &amp; GEN'!$AZ$2:$CO$2),'[5]Customer Alloc by OFT &amp; GEN'!$AZ$3:$CO$205)</f>
        <v>0</v>
      </c>
      <c r="BG965" s="209" cm="1">
        <f t="array" ref="BG965">+SUMPRODUCT(($B965='[5]Customer Alloc by OFT &amp; GEN'!$B$3:$B$205)*(BG$849='[5]Customer Alloc by OFT &amp; GEN'!$AZ$2:$CO$2),'[5]Customer Alloc by OFT &amp; GEN'!$AZ$3:$CO$205)</f>
        <v>0</v>
      </c>
      <c r="BH965" s="209" cm="1">
        <f t="array" ref="BH965">+SUMPRODUCT(($B965='[5]Customer Alloc by OFT &amp; GEN'!$B$3:$B$205)*(BH$849='[5]Customer Alloc by OFT &amp; GEN'!$AZ$2:$CO$2),'[5]Customer Alloc by OFT &amp; GEN'!$AZ$3:$CO$205)</f>
        <v>0</v>
      </c>
      <c r="BI965" s="209" cm="1">
        <f t="array" ref="BI965">+SUMPRODUCT(($B965='[5]Customer Alloc by OFT &amp; GEN'!$B$3:$B$205)*(BI$849='[5]Customer Alloc by OFT &amp; GEN'!$AZ$2:$CO$2),'[5]Customer Alloc by OFT &amp; GEN'!$AZ$3:$CO$205)</f>
        <v>0</v>
      </c>
      <c r="BJ965" s="209" cm="1">
        <f t="array" ref="BJ965">+SUMPRODUCT(($B965='[5]Customer Alloc by OFT &amp; GEN'!$B$3:$B$205)*(BJ$849='[5]Customer Alloc by OFT &amp; GEN'!$AZ$2:$CO$2),'[5]Customer Alloc by OFT &amp; GEN'!$AZ$3:$CO$205)</f>
        <v>0</v>
      </c>
      <c r="BK965" s="209" cm="1">
        <f t="array" ref="BK965">+SUMPRODUCT(($B965='[5]Customer Alloc by OFT &amp; GEN'!$B$3:$B$205)*(BK$849='[5]Customer Alloc by OFT &amp; GEN'!$AZ$2:$CO$2),'[5]Customer Alloc by OFT &amp; GEN'!$AZ$3:$CO$205)</f>
        <v>0</v>
      </c>
      <c r="BL965" s="209" cm="1">
        <f t="array" ref="BL965">+SUMPRODUCT(($B965='[5]Customer Alloc by OFT &amp; GEN'!$B$3:$B$205)*(BL$849='[5]Customer Alloc by OFT &amp; GEN'!$AZ$2:$CO$2),'[5]Customer Alloc by OFT &amp; GEN'!$AZ$3:$CO$205)</f>
        <v>0</v>
      </c>
      <c r="BM965" s="209" cm="1">
        <f t="array" ref="BM965">+SUMPRODUCT(($B965='[5]Customer Alloc by OFT &amp; GEN'!$B$3:$B$205)*(BM$849='[5]Customer Alloc by OFT &amp; GEN'!$AZ$2:$CO$2),'[5]Customer Alloc by OFT &amp; GEN'!$AZ$3:$CO$205)</f>
        <v>0</v>
      </c>
      <c r="BN965" s="209" cm="1">
        <f t="array" ref="BN965">+SUMPRODUCT(($B965='[5]Customer Alloc by OFT &amp; GEN'!$B$3:$B$205)*(BN$849='[5]Customer Alloc by OFT &amp; GEN'!$AZ$2:$CO$2),'[5]Customer Alloc by OFT &amp; GEN'!$AZ$3:$CO$205)</f>
        <v>0</v>
      </c>
      <c r="BO965" s="209" cm="1">
        <f t="array" ref="BO965">+SUMPRODUCT(($B965='[5]Customer Alloc by OFT &amp; GEN'!$B$3:$B$205)*(BO$849='[5]Customer Alloc by OFT &amp; GEN'!$AZ$2:$CO$2),'[5]Customer Alloc by OFT &amp; GEN'!$AZ$3:$CO$205)</f>
        <v>0</v>
      </c>
      <c r="BP965" s="209" cm="1">
        <f t="array" ref="BP965">+SUMPRODUCT(($B965='[5]Customer Alloc by OFT &amp; GEN'!$B$3:$B$205)*(BP$849='[5]Customer Alloc by OFT &amp; GEN'!$AZ$2:$CO$2),'[5]Customer Alloc by OFT &amp; GEN'!$AZ$3:$CO$205)</f>
        <v>0</v>
      </c>
      <c r="BQ965" s="209" cm="1">
        <f t="array" ref="BQ965">+SUMPRODUCT(($B965='[5]Customer Alloc by OFT &amp; GEN'!$B$3:$B$205)*(BQ$849='[5]Customer Alloc by OFT &amp; GEN'!$AZ$2:$CO$2),'[5]Customer Alloc by OFT &amp; GEN'!$AZ$3:$CO$205)</f>
        <v>0</v>
      </c>
      <c r="BR965" s="209" cm="1">
        <f t="array" ref="BR965">+SUMPRODUCT(($B965='[5]Customer Alloc by OFT &amp; GEN'!$B$3:$B$205)*(BR$849='[5]Customer Alloc by OFT &amp; GEN'!$AZ$2:$CO$2),'[5]Customer Alloc by OFT &amp; GEN'!$AZ$3:$CO$205)</f>
        <v>0</v>
      </c>
      <c r="BS965" s="209" cm="1">
        <f t="array" ref="BS965">+SUMPRODUCT(($B965='[5]Customer Alloc by OFT &amp; GEN'!$B$3:$B$205)*(BS$849='[5]Customer Alloc by OFT &amp; GEN'!$AZ$2:$CO$2),'[5]Customer Alloc by OFT &amp; GEN'!$AZ$3:$CO$205)</f>
        <v>0</v>
      </c>
      <c r="BT965" s="209" cm="1">
        <f t="array" ref="BT965">+SUMPRODUCT(($B965='[5]Customer Alloc by OFT &amp; GEN'!$B$3:$B$205)*(BT$849='[5]Customer Alloc by OFT &amp; GEN'!$AZ$2:$CO$2),'[5]Customer Alloc by OFT &amp; GEN'!$AZ$3:$CO$205)</f>
        <v>0</v>
      </c>
      <c r="BV965" s="228" t="s">
        <v>698</v>
      </c>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row>
    <row r="966" spans="2:119" hidden="1" outlineLevel="2" x14ac:dyDescent="0.35">
      <c r="B966" s="17" t="str">
        <f t="shared" si="8"/>
        <v>RAYNBDE</v>
      </c>
      <c r="C966" s="209" cm="1">
        <f t="array" ref="C966">SUMPRODUCT(($B966='[4]6. Scaled'!$C$2:$C$197)*(C$849='[4]6. Scaled'!$D$1:$J$1),'[4]6. Scaled'!$D$2:$J$197)</f>
        <v>2.7256219288179328E-3</v>
      </c>
      <c r="D966" s="209" cm="1">
        <f t="array" ref="D966">SUMPRODUCT(($B966='[4]6. Scaled'!$C$2:$C$197)*(D$849='[4]6. Scaled'!$D$1:$J$1),'[4]6. Scaled'!$D$2:$J$197)</f>
        <v>8.9180638551010624E-4</v>
      </c>
      <c r="E966" s="209" cm="1">
        <f t="array" ref="E966">SUMPRODUCT(($B966='[4]6. Scaled'!$C$2:$C$197)*(E$849='[4]6. Scaled'!$D$1:$J$1),'[4]6. Scaled'!$D$2:$J$197)</f>
        <v>1.3889128422303989E-2</v>
      </c>
      <c r="F966" s="209" cm="1">
        <f t="array" ref="F966">SUMPRODUCT(($B966='[4]6. Scaled'!$C$2:$C$197)*(F$849='[4]6. Scaled'!$D$1:$J$1),'[4]6. Scaled'!$D$2:$J$197)</f>
        <v>2.8186341079080236E-3</v>
      </c>
      <c r="G966" s="209" cm="1">
        <f t="array" ref="G966">SUMPRODUCT(($B966='[4]6. Scaled'!$C$2:$C$197)*(G$849='[4]6. Scaled'!$D$1:$J$1),'[4]6. Scaled'!$D$2:$J$197)</f>
        <v>1.7268693854870156E-4</v>
      </c>
      <c r="H966" s="209" cm="1">
        <f t="array" ref="H966">SUMPRODUCT(($B966='[4]6. Scaled'!$C$2:$C$197)*(H$849='[4]6. Scaled'!$D$1:$J$1),'[4]6. Scaled'!$D$2:$J$197)</f>
        <v>1.8696439366757287E-4</v>
      </c>
      <c r="I966" s="209" cm="1">
        <f t="array" ref="I966">SUMPRODUCT(($B966='[4]6. Scaled'!$C$2:$C$197)*(I$849='[4]6. Scaled'!$D$1:$J$1),'[4]6. Scaled'!$D$2:$J$197)</f>
        <v>1.7268693854870156E-4</v>
      </c>
      <c r="J966" s="209" cm="1">
        <f t="array" ref="J966">+SUMPRODUCT(($B966='[5]Customer Alloc by OFT &amp; GEN'!$B$3:$B$205)*(J$849='[5]Customer Alloc by OFT &amp; GEN'!$AZ$2:$CO$2),'[5]Customer Alloc by OFT &amp; GEN'!$AZ$3:$CO$205)</f>
        <v>8.8160868698138255E-7</v>
      </c>
      <c r="K966" s="209" cm="1">
        <f t="array" ref="K966">+SUMPRODUCT(($B966='[5]Customer Alloc by OFT &amp; GEN'!$B$3:$B$205)*(K$849='[5]Customer Alloc by OFT &amp; GEN'!$AZ$2:$CO$2),'[5]Customer Alloc by OFT &amp; GEN'!$AZ$3:$CO$205)</f>
        <v>0</v>
      </c>
      <c r="L966" s="209" cm="1">
        <f t="array" ref="L966">+SUMPRODUCT(($B966='[5]Customer Alloc by OFT &amp; GEN'!$B$3:$B$205)*(L$849='[5]Customer Alloc by OFT &amp; GEN'!$AZ$2:$CO$2),'[5]Customer Alloc by OFT &amp; GEN'!$AZ$3:$CO$205)</f>
        <v>3.376506538922033E-8</v>
      </c>
      <c r="M966" s="209" cm="1">
        <f t="array" ref="M966">+SUMPRODUCT(($B966='[5]Customer Alloc by OFT &amp; GEN'!$B$3:$B$205)*(M$849='[5]Customer Alloc by OFT &amp; GEN'!$AZ$2:$CO$2),'[5]Customer Alloc by OFT &amp; GEN'!$AZ$3:$CO$205)</f>
        <v>8.3597459695564471E-5</v>
      </c>
      <c r="N966" s="209" cm="1">
        <f t="array" ref="N966">+SUMPRODUCT(($B966='[5]Customer Alloc by OFT &amp; GEN'!$B$3:$B$205)*(N$849='[5]Customer Alloc by OFT &amp; GEN'!$AZ$2:$CO$2),'[5]Customer Alloc by OFT &amp; GEN'!$AZ$3:$CO$205)</f>
        <v>5.6626452586713071E-5</v>
      </c>
      <c r="O966" s="209" cm="1">
        <f t="array" ref="O966">+SUMPRODUCT(($B966='[5]Customer Alloc by OFT &amp; GEN'!$B$3:$B$205)*(O$849='[5]Customer Alloc by OFT &amp; GEN'!$AZ$2:$CO$2),'[5]Customer Alloc by OFT &amp; GEN'!$AZ$3:$CO$205)</f>
        <v>1.659990885880744E-8</v>
      </c>
      <c r="P966" s="209" cm="1">
        <f t="array" ref="P966">+SUMPRODUCT(($B966='[5]Customer Alloc by OFT &amp; GEN'!$B$3:$B$205)*(P$849='[5]Customer Alloc by OFT &amp; GEN'!$AZ$2:$CO$2),'[5]Customer Alloc by OFT &amp; GEN'!$AZ$3:$CO$205)</f>
        <v>9.3755750630847549E-9</v>
      </c>
      <c r="Q966" s="209" cm="1">
        <f t="array" ref="Q966">+SUMPRODUCT(($B966='[5]Customer Alloc by OFT &amp; GEN'!$B$3:$B$205)*(Q$849='[5]Customer Alloc by OFT &amp; GEN'!$AZ$2:$CO$2),'[5]Customer Alloc by OFT &amp; GEN'!$AZ$3:$CO$205)</f>
        <v>5.8440634470493047E-6</v>
      </c>
      <c r="R966" s="209" cm="1">
        <f t="array" ref="R966">+SUMPRODUCT(($B966='[5]Customer Alloc by OFT &amp; GEN'!$B$3:$B$205)*(R$849='[5]Customer Alloc by OFT &amp; GEN'!$AZ$2:$CO$2),'[5]Customer Alloc by OFT &amp; GEN'!$AZ$3:$CO$205)</f>
        <v>1.4147773233939894E-3</v>
      </c>
      <c r="S966" s="209" cm="1">
        <f t="array" ref="S966">+SUMPRODUCT(($B966='[5]Customer Alloc by OFT &amp; GEN'!$B$3:$B$205)*(S$849='[5]Customer Alloc by OFT &amp; GEN'!$AZ$2:$CO$2),'[5]Customer Alloc by OFT &amp; GEN'!$AZ$3:$CO$205)</f>
        <v>0</v>
      </c>
      <c r="T966" s="209" cm="1">
        <f t="array" ref="T966">+SUMPRODUCT(($B966='[5]Customer Alloc by OFT &amp; GEN'!$B$3:$B$205)*(T$849='[5]Customer Alloc by OFT &amp; GEN'!$AZ$2:$CO$2),'[5]Customer Alloc by OFT &amp; GEN'!$AZ$3:$CO$205)</f>
        <v>0</v>
      </c>
      <c r="U966" s="209" cm="1">
        <f t="array" ref="U966">+SUMPRODUCT(($B966='[5]Customer Alloc by OFT &amp; GEN'!$B$3:$B$205)*(U$849='[5]Customer Alloc by OFT &amp; GEN'!$AZ$2:$CO$2),'[5]Customer Alloc by OFT &amp; GEN'!$AZ$3:$CO$205)</f>
        <v>0</v>
      </c>
      <c r="V966" s="209" cm="1">
        <f t="array" ref="V966">+SUMPRODUCT(($B966='[5]Customer Alloc by OFT &amp; GEN'!$B$3:$B$205)*(V$849='[5]Customer Alloc by OFT &amp; GEN'!$AZ$2:$CO$2),'[5]Customer Alloc by OFT &amp; GEN'!$AZ$3:$CO$205)</f>
        <v>5.272940177040799E-2</v>
      </c>
      <c r="W966" s="209" cm="1">
        <f t="array" ref="W966">+SUMPRODUCT(($B966='[5]Customer Alloc by OFT &amp; GEN'!$B$3:$B$205)*(W$849='[5]Customer Alloc by OFT &amp; GEN'!$AZ$2:$CO$2),'[5]Customer Alloc by OFT &amp; GEN'!$AZ$3:$CO$205)</f>
        <v>0</v>
      </c>
      <c r="X966" s="209" cm="1">
        <f t="array" ref="X966">+SUMPRODUCT(($B966='[5]Customer Alloc by OFT &amp; GEN'!$B$3:$B$205)*(X$849='[5]Customer Alloc by OFT &amp; GEN'!$AZ$2:$CO$2),'[5]Customer Alloc by OFT &amp; GEN'!$AZ$3:$CO$205)</f>
        <v>9.8459906087098444E-12</v>
      </c>
      <c r="Y966" s="209" cm="1">
        <f t="array" ref="Y966">+SUMPRODUCT(($B966='[5]Customer Alloc by OFT &amp; GEN'!$B$3:$B$205)*(Y$849='[5]Customer Alloc by OFT &amp; GEN'!$AZ$2:$CO$2),'[5]Customer Alloc by OFT &amp; GEN'!$AZ$3:$CO$205)</f>
        <v>2.4456485223935646E-11</v>
      </c>
      <c r="Z966" s="209" cm="1">
        <f t="array" ref="Z966">+SUMPRODUCT(($B966='[5]Customer Alloc by OFT &amp; GEN'!$B$3:$B$205)*(Z$849='[5]Customer Alloc by OFT &amp; GEN'!$AZ$2:$CO$2),'[5]Customer Alloc by OFT &amp; GEN'!$AZ$3:$CO$205)</f>
        <v>3.3653115737151784E-23</v>
      </c>
      <c r="AA966" s="209" cm="1">
        <f t="array" ref="AA966">+SUMPRODUCT(($B966='[5]Customer Alloc by OFT &amp; GEN'!$B$3:$B$205)*(AA$849='[5]Customer Alloc by OFT &amp; GEN'!$AZ$2:$CO$2),'[5]Customer Alloc by OFT &amp; GEN'!$AZ$3:$CO$205)</f>
        <v>0</v>
      </c>
      <c r="AB966" s="209" cm="1">
        <f t="array" ref="AB966">+SUMPRODUCT(($B966='[5]Customer Alloc by OFT &amp; GEN'!$B$3:$B$205)*(AB$849='[5]Customer Alloc by OFT &amp; GEN'!$AZ$2:$CO$2),'[5]Customer Alloc by OFT &amp; GEN'!$AZ$3:$CO$205)</f>
        <v>0</v>
      </c>
      <c r="AC966" s="209" cm="1">
        <f t="array" ref="AC966">+SUMPRODUCT(($B966='[5]Customer Alloc by OFT &amp; GEN'!$B$3:$B$205)*(AC$849='[5]Customer Alloc by OFT &amp; GEN'!$AZ$2:$CO$2),'[5]Customer Alloc by OFT &amp; GEN'!$AZ$3:$CO$205)</f>
        <v>1.2518021365044176E-9</v>
      </c>
      <c r="AD966" s="209" cm="1">
        <f t="array" ref="AD966">+SUMPRODUCT(($B966='[5]Customer Alloc by OFT &amp; GEN'!$B$3:$B$205)*(AD$849='[5]Customer Alloc by OFT &amp; GEN'!$AZ$2:$CO$2),'[5]Customer Alloc by OFT &amp; GEN'!$AZ$3:$CO$205)</f>
        <v>1.7481317568657302E-9</v>
      </c>
      <c r="AE966" s="209" cm="1">
        <f t="array" ref="AE966">+SUMPRODUCT(($B966='[5]Customer Alloc by OFT &amp; GEN'!$B$3:$B$205)*(AE$849='[5]Customer Alloc by OFT &amp; GEN'!$AZ$2:$CO$2),'[5]Customer Alloc by OFT &amp; GEN'!$AZ$3:$CO$205)</f>
        <v>0</v>
      </c>
      <c r="AF966" s="209" cm="1">
        <f t="array" ref="AF966">+SUMPRODUCT(($B966='[5]Customer Alloc by OFT &amp; GEN'!$B$3:$B$205)*(AF$849='[5]Customer Alloc by OFT &amp; GEN'!$AZ$2:$CO$2),'[5]Customer Alloc by OFT &amp; GEN'!$AZ$3:$CO$205)</f>
        <v>0</v>
      </c>
      <c r="AG966" s="209" cm="1">
        <f t="array" ref="AG966">+SUMPRODUCT(($B966='[5]Customer Alloc by OFT &amp; GEN'!$B$3:$B$205)*(AG$849='[5]Customer Alloc by OFT &amp; GEN'!$AZ$2:$CO$2),'[5]Customer Alloc by OFT &amp; GEN'!$AZ$3:$CO$205)</f>
        <v>0</v>
      </c>
      <c r="AH966" s="209" cm="1">
        <f t="array" ref="AH966">+SUMPRODUCT(($B966='[5]Customer Alloc by OFT &amp; GEN'!$B$3:$B$205)*(AH$849='[5]Customer Alloc by OFT &amp; GEN'!$AZ$2:$CO$2),'[5]Customer Alloc by OFT &amp; GEN'!$AZ$3:$CO$205)</f>
        <v>0</v>
      </c>
      <c r="AI966" s="209" cm="1">
        <f t="array" ref="AI966">+SUMPRODUCT(($B966='[5]Customer Alloc by OFT &amp; GEN'!$B$3:$B$205)*(AI$849='[5]Customer Alloc by OFT &amp; GEN'!$AZ$2:$CO$2),'[5]Customer Alloc by OFT &amp; GEN'!$AZ$3:$CO$205)</f>
        <v>0</v>
      </c>
      <c r="AJ966" s="209" cm="1">
        <f t="array" ref="AJ966">+SUMPRODUCT(($B966='[5]Customer Alloc by OFT &amp; GEN'!$B$3:$B$205)*(AJ$849='[5]Customer Alloc by OFT &amp; GEN'!$AZ$2:$CO$2),'[5]Customer Alloc by OFT &amp; GEN'!$AZ$3:$CO$205)</f>
        <v>0</v>
      </c>
      <c r="AK966" s="209" cm="1">
        <f t="array" ref="AK966">+SUMPRODUCT(($B966='[5]Customer Alloc by OFT &amp; GEN'!$B$3:$B$205)*(AK$849='[5]Customer Alloc by OFT &amp; GEN'!$AZ$2:$CO$2),'[5]Customer Alloc by OFT &amp; GEN'!$AZ$3:$CO$205)</f>
        <v>0</v>
      </c>
      <c r="AL966" s="209" cm="1">
        <f t="array" ref="AL966">+SUMPRODUCT(($B966='[5]Customer Alloc by OFT &amp; GEN'!$B$3:$B$205)*(AL$849='[5]Customer Alloc by OFT &amp; GEN'!$AZ$2:$CO$2),'[5]Customer Alloc by OFT &amp; GEN'!$AZ$3:$CO$205)</f>
        <v>0</v>
      </c>
      <c r="AM966" s="209" cm="1">
        <f t="array" ref="AM966">+SUMPRODUCT(($B966='[5]Customer Alloc by OFT &amp; GEN'!$B$3:$B$205)*(AM$849='[5]Customer Alloc by OFT &amp; GEN'!$AZ$2:$CO$2),'[5]Customer Alloc by OFT &amp; GEN'!$AZ$3:$CO$205)</f>
        <v>0</v>
      </c>
      <c r="AN966" s="209" cm="1">
        <f t="array" ref="AN966">+SUMPRODUCT(($B966='[5]Customer Alloc by OFT &amp; GEN'!$B$3:$B$205)*(AN$849='[5]Customer Alloc by OFT &amp; GEN'!$AZ$2:$CO$2),'[5]Customer Alloc by OFT &amp; GEN'!$AZ$3:$CO$205)</f>
        <v>0</v>
      </c>
      <c r="AO966" s="209" cm="1">
        <f t="array" ref="AO966">+SUMPRODUCT(($B966='[5]Customer Alloc by OFT &amp; GEN'!$B$3:$B$205)*(AO$849='[5]Customer Alloc by OFT &amp; GEN'!$AZ$2:$CO$2),'[5]Customer Alloc by OFT &amp; GEN'!$AZ$3:$CO$205)</f>
        <v>0</v>
      </c>
      <c r="AP966" s="209" cm="1">
        <f t="array" ref="AP966">+SUMPRODUCT(($B966='[5]Customer Alloc by OFT &amp; GEN'!$B$3:$B$205)*(AP$849='[5]Customer Alloc by OFT &amp; GEN'!$AZ$2:$CO$2),'[5]Customer Alloc by OFT &amp; GEN'!$AZ$3:$CO$205)</f>
        <v>0</v>
      </c>
      <c r="AQ966" s="209" cm="1">
        <f t="array" ref="AQ966">+SUMPRODUCT(($B966='[5]Customer Alloc by OFT &amp; GEN'!$B$3:$B$205)*(AQ$849='[5]Customer Alloc by OFT &amp; GEN'!$AZ$2:$CO$2),'[5]Customer Alloc by OFT &amp; GEN'!$AZ$3:$CO$205)</f>
        <v>0</v>
      </c>
      <c r="AR966" s="209" cm="1">
        <f t="array" ref="AR966">+SUMPRODUCT(($B966='[5]Customer Alloc by OFT &amp; GEN'!$B$3:$B$205)*(AR$849='[5]Customer Alloc by OFT &amp; GEN'!$AZ$2:$CO$2),'[5]Customer Alloc by OFT &amp; GEN'!$AZ$3:$CO$205)</f>
        <v>0</v>
      </c>
      <c r="AS966" s="209" cm="1">
        <f t="array" ref="AS966">+SUMPRODUCT(($B966='[5]Customer Alloc by OFT &amp; GEN'!$B$3:$B$205)*(AS$849='[5]Customer Alloc by OFT &amp; GEN'!$AZ$2:$CO$2),'[5]Customer Alloc by OFT &amp; GEN'!$AZ$3:$CO$205)</f>
        <v>0</v>
      </c>
      <c r="AT966" s="209" cm="1">
        <f t="array" ref="AT966">+SUMPRODUCT(($B966='[5]Customer Alloc by OFT &amp; GEN'!$B$3:$B$205)*(AT$849='[5]Customer Alloc by OFT &amp; GEN'!$AZ$2:$CO$2),'[5]Customer Alloc by OFT &amp; GEN'!$AZ$3:$CO$205)</f>
        <v>0</v>
      </c>
      <c r="AU966" s="209" cm="1">
        <f t="array" ref="AU966">+SUMPRODUCT(($B966='[5]Customer Alloc by OFT &amp; GEN'!$B$3:$B$205)*(AU$849='[5]Customer Alloc by OFT &amp; GEN'!$AZ$2:$CO$2),'[5]Customer Alloc by OFT &amp; GEN'!$AZ$3:$CO$205)</f>
        <v>0</v>
      </c>
      <c r="AV966" s="209" cm="1">
        <f t="array" ref="AV966">+SUMPRODUCT(($B966='[5]Customer Alloc by OFT &amp; GEN'!$B$3:$B$205)*(AV$849='[5]Customer Alloc by OFT &amp; GEN'!$AZ$2:$CO$2),'[5]Customer Alloc by OFT &amp; GEN'!$AZ$3:$CO$205)</f>
        <v>0</v>
      </c>
      <c r="AW966" s="209" cm="1">
        <f t="array" ref="AW966">+SUMPRODUCT(($B966='[5]Customer Alloc by OFT &amp; GEN'!$B$3:$B$205)*(AW$849='[5]Customer Alloc by OFT &amp; GEN'!$AZ$2:$CO$2),'[5]Customer Alloc by OFT &amp; GEN'!$AZ$3:$CO$205)</f>
        <v>0</v>
      </c>
      <c r="AX966" s="209" cm="1">
        <f t="array" ref="AX966">+SUMPRODUCT(($B966='[5]Customer Alloc by OFT &amp; GEN'!$B$3:$B$205)*(AX$849='[5]Customer Alloc by OFT &amp; GEN'!$AZ$2:$CO$2),'[5]Customer Alloc by OFT &amp; GEN'!$AZ$3:$CO$205)</f>
        <v>0</v>
      </c>
      <c r="AY966" s="209" cm="1">
        <f t="array" ref="AY966">+SUMPRODUCT(($B966='[5]Customer Alloc by OFT &amp; GEN'!$B$3:$B$205)*(AY$849='[5]Customer Alloc by OFT &amp; GEN'!$AZ$2:$CO$2),'[5]Customer Alloc by OFT &amp; GEN'!$AZ$3:$CO$205)</f>
        <v>0</v>
      </c>
      <c r="AZ966" s="209" cm="1">
        <f t="array" ref="AZ966">+SUMPRODUCT(($B966='[5]Customer Alloc by OFT &amp; GEN'!$B$3:$B$205)*(AZ$849='[5]Customer Alloc by OFT &amp; GEN'!$AZ$2:$CO$2),'[5]Customer Alloc by OFT &amp; GEN'!$AZ$3:$CO$205)</f>
        <v>0</v>
      </c>
      <c r="BA966" s="209" cm="1">
        <f t="array" ref="BA966">+SUMPRODUCT(($B966='[5]Customer Alloc by OFT &amp; GEN'!$B$3:$B$205)*(BA$849='[5]Customer Alloc by OFT &amp; GEN'!$AZ$2:$CO$2),'[5]Customer Alloc by OFT &amp; GEN'!$AZ$3:$CO$205)</f>
        <v>0</v>
      </c>
      <c r="BB966" s="209" cm="1">
        <f t="array" ref="BB966">+SUMPRODUCT(($B966='[5]Customer Alloc by OFT &amp; GEN'!$B$3:$B$205)*(BB$849='[5]Customer Alloc by OFT &amp; GEN'!$AZ$2:$CO$2),'[5]Customer Alloc by OFT &amp; GEN'!$AZ$3:$CO$205)</f>
        <v>0</v>
      </c>
      <c r="BC966" s="209" cm="1">
        <f t="array" ref="BC966">+SUMPRODUCT(($B966='[5]Customer Alloc by OFT &amp; GEN'!$B$3:$B$205)*(BC$849='[5]Customer Alloc by OFT &amp; GEN'!$AZ$2:$CO$2),'[5]Customer Alloc by OFT &amp; GEN'!$AZ$3:$CO$205)</f>
        <v>0</v>
      </c>
      <c r="BD966" s="209" cm="1">
        <f t="array" ref="BD966">+SUMPRODUCT(($B966='[5]Customer Alloc by OFT &amp; GEN'!$B$3:$B$205)*(BD$849='[5]Customer Alloc by OFT &amp; GEN'!$AZ$2:$CO$2),'[5]Customer Alloc by OFT &amp; GEN'!$AZ$3:$CO$205)</f>
        <v>0</v>
      </c>
      <c r="BE966" s="209" cm="1">
        <f t="array" ref="BE966">+SUMPRODUCT(($B966='[5]Customer Alloc by OFT &amp; GEN'!$B$3:$B$205)*(BE$849='[5]Customer Alloc by OFT &amp; GEN'!$AZ$2:$CO$2),'[5]Customer Alloc by OFT &amp; GEN'!$AZ$3:$CO$205)</f>
        <v>0</v>
      </c>
      <c r="BF966" s="209" cm="1">
        <f t="array" ref="BF966">+SUMPRODUCT(($B966='[5]Customer Alloc by OFT &amp; GEN'!$B$3:$B$205)*(BF$849='[5]Customer Alloc by OFT &amp; GEN'!$AZ$2:$CO$2),'[5]Customer Alloc by OFT &amp; GEN'!$AZ$3:$CO$205)</f>
        <v>0</v>
      </c>
      <c r="BG966" s="209" cm="1">
        <f t="array" ref="BG966">+SUMPRODUCT(($B966='[5]Customer Alloc by OFT &amp; GEN'!$B$3:$B$205)*(BG$849='[5]Customer Alloc by OFT &amp; GEN'!$AZ$2:$CO$2),'[5]Customer Alloc by OFT &amp; GEN'!$AZ$3:$CO$205)</f>
        <v>0</v>
      </c>
      <c r="BH966" s="209" cm="1">
        <f t="array" ref="BH966">+SUMPRODUCT(($B966='[5]Customer Alloc by OFT &amp; GEN'!$B$3:$B$205)*(BH$849='[5]Customer Alloc by OFT &amp; GEN'!$AZ$2:$CO$2),'[5]Customer Alloc by OFT &amp; GEN'!$AZ$3:$CO$205)</f>
        <v>0</v>
      </c>
      <c r="BI966" s="209" cm="1">
        <f t="array" ref="BI966">+SUMPRODUCT(($B966='[5]Customer Alloc by OFT &amp; GEN'!$B$3:$B$205)*(BI$849='[5]Customer Alloc by OFT &amp; GEN'!$AZ$2:$CO$2),'[5]Customer Alloc by OFT &amp; GEN'!$AZ$3:$CO$205)</f>
        <v>0</v>
      </c>
      <c r="BJ966" s="209" cm="1">
        <f t="array" ref="BJ966">+SUMPRODUCT(($B966='[5]Customer Alloc by OFT &amp; GEN'!$B$3:$B$205)*(BJ$849='[5]Customer Alloc by OFT &amp; GEN'!$AZ$2:$CO$2),'[5]Customer Alloc by OFT &amp; GEN'!$AZ$3:$CO$205)</f>
        <v>0</v>
      </c>
      <c r="BK966" s="209" cm="1">
        <f t="array" ref="BK966">+SUMPRODUCT(($B966='[5]Customer Alloc by OFT &amp; GEN'!$B$3:$B$205)*(BK$849='[5]Customer Alloc by OFT &amp; GEN'!$AZ$2:$CO$2),'[5]Customer Alloc by OFT &amp; GEN'!$AZ$3:$CO$205)</f>
        <v>0</v>
      </c>
      <c r="BL966" s="209" cm="1">
        <f t="array" ref="BL966">+SUMPRODUCT(($B966='[5]Customer Alloc by OFT &amp; GEN'!$B$3:$B$205)*(BL$849='[5]Customer Alloc by OFT &amp; GEN'!$AZ$2:$CO$2),'[5]Customer Alloc by OFT &amp; GEN'!$AZ$3:$CO$205)</f>
        <v>0</v>
      </c>
      <c r="BM966" s="209" cm="1">
        <f t="array" ref="BM966">+SUMPRODUCT(($B966='[5]Customer Alloc by OFT &amp; GEN'!$B$3:$B$205)*(BM$849='[5]Customer Alloc by OFT &amp; GEN'!$AZ$2:$CO$2),'[5]Customer Alloc by OFT &amp; GEN'!$AZ$3:$CO$205)</f>
        <v>0</v>
      </c>
      <c r="BN966" s="209" cm="1">
        <f t="array" ref="BN966">+SUMPRODUCT(($B966='[5]Customer Alloc by OFT &amp; GEN'!$B$3:$B$205)*(BN$849='[5]Customer Alloc by OFT &amp; GEN'!$AZ$2:$CO$2),'[5]Customer Alloc by OFT &amp; GEN'!$AZ$3:$CO$205)</f>
        <v>0</v>
      </c>
      <c r="BO966" s="209" cm="1">
        <f t="array" ref="BO966">+SUMPRODUCT(($B966='[5]Customer Alloc by OFT &amp; GEN'!$B$3:$B$205)*(BO$849='[5]Customer Alloc by OFT &amp; GEN'!$AZ$2:$CO$2),'[5]Customer Alloc by OFT &amp; GEN'!$AZ$3:$CO$205)</f>
        <v>0</v>
      </c>
      <c r="BP966" s="209" cm="1">
        <f t="array" ref="BP966">+SUMPRODUCT(($B966='[5]Customer Alloc by OFT &amp; GEN'!$B$3:$B$205)*(BP$849='[5]Customer Alloc by OFT &amp; GEN'!$AZ$2:$CO$2),'[5]Customer Alloc by OFT &amp; GEN'!$AZ$3:$CO$205)</f>
        <v>0</v>
      </c>
      <c r="BQ966" s="209" cm="1">
        <f t="array" ref="BQ966">+SUMPRODUCT(($B966='[5]Customer Alloc by OFT &amp; GEN'!$B$3:$B$205)*(BQ$849='[5]Customer Alloc by OFT &amp; GEN'!$AZ$2:$CO$2),'[5]Customer Alloc by OFT &amp; GEN'!$AZ$3:$CO$205)</f>
        <v>0</v>
      </c>
      <c r="BR966" s="209" cm="1">
        <f t="array" ref="BR966">+SUMPRODUCT(($B966='[5]Customer Alloc by OFT &amp; GEN'!$B$3:$B$205)*(BR$849='[5]Customer Alloc by OFT &amp; GEN'!$AZ$2:$CO$2),'[5]Customer Alloc by OFT &amp; GEN'!$AZ$3:$CO$205)</f>
        <v>0</v>
      </c>
      <c r="BS966" s="209" cm="1">
        <f t="array" ref="BS966">+SUMPRODUCT(($B966='[5]Customer Alloc by OFT &amp; GEN'!$B$3:$B$205)*(BS$849='[5]Customer Alloc by OFT &amp; GEN'!$AZ$2:$CO$2),'[5]Customer Alloc by OFT &amp; GEN'!$AZ$3:$CO$205)</f>
        <v>0</v>
      </c>
      <c r="BT966" s="209" cm="1">
        <f t="array" ref="BT966">+SUMPRODUCT(($B966='[5]Customer Alloc by OFT &amp; GEN'!$B$3:$B$205)*(BT$849='[5]Customer Alloc by OFT &amp; GEN'!$AZ$2:$CO$2),'[5]Customer Alloc by OFT &amp; GEN'!$AZ$3:$CO$205)</f>
        <v>0</v>
      </c>
      <c r="BV966" s="228" t="s">
        <v>698</v>
      </c>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row>
    <row r="967" spans="2:119" hidden="1" outlineLevel="2" x14ac:dyDescent="0.35">
      <c r="B967" s="17" t="str">
        <f t="shared" si="8"/>
        <v>SCANDVK</v>
      </c>
      <c r="C967" s="209" cm="1">
        <f t="array" ref="C967">SUMPRODUCT(($B967='[4]6. Scaled'!$C$2:$C$197)*(C$849='[4]6. Scaled'!$D$1:$J$1),'[4]6. Scaled'!$D$2:$J$197)</f>
        <v>3.8383331896017824E-4</v>
      </c>
      <c r="D967" s="209" cm="1">
        <f t="array" ref="D967">SUMPRODUCT(($B967='[4]6. Scaled'!$C$2:$C$197)*(D$849='[4]6. Scaled'!$D$1:$J$1),'[4]6. Scaled'!$D$2:$J$197)</f>
        <v>1.2953972659917089E-3</v>
      </c>
      <c r="E967" s="209" cm="1">
        <f t="array" ref="E967">SUMPRODUCT(($B967='[4]6. Scaled'!$C$2:$C$197)*(E$849='[4]6. Scaled'!$D$1:$J$1),'[4]6. Scaled'!$D$2:$J$197)</f>
        <v>1.4450452060795812E-3</v>
      </c>
      <c r="F967" s="209" cm="1">
        <f t="array" ref="F967">SUMPRODUCT(($B967='[4]6. Scaled'!$C$2:$C$197)*(F$849='[4]6. Scaled'!$D$1:$J$1),'[4]6. Scaled'!$D$2:$J$197)</f>
        <v>1.0119989866848515E-3</v>
      </c>
      <c r="G967" s="209" cm="1">
        <f t="array" ref="G967">SUMPRODUCT(($B967='[4]6. Scaled'!$C$2:$C$197)*(G$849='[4]6. Scaled'!$D$1:$J$1),'[4]6. Scaled'!$D$2:$J$197)</f>
        <v>2.8919637765012669E-4</v>
      </c>
      <c r="H967" s="209" cm="1">
        <f t="array" ref="H967">SUMPRODUCT(($B967='[4]6. Scaled'!$C$2:$C$197)*(H$849='[4]6. Scaled'!$D$1:$J$1),'[4]6. Scaled'!$D$2:$J$197)</f>
        <v>2.5695008257289279E-4</v>
      </c>
      <c r="I967" s="209" cm="1">
        <f t="array" ref="I967">SUMPRODUCT(($B967='[4]6. Scaled'!$C$2:$C$197)*(I$849='[4]6. Scaled'!$D$1:$J$1),'[4]6. Scaled'!$D$2:$J$197)</f>
        <v>2.8919637765012669E-4</v>
      </c>
      <c r="J967" s="209" cm="1">
        <f t="array" ref="J967">+SUMPRODUCT(($B967='[5]Customer Alloc by OFT &amp; GEN'!$B$3:$B$205)*(J$849='[5]Customer Alloc by OFT &amp; GEN'!$AZ$2:$CO$2),'[5]Customer Alloc by OFT &amp; GEN'!$AZ$3:$CO$205)</f>
        <v>4.9359380472562255E-5</v>
      </c>
      <c r="K967" s="209" cm="1">
        <f t="array" ref="K967">+SUMPRODUCT(($B967='[5]Customer Alloc by OFT &amp; GEN'!$B$3:$B$205)*(K$849='[5]Customer Alloc by OFT &amp; GEN'!$AZ$2:$CO$2),'[5]Customer Alloc by OFT &amp; GEN'!$AZ$3:$CO$205)</f>
        <v>0</v>
      </c>
      <c r="L967" s="209" cm="1">
        <f t="array" ref="L967">+SUMPRODUCT(($B967='[5]Customer Alloc by OFT &amp; GEN'!$B$3:$B$205)*(L$849='[5]Customer Alloc by OFT &amp; GEN'!$AZ$2:$CO$2),'[5]Customer Alloc by OFT &amp; GEN'!$AZ$3:$CO$205)</f>
        <v>1.964121930117425E-2</v>
      </c>
      <c r="M967" s="209" cm="1">
        <f t="array" ref="M967">+SUMPRODUCT(($B967='[5]Customer Alloc by OFT &amp; GEN'!$B$3:$B$205)*(M$849='[5]Customer Alloc by OFT &amp; GEN'!$AZ$2:$CO$2),'[5]Customer Alloc by OFT &amp; GEN'!$AZ$3:$CO$205)</f>
        <v>2.3133452058084382E-4</v>
      </c>
      <c r="N967" s="209" cm="1">
        <f t="array" ref="N967">+SUMPRODUCT(($B967='[5]Customer Alloc by OFT &amp; GEN'!$B$3:$B$205)*(N$849='[5]Customer Alloc by OFT &amp; GEN'!$AZ$2:$CO$2),'[5]Customer Alloc by OFT &amp; GEN'!$AZ$3:$CO$205)</f>
        <v>7.4927611390992587E-4</v>
      </c>
      <c r="O967" s="209" cm="1">
        <f t="array" ref="O967">+SUMPRODUCT(($B967='[5]Customer Alloc by OFT &amp; GEN'!$B$3:$B$205)*(O$849='[5]Customer Alloc by OFT &amp; GEN'!$AZ$2:$CO$2),'[5]Customer Alloc by OFT &amp; GEN'!$AZ$3:$CO$205)</f>
        <v>2.6029810822777901E-7</v>
      </c>
      <c r="P967" s="209" cm="1">
        <f t="array" ref="P967">+SUMPRODUCT(($B967='[5]Customer Alloc by OFT &amp; GEN'!$B$3:$B$205)*(P$849='[5]Customer Alloc by OFT &amp; GEN'!$AZ$2:$CO$2),'[5]Customer Alloc by OFT &amp; GEN'!$AZ$3:$CO$205)</f>
        <v>1.1806278262961773E-7</v>
      </c>
      <c r="Q967" s="209" cm="1">
        <f t="array" ref="Q967">+SUMPRODUCT(($B967='[5]Customer Alloc by OFT &amp; GEN'!$B$3:$B$205)*(Q$849='[5]Customer Alloc by OFT &amp; GEN'!$AZ$2:$CO$2),'[5]Customer Alloc by OFT &amp; GEN'!$AZ$3:$CO$205)</f>
        <v>8.5934975462925419E-4</v>
      </c>
      <c r="R967" s="209" cm="1">
        <f t="array" ref="R967">+SUMPRODUCT(($B967='[5]Customer Alloc by OFT &amp; GEN'!$B$3:$B$205)*(R$849='[5]Customer Alloc by OFT &amp; GEN'!$AZ$2:$CO$2),'[5]Customer Alloc by OFT &amp; GEN'!$AZ$3:$CO$205)</f>
        <v>7.2002224732095285E-5</v>
      </c>
      <c r="S967" s="209" cm="1">
        <f t="array" ref="S967">+SUMPRODUCT(($B967='[5]Customer Alloc by OFT &amp; GEN'!$B$3:$B$205)*(S$849='[5]Customer Alloc by OFT &amp; GEN'!$AZ$2:$CO$2),'[5]Customer Alloc by OFT &amp; GEN'!$AZ$3:$CO$205)</f>
        <v>1.2669448730063687E-9</v>
      </c>
      <c r="T967" s="209" cm="1">
        <f t="array" ref="T967">+SUMPRODUCT(($B967='[5]Customer Alloc by OFT &amp; GEN'!$B$3:$B$205)*(T$849='[5]Customer Alloc by OFT &amp; GEN'!$AZ$2:$CO$2),'[5]Customer Alloc by OFT &amp; GEN'!$AZ$3:$CO$205)</f>
        <v>1.9273740192192654E-9</v>
      </c>
      <c r="U967" s="209" cm="1">
        <f t="array" ref="U967">+SUMPRODUCT(($B967='[5]Customer Alloc by OFT &amp; GEN'!$B$3:$B$205)*(U$849='[5]Customer Alloc by OFT &amp; GEN'!$AZ$2:$CO$2),'[5]Customer Alloc by OFT &amp; GEN'!$AZ$3:$CO$205)</f>
        <v>0</v>
      </c>
      <c r="V967" s="209" cm="1">
        <f t="array" ref="V967">+SUMPRODUCT(($B967='[5]Customer Alloc by OFT &amp; GEN'!$B$3:$B$205)*(V$849='[5]Customer Alloc by OFT &amp; GEN'!$AZ$2:$CO$2),'[5]Customer Alloc by OFT &amp; GEN'!$AZ$3:$CO$205)</f>
        <v>4.7696073094746588E-6</v>
      </c>
      <c r="W967" s="209" cm="1">
        <f t="array" ref="W967">+SUMPRODUCT(($B967='[5]Customer Alloc by OFT &amp; GEN'!$B$3:$B$205)*(W$849='[5]Customer Alloc by OFT &amp; GEN'!$AZ$2:$CO$2),'[5]Customer Alloc by OFT &amp; GEN'!$AZ$3:$CO$205)</f>
        <v>0</v>
      </c>
      <c r="X967" s="209" cm="1">
        <f t="array" ref="X967">+SUMPRODUCT(($B967='[5]Customer Alloc by OFT &amp; GEN'!$B$3:$B$205)*(X$849='[5]Customer Alloc by OFT &amp; GEN'!$AZ$2:$CO$2),'[5]Customer Alloc by OFT &amp; GEN'!$AZ$3:$CO$205)</f>
        <v>7.7370593084893445E-7</v>
      </c>
      <c r="Y967" s="209" cm="1">
        <f t="array" ref="Y967">+SUMPRODUCT(($B967='[5]Customer Alloc by OFT &amp; GEN'!$B$3:$B$205)*(Y$849='[5]Customer Alloc by OFT &amp; GEN'!$AZ$2:$CO$2),'[5]Customer Alloc by OFT &amp; GEN'!$AZ$3:$CO$205)</f>
        <v>1.9245752870093487E-6</v>
      </c>
      <c r="Z967" s="209" cm="1">
        <f t="array" ref="Z967">+SUMPRODUCT(($B967='[5]Customer Alloc by OFT &amp; GEN'!$B$3:$B$205)*(Z$849='[5]Customer Alloc by OFT &amp; GEN'!$AZ$2:$CO$2),'[5]Customer Alloc by OFT &amp; GEN'!$AZ$3:$CO$205)</f>
        <v>6.8506565026946678E-23</v>
      </c>
      <c r="AA967" s="209" cm="1">
        <f t="array" ref="AA967">+SUMPRODUCT(($B967='[5]Customer Alloc by OFT &amp; GEN'!$B$3:$B$205)*(AA$849='[5]Customer Alloc by OFT &amp; GEN'!$AZ$2:$CO$2),'[5]Customer Alloc by OFT &amp; GEN'!$AZ$3:$CO$205)</f>
        <v>1.9947934830509622E-24</v>
      </c>
      <c r="AB967" s="209" cm="1">
        <f t="array" ref="AB967">+SUMPRODUCT(($B967='[5]Customer Alloc by OFT &amp; GEN'!$B$3:$B$205)*(AB$849='[5]Customer Alloc by OFT &amp; GEN'!$AZ$2:$CO$2),'[5]Customer Alloc by OFT &amp; GEN'!$AZ$3:$CO$205)</f>
        <v>0</v>
      </c>
      <c r="AC967" s="209" cm="1">
        <f t="array" ref="AC967">+SUMPRODUCT(($B967='[5]Customer Alloc by OFT &amp; GEN'!$B$3:$B$205)*(AC$849='[5]Customer Alloc by OFT &amp; GEN'!$AZ$2:$CO$2),'[5]Customer Alloc by OFT &amp; GEN'!$AZ$3:$CO$205)</f>
        <v>3.0475302321078253E-4</v>
      </c>
      <c r="AD967" s="209" cm="1">
        <f t="array" ref="AD967">+SUMPRODUCT(($B967='[5]Customer Alloc by OFT &amp; GEN'!$B$3:$B$205)*(AD$849='[5]Customer Alloc by OFT &amp; GEN'!$AZ$2:$CO$2),'[5]Customer Alloc by OFT &amp; GEN'!$AZ$3:$CO$205)</f>
        <v>1.1751594827090352E-4</v>
      </c>
      <c r="AE967" s="209" cm="1">
        <f t="array" ref="AE967">+SUMPRODUCT(($B967='[5]Customer Alloc by OFT &amp; GEN'!$B$3:$B$205)*(AE$849='[5]Customer Alloc by OFT &amp; GEN'!$AZ$2:$CO$2),'[5]Customer Alloc by OFT &amp; GEN'!$AZ$3:$CO$205)</f>
        <v>0</v>
      </c>
      <c r="AF967" s="209" cm="1">
        <f t="array" ref="AF967">+SUMPRODUCT(($B967='[5]Customer Alloc by OFT &amp; GEN'!$B$3:$B$205)*(AF$849='[5]Customer Alloc by OFT &amp; GEN'!$AZ$2:$CO$2),'[5]Customer Alloc by OFT &amp; GEN'!$AZ$3:$CO$205)</f>
        <v>0</v>
      </c>
      <c r="AG967" s="209" cm="1">
        <f t="array" ref="AG967">+SUMPRODUCT(($B967='[5]Customer Alloc by OFT &amp; GEN'!$B$3:$B$205)*(AG$849='[5]Customer Alloc by OFT &amp; GEN'!$AZ$2:$CO$2),'[5]Customer Alloc by OFT &amp; GEN'!$AZ$3:$CO$205)</f>
        <v>0</v>
      </c>
      <c r="AH967" s="209" cm="1">
        <f t="array" ref="AH967">+SUMPRODUCT(($B967='[5]Customer Alloc by OFT &amp; GEN'!$B$3:$B$205)*(AH$849='[5]Customer Alloc by OFT &amp; GEN'!$AZ$2:$CO$2),'[5]Customer Alloc by OFT &amp; GEN'!$AZ$3:$CO$205)</f>
        <v>0</v>
      </c>
      <c r="AI967" s="209" cm="1">
        <f t="array" ref="AI967">+SUMPRODUCT(($B967='[5]Customer Alloc by OFT &amp; GEN'!$B$3:$B$205)*(AI$849='[5]Customer Alloc by OFT &amp; GEN'!$AZ$2:$CO$2),'[5]Customer Alloc by OFT &amp; GEN'!$AZ$3:$CO$205)</f>
        <v>0</v>
      </c>
      <c r="AJ967" s="209" cm="1">
        <f t="array" ref="AJ967">+SUMPRODUCT(($B967='[5]Customer Alloc by OFT &amp; GEN'!$B$3:$B$205)*(AJ$849='[5]Customer Alloc by OFT &amp; GEN'!$AZ$2:$CO$2),'[5]Customer Alloc by OFT &amp; GEN'!$AZ$3:$CO$205)</f>
        <v>0</v>
      </c>
      <c r="AK967" s="209" cm="1">
        <f t="array" ref="AK967">+SUMPRODUCT(($B967='[5]Customer Alloc by OFT &amp; GEN'!$B$3:$B$205)*(AK$849='[5]Customer Alloc by OFT &amp; GEN'!$AZ$2:$CO$2),'[5]Customer Alloc by OFT &amp; GEN'!$AZ$3:$CO$205)</f>
        <v>0</v>
      </c>
      <c r="AL967" s="209" cm="1">
        <f t="array" ref="AL967">+SUMPRODUCT(($B967='[5]Customer Alloc by OFT &amp; GEN'!$B$3:$B$205)*(AL$849='[5]Customer Alloc by OFT &amp; GEN'!$AZ$2:$CO$2),'[5]Customer Alloc by OFT &amp; GEN'!$AZ$3:$CO$205)</f>
        <v>0</v>
      </c>
      <c r="AM967" s="209" cm="1">
        <f t="array" ref="AM967">+SUMPRODUCT(($B967='[5]Customer Alloc by OFT &amp; GEN'!$B$3:$B$205)*(AM$849='[5]Customer Alloc by OFT &amp; GEN'!$AZ$2:$CO$2),'[5]Customer Alloc by OFT &amp; GEN'!$AZ$3:$CO$205)</f>
        <v>0</v>
      </c>
      <c r="AN967" s="209" cm="1">
        <f t="array" ref="AN967">+SUMPRODUCT(($B967='[5]Customer Alloc by OFT &amp; GEN'!$B$3:$B$205)*(AN$849='[5]Customer Alloc by OFT &amp; GEN'!$AZ$2:$CO$2),'[5]Customer Alloc by OFT &amp; GEN'!$AZ$3:$CO$205)</f>
        <v>0</v>
      </c>
      <c r="AO967" s="209" cm="1">
        <f t="array" ref="AO967">+SUMPRODUCT(($B967='[5]Customer Alloc by OFT &amp; GEN'!$B$3:$B$205)*(AO$849='[5]Customer Alloc by OFT &amp; GEN'!$AZ$2:$CO$2),'[5]Customer Alloc by OFT &amp; GEN'!$AZ$3:$CO$205)</f>
        <v>0</v>
      </c>
      <c r="AP967" s="209" cm="1">
        <f t="array" ref="AP967">+SUMPRODUCT(($B967='[5]Customer Alloc by OFT &amp; GEN'!$B$3:$B$205)*(AP$849='[5]Customer Alloc by OFT &amp; GEN'!$AZ$2:$CO$2),'[5]Customer Alloc by OFT &amp; GEN'!$AZ$3:$CO$205)</f>
        <v>0</v>
      </c>
      <c r="AQ967" s="209" cm="1">
        <f t="array" ref="AQ967">+SUMPRODUCT(($B967='[5]Customer Alloc by OFT &amp; GEN'!$B$3:$B$205)*(AQ$849='[5]Customer Alloc by OFT &amp; GEN'!$AZ$2:$CO$2),'[5]Customer Alloc by OFT &amp; GEN'!$AZ$3:$CO$205)</f>
        <v>0</v>
      </c>
      <c r="AR967" s="209" cm="1">
        <f t="array" ref="AR967">+SUMPRODUCT(($B967='[5]Customer Alloc by OFT &amp; GEN'!$B$3:$B$205)*(AR$849='[5]Customer Alloc by OFT &amp; GEN'!$AZ$2:$CO$2),'[5]Customer Alloc by OFT &amp; GEN'!$AZ$3:$CO$205)</f>
        <v>0</v>
      </c>
      <c r="AS967" s="209" cm="1">
        <f t="array" ref="AS967">+SUMPRODUCT(($B967='[5]Customer Alloc by OFT &amp; GEN'!$B$3:$B$205)*(AS$849='[5]Customer Alloc by OFT &amp; GEN'!$AZ$2:$CO$2),'[5]Customer Alloc by OFT &amp; GEN'!$AZ$3:$CO$205)</f>
        <v>0</v>
      </c>
      <c r="AT967" s="209" cm="1">
        <f t="array" ref="AT967">+SUMPRODUCT(($B967='[5]Customer Alloc by OFT &amp; GEN'!$B$3:$B$205)*(AT$849='[5]Customer Alloc by OFT &amp; GEN'!$AZ$2:$CO$2),'[5]Customer Alloc by OFT &amp; GEN'!$AZ$3:$CO$205)</f>
        <v>0</v>
      </c>
      <c r="AU967" s="209" cm="1">
        <f t="array" ref="AU967">+SUMPRODUCT(($B967='[5]Customer Alloc by OFT &amp; GEN'!$B$3:$B$205)*(AU$849='[5]Customer Alloc by OFT &amp; GEN'!$AZ$2:$CO$2),'[5]Customer Alloc by OFT &amp; GEN'!$AZ$3:$CO$205)</f>
        <v>0</v>
      </c>
      <c r="AV967" s="209" cm="1">
        <f t="array" ref="AV967">+SUMPRODUCT(($B967='[5]Customer Alloc by OFT &amp; GEN'!$B$3:$B$205)*(AV$849='[5]Customer Alloc by OFT &amp; GEN'!$AZ$2:$CO$2),'[5]Customer Alloc by OFT &amp; GEN'!$AZ$3:$CO$205)</f>
        <v>0</v>
      </c>
      <c r="AW967" s="209" cm="1">
        <f t="array" ref="AW967">+SUMPRODUCT(($B967='[5]Customer Alloc by OFT &amp; GEN'!$B$3:$B$205)*(AW$849='[5]Customer Alloc by OFT &amp; GEN'!$AZ$2:$CO$2),'[5]Customer Alloc by OFT &amp; GEN'!$AZ$3:$CO$205)</f>
        <v>0</v>
      </c>
      <c r="AX967" s="209" cm="1">
        <f t="array" ref="AX967">+SUMPRODUCT(($B967='[5]Customer Alloc by OFT &amp; GEN'!$B$3:$B$205)*(AX$849='[5]Customer Alloc by OFT &amp; GEN'!$AZ$2:$CO$2),'[5]Customer Alloc by OFT &amp; GEN'!$AZ$3:$CO$205)</f>
        <v>0</v>
      </c>
      <c r="AY967" s="209" cm="1">
        <f t="array" ref="AY967">+SUMPRODUCT(($B967='[5]Customer Alloc by OFT &amp; GEN'!$B$3:$B$205)*(AY$849='[5]Customer Alloc by OFT &amp; GEN'!$AZ$2:$CO$2),'[5]Customer Alloc by OFT &amp; GEN'!$AZ$3:$CO$205)</f>
        <v>0</v>
      </c>
      <c r="AZ967" s="209" cm="1">
        <f t="array" ref="AZ967">+SUMPRODUCT(($B967='[5]Customer Alloc by OFT &amp; GEN'!$B$3:$B$205)*(AZ$849='[5]Customer Alloc by OFT &amp; GEN'!$AZ$2:$CO$2),'[5]Customer Alloc by OFT &amp; GEN'!$AZ$3:$CO$205)</f>
        <v>0</v>
      </c>
      <c r="BA967" s="209" cm="1">
        <f t="array" ref="BA967">+SUMPRODUCT(($B967='[5]Customer Alloc by OFT &amp; GEN'!$B$3:$B$205)*(BA$849='[5]Customer Alloc by OFT &amp; GEN'!$AZ$2:$CO$2),'[5]Customer Alloc by OFT &amp; GEN'!$AZ$3:$CO$205)</f>
        <v>0</v>
      </c>
      <c r="BB967" s="209" cm="1">
        <f t="array" ref="BB967">+SUMPRODUCT(($B967='[5]Customer Alloc by OFT &amp; GEN'!$B$3:$B$205)*(BB$849='[5]Customer Alloc by OFT &amp; GEN'!$AZ$2:$CO$2),'[5]Customer Alloc by OFT &amp; GEN'!$AZ$3:$CO$205)</f>
        <v>0</v>
      </c>
      <c r="BC967" s="209" cm="1">
        <f t="array" ref="BC967">+SUMPRODUCT(($B967='[5]Customer Alloc by OFT &amp; GEN'!$B$3:$B$205)*(BC$849='[5]Customer Alloc by OFT &amp; GEN'!$AZ$2:$CO$2),'[5]Customer Alloc by OFT &amp; GEN'!$AZ$3:$CO$205)</f>
        <v>0</v>
      </c>
      <c r="BD967" s="209" cm="1">
        <f t="array" ref="BD967">+SUMPRODUCT(($B967='[5]Customer Alloc by OFT &amp; GEN'!$B$3:$B$205)*(BD$849='[5]Customer Alloc by OFT &amp; GEN'!$AZ$2:$CO$2),'[5]Customer Alloc by OFT &amp; GEN'!$AZ$3:$CO$205)</f>
        <v>0</v>
      </c>
      <c r="BE967" s="209" cm="1">
        <f t="array" ref="BE967">+SUMPRODUCT(($B967='[5]Customer Alloc by OFT &amp; GEN'!$B$3:$B$205)*(BE$849='[5]Customer Alloc by OFT &amp; GEN'!$AZ$2:$CO$2),'[5]Customer Alloc by OFT &amp; GEN'!$AZ$3:$CO$205)</f>
        <v>0</v>
      </c>
      <c r="BF967" s="209" cm="1">
        <f t="array" ref="BF967">+SUMPRODUCT(($B967='[5]Customer Alloc by OFT &amp; GEN'!$B$3:$B$205)*(BF$849='[5]Customer Alloc by OFT &amp; GEN'!$AZ$2:$CO$2),'[5]Customer Alloc by OFT &amp; GEN'!$AZ$3:$CO$205)</f>
        <v>0</v>
      </c>
      <c r="BG967" s="209" cm="1">
        <f t="array" ref="BG967">+SUMPRODUCT(($B967='[5]Customer Alloc by OFT &amp; GEN'!$B$3:$B$205)*(BG$849='[5]Customer Alloc by OFT &amp; GEN'!$AZ$2:$CO$2),'[5]Customer Alloc by OFT &amp; GEN'!$AZ$3:$CO$205)</f>
        <v>0</v>
      </c>
      <c r="BH967" s="209" cm="1">
        <f t="array" ref="BH967">+SUMPRODUCT(($B967='[5]Customer Alloc by OFT &amp; GEN'!$B$3:$B$205)*(BH$849='[5]Customer Alloc by OFT &amp; GEN'!$AZ$2:$CO$2),'[5]Customer Alloc by OFT &amp; GEN'!$AZ$3:$CO$205)</f>
        <v>0</v>
      </c>
      <c r="BI967" s="209" cm="1">
        <f t="array" ref="BI967">+SUMPRODUCT(($B967='[5]Customer Alloc by OFT &amp; GEN'!$B$3:$B$205)*(BI$849='[5]Customer Alloc by OFT &amp; GEN'!$AZ$2:$CO$2),'[5]Customer Alloc by OFT &amp; GEN'!$AZ$3:$CO$205)</f>
        <v>0</v>
      </c>
      <c r="BJ967" s="209" cm="1">
        <f t="array" ref="BJ967">+SUMPRODUCT(($B967='[5]Customer Alloc by OFT &amp; GEN'!$B$3:$B$205)*(BJ$849='[5]Customer Alloc by OFT &amp; GEN'!$AZ$2:$CO$2),'[5]Customer Alloc by OFT &amp; GEN'!$AZ$3:$CO$205)</f>
        <v>0</v>
      </c>
      <c r="BK967" s="209" cm="1">
        <f t="array" ref="BK967">+SUMPRODUCT(($B967='[5]Customer Alloc by OFT &amp; GEN'!$B$3:$B$205)*(BK$849='[5]Customer Alloc by OFT &amp; GEN'!$AZ$2:$CO$2),'[5]Customer Alloc by OFT &amp; GEN'!$AZ$3:$CO$205)</f>
        <v>0</v>
      </c>
      <c r="BL967" s="209" cm="1">
        <f t="array" ref="BL967">+SUMPRODUCT(($B967='[5]Customer Alloc by OFT &amp; GEN'!$B$3:$B$205)*(BL$849='[5]Customer Alloc by OFT &amp; GEN'!$AZ$2:$CO$2),'[5]Customer Alloc by OFT &amp; GEN'!$AZ$3:$CO$205)</f>
        <v>0</v>
      </c>
      <c r="BM967" s="209" cm="1">
        <f t="array" ref="BM967">+SUMPRODUCT(($B967='[5]Customer Alloc by OFT &amp; GEN'!$B$3:$B$205)*(BM$849='[5]Customer Alloc by OFT &amp; GEN'!$AZ$2:$CO$2),'[5]Customer Alloc by OFT &amp; GEN'!$AZ$3:$CO$205)</f>
        <v>0</v>
      </c>
      <c r="BN967" s="209" cm="1">
        <f t="array" ref="BN967">+SUMPRODUCT(($B967='[5]Customer Alloc by OFT &amp; GEN'!$B$3:$B$205)*(BN$849='[5]Customer Alloc by OFT &amp; GEN'!$AZ$2:$CO$2),'[5]Customer Alloc by OFT &amp; GEN'!$AZ$3:$CO$205)</f>
        <v>0</v>
      </c>
      <c r="BO967" s="209" cm="1">
        <f t="array" ref="BO967">+SUMPRODUCT(($B967='[5]Customer Alloc by OFT &amp; GEN'!$B$3:$B$205)*(BO$849='[5]Customer Alloc by OFT &amp; GEN'!$AZ$2:$CO$2),'[5]Customer Alloc by OFT &amp; GEN'!$AZ$3:$CO$205)</f>
        <v>0</v>
      </c>
      <c r="BP967" s="209" cm="1">
        <f t="array" ref="BP967">+SUMPRODUCT(($B967='[5]Customer Alloc by OFT &amp; GEN'!$B$3:$B$205)*(BP$849='[5]Customer Alloc by OFT &amp; GEN'!$AZ$2:$CO$2),'[5]Customer Alloc by OFT &amp; GEN'!$AZ$3:$CO$205)</f>
        <v>0</v>
      </c>
      <c r="BQ967" s="209" cm="1">
        <f t="array" ref="BQ967">+SUMPRODUCT(($B967='[5]Customer Alloc by OFT &amp; GEN'!$B$3:$B$205)*(BQ$849='[5]Customer Alloc by OFT &amp; GEN'!$AZ$2:$CO$2),'[5]Customer Alloc by OFT &amp; GEN'!$AZ$3:$CO$205)</f>
        <v>0</v>
      </c>
      <c r="BR967" s="209" cm="1">
        <f t="array" ref="BR967">+SUMPRODUCT(($B967='[5]Customer Alloc by OFT &amp; GEN'!$B$3:$B$205)*(BR$849='[5]Customer Alloc by OFT &amp; GEN'!$AZ$2:$CO$2),'[5]Customer Alloc by OFT &amp; GEN'!$AZ$3:$CO$205)</f>
        <v>0</v>
      </c>
      <c r="BS967" s="209" cm="1">
        <f t="array" ref="BS967">+SUMPRODUCT(($B967='[5]Customer Alloc by OFT &amp; GEN'!$B$3:$B$205)*(BS$849='[5]Customer Alloc by OFT &amp; GEN'!$AZ$2:$CO$2),'[5]Customer Alloc by OFT &amp; GEN'!$AZ$3:$CO$205)</f>
        <v>0</v>
      </c>
      <c r="BT967" s="209" cm="1">
        <f t="array" ref="BT967">+SUMPRODUCT(($B967='[5]Customer Alloc by OFT &amp; GEN'!$B$3:$B$205)*(BT$849='[5]Customer Alloc by OFT &amp; GEN'!$AZ$2:$CO$2),'[5]Customer Alloc by OFT &amp; GEN'!$AZ$3:$CO$205)</f>
        <v>0</v>
      </c>
      <c r="BV967" s="228" t="s">
        <v>698</v>
      </c>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row>
    <row r="968" spans="2:119" hidden="1" outlineLevel="2" x14ac:dyDescent="0.35">
      <c r="B968" s="17" t="str">
        <f t="shared" si="8"/>
        <v>SCANWDV</v>
      </c>
      <c r="C968" s="209" cm="1">
        <f t="array" ref="C968">SUMPRODUCT(($B968='[4]6. Scaled'!$C$2:$C$197)*(C$849='[4]6. Scaled'!$D$1:$J$1),'[4]6. Scaled'!$D$2:$J$197)</f>
        <v>6.4940638283465265E-5</v>
      </c>
      <c r="D968" s="209" cm="1">
        <f t="array" ref="D968">SUMPRODUCT(($B968='[4]6. Scaled'!$C$2:$C$197)*(D$849='[4]6. Scaled'!$D$1:$J$1),'[4]6. Scaled'!$D$2:$J$197)</f>
        <v>2.3732872332649408E-4</v>
      </c>
      <c r="E968" s="209" cm="1">
        <f t="array" ref="E968">SUMPRODUCT(($B968='[4]6. Scaled'!$C$2:$C$197)*(E$849='[4]6. Scaled'!$D$1:$J$1),'[4]6. Scaled'!$D$2:$J$197)</f>
        <v>2.6891242570798281E-4</v>
      </c>
      <c r="F968" s="209" cm="1">
        <f t="array" ref="F968">SUMPRODUCT(($B968='[4]6. Scaled'!$C$2:$C$197)*(F$849='[4]6. Scaled'!$D$1:$J$1),'[4]6. Scaled'!$D$2:$J$197)</f>
        <v>1.9304730045885857E-4</v>
      </c>
      <c r="G968" s="209" cm="1">
        <f t="array" ref="G968">SUMPRODUCT(($B968='[4]6. Scaled'!$C$2:$C$197)*(G$849='[4]6. Scaled'!$D$1:$J$1),'[4]6. Scaled'!$D$2:$J$197)</f>
        <v>5.2421693603785211E-5</v>
      </c>
      <c r="H968" s="209" cm="1">
        <f t="array" ref="H968">SUMPRODUCT(($B968='[4]6. Scaled'!$C$2:$C$197)*(H$849='[4]6. Scaled'!$D$1:$J$1),'[4]6. Scaled'!$D$2:$J$197)</f>
        <v>4.9560660404661593E-5</v>
      </c>
      <c r="I968" s="209" cm="1">
        <f t="array" ref="I968">SUMPRODUCT(($B968='[4]6. Scaled'!$C$2:$C$197)*(I$849='[4]6. Scaled'!$D$1:$J$1),'[4]6. Scaled'!$D$2:$J$197)</f>
        <v>5.2421693603785211E-5</v>
      </c>
      <c r="J968" s="209" cm="1">
        <f t="array" ref="J968">+SUMPRODUCT(($B968='[5]Customer Alloc by OFT &amp; GEN'!$B$3:$B$205)*(J$849='[5]Customer Alloc by OFT &amp; GEN'!$AZ$2:$CO$2),'[5]Customer Alloc by OFT &amp; GEN'!$AZ$3:$CO$205)</f>
        <v>9.2537930324003691E-6</v>
      </c>
      <c r="K968" s="209" cm="1">
        <f t="array" ref="K968">+SUMPRODUCT(($B968='[5]Customer Alloc by OFT &amp; GEN'!$B$3:$B$205)*(K$849='[5]Customer Alloc by OFT &amp; GEN'!$AZ$2:$CO$2),'[5]Customer Alloc by OFT &amp; GEN'!$AZ$3:$CO$205)</f>
        <v>0</v>
      </c>
      <c r="L968" s="209" cm="1">
        <f t="array" ref="L968">+SUMPRODUCT(($B968='[5]Customer Alloc by OFT &amp; GEN'!$B$3:$B$205)*(L$849='[5]Customer Alloc by OFT &amp; GEN'!$AZ$2:$CO$2),'[5]Customer Alloc by OFT &amp; GEN'!$AZ$3:$CO$205)</f>
        <v>3.6822945623899753E-3</v>
      </c>
      <c r="M968" s="209" cm="1">
        <f t="array" ref="M968">+SUMPRODUCT(($B968='[5]Customer Alloc by OFT &amp; GEN'!$B$3:$B$205)*(M$849='[5]Customer Alloc by OFT &amp; GEN'!$AZ$2:$CO$2),'[5]Customer Alloc by OFT &amp; GEN'!$AZ$3:$CO$205)</f>
        <v>4.3370110285210536E-5</v>
      </c>
      <c r="N968" s="209" cm="1">
        <f t="array" ref="N968">+SUMPRODUCT(($B968='[5]Customer Alloc by OFT &amp; GEN'!$B$3:$B$205)*(N$849='[5]Customer Alloc by OFT &amp; GEN'!$AZ$2:$CO$2),'[5]Customer Alloc by OFT &amp; GEN'!$AZ$3:$CO$205)</f>
        <v>1.4047271290404368E-4</v>
      </c>
      <c r="O968" s="209" cm="1">
        <f t="array" ref="O968">+SUMPRODUCT(($B968='[5]Customer Alloc by OFT &amp; GEN'!$B$3:$B$205)*(O$849='[5]Customer Alloc by OFT &amp; GEN'!$AZ$2:$CO$2),'[5]Customer Alloc by OFT &amp; GEN'!$AZ$3:$CO$205)</f>
        <v>4.8800142894908996E-8</v>
      </c>
      <c r="P968" s="209" cm="1">
        <f t="array" ref="P968">+SUMPRODUCT(($B968='[5]Customer Alloc by OFT &amp; GEN'!$B$3:$B$205)*(P$849='[5]Customer Alloc by OFT &amp; GEN'!$AZ$2:$CO$2),'[5]Customer Alloc by OFT &amp; GEN'!$AZ$3:$CO$205)</f>
        <v>2.2134162641912967E-8</v>
      </c>
      <c r="Q968" s="209" cm="1">
        <f t="array" ref="Q968">+SUMPRODUCT(($B968='[5]Customer Alloc by OFT &amp; GEN'!$B$3:$B$205)*(Q$849='[5]Customer Alloc by OFT &amp; GEN'!$AZ$2:$CO$2),'[5]Customer Alloc by OFT &amp; GEN'!$AZ$3:$CO$205)</f>
        <v>1.6110908799197004E-4</v>
      </c>
      <c r="R968" s="209" cm="1">
        <f t="array" ref="R968">+SUMPRODUCT(($B968='[5]Customer Alloc by OFT &amp; GEN'!$B$3:$B$205)*(R$849='[5]Customer Alloc by OFT &amp; GEN'!$AZ$2:$CO$2),'[5]Customer Alloc by OFT &amp; GEN'!$AZ$3:$CO$205)</f>
        <v>1.3498825940766544E-5</v>
      </c>
      <c r="S968" s="209" cm="1">
        <f t="array" ref="S968">+SUMPRODUCT(($B968='[5]Customer Alloc by OFT &amp; GEN'!$B$3:$B$205)*(S$849='[5]Customer Alloc by OFT &amp; GEN'!$AZ$2:$CO$2),'[5]Customer Alloc by OFT &amp; GEN'!$AZ$3:$CO$205)</f>
        <v>2.3752416513369396E-10</v>
      </c>
      <c r="T968" s="209" cm="1">
        <f t="array" ref="T968">+SUMPRODUCT(($B968='[5]Customer Alloc by OFT &amp; GEN'!$B$3:$B$205)*(T$849='[5]Customer Alloc by OFT &amp; GEN'!$AZ$2:$CO$2),'[5]Customer Alloc by OFT &amp; GEN'!$AZ$3:$CO$205)</f>
        <v>3.6134003504754465E-10</v>
      </c>
      <c r="U968" s="209" cm="1">
        <f t="array" ref="U968">+SUMPRODUCT(($B968='[5]Customer Alloc by OFT &amp; GEN'!$B$3:$B$205)*(U$849='[5]Customer Alloc by OFT &amp; GEN'!$AZ$2:$CO$2),'[5]Customer Alloc by OFT &amp; GEN'!$AZ$3:$CO$205)</f>
        <v>0</v>
      </c>
      <c r="V968" s="209" cm="1">
        <f t="array" ref="V968">+SUMPRODUCT(($B968='[5]Customer Alloc by OFT &amp; GEN'!$B$3:$B$205)*(V$849='[5]Customer Alloc by OFT &amp; GEN'!$AZ$2:$CO$2),'[5]Customer Alloc by OFT &amp; GEN'!$AZ$3:$CO$205)</f>
        <v>8.9419596569363732E-7</v>
      </c>
      <c r="W968" s="209" cm="1">
        <f t="array" ref="W968">+SUMPRODUCT(($B968='[5]Customer Alloc by OFT &amp; GEN'!$B$3:$B$205)*(W$849='[5]Customer Alloc by OFT &amp; GEN'!$AZ$2:$CO$2),'[5]Customer Alloc by OFT &amp; GEN'!$AZ$3:$CO$205)</f>
        <v>0</v>
      </c>
      <c r="X968" s="209" cm="1">
        <f t="array" ref="X968">+SUMPRODUCT(($B968='[5]Customer Alloc by OFT &amp; GEN'!$B$3:$B$205)*(X$849='[5]Customer Alloc by OFT &amp; GEN'!$AZ$2:$CO$2),'[5]Customer Alloc by OFT &amp; GEN'!$AZ$3:$CO$205)</f>
        <v>1.4505276369902237E-7</v>
      </c>
      <c r="Y968" s="209" cm="1">
        <f t="array" ref="Y968">+SUMPRODUCT(($B968='[5]Customer Alloc by OFT &amp; GEN'!$B$3:$B$205)*(Y$849='[5]Customer Alloc by OFT &amp; GEN'!$AZ$2:$CO$2),'[5]Customer Alloc by OFT &amp; GEN'!$AZ$3:$CO$205)</f>
        <v>3.6081533460811993E-7</v>
      </c>
      <c r="Z968" s="209" cm="1">
        <f t="array" ref="Z968">+SUMPRODUCT(($B968='[5]Customer Alloc by OFT &amp; GEN'!$B$3:$B$205)*(Z$849='[5]Customer Alloc by OFT &amp; GEN'!$AZ$2:$CO$2),'[5]Customer Alloc by OFT &amp; GEN'!$AZ$3:$CO$205)</f>
        <v>1.2843466997573799E-23</v>
      </c>
      <c r="AA968" s="209" cm="1">
        <f t="array" ref="AA968">+SUMPRODUCT(($B968='[5]Customer Alloc by OFT &amp; GEN'!$B$3:$B$205)*(AA$849='[5]Customer Alloc by OFT &amp; GEN'!$AZ$2:$CO$2),'[5]Customer Alloc by OFT &amp; GEN'!$AZ$3:$CO$205)</f>
        <v>3.7397969459515033E-25</v>
      </c>
      <c r="AB968" s="209" cm="1">
        <f t="array" ref="AB968">+SUMPRODUCT(($B968='[5]Customer Alloc by OFT &amp; GEN'!$B$3:$B$205)*(AB$849='[5]Customer Alloc by OFT &amp; GEN'!$AZ$2:$CO$2),'[5]Customer Alloc by OFT &amp; GEN'!$AZ$3:$CO$205)</f>
        <v>0</v>
      </c>
      <c r="AC968" s="209" cm="1">
        <f t="array" ref="AC968">+SUMPRODUCT(($B968='[5]Customer Alloc by OFT &amp; GEN'!$B$3:$B$205)*(AC$849='[5]Customer Alloc by OFT &amp; GEN'!$AZ$2:$CO$2),'[5]Customer Alloc by OFT &amp; GEN'!$AZ$3:$CO$205)</f>
        <v>5.71344570331171E-5</v>
      </c>
      <c r="AD968" s="209" cm="1">
        <f t="array" ref="AD968">+SUMPRODUCT(($B968='[5]Customer Alloc by OFT &amp; GEN'!$B$3:$B$205)*(AD$849='[5]Customer Alloc by OFT &amp; GEN'!$AZ$2:$CO$2),'[5]Customer Alloc by OFT &amp; GEN'!$AZ$3:$CO$205)</f>
        <v>2.2031643284293404E-5</v>
      </c>
      <c r="AE968" s="209" cm="1">
        <f t="array" ref="AE968">+SUMPRODUCT(($B968='[5]Customer Alloc by OFT &amp; GEN'!$B$3:$B$205)*(AE$849='[5]Customer Alloc by OFT &amp; GEN'!$AZ$2:$CO$2),'[5]Customer Alloc by OFT &amp; GEN'!$AZ$3:$CO$205)</f>
        <v>0</v>
      </c>
      <c r="AF968" s="209" cm="1">
        <f t="array" ref="AF968">+SUMPRODUCT(($B968='[5]Customer Alloc by OFT &amp; GEN'!$B$3:$B$205)*(AF$849='[5]Customer Alloc by OFT &amp; GEN'!$AZ$2:$CO$2),'[5]Customer Alloc by OFT &amp; GEN'!$AZ$3:$CO$205)</f>
        <v>0</v>
      </c>
      <c r="AG968" s="209" cm="1">
        <f t="array" ref="AG968">+SUMPRODUCT(($B968='[5]Customer Alloc by OFT &amp; GEN'!$B$3:$B$205)*(AG$849='[5]Customer Alloc by OFT &amp; GEN'!$AZ$2:$CO$2),'[5]Customer Alloc by OFT &amp; GEN'!$AZ$3:$CO$205)</f>
        <v>0</v>
      </c>
      <c r="AH968" s="209" cm="1">
        <f t="array" ref="AH968">+SUMPRODUCT(($B968='[5]Customer Alloc by OFT &amp; GEN'!$B$3:$B$205)*(AH$849='[5]Customer Alloc by OFT &amp; GEN'!$AZ$2:$CO$2),'[5]Customer Alloc by OFT &amp; GEN'!$AZ$3:$CO$205)</f>
        <v>0</v>
      </c>
      <c r="AI968" s="209" cm="1">
        <f t="array" ref="AI968">+SUMPRODUCT(($B968='[5]Customer Alloc by OFT &amp; GEN'!$B$3:$B$205)*(AI$849='[5]Customer Alloc by OFT &amp; GEN'!$AZ$2:$CO$2),'[5]Customer Alloc by OFT &amp; GEN'!$AZ$3:$CO$205)</f>
        <v>0</v>
      </c>
      <c r="AJ968" s="209" cm="1">
        <f t="array" ref="AJ968">+SUMPRODUCT(($B968='[5]Customer Alloc by OFT &amp; GEN'!$B$3:$B$205)*(AJ$849='[5]Customer Alloc by OFT &amp; GEN'!$AZ$2:$CO$2),'[5]Customer Alloc by OFT &amp; GEN'!$AZ$3:$CO$205)</f>
        <v>0</v>
      </c>
      <c r="AK968" s="209" cm="1">
        <f t="array" ref="AK968">+SUMPRODUCT(($B968='[5]Customer Alloc by OFT &amp; GEN'!$B$3:$B$205)*(AK$849='[5]Customer Alloc by OFT &amp; GEN'!$AZ$2:$CO$2),'[5]Customer Alloc by OFT &amp; GEN'!$AZ$3:$CO$205)</f>
        <v>0</v>
      </c>
      <c r="AL968" s="209" cm="1">
        <f t="array" ref="AL968">+SUMPRODUCT(($B968='[5]Customer Alloc by OFT &amp; GEN'!$B$3:$B$205)*(AL$849='[5]Customer Alloc by OFT &amp; GEN'!$AZ$2:$CO$2),'[5]Customer Alloc by OFT &amp; GEN'!$AZ$3:$CO$205)</f>
        <v>0</v>
      </c>
      <c r="AM968" s="209" cm="1">
        <f t="array" ref="AM968">+SUMPRODUCT(($B968='[5]Customer Alloc by OFT &amp; GEN'!$B$3:$B$205)*(AM$849='[5]Customer Alloc by OFT &amp; GEN'!$AZ$2:$CO$2),'[5]Customer Alloc by OFT &amp; GEN'!$AZ$3:$CO$205)</f>
        <v>0</v>
      </c>
      <c r="AN968" s="209" cm="1">
        <f t="array" ref="AN968">+SUMPRODUCT(($B968='[5]Customer Alloc by OFT &amp; GEN'!$B$3:$B$205)*(AN$849='[5]Customer Alloc by OFT &amp; GEN'!$AZ$2:$CO$2),'[5]Customer Alloc by OFT &amp; GEN'!$AZ$3:$CO$205)</f>
        <v>0</v>
      </c>
      <c r="AO968" s="209" cm="1">
        <f t="array" ref="AO968">+SUMPRODUCT(($B968='[5]Customer Alloc by OFT &amp; GEN'!$B$3:$B$205)*(AO$849='[5]Customer Alloc by OFT &amp; GEN'!$AZ$2:$CO$2),'[5]Customer Alloc by OFT &amp; GEN'!$AZ$3:$CO$205)</f>
        <v>0</v>
      </c>
      <c r="AP968" s="209" cm="1">
        <f t="array" ref="AP968">+SUMPRODUCT(($B968='[5]Customer Alloc by OFT &amp; GEN'!$B$3:$B$205)*(AP$849='[5]Customer Alloc by OFT &amp; GEN'!$AZ$2:$CO$2),'[5]Customer Alloc by OFT &amp; GEN'!$AZ$3:$CO$205)</f>
        <v>0</v>
      </c>
      <c r="AQ968" s="209" cm="1">
        <f t="array" ref="AQ968">+SUMPRODUCT(($B968='[5]Customer Alloc by OFT &amp; GEN'!$B$3:$B$205)*(AQ$849='[5]Customer Alloc by OFT &amp; GEN'!$AZ$2:$CO$2),'[5]Customer Alloc by OFT &amp; GEN'!$AZ$3:$CO$205)</f>
        <v>0</v>
      </c>
      <c r="AR968" s="209" cm="1">
        <f t="array" ref="AR968">+SUMPRODUCT(($B968='[5]Customer Alloc by OFT &amp; GEN'!$B$3:$B$205)*(AR$849='[5]Customer Alloc by OFT &amp; GEN'!$AZ$2:$CO$2),'[5]Customer Alloc by OFT &amp; GEN'!$AZ$3:$CO$205)</f>
        <v>0</v>
      </c>
      <c r="AS968" s="209" cm="1">
        <f t="array" ref="AS968">+SUMPRODUCT(($B968='[5]Customer Alloc by OFT &amp; GEN'!$B$3:$B$205)*(AS$849='[5]Customer Alloc by OFT &amp; GEN'!$AZ$2:$CO$2),'[5]Customer Alloc by OFT &amp; GEN'!$AZ$3:$CO$205)</f>
        <v>0</v>
      </c>
      <c r="AT968" s="209" cm="1">
        <f t="array" ref="AT968">+SUMPRODUCT(($B968='[5]Customer Alloc by OFT &amp; GEN'!$B$3:$B$205)*(AT$849='[5]Customer Alloc by OFT &amp; GEN'!$AZ$2:$CO$2),'[5]Customer Alloc by OFT &amp; GEN'!$AZ$3:$CO$205)</f>
        <v>0</v>
      </c>
      <c r="AU968" s="209" cm="1">
        <f t="array" ref="AU968">+SUMPRODUCT(($B968='[5]Customer Alloc by OFT &amp; GEN'!$B$3:$B$205)*(AU$849='[5]Customer Alloc by OFT &amp; GEN'!$AZ$2:$CO$2),'[5]Customer Alloc by OFT &amp; GEN'!$AZ$3:$CO$205)</f>
        <v>0</v>
      </c>
      <c r="AV968" s="209" cm="1">
        <f t="array" ref="AV968">+SUMPRODUCT(($B968='[5]Customer Alloc by OFT &amp; GEN'!$B$3:$B$205)*(AV$849='[5]Customer Alloc by OFT &amp; GEN'!$AZ$2:$CO$2),'[5]Customer Alloc by OFT &amp; GEN'!$AZ$3:$CO$205)</f>
        <v>0</v>
      </c>
      <c r="AW968" s="209" cm="1">
        <f t="array" ref="AW968">+SUMPRODUCT(($B968='[5]Customer Alloc by OFT &amp; GEN'!$B$3:$B$205)*(AW$849='[5]Customer Alloc by OFT &amp; GEN'!$AZ$2:$CO$2),'[5]Customer Alloc by OFT &amp; GEN'!$AZ$3:$CO$205)</f>
        <v>0</v>
      </c>
      <c r="AX968" s="209" cm="1">
        <f t="array" ref="AX968">+SUMPRODUCT(($B968='[5]Customer Alloc by OFT &amp; GEN'!$B$3:$B$205)*(AX$849='[5]Customer Alloc by OFT &amp; GEN'!$AZ$2:$CO$2),'[5]Customer Alloc by OFT &amp; GEN'!$AZ$3:$CO$205)</f>
        <v>0</v>
      </c>
      <c r="AY968" s="209" cm="1">
        <f t="array" ref="AY968">+SUMPRODUCT(($B968='[5]Customer Alloc by OFT &amp; GEN'!$B$3:$B$205)*(AY$849='[5]Customer Alloc by OFT &amp; GEN'!$AZ$2:$CO$2),'[5]Customer Alloc by OFT &amp; GEN'!$AZ$3:$CO$205)</f>
        <v>0</v>
      </c>
      <c r="AZ968" s="209" cm="1">
        <f t="array" ref="AZ968">+SUMPRODUCT(($B968='[5]Customer Alloc by OFT &amp; GEN'!$B$3:$B$205)*(AZ$849='[5]Customer Alloc by OFT &amp; GEN'!$AZ$2:$CO$2),'[5]Customer Alloc by OFT &amp; GEN'!$AZ$3:$CO$205)</f>
        <v>0</v>
      </c>
      <c r="BA968" s="209" cm="1">
        <f t="array" ref="BA968">+SUMPRODUCT(($B968='[5]Customer Alloc by OFT &amp; GEN'!$B$3:$B$205)*(BA$849='[5]Customer Alloc by OFT &amp; GEN'!$AZ$2:$CO$2),'[5]Customer Alloc by OFT &amp; GEN'!$AZ$3:$CO$205)</f>
        <v>0</v>
      </c>
      <c r="BB968" s="209" cm="1">
        <f t="array" ref="BB968">+SUMPRODUCT(($B968='[5]Customer Alloc by OFT &amp; GEN'!$B$3:$B$205)*(BB$849='[5]Customer Alloc by OFT &amp; GEN'!$AZ$2:$CO$2),'[5]Customer Alloc by OFT &amp; GEN'!$AZ$3:$CO$205)</f>
        <v>0</v>
      </c>
      <c r="BC968" s="209" cm="1">
        <f t="array" ref="BC968">+SUMPRODUCT(($B968='[5]Customer Alloc by OFT &amp; GEN'!$B$3:$B$205)*(BC$849='[5]Customer Alloc by OFT &amp; GEN'!$AZ$2:$CO$2),'[5]Customer Alloc by OFT &amp; GEN'!$AZ$3:$CO$205)</f>
        <v>0</v>
      </c>
      <c r="BD968" s="209" cm="1">
        <f t="array" ref="BD968">+SUMPRODUCT(($B968='[5]Customer Alloc by OFT &amp; GEN'!$B$3:$B$205)*(BD$849='[5]Customer Alloc by OFT &amp; GEN'!$AZ$2:$CO$2),'[5]Customer Alloc by OFT &amp; GEN'!$AZ$3:$CO$205)</f>
        <v>0</v>
      </c>
      <c r="BE968" s="209" cm="1">
        <f t="array" ref="BE968">+SUMPRODUCT(($B968='[5]Customer Alloc by OFT &amp; GEN'!$B$3:$B$205)*(BE$849='[5]Customer Alloc by OFT &amp; GEN'!$AZ$2:$CO$2),'[5]Customer Alloc by OFT &amp; GEN'!$AZ$3:$CO$205)</f>
        <v>0</v>
      </c>
      <c r="BF968" s="209" cm="1">
        <f t="array" ref="BF968">+SUMPRODUCT(($B968='[5]Customer Alloc by OFT &amp; GEN'!$B$3:$B$205)*(BF$849='[5]Customer Alloc by OFT &amp; GEN'!$AZ$2:$CO$2),'[5]Customer Alloc by OFT &amp; GEN'!$AZ$3:$CO$205)</f>
        <v>0</v>
      </c>
      <c r="BG968" s="209" cm="1">
        <f t="array" ref="BG968">+SUMPRODUCT(($B968='[5]Customer Alloc by OFT &amp; GEN'!$B$3:$B$205)*(BG$849='[5]Customer Alloc by OFT &amp; GEN'!$AZ$2:$CO$2),'[5]Customer Alloc by OFT &amp; GEN'!$AZ$3:$CO$205)</f>
        <v>0</v>
      </c>
      <c r="BH968" s="209" cm="1">
        <f t="array" ref="BH968">+SUMPRODUCT(($B968='[5]Customer Alloc by OFT &amp; GEN'!$B$3:$B$205)*(BH$849='[5]Customer Alloc by OFT &amp; GEN'!$AZ$2:$CO$2),'[5]Customer Alloc by OFT &amp; GEN'!$AZ$3:$CO$205)</f>
        <v>0</v>
      </c>
      <c r="BI968" s="209" cm="1">
        <f t="array" ref="BI968">+SUMPRODUCT(($B968='[5]Customer Alloc by OFT &amp; GEN'!$B$3:$B$205)*(BI$849='[5]Customer Alloc by OFT &amp; GEN'!$AZ$2:$CO$2),'[5]Customer Alloc by OFT &amp; GEN'!$AZ$3:$CO$205)</f>
        <v>0</v>
      </c>
      <c r="BJ968" s="209" cm="1">
        <f t="array" ref="BJ968">+SUMPRODUCT(($B968='[5]Customer Alloc by OFT &amp; GEN'!$B$3:$B$205)*(BJ$849='[5]Customer Alloc by OFT &amp; GEN'!$AZ$2:$CO$2),'[5]Customer Alloc by OFT &amp; GEN'!$AZ$3:$CO$205)</f>
        <v>0</v>
      </c>
      <c r="BK968" s="209" cm="1">
        <f t="array" ref="BK968">+SUMPRODUCT(($B968='[5]Customer Alloc by OFT &amp; GEN'!$B$3:$B$205)*(BK$849='[5]Customer Alloc by OFT &amp; GEN'!$AZ$2:$CO$2),'[5]Customer Alloc by OFT &amp; GEN'!$AZ$3:$CO$205)</f>
        <v>0</v>
      </c>
      <c r="BL968" s="209" cm="1">
        <f t="array" ref="BL968">+SUMPRODUCT(($B968='[5]Customer Alloc by OFT &amp; GEN'!$B$3:$B$205)*(BL$849='[5]Customer Alloc by OFT &amp; GEN'!$AZ$2:$CO$2),'[5]Customer Alloc by OFT &amp; GEN'!$AZ$3:$CO$205)</f>
        <v>0</v>
      </c>
      <c r="BM968" s="209" cm="1">
        <f t="array" ref="BM968">+SUMPRODUCT(($B968='[5]Customer Alloc by OFT &amp; GEN'!$B$3:$B$205)*(BM$849='[5]Customer Alloc by OFT &amp; GEN'!$AZ$2:$CO$2),'[5]Customer Alloc by OFT &amp; GEN'!$AZ$3:$CO$205)</f>
        <v>0</v>
      </c>
      <c r="BN968" s="209" cm="1">
        <f t="array" ref="BN968">+SUMPRODUCT(($B968='[5]Customer Alloc by OFT &amp; GEN'!$B$3:$B$205)*(BN$849='[5]Customer Alloc by OFT &amp; GEN'!$AZ$2:$CO$2),'[5]Customer Alloc by OFT &amp; GEN'!$AZ$3:$CO$205)</f>
        <v>0</v>
      </c>
      <c r="BO968" s="209" cm="1">
        <f t="array" ref="BO968">+SUMPRODUCT(($B968='[5]Customer Alloc by OFT &amp; GEN'!$B$3:$B$205)*(BO$849='[5]Customer Alloc by OFT &amp; GEN'!$AZ$2:$CO$2),'[5]Customer Alloc by OFT &amp; GEN'!$AZ$3:$CO$205)</f>
        <v>0</v>
      </c>
      <c r="BP968" s="209" cm="1">
        <f t="array" ref="BP968">+SUMPRODUCT(($B968='[5]Customer Alloc by OFT &amp; GEN'!$B$3:$B$205)*(BP$849='[5]Customer Alloc by OFT &amp; GEN'!$AZ$2:$CO$2),'[5]Customer Alloc by OFT &amp; GEN'!$AZ$3:$CO$205)</f>
        <v>0</v>
      </c>
      <c r="BQ968" s="209" cm="1">
        <f t="array" ref="BQ968">+SUMPRODUCT(($B968='[5]Customer Alloc by OFT &amp; GEN'!$B$3:$B$205)*(BQ$849='[5]Customer Alloc by OFT &amp; GEN'!$AZ$2:$CO$2),'[5]Customer Alloc by OFT &amp; GEN'!$AZ$3:$CO$205)</f>
        <v>0</v>
      </c>
      <c r="BR968" s="209" cm="1">
        <f t="array" ref="BR968">+SUMPRODUCT(($B968='[5]Customer Alloc by OFT &amp; GEN'!$B$3:$B$205)*(BR$849='[5]Customer Alloc by OFT &amp; GEN'!$AZ$2:$CO$2),'[5]Customer Alloc by OFT &amp; GEN'!$AZ$3:$CO$205)</f>
        <v>0</v>
      </c>
      <c r="BS968" s="209" cm="1">
        <f t="array" ref="BS968">+SUMPRODUCT(($B968='[5]Customer Alloc by OFT &amp; GEN'!$B$3:$B$205)*(BS$849='[5]Customer Alloc by OFT &amp; GEN'!$AZ$2:$CO$2),'[5]Customer Alloc by OFT &amp; GEN'!$AZ$3:$CO$205)</f>
        <v>0</v>
      </c>
      <c r="BT968" s="209" cm="1">
        <f t="array" ref="BT968">+SUMPRODUCT(($B968='[5]Customer Alloc by OFT &amp; GEN'!$B$3:$B$205)*(BT$849='[5]Customer Alloc by OFT &amp; GEN'!$AZ$2:$CO$2),'[5]Customer Alloc by OFT &amp; GEN'!$AZ$3:$CO$205)</f>
        <v>0</v>
      </c>
      <c r="BV968" s="228" t="s">
        <v>698</v>
      </c>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row>
    <row r="969" spans="2:119" hidden="1" outlineLevel="2" x14ac:dyDescent="0.35">
      <c r="B969" s="17" t="str">
        <f t="shared" si="8"/>
        <v>SCGLSWN</v>
      </c>
      <c r="C969" s="209" cm="1">
        <f t="array" ref="C969">SUMPRODUCT(($B969='[4]6. Scaled'!$C$2:$C$197)*(C$849='[4]6. Scaled'!$D$1:$J$1),'[4]6. Scaled'!$D$2:$J$197)</f>
        <v>1.3223585347823442E-5</v>
      </c>
      <c r="D969" s="209" cm="1">
        <f t="array" ref="D969">SUMPRODUCT(($B969='[4]6. Scaled'!$C$2:$C$197)*(D$849='[4]6. Scaled'!$D$1:$J$1),'[4]6. Scaled'!$D$2:$J$197)</f>
        <v>1.4774124052869735E-5</v>
      </c>
      <c r="E969" s="209" cm="1">
        <f t="array" ref="E969">SUMPRODUCT(($B969='[4]6. Scaled'!$C$2:$C$197)*(E$849='[4]6. Scaled'!$D$1:$J$1),'[4]6. Scaled'!$D$2:$J$197)</f>
        <v>4.0286462155349255E-5</v>
      </c>
      <c r="F969" s="209" cm="1">
        <f t="array" ref="F969">SUMPRODUCT(($B969='[4]6. Scaled'!$C$2:$C$197)*(F$849='[4]6. Scaled'!$D$1:$J$1),'[4]6. Scaled'!$D$2:$J$197)</f>
        <v>1.8356269478165851E-5</v>
      </c>
      <c r="G969" s="209" cm="1">
        <f t="array" ref="G969">SUMPRODUCT(($B969='[4]6. Scaled'!$C$2:$C$197)*(G$849='[4]6. Scaled'!$D$1:$J$1),'[4]6. Scaled'!$D$2:$J$197)</f>
        <v>6.7558172409956706E-5</v>
      </c>
      <c r="H969" s="209" cm="1">
        <f t="array" ref="H969">SUMPRODUCT(($B969='[4]6. Scaled'!$C$2:$C$197)*(H$849='[4]6. Scaled'!$D$1:$J$1),'[4]6. Scaled'!$D$2:$J$197)</f>
        <v>3.4810028037084658E-5</v>
      </c>
      <c r="I969" s="209" cm="1">
        <f t="array" ref="I969">SUMPRODUCT(($B969='[4]6. Scaled'!$C$2:$C$197)*(I$849='[4]6. Scaled'!$D$1:$J$1),'[4]6. Scaled'!$D$2:$J$197)</f>
        <v>6.7558172409956706E-5</v>
      </c>
      <c r="J969" s="209" cm="1">
        <f t="array" ref="J969">+SUMPRODUCT(($B969='[5]Customer Alloc by OFT &amp; GEN'!$B$3:$B$205)*(J$849='[5]Customer Alloc by OFT &amp; GEN'!$AZ$2:$CO$2),'[5]Customer Alloc by OFT &amp; GEN'!$AZ$3:$CO$205)</f>
        <v>1.7090610395147115E-6</v>
      </c>
      <c r="K969" s="209" cm="1">
        <f t="array" ref="K969">+SUMPRODUCT(($B969='[5]Customer Alloc by OFT &amp; GEN'!$B$3:$B$205)*(K$849='[5]Customer Alloc by OFT &amp; GEN'!$AZ$2:$CO$2),'[5]Customer Alloc by OFT &amp; GEN'!$AZ$3:$CO$205)</f>
        <v>2.3201898072542217E-14</v>
      </c>
      <c r="L969" s="209" cm="1">
        <f t="array" ref="L969">+SUMPRODUCT(($B969='[5]Customer Alloc by OFT &amp; GEN'!$B$3:$B$205)*(L$849='[5]Customer Alloc by OFT &amp; GEN'!$AZ$2:$CO$2),'[5]Customer Alloc by OFT &amp; GEN'!$AZ$3:$CO$205)</f>
        <v>1.9393976464467546E-6</v>
      </c>
      <c r="M969" s="209" cm="1">
        <f t="array" ref="M969">+SUMPRODUCT(($B969='[5]Customer Alloc by OFT &amp; GEN'!$B$3:$B$205)*(M$849='[5]Customer Alloc by OFT &amp; GEN'!$AZ$2:$CO$2),'[5]Customer Alloc by OFT &amp; GEN'!$AZ$3:$CO$205)</f>
        <v>8.2727241969804344E-6</v>
      </c>
      <c r="N969" s="209" cm="1">
        <f t="array" ref="N969">+SUMPRODUCT(($B969='[5]Customer Alloc by OFT &amp; GEN'!$B$3:$B$205)*(N$849='[5]Customer Alloc by OFT &amp; GEN'!$AZ$2:$CO$2),'[5]Customer Alloc by OFT &amp; GEN'!$AZ$3:$CO$205)</f>
        <v>2.7401257783786732E-5</v>
      </c>
      <c r="O969" s="209" cm="1">
        <f t="array" ref="O969">+SUMPRODUCT(($B969='[5]Customer Alloc by OFT &amp; GEN'!$B$3:$B$205)*(O$849='[5]Customer Alloc by OFT &amp; GEN'!$AZ$2:$CO$2),'[5]Customer Alloc by OFT &amp; GEN'!$AZ$3:$CO$205)</f>
        <v>1.1831557565949717E-8</v>
      </c>
      <c r="P969" s="209" cm="1">
        <f t="array" ref="P969">+SUMPRODUCT(($B969='[5]Customer Alloc by OFT &amp; GEN'!$B$3:$B$205)*(P$849='[5]Customer Alloc by OFT &amp; GEN'!$AZ$2:$CO$2),'[5]Customer Alloc by OFT &amp; GEN'!$AZ$3:$CO$205)</f>
        <v>4.1012471056728443E-9</v>
      </c>
      <c r="Q969" s="209" cm="1">
        <f t="array" ref="Q969">+SUMPRODUCT(($B969='[5]Customer Alloc by OFT &amp; GEN'!$B$3:$B$205)*(Q$849='[5]Customer Alloc by OFT &amp; GEN'!$AZ$2:$CO$2),'[5]Customer Alloc by OFT &amp; GEN'!$AZ$3:$CO$205)</f>
        <v>3.235990086635764E-5</v>
      </c>
      <c r="R969" s="209" cm="1">
        <f t="array" ref="R969">+SUMPRODUCT(($B969='[5]Customer Alloc by OFT &amp; GEN'!$B$3:$B$205)*(R$849='[5]Customer Alloc by OFT &amp; GEN'!$AZ$2:$CO$2),'[5]Customer Alloc by OFT &amp; GEN'!$AZ$3:$CO$205)</f>
        <v>2.5970760986692191E-6</v>
      </c>
      <c r="S969" s="209" cm="1">
        <f t="array" ref="S969">+SUMPRODUCT(($B969='[5]Customer Alloc by OFT &amp; GEN'!$B$3:$B$205)*(S$849='[5]Customer Alloc by OFT &amp; GEN'!$AZ$2:$CO$2),'[5]Customer Alloc by OFT &amp; GEN'!$AZ$3:$CO$205)</f>
        <v>1.6787227582081067E-3</v>
      </c>
      <c r="T969" s="209" cm="1">
        <f t="array" ref="T969">+SUMPRODUCT(($B969='[5]Customer Alloc by OFT &amp; GEN'!$B$3:$B$205)*(T$849='[5]Customer Alloc by OFT &amp; GEN'!$AZ$2:$CO$2),'[5]Customer Alloc by OFT &amp; GEN'!$AZ$3:$CO$205)</f>
        <v>1.6809379648299466E-3</v>
      </c>
      <c r="U969" s="209" cm="1">
        <f t="array" ref="U969">+SUMPRODUCT(($B969='[5]Customer Alloc by OFT &amp; GEN'!$B$3:$B$205)*(U$849='[5]Customer Alloc by OFT &amp; GEN'!$AZ$2:$CO$2),'[5]Customer Alloc by OFT &amp; GEN'!$AZ$3:$CO$205)</f>
        <v>1.0939374029030029E-14</v>
      </c>
      <c r="V969" s="209" cm="1">
        <f t="array" ref="V969">+SUMPRODUCT(($B969='[5]Customer Alloc by OFT &amp; GEN'!$B$3:$B$205)*(V$849='[5]Customer Alloc by OFT &amp; GEN'!$AZ$2:$CO$2),'[5]Customer Alloc by OFT &amp; GEN'!$AZ$3:$CO$205)</f>
        <v>2.227183366119957E-7</v>
      </c>
      <c r="W969" s="209" cm="1">
        <f t="array" ref="W969">+SUMPRODUCT(($B969='[5]Customer Alloc by OFT &amp; GEN'!$B$3:$B$205)*(W$849='[5]Customer Alloc by OFT &amp; GEN'!$AZ$2:$CO$2),'[5]Customer Alloc by OFT &amp; GEN'!$AZ$3:$CO$205)</f>
        <v>2.1465343063859065E-14</v>
      </c>
      <c r="X969" s="209" cm="1">
        <f t="array" ref="X969">+SUMPRODUCT(($B969='[5]Customer Alloc by OFT &amp; GEN'!$B$3:$B$205)*(X$849='[5]Customer Alloc by OFT &amp; GEN'!$AZ$2:$CO$2),'[5]Customer Alloc by OFT &amp; GEN'!$AZ$3:$CO$205)</f>
        <v>1.7363181512542504E-3</v>
      </c>
      <c r="Y969" s="209" cm="1">
        <f t="array" ref="Y969">+SUMPRODUCT(($B969='[5]Customer Alloc by OFT &amp; GEN'!$B$3:$B$205)*(Y$849='[5]Customer Alloc by OFT &amp; GEN'!$AZ$2:$CO$2),'[5]Customer Alloc by OFT &amp; GEN'!$AZ$3:$CO$205)</f>
        <v>1.6928312991780897E-3</v>
      </c>
      <c r="Z969" s="209" cm="1">
        <f t="array" ref="Z969">+SUMPRODUCT(($B969='[5]Customer Alloc by OFT &amp; GEN'!$B$3:$B$205)*(Z$849='[5]Customer Alloc by OFT &amp; GEN'!$AZ$2:$CO$2),'[5]Customer Alloc by OFT &amp; GEN'!$AZ$3:$CO$205)</f>
        <v>2.3272810333450057E-14</v>
      </c>
      <c r="AA969" s="209" cm="1">
        <f t="array" ref="AA969">+SUMPRODUCT(($B969='[5]Customer Alloc by OFT &amp; GEN'!$B$3:$B$205)*(AA$849='[5]Customer Alloc by OFT &amp; GEN'!$AZ$2:$CO$2),'[5]Customer Alloc by OFT &amp; GEN'!$AZ$3:$CO$205)</f>
        <v>2.0343303236995235E-14</v>
      </c>
      <c r="AB969" s="209" cm="1">
        <f t="array" ref="AB969">+SUMPRODUCT(($B969='[5]Customer Alloc by OFT &amp; GEN'!$B$3:$B$205)*(AB$849='[5]Customer Alloc by OFT &amp; GEN'!$AZ$2:$CO$2),'[5]Customer Alloc by OFT &amp; GEN'!$AZ$3:$CO$205)</f>
        <v>2.3361912322277246E-14</v>
      </c>
      <c r="AC969" s="209" cm="1">
        <f t="array" ref="AC969">+SUMPRODUCT(($B969='[5]Customer Alloc by OFT &amp; GEN'!$B$3:$B$205)*(AC$849='[5]Customer Alloc by OFT &amp; GEN'!$AZ$2:$CO$2),'[5]Customer Alloc by OFT &amp; GEN'!$AZ$3:$CO$205)</f>
        <v>1.8019504031344506E-7</v>
      </c>
      <c r="AD969" s="209" cm="1">
        <f t="array" ref="AD969">+SUMPRODUCT(($B969='[5]Customer Alloc by OFT &amp; GEN'!$B$3:$B$205)*(AD$849='[5]Customer Alloc by OFT &amp; GEN'!$AZ$2:$CO$2),'[5]Customer Alloc by OFT &amp; GEN'!$AZ$3:$CO$205)</f>
        <v>1.0595246380406898E-4</v>
      </c>
      <c r="AE969" s="209" cm="1">
        <f t="array" ref="AE969">+SUMPRODUCT(($B969='[5]Customer Alloc by OFT &amp; GEN'!$B$3:$B$205)*(AE$849='[5]Customer Alloc by OFT &amp; GEN'!$AZ$2:$CO$2),'[5]Customer Alloc by OFT &amp; GEN'!$AZ$3:$CO$205)</f>
        <v>0</v>
      </c>
      <c r="AF969" s="209" cm="1">
        <f t="array" ref="AF969">+SUMPRODUCT(($B969='[5]Customer Alloc by OFT &amp; GEN'!$B$3:$B$205)*(AF$849='[5]Customer Alloc by OFT &amp; GEN'!$AZ$2:$CO$2),'[5]Customer Alloc by OFT &amp; GEN'!$AZ$3:$CO$205)</f>
        <v>0</v>
      </c>
      <c r="AG969" s="209" cm="1">
        <f t="array" ref="AG969">+SUMPRODUCT(($B969='[5]Customer Alloc by OFT &amp; GEN'!$B$3:$B$205)*(AG$849='[5]Customer Alloc by OFT &amp; GEN'!$AZ$2:$CO$2),'[5]Customer Alloc by OFT &amp; GEN'!$AZ$3:$CO$205)</f>
        <v>0</v>
      </c>
      <c r="AH969" s="209" cm="1">
        <f t="array" ref="AH969">+SUMPRODUCT(($B969='[5]Customer Alloc by OFT &amp; GEN'!$B$3:$B$205)*(AH$849='[5]Customer Alloc by OFT &amp; GEN'!$AZ$2:$CO$2),'[5]Customer Alloc by OFT &amp; GEN'!$AZ$3:$CO$205)</f>
        <v>0</v>
      </c>
      <c r="AI969" s="209" cm="1">
        <f t="array" ref="AI969">+SUMPRODUCT(($B969='[5]Customer Alloc by OFT &amp; GEN'!$B$3:$B$205)*(AI$849='[5]Customer Alloc by OFT &amp; GEN'!$AZ$2:$CO$2),'[5]Customer Alloc by OFT &amp; GEN'!$AZ$3:$CO$205)</f>
        <v>0</v>
      </c>
      <c r="AJ969" s="209" cm="1">
        <f t="array" ref="AJ969">+SUMPRODUCT(($B969='[5]Customer Alloc by OFT &amp; GEN'!$B$3:$B$205)*(AJ$849='[5]Customer Alloc by OFT &amp; GEN'!$AZ$2:$CO$2),'[5]Customer Alloc by OFT &amp; GEN'!$AZ$3:$CO$205)</f>
        <v>0</v>
      </c>
      <c r="AK969" s="209" cm="1">
        <f t="array" ref="AK969">+SUMPRODUCT(($B969='[5]Customer Alloc by OFT &amp; GEN'!$B$3:$B$205)*(AK$849='[5]Customer Alloc by OFT &amp; GEN'!$AZ$2:$CO$2),'[5]Customer Alloc by OFT &amp; GEN'!$AZ$3:$CO$205)</f>
        <v>0</v>
      </c>
      <c r="AL969" s="209" cm="1">
        <f t="array" ref="AL969">+SUMPRODUCT(($B969='[5]Customer Alloc by OFT &amp; GEN'!$B$3:$B$205)*(AL$849='[5]Customer Alloc by OFT &amp; GEN'!$AZ$2:$CO$2),'[5]Customer Alloc by OFT &amp; GEN'!$AZ$3:$CO$205)</f>
        <v>0</v>
      </c>
      <c r="AM969" s="209" cm="1">
        <f t="array" ref="AM969">+SUMPRODUCT(($B969='[5]Customer Alloc by OFT &amp; GEN'!$B$3:$B$205)*(AM$849='[5]Customer Alloc by OFT &amp; GEN'!$AZ$2:$CO$2),'[5]Customer Alloc by OFT &amp; GEN'!$AZ$3:$CO$205)</f>
        <v>0</v>
      </c>
      <c r="AN969" s="209" cm="1">
        <f t="array" ref="AN969">+SUMPRODUCT(($B969='[5]Customer Alloc by OFT &amp; GEN'!$B$3:$B$205)*(AN$849='[5]Customer Alloc by OFT &amp; GEN'!$AZ$2:$CO$2),'[5]Customer Alloc by OFT &amp; GEN'!$AZ$3:$CO$205)</f>
        <v>0</v>
      </c>
      <c r="AO969" s="209" cm="1">
        <f t="array" ref="AO969">+SUMPRODUCT(($B969='[5]Customer Alloc by OFT &amp; GEN'!$B$3:$B$205)*(AO$849='[5]Customer Alloc by OFT &amp; GEN'!$AZ$2:$CO$2),'[5]Customer Alloc by OFT &amp; GEN'!$AZ$3:$CO$205)</f>
        <v>0</v>
      </c>
      <c r="AP969" s="209" cm="1">
        <f t="array" ref="AP969">+SUMPRODUCT(($B969='[5]Customer Alloc by OFT &amp; GEN'!$B$3:$B$205)*(AP$849='[5]Customer Alloc by OFT &amp; GEN'!$AZ$2:$CO$2),'[5]Customer Alloc by OFT &amp; GEN'!$AZ$3:$CO$205)</f>
        <v>0</v>
      </c>
      <c r="AQ969" s="209" cm="1">
        <f t="array" ref="AQ969">+SUMPRODUCT(($B969='[5]Customer Alloc by OFT &amp; GEN'!$B$3:$B$205)*(AQ$849='[5]Customer Alloc by OFT &amp; GEN'!$AZ$2:$CO$2),'[5]Customer Alloc by OFT &amp; GEN'!$AZ$3:$CO$205)</f>
        <v>0</v>
      </c>
      <c r="AR969" s="209" cm="1">
        <f t="array" ref="AR969">+SUMPRODUCT(($B969='[5]Customer Alloc by OFT &amp; GEN'!$B$3:$B$205)*(AR$849='[5]Customer Alloc by OFT &amp; GEN'!$AZ$2:$CO$2),'[5]Customer Alloc by OFT &amp; GEN'!$AZ$3:$CO$205)</f>
        <v>0</v>
      </c>
      <c r="AS969" s="209" cm="1">
        <f t="array" ref="AS969">+SUMPRODUCT(($B969='[5]Customer Alloc by OFT &amp; GEN'!$B$3:$B$205)*(AS$849='[5]Customer Alloc by OFT &amp; GEN'!$AZ$2:$CO$2),'[5]Customer Alloc by OFT &amp; GEN'!$AZ$3:$CO$205)</f>
        <v>0</v>
      </c>
      <c r="AT969" s="209" cm="1">
        <f t="array" ref="AT969">+SUMPRODUCT(($B969='[5]Customer Alloc by OFT &amp; GEN'!$B$3:$B$205)*(AT$849='[5]Customer Alloc by OFT &amp; GEN'!$AZ$2:$CO$2),'[5]Customer Alloc by OFT &amp; GEN'!$AZ$3:$CO$205)</f>
        <v>0</v>
      </c>
      <c r="AU969" s="209" cm="1">
        <f t="array" ref="AU969">+SUMPRODUCT(($B969='[5]Customer Alloc by OFT &amp; GEN'!$B$3:$B$205)*(AU$849='[5]Customer Alloc by OFT &amp; GEN'!$AZ$2:$CO$2),'[5]Customer Alloc by OFT &amp; GEN'!$AZ$3:$CO$205)</f>
        <v>0</v>
      </c>
      <c r="AV969" s="209" cm="1">
        <f t="array" ref="AV969">+SUMPRODUCT(($B969='[5]Customer Alloc by OFT &amp; GEN'!$B$3:$B$205)*(AV$849='[5]Customer Alloc by OFT &amp; GEN'!$AZ$2:$CO$2),'[5]Customer Alloc by OFT &amp; GEN'!$AZ$3:$CO$205)</f>
        <v>0</v>
      </c>
      <c r="AW969" s="209" cm="1">
        <f t="array" ref="AW969">+SUMPRODUCT(($B969='[5]Customer Alloc by OFT &amp; GEN'!$B$3:$B$205)*(AW$849='[5]Customer Alloc by OFT &amp; GEN'!$AZ$2:$CO$2),'[5]Customer Alloc by OFT &amp; GEN'!$AZ$3:$CO$205)</f>
        <v>0</v>
      </c>
      <c r="AX969" s="209" cm="1">
        <f t="array" ref="AX969">+SUMPRODUCT(($B969='[5]Customer Alloc by OFT &amp; GEN'!$B$3:$B$205)*(AX$849='[5]Customer Alloc by OFT &amp; GEN'!$AZ$2:$CO$2),'[5]Customer Alloc by OFT &amp; GEN'!$AZ$3:$CO$205)</f>
        <v>0</v>
      </c>
      <c r="AY969" s="209" cm="1">
        <f t="array" ref="AY969">+SUMPRODUCT(($B969='[5]Customer Alloc by OFT &amp; GEN'!$B$3:$B$205)*(AY$849='[5]Customer Alloc by OFT &amp; GEN'!$AZ$2:$CO$2),'[5]Customer Alloc by OFT &amp; GEN'!$AZ$3:$CO$205)</f>
        <v>0</v>
      </c>
      <c r="AZ969" s="209" cm="1">
        <f t="array" ref="AZ969">+SUMPRODUCT(($B969='[5]Customer Alloc by OFT &amp; GEN'!$B$3:$B$205)*(AZ$849='[5]Customer Alloc by OFT &amp; GEN'!$AZ$2:$CO$2),'[5]Customer Alloc by OFT &amp; GEN'!$AZ$3:$CO$205)</f>
        <v>0</v>
      </c>
      <c r="BA969" s="209" cm="1">
        <f t="array" ref="BA969">+SUMPRODUCT(($B969='[5]Customer Alloc by OFT &amp; GEN'!$B$3:$B$205)*(BA$849='[5]Customer Alloc by OFT &amp; GEN'!$AZ$2:$CO$2),'[5]Customer Alloc by OFT &amp; GEN'!$AZ$3:$CO$205)</f>
        <v>0</v>
      </c>
      <c r="BB969" s="209" cm="1">
        <f t="array" ref="BB969">+SUMPRODUCT(($B969='[5]Customer Alloc by OFT &amp; GEN'!$B$3:$B$205)*(BB$849='[5]Customer Alloc by OFT &amp; GEN'!$AZ$2:$CO$2),'[5]Customer Alloc by OFT &amp; GEN'!$AZ$3:$CO$205)</f>
        <v>0</v>
      </c>
      <c r="BC969" s="209" cm="1">
        <f t="array" ref="BC969">+SUMPRODUCT(($B969='[5]Customer Alloc by OFT &amp; GEN'!$B$3:$B$205)*(BC$849='[5]Customer Alloc by OFT &amp; GEN'!$AZ$2:$CO$2),'[5]Customer Alloc by OFT &amp; GEN'!$AZ$3:$CO$205)</f>
        <v>0</v>
      </c>
      <c r="BD969" s="209" cm="1">
        <f t="array" ref="BD969">+SUMPRODUCT(($B969='[5]Customer Alloc by OFT &amp; GEN'!$B$3:$B$205)*(BD$849='[5]Customer Alloc by OFT &amp; GEN'!$AZ$2:$CO$2),'[5]Customer Alloc by OFT &amp; GEN'!$AZ$3:$CO$205)</f>
        <v>0</v>
      </c>
      <c r="BE969" s="209" cm="1">
        <f t="array" ref="BE969">+SUMPRODUCT(($B969='[5]Customer Alloc by OFT &amp; GEN'!$B$3:$B$205)*(BE$849='[5]Customer Alloc by OFT &amp; GEN'!$AZ$2:$CO$2),'[5]Customer Alloc by OFT &amp; GEN'!$AZ$3:$CO$205)</f>
        <v>0</v>
      </c>
      <c r="BF969" s="209" cm="1">
        <f t="array" ref="BF969">+SUMPRODUCT(($B969='[5]Customer Alloc by OFT &amp; GEN'!$B$3:$B$205)*(BF$849='[5]Customer Alloc by OFT &amp; GEN'!$AZ$2:$CO$2),'[5]Customer Alloc by OFT &amp; GEN'!$AZ$3:$CO$205)</f>
        <v>0</v>
      </c>
      <c r="BG969" s="209" cm="1">
        <f t="array" ref="BG969">+SUMPRODUCT(($B969='[5]Customer Alloc by OFT &amp; GEN'!$B$3:$B$205)*(BG$849='[5]Customer Alloc by OFT &amp; GEN'!$AZ$2:$CO$2),'[5]Customer Alloc by OFT &amp; GEN'!$AZ$3:$CO$205)</f>
        <v>0</v>
      </c>
      <c r="BH969" s="209" cm="1">
        <f t="array" ref="BH969">+SUMPRODUCT(($B969='[5]Customer Alloc by OFT &amp; GEN'!$B$3:$B$205)*(BH$849='[5]Customer Alloc by OFT &amp; GEN'!$AZ$2:$CO$2),'[5]Customer Alloc by OFT &amp; GEN'!$AZ$3:$CO$205)</f>
        <v>0</v>
      </c>
      <c r="BI969" s="209" cm="1">
        <f t="array" ref="BI969">+SUMPRODUCT(($B969='[5]Customer Alloc by OFT &amp; GEN'!$B$3:$B$205)*(BI$849='[5]Customer Alloc by OFT &amp; GEN'!$AZ$2:$CO$2),'[5]Customer Alloc by OFT &amp; GEN'!$AZ$3:$CO$205)</f>
        <v>0</v>
      </c>
      <c r="BJ969" s="209" cm="1">
        <f t="array" ref="BJ969">+SUMPRODUCT(($B969='[5]Customer Alloc by OFT &amp; GEN'!$B$3:$B$205)*(BJ$849='[5]Customer Alloc by OFT &amp; GEN'!$AZ$2:$CO$2),'[5]Customer Alloc by OFT &amp; GEN'!$AZ$3:$CO$205)</f>
        <v>0</v>
      </c>
      <c r="BK969" s="209" cm="1">
        <f t="array" ref="BK969">+SUMPRODUCT(($B969='[5]Customer Alloc by OFT &amp; GEN'!$B$3:$B$205)*(BK$849='[5]Customer Alloc by OFT &amp; GEN'!$AZ$2:$CO$2),'[5]Customer Alloc by OFT &amp; GEN'!$AZ$3:$CO$205)</f>
        <v>0</v>
      </c>
      <c r="BL969" s="209" cm="1">
        <f t="array" ref="BL969">+SUMPRODUCT(($B969='[5]Customer Alloc by OFT &amp; GEN'!$B$3:$B$205)*(BL$849='[5]Customer Alloc by OFT &amp; GEN'!$AZ$2:$CO$2),'[5]Customer Alloc by OFT &amp; GEN'!$AZ$3:$CO$205)</f>
        <v>0</v>
      </c>
      <c r="BM969" s="209" cm="1">
        <f t="array" ref="BM969">+SUMPRODUCT(($B969='[5]Customer Alloc by OFT &amp; GEN'!$B$3:$B$205)*(BM$849='[5]Customer Alloc by OFT &amp; GEN'!$AZ$2:$CO$2),'[5]Customer Alloc by OFT &amp; GEN'!$AZ$3:$CO$205)</f>
        <v>0</v>
      </c>
      <c r="BN969" s="209" cm="1">
        <f t="array" ref="BN969">+SUMPRODUCT(($B969='[5]Customer Alloc by OFT &amp; GEN'!$B$3:$B$205)*(BN$849='[5]Customer Alloc by OFT &amp; GEN'!$AZ$2:$CO$2),'[5]Customer Alloc by OFT &amp; GEN'!$AZ$3:$CO$205)</f>
        <v>0</v>
      </c>
      <c r="BO969" s="209" cm="1">
        <f t="array" ref="BO969">+SUMPRODUCT(($B969='[5]Customer Alloc by OFT &amp; GEN'!$B$3:$B$205)*(BO$849='[5]Customer Alloc by OFT &amp; GEN'!$AZ$2:$CO$2),'[5]Customer Alloc by OFT &amp; GEN'!$AZ$3:$CO$205)</f>
        <v>0</v>
      </c>
      <c r="BP969" s="209" cm="1">
        <f t="array" ref="BP969">+SUMPRODUCT(($B969='[5]Customer Alloc by OFT &amp; GEN'!$B$3:$B$205)*(BP$849='[5]Customer Alloc by OFT &amp; GEN'!$AZ$2:$CO$2),'[5]Customer Alloc by OFT &amp; GEN'!$AZ$3:$CO$205)</f>
        <v>0</v>
      </c>
      <c r="BQ969" s="209" cm="1">
        <f t="array" ref="BQ969">+SUMPRODUCT(($B969='[5]Customer Alloc by OFT &amp; GEN'!$B$3:$B$205)*(BQ$849='[5]Customer Alloc by OFT &amp; GEN'!$AZ$2:$CO$2),'[5]Customer Alloc by OFT &amp; GEN'!$AZ$3:$CO$205)</f>
        <v>0</v>
      </c>
      <c r="BR969" s="209" cm="1">
        <f t="array" ref="BR969">+SUMPRODUCT(($B969='[5]Customer Alloc by OFT &amp; GEN'!$B$3:$B$205)*(BR$849='[5]Customer Alloc by OFT &amp; GEN'!$AZ$2:$CO$2),'[5]Customer Alloc by OFT &amp; GEN'!$AZ$3:$CO$205)</f>
        <v>0</v>
      </c>
      <c r="BS969" s="209" cm="1">
        <f t="array" ref="BS969">+SUMPRODUCT(($B969='[5]Customer Alloc by OFT &amp; GEN'!$B$3:$B$205)*(BS$849='[5]Customer Alloc by OFT &amp; GEN'!$AZ$2:$CO$2),'[5]Customer Alloc by OFT &amp; GEN'!$AZ$3:$CO$205)</f>
        <v>0</v>
      </c>
      <c r="BT969" s="209" cm="1">
        <f t="array" ref="BT969">+SUMPRODUCT(($B969='[5]Customer Alloc by OFT &amp; GEN'!$B$3:$B$205)*(BT$849='[5]Customer Alloc by OFT &amp; GEN'!$AZ$2:$CO$2),'[5]Customer Alloc by OFT &amp; GEN'!$AZ$3:$CO$205)</f>
        <v>0</v>
      </c>
      <c r="BV969" s="228" t="s">
        <v>698</v>
      </c>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row>
    <row r="970" spans="2:119" hidden="1" outlineLevel="2" x14ac:dyDescent="0.35">
      <c r="B970" s="17" t="str">
        <f t="shared" si="8"/>
        <v>SHPKPEN</v>
      </c>
      <c r="C970" s="209" cm="1">
        <f t="array" ref="C970">SUMPRODUCT(($B970='[4]6. Scaled'!$C$2:$C$197)*(C$849='[4]6. Scaled'!$D$1:$J$1),'[4]6. Scaled'!$D$2:$J$197)</f>
        <v>0</v>
      </c>
      <c r="D970" s="209" cm="1">
        <f t="array" ref="D970">SUMPRODUCT(($B970='[4]6. Scaled'!$C$2:$C$197)*(D$849='[4]6. Scaled'!$D$1:$J$1),'[4]6. Scaled'!$D$2:$J$197)</f>
        <v>0</v>
      </c>
      <c r="E970" s="209" cm="1">
        <f t="array" ref="E970">SUMPRODUCT(($B970='[4]6. Scaled'!$C$2:$C$197)*(E$849='[4]6. Scaled'!$D$1:$J$1),'[4]6. Scaled'!$D$2:$J$197)</f>
        <v>0</v>
      </c>
      <c r="F970" s="209" cm="1">
        <f t="array" ref="F970">SUMPRODUCT(($B970='[4]6. Scaled'!$C$2:$C$197)*(F$849='[4]6. Scaled'!$D$1:$J$1),'[4]6. Scaled'!$D$2:$J$197)</f>
        <v>0</v>
      </c>
      <c r="G970" s="209" cm="1">
        <f t="array" ref="G970">SUMPRODUCT(($B970='[4]6. Scaled'!$C$2:$C$197)*(G$849='[4]6. Scaled'!$D$1:$J$1),'[4]6. Scaled'!$D$2:$J$197)</f>
        <v>0</v>
      </c>
      <c r="H970" s="209" cm="1">
        <f t="array" ref="H970">SUMPRODUCT(($B970='[4]6. Scaled'!$C$2:$C$197)*(H$849='[4]6. Scaled'!$D$1:$J$1),'[4]6. Scaled'!$D$2:$J$197)</f>
        <v>0</v>
      </c>
      <c r="I970" s="209" cm="1">
        <f t="array" ref="I970">SUMPRODUCT(($B970='[4]6. Scaled'!$C$2:$C$197)*(I$849='[4]6. Scaled'!$D$1:$J$1),'[4]6. Scaled'!$D$2:$J$197)</f>
        <v>0</v>
      </c>
      <c r="J970" s="209" cm="1">
        <f t="array" ref="J970">+SUMPRODUCT(($B970='[5]Customer Alloc by OFT &amp; GEN'!$B$3:$B$205)*(J$849='[5]Customer Alloc by OFT &amp; GEN'!$AZ$2:$CO$2),'[5]Customer Alloc by OFT &amp; GEN'!$AZ$3:$CO$205)</f>
        <v>5.5992833826957228E-7</v>
      </c>
      <c r="K970" s="209" cm="1">
        <f t="array" ref="K970">+SUMPRODUCT(($B970='[5]Customer Alloc by OFT &amp; GEN'!$B$3:$B$205)*(K$849='[5]Customer Alloc by OFT &amp; GEN'!$AZ$2:$CO$2),'[5]Customer Alloc by OFT &amp; GEN'!$AZ$3:$CO$205)</f>
        <v>0</v>
      </c>
      <c r="L970" s="209" cm="1">
        <f t="array" ref="L970">+SUMPRODUCT(($B970='[5]Customer Alloc by OFT &amp; GEN'!$B$3:$B$205)*(L$849='[5]Customer Alloc by OFT &amp; GEN'!$AZ$2:$CO$2),'[5]Customer Alloc by OFT &amp; GEN'!$AZ$3:$CO$205)</f>
        <v>5.6064410318897684E-8</v>
      </c>
      <c r="M970" s="209" cm="1">
        <f t="array" ref="M970">+SUMPRODUCT(($B970='[5]Customer Alloc by OFT &amp; GEN'!$B$3:$B$205)*(M$849='[5]Customer Alloc by OFT &amp; GEN'!$AZ$2:$CO$2),'[5]Customer Alloc by OFT &amp; GEN'!$AZ$3:$CO$205)</f>
        <v>2.7103380322285604E-6</v>
      </c>
      <c r="N970" s="209" cm="1">
        <f t="array" ref="N970">+SUMPRODUCT(($B970='[5]Customer Alloc by OFT &amp; GEN'!$B$3:$B$205)*(N$849='[5]Customer Alloc by OFT &amp; GEN'!$AZ$2:$CO$2),'[5]Customer Alloc by OFT &amp; GEN'!$AZ$3:$CO$205)</f>
        <v>8.9772932297380837E-6</v>
      </c>
      <c r="O970" s="209" cm="1">
        <f t="array" ref="O970">+SUMPRODUCT(($B970='[5]Customer Alloc by OFT &amp; GEN'!$B$3:$B$205)*(O$849='[5]Customer Alloc by OFT &amp; GEN'!$AZ$2:$CO$2),'[5]Customer Alloc by OFT &amp; GEN'!$AZ$3:$CO$205)</f>
        <v>3.8758647494540328E-9</v>
      </c>
      <c r="P970" s="209" cm="1">
        <f t="array" ref="P970">+SUMPRODUCT(($B970='[5]Customer Alloc by OFT &amp; GEN'!$B$3:$B$205)*(P$849='[5]Customer Alloc by OFT &amp; GEN'!$AZ$2:$CO$2),'[5]Customer Alloc by OFT &amp; GEN'!$AZ$3:$CO$205)</f>
        <v>1.3435590222334003E-9</v>
      </c>
      <c r="Q970" s="209" cm="1">
        <f t="array" ref="Q970">+SUMPRODUCT(($B970='[5]Customer Alloc by OFT &amp; GEN'!$B$3:$B$205)*(Q$849='[5]Customer Alloc by OFT &amp; GEN'!$AZ$2:$CO$2),'[5]Customer Alloc by OFT &amp; GEN'!$AZ$3:$CO$205)</f>
        <v>1.0601860353771371E-5</v>
      </c>
      <c r="R970" s="209" cm="1">
        <f t="array" ref="R970">+SUMPRODUCT(($B970='[5]Customer Alloc by OFT &amp; GEN'!$B$3:$B$205)*(R$849='[5]Customer Alloc by OFT &amp; GEN'!$AZ$2:$CO$2),'[5]Customer Alloc by OFT &amp; GEN'!$AZ$3:$CO$205)</f>
        <v>8.5086290277909305E-7</v>
      </c>
      <c r="S970" s="209" cm="1">
        <f t="array" ref="S970">+SUMPRODUCT(($B970='[5]Customer Alloc by OFT &amp; GEN'!$B$3:$B$205)*(S$849='[5]Customer Alloc by OFT &amp; GEN'!$AZ$2:$CO$2),'[5]Customer Alloc by OFT &amp; GEN'!$AZ$3:$CO$205)</f>
        <v>1.381918268484348E-15</v>
      </c>
      <c r="T970" s="209" cm="1">
        <f t="array" ref="T970">+SUMPRODUCT(($B970='[5]Customer Alloc by OFT &amp; GEN'!$B$3:$B$205)*(T$849='[5]Customer Alloc by OFT &amp; GEN'!$AZ$2:$CO$2),'[5]Customer Alloc by OFT &amp; GEN'!$AZ$3:$CO$205)</f>
        <v>1.9780270700283912E-15</v>
      </c>
      <c r="U970" s="209" cm="1">
        <f t="array" ref="U970">+SUMPRODUCT(($B970='[5]Customer Alloc by OFT &amp; GEN'!$B$3:$B$205)*(U$849='[5]Customer Alloc by OFT &amp; GEN'!$AZ$2:$CO$2),'[5]Customer Alloc by OFT &amp; GEN'!$AZ$3:$CO$205)</f>
        <v>0</v>
      </c>
      <c r="V970" s="209" cm="1">
        <f t="array" ref="V970">+SUMPRODUCT(($B970='[5]Customer Alloc by OFT &amp; GEN'!$B$3:$B$205)*(V$849='[5]Customer Alloc by OFT &amp; GEN'!$AZ$2:$CO$2),'[5]Customer Alloc by OFT &amp; GEN'!$AZ$3:$CO$205)</f>
        <v>7.2967737802935771E-8</v>
      </c>
      <c r="W970" s="209" cm="1">
        <f t="array" ref="W970">+SUMPRODUCT(($B970='[5]Customer Alloc by OFT &amp; GEN'!$B$3:$B$205)*(W$849='[5]Customer Alloc by OFT &amp; GEN'!$AZ$2:$CO$2),'[5]Customer Alloc by OFT &amp; GEN'!$AZ$3:$CO$205)</f>
        <v>0</v>
      </c>
      <c r="X970" s="209" cm="1">
        <f t="array" ref="X970">+SUMPRODUCT(($B970='[5]Customer Alloc by OFT &amp; GEN'!$B$3:$B$205)*(X$849='[5]Customer Alloc by OFT &amp; GEN'!$AZ$2:$CO$2),'[5]Customer Alloc by OFT &amp; GEN'!$AZ$3:$CO$205)</f>
        <v>1.9043364634577348E-5</v>
      </c>
      <c r="Y970" s="209" cm="1">
        <f t="array" ref="Y970">+SUMPRODUCT(($B970='[5]Customer Alloc by OFT &amp; GEN'!$B$3:$B$205)*(Y$849='[5]Customer Alloc by OFT &amp; GEN'!$AZ$2:$CO$2),'[5]Customer Alloc by OFT &amp; GEN'!$AZ$3:$CO$205)</f>
        <v>6.1482427404135117E-11</v>
      </c>
      <c r="Z970" s="209" cm="1">
        <f t="array" ref="Z970">+SUMPRODUCT(($B970='[5]Customer Alloc by OFT &amp; GEN'!$B$3:$B$205)*(Z$849='[5]Customer Alloc by OFT &amp; GEN'!$AZ$2:$CO$2),'[5]Customer Alloc by OFT &amp; GEN'!$AZ$3:$CO$205)</f>
        <v>0</v>
      </c>
      <c r="AA970" s="209" cm="1">
        <f t="array" ref="AA970">+SUMPRODUCT(($B970='[5]Customer Alloc by OFT &amp; GEN'!$B$3:$B$205)*(AA$849='[5]Customer Alloc by OFT &amp; GEN'!$AZ$2:$CO$2),'[5]Customer Alloc by OFT &amp; GEN'!$AZ$3:$CO$205)</f>
        <v>0</v>
      </c>
      <c r="AB970" s="209" cm="1">
        <f t="array" ref="AB970">+SUMPRODUCT(($B970='[5]Customer Alloc by OFT &amp; GEN'!$B$3:$B$205)*(AB$849='[5]Customer Alloc by OFT &amp; GEN'!$AZ$2:$CO$2),'[5]Customer Alloc by OFT &amp; GEN'!$AZ$3:$CO$205)</f>
        <v>0</v>
      </c>
      <c r="AC970" s="209" cm="1">
        <f t="array" ref="AC970">+SUMPRODUCT(($B970='[5]Customer Alloc by OFT &amp; GEN'!$B$3:$B$205)*(AC$849='[5]Customer Alloc by OFT &amp; GEN'!$AZ$2:$CO$2),'[5]Customer Alloc by OFT &amp; GEN'!$AZ$3:$CO$205)</f>
        <v>2.4301137663141673E-10</v>
      </c>
      <c r="AD970" s="209" cm="1">
        <f t="array" ref="AD970">+SUMPRODUCT(($B970='[5]Customer Alloc by OFT &amp; GEN'!$B$3:$B$205)*(AD$849='[5]Customer Alloc by OFT &amp; GEN'!$AZ$2:$CO$2),'[5]Customer Alloc by OFT &amp; GEN'!$AZ$3:$CO$205)</f>
        <v>1.5173087247339808E-9</v>
      </c>
      <c r="AE970" s="209" cm="1">
        <f t="array" ref="AE970">+SUMPRODUCT(($B970='[5]Customer Alloc by OFT &amp; GEN'!$B$3:$B$205)*(AE$849='[5]Customer Alloc by OFT &amp; GEN'!$AZ$2:$CO$2),'[5]Customer Alloc by OFT &amp; GEN'!$AZ$3:$CO$205)</f>
        <v>0</v>
      </c>
      <c r="AF970" s="209" cm="1">
        <f t="array" ref="AF970">+SUMPRODUCT(($B970='[5]Customer Alloc by OFT &amp; GEN'!$B$3:$B$205)*(AF$849='[5]Customer Alloc by OFT &amp; GEN'!$AZ$2:$CO$2),'[5]Customer Alloc by OFT &amp; GEN'!$AZ$3:$CO$205)</f>
        <v>0</v>
      </c>
      <c r="AG970" s="209" cm="1">
        <f t="array" ref="AG970">+SUMPRODUCT(($B970='[5]Customer Alloc by OFT &amp; GEN'!$B$3:$B$205)*(AG$849='[5]Customer Alloc by OFT &amp; GEN'!$AZ$2:$CO$2),'[5]Customer Alloc by OFT &amp; GEN'!$AZ$3:$CO$205)</f>
        <v>0</v>
      </c>
      <c r="AH970" s="209" cm="1">
        <f t="array" ref="AH970">+SUMPRODUCT(($B970='[5]Customer Alloc by OFT &amp; GEN'!$B$3:$B$205)*(AH$849='[5]Customer Alloc by OFT &amp; GEN'!$AZ$2:$CO$2),'[5]Customer Alloc by OFT &amp; GEN'!$AZ$3:$CO$205)</f>
        <v>0</v>
      </c>
      <c r="AI970" s="209" cm="1">
        <f t="array" ref="AI970">+SUMPRODUCT(($B970='[5]Customer Alloc by OFT &amp; GEN'!$B$3:$B$205)*(AI$849='[5]Customer Alloc by OFT &amp; GEN'!$AZ$2:$CO$2),'[5]Customer Alloc by OFT &amp; GEN'!$AZ$3:$CO$205)</f>
        <v>0</v>
      </c>
      <c r="AJ970" s="209" cm="1">
        <f t="array" ref="AJ970">+SUMPRODUCT(($B970='[5]Customer Alloc by OFT &amp; GEN'!$B$3:$B$205)*(AJ$849='[5]Customer Alloc by OFT &amp; GEN'!$AZ$2:$CO$2),'[5]Customer Alloc by OFT &amp; GEN'!$AZ$3:$CO$205)</f>
        <v>0</v>
      </c>
      <c r="AK970" s="209" cm="1">
        <f t="array" ref="AK970">+SUMPRODUCT(($B970='[5]Customer Alloc by OFT &amp; GEN'!$B$3:$B$205)*(AK$849='[5]Customer Alloc by OFT &amp; GEN'!$AZ$2:$CO$2),'[5]Customer Alloc by OFT &amp; GEN'!$AZ$3:$CO$205)</f>
        <v>0</v>
      </c>
      <c r="AL970" s="209" cm="1">
        <f t="array" ref="AL970">+SUMPRODUCT(($B970='[5]Customer Alloc by OFT &amp; GEN'!$B$3:$B$205)*(AL$849='[5]Customer Alloc by OFT &amp; GEN'!$AZ$2:$CO$2),'[5]Customer Alloc by OFT &amp; GEN'!$AZ$3:$CO$205)</f>
        <v>0</v>
      </c>
      <c r="AM970" s="209" cm="1">
        <f t="array" ref="AM970">+SUMPRODUCT(($B970='[5]Customer Alloc by OFT &amp; GEN'!$B$3:$B$205)*(AM$849='[5]Customer Alloc by OFT &amp; GEN'!$AZ$2:$CO$2),'[5]Customer Alloc by OFT &amp; GEN'!$AZ$3:$CO$205)</f>
        <v>0</v>
      </c>
      <c r="AN970" s="209" cm="1">
        <f t="array" ref="AN970">+SUMPRODUCT(($B970='[5]Customer Alloc by OFT &amp; GEN'!$B$3:$B$205)*(AN$849='[5]Customer Alloc by OFT &amp; GEN'!$AZ$2:$CO$2),'[5]Customer Alloc by OFT &amp; GEN'!$AZ$3:$CO$205)</f>
        <v>0</v>
      </c>
      <c r="AO970" s="209" cm="1">
        <f t="array" ref="AO970">+SUMPRODUCT(($B970='[5]Customer Alloc by OFT &amp; GEN'!$B$3:$B$205)*(AO$849='[5]Customer Alloc by OFT &amp; GEN'!$AZ$2:$CO$2),'[5]Customer Alloc by OFT &amp; GEN'!$AZ$3:$CO$205)</f>
        <v>0</v>
      </c>
      <c r="AP970" s="209" cm="1">
        <f t="array" ref="AP970">+SUMPRODUCT(($B970='[5]Customer Alloc by OFT &amp; GEN'!$B$3:$B$205)*(AP$849='[5]Customer Alloc by OFT &amp; GEN'!$AZ$2:$CO$2),'[5]Customer Alloc by OFT &amp; GEN'!$AZ$3:$CO$205)</f>
        <v>0</v>
      </c>
      <c r="AQ970" s="209" cm="1">
        <f t="array" ref="AQ970">+SUMPRODUCT(($B970='[5]Customer Alloc by OFT &amp; GEN'!$B$3:$B$205)*(AQ$849='[5]Customer Alloc by OFT &amp; GEN'!$AZ$2:$CO$2),'[5]Customer Alloc by OFT &amp; GEN'!$AZ$3:$CO$205)</f>
        <v>0</v>
      </c>
      <c r="AR970" s="209" cm="1">
        <f t="array" ref="AR970">+SUMPRODUCT(($B970='[5]Customer Alloc by OFT &amp; GEN'!$B$3:$B$205)*(AR$849='[5]Customer Alloc by OFT &amp; GEN'!$AZ$2:$CO$2),'[5]Customer Alloc by OFT &amp; GEN'!$AZ$3:$CO$205)</f>
        <v>0</v>
      </c>
      <c r="AS970" s="209" cm="1">
        <f t="array" ref="AS970">+SUMPRODUCT(($B970='[5]Customer Alloc by OFT &amp; GEN'!$B$3:$B$205)*(AS$849='[5]Customer Alloc by OFT &amp; GEN'!$AZ$2:$CO$2),'[5]Customer Alloc by OFT &amp; GEN'!$AZ$3:$CO$205)</f>
        <v>0</v>
      </c>
      <c r="AT970" s="209" cm="1">
        <f t="array" ref="AT970">+SUMPRODUCT(($B970='[5]Customer Alloc by OFT &amp; GEN'!$B$3:$B$205)*(AT$849='[5]Customer Alloc by OFT &amp; GEN'!$AZ$2:$CO$2),'[5]Customer Alloc by OFT &amp; GEN'!$AZ$3:$CO$205)</f>
        <v>0</v>
      </c>
      <c r="AU970" s="209" cm="1">
        <f t="array" ref="AU970">+SUMPRODUCT(($B970='[5]Customer Alloc by OFT &amp; GEN'!$B$3:$B$205)*(AU$849='[5]Customer Alloc by OFT &amp; GEN'!$AZ$2:$CO$2),'[5]Customer Alloc by OFT &amp; GEN'!$AZ$3:$CO$205)</f>
        <v>0</v>
      </c>
      <c r="AV970" s="209" cm="1">
        <f t="array" ref="AV970">+SUMPRODUCT(($B970='[5]Customer Alloc by OFT &amp; GEN'!$B$3:$B$205)*(AV$849='[5]Customer Alloc by OFT &amp; GEN'!$AZ$2:$CO$2),'[5]Customer Alloc by OFT &amp; GEN'!$AZ$3:$CO$205)</f>
        <v>0</v>
      </c>
      <c r="AW970" s="209" cm="1">
        <f t="array" ref="AW970">+SUMPRODUCT(($B970='[5]Customer Alloc by OFT &amp; GEN'!$B$3:$B$205)*(AW$849='[5]Customer Alloc by OFT &amp; GEN'!$AZ$2:$CO$2),'[5]Customer Alloc by OFT &amp; GEN'!$AZ$3:$CO$205)</f>
        <v>0</v>
      </c>
      <c r="AX970" s="209" cm="1">
        <f t="array" ref="AX970">+SUMPRODUCT(($B970='[5]Customer Alloc by OFT &amp; GEN'!$B$3:$B$205)*(AX$849='[5]Customer Alloc by OFT &amp; GEN'!$AZ$2:$CO$2),'[5]Customer Alloc by OFT &amp; GEN'!$AZ$3:$CO$205)</f>
        <v>0</v>
      </c>
      <c r="AY970" s="209" cm="1">
        <f t="array" ref="AY970">+SUMPRODUCT(($B970='[5]Customer Alloc by OFT &amp; GEN'!$B$3:$B$205)*(AY$849='[5]Customer Alloc by OFT &amp; GEN'!$AZ$2:$CO$2),'[5]Customer Alloc by OFT &amp; GEN'!$AZ$3:$CO$205)</f>
        <v>0</v>
      </c>
      <c r="AZ970" s="209" cm="1">
        <f t="array" ref="AZ970">+SUMPRODUCT(($B970='[5]Customer Alloc by OFT &amp; GEN'!$B$3:$B$205)*(AZ$849='[5]Customer Alloc by OFT &amp; GEN'!$AZ$2:$CO$2),'[5]Customer Alloc by OFT &amp; GEN'!$AZ$3:$CO$205)</f>
        <v>0</v>
      </c>
      <c r="BA970" s="209" cm="1">
        <f t="array" ref="BA970">+SUMPRODUCT(($B970='[5]Customer Alloc by OFT &amp; GEN'!$B$3:$B$205)*(BA$849='[5]Customer Alloc by OFT &amp; GEN'!$AZ$2:$CO$2),'[5]Customer Alloc by OFT &amp; GEN'!$AZ$3:$CO$205)</f>
        <v>0</v>
      </c>
      <c r="BB970" s="209" cm="1">
        <f t="array" ref="BB970">+SUMPRODUCT(($B970='[5]Customer Alloc by OFT &amp; GEN'!$B$3:$B$205)*(BB$849='[5]Customer Alloc by OFT &amp; GEN'!$AZ$2:$CO$2),'[5]Customer Alloc by OFT &amp; GEN'!$AZ$3:$CO$205)</f>
        <v>0</v>
      </c>
      <c r="BC970" s="209" cm="1">
        <f t="array" ref="BC970">+SUMPRODUCT(($B970='[5]Customer Alloc by OFT &amp; GEN'!$B$3:$B$205)*(BC$849='[5]Customer Alloc by OFT &amp; GEN'!$AZ$2:$CO$2),'[5]Customer Alloc by OFT &amp; GEN'!$AZ$3:$CO$205)</f>
        <v>0</v>
      </c>
      <c r="BD970" s="209" cm="1">
        <f t="array" ref="BD970">+SUMPRODUCT(($B970='[5]Customer Alloc by OFT &amp; GEN'!$B$3:$B$205)*(BD$849='[5]Customer Alloc by OFT &amp; GEN'!$AZ$2:$CO$2),'[5]Customer Alloc by OFT &amp; GEN'!$AZ$3:$CO$205)</f>
        <v>0</v>
      </c>
      <c r="BE970" s="209" cm="1">
        <f t="array" ref="BE970">+SUMPRODUCT(($B970='[5]Customer Alloc by OFT &amp; GEN'!$B$3:$B$205)*(BE$849='[5]Customer Alloc by OFT &amp; GEN'!$AZ$2:$CO$2),'[5]Customer Alloc by OFT &amp; GEN'!$AZ$3:$CO$205)</f>
        <v>0</v>
      </c>
      <c r="BF970" s="209" cm="1">
        <f t="array" ref="BF970">+SUMPRODUCT(($B970='[5]Customer Alloc by OFT &amp; GEN'!$B$3:$B$205)*(BF$849='[5]Customer Alloc by OFT &amp; GEN'!$AZ$2:$CO$2),'[5]Customer Alloc by OFT &amp; GEN'!$AZ$3:$CO$205)</f>
        <v>0</v>
      </c>
      <c r="BG970" s="209" cm="1">
        <f t="array" ref="BG970">+SUMPRODUCT(($B970='[5]Customer Alloc by OFT &amp; GEN'!$B$3:$B$205)*(BG$849='[5]Customer Alloc by OFT &amp; GEN'!$AZ$2:$CO$2),'[5]Customer Alloc by OFT &amp; GEN'!$AZ$3:$CO$205)</f>
        <v>0</v>
      </c>
      <c r="BH970" s="209" cm="1">
        <f t="array" ref="BH970">+SUMPRODUCT(($B970='[5]Customer Alloc by OFT &amp; GEN'!$B$3:$B$205)*(BH$849='[5]Customer Alloc by OFT &amp; GEN'!$AZ$2:$CO$2),'[5]Customer Alloc by OFT &amp; GEN'!$AZ$3:$CO$205)</f>
        <v>0</v>
      </c>
      <c r="BI970" s="209" cm="1">
        <f t="array" ref="BI970">+SUMPRODUCT(($B970='[5]Customer Alloc by OFT &amp; GEN'!$B$3:$B$205)*(BI$849='[5]Customer Alloc by OFT &amp; GEN'!$AZ$2:$CO$2),'[5]Customer Alloc by OFT &amp; GEN'!$AZ$3:$CO$205)</f>
        <v>0</v>
      </c>
      <c r="BJ970" s="209" cm="1">
        <f t="array" ref="BJ970">+SUMPRODUCT(($B970='[5]Customer Alloc by OFT &amp; GEN'!$B$3:$B$205)*(BJ$849='[5]Customer Alloc by OFT &amp; GEN'!$AZ$2:$CO$2),'[5]Customer Alloc by OFT &amp; GEN'!$AZ$3:$CO$205)</f>
        <v>0</v>
      </c>
      <c r="BK970" s="209" cm="1">
        <f t="array" ref="BK970">+SUMPRODUCT(($B970='[5]Customer Alloc by OFT &amp; GEN'!$B$3:$B$205)*(BK$849='[5]Customer Alloc by OFT &amp; GEN'!$AZ$2:$CO$2),'[5]Customer Alloc by OFT &amp; GEN'!$AZ$3:$CO$205)</f>
        <v>0</v>
      </c>
      <c r="BL970" s="209" cm="1">
        <f t="array" ref="BL970">+SUMPRODUCT(($B970='[5]Customer Alloc by OFT &amp; GEN'!$B$3:$B$205)*(BL$849='[5]Customer Alloc by OFT &amp; GEN'!$AZ$2:$CO$2),'[5]Customer Alloc by OFT &amp; GEN'!$AZ$3:$CO$205)</f>
        <v>0</v>
      </c>
      <c r="BM970" s="209" cm="1">
        <f t="array" ref="BM970">+SUMPRODUCT(($B970='[5]Customer Alloc by OFT &amp; GEN'!$B$3:$B$205)*(BM$849='[5]Customer Alloc by OFT &amp; GEN'!$AZ$2:$CO$2),'[5]Customer Alloc by OFT &amp; GEN'!$AZ$3:$CO$205)</f>
        <v>0</v>
      </c>
      <c r="BN970" s="209" cm="1">
        <f t="array" ref="BN970">+SUMPRODUCT(($B970='[5]Customer Alloc by OFT &amp; GEN'!$B$3:$B$205)*(BN$849='[5]Customer Alloc by OFT &amp; GEN'!$AZ$2:$CO$2),'[5]Customer Alloc by OFT &amp; GEN'!$AZ$3:$CO$205)</f>
        <v>0</v>
      </c>
      <c r="BO970" s="209" cm="1">
        <f t="array" ref="BO970">+SUMPRODUCT(($B970='[5]Customer Alloc by OFT &amp; GEN'!$B$3:$B$205)*(BO$849='[5]Customer Alloc by OFT &amp; GEN'!$AZ$2:$CO$2),'[5]Customer Alloc by OFT &amp; GEN'!$AZ$3:$CO$205)</f>
        <v>0</v>
      </c>
      <c r="BP970" s="209" cm="1">
        <f t="array" ref="BP970">+SUMPRODUCT(($B970='[5]Customer Alloc by OFT &amp; GEN'!$B$3:$B$205)*(BP$849='[5]Customer Alloc by OFT &amp; GEN'!$AZ$2:$CO$2),'[5]Customer Alloc by OFT &amp; GEN'!$AZ$3:$CO$205)</f>
        <v>0</v>
      </c>
      <c r="BQ970" s="209" cm="1">
        <f t="array" ref="BQ970">+SUMPRODUCT(($B970='[5]Customer Alloc by OFT &amp; GEN'!$B$3:$B$205)*(BQ$849='[5]Customer Alloc by OFT &amp; GEN'!$AZ$2:$CO$2),'[5]Customer Alloc by OFT &amp; GEN'!$AZ$3:$CO$205)</f>
        <v>0</v>
      </c>
      <c r="BR970" s="209" cm="1">
        <f t="array" ref="BR970">+SUMPRODUCT(($B970='[5]Customer Alloc by OFT &amp; GEN'!$B$3:$B$205)*(BR$849='[5]Customer Alloc by OFT &amp; GEN'!$AZ$2:$CO$2),'[5]Customer Alloc by OFT &amp; GEN'!$AZ$3:$CO$205)</f>
        <v>0</v>
      </c>
      <c r="BS970" s="209" cm="1">
        <f t="array" ref="BS970">+SUMPRODUCT(($B970='[5]Customer Alloc by OFT &amp; GEN'!$B$3:$B$205)*(BS$849='[5]Customer Alloc by OFT &amp; GEN'!$AZ$2:$CO$2),'[5]Customer Alloc by OFT &amp; GEN'!$AZ$3:$CO$205)</f>
        <v>0</v>
      </c>
      <c r="BT970" s="209" cm="1">
        <f t="array" ref="BT970">+SUMPRODUCT(($B970='[5]Customer Alloc by OFT &amp; GEN'!$B$3:$B$205)*(BT$849='[5]Customer Alloc by OFT &amp; GEN'!$AZ$2:$CO$2),'[5]Customer Alloc by OFT &amp; GEN'!$AZ$3:$CO$205)</f>
        <v>0</v>
      </c>
      <c r="BV970" s="228" t="s">
        <v>698</v>
      </c>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row>
    <row r="971" spans="2:119" hidden="1" outlineLevel="2" x14ac:dyDescent="0.35">
      <c r="B971" s="17" t="str">
        <f t="shared" si="8"/>
        <v>SKOGKAW</v>
      </c>
      <c r="C971" s="209" cm="1">
        <f t="array" ref="C971">SUMPRODUCT(($B971='[4]6. Scaled'!$C$2:$C$197)*(C$849='[4]6. Scaled'!$D$1:$J$1),'[4]6. Scaled'!$D$2:$J$197)</f>
        <v>0</v>
      </c>
      <c r="D971" s="209" cm="1">
        <f t="array" ref="D971">SUMPRODUCT(($B971='[4]6. Scaled'!$C$2:$C$197)*(D$849='[4]6. Scaled'!$D$1:$J$1),'[4]6. Scaled'!$D$2:$J$197)</f>
        <v>0</v>
      </c>
      <c r="E971" s="209" cm="1">
        <f t="array" ref="E971">SUMPRODUCT(($B971='[4]6. Scaled'!$C$2:$C$197)*(E$849='[4]6. Scaled'!$D$1:$J$1),'[4]6. Scaled'!$D$2:$J$197)</f>
        <v>0</v>
      </c>
      <c r="F971" s="209" cm="1">
        <f t="array" ref="F971">SUMPRODUCT(($B971='[4]6. Scaled'!$C$2:$C$197)*(F$849='[4]6. Scaled'!$D$1:$J$1),'[4]6. Scaled'!$D$2:$J$197)</f>
        <v>0</v>
      </c>
      <c r="G971" s="209" cm="1">
        <f t="array" ref="G971">SUMPRODUCT(($B971='[4]6. Scaled'!$C$2:$C$197)*(G$849='[4]6. Scaled'!$D$1:$J$1),'[4]6. Scaled'!$D$2:$J$197)</f>
        <v>1.7699213657444875E-3</v>
      </c>
      <c r="H971" s="209" cm="1">
        <f t="array" ref="H971">SUMPRODUCT(($B971='[4]6. Scaled'!$C$2:$C$197)*(H$849='[4]6. Scaled'!$D$1:$J$1),'[4]6. Scaled'!$D$2:$J$197)</f>
        <v>2.484697835924763E-2</v>
      </c>
      <c r="I971" s="209" cm="1">
        <f t="array" ref="I971">SUMPRODUCT(($B971='[4]6. Scaled'!$C$2:$C$197)*(I$849='[4]6. Scaled'!$D$1:$J$1),'[4]6. Scaled'!$D$2:$J$197)</f>
        <v>1.7699213657444875E-3</v>
      </c>
      <c r="J971" s="209" cm="1">
        <f t="array" ref="J971">+SUMPRODUCT(($B971='[5]Customer Alloc by OFT &amp; GEN'!$B$3:$B$205)*(J$849='[5]Customer Alloc by OFT &amp; GEN'!$AZ$2:$CO$2),'[5]Customer Alloc by OFT &amp; GEN'!$AZ$3:$CO$205)</f>
        <v>0.23793684043987895</v>
      </c>
      <c r="K971" s="209" cm="1">
        <f t="array" ref="K971">+SUMPRODUCT(($B971='[5]Customer Alloc by OFT &amp; GEN'!$B$3:$B$205)*(K$849='[5]Customer Alloc by OFT &amp; GEN'!$AZ$2:$CO$2),'[5]Customer Alloc by OFT &amp; GEN'!$AZ$3:$CO$205)</f>
        <v>1.3516786817034142E-4</v>
      </c>
      <c r="L971" s="209" cm="1">
        <f t="array" ref="L971">+SUMPRODUCT(($B971='[5]Customer Alloc by OFT &amp; GEN'!$B$3:$B$205)*(L$849='[5]Customer Alloc by OFT &amp; GEN'!$AZ$2:$CO$2),'[5]Customer Alloc by OFT &amp; GEN'!$AZ$3:$CO$205)</f>
        <v>8.1009254669738365E-4</v>
      </c>
      <c r="M971" s="209" cm="1">
        <f t="array" ref="M971">+SUMPRODUCT(($B971='[5]Customer Alloc by OFT &amp; GEN'!$B$3:$B$205)*(M$849='[5]Customer Alloc by OFT &amp; GEN'!$AZ$2:$CO$2),'[5]Customer Alloc by OFT &amp; GEN'!$AZ$3:$CO$205)</f>
        <v>2.5231503927268984E-3</v>
      </c>
      <c r="N971" s="209" cm="1">
        <f t="array" ref="N971">+SUMPRODUCT(($B971='[5]Customer Alloc by OFT &amp; GEN'!$B$3:$B$205)*(N$849='[5]Customer Alloc by OFT &amp; GEN'!$AZ$2:$CO$2),'[5]Customer Alloc by OFT &amp; GEN'!$AZ$3:$CO$205)</f>
        <v>8.4563456903867587E-3</v>
      </c>
      <c r="O971" s="209" cm="1">
        <f t="array" ref="O971">+SUMPRODUCT(($B971='[5]Customer Alloc by OFT &amp; GEN'!$B$3:$B$205)*(O$849='[5]Customer Alloc by OFT &amp; GEN'!$AZ$2:$CO$2),'[5]Customer Alloc by OFT &amp; GEN'!$AZ$3:$CO$205)</f>
        <v>1.5217465702123925E-3</v>
      </c>
      <c r="P971" s="209" cm="1">
        <f t="array" ref="P971">+SUMPRODUCT(($B971='[5]Customer Alloc by OFT &amp; GEN'!$B$3:$B$205)*(P$849='[5]Customer Alloc by OFT &amp; GEN'!$AZ$2:$CO$2),'[5]Customer Alloc by OFT &amp; GEN'!$AZ$3:$CO$205)</f>
        <v>7.9504570453597088E-4</v>
      </c>
      <c r="Q971" s="209" cm="1">
        <f t="array" ref="Q971">+SUMPRODUCT(($B971='[5]Customer Alloc by OFT &amp; GEN'!$B$3:$B$205)*(Q$849='[5]Customer Alloc by OFT &amp; GEN'!$AZ$2:$CO$2),'[5]Customer Alloc by OFT &amp; GEN'!$AZ$3:$CO$205)</f>
        <v>1.0979122358701555E-2</v>
      </c>
      <c r="R971" s="209" cm="1">
        <f t="array" ref="R971">+SUMPRODUCT(($B971='[5]Customer Alloc by OFT &amp; GEN'!$B$3:$B$205)*(R$849='[5]Customer Alloc by OFT &amp; GEN'!$AZ$2:$CO$2),'[5]Customer Alloc by OFT &amp; GEN'!$AZ$3:$CO$205)</f>
        <v>7.7706983866794566E-4</v>
      </c>
      <c r="S971" s="209" cm="1">
        <f t="array" ref="S971">+SUMPRODUCT(($B971='[5]Customer Alloc by OFT &amp; GEN'!$B$3:$B$205)*(S$849='[5]Customer Alloc by OFT &amp; GEN'!$AZ$2:$CO$2),'[5]Customer Alloc by OFT &amp; GEN'!$AZ$3:$CO$205)</f>
        <v>1.6240568083685234E-3</v>
      </c>
      <c r="T971" s="209" cm="1">
        <f t="array" ref="T971">+SUMPRODUCT(($B971='[5]Customer Alloc by OFT &amp; GEN'!$B$3:$B$205)*(T$849='[5]Customer Alloc by OFT &amp; GEN'!$AZ$2:$CO$2),'[5]Customer Alloc by OFT &amp; GEN'!$AZ$3:$CO$205)</f>
        <v>1.6221149621310905E-3</v>
      </c>
      <c r="U971" s="209" cm="1">
        <f t="array" ref="U971">+SUMPRODUCT(($B971='[5]Customer Alloc by OFT &amp; GEN'!$B$3:$B$205)*(U$849='[5]Customer Alloc by OFT &amp; GEN'!$AZ$2:$CO$2),'[5]Customer Alloc by OFT &amp; GEN'!$AZ$3:$CO$205)</f>
        <v>9.6753339849397525E-5</v>
      </c>
      <c r="V971" s="209" cm="1">
        <f t="array" ref="V971">+SUMPRODUCT(($B971='[5]Customer Alloc by OFT &amp; GEN'!$B$3:$B$205)*(V$849='[5]Customer Alloc by OFT &amp; GEN'!$AZ$2:$CO$2),'[5]Customer Alloc by OFT &amp; GEN'!$AZ$3:$CO$205)</f>
        <v>7.5711368248856017E-5</v>
      </c>
      <c r="W971" s="209" cm="1">
        <f t="array" ref="W971">+SUMPRODUCT(($B971='[5]Customer Alloc by OFT &amp; GEN'!$B$3:$B$205)*(W$849='[5]Customer Alloc by OFT &amp; GEN'!$AZ$2:$CO$2),'[5]Customer Alloc by OFT &amp; GEN'!$AZ$3:$CO$205)</f>
        <v>1.1367769637021686E-4</v>
      </c>
      <c r="X971" s="209" cm="1">
        <f t="array" ref="X971">+SUMPRODUCT(($B971='[5]Customer Alloc by OFT &amp; GEN'!$B$3:$B$205)*(X$849='[5]Customer Alloc by OFT &amp; GEN'!$AZ$2:$CO$2),'[5]Customer Alloc by OFT &amp; GEN'!$AZ$3:$CO$205)</f>
        <v>1.6254264820118468E-3</v>
      </c>
      <c r="Y971" s="209" cm="1">
        <f t="array" ref="Y971">+SUMPRODUCT(($B971='[5]Customer Alloc by OFT &amp; GEN'!$B$3:$B$205)*(Y$849='[5]Customer Alloc by OFT &amp; GEN'!$AZ$2:$CO$2),'[5]Customer Alloc by OFT &amp; GEN'!$AZ$3:$CO$205)</f>
        <v>1.627014797211372E-3</v>
      </c>
      <c r="Z971" s="209" cm="1">
        <f t="array" ref="Z971">+SUMPRODUCT(($B971='[5]Customer Alloc by OFT &amp; GEN'!$B$3:$B$205)*(Z$849='[5]Customer Alloc by OFT &amp; GEN'!$AZ$2:$CO$2),'[5]Customer Alloc by OFT &amp; GEN'!$AZ$3:$CO$205)</f>
        <v>1.3546394108506716E-4</v>
      </c>
      <c r="AA971" s="209" cm="1">
        <f t="array" ref="AA971">+SUMPRODUCT(($B971='[5]Customer Alloc by OFT &amp; GEN'!$B$3:$B$205)*(AA$849='[5]Customer Alloc by OFT &amp; GEN'!$AZ$2:$CO$2),'[5]Customer Alloc by OFT &amp; GEN'!$AZ$3:$CO$205)</f>
        <v>1.203164527945981E-4</v>
      </c>
      <c r="AB971" s="209" cm="1">
        <f t="array" ref="AB971">+SUMPRODUCT(($B971='[5]Customer Alloc by OFT &amp; GEN'!$B$3:$B$205)*(AB$849='[5]Customer Alloc by OFT &amp; GEN'!$AZ$2:$CO$2),'[5]Customer Alloc by OFT &amp; GEN'!$AZ$3:$CO$205)</f>
        <v>1.3614354462589798E-4</v>
      </c>
      <c r="AC971" s="209" cm="1">
        <f t="array" ref="AC971">+SUMPRODUCT(($B971='[5]Customer Alloc by OFT &amp; GEN'!$B$3:$B$205)*(AC$849='[5]Customer Alloc by OFT &amp; GEN'!$AZ$2:$CO$2),'[5]Customer Alloc by OFT &amp; GEN'!$AZ$3:$CO$205)</f>
        <v>1.1615346145963871E-3</v>
      </c>
      <c r="AD971" s="209" cm="1">
        <f t="array" ref="AD971">+SUMPRODUCT(($B971='[5]Customer Alloc by OFT &amp; GEN'!$B$3:$B$205)*(AD$849='[5]Customer Alloc by OFT &amp; GEN'!$AZ$2:$CO$2),'[5]Customer Alloc by OFT &amp; GEN'!$AZ$3:$CO$205)</f>
        <v>8.9993507260233575E-4</v>
      </c>
      <c r="AE971" s="209" cm="1">
        <f t="array" ref="AE971">+SUMPRODUCT(($B971='[5]Customer Alloc by OFT &amp; GEN'!$B$3:$B$205)*(AE$849='[5]Customer Alloc by OFT &amp; GEN'!$AZ$2:$CO$2),'[5]Customer Alloc by OFT &amp; GEN'!$AZ$3:$CO$205)</f>
        <v>0</v>
      </c>
      <c r="AF971" s="209" cm="1">
        <f t="array" ref="AF971">+SUMPRODUCT(($B971='[5]Customer Alloc by OFT &amp; GEN'!$B$3:$B$205)*(AF$849='[5]Customer Alloc by OFT &amp; GEN'!$AZ$2:$CO$2),'[5]Customer Alloc by OFT &amp; GEN'!$AZ$3:$CO$205)</f>
        <v>0</v>
      </c>
      <c r="AG971" s="209" cm="1">
        <f t="array" ref="AG971">+SUMPRODUCT(($B971='[5]Customer Alloc by OFT &amp; GEN'!$B$3:$B$205)*(AG$849='[5]Customer Alloc by OFT &amp; GEN'!$AZ$2:$CO$2),'[5]Customer Alloc by OFT &amp; GEN'!$AZ$3:$CO$205)</f>
        <v>0</v>
      </c>
      <c r="AH971" s="209" cm="1">
        <f t="array" ref="AH971">+SUMPRODUCT(($B971='[5]Customer Alloc by OFT &amp; GEN'!$B$3:$B$205)*(AH$849='[5]Customer Alloc by OFT &amp; GEN'!$AZ$2:$CO$2),'[5]Customer Alloc by OFT &amp; GEN'!$AZ$3:$CO$205)</f>
        <v>0</v>
      </c>
      <c r="AI971" s="209" cm="1">
        <f t="array" ref="AI971">+SUMPRODUCT(($B971='[5]Customer Alloc by OFT &amp; GEN'!$B$3:$B$205)*(AI$849='[5]Customer Alloc by OFT &amp; GEN'!$AZ$2:$CO$2),'[5]Customer Alloc by OFT &amp; GEN'!$AZ$3:$CO$205)</f>
        <v>0</v>
      </c>
      <c r="AJ971" s="209" cm="1">
        <f t="array" ref="AJ971">+SUMPRODUCT(($B971='[5]Customer Alloc by OFT &amp; GEN'!$B$3:$B$205)*(AJ$849='[5]Customer Alloc by OFT &amp; GEN'!$AZ$2:$CO$2),'[5]Customer Alloc by OFT &amp; GEN'!$AZ$3:$CO$205)</f>
        <v>0</v>
      </c>
      <c r="AK971" s="209" cm="1">
        <f t="array" ref="AK971">+SUMPRODUCT(($B971='[5]Customer Alloc by OFT &amp; GEN'!$B$3:$B$205)*(AK$849='[5]Customer Alloc by OFT &amp; GEN'!$AZ$2:$CO$2),'[5]Customer Alloc by OFT &amp; GEN'!$AZ$3:$CO$205)</f>
        <v>0</v>
      </c>
      <c r="AL971" s="209" cm="1">
        <f t="array" ref="AL971">+SUMPRODUCT(($B971='[5]Customer Alloc by OFT &amp; GEN'!$B$3:$B$205)*(AL$849='[5]Customer Alloc by OFT &amp; GEN'!$AZ$2:$CO$2),'[5]Customer Alloc by OFT &amp; GEN'!$AZ$3:$CO$205)</f>
        <v>0</v>
      </c>
      <c r="AM971" s="209" cm="1">
        <f t="array" ref="AM971">+SUMPRODUCT(($B971='[5]Customer Alloc by OFT &amp; GEN'!$B$3:$B$205)*(AM$849='[5]Customer Alloc by OFT &amp; GEN'!$AZ$2:$CO$2),'[5]Customer Alloc by OFT &amp; GEN'!$AZ$3:$CO$205)</f>
        <v>0</v>
      </c>
      <c r="AN971" s="209" cm="1">
        <f t="array" ref="AN971">+SUMPRODUCT(($B971='[5]Customer Alloc by OFT &amp; GEN'!$B$3:$B$205)*(AN$849='[5]Customer Alloc by OFT &amp; GEN'!$AZ$2:$CO$2),'[5]Customer Alloc by OFT &amp; GEN'!$AZ$3:$CO$205)</f>
        <v>0</v>
      </c>
      <c r="AO971" s="209" cm="1">
        <f t="array" ref="AO971">+SUMPRODUCT(($B971='[5]Customer Alloc by OFT &amp; GEN'!$B$3:$B$205)*(AO$849='[5]Customer Alloc by OFT &amp; GEN'!$AZ$2:$CO$2),'[5]Customer Alloc by OFT &amp; GEN'!$AZ$3:$CO$205)</f>
        <v>0</v>
      </c>
      <c r="AP971" s="209" cm="1">
        <f t="array" ref="AP971">+SUMPRODUCT(($B971='[5]Customer Alloc by OFT &amp; GEN'!$B$3:$B$205)*(AP$849='[5]Customer Alloc by OFT &amp; GEN'!$AZ$2:$CO$2),'[5]Customer Alloc by OFT &amp; GEN'!$AZ$3:$CO$205)</f>
        <v>0</v>
      </c>
      <c r="AQ971" s="209" cm="1">
        <f t="array" ref="AQ971">+SUMPRODUCT(($B971='[5]Customer Alloc by OFT &amp; GEN'!$B$3:$B$205)*(AQ$849='[5]Customer Alloc by OFT &amp; GEN'!$AZ$2:$CO$2),'[5]Customer Alloc by OFT &amp; GEN'!$AZ$3:$CO$205)</f>
        <v>0</v>
      </c>
      <c r="AR971" s="209" cm="1">
        <f t="array" ref="AR971">+SUMPRODUCT(($B971='[5]Customer Alloc by OFT &amp; GEN'!$B$3:$B$205)*(AR$849='[5]Customer Alloc by OFT &amp; GEN'!$AZ$2:$CO$2),'[5]Customer Alloc by OFT &amp; GEN'!$AZ$3:$CO$205)</f>
        <v>0</v>
      </c>
      <c r="AS971" s="209" cm="1">
        <f t="array" ref="AS971">+SUMPRODUCT(($B971='[5]Customer Alloc by OFT &amp; GEN'!$B$3:$B$205)*(AS$849='[5]Customer Alloc by OFT &amp; GEN'!$AZ$2:$CO$2),'[5]Customer Alloc by OFT &amp; GEN'!$AZ$3:$CO$205)</f>
        <v>0</v>
      </c>
      <c r="AT971" s="209" cm="1">
        <f t="array" ref="AT971">+SUMPRODUCT(($B971='[5]Customer Alloc by OFT &amp; GEN'!$B$3:$B$205)*(AT$849='[5]Customer Alloc by OFT &amp; GEN'!$AZ$2:$CO$2),'[5]Customer Alloc by OFT &amp; GEN'!$AZ$3:$CO$205)</f>
        <v>0</v>
      </c>
      <c r="AU971" s="209" cm="1">
        <f t="array" ref="AU971">+SUMPRODUCT(($B971='[5]Customer Alloc by OFT &amp; GEN'!$B$3:$B$205)*(AU$849='[5]Customer Alloc by OFT &amp; GEN'!$AZ$2:$CO$2),'[5]Customer Alloc by OFT &amp; GEN'!$AZ$3:$CO$205)</f>
        <v>0</v>
      </c>
      <c r="AV971" s="209" cm="1">
        <f t="array" ref="AV971">+SUMPRODUCT(($B971='[5]Customer Alloc by OFT &amp; GEN'!$B$3:$B$205)*(AV$849='[5]Customer Alloc by OFT &amp; GEN'!$AZ$2:$CO$2),'[5]Customer Alloc by OFT &amp; GEN'!$AZ$3:$CO$205)</f>
        <v>0</v>
      </c>
      <c r="AW971" s="209" cm="1">
        <f t="array" ref="AW971">+SUMPRODUCT(($B971='[5]Customer Alloc by OFT &amp; GEN'!$B$3:$B$205)*(AW$849='[5]Customer Alloc by OFT &amp; GEN'!$AZ$2:$CO$2),'[5]Customer Alloc by OFT &amp; GEN'!$AZ$3:$CO$205)</f>
        <v>0</v>
      </c>
      <c r="AX971" s="209" cm="1">
        <f t="array" ref="AX971">+SUMPRODUCT(($B971='[5]Customer Alloc by OFT &amp; GEN'!$B$3:$B$205)*(AX$849='[5]Customer Alloc by OFT &amp; GEN'!$AZ$2:$CO$2),'[5]Customer Alloc by OFT &amp; GEN'!$AZ$3:$CO$205)</f>
        <v>0</v>
      </c>
      <c r="AY971" s="209" cm="1">
        <f t="array" ref="AY971">+SUMPRODUCT(($B971='[5]Customer Alloc by OFT &amp; GEN'!$B$3:$B$205)*(AY$849='[5]Customer Alloc by OFT &amp; GEN'!$AZ$2:$CO$2),'[5]Customer Alloc by OFT &amp; GEN'!$AZ$3:$CO$205)</f>
        <v>0</v>
      </c>
      <c r="AZ971" s="209" cm="1">
        <f t="array" ref="AZ971">+SUMPRODUCT(($B971='[5]Customer Alloc by OFT &amp; GEN'!$B$3:$B$205)*(AZ$849='[5]Customer Alloc by OFT &amp; GEN'!$AZ$2:$CO$2),'[5]Customer Alloc by OFT &amp; GEN'!$AZ$3:$CO$205)</f>
        <v>0</v>
      </c>
      <c r="BA971" s="209" cm="1">
        <f t="array" ref="BA971">+SUMPRODUCT(($B971='[5]Customer Alloc by OFT &amp; GEN'!$B$3:$B$205)*(BA$849='[5]Customer Alloc by OFT &amp; GEN'!$AZ$2:$CO$2),'[5]Customer Alloc by OFT &amp; GEN'!$AZ$3:$CO$205)</f>
        <v>0</v>
      </c>
      <c r="BB971" s="209" cm="1">
        <f t="array" ref="BB971">+SUMPRODUCT(($B971='[5]Customer Alloc by OFT &amp; GEN'!$B$3:$B$205)*(BB$849='[5]Customer Alloc by OFT &amp; GEN'!$AZ$2:$CO$2),'[5]Customer Alloc by OFT &amp; GEN'!$AZ$3:$CO$205)</f>
        <v>0</v>
      </c>
      <c r="BC971" s="209" cm="1">
        <f t="array" ref="BC971">+SUMPRODUCT(($B971='[5]Customer Alloc by OFT &amp; GEN'!$B$3:$B$205)*(BC$849='[5]Customer Alloc by OFT &amp; GEN'!$AZ$2:$CO$2),'[5]Customer Alloc by OFT &amp; GEN'!$AZ$3:$CO$205)</f>
        <v>0</v>
      </c>
      <c r="BD971" s="209" cm="1">
        <f t="array" ref="BD971">+SUMPRODUCT(($B971='[5]Customer Alloc by OFT &amp; GEN'!$B$3:$B$205)*(BD$849='[5]Customer Alloc by OFT &amp; GEN'!$AZ$2:$CO$2),'[5]Customer Alloc by OFT &amp; GEN'!$AZ$3:$CO$205)</f>
        <v>0</v>
      </c>
      <c r="BE971" s="209" cm="1">
        <f t="array" ref="BE971">+SUMPRODUCT(($B971='[5]Customer Alloc by OFT &amp; GEN'!$B$3:$B$205)*(BE$849='[5]Customer Alloc by OFT &amp; GEN'!$AZ$2:$CO$2),'[5]Customer Alloc by OFT &amp; GEN'!$AZ$3:$CO$205)</f>
        <v>0</v>
      </c>
      <c r="BF971" s="209" cm="1">
        <f t="array" ref="BF971">+SUMPRODUCT(($B971='[5]Customer Alloc by OFT &amp; GEN'!$B$3:$B$205)*(BF$849='[5]Customer Alloc by OFT &amp; GEN'!$AZ$2:$CO$2),'[5]Customer Alloc by OFT &amp; GEN'!$AZ$3:$CO$205)</f>
        <v>0</v>
      </c>
      <c r="BG971" s="209" cm="1">
        <f t="array" ref="BG971">+SUMPRODUCT(($B971='[5]Customer Alloc by OFT &amp; GEN'!$B$3:$B$205)*(BG$849='[5]Customer Alloc by OFT &amp; GEN'!$AZ$2:$CO$2),'[5]Customer Alloc by OFT &amp; GEN'!$AZ$3:$CO$205)</f>
        <v>0</v>
      </c>
      <c r="BH971" s="209" cm="1">
        <f t="array" ref="BH971">+SUMPRODUCT(($B971='[5]Customer Alloc by OFT &amp; GEN'!$B$3:$B$205)*(BH$849='[5]Customer Alloc by OFT &amp; GEN'!$AZ$2:$CO$2),'[5]Customer Alloc by OFT &amp; GEN'!$AZ$3:$CO$205)</f>
        <v>0</v>
      </c>
      <c r="BI971" s="209" cm="1">
        <f t="array" ref="BI971">+SUMPRODUCT(($B971='[5]Customer Alloc by OFT &amp; GEN'!$B$3:$B$205)*(BI$849='[5]Customer Alloc by OFT &amp; GEN'!$AZ$2:$CO$2),'[5]Customer Alloc by OFT &amp; GEN'!$AZ$3:$CO$205)</f>
        <v>0</v>
      </c>
      <c r="BJ971" s="209" cm="1">
        <f t="array" ref="BJ971">+SUMPRODUCT(($B971='[5]Customer Alloc by OFT &amp; GEN'!$B$3:$B$205)*(BJ$849='[5]Customer Alloc by OFT &amp; GEN'!$AZ$2:$CO$2),'[5]Customer Alloc by OFT &amp; GEN'!$AZ$3:$CO$205)</f>
        <v>0</v>
      </c>
      <c r="BK971" s="209" cm="1">
        <f t="array" ref="BK971">+SUMPRODUCT(($B971='[5]Customer Alloc by OFT &amp; GEN'!$B$3:$B$205)*(BK$849='[5]Customer Alloc by OFT &amp; GEN'!$AZ$2:$CO$2),'[5]Customer Alloc by OFT &amp; GEN'!$AZ$3:$CO$205)</f>
        <v>0</v>
      </c>
      <c r="BL971" s="209" cm="1">
        <f t="array" ref="BL971">+SUMPRODUCT(($B971='[5]Customer Alloc by OFT &amp; GEN'!$B$3:$B$205)*(BL$849='[5]Customer Alloc by OFT &amp; GEN'!$AZ$2:$CO$2),'[5]Customer Alloc by OFT &amp; GEN'!$AZ$3:$CO$205)</f>
        <v>0</v>
      </c>
      <c r="BM971" s="209" cm="1">
        <f t="array" ref="BM971">+SUMPRODUCT(($B971='[5]Customer Alloc by OFT &amp; GEN'!$B$3:$B$205)*(BM$849='[5]Customer Alloc by OFT &amp; GEN'!$AZ$2:$CO$2),'[5]Customer Alloc by OFT &amp; GEN'!$AZ$3:$CO$205)</f>
        <v>0</v>
      </c>
      <c r="BN971" s="209" cm="1">
        <f t="array" ref="BN971">+SUMPRODUCT(($B971='[5]Customer Alloc by OFT &amp; GEN'!$B$3:$B$205)*(BN$849='[5]Customer Alloc by OFT &amp; GEN'!$AZ$2:$CO$2),'[5]Customer Alloc by OFT &amp; GEN'!$AZ$3:$CO$205)</f>
        <v>0</v>
      </c>
      <c r="BO971" s="209" cm="1">
        <f t="array" ref="BO971">+SUMPRODUCT(($B971='[5]Customer Alloc by OFT &amp; GEN'!$B$3:$B$205)*(BO$849='[5]Customer Alloc by OFT &amp; GEN'!$AZ$2:$CO$2),'[5]Customer Alloc by OFT &amp; GEN'!$AZ$3:$CO$205)</f>
        <v>0</v>
      </c>
      <c r="BP971" s="209" cm="1">
        <f t="array" ref="BP971">+SUMPRODUCT(($B971='[5]Customer Alloc by OFT &amp; GEN'!$B$3:$B$205)*(BP$849='[5]Customer Alloc by OFT &amp; GEN'!$AZ$2:$CO$2),'[5]Customer Alloc by OFT &amp; GEN'!$AZ$3:$CO$205)</f>
        <v>0</v>
      </c>
      <c r="BQ971" s="209" cm="1">
        <f t="array" ref="BQ971">+SUMPRODUCT(($B971='[5]Customer Alloc by OFT &amp; GEN'!$B$3:$B$205)*(BQ$849='[5]Customer Alloc by OFT &amp; GEN'!$AZ$2:$CO$2),'[5]Customer Alloc by OFT &amp; GEN'!$AZ$3:$CO$205)</f>
        <v>0</v>
      </c>
      <c r="BR971" s="209" cm="1">
        <f t="array" ref="BR971">+SUMPRODUCT(($B971='[5]Customer Alloc by OFT &amp; GEN'!$B$3:$B$205)*(BR$849='[5]Customer Alloc by OFT &amp; GEN'!$AZ$2:$CO$2),'[5]Customer Alloc by OFT &amp; GEN'!$AZ$3:$CO$205)</f>
        <v>0</v>
      </c>
      <c r="BS971" s="209" cm="1">
        <f t="array" ref="BS971">+SUMPRODUCT(($B971='[5]Customer Alloc by OFT &amp; GEN'!$B$3:$B$205)*(BS$849='[5]Customer Alloc by OFT &amp; GEN'!$AZ$2:$CO$2),'[5]Customer Alloc by OFT &amp; GEN'!$AZ$3:$CO$205)</f>
        <v>0</v>
      </c>
      <c r="BT971" s="209" cm="1">
        <f t="array" ref="BT971">+SUMPRODUCT(($B971='[5]Customer Alloc by OFT &amp; GEN'!$B$3:$B$205)*(BT$849='[5]Customer Alloc by OFT &amp; GEN'!$AZ$2:$CO$2),'[5]Customer Alloc by OFT &amp; GEN'!$AZ$3:$CO$205)</f>
        <v>0</v>
      </c>
      <c r="BV971" s="228" t="s">
        <v>698</v>
      </c>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row>
    <row r="972" spans="2:119" hidden="1" outlineLevel="2" x14ac:dyDescent="0.35">
      <c r="B972" s="17" t="str">
        <f t="shared" si="8"/>
        <v>SOLEBDE</v>
      </c>
      <c r="C972" s="209" cm="1">
        <f t="array" ref="C972">SUMPRODUCT(($B972='[4]6. Scaled'!$C$2:$C$197)*(C$849='[4]6. Scaled'!$D$1:$J$1),'[4]6. Scaled'!$D$2:$J$197)</f>
        <v>2.7531534634524624E-5</v>
      </c>
      <c r="D972" s="209" cm="1">
        <f t="array" ref="D972">SUMPRODUCT(($B972='[4]6. Scaled'!$C$2:$C$197)*(D$849='[4]6. Scaled'!$D$1:$J$1),'[4]6. Scaled'!$D$2:$J$197)</f>
        <v>9.0081453081828844E-6</v>
      </c>
      <c r="E972" s="209" cm="1">
        <f t="array" ref="E972">SUMPRODUCT(($B972='[4]6. Scaled'!$C$2:$C$197)*(E$849='[4]6. Scaled'!$D$1:$J$1),'[4]6. Scaled'!$D$2:$J$197)</f>
        <v>1.4029422648791938E-4</v>
      </c>
      <c r="F972" s="209" cm="1">
        <f t="array" ref="F972">SUMPRODUCT(($B972='[4]6. Scaled'!$C$2:$C$197)*(F$849='[4]6. Scaled'!$D$1:$J$1),'[4]6. Scaled'!$D$2:$J$197)</f>
        <v>2.8471051595030612E-5</v>
      </c>
      <c r="G972" s="209" cm="1">
        <f t="array" ref="G972">SUMPRODUCT(($B972='[4]6. Scaled'!$C$2:$C$197)*(G$849='[4]6. Scaled'!$D$1:$J$1),'[4]6. Scaled'!$D$2:$J$197)</f>
        <v>1.7443125105929445E-6</v>
      </c>
      <c r="H972" s="209" cm="1">
        <f t="array" ref="H972">SUMPRODUCT(($B972='[4]6. Scaled'!$C$2:$C$197)*(H$849='[4]6. Scaled'!$D$1:$J$1),'[4]6. Scaled'!$D$2:$J$197)</f>
        <v>1.8885292289653793E-6</v>
      </c>
      <c r="I972" s="209" cm="1">
        <f t="array" ref="I972">SUMPRODUCT(($B972='[4]6. Scaled'!$C$2:$C$197)*(I$849='[4]6. Scaled'!$D$1:$J$1),'[4]6. Scaled'!$D$2:$J$197)</f>
        <v>1.7443125105929445E-6</v>
      </c>
      <c r="J972" s="209" cm="1">
        <f t="array" ref="J972">+SUMPRODUCT(($B972='[5]Customer Alloc by OFT &amp; GEN'!$B$3:$B$205)*(J$849='[5]Customer Alloc by OFT &amp; GEN'!$AZ$2:$CO$2),'[5]Customer Alloc by OFT &amp; GEN'!$AZ$3:$CO$205)</f>
        <v>3.6377127072659796E-9</v>
      </c>
      <c r="K972" s="209" cm="1">
        <f t="array" ref="K972">+SUMPRODUCT(($B972='[5]Customer Alloc by OFT &amp; GEN'!$B$3:$B$205)*(K$849='[5]Customer Alloc by OFT &amp; GEN'!$AZ$2:$CO$2),'[5]Customer Alloc by OFT &amp; GEN'!$AZ$3:$CO$205)</f>
        <v>0</v>
      </c>
      <c r="L972" s="209" cm="1">
        <f t="array" ref="L972">+SUMPRODUCT(($B972='[5]Customer Alloc by OFT &amp; GEN'!$B$3:$B$205)*(L$849='[5]Customer Alloc by OFT &amp; GEN'!$AZ$2:$CO$2),'[5]Customer Alloc by OFT &amp; GEN'!$AZ$3:$CO$205)</f>
        <v>1.3932213831580285E-10</v>
      </c>
      <c r="M972" s="209" cm="1">
        <f t="array" ref="M972">+SUMPRODUCT(($B972='[5]Customer Alloc by OFT &amp; GEN'!$B$3:$B$205)*(M$849='[5]Customer Alloc by OFT &amp; GEN'!$AZ$2:$CO$2),'[5]Customer Alloc by OFT &amp; GEN'!$AZ$3:$CO$205)</f>
        <v>3.4494163444663562E-7</v>
      </c>
      <c r="N972" s="209" cm="1">
        <f t="array" ref="N972">+SUMPRODUCT(($B972='[5]Customer Alloc by OFT &amp; GEN'!$B$3:$B$205)*(N$849='[5]Customer Alloc by OFT &amp; GEN'!$AZ$2:$CO$2),'[5]Customer Alloc by OFT &amp; GEN'!$AZ$3:$CO$205)</f>
        <v>2.3365328539058585E-7</v>
      </c>
      <c r="O972" s="209" cm="1">
        <f t="array" ref="O972">+SUMPRODUCT(($B972='[5]Customer Alloc by OFT &amp; GEN'!$B$3:$B$205)*(O$849='[5]Customer Alloc by OFT &amp; GEN'!$AZ$2:$CO$2),'[5]Customer Alloc by OFT &amp; GEN'!$AZ$3:$CO$205)</f>
        <v>6.8494900613900298E-11</v>
      </c>
      <c r="P972" s="209" cm="1">
        <f t="array" ref="P972">+SUMPRODUCT(($B972='[5]Customer Alloc by OFT &amp; GEN'!$B$3:$B$205)*(P$849='[5]Customer Alloc by OFT &amp; GEN'!$AZ$2:$CO$2),'[5]Customer Alloc by OFT &amp; GEN'!$AZ$3:$CO$205)</f>
        <v>3.8685699277404786E-11</v>
      </c>
      <c r="Q972" s="209" cm="1">
        <f t="array" ref="Q972">+SUMPRODUCT(($B972='[5]Customer Alloc by OFT &amp; GEN'!$B$3:$B$205)*(Q$849='[5]Customer Alloc by OFT &amp; GEN'!$AZ$2:$CO$2),'[5]Customer Alloc by OFT &amp; GEN'!$AZ$3:$CO$205)</f>
        <v>2.4113900166059523E-8</v>
      </c>
      <c r="R972" s="209" cm="1">
        <f t="array" ref="R972">+SUMPRODUCT(($B972='[5]Customer Alloc by OFT &amp; GEN'!$B$3:$B$205)*(R$849='[5]Customer Alloc by OFT &amp; GEN'!$AZ$2:$CO$2),'[5]Customer Alloc by OFT &amp; GEN'!$AZ$3:$CO$205)</f>
        <v>5.8376845909763006E-6</v>
      </c>
      <c r="S972" s="209" cm="1">
        <f t="array" ref="S972">+SUMPRODUCT(($B972='[5]Customer Alloc by OFT &amp; GEN'!$B$3:$B$205)*(S$849='[5]Customer Alloc by OFT &amp; GEN'!$AZ$2:$CO$2),'[5]Customer Alloc by OFT &amp; GEN'!$AZ$3:$CO$205)</f>
        <v>0</v>
      </c>
      <c r="T972" s="209" cm="1">
        <f t="array" ref="T972">+SUMPRODUCT(($B972='[5]Customer Alloc by OFT &amp; GEN'!$B$3:$B$205)*(T$849='[5]Customer Alloc by OFT &amp; GEN'!$AZ$2:$CO$2),'[5]Customer Alloc by OFT &amp; GEN'!$AZ$3:$CO$205)</f>
        <v>0</v>
      </c>
      <c r="U972" s="209" cm="1">
        <f t="array" ref="U972">+SUMPRODUCT(($B972='[5]Customer Alloc by OFT &amp; GEN'!$B$3:$B$205)*(U$849='[5]Customer Alloc by OFT &amp; GEN'!$AZ$2:$CO$2),'[5]Customer Alloc by OFT &amp; GEN'!$AZ$3:$CO$205)</f>
        <v>0</v>
      </c>
      <c r="V972" s="209" cm="1">
        <f t="array" ref="V972">+SUMPRODUCT(($B972='[5]Customer Alloc by OFT &amp; GEN'!$B$3:$B$205)*(V$849='[5]Customer Alloc by OFT &amp; GEN'!$AZ$2:$CO$2),'[5]Customer Alloc by OFT &amp; GEN'!$AZ$3:$CO$205)</f>
        <v>2.1757319057678142E-4</v>
      </c>
      <c r="W972" s="209" cm="1">
        <f t="array" ref="W972">+SUMPRODUCT(($B972='[5]Customer Alloc by OFT &amp; GEN'!$B$3:$B$205)*(W$849='[5]Customer Alloc by OFT &amp; GEN'!$AZ$2:$CO$2),'[5]Customer Alloc by OFT &amp; GEN'!$AZ$3:$CO$205)</f>
        <v>0</v>
      </c>
      <c r="X972" s="209" cm="1">
        <f t="array" ref="X972">+SUMPRODUCT(($B972='[5]Customer Alloc by OFT &amp; GEN'!$B$3:$B$205)*(X$849='[5]Customer Alloc by OFT &amp; GEN'!$AZ$2:$CO$2),'[5]Customer Alloc by OFT &amp; GEN'!$AZ$3:$CO$205)</f>
        <v>4.0626738009537858E-14</v>
      </c>
      <c r="Y972" s="209" cm="1">
        <f t="array" ref="Y972">+SUMPRODUCT(($B972='[5]Customer Alloc by OFT &amp; GEN'!$B$3:$B$205)*(Y$849='[5]Customer Alloc by OFT &amp; GEN'!$AZ$2:$CO$2),'[5]Customer Alloc by OFT &amp; GEN'!$AZ$3:$CO$205)</f>
        <v>1.0091287482521382E-13</v>
      </c>
      <c r="Z972" s="209" cm="1">
        <f t="array" ref="Z972">+SUMPRODUCT(($B972='[5]Customer Alloc by OFT &amp; GEN'!$B$3:$B$205)*(Z$849='[5]Customer Alloc by OFT &amp; GEN'!$AZ$2:$CO$2),'[5]Customer Alloc by OFT &amp; GEN'!$AZ$3:$CO$205)</f>
        <v>1.3886020925598592E-25</v>
      </c>
      <c r="AA972" s="209" cm="1">
        <f t="array" ref="AA972">+SUMPRODUCT(($B972='[5]Customer Alloc by OFT &amp; GEN'!$B$3:$B$205)*(AA$849='[5]Customer Alloc by OFT &amp; GEN'!$AZ$2:$CO$2),'[5]Customer Alloc by OFT &amp; GEN'!$AZ$3:$CO$205)</f>
        <v>0</v>
      </c>
      <c r="AB972" s="209" cm="1">
        <f t="array" ref="AB972">+SUMPRODUCT(($B972='[5]Customer Alloc by OFT &amp; GEN'!$B$3:$B$205)*(AB$849='[5]Customer Alloc by OFT &amp; GEN'!$AZ$2:$CO$2),'[5]Customer Alloc by OFT &amp; GEN'!$AZ$3:$CO$205)</f>
        <v>0</v>
      </c>
      <c r="AC972" s="209" cm="1">
        <f t="array" ref="AC972">+SUMPRODUCT(($B972='[5]Customer Alloc by OFT &amp; GEN'!$B$3:$B$205)*(AC$849='[5]Customer Alloc by OFT &amp; GEN'!$AZ$2:$CO$2),'[5]Customer Alloc by OFT &amp; GEN'!$AZ$3:$CO$205)</f>
        <v>5.1652128729999516E-12</v>
      </c>
      <c r="AD972" s="209" cm="1">
        <f t="array" ref="AD972">+SUMPRODUCT(($B972='[5]Customer Alloc by OFT &amp; GEN'!$B$3:$B$205)*(AD$849='[5]Customer Alloc by OFT &amp; GEN'!$AZ$2:$CO$2),'[5]Customer Alloc by OFT &amp; GEN'!$AZ$3:$CO$205)</f>
        <v>7.2131788171229302E-12</v>
      </c>
      <c r="AE972" s="209" cm="1">
        <f t="array" ref="AE972">+SUMPRODUCT(($B972='[5]Customer Alloc by OFT &amp; GEN'!$B$3:$B$205)*(AE$849='[5]Customer Alloc by OFT &amp; GEN'!$AZ$2:$CO$2),'[5]Customer Alloc by OFT &amp; GEN'!$AZ$3:$CO$205)</f>
        <v>0</v>
      </c>
      <c r="AF972" s="209" cm="1">
        <f t="array" ref="AF972">+SUMPRODUCT(($B972='[5]Customer Alloc by OFT &amp; GEN'!$B$3:$B$205)*(AF$849='[5]Customer Alloc by OFT &amp; GEN'!$AZ$2:$CO$2),'[5]Customer Alloc by OFT &amp; GEN'!$AZ$3:$CO$205)</f>
        <v>0</v>
      </c>
      <c r="AG972" s="209" cm="1">
        <f t="array" ref="AG972">+SUMPRODUCT(($B972='[5]Customer Alloc by OFT &amp; GEN'!$B$3:$B$205)*(AG$849='[5]Customer Alloc by OFT &amp; GEN'!$AZ$2:$CO$2),'[5]Customer Alloc by OFT &amp; GEN'!$AZ$3:$CO$205)</f>
        <v>0</v>
      </c>
      <c r="AH972" s="209" cm="1">
        <f t="array" ref="AH972">+SUMPRODUCT(($B972='[5]Customer Alloc by OFT &amp; GEN'!$B$3:$B$205)*(AH$849='[5]Customer Alloc by OFT &amp; GEN'!$AZ$2:$CO$2),'[5]Customer Alloc by OFT &amp; GEN'!$AZ$3:$CO$205)</f>
        <v>0</v>
      </c>
      <c r="AI972" s="209" cm="1">
        <f t="array" ref="AI972">+SUMPRODUCT(($B972='[5]Customer Alloc by OFT &amp; GEN'!$B$3:$B$205)*(AI$849='[5]Customer Alloc by OFT &amp; GEN'!$AZ$2:$CO$2),'[5]Customer Alloc by OFT &amp; GEN'!$AZ$3:$CO$205)</f>
        <v>0</v>
      </c>
      <c r="AJ972" s="209" cm="1">
        <f t="array" ref="AJ972">+SUMPRODUCT(($B972='[5]Customer Alloc by OFT &amp; GEN'!$B$3:$B$205)*(AJ$849='[5]Customer Alloc by OFT &amp; GEN'!$AZ$2:$CO$2),'[5]Customer Alloc by OFT &amp; GEN'!$AZ$3:$CO$205)</f>
        <v>0</v>
      </c>
      <c r="AK972" s="209" cm="1">
        <f t="array" ref="AK972">+SUMPRODUCT(($B972='[5]Customer Alloc by OFT &amp; GEN'!$B$3:$B$205)*(AK$849='[5]Customer Alloc by OFT &amp; GEN'!$AZ$2:$CO$2),'[5]Customer Alloc by OFT &amp; GEN'!$AZ$3:$CO$205)</f>
        <v>0</v>
      </c>
      <c r="AL972" s="209" cm="1">
        <f t="array" ref="AL972">+SUMPRODUCT(($B972='[5]Customer Alloc by OFT &amp; GEN'!$B$3:$B$205)*(AL$849='[5]Customer Alloc by OFT &amp; GEN'!$AZ$2:$CO$2),'[5]Customer Alloc by OFT &amp; GEN'!$AZ$3:$CO$205)</f>
        <v>0</v>
      </c>
      <c r="AM972" s="209" cm="1">
        <f t="array" ref="AM972">+SUMPRODUCT(($B972='[5]Customer Alloc by OFT &amp; GEN'!$B$3:$B$205)*(AM$849='[5]Customer Alloc by OFT &amp; GEN'!$AZ$2:$CO$2),'[5]Customer Alloc by OFT &amp; GEN'!$AZ$3:$CO$205)</f>
        <v>0</v>
      </c>
      <c r="AN972" s="209" cm="1">
        <f t="array" ref="AN972">+SUMPRODUCT(($B972='[5]Customer Alloc by OFT &amp; GEN'!$B$3:$B$205)*(AN$849='[5]Customer Alloc by OFT &amp; GEN'!$AZ$2:$CO$2),'[5]Customer Alloc by OFT &amp; GEN'!$AZ$3:$CO$205)</f>
        <v>0</v>
      </c>
      <c r="AO972" s="209" cm="1">
        <f t="array" ref="AO972">+SUMPRODUCT(($B972='[5]Customer Alloc by OFT &amp; GEN'!$B$3:$B$205)*(AO$849='[5]Customer Alloc by OFT &amp; GEN'!$AZ$2:$CO$2),'[5]Customer Alloc by OFT &amp; GEN'!$AZ$3:$CO$205)</f>
        <v>0</v>
      </c>
      <c r="AP972" s="209" cm="1">
        <f t="array" ref="AP972">+SUMPRODUCT(($B972='[5]Customer Alloc by OFT &amp; GEN'!$B$3:$B$205)*(AP$849='[5]Customer Alloc by OFT &amp; GEN'!$AZ$2:$CO$2),'[5]Customer Alloc by OFT &amp; GEN'!$AZ$3:$CO$205)</f>
        <v>0</v>
      </c>
      <c r="AQ972" s="209" cm="1">
        <f t="array" ref="AQ972">+SUMPRODUCT(($B972='[5]Customer Alloc by OFT &amp; GEN'!$B$3:$B$205)*(AQ$849='[5]Customer Alloc by OFT &amp; GEN'!$AZ$2:$CO$2),'[5]Customer Alloc by OFT &amp; GEN'!$AZ$3:$CO$205)</f>
        <v>0</v>
      </c>
      <c r="AR972" s="209" cm="1">
        <f t="array" ref="AR972">+SUMPRODUCT(($B972='[5]Customer Alloc by OFT &amp; GEN'!$B$3:$B$205)*(AR$849='[5]Customer Alloc by OFT &amp; GEN'!$AZ$2:$CO$2),'[5]Customer Alloc by OFT &amp; GEN'!$AZ$3:$CO$205)</f>
        <v>0</v>
      </c>
      <c r="AS972" s="209" cm="1">
        <f t="array" ref="AS972">+SUMPRODUCT(($B972='[5]Customer Alloc by OFT &amp; GEN'!$B$3:$B$205)*(AS$849='[5]Customer Alloc by OFT &amp; GEN'!$AZ$2:$CO$2),'[5]Customer Alloc by OFT &amp; GEN'!$AZ$3:$CO$205)</f>
        <v>0</v>
      </c>
      <c r="AT972" s="209" cm="1">
        <f t="array" ref="AT972">+SUMPRODUCT(($B972='[5]Customer Alloc by OFT &amp; GEN'!$B$3:$B$205)*(AT$849='[5]Customer Alloc by OFT &amp; GEN'!$AZ$2:$CO$2),'[5]Customer Alloc by OFT &amp; GEN'!$AZ$3:$CO$205)</f>
        <v>0</v>
      </c>
      <c r="AU972" s="209" cm="1">
        <f t="array" ref="AU972">+SUMPRODUCT(($B972='[5]Customer Alloc by OFT &amp; GEN'!$B$3:$B$205)*(AU$849='[5]Customer Alloc by OFT &amp; GEN'!$AZ$2:$CO$2),'[5]Customer Alloc by OFT &amp; GEN'!$AZ$3:$CO$205)</f>
        <v>0</v>
      </c>
      <c r="AV972" s="209" cm="1">
        <f t="array" ref="AV972">+SUMPRODUCT(($B972='[5]Customer Alloc by OFT &amp; GEN'!$B$3:$B$205)*(AV$849='[5]Customer Alloc by OFT &amp; GEN'!$AZ$2:$CO$2),'[5]Customer Alloc by OFT &amp; GEN'!$AZ$3:$CO$205)</f>
        <v>0</v>
      </c>
      <c r="AW972" s="209" cm="1">
        <f t="array" ref="AW972">+SUMPRODUCT(($B972='[5]Customer Alloc by OFT &amp; GEN'!$B$3:$B$205)*(AW$849='[5]Customer Alloc by OFT &amp; GEN'!$AZ$2:$CO$2),'[5]Customer Alloc by OFT &amp; GEN'!$AZ$3:$CO$205)</f>
        <v>0</v>
      </c>
      <c r="AX972" s="209" cm="1">
        <f t="array" ref="AX972">+SUMPRODUCT(($B972='[5]Customer Alloc by OFT &amp; GEN'!$B$3:$B$205)*(AX$849='[5]Customer Alloc by OFT &amp; GEN'!$AZ$2:$CO$2),'[5]Customer Alloc by OFT &amp; GEN'!$AZ$3:$CO$205)</f>
        <v>0</v>
      </c>
      <c r="AY972" s="209" cm="1">
        <f t="array" ref="AY972">+SUMPRODUCT(($B972='[5]Customer Alloc by OFT &amp; GEN'!$B$3:$B$205)*(AY$849='[5]Customer Alloc by OFT &amp; GEN'!$AZ$2:$CO$2),'[5]Customer Alloc by OFT &amp; GEN'!$AZ$3:$CO$205)</f>
        <v>0</v>
      </c>
      <c r="AZ972" s="209" cm="1">
        <f t="array" ref="AZ972">+SUMPRODUCT(($B972='[5]Customer Alloc by OFT &amp; GEN'!$B$3:$B$205)*(AZ$849='[5]Customer Alloc by OFT &amp; GEN'!$AZ$2:$CO$2),'[5]Customer Alloc by OFT &amp; GEN'!$AZ$3:$CO$205)</f>
        <v>0</v>
      </c>
      <c r="BA972" s="209" cm="1">
        <f t="array" ref="BA972">+SUMPRODUCT(($B972='[5]Customer Alloc by OFT &amp; GEN'!$B$3:$B$205)*(BA$849='[5]Customer Alloc by OFT &amp; GEN'!$AZ$2:$CO$2),'[5]Customer Alloc by OFT &amp; GEN'!$AZ$3:$CO$205)</f>
        <v>0</v>
      </c>
      <c r="BB972" s="209" cm="1">
        <f t="array" ref="BB972">+SUMPRODUCT(($B972='[5]Customer Alloc by OFT &amp; GEN'!$B$3:$B$205)*(BB$849='[5]Customer Alloc by OFT &amp; GEN'!$AZ$2:$CO$2),'[5]Customer Alloc by OFT &amp; GEN'!$AZ$3:$CO$205)</f>
        <v>0</v>
      </c>
      <c r="BC972" s="209" cm="1">
        <f t="array" ref="BC972">+SUMPRODUCT(($B972='[5]Customer Alloc by OFT &amp; GEN'!$B$3:$B$205)*(BC$849='[5]Customer Alloc by OFT &amp; GEN'!$AZ$2:$CO$2),'[5]Customer Alloc by OFT &amp; GEN'!$AZ$3:$CO$205)</f>
        <v>0</v>
      </c>
      <c r="BD972" s="209" cm="1">
        <f t="array" ref="BD972">+SUMPRODUCT(($B972='[5]Customer Alloc by OFT &amp; GEN'!$B$3:$B$205)*(BD$849='[5]Customer Alloc by OFT &amp; GEN'!$AZ$2:$CO$2),'[5]Customer Alloc by OFT &amp; GEN'!$AZ$3:$CO$205)</f>
        <v>0</v>
      </c>
      <c r="BE972" s="209" cm="1">
        <f t="array" ref="BE972">+SUMPRODUCT(($B972='[5]Customer Alloc by OFT &amp; GEN'!$B$3:$B$205)*(BE$849='[5]Customer Alloc by OFT &amp; GEN'!$AZ$2:$CO$2),'[5]Customer Alloc by OFT &amp; GEN'!$AZ$3:$CO$205)</f>
        <v>0</v>
      </c>
      <c r="BF972" s="209" cm="1">
        <f t="array" ref="BF972">+SUMPRODUCT(($B972='[5]Customer Alloc by OFT &amp; GEN'!$B$3:$B$205)*(BF$849='[5]Customer Alloc by OFT &amp; GEN'!$AZ$2:$CO$2),'[5]Customer Alloc by OFT &amp; GEN'!$AZ$3:$CO$205)</f>
        <v>0</v>
      </c>
      <c r="BG972" s="209" cm="1">
        <f t="array" ref="BG972">+SUMPRODUCT(($B972='[5]Customer Alloc by OFT &amp; GEN'!$B$3:$B$205)*(BG$849='[5]Customer Alloc by OFT &amp; GEN'!$AZ$2:$CO$2),'[5]Customer Alloc by OFT &amp; GEN'!$AZ$3:$CO$205)</f>
        <v>0</v>
      </c>
      <c r="BH972" s="209" cm="1">
        <f t="array" ref="BH972">+SUMPRODUCT(($B972='[5]Customer Alloc by OFT &amp; GEN'!$B$3:$B$205)*(BH$849='[5]Customer Alloc by OFT &amp; GEN'!$AZ$2:$CO$2),'[5]Customer Alloc by OFT &amp; GEN'!$AZ$3:$CO$205)</f>
        <v>0</v>
      </c>
      <c r="BI972" s="209" cm="1">
        <f t="array" ref="BI972">+SUMPRODUCT(($B972='[5]Customer Alloc by OFT &amp; GEN'!$B$3:$B$205)*(BI$849='[5]Customer Alloc by OFT &amp; GEN'!$AZ$2:$CO$2),'[5]Customer Alloc by OFT &amp; GEN'!$AZ$3:$CO$205)</f>
        <v>0</v>
      </c>
      <c r="BJ972" s="209" cm="1">
        <f t="array" ref="BJ972">+SUMPRODUCT(($B972='[5]Customer Alloc by OFT &amp; GEN'!$B$3:$B$205)*(BJ$849='[5]Customer Alloc by OFT &amp; GEN'!$AZ$2:$CO$2),'[5]Customer Alloc by OFT &amp; GEN'!$AZ$3:$CO$205)</f>
        <v>0</v>
      </c>
      <c r="BK972" s="209" cm="1">
        <f t="array" ref="BK972">+SUMPRODUCT(($B972='[5]Customer Alloc by OFT &amp; GEN'!$B$3:$B$205)*(BK$849='[5]Customer Alloc by OFT &amp; GEN'!$AZ$2:$CO$2),'[5]Customer Alloc by OFT &amp; GEN'!$AZ$3:$CO$205)</f>
        <v>0</v>
      </c>
      <c r="BL972" s="209" cm="1">
        <f t="array" ref="BL972">+SUMPRODUCT(($B972='[5]Customer Alloc by OFT &amp; GEN'!$B$3:$B$205)*(BL$849='[5]Customer Alloc by OFT &amp; GEN'!$AZ$2:$CO$2),'[5]Customer Alloc by OFT &amp; GEN'!$AZ$3:$CO$205)</f>
        <v>0</v>
      </c>
      <c r="BM972" s="209" cm="1">
        <f t="array" ref="BM972">+SUMPRODUCT(($B972='[5]Customer Alloc by OFT &amp; GEN'!$B$3:$B$205)*(BM$849='[5]Customer Alloc by OFT &amp; GEN'!$AZ$2:$CO$2),'[5]Customer Alloc by OFT &amp; GEN'!$AZ$3:$CO$205)</f>
        <v>0</v>
      </c>
      <c r="BN972" s="209" cm="1">
        <f t="array" ref="BN972">+SUMPRODUCT(($B972='[5]Customer Alloc by OFT &amp; GEN'!$B$3:$B$205)*(BN$849='[5]Customer Alloc by OFT &amp; GEN'!$AZ$2:$CO$2),'[5]Customer Alloc by OFT &amp; GEN'!$AZ$3:$CO$205)</f>
        <v>0</v>
      </c>
      <c r="BO972" s="209" cm="1">
        <f t="array" ref="BO972">+SUMPRODUCT(($B972='[5]Customer Alloc by OFT &amp; GEN'!$B$3:$B$205)*(BO$849='[5]Customer Alloc by OFT &amp; GEN'!$AZ$2:$CO$2),'[5]Customer Alloc by OFT &amp; GEN'!$AZ$3:$CO$205)</f>
        <v>0</v>
      </c>
      <c r="BP972" s="209" cm="1">
        <f t="array" ref="BP972">+SUMPRODUCT(($B972='[5]Customer Alloc by OFT &amp; GEN'!$B$3:$B$205)*(BP$849='[5]Customer Alloc by OFT &amp; GEN'!$AZ$2:$CO$2),'[5]Customer Alloc by OFT &amp; GEN'!$AZ$3:$CO$205)</f>
        <v>0</v>
      </c>
      <c r="BQ972" s="209" cm="1">
        <f t="array" ref="BQ972">+SUMPRODUCT(($B972='[5]Customer Alloc by OFT &amp; GEN'!$B$3:$B$205)*(BQ$849='[5]Customer Alloc by OFT &amp; GEN'!$AZ$2:$CO$2),'[5]Customer Alloc by OFT &amp; GEN'!$AZ$3:$CO$205)</f>
        <v>0</v>
      </c>
      <c r="BR972" s="209" cm="1">
        <f t="array" ref="BR972">+SUMPRODUCT(($B972='[5]Customer Alloc by OFT &amp; GEN'!$B$3:$B$205)*(BR$849='[5]Customer Alloc by OFT &amp; GEN'!$AZ$2:$CO$2),'[5]Customer Alloc by OFT &amp; GEN'!$AZ$3:$CO$205)</f>
        <v>0</v>
      </c>
      <c r="BS972" s="209" cm="1">
        <f t="array" ref="BS972">+SUMPRODUCT(($B972='[5]Customer Alloc by OFT &amp; GEN'!$B$3:$B$205)*(BS$849='[5]Customer Alloc by OFT &amp; GEN'!$AZ$2:$CO$2),'[5]Customer Alloc by OFT &amp; GEN'!$AZ$3:$CO$205)</f>
        <v>0</v>
      </c>
      <c r="BT972" s="209" cm="1">
        <f t="array" ref="BT972">+SUMPRODUCT(($B972='[5]Customer Alloc by OFT &amp; GEN'!$B$3:$B$205)*(BT$849='[5]Customer Alloc by OFT &amp; GEN'!$AZ$2:$CO$2),'[5]Customer Alloc by OFT &amp; GEN'!$AZ$3:$CO$205)</f>
        <v>0</v>
      </c>
      <c r="BV972" s="228" t="s">
        <v>698</v>
      </c>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row>
    <row r="973" spans="2:119" hidden="1" outlineLevel="2" x14ac:dyDescent="0.35">
      <c r="B973" s="17" t="str">
        <f t="shared" si="8"/>
        <v>SOU2MAT</v>
      </c>
      <c r="C973" s="209" cm="1">
        <f t="array" ref="C973">SUMPRODUCT(($B973='[4]6. Scaled'!$C$2:$C$197)*(C$849='[4]6. Scaled'!$D$1:$J$1),'[4]6. Scaled'!$D$2:$J$197)</f>
        <v>0</v>
      </c>
      <c r="D973" s="209" cm="1">
        <f t="array" ref="D973">SUMPRODUCT(($B973='[4]6. Scaled'!$C$2:$C$197)*(D$849='[4]6. Scaled'!$D$1:$J$1),'[4]6. Scaled'!$D$2:$J$197)</f>
        <v>0</v>
      </c>
      <c r="E973" s="209" cm="1">
        <f t="array" ref="E973">SUMPRODUCT(($B973='[4]6. Scaled'!$C$2:$C$197)*(E$849='[4]6. Scaled'!$D$1:$J$1),'[4]6. Scaled'!$D$2:$J$197)</f>
        <v>0</v>
      </c>
      <c r="F973" s="209" cm="1">
        <f t="array" ref="F973">SUMPRODUCT(($B973='[4]6. Scaled'!$C$2:$C$197)*(F$849='[4]6. Scaled'!$D$1:$J$1),'[4]6. Scaled'!$D$2:$J$197)</f>
        <v>0</v>
      </c>
      <c r="G973" s="209" cm="1">
        <f t="array" ref="G973">SUMPRODUCT(($B973='[4]6. Scaled'!$C$2:$C$197)*(G$849='[4]6. Scaled'!$D$1:$J$1),'[4]6. Scaled'!$D$2:$J$197)</f>
        <v>0</v>
      </c>
      <c r="H973" s="209" cm="1">
        <f t="array" ref="H973">SUMPRODUCT(($B973='[4]6. Scaled'!$C$2:$C$197)*(H$849='[4]6. Scaled'!$D$1:$J$1),'[4]6. Scaled'!$D$2:$J$197)</f>
        <v>0</v>
      </c>
      <c r="I973" s="209" cm="1">
        <f t="array" ref="I973">SUMPRODUCT(($B973='[4]6. Scaled'!$C$2:$C$197)*(I$849='[4]6. Scaled'!$D$1:$J$1),'[4]6. Scaled'!$D$2:$J$197)</f>
        <v>0</v>
      </c>
      <c r="J973" s="209" cm="1">
        <f t="array" ref="J973">+SUMPRODUCT(($B973='[5]Customer Alloc by OFT &amp; GEN'!$B$3:$B$205)*(J$849='[5]Customer Alloc by OFT &amp; GEN'!$AZ$2:$CO$2),'[5]Customer Alloc by OFT &amp; GEN'!$AZ$3:$CO$205)</f>
        <v>2.5598389227066143E-2</v>
      </c>
      <c r="K973" s="209" cm="1">
        <f t="array" ref="K973">+SUMPRODUCT(($B973='[5]Customer Alloc by OFT &amp; GEN'!$B$3:$B$205)*(K$849='[5]Customer Alloc by OFT &amp; GEN'!$AZ$2:$CO$2),'[5]Customer Alloc by OFT &amp; GEN'!$AZ$3:$CO$205)</f>
        <v>1.4493469266275638E-5</v>
      </c>
      <c r="L973" s="209" cm="1">
        <f t="array" ref="L973">+SUMPRODUCT(($B973='[5]Customer Alloc by OFT &amp; GEN'!$B$3:$B$205)*(L$849='[5]Customer Alloc by OFT &amp; GEN'!$AZ$2:$CO$2),'[5]Customer Alloc by OFT &amp; GEN'!$AZ$3:$CO$205)</f>
        <v>8.1696808577660785E-5</v>
      </c>
      <c r="M973" s="209" cm="1">
        <f t="array" ref="M973">+SUMPRODUCT(($B973='[5]Customer Alloc by OFT &amp; GEN'!$B$3:$B$205)*(M$849='[5]Customer Alloc by OFT &amp; GEN'!$AZ$2:$CO$2),'[5]Customer Alloc by OFT &amp; GEN'!$AZ$3:$CO$205)</f>
        <v>1.4955697715671862E-5</v>
      </c>
      <c r="N973" s="209" cm="1">
        <f t="array" ref="N973">+SUMPRODUCT(($B973='[5]Customer Alloc by OFT &amp; GEN'!$B$3:$B$205)*(N$849='[5]Customer Alloc by OFT &amp; GEN'!$AZ$2:$CO$2),'[5]Customer Alloc by OFT &amp; GEN'!$AZ$3:$CO$205)</f>
        <v>6.2352762542970203E-5</v>
      </c>
      <c r="O973" s="209" cm="1">
        <f t="array" ref="O973">+SUMPRODUCT(($B973='[5]Customer Alloc by OFT &amp; GEN'!$B$3:$B$205)*(O$849='[5]Customer Alloc by OFT &amp; GEN'!$AZ$2:$CO$2),'[5]Customer Alloc by OFT &amp; GEN'!$AZ$3:$CO$205)</f>
        <v>1.6282546223928777E-4</v>
      </c>
      <c r="P973" s="209" cm="1">
        <f t="array" ref="P973">+SUMPRODUCT(($B973='[5]Customer Alloc by OFT &amp; GEN'!$B$3:$B$205)*(P$849='[5]Customer Alloc by OFT &amp; GEN'!$AZ$2:$CO$2),'[5]Customer Alloc by OFT &amp; GEN'!$AZ$3:$CO$205)</f>
        <v>8.5121059681152327E-5</v>
      </c>
      <c r="Q973" s="209" cm="1">
        <f t="array" ref="Q973">+SUMPRODUCT(($B973='[5]Customer Alloc by OFT &amp; GEN'!$B$3:$B$205)*(Q$849='[5]Customer Alloc by OFT &amp; GEN'!$AZ$2:$CO$2),'[5]Customer Alloc by OFT &amp; GEN'!$AZ$3:$CO$205)</f>
        <v>1.7760804129251281E-4</v>
      </c>
      <c r="R973" s="209" cm="1">
        <f t="array" ref="R973">+SUMPRODUCT(($B973='[5]Customer Alloc by OFT &amp; GEN'!$B$3:$B$205)*(R$849='[5]Customer Alloc by OFT &amp; GEN'!$AZ$2:$CO$2),'[5]Customer Alloc by OFT &amp; GEN'!$AZ$3:$CO$205)</f>
        <v>3.7922837092663683E-6</v>
      </c>
      <c r="S973" s="209" cm="1">
        <f t="array" ref="S973">+SUMPRODUCT(($B973='[5]Customer Alloc by OFT &amp; GEN'!$B$3:$B$205)*(S$849='[5]Customer Alloc by OFT &amp; GEN'!$AZ$2:$CO$2),'[5]Customer Alloc by OFT &amp; GEN'!$AZ$3:$CO$205)</f>
        <v>1.7414062778236083E-4</v>
      </c>
      <c r="T973" s="209" cm="1">
        <f t="array" ref="T973">+SUMPRODUCT(($B973='[5]Customer Alloc by OFT &amp; GEN'!$B$3:$B$205)*(T$849='[5]Customer Alloc by OFT &amp; GEN'!$AZ$2:$CO$2),'[5]Customer Alloc by OFT &amp; GEN'!$AZ$3:$CO$205)</f>
        <v>1.7393241189772238E-4</v>
      </c>
      <c r="U973" s="209" cm="1">
        <f t="array" ref="U973">+SUMPRODUCT(($B973='[5]Customer Alloc by OFT &amp; GEN'!$B$3:$B$205)*(U$849='[5]Customer Alloc by OFT &amp; GEN'!$AZ$2:$CO$2),'[5]Customer Alloc by OFT &amp; GEN'!$AZ$3:$CO$205)</f>
        <v>1.0374444581382074E-5</v>
      </c>
      <c r="V973" s="209" cm="1">
        <f t="array" ref="V973">+SUMPRODUCT(($B973='[5]Customer Alloc by OFT &amp; GEN'!$B$3:$B$205)*(V$849='[5]Customer Alloc by OFT &amp; GEN'!$AZ$2:$CO$2),'[5]Customer Alloc by OFT &amp; GEN'!$AZ$3:$CO$205)</f>
        <v>1.287203045446645E-6</v>
      </c>
      <c r="W973" s="209" cm="1">
        <f t="array" ref="W973">+SUMPRODUCT(($B973='[5]Customer Alloc by OFT &amp; GEN'!$B$3:$B$205)*(W$849='[5]Customer Alloc by OFT &amp; GEN'!$AZ$2:$CO$2),'[5]Customer Alloc by OFT &amp; GEN'!$AZ$3:$CO$205)</f>
        <v>1.2189170554398559E-5</v>
      </c>
      <c r="X973" s="209" cm="1">
        <f t="array" ref="X973">+SUMPRODUCT(($B973='[5]Customer Alloc by OFT &amp; GEN'!$B$3:$B$205)*(X$849='[5]Customer Alloc by OFT &amp; GEN'!$AZ$2:$CO$2),'[5]Customer Alloc by OFT &amp; GEN'!$AZ$3:$CO$205)</f>
        <v>1.7428509184190958E-4</v>
      </c>
      <c r="Y973" s="209" cm="1">
        <f t="array" ref="Y973">+SUMPRODUCT(($B973='[5]Customer Alloc by OFT &amp; GEN'!$B$3:$B$205)*(Y$849='[5]Customer Alloc by OFT &amp; GEN'!$AZ$2:$CO$2),'[5]Customer Alloc by OFT &amp; GEN'!$AZ$3:$CO$205)</f>
        <v>1.7445192407814167E-4</v>
      </c>
      <c r="Z973" s="209" cm="1">
        <f t="array" ref="Z973">+SUMPRODUCT(($B973='[5]Customer Alloc by OFT &amp; GEN'!$B$3:$B$205)*(Z$849='[5]Customer Alloc by OFT &amp; GEN'!$AZ$2:$CO$2),'[5]Customer Alloc by OFT &amp; GEN'!$AZ$3:$CO$205)</f>
        <v>1.4525215891773545E-5</v>
      </c>
      <c r="AA973" s="209" cm="1">
        <f t="array" ref="AA973">+SUMPRODUCT(($B973='[5]Customer Alloc by OFT &amp; GEN'!$B$3:$B$205)*(AA$849='[5]Customer Alloc by OFT &amp; GEN'!$AZ$2:$CO$2),'[5]Customer Alloc by OFT &amp; GEN'!$AZ$3:$CO$205)</f>
        <v>1.2901015858356468E-5</v>
      </c>
      <c r="AB973" s="209" cm="1">
        <f t="array" ref="AB973">+SUMPRODUCT(($B973='[5]Customer Alloc by OFT &amp; GEN'!$B$3:$B$205)*(AB$849='[5]Customer Alloc by OFT &amp; GEN'!$AZ$2:$CO$2),'[5]Customer Alloc by OFT &amp; GEN'!$AZ$3:$CO$205)</f>
        <v>1.4598086857082182E-5</v>
      </c>
      <c r="AC973" s="209" cm="1">
        <f t="array" ref="AC973">+SUMPRODUCT(($B973='[5]Customer Alloc by OFT &amp; GEN'!$B$3:$B$205)*(AC$849='[5]Customer Alloc by OFT &amp; GEN'!$AZ$2:$CO$2),'[5]Customer Alloc by OFT &amp; GEN'!$AZ$3:$CO$205)</f>
        <v>1.2452450131283561E-4</v>
      </c>
      <c r="AD973" s="209" cm="1">
        <f t="array" ref="AD973">+SUMPRODUCT(($B973='[5]Customer Alloc by OFT &amp; GEN'!$B$3:$B$205)*(AD$849='[5]Customer Alloc by OFT &amp; GEN'!$AZ$2:$CO$2),'[5]Customer Alloc by OFT &amp; GEN'!$AZ$3:$CO$205)</f>
        <v>9.6347527786294748E-5</v>
      </c>
      <c r="AE973" s="209" cm="1">
        <f t="array" ref="AE973">+SUMPRODUCT(($B973='[5]Customer Alloc by OFT &amp; GEN'!$B$3:$B$205)*(AE$849='[5]Customer Alloc by OFT &amp; GEN'!$AZ$2:$CO$2),'[5]Customer Alloc by OFT &amp; GEN'!$AZ$3:$CO$205)</f>
        <v>0</v>
      </c>
      <c r="AF973" s="209" cm="1">
        <f t="array" ref="AF973">+SUMPRODUCT(($B973='[5]Customer Alloc by OFT &amp; GEN'!$B$3:$B$205)*(AF$849='[5]Customer Alloc by OFT &amp; GEN'!$AZ$2:$CO$2),'[5]Customer Alloc by OFT &amp; GEN'!$AZ$3:$CO$205)</f>
        <v>0</v>
      </c>
      <c r="AG973" s="209" cm="1">
        <f t="array" ref="AG973">+SUMPRODUCT(($B973='[5]Customer Alloc by OFT &amp; GEN'!$B$3:$B$205)*(AG$849='[5]Customer Alloc by OFT &amp; GEN'!$AZ$2:$CO$2),'[5]Customer Alloc by OFT &amp; GEN'!$AZ$3:$CO$205)</f>
        <v>0</v>
      </c>
      <c r="AH973" s="209" cm="1">
        <f t="array" ref="AH973">+SUMPRODUCT(($B973='[5]Customer Alloc by OFT &amp; GEN'!$B$3:$B$205)*(AH$849='[5]Customer Alloc by OFT &amp; GEN'!$AZ$2:$CO$2),'[5]Customer Alloc by OFT &amp; GEN'!$AZ$3:$CO$205)</f>
        <v>0</v>
      </c>
      <c r="AI973" s="209" cm="1">
        <f t="array" ref="AI973">+SUMPRODUCT(($B973='[5]Customer Alloc by OFT &amp; GEN'!$B$3:$B$205)*(AI$849='[5]Customer Alloc by OFT &amp; GEN'!$AZ$2:$CO$2),'[5]Customer Alloc by OFT &amp; GEN'!$AZ$3:$CO$205)</f>
        <v>0</v>
      </c>
      <c r="AJ973" s="209" cm="1">
        <f t="array" ref="AJ973">+SUMPRODUCT(($B973='[5]Customer Alloc by OFT &amp; GEN'!$B$3:$B$205)*(AJ$849='[5]Customer Alloc by OFT &amp; GEN'!$AZ$2:$CO$2),'[5]Customer Alloc by OFT &amp; GEN'!$AZ$3:$CO$205)</f>
        <v>0</v>
      </c>
      <c r="AK973" s="209" cm="1">
        <f t="array" ref="AK973">+SUMPRODUCT(($B973='[5]Customer Alloc by OFT &amp; GEN'!$B$3:$B$205)*(AK$849='[5]Customer Alloc by OFT &amp; GEN'!$AZ$2:$CO$2),'[5]Customer Alloc by OFT &amp; GEN'!$AZ$3:$CO$205)</f>
        <v>0</v>
      </c>
      <c r="AL973" s="209" cm="1">
        <f t="array" ref="AL973">+SUMPRODUCT(($B973='[5]Customer Alloc by OFT &amp; GEN'!$B$3:$B$205)*(AL$849='[5]Customer Alloc by OFT &amp; GEN'!$AZ$2:$CO$2),'[5]Customer Alloc by OFT &amp; GEN'!$AZ$3:$CO$205)</f>
        <v>0</v>
      </c>
      <c r="AM973" s="209" cm="1">
        <f t="array" ref="AM973">+SUMPRODUCT(($B973='[5]Customer Alloc by OFT &amp; GEN'!$B$3:$B$205)*(AM$849='[5]Customer Alloc by OFT &amp; GEN'!$AZ$2:$CO$2),'[5]Customer Alloc by OFT &amp; GEN'!$AZ$3:$CO$205)</f>
        <v>0</v>
      </c>
      <c r="AN973" s="209" cm="1">
        <f t="array" ref="AN973">+SUMPRODUCT(($B973='[5]Customer Alloc by OFT &amp; GEN'!$B$3:$B$205)*(AN$849='[5]Customer Alloc by OFT &amp; GEN'!$AZ$2:$CO$2),'[5]Customer Alloc by OFT &amp; GEN'!$AZ$3:$CO$205)</f>
        <v>0</v>
      </c>
      <c r="AO973" s="209" cm="1">
        <f t="array" ref="AO973">+SUMPRODUCT(($B973='[5]Customer Alloc by OFT &amp; GEN'!$B$3:$B$205)*(AO$849='[5]Customer Alloc by OFT &amp; GEN'!$AZ$2:$CO$2),'[5]Customer Alloc by OFT &amp; GEN'!$AZ$3:$CO$205)</f>
        <v>0</v>
      </c>
      <c r="AP973" s="209" cm="1">
        <f t="array" ref="AP973">+SUMPRODUCT(($B973='[5]Customer Alloc by OFT &amp; GEN'!$B$3:$B$205)*(AP$849='[5]Customer Alloc by OFT &amp; GEN'!$AZ$2:$CO$2),'[5]Customer Alloc by OFT &amp; GEN'!$AZ$3:$CO$205)</f>
        <v>0</v>
      </c>
      <c r="AQ973" s="209" cm="1">
        <f t="array" ref="AQ973">+SUMPRODUCT(($B973='[5]Customer Alloc by OFT &amp; GEN'!$B$3:$B$205)*(AQ$849='[5]Customer Alloc by OFT &amp; GEN'!$AZ$2:$CO$2),'[5]Customer Alloc by OFT &amp; GEN'!$AZ$3:$CO$205)</f>
        <v>0</v>
      </c>
      <c r="AR973" s="209" cm="1">
        <f t="array" ref="AR973">+SUMPRODUCT(($B973='[5]Customer Alloc by OFT &amp; GEN'!$B$3:$B$205)*(AR$849='[5]Customer Alloc by OFT &amp; GEN'!$AZ$2:$CO$2),'[5]Customer Alloc by OFT &amp; GEN'!$AZ$3:$CO$205)</f>
        <v>0</v>
      </c>
      <c r="AS973" s="209" cm="1">
        <f t="array" ref="AS973">+SUMPRODUCT(($B973='[5]Customer Alloc by OFT &amp; GEN'!$B$3:$B$205)*(AS$849='[5]Customer Alloc by OFT &amp; GEN'!$AZ$2:$CO$2),'[5]Customer Alloc by OFT &amp; GEN'!$AZ$3:$CO$205)</f>
        <v>0</v>
      </c>
      <c r="AT973" s="209" cm="1">
        <f t="array" ref="AT973">+SUMPRODUCT(($B973='[5]Customer Alloc by OFT &amp; GEN'!$B$3:$B$205)*(AT$849='[5]Customer Alloc by OFT &amp; GEN'!$AZ$2:$CO$2),'[5]Customer Alloc by OFT &amp; GEN'!$AZ$3:$CO$205)</f>
        <v>0</v>
      </c>
      <c r="AU973" s="209" cm="1">
        <f t="array" ref="AU973">+SUMPRODUCT(($B973='[5]Customer Alloc by OFT &amp; GEN'!$B$3:$B$205)*(AU$849='[5]Customer Alloc by OFT &amp; GEN'!$AZ$2:$CO$2),'[5]Customer Alloc by OFT &amp; GEN'!$AZ$3:$CO$205)</f>
        <v>0</v>
      </c>
      <c r="AV973" s="209" cm="1">
        <f t="array" ref="AV973">+SUMPRODUCT(($B973='[5]Customer Alloc by OFT &amp; GEN'!$B$3:$B$205)*(AV$849='[5]Customer Alloc by OFT &amp; GEN'!$AZ$2:$CO$2),'[5]Customer Alloc by OFT &amp; GEN'!$AZ$3:$CO$205)</f>
        <v>0</v>
      </c>
      <c r="AW973" s="209" cm="1">
        <f t="array" ref="AW973">+SUMPRODUCT(($B973='[5]Customer Alloc by OFT &amp; GEN'!$B$3:$B$205)*(AW$849='[5]Customer Alloc by OFT &amp; GEN'!$AZ$2:$CO$2),'[5]Customer Alloc by OFT &amp; GEN'!$AZ$3:$CO$205)</f>
        <v>0</v>
      </c>
      <c r="AX973" s="209" cm="1">
        <f t="array" ref="AX973">+SUMPRODUCT(($B973='[5]Customer Alloc by OFT &amp; GEN'!$B$3:$B$205)*(AX$849='[5]Customer Alloc by OFT &amp; GEN'!$AZ$2:$CO$2),'[5]Customer Alloc by OFT &amp; GEN'!$AZ$3:$CO$205)</f>
        <v>0</v>
      </c>
      <c r="AY973" s="209" cm="1">
        <f t="array" ref="AY973">+SUMPRODUCT(($B973='[5]Customer Alloc by OFT &amp; GEN'!$B$3:$B$205)*(AY$849='[5]Customer Alloc by OFT &amp; GEN'!$AZ$2:$CO$2),'[5]Customer Alloc by OFT &amp; GEN'!$AZ$3:$CO$205)</f>
        <v>0</v>
      </c>
      <c r="AZ973" s="209" cm="1">
        <f t="array" ref="AZ973">+SUMPRODUCT(($B973='[5]Customer Alloc by OFT &amp; GEN'!$B$3:$B$205)*(AZ$849='[5]Customer Alloc by OFT &amp; GEN'!$AZ$2:$CO$2),'[5]Customer Alloc by OFT &amp; GEN'!$AZ$3:$CO$205)</f>
        <v>0</v>
      </c>
      <c r="BA973" s="209" cm="1">
        <f t="array" ref="BA973">+SUMPRODUCT(($B973='[5]Customer Alloc by OFT &amp; GEN'!$B$3:$B$205)*(BA$849='[5]Customer Alloc by OFT &amp; GEN'!$AZ$2:$CO$2),'[5]Customer Alloc by OFT &amp; GEN'!$AZ$3:$CO$205)</f>
        <v>0</v>
      </c>
      <c r="BB973" s="209" cm="1">
        <f t="array" ref="BB973">+SUMPRODUCT(($B973='[5]Customer Alloc by OFT &amp; GEN'!$B$3:$B$205)*(BB$849='[5]Customer Alloc by OFT &amp; GEN'!$AZ$2:$CO$2),'[5]Customer Alloc by OFT &amp; GEN'!$AZ$3:$CO$205)</f>
        <v>0</v>
      </c>
      <c r="BC973" s="209" cm="1">
        <f t="array" ref="BC973">+SUMPRODUCT(($B973='[5]Customer Alloc by OFT &amp; GEN'!$B$3:$B$205)*(BC$849='[5]Customer Alloc by OFT &amp; GEN'!$AZ$2:$CO$2),'[5]Customer Alloc by OFT &amp; GEN'!$AZ$3:$CO$205)</f>
        <v>0</v>
      </c>
      <c r="BD973" s="209" cm="1">
        <f t="array" ref="BD973">+SUMPRODUCT(($B973='[5]Customer Alloc by OFT &amp; GEN'!$B$3:$B$205)*(BD$849='[5]Customer Alloc by OFT &amp; GEN'!$AZ$2:$CO$2),'[5]Customer Alloc by OFT &amp; GEN'!$AZ$3:$CO$205)</f>
        <v>0</v>
      </c>
      <c r="BE973" s="209" cm="1">
        <f t="array" ref="BE973">+SUMPRODUCT(($B973='[5]Customer Alloc by OFT &amp; GEN'!$B$3:$B$205)*(BE$849='[5]Customer Alloc by OFT &amp; GEN'!$AZ$2:$CO$2),'[5]Customer Alloc by OFT &amp; GEN'!$AZ$3:$CO$205)</f>
        <v>0</v>
      </c>
      <c r="BF973" s="209" cm="1">
        <f t="array" ref="BF973">+SUMPRODUCT(($B973='[5]Customer Alloc by OFT &amp; GEN'!$B$3:$B$205)*(BF$849='[5]Customer Alloc by OFT &amp; GEN'!$AZ$2:$CO$2),'[5]Customer Alloc by OFT &amp; GEN'!$AZ$3:$CO$205)</f>
        <v>0</v>
      </c>
      <c r="BG973" s="209" cm="1">
        <f t="array" ref="BG973">+SUMPRODUCT(($B973='[5]Customer Alloc by OFT &amp; GEN'!$B$3:$B$205)*(BG$849='[5]Customer Alloc by OFT &amp; GEN'!$AZ$2:$CO$2),'[5]Customer Alloc by OFT &amp; GEN'!$AZ$3:$CO$205)</f>
        <v>0</v>
      </c>
      <c r="BH973" s="209" cm="1">
        <f t="array" ref="BH973">+SUMPRODUCT(($B973='[5]Customer Alloc by OFT &amp; GEN'!$B$3:$B$205)*(BH$849='[5]Customer Alloc by OFT &amp; GEN'!$AZ$2:$CO$2),'[5]Customer Alloc by OFT &amp; GEN'!$AZ$3:$CO$205)</f>
        <v>0</v>
      </c>
      <c r="BI973" s="209" cm="1">
        <f t="array" ref="BI973">+SUMPRODUCT(($B973='[5]Customer Alloc by OFT &amp; GEN'!$B$3:$B$205)*(BI$849='[5]Customer Alloc by OFT &amp; GEN'!$AZ$2:$CO$2),'[5]Customer Alloc by OFT &amp; GEN'!$AZ$3:$CO$205)</f>
        <v>0</v>
      </c>
      <c r="BJ973" s="209" cm="1">
        <f t="array" ref="BJ973">+SUMPRODUCT(($B973='[5]Customer Alloc by OFT &amp; GEN'!$B$3:$B$205)*(BJ$849='[5]Customer Alloc by OFT &amp; GEN'!$AZ$2:$CO$2),'[5]Customer Alloc by OFT &amp; GEN'!$AZ$3:$CO$205)</f>
        <v>0</v>
      </c>
      <c r="BK973" s="209" cm="1">
        <f t="array" ref="BK973">+SUMPRODUCT(($B973='[5]Customer Alloc by OFT &amp; GEN'!$B$3:$B$205)*(BK$849='[5]Customer Alloc by OFT &amp; GEN'!$AZ$2:$CO$2),'[5]Customer Alloc by OFT &amp; GEN'!$AZ$3:$CO$205)</f>
        <v>0</v>
      </c>
      <c r="BL973" s="209" cm="1">
        <f t="array" ref="BL973">+SUMPRODUCT(($B973='[5]Customer Alloc by OFT &amp; GEN'!$B$3:$B$205)*(BL$849='[5]Customer Alloc by OFT &amp; GEN'!$AZ$2:$CO$2),'[5]Customer Alloc by OFT &amp; GEN'!$AZ$3:$CO$205)</f>
        <v>0</v>
      </c>
      <c r="BM973" s="209" cm="1">
        <f t="array" ref="BM973">+SUMPRODUCT(($B973='[5]Customer Alloc by OFT &amp; GEN'!$B$3:$B$205)*(BM$849='[5]Customer Alloc by OFT &amp; GEN'!$AZ$2:$CO$2),'[5]Customer Alloc by OFT &amp; GEN'!$AZ$3:$CO$205)</f>
        <v>0</v>
      </c>
      <c r="BN973" s="209" cm="1">
        <f t="array" ref="BN973">+SUMPRODUCT(($B973='[5]Customer Alloc by OFT &amp; GEN'!$B$3:$B$205)*(BN$849='[5]Customer Alloc by OFT &amp; GEN'!$AZ$2:$CO$2),'[5]Customer Alloc by OFT &amp; GEN'!$AZ$3:$CO$205)</f>
        <v>0</v>
      </c>
      <c r="BO973" s="209" cm="1">
        <f t="array" ref="BO973">+SUMPRODUCT(($B973='[5]Customer Alloc by OFT &amp; GEN'!$B$3:$B$205)*(BO$849='[5]Customer Alloc by OFT &amp; GEN'!$AZ$2:$CO$2),'[5]Customer Alloc by OFT &amp; GEN'!$AZ$3:$CO$205)</f>
        <v>0</v>
      </c>
      <c r="BP973" s="209" cm="1">
        <f t="array" ref="BP973">+SUMPRODUCT(($B973='[5]Customer Alloc by OFT &amp; GEN'!$B$3:$B$205)*(BP$849='[5]Customer Alloc by OFT &amp; GEN'!$AZ$2:$CO$2),'[5]Customer Alloc by OFT &amp; GEN'!$AZ$3:$CO$205)</f>
        <v>0</v>
      </c>
      <c r="BQ973" s="209" cm="1">
        <f t="array" ref="BQ973">+SUMPRODUCT(($B973='[5]Customer Alloc by OFT &amp; GEN'!$B$3:$B$205)*(BQ$849='[5]Customer Alloc by OFT &amp; GEN'!$AZ$2:$CO$2),'[5]Customer Alloc by OFT &amp; GEN'!$AZ$3:$CO$205)</f>
        <v>0</v>
      </c>
      <c r="BR973" s="209" cm="1">
        <f t="array" ref="BR973">+SUMPRODUCT(($B973='[5]Customer Alloc by OFT &amp; GEN'!$B$3:$B$205)*(BR$849='[5]Customer Alloc by OFT &amp; GEN'!$AZ$2:$CO$2),'[5]Customer Alloc by OFT &amp; GEN'!$AZ$3:$CO$205)</f>
        <v>0</v>
      </c>
      <c r="BS973" s="209" cm="1">
        <f t="array" ref="BS973">+SUMPRODUCT(($B973='[5]Customer Alloc by OFT &amp; GEN'!$B$3:$B$205)*(BS$849='[5]Customer Alloc by OFT &amp; GEN'!$AZ$2:$CO$2),'[5]Customer Alloc by OFT &amp; GEN'!$AZ$3:$CO$205)</f>
        <v>0</v>
      </c>
      <c r="BT973" s="209" cm="1">
        <f t="array" ref="BT973">+SUMPRODUCT(($B973='[5]Customer Alloc by OFT &amp; GEN'!$B$3:$B$205)*(BT$849='[5]Customer Alloc by OFT &amp; GEN'!$AZ$2:$CO$2),'[5]Customer Alloc by OFT &amp; GEN'!$AZ$3:$CO$205)</f>
        <v>0</v>
      </c>
      <c r="BV973" s="228" t="s">
        <v>698</v>
      </c>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row>
    <row r="974" spans="2:119" hidden="1" outlineLevel="2" x14ac:dyDescent="0.35">
      <c r="B974" s="17" t="str">
        <f t="shared" si="8"/>
        <v>TARWTWC</v>
      </c>
      <c r="C974" s="209" cm="1">
        <f t="array" ref="C974">SUMPRODUCT(($B974='[4]6. Scaled'!$C$2:$C$197)*(C$849='[4]6. Scaled'!$D$1:$J$1),'[4]6. Scaled'!$D$2:$J$197)</f>
        <v>2.5906653363869741E-3</v>
      </c>
      <c r="D974" s="209" cm="1">
        <f t="array" ref="D974">SUMPRODUCT(($B974='[4]6. Scaled'!$C$2:$C$197)*(D$849='[4]6. Scaled'!$D$1:$J$1),'[4]6. Scaled'!$D$2:$J$197)</f>
        <v>6.1671275961304589E-5</v>
      </c>
      <c r="E974" s="209" cm="1">
        <f t="array" ref="E974">SUMPRODUCT(($B974='[4]6. Scaled'!$C$2:$C$197)*(E$849='[4]6. Scaled'!$D$1:$J$1),'[4]6. Scaled'!$D$2:$J$197)</f>
        <v>7.9944750894156077E-6</v>
      </c>
      <c r="F974" s="209" cm="1">
        <f t="array" ref="F974">SUMPRODUCT(($B974='[4]6. Scaled'!$C$2:$C$197)*(F$849='[4]6. Scaled'!$D$1:$J$1),'[4]6. Scaled'!$D$2:$J$197)</f>
        <v>7.4409283550693362E-6</v>
      </c>
      <c r="G974" s="209" cm="1">
        <f t="array" ref="G974">SUMPRODUCT(($B974='[4]6. Scaled'!$C$2:$C$197)*(G$849='[4]6. Scaled'!$D$1:$J$1),'[4]6. Scaled'!$D$2:$J$197)</f>
        <v>1.6059805848826925E-3</v>
      </c>
      <c r="H974" s="209" cm="1">
        <f t="array" ref="H974">SUMPRODUCT(($B974='[4]6. Scaled'!$C$2:$C$197)*(H$849='[4]6. Scaled'!$D$1:$J$1),'[4]6. Scaled'!$D$2:$J$197)</f>
        <v>1.9042978151299399E-6</v>
      </c>
      <c r="I974" s="209" cm="1">
        <f t="array" ref="I974">SUMPRODUCT(($B974='[4]6. Scaled'!$C$2:$C$197)*(I$849='[4]6. Scaled'!$D$1:$J$1),'[4]6. Scaled'!$D$2:$J$197)</f>
        <v>1.6059805848826925E-3</v>
      </c>
      <c r="J974" s="209" cm="1">
        <f t="array" ref="J974">+SUMPRODUCT(($B974='[5]Customer Alloc by OFT &amp; GEN'!$B$3:$B$205)*(J$849='[5]Customer Alloc by OFT &amp; GEN'!$AZ$2:$CO$2),'[5]Customer Alloc by OFT &amp; GEN'!$AZ$3:$CO$205)</f>
        <v>9.9090704820314641E-4</v>
      </c>
      <c r="K974" s="209" cm="1">
        <f t="array" ref="K974">+SUMPRODUCT(($B974='[5]Customer Alloc by OFT &amp; GEN'!$B$3:$B$205)*(K$849='[5]Customer Alloc by OFT &amp; GEN'!$AZ$2:$CO$2),'[5]Customer Alloc by OFT &amp; GEN'!$AZ$3:$CO$205)</f>
        <v>4.1605877992988936E-4</v>
      </c>
      <c r="L974" s="209" cm="1">
        <f t="array" ref="L974">+SUMPRODUCT(($B974='[5]Customer Alloc by OFT &amp; GEN'!$B$3:$B$205)*(L$849='[5]Customer Alloc by OFT &amp; GEN'!$AZ$2:$CO$2),'[5]Customer Alloc by OFT &amp; GEN'!$AZ$3:$CO$205)</f>
        <v>5.0874354857229891E-3</v>
      </c>
      <c r="M974" s="209" cm="1">
        <f t="array" ref="M974">+SUMPRODUCT(($B974='[5]Customer Alloc by OFT &amp; GEN'!$B$3:$B$205)*(M$849='[5]Customer Alloc by OFT &amp; GEN'!$AZ$2:$CO$2),'[5]Customer Alloc by OFT &amp; GEN'!$AZ$3:$CO$205)</f>
        <v>4.1947704061347636E-4</v>
      </c>
      <c r="N974" s="209" cm="1">
        <f t="array" ref="N974">+SUMPRODUCT(($B974='[5]Customer Alloc by OFT &amp; GEN'!$B$3:$B$205)*(N$849='[5]Customer Alloc by OFT &amp; GEN'!$AZ$2:$CO$2),'[5]Customer Alloc by OFT &amp; GEN'!$AZ$3:$CO$205)</f>
        <v>2.2018184996737749E-3</v>
      </c>
      <c r="O974" s="209" cm="1">
        <f t="array" ref="O974">+SUMPRODUCT(($B974='[5]Customer Alloc by OFT &amp; GEN'!$B$3:$B$205)*(O$849='[5]Customer Alloc by OFT &amp; GEN'!$AZ$2:$CO$2),'[5]Customer Alloc by OFT &amp; GEN'!$AZ$3:$CO$205)</f>
        <v>1.0840091515277522E-2</v>
      </c>
      <c r="P974" s="209" cm="1">
        <f t="array" ref="P974">+SUMPRODUCT(($B974='[5]Customer Alloc by OFT &amp; GEN'!$B$3:$B$205)*(P$849='[5]Customer Alloc by OFT &amp; GEN'!$AZ$2:$CO$2),'[5]Customer Alloc by OFT &amp; GEN'!$AZ$3:$CO$205)</f>
        <v>5.5707223738768585E-3</v>
      </c>
      <c r="Q974" s="209" cm="1">
        <f t="array" ref="Q974">+SUMPRODUCT(($B974='[5]Customer Alloc by OFT &amp; GEN'!$B$3:$B$205)*(Q$849='[5]Customer Alloc by OFT &amp; GEN'!$AZ$2:$CO$2),'[5]Customer Alloc by OFT &amp; GEN'!$AZ$3:$CO$205)</f>
        <v>1.1360684041239657E-2</v>
      </c>
      <c r="R974" s="209" cm="1">
        <f t="array" ref="R974">+SUMPRODUCT(($B974='[5]Customer Alloc by OFT &amp; GEN'!$B$3:$B$205)*(R$849='[5]Customer Alloc by OFT &amp; GEN'!$AZ$2:$CO$2),'[5]Customer Alloc by OFT &amp; GEN'!$AZ$3:$CO$205)</f>
        <v>1.0646838715484597E-4</v>
      </c>
      <c r="S974" s="209" cm="1">
        <f t="array" ref="S974">+SUMPRODUCT(($B974='[5]Customer Alloc by OFT &amp; GEN'!$B$3:$B$205)*(S$849='[5]Customer Alloc by OFT &amp; GEN'!$AZ$2:$CO$2),'[5]Customer Alloc by OFT &amp; GEN'!$AZ$3:$CO$205)</f>
        <v>1.1229454788315489E-2</v>
      </c>
      <c r="T974" s="209" cm="1">
        <f t="array" ref="T974">+SUMPRODUCT(($B974='[5]Customer Alloc by OFT &amp; GEN'!$B$3:$B$205)*(T$849='[5]Customer Alloc by OFT &amp; GEN'!$AZ$2:$CO$2),'[5]Customer Alloc by OFT &amp; GEN'!$AZ$3:$CO$205)</f>
        <v>1.1228581878218458E-2</v>
      </c>
      <c r="U974" s="209" cm="1">
        <f t="array" ref="U974">+SUMPRODUCT(($B974='[5]Customer Alloc by OFT &amp; GEN'!$B$3:$B$205)*(U$849='[5]Customer Alloc by OFT &amp; GEN'!$AZ$2:$CO$2),'[5]Customer Alloc by OFT &amp; GEN'!$AZ$3:$CO$205)</f>
        <v>3.1012560246638821E-4</v>
      </c>
      <c r="V974" s="209" cm="1">
        <f t="array" ref="V974">+SUMPRODUCT(($B974='[5]Customer Alloc by OFT &amp; GEN'!$B$3:$B$205)*(V$849='[5]Customer Alloc by OFT &amp; GEN'!$AZ$2:$CO$2),'[5]Customer Alloc by OFT &amp; GEN'!$AZ$3:$CO$205)</f>
        <v>3.2853151383723576E-5</v>
      </c>
      <c r="W974" s="209" cm="1">
        <f t="array" ref="W974">+SUMPRODUCT(($B974='[5]Customer Alloc by OFT &amp; GEN'!$B$3:$B$205)*(W$849='[5]Customer Alloc by OFT &amp; GEN'!$AZ$2:$CO$2),'[5]Customer Alloc by OFT &amp; GEN'!$AZ$3:$CO$205)</f>
        <v>3.4619519729579015E-4</v>
      </c>
      <c r="X974" s="209" cm="1">
        <f t="array" ref="X974">+SUMPRODUCT(($B974='[5]Customer Alloc by OFT &amp; GEN'!$B$3:$B$205)*(X$849='[5]Customer Alloc by OFT &amp; GEN'!$AZ$2:$CO$2),'[5]Customer Alloc by OFT &amp; GEN'!$AZ$3:$CO$205)</f>
        <v>1.1238015117574829E-2</v>
      </c>
      <c r="Y974" s="209" cm="1">
        <f t="array" ref="Y974">+SUMPRODUCT(($B974='[5]Customer Alloc by OFT &amp; GEN'!$B$3:$B$205)*(Y$849='[5]Customer Alloc by OFT &amp; GEN'!$AZ$2:$CO$2),'[5]Customer Alloc by OFT &amp; GEN'!$AZ$3:$CO$205)</f>
        <v>1.127903349820986E-2</v>
      </c>
      <c r="Z974" s="209" cm="1">
        <f t="array" ref="Z974">+SUMPRODUCT(($B974='[5]Customer Alloc by OFT &amp; GEN'!$B$3:$B$205)*(Z$849='[5]Customer Alloc by OFT &amp; GEN'!$AZ$2:$CO$2),'[5]Customer Alloc by OFT &amp; GEN'!$AZ$3:$CO$205)</f>
        <v>4.1723700220806581E-4</v>
      </c>
      <c r="AA974" s="209" cm="1">
        <f t="array" ref="AA974">+SUMPRODUCT(($B974='[5]Customer Alloc by OFT &amp; GEN'!$B$3:$B$205)*(AA$849='[5]Customer Alloc by OFT &amp; GEN'!$AZ$2:$CO$2),'[5]Customer Alloc by OFT &amp; GEN'!$AZ$3:$CO$205)</f>
        <v>3.7242774631838208E-4</v>
      </c>
      <c r="AB974" s="209" cm="1">
        <f t="array" ref="AB974">+SUMPRODUCT(($B974='[5]Customer Alloc by OFT &amp; GEN'!$B$3:$B$205)*(AB$849='[5]Customer Alloc by OFT &amp; GEN'!$AZ$2:$CO$2),'[5]Customer Alloc by OFT &amp; GEN'!$AZ$3:$CO$205)</f>
        <v>4.1927347980964661E-4</v>
      </c>
      <c r="AC974" s="209" cm="1">
        <f t="array" ref="AC974">+SUMPRODUCT(($B974='[5]Customer Alloc by OFT &amp; GEN'!$B$3:$B$205)*(AC$849='[5]Customer Alloc by OFT &amp; GEN'!$AZ$2:$CO$2),'[5]Customer Alloc by OFT &amp; GEN'!$AZ$3:$CO$205)</f>
        <v>8.4803738754151547E-3</v>
      </c>
      <c r="AD974" s="209" cm="1">
        <f t="array" ref="AD974">+SUMPRODUCT(($B974='[5]Customer Alloc by OFT &amp; GEN'!$B$3:$B$205)*(AD$849='[5]Customer Alloc by OFT &amp; GEN'!$AZ$2:$CO$2),'[5]Customer Alloc by OFT &amp; GEN'!$AZ$3:$CO$205)</f>
        <v>6.2859200973632056E-3</v>
      </c>
      <c r="AE974" s="209" cm="1">
        <f t="array" ref="AE974">+SUMPRODUCT(($B974='[5]Customer Alloc by OFT &amp; GEN'!$B$3:$B$205)*(AE$849='[5]Customer Alloc by OFT &amp; GEN'!$AZ$2:$CO$2),'[5]Customer Alloc by OFT &amp; GEN'!$AZ$3:$CO$205)</f>
        <v>0</v>
      </c>
      <c r="AF974" s="209" cm="1">
        <f t="array" ref="AF974">+SUMPRODUCT(($B974='[5]Customer Alloc by OFT &amp; GEN'!$B$3:$B$205)*(AF$849='[5]Customer Alloc by OFT &amp; GEN'!$AZ$2:$CO$2),'[5]Customer Alloc by OFT &amp; GEN'!$AZ$3:$CO$205)</f>
        <v>0</v>
      </c>
      <c r="AG974" s="209" cm="1">
        <f t="array" ref="AG974">+SUMPRODUCT(($B974='[5]Customer Alloc by OFT &amp; GEN'!$B$3:$B$205)*(AG$849='[5]Customer Alloc by OFT &amp; GEN'!$AZ$2:$CO$2),'[5]Customer Alloc by OFT &amp; GEN'!$AZ$3:$CO$205)</f>
        <v>0</v>
      </c>
      <c r="AH974" s="209" cm="1">
        <f t="array" ref="AH974">+SUMPRODUCT(($B974='[5]Customer Alloc by OFT &amp; GEN'!$B$3:$B$205)*(AH$849='[5]Customer Alloc by OFT &amp; GEN'!$AZ$2:$CO$2),'[5]Customer Alloc by OFT &amp; GEN'!$AZ$3:$CO$205)</f>
        <v>0</v>
      </c>
      <c r="AI974" s="209" cm="1">
        <f t="array" ref="AI974">+SUMPRODUCT(($B974='[5]Customer Alloc by OFT &amp; GEN'!$B$3:$B$205)*(AI$849='[5]Customer Alloc by OFT &amp; GEN'!$AZ$2:$CO$2),'[5]Customer Alloc by OFT &amp; GEN'!$AZ$3:$CO$205)</f>
        <v>0</v>
      </c>
      <c r="AJ974" s="209" cm="1">
        <f t="array" ref="AJ974">+SUMPRODUCT(($B974='[5]Customer Alloc by OFT &amp; GEN'!$B$3:$B$205)*(AJ$849='[5]Customer Alloc by OFT &amp; GEN'!$AZ$2:$CO$2),'[5]Customer Alloc by OFT &amp; GEN'!$AZ$3:$CO$205)</f>
        <v>0</v>
      </c>
      <c r="AK974" s="209" cm="1">
        <f t="array" ref="AK974">+SUMPRODUCT(($B974='[5]Customer Alloc by OFT &amp; GEN'!$B$3:$B$205)*(AK$849='[5]Customer Alloc by OFT &amp; GEN'!$AZ$2:$CO$2),'[5]Customer Alloc by OFT &amp; GEN'!$AZ$3:$CO$205)</f>
        <v>0</v>
      </c>
      <c r="AL974" s="209" cm="1">
        <f t="array" ref="AL974">+SUMPRODUCT(($B974='[5]Customer Alloc by OFT &amp; GEN'!$B$3:$B$205)*(AL$849='[5]Customer Alloc by OFT &amp; GEN'!$AZ$2:$CO$2),'[5]Customer Alloc by OFT &amp; GEN'!$AZ$3:$CO$205)</f>
        <v>0</v>
      </c>
      <c r="AM974" s="209" cm="1">
        <f t="array" ref="AM974">+SUMPRODUCT(($B974='[5]Customer Alloc by OFT &amp; GEN'!$B$3:$B$205)*(AM$849='[5]Customer Alloc by OFT &amp; GEN'!$AZ$2:$CO$2),'[5]Customer Alloc by OFT &amp; GEN'!$AZ$3:$CO$205)</f>
        <v>0</v>
      </c>
      <c r="AN974" s="209" cm="1">
        <f t="array" ref="AN974">+SUMPRODUCT(($B974='[5]Customer Alloc by OFT &amp; GEN'!$B$3:$B$205)*(AN$849='[5]Customer Alloc by OFT &amp; GEN'!$AZ$2:$CO$2),'[5]Customer Alloc by OFT &amp; GEN'!$AZ$3:$CO$205)</f>
        <v>0</v>
      </c>
      <c r="AO974" s="209" cm="1">
        <f t="array" ref="AO974">+SUMPRODUCT(($B974='[5]Customer Alloc by OFT &amp; GEN'!$B$3:$B$205)*(AO$849='[5]Customer Alloc by OFT &amp; GEN'!$AZ$2:$CO$2),'[5]Customer Alloc by OFT &amp; GEN'!$AZ$3:$CO$205)</f>
        <v>0</v>
      </c>
      <c r="AP974" s="209" cm="1">
        <f t="array" ref="AP974">+SUMPRODUCT(($B974='[5]Customer Alloc by OFT &amp; GEN'!$B$3:$B$205)*(AP$849='[5]Customer Alloc by OFT &amp; GEN'!$AZ$2:$CO$2),'[5]Customer Alloc by OFT &amp; GEN'!$AZ$3:$CO$205)</f>
        <v>0</v>
      </c>
      <c r="AQ974" s="209" cm="1">
        <f t="array" ref="AQ974">+SUMPRODUCT(($B974='[5]Customer Alloc by OFT &amp; GEN'!$B$3:$B$205)*(AQ$849='[5]Customer Alloc by OFT &amp; GEN'!$AZ$2:$CO$2),'[5]Customer Alloc by OFT &amp; GEN'!$AZ$3:$CO$205)</f>
        <v>0</v>
      </c>
      <c r="AR974" s="209" cm="1">
        <f t="array" ref="AR974">+SUMPRODUCT(($B974='[5]Customer Alloc by OFT &amp; GEN'!$B$3:$B$205)*(AR$849='[5]Customer Alloc by OFT &amp; GEN'!$AZ$2:$CO$2),'[5]Customer Alloc by OFT &amp; GEN'!$AZ$3:$CO$205)</f>
        <v>0</v>
      </c>
      <c r="AS974" s="209" cm="1">
        <f t="array" ref="AS974">+SUMPRODUCT(($B974='[5]Customer Alloc by OFT &amp; GEN'!$B$3:$B$205)*(AS$849='[5]Customer Alloc by OFT &amp; GEN'!$AZ$2:$CO$2),'[5]Customer Alloc by OFT &amp; GEN'!$AZ$3:$CO$205)</f>
        <v>0</v>
      </c>
      <c r="AT974" s="209" cm="1">
        <f t="array" ref="AT974">+SUMPRODUCT(($B974='[5]Customer Alloc by OFT &amp; GEN'!$B$3:$B$205)*(AT$849='[5]Customer Alloc by OFT &amp; GEN'!$AZ$2:$CO$2),'[5]Customer Alloc by OFT &amp; GEN'!$AZ$3:$CO$205)</f>
        <v>0</v>
      </c>
      <c r="AU974" s="209" cm="1">
        <f t="array" ref="AU974">+SUMPRODUCT(($B974='[5]Customer Alloc by OFT &amp; GEN'!$B$3:$B$205)*(AU$849='[5]Customer Alloc by OFT &amp; GEN'!$AZ$2:$CO$2),'[5]Customer Alloc by OFT &amp; GEN'!$AZ$3:$CO$205)</f>
        <v>0</v>
      </c>
      <c r="AV974" s="209" cm="1">
        <f t="array" ref="AV974">+SUMPRODUCT(($B974='[5]Customer Alloc by OFT &amp; GEN'!$B$3:$B$205)*(AV$849='[5]Customer Alloc by OFT &amp; GEN'!$AZ$2:$CO$2),'[5]Customer Alloc by OFT &amp; GEN'!$AZ$3:$CO$205)</f>
        <v>0</v>
      </c>
      <c r="AW974" s="209" cm="1">
        <f t="array" ref="AW974">+SUMPRODUCT(($B974='[5]Customer Alloc by OFT &amp; GEN'!$B$3:$B$205)*(AW$849='[5]Customer Alloc by OFT &amp; GEN'!$AZ$2:$CO$2),'[5]Customer Alloc by OFT &amp; GEN'!$AZ$3:$CO$205)</f>
        <v>0</v>
      </c>
      <c r="AX974" s="209" cm="1">
        <f t="array" ref="AX974">+SUMPRODUCT(($B974='[5]Customer Alloc by OFT &amp; GEN'!$B$3:$B$205)*(AX$849='[5]Customer Alloc by OFT &amp; GEN'!$AZ$2:$CO$2),'[5]Customer Alloc by OFT &amp; GEN'!$AZ$3:$CO$205)</f>
        <v>0</v>
      </c>
      <c r="AY974" s="209" cm="1">
        <f t="array" ref="AY974">+SUMPRODUCT(($B974='[5]Customer Alloc by OFT &amp; GEN'!$B$3:$B$205)*(AY$849='[5]Customer Alloc by OFT &amp; GEN'!$AZ$2:$CO$2),'[5]Customer Alloc by OFT &amp; GEN'!$AZ$3:$CO$205)</f>
        <v>0</v>
      </c>
      <c r="AZ974" s="209" cm="1">
        <f t="array" ref="AZ974">+SUMPRODUCT(($B974='[5]Customer Alloc by OFT &amp; GEN'!$B$3:$B$205)*(AZ$849='[5]Customer Alloc by OFT &amp; GEN'!$AZ$2:$CO$2),'[5]Customer Alloc by OFT &amp; GEN'!$AZ$3:$CO$205)</f>
        <v>0</v>
      </c>
      <c r="BA974" s="209" cm="1">
        <f t="array" ref="BA974">+SUMPRODUCT(($B974='[5]Customer Alloc by OFT &amp; GEN'!$B$3:$B$205)*(BA$849='[5]Customer Alloc by OFT &amp; GEN'!$AZ$2:$CO$2),'[5]Customer Alloc by OFT &amp; GEN'!$AZ$3:$CO$205)</f>
        <v>0</v>
      </c>
      <c r="BB974" s="209" cm="1">
        <f t="array" ref="BB974">+SUMPRODUCT(($B974='[5]Customer Alloc by OFT &amp; GEN'!$B$3:$B$205)*(BB$849='[5]Customer Alloc by OFT &amp; GEN'!$AZ$2:$CO$2),'[5]Customer Alloc by OFT &amp; GEN'!$AZ$3:$CO$205)</f>
        <v>0</v>
      </c>
      <c r="BC974" s="209" cm="1">
        <f t="array" ref="BC974">+SUMPRODUCT(($B974='[5]Customer Alloc by OFT &amp; GEN'!$B$3:$B$205)*(BC$849='[5]Customer Alloc by OFT &amp; GEN'!$AZ$2:$CO$2),'[5]Customer Alloc by OFT &amp; GEN'!$AZ$3:$CO$205)</f>
        <v>0</v>
      </c>
      <c r="BD974" s="209" cm="1">
        <f t="array" ref="BD974">+SUMPRODUCT(($B974='[5]Customer Alloc by OFT &amp; GEN'!$B$3:$B$205)*(BD$849='[5]Customer Alloc by OFT &amp; GEN'!$AZ$2:$CO$2),'[5]Customer Alloc by OFT &amp; GEN'!$AZ$3:$CO$205)</f>
        <v>0</v>
      </c>
      <c r="BE974" s="209" cm="1">
        <f t="array" ref="BE974">+SUMPRODUCT(($B974='[5]Customer Alloc by OFT &amp; GEN'!$B$3:$B$205)*(BE$849='[5]Customer Alloc by OFT &amp; GEN'!$AZ$2:$CO$2),'[5]Customer Alloc by OFT &amp; GEN'!$AZ$3:$CO$205)</f>
        <v>0</v>
      </c>
      <c r="BF974" s="209" cm="1">
        <f t="array" ref="BF974">+SUMPRODUCT(($B974='[5]Customer Alloc by OFT &amp; GEN'!$B$3:$B$205)*(BF$849='[5]Customer Alloc by OFT &amp; GEN'!$AZ$2:$CO$2),'[5]Customer Alloc by OFT &amp; GEN'!$AZ$3:$CO$205)</f>
        <v>0</v>
      </c>
      <c r="BG974" s="209" cm="1">
        <f t="array" ref="BG974">+SUMPRODUCT(($B974='[5]Customer Alloc by OFT &amp; GEN'!$B$3:$B$205)*(BG$849='[5]Customer Alloc by OFT &amp; GEN'!$AZ$2:$CO$2),'[5]Customer Alloc by OFT &amp; GEN'!$AZ$3:$CO$205)</f>
        <v>0</v>
      </c>
      <c r="BH974" s="209" cm="1">
        <f t="array" ref="BH974">+SUMPRODUCT(($B974='[5]Customer Alloc by OFT &amp; GEN'!$B$3:$B$205)*(BH$849='[5]Customer Alloc by OFT &amp; GEN'!$AZ$2:$CO$2),'[5]Customer Alloc by OFT &amp; GEN'!$AZ$3:$CO$205)</f>
        <v>0</v>
      </c>
      <c r="BI974" s="209" cm="1">
        <f t="array" ref="BI974">+SUMPRODUCT(($B974='[5]Customer Alloc by OFT &amp; GEN'!$B$3:$B$205)*(BI$849='[5]Customer Alloc by OFT &amp; GEN'!$AZ$2:$CO$2),'[5]Customer Alloc by OFT &amp; GEN'!$AZ$3:$CO$205)</f>
        <v>0</v>
      </c>
      <c r="BJ974" s="209" cm="1">
        <f t="array" ref="BJ974">+SUMPRODUCT(($B974='[5]Customer Alloc by OFT &amp; GEN'!$B$3:$B$205)*(BJ$849='[5]Customer Alloc by OFT &amp; GEN'!$AZ$2:$CO$2),'[5]Customer Alloc by OFT &amp; GEN'!$AZ$3:$CO$205)</f>
        <v>0</v>
      </c>
      <c r="BK974" s="209" cm="1">
        <f t="array" ref="BK974">+SUMPRODUCT(($B974='[5]Customer Alloc by OFT &amp; GEN'!$B$3:$B$205)*(BK$849='[5]Customer Alloc by OFT &amp; GEN'!$AZ$2:$CO$2),'[5]Customer Alloc by OFT &amp; GEN'!$AZ$3:$CO$205)</f>
        <v>0</v>
      </c>
      <c r="BL974" s="209" cm="1">
        <f t="array" ref="BL974">+SUMPRODUCT(($B974='[5]Customer Alloc by OFT &amp; GEN'!$B$3:$B$205)*(BL$849='[5]Customer Alloc by OFT &amp; GEN'!$AZ$2:$CO$2),'[5]Customer Alloc by OFT &amp; GEN'!$AZ$3:$CO$205)</f>
        <v>0</v>
      </c>
      <c r="BM974" s="209" cm="1">
        <f t="array" ref="BM974">+SUMPRODUCT(($B974='[5]Customer Alloc by OFT &amp; GEN'!$B$3:$B$205)*(BM$849='[5]Customer Alloc by OFT &amp; GEN'!$AZ$2:$CO$2),'[5]Customer Alloc by OFT &amp; GEN'!$AZ$3:$CO$205)</f>
        <v>0</v>
      </c>
      <c r="BN974" s="209" cm="1">
        <f t="array" ref="BN974">+SUMPRODUCT(($B974='[5]Customer Alloc by OFT &amp; GEN'!$B$3:$B$205)*(BN$849='[5]Customer Alloc by OFT &amp; GEN'!$AZ$2:$CO$2),'[5]Customer Alloc by OFT &amp; GEN'!$AZ$3:$CO$205)</f>
        <v>0</v>
      </c>
      <c r="BO974" s="209" cm="1">
        <f t="array" ref="BO974">+SUMPRODUCT(($B974='[5]Customer Alloc by OFT &amp; GEN'!$B$3:$B$205)*(BO$849='[5]Customer Alloc by OFT &amp; GEN'!$AZ$2:$CO$2),'[5]Customer Alloc by OFT &amp; GEN'!$AZ$3:$CO$205)</f>
        <v>0</v>
      </c>
      <c r="BP974" s="209" cm="1">
        <f t="array" ref="BP974">+SUMPRODUCT(($B974='[5]Customer Alloc by OFT &amp; GEN'!$B$3:$B$205)*(BP$849='[5]Customer Alloc by OFT &amp; GEN'!$AZ$2:$CO$2),'[5]Customer Alloc by OFT &amp; GEN'!$AZ$3:$CO$205)</f>
        <v>0</v>
      </c>
      <c r="BQ974" s="209" cm="1">
        <f t="array" ref="BQ974">+SUMPRODUCT(($B974='[5]Customer Alloc by OFT &amp; GEN'!$B$3:$B$205)*(BQ$849='[5]Customer Alloc by OFT &amp; GEN'!$AZ$2:$CO$2),'[5]Customer Alloc by OFT &amp; GEN'!$AZ$3:$CO$205)</f>
        <v>0</v>
      </c>
      <c r="BR974" s="209" cm="1">
        <f t="array" ref="BR974">+SUMPRODUCT(($B974='[5]Customer Alloc by OFT &amp; GEN'!$B$3:$B$205)*(BR$849='[5]Customer Alloc by OFT &amp; GEN'!$AZ$2:$CO$2),'[5]Customer Alloc by OFT &amp; GEN'!$AZ$3:$CO$205)</f>
        <v>0</v>
      </c>
      <c r="BS974" s="209" cm="1">
        <f t="array" ref="BS974">+SUMPRODUCT(($B974='[5]Customer Alloc by OFT &amp; GEN'!$B$3:$B$205)*(BS$849='[5]Customer Alloc by OFT &amp; GEN'!$AZ$2:$CO$2),'[5]Customer Alloc by OFT &amp; GEN'!$AZ$3:$CO$205)</f>
        <v>0</v>
      </c>
      <c r="BT974" s="209" cm="1">
        <f t="array" ref="BT974">+SUMPRODUCT(($B974='[5]Customer Alloc by OFT &amp; GEN'!$B$3:$B$205)*(BT$849='[5]Customer Alloc by OFT &amp; GEN'!$AZ$2:$CO$2),'[5]Customer Alloc by OFT &amp; GEN'!$AZ$3:$CO$205)</f>
        <v>0</v>
      </c>
      <c r="BV974" s="228" t="s">
        <v>698</v>
      </c>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row>
    <row r="975" spans="2:119" hidden="1" outlineLevel="2" x14ac:dyDescent="0.35">
      <c r="B975" s="17" t="str">
        <f t="shared" si="8"/>
        <v>TASMKIK</v>
      </c>
      <c r="C975" s="209" cm="1">
        <f t="array" ref="C975">SUMPRODUCT(($B975='[4]6. Scaled'!$C$2:$C$197)*(C$849='[4]6. Scaled'!$D$1:$J$1),'[4]6. Scaled'!$D$2:$J$197)</f>
        <v>5.9376402061335032E-4</v>
      </c>
      <c r="D975" s="209" cm="1">
        <f t="array" ref="D975">SUMPRODUCT(($B975='[4]6. Scaled'!$C$2:$C$197)*(D$849='[4]6. Scaled'!$D$1:$J$1),'[4]6. Scaled'!$D$2:$J$197)</f>
        <v>1.5835570173018915E-4</v>
      </c>
      <c r="E975" s="209" cm="1">
        <f t="array" ref="E975">SUMPRODUCT(($B975='[4]6. Scaled'!$C$2:$C$197)*(E$849='[4]6. Scaled'!$D$1:$J$1),'[4]6. Scaled'!$D$2:$J$197)</f>
        <v>2.4922348358235669E-4</v>
      </c>
      <c r="F975" s="209" cm="1">
        <f t="array" ref="F975">SUMPRODUCT(($B975='[4]6. Scaled'!$C$2:$C$197)*(F$849='[4]6. Scaled'!$D$1:$J$1),'[4]6. Scaled'!$D$2:$J$197)</f>
        <v>6.0914726770501092E-4</v>
      </c>
      <c r="G975" s="209" cm="1">
        <f t="array" ref="G975">SUMPRODUCT(($B975='[4]6. Scaled'!$C$2:$C$197)*(G$849='[4]6. Scaled'!$D$1:$J$1),'[4]6. Scaled'!$D$2:$J$197)</f>
        <v>5.0330889372742201E-5</v>
      </c>
      <c r="H975" s="209" cm="1">
        <f t="array" ref="H975">SUMPRODUCT(($B975='[4]6. Scaled'!$C$2:$C$197)*(H$849='[4]6. Scaled'!$D$1:$J$1),'[4]6. Scaled'!$D$2:$J$197)</f>
        <v>4.1035153720357592E-5</v>
      </c>
      <c r="I975" s="209" cm="1">
        <f t="array" ref="I975">SUMPRODUCT(($B975='[4]6. Scaled'!$C$2:$C$197)*(I$849='[4]6. Scaled'!$D$1:$J$1),'[4]6. Scaled'!$D$2:$J$197)</f>
        <v>5.0330889372742201E-5</v>
      </c>
      <c r="J975" s="209" cm="1">
        <f t="array" ref="J975">+SUMPRODUCT(($B975='[5]Customer Alloc by OFT &amp; GEN'!$B$3:$B$205)*(J$849='[5]Customer Alloc by OFT &amp; GEN'!$AZ$2:$CO$2),'[5]Customer Alloc by OFT &amp; GEN'!$AZ$3:$CO$205)</f>
        <v>1.3970524940700185E-6</v>
      </c>
      <c r="K975" s="209" cm="1">
        <f t="array" ref="K975">+SUMPRODUCT(($B975='[5]Customer Alloc by OFT &amp; GEN'!$B$3:$B$205)*(K$849='[5]Customer Alloc by OFT &amp; GEN'!$AZ$2:$CO$2),'[5]Customer Alloc by OFT &amp; GEN'!$AZ$3:$CO$205)</f>
        <v>0</v>
      </c>
      <c r="L975" s="209" cm="1">
        <f t="array" ref="L975">+SUMPRODUCT(($B975='[5]Customer Alloc by OFT &amp; GEN'!$B$3:$B$205)*(L$849='[5]Customer Alloc by OFT &amp; GEN'!$AZ$2:$CO$2),'[5]Customer Alloc by OFT &amp; GEN'!$AZ$3:$CO$205)</f>
        <v>2.502263444398405E-7</v>
      </c>
      <c r="M975" s="209" cm="1">
        <f t="array" ref="M975">+SUMPRODUCT(($B975='[5]Customer Alloc by OFT &amp; GEN'!$B$3:$B$205)*(M$849='[5]Customer Alloc by OFT &amp; GEN'!$AZ$2:$CO$2),'[5]Customer Alloc by OFT &amp; GEN'!$AZ$3:$CO$205)</f>
        <v>6.7868227424753246E-4</v>
      </c>
      <c r="N975" s="209" cm="1">
        <f t="array" ref="N975">+SUMPRODUCT(($B975='[5]Customer Alloc by OFT &amp; GEN'!$B$3:$B$205)*(N$849='[5]Customer Alloc by OFT &amp; GEN'!$AZ$2:$CO$2),'[5]Customer Alloc by OFT &amp; GEN'!$AZ$3:$CO$205)</f>
        <v>1.2945417230989285E-4</v>
      </c>
      <c r="O975" s="209" cm="1">
        <f t="array" ref="O975">+SUMPRODUCT(($B975='[5]Customer Alloc by OFT &amp; GEN'!$B$3:$B$205)*(O$849='[5]Customer Alloc by OFT &amp; GEN'!$AZ$2:$CO$2),'[5]Customer Alloc by OFT &amp; GEN'!$AZ$3:$CO$205)</f>
        <v>1.5474339609462433E-8</v>
      </c>
      <c r="P975" s="209" cm="1">
        <f t="array" ref="P975">+SUMPRODUCT(($B975='[5]Customer Alloc by OFT &amp; GEN'!$B$3:$B$205)*(P$849='[5]Customer Alloc by OFT &amp; GEN'!$AZ$2:$CO$2),'[5]Customer Alloc by OFT &amp; GEN'!$AZ$3:$CO$205)</f>
        <v>9.2826422528287712E-9</v>
      </c>
      <c r="Q975" s="209" cm="1">
        <f t="array" ref="Q975">+SUMPRODUCT(($B975='[5]Customer Alloc by OFT &amp; GEN'!$B$3:$B$205)*(Q$849='[5]Customer Alloc by OFT &amp; GEN'!$AZ$2:$CO$2),'[5]Customer Alloc by OFT &amp; GEN'!$AZ$3:$CO$205)</f>
        <v>1.0688805402401017E-5</v>
      </c>
      <c r="R975" s="209" cm="1">
        <f t="array" ref="R975">+SUMPRODUCT(($B975='[5]Customer Alloc by OFT &amp; GEN'!$B$3:$B$205)*(R$849='[5]Customer Alloc by OFT &amp; GEN'!$AZ$2:$CO$2),'[5]Customer Alloc by OFT &amp; GEN'!$AZ$3:$CO$205)</f>
        <v>1.5502616512146284E-4</v>
      </c>
      <c r="S975" s="209" cm="1">
        <f t="array" ref="S975">+SUMPRODUCT(($B975='[5]Customer Alloc by OFT &amp; GEN'!$B$3:$B$205)*(S$849='[5]Customer Alloc by OFT &amp; GEN'!$AZ$2:$CO$2),'[5]Customer Alloc by OFT &amp; GEN'!$AZ$3:$CO$205)</f>
        <v>0</v>
      </c>
      <c r="T975" s="209" cm="1">
        <f t="array" ref="T975">+SUMPRODUCT(($B975='[5]Customer Alloc by OFT &amp; GEN'!$B$3:$B$205)*(T$849='[5]Customer Alloc by OFT &amp; GEN'!$AZ$2:$CO$2),'[5]Customer Alloc by OFT &amp; GEN'!$AZ$3:$CO$205)</f>
        <v>0</v>
      </c>
      <c r="U975" s="209" cm="1">
        <f t="array" ref="U975">+SUMPRODUCT(($B975='[5]Customer Alloc by OFT &amp; GEN'!$B$3:$B$205)*(U$849='[5]Customer Alloc by OFT &amp; GEN'!$AZ$2:$CO$2),'[5]Customer Alloc by OFT &amp; GEN'!$AZ$3:$CO$205)</f>
        <v>5.8104895149785498E-7</v>
      </c>
      <c r="V975" s="209" cm="1">
        <f t="array" ref="V975">+SUMPRODUCT(($B975='[5]Customer Alloc by OFT &amp; GEN'!$B$3:$B$205)*(V$849='[5]Customer Alloc by OFT &amp; GEN'!$AZ$2:$CO$2),'[5]Customer Alloc by OFT &amp; GEN'!$AZ$3:$CO$205)</f>
        <v>1.128951999879705E-5</v>
      </c>
      <c r="W975" s="209" cm="1">
        <f t="array" ref="W975">+SUMPRODUCT(($B975='[5]Customer Alloc by OFT &amp; GEN'!$B$3:$B$205)*(W$849='[5]Customer Alloc by OFT &amp; GEN'!$AZ$2:$CO$2),'[5]Customer Alloc by OFT &amp; GEN'!$AZ$3:$CO$205)</f>
        <v>0</v>
      </c>
      <c r="X975" s="209" cm="1">
        <f t="array" ref="X975">+SUMPRODUCT(($B975='[5]Customer Alloc by OFT &amp; GEN'!$B$3:$B$205)*(X$849='[5]Customer Alloc by OFT &amp; GEN'!$AZ$2:$CO$2),'[5]Customer Alloc by OFT &amp; GEN'!$AZ$3:$CO$205)</f>
        <v>5.993106443872503E-11</v>
      </c>
      <c r="Y975" s="209" cm="1">
        <f t="array" ref="Y975">+SUMPRODUCT(($B975='[5]Customer Alloc by OFT &amp; GEN'!$B$3:$B$205)*(Y$849='[5]Customer Alloc by OFT &amp; GEN'!$AZ$2:$CO$2),'[5]Customer Alloc by OFT &amp; GEN'!$AZ$3:$CO$205)</f>
        <v>1.5215172974728243E-10</v>
      </c>
      <c r="Z975" s="209" cm="1">
        <f t="array" ref="Z975">+SUMPRODUCT(($B975='[5]Customer Alloc by OFT &amp; GEN'!$B$3:$B$205)*(Z$849='[5]Customer Alloc by OFT &amp; GEN'!$AZ$2:$CO$2),'[5]Customer Alloc by OFT &amp; GEN'!$AZ$3:$CO$205)</f>
        <v>1.1341786857381726E-3</v>
      </c>
      <c r="AA975" s="209" cm="1">
        <f t="array" ref="AA975">+SUMPRODUCT(($B975='[5]Customer Alloc by OFT &amp; GEN'!$B$3:$B$205)*(AA$849='[5]Customer Alloc by OFT &amp; GEN'!$AZ$2:$CO$2),'[5]Customer Alloc by OFT &amp; GEN'!$AZ$3:$CO$205)</f>
        <v>1.7013693228843911E-8</v>
      </c>
      <c r="AB975" s="209" cm="1">
        <f t="array" ref="AB975">+SUMPRODUCT(($B975='[5]Customer Alloc by OFT &amp; GEN'!$B$3:$B$205)*(AB$849='[5]Customer Alloc by OFT &amp; GEN'!$AZ$2:$CO$2),'[5]Customer Alloc by OFT &amp; GEN'!$AZ$3:$CO$205)</f>
        <v>0</v>
      </c>
      <c r="AC975" s="209" cm="1">
        <f t="array" ref="AC975">+SUMPRODUCT(($B975='[5]Customer Alloc by OFT &amp; GEN'!$B$3:$B$205)*(AC$849='[5]Customer Alloc by OFT &amp; GEN'!$AZ$2:$CO$2),'[5]Customer Alloc by OFT &amp; GEN'!$AZ$3:$CO$205)</f>
        <v>2.409460245534684E-9</v>
      </c>
      <c r="AD975" s="209" cm="1">
        <f t="array" ref="AD975">+SUMPRODUCT(($B975='[5]Customer Alloc by OFT &amp; GEN'!$B$3:$B$205)*(AD$849='[5]Customer Alloc by OFT &amp; GEN'!$AZ$2:$CO$2),'[5]Customer Alloc by OFT &amp; GEN'!$AZ$3:$CO$205)</f>
        <v>1.2120915283516814E-8</v>
      </c>
      <c r="AE975" s="209" cm="1">
        <f t="array" ref="AE975">+SUMPRODUCT(($B975='[5]Customer Alloc by OFT &amp; GEN'!$B$3:$B$205)*(AE$849='[5]Customer Alloc by OFT &amp; GEN'!$AZ$2:$CO$2),'[5]Customer Alloc by OFT &amp; GEN'!$AZ$3:$CO$205)</f>
        <v>0</v>
      </c>
      <c r="AF975" s="209" cm="1">
        <f t="array" ref="AF975">+SUMPRODUCT(($B975='[5]Customer Alloc by OFT &amp; GEN'!$B$3:$B$205)*(AF$849='[5]Customer Alloc by OFT &amp; GEN'!$AZ$2:$CO$2),'[5]Customer Alloc by OFT &amp; GEN'!$AZ$3:$CO$205)</f>
        <v>0</v>
      </c>
      <c r="AG975" s="209" cm="1">
        <f t="array" ref="AG975">+SUMPRODUCT(($B975='[5]Customer Alloc by OFT &amp; GEN'!$B$3:$B$205)*(AG$849='[5]Customer Alloc by OFT &amp; GEN'!$AZ$2:$CO$2),'[5]Customer Alloc by OFT &amp; GEN'!$AZ$3:$CO$205)</f>
        <v>0</v>
      </c>
      <c r="AH975" s="209" cm="1">
        <f t="array" ref="AH975">+SUMPRODUCT(($B975='[5]Customer Alloc by OFT &amp; GEN'!$B$3:$B$205)*(AH$849='[5]Customer Alloc by OFT &amp; GEN'!$AZ$2:$CO$2),'[5]Customer Alloc by OFT &amp; GEN'!$AZ$3:$CO$205)</f>
        <v>0</v>
      </c>
      <c r="AI975" s="209" cm="1">
        <f t="array" ref="AI975">+SUMPRODUCT(($B975='[5]Customer Alloc by OFT &amp; GEN'!$B$3:$B$205)*(AI$849='[5]Customer Alloc by OFT &amp; GEN'!$AZ$2:$CO$2),'[5]Customer Alloc by OFT &amp; GEN'!$AZ$3:$CO$205)</f>
        <v>0</v>
      </c>
      <c r="AJ975" s="209" cm="1">
        <f t="array" ref="AJ975">+SUMPRODUCT(($B975='[5]Customer Alloc by OFT &amp; GEN'!$B$3:$B$205)*(AJ$849='[5]Customer Alloc by OFT &amp; GEN'!$AZ$2:$CO$2),'[5]Customer Alloc by OFT &amp; GEN'!$AZ$3:$CO$205)</f>
        <v>0</v>
      </c>
      <c r="AK975" s="209" cm="1">
        <f t="array" ref="AK975">+SUMPRODUCT(($B975='[5]Customer Alloc by OFT &amp; GEN'!$B$3:$B$205)*(AK$849='[5]Customer Alloc by OFT &amp; GEN'!$AZ$2:$CO$2),'[5]Customer Alloc by OFT &amp; GEN'!$AZ$3:$CO$205)</f>
        <v>0</v>
      </c>
      <c r="AL975" s="209" cm="1">
        <f t="array" ref="AL975">+SUMPRODUCT(($B975='[5]Customer Alloc by OFT &amp; GEN'!$B$3:$B$205)*(AL$849='[5]Customer Alloc by OFT &amp; GEN'!$AZ$2:$CO$2),'[5]Customer Alloc by OFT &amp; GEN'!$AZ$3:$CO$205)</f>
        <v>0</v>
      </c>
      <c r="AM975" s="209" cm="1">
        <f t="array" ref="AM975">+SUMPRODUCT(($B975='[5]Customer Alloc by OFT &amp; GEN'!$B$3:$B$205)*(AM$849='[5]Customer Alloc by OFT &amp; GEN'!$AZ$2:$CO$2),'[5]Customer Alloc by OFT &amp; GEN'!$AZ$3:$CO$205)</f>
        <v>0</v>
      </c>
      <c r="AN975" s="209" cm="1">
        <f t="array" ref="AN975">+SUMPRODUCT(($B975='[5]Customer Alloc by OFT &amp; GEN'!$B$3:$B$205)*(AN$849='[5]Customer Alloc by OFT &amp; GEN'!$AZ$2:$CO$2),'[5]Customer Alloc by OFT &amp; GEN'!$AZ$3:$CO$205)</f>
        <v>0</v>
      </c>
      <c r="AO975" s="209" cm="1">
        <f t="array" ref="AO975">+SUMPRODUCT(($B975='[5]Customer Alloc by OFT &amp; GEN'!$B$3:$B$205)*(AO$849='[5]Customer Alloc by OFT &amp; GEN'!$AZ$2:$CO$2),'[5]Customer Alloc by OFT &amp; GEN'!$AZ$3:$CO$205)</f>
        <v>0</v>
      </c>
      <c r="AP975" s="209" cm="1">
        <f t="array" ref="AP975">+SUMPRODUCT(($B975='[5]Customer Alloc by OFT &amp; GEN'!$B$3:$B$205)*(AP$849='[5]Customer Alloc by OFT &amp; GEN'!$AZ$2:$CO$2),'[5]Customer Alloc by OFT &amp; GEN'!$AZ$3:$CO$205)</f>
        <v>0</v>
      </c>
      <c r="AQ975" s="209" cm="1">
        <f t="array" ref="AQ975">+SUMPRODUCT(($B975='[5]Customer Alloc by OFT &amp; GEN'!$B$3:$B$205)*(AQ$849='[5]Customer Alloc by OFT &amp; GEN'!$AZ$2:$CO$2),'[5]Customer Alloc by OFT &amp; GEN'!$AZ$3:$CO$205)</f>
        <v>0</v>
      </c>
      <c r="AR975" s="209" cm="1">
        <f t="array" ref="AR975">+SUMPRODUCT(($B975='[5]Customer Alloc by OFT &amp; GEN'!$B$3:$B$205)*(AR$849='[5]Customer Alloc by OFT &amp; GEN'!$AZ$2:$CO$2),'[5]Customer Alloc by OFT &amp; GEN'!$AZ$3:$CO$205)</f>
        <v>0</v>
      </c>
      <c r="AS975" s="209" cm="1">
        <f t="array" ref="AS975">+SUMPRODUCT(($B975='[5]Customer Alloc by OFT &amp; GEN'!$B$3:$B$205)*(AS$849='[5]Customer Alloc by OFT &amp; GEN'!$AZ$2:$CO$2),'[5]Customer Alloc by OFT &amp; GEN'!$AZ$3:$CO$205)</f>
        <v>0</v>
      </c>
      <c r="AT975" s="209" cm="1">
        <f t="array" ref="AT975">+SUMPRODUCT(($B975='[5]Customer Alloc by OFT &amp; GEN'!$B$3:$B$205)*(AT$849='[5]Customer Alloc by OFT &amp; GEN'!$AZ$2:$CO$2),'[5]Customer Alloc by OFT &amp; GEN'!$AZ$3:$CO$205)</f>
        <v>0</v>
      </c>
      <c r="AU975" s="209" cm="1">
        <f t="array" ref="AU975">+SUMPRODUCT(($B975='[5]Customer Alloc by OFT &amp; GEN'!$B$3:$B$205)*(AU$849='[5]Customer Alloc by OFT &amp; GEN'!$AZ$2:$CO$2),'[5]Customer Alloc by OFT &amp; GEN'!$AZ$3:$CO$205)</f>
        <v>0</v>
      </c>
      <c r="AV975" s="209" cm="1">
        <f t="array" ref="AV975">+SUMPRODUCT(($B975='[5]Customer Alloc by OFT &amp; GEN'!$B$3:$B$205)*(AV$849='[5]Customer Alloc by OFT &amp; GEN'!$AZ$2:$CO$2),'[5]Customer Alloc by OFT &amp; GEN'!$AZ$3:$CO$205)</f>
        <v>0</v>
      </c>
      <c r="AW975" s="209" cm="1">
        <f t="array" ref="AW975">+SUMPRODUCT(($B975='[5]Customer Alloc by OFT &amp; GEN'!$B$3:$B$205)*(AW$849='[5]Customer Alloc by OFT &amp; GEN'!$AZ$2:$CO$2),'[5]Customer Alloc by OFT &amp; GEN'!$AZ$3:$CO$205)</f>
        <v>0</v>
      </c>
      <c r="AX975" s="209" cm="1">
        <f t="array" ref="AX975">+SUMPRODUCT(($B975='[5]Customer Alloc by OFT &amp; GEN'!$B$3:$B$205)*(AX$849='[5]Customer Alloc by OFT &amp; GEN'!$AZ$2:$CO$2),'[5]Customer Alloc by OFT &amp; GEN'!$AZ$3:$CO$205)</f>
        <v>0</v>
      </c>
      <c r="AY975" s="209" cm="1">
        <f t="array" ref="AY975">+SUMPRODUCT(($B975='[5]Customer Alloc by OFT &amp; GEN'!$B$3:$B$205)*(AY$849='[5]Customer Alloc by OFT &amp; GEN'!$AZ$2:$CO$2),'[5]Customer Alloc by OFT &amp; GEN'!$AZ$3:$CO$205)</f>
        <v>0</v>
      </c>
      <c r="AZ975" s="209" cm="1">
        <f t="array" ref="AZ975">+SUMPRODUCT(($B975='[5]Customer Alloc by OFT &amp; GEN'!$B$3:$B$205)*(AZ$849='[5]Customer Alloc by OFT &amp; GEN'!$AZ$2:$CO$2),'[5]Customer Alloc by OFT &amp; GEN'!$AZ$3:$CO$205)</f>
        <v>0</v>
      </c>
      <c r="BA975" s="209" cm="1">
        <f t="array" ref="BA975">+SUMPRODUCT(($B975='[5]Customer Alloc by OFT &amp; GEN'!$B$3:$B$205)*(BA$849='[5]Customer Alloc by OFT &amp; GEN'!$AZ$2:$CO$2),'[5]Customer Alloc by OFT &amp; GEN'!$AZ$3:$CO$205)</f>
        <v>0</v>
      </c>
      <c r="BB975" s="209" cm="1">
        <f t="array" ref="BB975">+SUMPRODUCT(($B975='[5]Customer Alloc by OFT &amp; GEN'!$B$3:$B$205)*(BB$849='[5]Customer Alloc by OFT &amp; GEN'!$AZ$2:$CO$2),'[5]Customer Alloc by OFT &amp; GEN'!$AZ$3:$CO$205)</f>
        <v>0</v>
      </c>
      <c r="BC975" s="209" cm="1">
        <f t="array" ref="BC975">+SUMPRODUCT(($B975='[5]Customer Alloc by OFT &amp; GEN'!$B$3:$B$205)*(BC$849='[5]Customer Alloc by OFT &amp; GEN'!$AZ$2:$CO$2),'[5]Customer Alloc by OFT &amp; GEN'!$AZ$3:$CO$205)</f>
        <v>0</v>
      </c>
      <c r="BD975" s="209" cm="1">
        <f t="array" ref="BD975">+SUMPRODUCT(($B975='[5]Customer Alloc by OFT &amp; GEN'!$B$3:$B$205)*(BD$849='[5]Customer Alloc by OFT &amp; GEN'!$AZ$2:$CO$2),'[5]Customer Alloc by OFT &amp; GEN'!$AZ$3:$CO$205)</f>
        <v>0</v>
      </c>
      <c r="BE975" s="209" cm="1">
        <f t="array" ref="BE975">+SUMPRODUCT(($B975='[5]Customer Alloc by OFT &amp; GEN'!$B$3:$B$205)*(BE$849='[5]Customer Alloc by OFT &amp; GEN'!$AZ$2:$CO$2),'[5]Customer Alloc by OFT &amp; GEN'!$AZ$3:$CO$205)</f>
        <v>0</v>
      </c>
      <c r="BF975" s="209" cm="1">
        <f t="array" ref="BF975">+SUMPRODUCT(($B975='[5]Customer Alloc by OFT &amp; GEN'!$B$3:$B$205)*(BF$849='[5]Customer Alloc by OFT &amp; GEN'!$AZ$2:$CO$2),'[5]Customer Alloc by OFT &amp; GEN'!$AZ$3:$CO$205)</f>
        <v>0</v>
      </c>
      <c r="BG975" s="209" cm="1">
        <f t="array" ref="BG975">+SUMPRODUCT(($B975='[5]Customer Alloc by OFT &amp; GEN'!$B$3:$B$205)*(BG$849='[5]Customer Alloc by OFT &amp; GEN'!$AZ$2:$CO$2),'[5]Customer Alloc by OFT &amp; GEN'!$AZ$3:$CO$205)</f>
        <v>0</v>
      </c>
      <c r="BH975" s="209" cm="1">
        <f t="array" ref="BH975">+SUMPRODUCT(($B975='[5]Customer Alloc by OFT &amp; GEN'!$B$3:$B$205)*(BH$849='[5]Customer Alloc by OFT &amp; GEN'!$AZ$2:$CO$2),'[5]Customer Alloc by OFT &amp; GEN'!$AZ$3:$CO$205)</f>
        <v>0</v>
      </c>
      <c r="BI975" s="209" cm="1">
        <f t="array" ref="BI975">+SUMPRODUCT(($B975='[5]Customer Alloc by OFT &amp; GEN'!$B$3:$B$205)*(BI$849='[5]Customer Alloc by OFT &amp; GEN'!$AZ$2:$CO$2),'[5]Customer Alloc by OFT &amp; GEN'!$AZ$3:$CO$205)</f>
        <v>0</v>
      </c>
      <c r="BJ975" s="209" cm="1">
        <f t="array" ref="BJ975">+SUMPRODUCT(($B975='[5]Customer Alloc by OFT &amp; GEN'!$B$3:$B$205)*(BJ$849='[5]Customer Alloc by OFT &amp; GEN'!$AZ$2:$CO$2),'[5]Customer Alloc by OFT &amp; GEN'!$AZ$3:$CO$205)</f>
        <v>0</v>
      </c>
      <c r="BK975" s="209" cm="1">
        <f t="array" ref="BK975">+SUMPRODUCT(($B975='[5]Customer Alloc by OFT &amp; GEN'!$B$3:$B$205)*(BK$849='[5]Customer Alloc by OFT &amp; GEN'!$AZ$2:$CO$2),'[5]Customer Alloc by OFT &amp; GEN'!$AZ$3:$CO$205)</f>
        <v>0</v>
      </c>
      <c r="BL975" s="209" cm="1">
        <f t="array" ref="BL975">+SUMPRODUCT(($B975='[5]Customer Alloc by OFT &amp; GEN'!$B$3:$B$205)*(BL$849='[5]Customer Alloc by OFT &amp; GEN'!$AZ$2:$CO$2),'[5]Customer Alloc by OFT &amp; GEN'!$AZ$3:$CO$205)</f>
        <v>0</v>
      </c>
      <c r="BM975" s="209" cm="1">
        <f t="array" ref="BM975">+SUMPRODUCT(($B975='[5]Customer Alloc by OFT &amp; GEN'!$B$3:$B$205)*(BM$849='[5]Customer Alloc by OFT &amp; GEN'!$AZ$2:$CO$2),'[5]Customer Alloc by OFT &amp; GEN'!$AZ$3:$CO$205)</f>
        <v>0</v>
      </c>
      <c r="BN975" s="209" cm="1">
        <f t="array" ref="BN975">+SUMPRODUCT(($B975='[5]Customer Alloc by OFT &amp; GEN'!$B$3:$B$205)*(BN$849='[5]Customer Alloc by OFT &amp; GEN'!$AZ$2:$CO$2),'[5]Customer Alloc by OFT &amp; GEN'!$AZ$3:$CO$205)</f>
        <v>0</v>
      </c>
      <c r="BO975" s="209" cm="1">
        <f t="array" ref="BO975">+SUMPRODUCT(($B975='[5]Customer Alloc by OFT &amp; GEN'!$B$3:$B$205)*(BO$849='[5]Customer Alloc by OFT &amp; GEN'!$AZ$2:$CO$2),'[5]Customer Alloc by OFT &amp; GEN'!$AZ$3:$CO$205)</f>
        <v>0</v>
      </c>
      <c r="BP975" s="209" cm="1">
        <f t="array" ref="BP975">+SUMPRODUCT(($B975='[5]Customer Alloc by OFT &amp; GEN'!$B$3:$B$205)*(BP$849='[5]Customer Alloc by OFT &amp; GEN'!$AZ$2:$CO$2),'[5]Customer Alloc by OFT &amp; GEN'!$AZ$3:$CO$205)</f>
        <v>0</v>
      </c>
      <c r="BQ975" s="209" cm="1">
        <f t="array" ref="BQ975">+SUMPRODUCT(($B975='[5]Customer Alloc by OFT &amp; GEN'!$B$3:$B$205)*(BQ$849='[5]Customer Alloc by OFT &amp; GEN'!$AZ$2:$CO$2),'[5]Customer Alloc by OFT &amp; GEN'!$AZ$3:$CO$205)</f>
        <v>0</v>
      </c>
      <c r="BR975" s="209" cm="1">
        <f t="array" ref="BR975">+SUMPRODUCT(($B975='[5]Customer Alloc by OFT &amp; GEN'!$B$3:$B$205)*(BR$849='[5]Customer Alloc by OFT &amp; GEN'!$AZ$2:$CO$2),'[5]Customer Alloc by OFT &amp; GEN'!$AZ$3:$CO$205)</f>
        <v>0</v>
      </c>
      <c r="BS975" s="209" cm="1">
        <f t="array" ref="BS975">+SUMPRODUCT(($B975='[5]Customer Alloc by OFT &amp; GEN'!$B$3:$B$205)*(BS$849='[5]Customer Alloc by OFT &amp; GEN'!$AZ$2:$CO$2),'[5]Customer Alloc by OFT &amp; GEN'!$AZ$3:$CO$205)</f>
        <v>0</v>
      </c>
      <c r="BT975" s="209" cm="1">
        <f t="array" ref="BT975">+SUMPRODUCT(($B975='[5]Customer Alloc by OFT &amp; GEN'!$B$3:$B$205)*(BT$849='[5]Customer Alloc by OFT &amp; GEN'!$AZ$2:$CO$2),'[5]Customer Alloc by OFT &amp; GEN'!$AZ$3:$CO$205)</f>
        <v>0</v>
      </c>
      <c r="BV975" s="228" t="s">
        <v>698</v>
      </c>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row>
    <row r="976" spans="2:119" hidden="1" outlineLevel="2" x14ac:dyDescent="0.35">
      <c r="B976" s="17" t="str">
        <f t="shared" si="8"/>
        <v>TASMMCH</v>
      </c>
      <c r="C976" s="209" cm="1">
        <f t="array" ref="C976">SUMPRODUCT(($B976='[4]6. Scaled'!$C$2:$C$197)*(C$849='[4]6. Scaled'!$D$1:$J$1),'[4]6. Scaled'!$D$2:$J$197)</f>
        <v>5.0754021570905989E-4</v>
      </c>
      <c r="D976" s="209" cm="1">
        <f t="array" ref="D976">SUMPRODUCT(($B976='[4]6. Scaled'!$C$2:$C$197)*(D$849='[4]6. Scaled'!$D$1:$J$1),'[4]6. Scaled'!$D$2:$J$197)</f>
        <v>1.29784459122676E-4</v>
      </c>
      <c r="E976" s="209" cm="1">
        <f t="array" ref="E976">SUMPRODUCT(($B976='[4]6. Scaled'!$C$2:$C$197)*(E$849='[4]6. Scaled'!$D$1:$J$1),'[4]6. Scaled'!$D$2:$J$197)</f>
        <v>2.2428323374755352E-4</v>
      </c>
      <c r="F976" s="209" cm="1">
        <f t="array" ref="F976">SUMPRODUCT(($B976='[4]6. Scaled'!$C$2:$C$197)*(F$849='[4]6. Scaled'!$D$1:$J$1),'[4]6. Scaled'!$D$2:$J$197)</f>
        <v>5.4905384574333873E-4</v>
      </c>
      <c r="G976" s="209" cm="1">
        <f t="array" ref="G976">SUMPRODUCT(($B976='[4]6. Scaled'!$C$2:$C$197)*(G$849='[4]6. Scaled'!$D$1:$J$1),'[4]6. Scaled'!$D$2:$J$197)</f>
        <v>4.6206543890486791E-5</v>
      </c>
      <c r="H976" s="209" cm="1">
        <f t="array" ref="H976">SUMPRODUCT(($B976='[4]6. Scaled'!$C$2:$C$197)*(H$849='[4]6. Scaled'!$D$1:$J$1),'[4]6. Scaled'!$D$2:$J$197)</f>
        <v>4.0116338303835697E-5</v>
      </c>
      <c r="I976" s="209" cm="1">
        <f t="array" ref="I976">SUMPRODUCT(($B976='[4]6. Scaled'!$C$2:$C$197)*(I$849='[4]6. Scaled'!$D$1:$J$1),'[4]6. Scaled'!$D$2:$J$197)</f>
        <v>4.6206543890486791E-5</v>
      </c>
      <c r="J976" s="209" cm="1">
        <f t="array" ref="J976">+SUMPRODUCT(($B976='[5]Customer Alloc by OFT &amp; GEN'!$B$3:$B$205)*(J$849='[5]Customer Alloc by OFT &amp; GEN'!$AZ$2:$CO$2),'[5]Customer Alloc by OFT &amp; GEN'!$AZ$3:$CO$205)</f>
        <v>1.0020267444854802E-6</v>
      </c>
      <c r="K976" s="209" cm="1">
        <f t="array" ref="K976">+SUMPRODUCT(($B976='[5]Customer Alloc by OFT &amp; GEN'!$B$3:$B$205)*(K$849='[5]Customer Alloc by OFT &amp; GEN'!$AZ$2:$CO$2),'[5]Customer Alloc by OFT &amp; GEN'!$AZ$3:$CO$205)</f>
        <v>0</v>
      </c>
      <c r="L976" s="209" cm="1">
        <f t="array" ref="L976">+SUMPRODUCT(($B976='[5]Customer Alloc by OFT &amp; GEN'!$B$3:$B$205)*(L$849='[5]Customer Alloc by OFT &amp; GEN'!$AZ$2:$CO$2),'[5]Customer Alloc by OFT &amp; GEN'!$AZ$3:$CO$205)</f>
        <v>1.7052188119280036E-7</v>
      </c>
      <c r="M976" s="209" cm="1">
        <f t="array" ref="M976">+SUMPRODUCT(($B976='[5]Customer Alloc by OFT &amp; GEN'!$B$3:$B$205)*(M$849='[5]Customer Alloc by OFT &amp; GEN'!$AZ$2:$CO$2),'[5]Customer Alloc by OFT &amp; GEN'!$AZ$3:$CO$205)</f>
        <v>4.9912933650837527E-4</v>
      </c>
      <c r="N976" s="209" cm="1">
        <f t="array" ref="N976">+SUMPRODUCT(($B976='[5]Customer Alloc by OFT &amp; GEN'!$B$3:$B$205)*(N$849='[5]Customer Alloc by OFT &amp; GEN'!$AZ$2:$CO$2),'[5]Customer Alloc by OFT &amp; GEN'!$AZ$3:$CO$205)</f>
        <v>9.4121656334717832E-5</v>
      </c>
      <c r="O976" s="209" cm="1">
        <f t="array" ref="O976">+SUMPRODUCT(($B976='[5]Customer Alloc by OFT &amp; GEN'!$B$3:$B$205)*(O$849='[5]Customer Alloc by OFT &amp; GEN'!$AZ$2:$CO$2),'[5]Customer Alloc by OFT &amp; GEN'!$AZ$3:$CO$205)</f>
        <v>1.3874008290516215E-8</v>
      </c>
      <c r="P976" s="209" cm="1">
        <f t="array" ref="P976">+SUMPRODUCT(($B976='[5]Customer Alloc by OFT &amp; GEN'!$B$3:$B$205)*(P$849='[5]Customer Alloc by OFT &amp; GEN'!$AZ$2:$CO$2),'[5]Customer Alloc by OFT &amp; GEN'!$AZ$3:$CO$205)</f>
        <v>7.9525244026672281E-9</v>
      </c>
      <c r="Q976" s="209" cm="1">
        <f t="array" ref="Q976">+SUMPRODUCT(($B976='[5]Customer Alloc by OFT &amp; GEN'!$B$3:$B$205)*(Q$849='[5]Customer Alloc by OFT &amp; GEN'!$AZ$2:$CO$2),'[5]Customer Alloc by OFT &amp; GEN'!$AZ$3:$CO$205)</f>
        <v>7.81197960933012E-6</v>
      </c>
      <c r="R976" s="209" cm="1">
        <f t="array" ref="R976">+SUMPRODUCT(($B976='[5]Customer Alloc by OFT &amp; GEN'!$B$3:$B$205)*(R$849='[5]Customer Alloc by OFT &amp; GEN'!$AZ$2:$CO$2),'[5]Customer Alloc by OFT &amp; GEN'!$AZ$3:$CO$205)</f>
        <v>1.1046252913409959E-4</v>
      </c>
      <c r="S976" s="209" cm="1">
        <f t="array" ref="S976">+SUMPRODUCT(($B976='[5]Customer Alloc by OFT &amp; GEN'!$B$3:$B$205)*(S$849='[5]Customer Alloc by OFT &amp; GEN'!$AZ$2:$CO$2),'[5]Customer Alloc by OFT &amp; GEN'!$AZ$3:$CO$205)</f>
        <v>0</v>
      </c>
      <c r="T976" s="209" cm="1">
        <f t="array" ref="T976">+SUMPRODUCT(($B976='[5]Customer Alloc by OFT &amp; GEN'!$B$3:$B$205)*(T$849='[5]Customer Alloc by OFT &amp; GEN'!$AZ$2:$CO$2),'[5]Customer Alloc by OFT &amp; GEN'!$AZ$3:$CO$205)</f>
        <v>0</v>
      </c>
      <c r="U976" s="209" cm="1">
        <f t="array" ref="U976">+SUMPRODUCT(($B976='[5]Customer Alloc by OFT &amp; GEN'!$B$3:$B$205)*(U$849='[5]Customer Alloc by OFT &amp; GEN'!$AZ$2:$CO$2),'[5]Customer Alloc by OFT &amp; GEN'!$AZ$3:$CO$205)</f>
        <v>1.1327504209968045E-2</v>
      </c>
      <c r="V976" s="209" cm="1">
        <f t="array" ref="V976">+SUMPRODUCT(($B976='[5]Customer Alloc by OFT &amp; GEN'!$B$3:$B$205)*(V$849='[5]Customer Alloc by OFT &amp; GEN'!$AZ$2:$CO$2),'[5]Customer Alloc by OFT &amp; GEN'!$AZ$3:$CO$205)</f>
        <v>7.9516051565761924E-6</v>
      </c>
      <c r="W976" s="209" cm="1">
        <f t="array" ref="W976">+SUMPRODUCT(($B976='[5]Customer Alloc by OFT &amp; GEN'!$B$3:$B$205)*(W$849='[5]Customer Alloc by OFT &amp; GEN'!$AZ$2:$CO$2),'[5]Customer Alloc by OFT &amp; GEN'!$AZ$3:$CO$205)</f>
        <v>0</v>
      </c>
      <c r="X976" s="209" cm="1">
        <f t="array" ref="X976">+SUMPRODUCT(($B976='[5]Customer Alloc by OFT &amp; GEN'!$B$3:$B$205)*(X$849='[5]Customer Alloc by OFT &amp; GEN'!$AZ$2:$CO$2),'[5]Customer Alloc by OFT &amp; GEN'!$AZ$3:$CO$205)</f>
        <v>3.6992784281985823E-11</v>
      </c>
      <c r="Y976" s="209" cm="1">
        <f t="array" ref="Y976">+SUMPRODUCT(($B976='[5]Customer Alloc by OFT &amp; GEN'!$B$3:$B$205)*(Y$849='[5]Customer Alloc by OFT &amp; GEN'!$AZ$2:$CO$2),'[5]Customer Alloc by OFT &amp; GEN'!$AZ$3:$CO$205)</f>
        <v>9.3838512660718479E-11</v>
      </c>
      <c r="Z976" s="209" cm="1">
        <f t="array" ref="Z976">+SUMPRODUCT(($B976='[5]Customer Alloc by OFT &amp; GEN'!$B$3:$B$205)*(Z$849='[5]Customer Alloc by OFT &amp; GEN'!$AZ$2:$CO$2),'[5]Customer Alloc by OFT &amp; GEN'!$AZ$3:$CO$205)</f>
        <v>8.3672240316178469E-4</v>
      </c>
      <c r="AA976" s="209" cm="1">
        <f t="array" ref="AA976">+SUMPRODUCT(($B976='[5]Customer Alloc by OFT &amp; GEN'!$B$3:$B$205)*(AA$849='[5]Customer Alloc by OFT &amp; GEN'!$AZ$2:$CO$2),'[5]Customer Alloc by OFT &amp; GEN'!$AZ$3:$CO$205)</f>
        <v>6.6670548421988158E-5</v>
      </c>
      <c r="AB976" s="209" cm="1">
        <f t="array" ref="AB976">+SUMPRODUCT(($B976='[5]Customer Alloc by OFT &amp; GEN'!$B$3:$B$205)*(AB$849='[5]Customer Alloc by OFT &amp; GEN'!$AZ$2:$CO$2),'[5]Customer Alloc by OFT &amp; GEN'!$AZ$3:$CO$205)</f>
        <v>0</v>
      </c>
      <c r="AC976" s="209" cm="1">
        <f t="array" ref="AC976">+SUMPRODUCT(($B976='[5]Customer Alloc by OFT &amp; GEN'!$B$3:$B$205)*(AC$849='[5]Customer Alloc by OFT &amp; GEN'!$AZ$2:$CO$2),'[5]Customer Alloc by OFT &amp; GEN'!$AZ$3:$CO$205)</f>
        <v>2.2966095620799747E-9</v>
      </c>
      <c r="AD976" s="209" cm="1">
        <f t="array" ref="AD976">+SUMPRODUCT(($B976='[5]Customer Alloc by OFT &amp; GEN'!$B$3:$B$205)*(AD$849='[5]Customer Alloc by OFT &amp; GEN'!$AZ$2:$CO$2),'[5]Customer Alloc by OFT &amp; GEN'!$AZ$3:$CO$205)</f>
        <v>7.7500898953733857E-9</v>
      </c>
      <c r="AE976" s="209" cm="1">
        <f t="array" ref="AE976">+SUMPRODUCT(($B976='[5]Customer Alloc by OFT &amp; GEN'!$B$3:$B$205)*(AE$849='[5]Customer Alloc by OFT &amp; GEN'!$AZ$2:$CO$2),'[5]Customer Alloc by OFT &amp; GEN'!$AZ$3:$CO$205)</f>
        <v>0</v>
      </c>
      <c r="AF976" s="209" cm="1">
        <f t="array" ref="AF976">+SUMPRODUCT(($B976='[5]Customer Alloc by OFT &amp; GEN'!$B$3:$B$205)*(AF$849='[5]Customer Alloc by OFT &amp; GEN'!$AZ$2:$CO$2),'[5]Customer Alloc by OFT &amp; GEN'!$AZ$3:$CO$205)</f>
        <v>0</v>
      </c>
      <c r="AG976" s="209" cm="1">
        <f t="array" ref="AG976">+SUMPRODUCT(($B976='[5]Customer Alloc by OFT &amp; GEN'!$B$3:$B$205)*(AG$849='[5]Customer Alloc by OFT &amp; GEN'!$AZ$2:$CO$2),'[5]Customer Alloc by OFT &amp; GEN'!$AZ$3:$CO$205)</f>
        <v>0</v>
      </c>
      <c r="AH976" s="209" cm="1">
        <f t="array" ref="AH976">+SUMPRODUCT(($B976='[5]Customer Alloc by OFT &amp; GEN'!$B$3:$B$205)*(AH$849='[5]Customer Alloc by OFT &amp; GEN'!$AZ$2:$CO$2),'[5]Customer Alloc by OFT &amp; GEN'!$AZ$3:$CO$205)</f>
        <v>0</v>
      </c>
      <c r="AI976" s="209" cm="1">
        <f t="array" ref="AI976">+SUMPRODUCT(($B976='[5]Customer Alloc by OFT &amp; GEN'!$B$3:$B$205)*(AI$849='[5]Customer Alloc by OFT &amp; GEN'!$AZ$2:$CO$2),'[5]Customer Alloc by OFT &amp; GEN'!$AZ$3:$CO$205)</f>
        <v>0</v>
      </c>
      <c r="AJ976" s="209" cm="1">
        <f t="array" ref="AJ976">+SUMPRODUCT(($B976='[5]Customer Alloc by OFT &amp; GEN'!$B$3:$B$205)*(AJ$849='[5]Customer Alloc by OFT &amp; GEN'!$AZ$2:$CO$2),'[5]Customer Alloc by OFT &amp; GEN'!$AZ$3:$CO$205)</f>
        <v>0</v>
      </c>
      <c r="AK976" s="209" cm="1">
        <f t="array" ref="AK976">+SUMPRODUCT(($B976='[5]Customer Alloc by OFT &amp; GEN'!$B$3:$B$205)*(AK$849='[5]Customer Alloc by OFT &amp; GEN'!$AZ$2:$CO$2),'[5]Customer Alloc by OFT &amp; GEN'!$AZ$3:$CO$205)</f>
        <v>0</v>
      </c>
      <c r="AL976" s="209" cm="1">
        <f t="array" ref="AL976">+SUMPRODUCT(($B976='[5]Customer Alloc by OFT &amp; GEN'!$B$3:$B$205)*(AL$849='[5]Customer Alloc by OFT &amp; GEN'!$AZ$2:$CO$2),'[5]Customer Alloc by OFT &amp; GEN'!$AZ$3:$CO$205)</f>
        <v>0</v>
      </c>
      <c r="AM976" s="209" cm="1">
        <f t="array" ref="AM976">+SUMPRODUCT(($B976='[5]Customer Alloc by OFT &amp; GEN'!$B$3:$B$205)*(AM$849='[5]Customer Alloc by OFT &amp; GEN'!$AZ$2:$CO$2),'[5]Customer Alloc by OFT &amp; GEN'!$AZ$3:$CO$205)</f>
        <v>0</v>
      </c>
      <c r="AN976" s="209" cm="1">
        <f t="array" ref="AN976">+SUMPRODUCT(($B976='[5]Customer Alloc by OFT &amp; GEN'!$B$3:$B$205)*(AN$849='[5]Customer Alloc by OFT &amp; GEN'!$AZ$2:$CO$2),'[5]Customer Alloc by OFT &amp; GEN'!$AZ$3:$CO$205)</f>
        <v>0</v>
      </c>
      <c r="AO976" s="209" cm="1">
        <f t="array" ref="AO976">+SUMPRODUCT(($B976='[5]Customer Alloc by OFT &amp; GEN'!$B$3:$B$205)*(AO$849='[5]Customer Alloc by OFT &amp; GEN'!$AZ$2:$CO$2),'[5]Customer Alloc by OFT &amp; GEN'!$AZ$3:$CO$205)</f>
        <v>0</v>
      </c>
      <c r="AP976" s="209" cm="1">
        <f t="array" ref="AP976">+SUMPRODUCT(($B976='[5]Customer Alloc by OFT &amp; GEN'!$B$3:$B$205)*(AP$849='[5]Customer Alloc by OFT &amp; GEN'!$AZ$2:$CO$2),'[5]Customer Alloc by OFT &amp; GEN'!$AZ$3:$CO$205)</f>
        <v>0</v>
      </c>
      <c r="AQ976" s="209" cm="1">
        <f t="array" ref="AQ976">+SUMPRODUCT(($B976='[5]Customer Alloc by OFT &amp; GEN'!$B$3:$B$205)*(AQ$849='[5]Customer Alloc by OFT &amp; GEN'!$AZ$2:$CO$2),'[5]Customer Alloc by OFT &amp; GEN'!$AZ$3:$CO$205)</f>
        <v>0</v>
      </c>
      <c r="AR976" s="209" cm="1">
        <f t="array" ref="AR976">+SUMPRODUCT(($B976='[5]Customer Alloc by OFT &amp; GEN'!$B$3:$B$205)*(AR$849='[5]Customer Alloc by OFT &amp; GEN'!$AZ$2:$CO$2),'[5]Customer Alloc by OFT &amp; GEN'!$AZ$3:$CO$205)</f>
        <v>0</v>
      </c>
      <c r="AS976" s="209" cm="1">
        <f t="array" ref="AS976">+SUMPRODUCT(($B976='[5]Customer Alloc by OFT &amp; GEN'!$B$3:$B$205)*(AS$849='[5]Customer Alloc by OFT &amp; GEN'!$AZ$2:$CO$2),'[5]Customer Alloc by OFT &amp; GEN'!$AZ$3:$CO$205)</f>
        <v>0</v>
      </c>
      <c r="AT976" s="209" cm="1">
        <f t="array" ref="AT976">+SUMPRODUCT(($B976='[5]Customer Alloc by OFT &amp; GEN'!$B$3:$B$205)*(AT$849='[5]Customer Alloc by OFT &amp; GEN'!$AZ$2:$CO$2),'[5]Customer Alloc by OFT &amp; GEN'!$AZ$3:$CO$205)</f>
        <v>0</v>
      </c>
      <c r="AU976" s="209" cm="1">
        <f t="array" ref="AU976">+SUMPRODUCT(($B976='[5]Customer Alloc by OFT &amp; GEN'!$B$3:$B$205)*(AU$849='[5]Customer Alloc by OFT &amp; GEN'!$AZ$2:$CO$2),'[5]Customer Alloc by OFT &amp; GEN'!$AZ$3:$CO$205)</f>
        <v>0</v>
      </c>
      <c r="AV976" s="209" cm="1">
        <f t="array" ref="AV976">+SUMPRODUCT(($B976='[5]Customer Alloc by OFT &amp; GEN'!$B$3:$B$205)*(AV$849='[5]Customer Alloc by OFT &amp; GEN'!$AZ$2:$CO$2),'[5]Customer Alloc by OFT &amp; GEN'!$AZ$3:$CO$205)</f>
        <v>0</v>
      </c>
      <c r="AW976" s="209" cm="1">
        <f t="array" ref="AW976">+SUMPRODUCT(($B976='[5]Customer Alloc by OFT &amp; GEN'!$B$3:$B$205)*(AW$849='[5]Customer Alloc by OFT &amp; GEN'!$AZ$2:$CO$2),'[5]Customer Alloc by OFT &amp; GEN'!$AZ$3:$CO$205)</f>
        <v>0</v>
      </c>
      <c r="AX976" s="209" cm="1">
        <f t="array" ref="AX976">+SUMPRODUCT(($B976='[5]Customer Alloc by OFT &amp; GEN'!$B$3:$B$205)*(AX$849='[5]Customer Alloc by OFT &amp; GEN'!$AZ$2:$CO$2),'[5]Customer Alloc by OFT &amp; GEN'!$AZ$3:$CO$205)</f>
        <v>0</v>
      </c>
      <c r="AY976" s="209" cm="1">
        <f t="array" ref="AY976">+SUMPRODUCT(($B976='[5]Customer Alloc by OFT &amp; GEN'!$B$3:$B$205)*(AY$849='[5]Customer Alloc by OFT &amp; GEN'!$AZ$2:$CO$2),'[5]Customer Alloc by OFT &amp; GEN'!$AZ$3:$CO$205)</f>
        <v>0</v>
      </c>
      <c r="AZ976" s="209" cm="1">
        <f t="array" ref="AZ976">+SUMPRODUCT(($B976='[5]Customer Alloc by OFT &amp; GEN'!$B$3:$B$205)*(AZ$849='[5]Customer Alloc by OFT &amp; GEN'!$AZ$2:$CO$2),'[5]Customer Alloc by OFT &amp; GEN'!$AZ$3:$CO$205)</f>
        <v>0</v>
      </c>
      <c r="BA976" s="209" cm="1">
        <f t="array" ref="BA976">+SUMPRODUCT(($B976='[5]Customer Alloc by OFT &amp; GEN'!$B$3:$B$205)*(BA$849='[5]Customer Alloc by OFT &amp; GEN'!$AZ$2:$CO$2),'[5]Customer Alloc by OFT &amp; GEN'!$AZ$3:$CO$205)</f>
        <v>0</v>
      </c>
      <c r="BB976" s="209" cm="1">
        <f t="array" ref="BB976">+SUMPRODUCT(($B976='[5]Customer Alloc by OFT &amp; GEN'!$B$3:$B$205)*(BB$849='[5]Customer Alloc by OFT &amp; GEN'!$AZ$2:$CO$2),'[5]Customer Alloc by OFT &amp; GEN'!$AZ$3:$CO$205)</f>
        <v>0</v>
      </c>
      <c r="BC976" s="209" cm="1">
        <f t="array" ref="BC976">+SUMPRODUCT(($B976='[5]Customer Alloc by OFT &amp; GEN'!$B$3:$B$205)*(BC$849='[5]Customer Alloc by OFT &amp; GEN'!$AZ$2:$CO$2),'[5]Customer Alloc by OFT &amp; GEN'!$AZ$3:$CO$205)</f>
        <v>0</v>
      </c>
      <c r="BD976" s="209" cm="1">
        <f t="array" ref="BD976">+SUMPRODUCT(($B976='[5]Customer Alloc by OFT &amp; GEN'!$B$3:$B$205)*(BD$849='[5]Customer Alloc by OFT &amp; GEN'!$AZ$2:$CO$2),'[5]Customer Alloc by OFT &amp; GEN'!$AZ$3:$CO$205)</f>
        <v>0</v>
      </c>
      <c r="BE976" s="209" cm="1">
        <f t="array" ref="BE976">+SUMPRODUCT(($B976='[5]Customer Alloc by OFT &amp; GEN'!$B$3:$B$205)*(BE$849='[5]Customer Alloc by OFT &amp; GEN'!$AZ$2:$CO$2),'[5]Customer Alloc by OFT &amp; GEN'!$AZ$3:$CO$205)</f>
        <v>0</v>
      </c>
      <c r="BF976" s="209" cm="1">
        <f t="array" ref="BF976">+SUMPRODUCT(($B976='[5]Customer Alloc by OFT &amp; GEN'!$B$3:$B$205)*(BF$849='[5]Customer Alloc by OFT &amp; GEN'!$AZ$2:$CO$2),'[5]Customer Alloc by OFT &amp; GEN'!$AZ$3:$CO$205)</f>
        <v>0</v>
      </c>
      <c r="BG976" s="209" cm="1">
        <f t="array" ref="BG976">+SUMPRODUCT(($B976='[5]Customer Alloc by OFT &amp; GEN'!$B$3:$B$205)*(BG$849='[5]Customer Alloc by OFT &amp; GEN'!$AZ$2:$CO$2),'[5]Customer Alloc by OFT &amp; GEN'!$AZ$3:$CO$205)</f>
        <v>0</v>
      </c>
      <c r="BH976" s="209" cm="1">
        <f t="array" ref="BH976">+SUMPRODUCT(($B976='[5]Customer Alloc by OFT &amp; GEN'!$B$3:$B$205)*(BH$849='[5]Customer Alloc by OFT &amp; GEN'!$AZ$2:$CO$2),'[5]Customer Alloc by OFT &amp; GEN'!$AZ$3:$CO$205)</f>
        <v>0</v>
      </c>
      <c r="BI976" s="209" cm="1">
        <f t="array" ref="BI976">+SUMPRODUCT(($B976='[5]Customer Alloc by OFT &amp; GEN'!$B$3:$B$205)*(BI$849='[5]Customer Alloc by OFT &amp; GEN'!$AZ$2:$CO$2),'[5]Customer Alloc by OFT &amp; GEN'!$AZ$3:$CO$205)</f>
        <v>0</v>
      </c>
      <c r="BJ976" s="209" cm="1">
        <f t="array" ref="BJ976">+SUMPRODUCT(($B976='[5]Customer Alloc by OFT &amp; GEN'!$B$3:$B$205)*(BJ$849='[5]Customer Alloc by OFT &amp; GEN'!$AZ$2:$CO$2),'[5]Customer Alloc by OFT &amp; GEN'!$AZ$3:$CO$205)</f>
        <v>0</v>
      </c>
      <c r="BK976" s="209" cm="1">
        <f t="array" ref="BK976">+SUMPRODUCT(($B976='[5]Customer Alloc by OFT &amp; GEN'!$B$3:$B$205)*(BK$849='[5]Customer Alloc by OFT &amp; GEN'!$AZ$2:$CO$2),'[5]Customer Alloc by OFT &amp; GEN'!$AZ$3:$CO$205)</f>
        <v>0</v>
      </c>
      <c r="BL976" s="209" cm="1">
        <f t="array" ref="BL976">+SUMPRODUCT(($B976='[5]Customer Alloc by OFT &amp; GEN'!$B$3:$B$205)*(BL$849='[5]Customer Alloc by OFT &amp; GEN'!$AZ$2:$CO$2),'[5]Customer Alloc by OFT &amp; GEN'!$AZ$3:$CO$205)</f>
        <v>0</v>
      </c>
      <c r="BM976" s="209" cm="1">
        <f t="array" ref="BM976">+SUMPRODUCT(($B976='[5]Customer Alloc by OFT &amp; GEN'!$B$3:$B$205)*(BM$849='[5]Customer Alloc by OFT &amp; GEN'!$AZ$2:$CO$2),'[5]Customer Alloc by OFT &amp; GEN'!$AZ$3:$CO$205)</f>
        <v>0</v>
      </c>
      <c r="BN976" s="209" cm="1">
        <f t="array" ref="BN976">+SUMPRODUCT(($B976='[5]Customer Alloc by OFT &amp; GEN'!$B$3:$B$205)*(BN$849='[5]Customer Alloc by OFT &amp; GEN'!$AZ$2:$CO$2),'[5]Customer Alloc by OFT &amp; GEN'!$AZ$3:$CO$205)</f>
        <v>0</v>
      </c>
      <c r="BO976" s="209" cm="1">
        <f t="array" ref="BO976">+SUMPRODUCT(($B976='[5]Customer Alloc by OFT &amp; GEN'!$B$3:$B$205)*(BO$849='[5]Customer Alloc by OFT &amp; GEN'!$AZ$2:$CO$2),'[5]Customer Alloc by OFT &amp; GEN'!$AZ$3:$CO$205)</f>
        <v>0</v>
      </c>
      <c r="BP976" s="209" cm="1">
        <f t="array" ref="BP976">+SUMPRODUCT(($B976='[5]Customer Alloc by OFT &amp; GEN'!$B$3:$B$205)*(BP$849='[5]Customer Alloc by OFT &amp; GEN'!$AZ$2:$CO$2),'[5]Customer Alloc by OFT &amp; GEN'!$AZ$3:$CO$205)</f>
        <v>0</v>
      </c>
      <c r="BQ976" s="209" cm="1">
        <f t="array" ref="BQ976">+SUMPRODUCT(($B976='[5]Customer Alloc by OFT &amp; GEN'!$B$3:$B$205)*(BQ$849='[5]Customer Alloc by OFT &amp; GEN'!$AZ$2:$CO$2),'[5]Customer Alloc by OFT &amp; GEN'!$AZ$3:$CO$205)</f>
        <v>0</v>
      </c>
      <c r="BR976" s="209" cm="1">
        <f t="array" ref="BR976">+SUMPRODUCT(($B976='[5]Customer Alloc by OFT &amp; GEN'!$B$3:$B$205)*(BR$849='[5]Customer Alloc by OFT &amp; GEN'!$AZ$2:$CO$2),'[5]Customer Alloc by OFT &amp; GEN'!$AZ$3:$CO$205)</f>
        <v>0</v>
      </c>
      <c r="BS976" s="209" cm="1">
        <f t="array" ref="BS976">+SUMPRODUCT(($B976='[5]Customer Alloc by OFT &amp; GEN'!$B$3:$B$205)*(BS$849='[5]Customer Alloc by OFT &amp; GEN'!$AZ$2:$CO$2),'[5]Customer Alloc by OFT &amp; GEN'!$AZ$3:$CO$205)</f>
        <v>0</v>
      </c>
      <c r="BT976" s="209" cm="1">
        <f t="array" ref="BT976">+SUMPRODUCT(($B976='[5]Customer Alloc by OFT &amp; GEN'!$B$3:$B$205)*(BT$849='[5]Customer Alloc by OFT &amp; GEN'!$AZ$2:$CO$2),'[5]Customer Alloc by OFT &amp; GEN'!$AZ$3:$CO$205)</f>
        <v>0</v>
      </c>
      <c r="BV976" s="228" t="s">
        <v>698</v>
      </c>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row>
    <row r="977" spans="2:119" hidden="1" outlineLevel="2" x14ac:dyDescent="0.35">
      <c r="B977" s="17" t="str">
        <f t="shared" ref="B977:B1008" si="9">+B371</f>
        <v>TASMSTK</v>
      </c>
      <c r="C977" s="209" cm="1">
        <f t="array" ref="C977">SUMPRODUCT(($B977='[4]6. Scaled'!$C$2:$C$197)*(C$849='[4]6. Scaled'!$D$1:$J$1),'[4]6. Scaled'!$D$2:$J$197)</f>
        <v>2.9064750367275832E-2</v>
      </c>
      <c r="D977" s="209" cm="1">
        <f t="array" ref="D977">SUMPRODUCT(($B977='[4]6. Scaled'!$C$2:$C$197)*(D$849='[4]6. Scaled'!$D$1:$J$1),'[4]6. Scaled'!$D$2:$J$197)</f>
        <v>6.793781977165644E-3</v>
      </c>
      <c r="E977" s="209" cm="1">
        <f t="array" ref="E977">SUMPRODUCT(($B977='[4]6. Scaled'!$C$2:$C$197)*(E$849='[4]6. Scaled'!$D$1:$J$1),'[4]6. Scaled'!$D$2:$J$197)</f>
        <v>1.297552695692126E-2</v>
      </c>
      <c r="F977" s="209" cm="1">
        <f t="array" ref="F977">SUMPRODUCT(($B977='[4]6. Scaled'!$C$2:$C$197)*(F$849='[4]6. Scaled'!$D$1:$J$1),'[4]6. Scaled'!$D$2:$J$197)</f>
        <v>2.456548036531549E-2</v>
      </c>
      <c r="G977" s="209" cm="1">
        <f t="array" ref="G977">SUMPRODUCT(($B977='[4]6. Scaled'!$C$2:$C$197)*(G$849='[4]6. Scaled'!$D$1:$J$1),'[4]6. Scaled'!$D$2:$J$197)</f>
        <v>1.9105721650421875E-3</v>
      </c>
      <c r="H977" s="209" cm="1">
        <f t="array" ref="H977">SUMPRODUCT(($B977='[4]6. Scaled'!$C$2:$C$197)*(H$849='[4]6. Scaled'!$D$1:$J$1),'[4]6. Scaled'!$D$2:$J$197)</f>
        <v>1.6626725186771692E-3</v>
      </c>
      <c r="I977" s="209" cm="1">
        <f t="array" ref="I977">SUMPRODUCT(($B977='[4]6. Scaled'!$C$2:$C$197)*(I$849='[4]6. Scaled'!$D$1:$J$1),'[4]6. Scaled'!$D$2:$J$197)</f>
        <v>1.9105721650421875E-3</v>
      </c>
      <c r="J977" s="209" cm="1">
        <f t="array" ref="J977">+SUMPRODUCT(($B977='[5]Customer Alloc by OFT &amp; GEN'!$B$3:$B$205)*(J$849='[5]Customer Alloc by OFT &amp; GEN'!$AZ$2:$CO$2),'[5]Customer Alloc by OFT &amp; GEN'!$AZ$3:$CO$205)</f>
        <v>6.23803431987257E-5</v>
      </c>
      <c r="K977" s="209" cm="1">
        <f t="array" ref="K977">+SUMPRODUCT(($B977='[5]Customer Alloc by OFT &amp; GEN'!$B$3:$B$205)*(K$849='[5]Customer Alloc by OFT &amp; GEN'!$AZ$2:$CO$2),'[5]Customer Alloc by OFT &amp; GEN'!$AZ$3:$CO$205)</f>
        <v>0</v>
      </c>
      <c r="L977" s="209" cm="1">
        <f t="array" ref="L977">+SUMPRODUCT(($B977='[5]Customer Alloc by OFT &amp; GEN'!$B$3:$B$205)*(L$849='[5]Customer Alloc by OFT &amp; GEN'!$AZ$2:$CO$2),'[5]Customer Alloc by OFT &amp; GEN'!$AZ$3:$CO$205)</f>
        <v>1.1154554811878353E-5</v>
      </c>
      <c r="M977" s="209" cm="1">
        <f t="array" ref="M977">+SUMPRODUCT(($B977='[5]Customer Alloc by OFT &amp; GEN'!$B$3:$B$205)*(M$849='[5]Customer Alloc by OFT &amp; GEN'!$AZ$2:$CO$2),'[5]Customer Alloc by OFT &amp; GEN'!$AZ$3:$CO$205)</f>
        <v>3.0329495347873263E-2</v>
      </c>
      <c r="N977" s="209" cm="1">
        <f t="array" ref="N977">+SUMPRODUCT(($B977='[5]Customer Alloc by OFT &amp; GEN'!$B$3:$B$205)*(N$849='[5]Customer Alloc by OFT &amp; GEN'!$AZ$2:$CO$2),'[5]Customer Alloc by OFT &amp; GEN'!$AZ$3:$CO$205)</f>
        <v>5.7829231573837793E-3</v>
      </c>
      <c r="O977" s="209" cm="1">
        <f t="array" ref="O977">+SUMPRODUCT(($B977='[5]Customer Alloc by OFT &amp; GEN'!$B$3:$B$205)*(O$849='[5]Customer Alloc by OFT &amp; GEN'!$AZ$2:$CO$2),'[5]Customer Alloc by OFT &amp; GEN'!$AZ$3:$CO$205)</f>
        <v>6.966555164823224E-7</v>
      </c>
      <c r="P977" s="209" cm="1">
        <f t="array" ref="P977">+SUMPRODUCT(($B977='[5]Customer Alloc by OFT &amp; GEN'!$B$3:$B$205)*(P$849='[5]Customer Alloc by OFT &amp; GEN'!$AZ$2:$CO$2),'[5]Customer Alloc by OFT &amp; GEN'!$AZ$3:$CO$205)</f>
        <v>4.1714416864694658E-7</v>
      </c>
      <c r="Q977" s="209" cm="1">
        <f t="array" ref="Q977">+SUMPRODUCT(($B977='[5]Customer Alloc by OFT &amp; GEN'!$B$3:$B$205)*(Q$849='[5]Customer Alloc by OFT &amp; GEN'!$AZ$2:$CO$2),'[5]Customer Alloc by OFT &amp; GEN'!$AZ$3:$CO$205)</f>
        <v>4.7756917796966885E-4</v>
      </c>
      <c r="R977" s="209" cm="1">
        <f t="array" ref="R977">+SUMPRODUCT(($B977='[5]Customer Alloc by OFT &amp; GEN'!$B$3:$B$205)*(R$849='[5]Customer Alloc by OFT &amp; GEN'!$AZ$2:$CO$2),'[5]Customer Alloc by OFT &amp; GEN'!$AZ$3:$CO$205)</f>
        <v>6.9206360878127666E-3</v>
      </c>
      <c r="S977" s="209" cm="1">
        <f t="array" ref="S977">+SUMPRODUCT(($B977='[5]Customer Alloc by OFT &amp; GEN'!$B$3:$B$205)*(S$849='[5]Customer Alloc by OFT &amp; GEN'!$AZ$2:$CO$2),'[5]Customer Alloc by OFT &amp; GEN'!$AZ$3:$CO$205)</f>
        <v>0</v>
      </c>
      <c r="T977" s="209" cm="1">
        <f t="array" ref="T977">+SUMPRODUCT(($B977='[5]Customer Alloc by OFT &amp; GEN'!$B$3:$B$205)*(T$849='[5]Customer Alloc by OFT &amp; GEN'!$AZ$2:$CO$2),'[5]Customer Alloc by OFT &amp; GEN'!$AZ$3:$CO$205)</f>
        <v>0</v>
      </c>
      <c r="U977" s="209" cm="1">
        <f t="array" ref="U977">+SUMPRODUCT(($B977='[5]Customer Alloc by OFT &amp; GEN'!$B$3:$B$205)*(U$849='[5]Customer Alloc by OFT &amp; GEN'!$AZ$2:$CO$2),'[5]Customer Alloc by OFT &amp; GEN'!$AZ$3:$CO$205)</f>
        <v>9.9861094294475955E-2</v>
      </c>
      <c r="V977" s="209" cm="1">
        <f t="array" ref="V977">+SUMPRODUCT(($B977='[5]Customer Alloc by OFT &amp; GEN'!$B$3:$B$205)*(V$849='[5]Customer Alloc by OFT &amp; GEN'!$AZ$2:$CO$2),'[5]Customer Alloc by OFT &amp; GEN'!$AZ$3:$CO$205)</f>
        <v>5.0379325537520069E-4</v>
      </c>
      <c r="W977" s="209" cm="1">
        <f t="array" ref="W977">+SUMPRODUCT(($B977='[5]Customer Alloc by OFT &amp; GEN'!$B$3:$B$205)*(W$849='[5]Customer Alloc by OFT &amp; GEN'!$AZ$2:$CO$2),'[5]Customer Alloc by OFT &amp; GEN'!$AZ$3:$CO$205)</f>
        <v>7.4780936900286528E-6</v>
      </c>
      <c r="X977" s="209" cm="1">
        <f t="array" ref="X977">+SUMPRODUCT(($B977='[5]Customer Alloc by OFT &amp; GEN'!$B$3:$B$205)*(X$849='[5]Customer Alloc by OFT &amp; GEN'!$AZ$2:$CO$2),'[5]Customer Alloc by OFT &amp; GEN'!$AZ$3:$CO$205)</f>
        <v>2.6636875345093411E-9</v>
      </c>
      <c r="Y977" s="209" cm="1">
        <f t="array" ref="Y977">+SUMPRODUCT(($B977='[5]Customer Alloc by OFT &amp; GEN'!$B$3:$B$205)*(Y$849='[5]Customer Alloc by OFT &amp; GEN'!$AZ$2:$CO$2),'[5]Customer Alloc by OFT &amp; GEN'!$AZ$3:$CO$205)</f>
        <v>6.7623537361922941E-9</v>
      </c>
      <c r="Z977" s="209" cm="1">
        <f t="array" ref="Z977">+SUMPRODUCT(($B977='[5]Customer Alloc by OFT &amp; GEN'!$B$3:$B$205)*(Z$849='[5]Customer Alloc by OFT &amp; GEN'!$AZ$2:$CO$2),'[5]Customer Alloc by OFT &amp; GEN'!$AZ$3:$CO$205)</f>
        <v>5.070139081725196E-2</v>
      </c>
      <c r="AA977" s="209" cm="1">
        <f t="array" ref="AA977">+SUMPRODUCT(($B977='[5]Customer Alloc by OFT &amp; GEN'!$B$3:$B$205)*(AA$849='[5]Customer Alloc by OFT &amp; GEN'!$AZ$2:$CO$2),'[5]Customer Alloc by OFT &amp; GEN'!$AZ$3:$CO$205)</f>
        <v>5.1028850574674311E-4</v>
      </c>
      <c r="AB977" s="209" cm="1">
        <f t="array" ref="AB977">+SUMPRODUCT(($B977='[5]Customer Alloc by OFT &amp; GEN'!$B$3:$B$205)*(AB$849='[5]Customer Alloc by OFT &amp; GEN'!$AZ$2:$CO$2),'[5]Customer Alloc by OFT &amp; GEN'!$AZ$3:$CO$205)</f>
        <v>5.977820108581672E-11</v>
      </c>
      <c r="AC977" s="209" cm="1">
        <f t="array" ref="AC977">+SUMPRODUCT(($B977='[5]Customer Alloc by OFT &amp; GEN'!$B$3:$B$205)*(AC$849='[5]Customer Alloc by OFT &amp; GEN'!$AZ$2:$CO$2),'[5]Customer Alloc by OFT &amp; GEN'!$AZ$3:$CO$205)</f>
        <v>1.0875426443513898E-7</v>
      </c>
      <c r="AD977" s="209" cm="1">
        <f t="array" ref="AD977">+SUMPRODUCT(($B977='[5]Customer Alloc by OFT &amp; GEN'!$B$3:$B$205)*(AD$849='[5]Customer Alloc by OFT &amp; GEN'!$AZ$2:$CO$2),'[5]Customer Alloc by OFT &amp; GEN'!$AZ$3:$CO$205)</f>
        <v>5.3927617529380083E-7</v>
      </c>
      <c r="AE977" s="209" cm="1">
        <f t="array" ref="AE977">+SUMPRODUCT(($B977='[5]Customer Alloc by OFT &amp; GEN'!$B$3:$B$205)*(AE$849='[5]Customer Alloc by OFT &amp; GEN'!$AZ$2:$CO$2),'[5]Customer Alloc by OFT &amp; GEN'!$AZ$3:$CO$205)</f>
        <v>0</v>
      </c>
      <c r="AF977" s="209" cm="1">
        <f t="array" ref="AF977">+SUMPRODUCT(($B977='[5]Customer Alloc by OFT &amp; GEN'!$B$3:$B$205)*(AF$849='[5]Customer Alloc by OFT &amp; GEN'!$AZ$2:$CO$2),'[5]Customer Alloc by OFT &amp; GEN'!$AZ$3:$CO$205)</f>
        <v>0</v>
      </c>
      <c r="AG977" s="209" cm="1">
        <f t="array" ref="AG977">+SUMPRODUCT(($B977='[5]Customer Alloc by OFT &amp; GEN'!$B$3:$B$205)*(AG$849='[5]Customer Alloc by OFT &amp; GEN'!$AZ$2:$CO$2),'[5]Customer Alloc by OFT &amp; GEN'!$AZ$3:$CO$205)</f>
        <v>0</v>
      </c>
      <c r="AH977" s="209" cm="1">
        <f t="array" ref="AH977">+SUMPRODUCT(($B977='[5]Customer Alloc by OFT &amp; GEN'!$B$3:$B$205)*(AH$849='[5]Customer Alloc by OFT &amp; GEN'!$AZ$2:$CO$2),'[5]Customer Alloc by OFT &amp; GEN'!$AZ$3:$CO$205)</f>
        <v>0</v>
      </c>
      <c r="AI977" s="209" cm="1">
        <f t="array" ref="AI977">+SUMPRODUCT(($B977='[5]Customer Alloc by OFT &amp; GEN'!$B$3:$B$205)*(AI$849='[5]Customer Alloc by OFT &amp; GEN'!$AZ$2:$CO$2),'[5]Customer Alloc by OFT &amp; GEN'!$AZ$3:$CO$205)</f>
        <v>0</v>
      </c>
      <c r="AJ977" s="209" cm="1">
        <f t="array" ref="AJ977">+SUMPRODUCT(($B977='[5]Customer Alloc by OFT &amp; GEN'!$B$3:$B$205)*(AJ$849='[5]Customer Alloc by OFT &amp; GEN'!$AZ$2:$CO$2),'[5]Customer Alloc by OFT &amp; GEN'!$AZ$3:$CO$205)</f>
        <v>0</v>
      </c>
      <c r="AK977" s="209" cm="1">
        <f t="array" ref="AK977">+SUMPRODUCT(($B977='[5]Customer Alloc by OFT &amp; GEN'!$B$3:$B$205)*(AK$849='[5]Customer Alloc by OFT &amp; GEN'!$AZ$2:$CO$2),'[5]Customer Alloc by OFT &amp; GEN'!$AZ$3:$CO$205)</f>
        <v>0</v>
      </c>
      <c r="AL977" s="209" cm="1">
        <f t="array" ref="AL977">+SUMPRODUCT(($B977='[5]Customer Alloc by OFT &amp; GEN'!$B$3:$B$205)*(AL$849='[5]Customer Alloc by OFT &amp; GEN'!$AZ$2:$CO$2),'[5]Customer Alloc by OFT &amp; GEN'!$AZ$3:$CO$205)</f>
        <v>0</v>
      </c>
      <c r="AM977" s="209" cm="1">
        <f t="array" ref="AM977">+SUMPRODUCT(($B977='[5]Customer Alloc by OFT &amp; GEN'!$B$3:$B$205)*(AM$849='[5]Customer Alloc by OFT &amp; GEN'!$AZ$2:$CO$2),'[5]Customer Alloc by OFT &amp; GEN'!$AZ$3:$CO$205)</f>
        <v>0</v>
      </c>
      <c r="AN977" s="209" cm="1">
        <f t="array" ref="AN977">+SUMPRODUCT(($B977='[5]Customer Alloc by OFT &amp; GEN'!$B$3:$B$205)*(AN$849='[5]Customer Alloc by OFT &amp; GEN'!$AZ$2:$CO$2),'[5]Customer Alloc by OFT &amp; GEN'!$AZ$3:$CO$205)</f>
        <v>0</v>
      </c>
      <c r="AO977" s="209" cm="1">
        <f t="array" ref="AO977">+SUMPRODUCT(($B977='[5]Customer Alloc by OFT &amp; GEN'!$B$3:$B$205)*(AO$849='[5]Customer Alloc by OFT &amp; GEN'!$AZ$2:$CO$2),'[5]Customer Alloc by OFT &amp; GEN'!$AZ$3:$CO$205)</f>
        <v>0</v>
      </c>
      <c r="AP977" s="209" cm="1">
        <f t="array" ref="AP977">+SUMPRODUCT(($B977='[5]Customer Alloc by OFT &amp; GEN'!$B$3:$B$205)*(AP$849='[5]Customer Alloc by OFT &amp; GEN'!$AZ$2:$CO$2),'[5]Customer Alloc by OFT &amp; GEN'!$AZ$3:$CO$205)</f>
        <v>0</v>
      </c>
      <c r="AQ977" s="209" cm="1">
        <f t="array" ref="AQ977">+SUMPRODUCT(($B977='[5]Customer Alloc by OFT &amp; GEN'!$B$3:$B$205)*(AQ$849='[5]Customer Alloc by OFT &amp; GEN'!$AZ$2:$CO$2),'[5]Customer Alloc by OFT &amp; GEN'!$AZ$3:$CO$205)</f>
        <v>0</v>
      </c>
      <c r="AR977" s="209" cm="1">
        <f t="array" ref="AR977">+SUMPRODUCT(($B977='[5]Customer Alloc by OFT &amp; GEN'!$B$3:$B$205)*(AR$849='[5]Customer Alloc by OFT &amp; GEN'!$AZ$2:$CO$2),'[5]Customer Alloc by OFT &amp; GEN'!$AZ$3:$CO$205)</f>
        <v>0</v>
      </c>
      <c r="AS977" s="209" cm="1">
        <f t="array" ref="AS977">+SUMPRODUCT(($B977='[5]Customer Alloc by OFT &amp; GEN'!$B$3:$B$205)*(AS$849='[5]Customer Alloc by OFT &amp; GEN'!$AZ$2:$CO$2),'[5]Customer Alloc by OFT &amp; GEN'!$AZ$3:$CO$205)</f>
        <v>0</v>
      </c>
      <c r="AT977" s="209" cm="1">
        <f t="array" ref="AT977">+SUMPRODUCT(($B977='[5]Customer Alloc by OFT &amp; GEN'!$B$3:$B$205)*(AT$849='[5]Customer Alloc by OFT &amp; GEN'!$AZ$2:$CO$2),'[5]Customer Alloc by OFT &amp; GEN'!$AZ$3:$CO$205)</f>
        <v>0</v>
      </c>
      <c r="AU977" s="209" cm="1">
        <f t="array" ref="AU977">+SUMPRODUCT(($B977='[5]Customer Alloc by OFT &amp; GEN'!$B$3:$B$205)*(AU$849='[5]Customer Alloc by OFT &amp; GEN'!$AZ$2:$CO$2),'[5]Customer Alloc by OFT &amp; GEN'!$AZ$3:$CO$205)</f>
        <v>0</v>
      </c>
      <c r="AV977" s="209" cm="1">
        <f t="array" ref="AV977">+SUMPRODUCT(($B977='[5]Customer Alloc by OFT &amp; GEN'!$B$3:$B$205)*(AV$849='[5]Customer Alloc by OFT &amp; GEN'!$AZ$2:$CO$2),'[5]Customer Alloc by OFT &amp; GEN'!$AZ$3:$CO$205)</f>
        <v>0</v>
      </c>
      <c r="AW977" s="209" cm="1">
        <f t="array" ref="AW977">+SUMPRODUCT(($B977='[5]Customer Alloc by OFT &amp; GEN'!$B$3:$B$205)*(AW$849='[5]Customer Alloc by OFT &amp; GEN'!$AZ$2:$CO$2),'[5]Customer Alloc by OFT &amp; GEN'!$AZ$3:$CO$205)</f>
        <v>0</v>
      </c>
      <c r="AX977" s="209" cm="1">
        <f t="array" ref="AX977">+SUMPRODUCT(($B977='[5]Customer Alloc by OFT &amp; GEN'!$B$3:$B$205)*(AX$849='[5]Customer Alloc by OFT &amp; GEN'!$AZ$2:$CO$2),'[5]Customer Alloc by OFT &amp; GEN'!$AZ$3:$CO$205)</f>
        <v>0</v>
      </c>
      <c r="AY977" s="209" cm="1">
        <f t="array" ref="AY977">+SUMPRODUCT(($B977='[5]Customer Alloc by OFT &amp; GEN'!$B$3:$B$205)*(AY$849='[5]Customer Alloc by OFT &amp; GEN'!$AZ$2:$CO$2),'[5]Customer Alloc by OFT &amp; GEN'!$AZ$3:$CO$205)</f>
        <v>0</v>
      </c>
      <c r="AZ977" s="209" cm="1">
        <f t="array" ref="AZ977">+SUMPRODUCT(($B977='[5]Customer Alloc by OFT &amp; GEN'!$B$3:$B$205)*(AZ$849='[5]Customer Alloc by OFT &amp; GEN'!$AZ$2:$CO$2),'[5]Customer Alloc by OFT &amp; GEN'!$AZ$3:$CO$205)</f>
        <v>0</v>
      </c>
      <c r="BA977" s="209" cm="1">
        <f t="array" ref="BA977">+SUMPRODUCT(($B977='[5]Customer Alloc by OFT &amp; GEN'!$B$3:$B$205)*(BA$849='[5]Customer Alloc by OFT &amp; GEN'!$AZ$2:$CO$2),'[5]Customer Alloc by OFT &amp; GEN'!$AZ$3:$CO$205)</f>
        <v>0</v>
      </c>
      <c r="BB977" s="209" cm="1">
        <f t="array" ref="BB977">+SUMPRODUCT(($B977='[5]Customer Alloc by OFT &amp; GEN'!$B$3:$B$205)*(BB$849='[5]Customer Alloc by OFT &amp; GEN'!$AZ$2:$CO$2),'[5]Customer Alloc by OFT &amp; GEN'!$AZ$3:$CO$205)</f>
        <v>0</v>
      </c>
      <c r="BC977" s="209" cm="1">
        <f t="array" ref="BC977">+SUMPRODUCT(($B977='[5]Customer Alloc by OFT &amp; GEN'!$B$3:$B$205)*(BC$849='[5]Customer Alloc by OFT &amp; GEN'!$AZ$2:$CO$2),'[5]Customer Alloc by OFT &amp; GEN'!$AZ$3:$CO$205)</f>
        <v>0</v>
      </c>
      <c r="BD977" s="209" cm="1">
        <f t="array" ref="BD977">+SUMPRODUCT(($B977='[5]Customer Alloc by OFT &amp; GEN'!$B$3:$B$205)*(BD$849='[5]Customer Alloc by OFT &amp; GEN'!$AZ$2:$CO$2),'[5]Customer Alloc by OFT &amp; GEN'!$AZ$3:$CO$205)</f>
        <v>0</v>
      </c>
      <c r="BE977" s="209" cm="1">
        <f t="array" ref="BE977">+SUMPRODUCT(($B977='[5]Customer Alloc by OFT &amp; GEN'!$B$3:$B$205)*(BE$849='[5]Customer Alloc by OFT &amp; GEN'!$AZ$2:$CO$2),'[5]Customer Alloc by OFT &amp; GEN'!$AZ$3:$CO$205)</f>
        <v>0</v>
      </c>
      <c r="BF977" s="209" cm="1">
        <f t="array" ref="BF977">+SUMPRODUCT(($B977='[5]Customer Alloc by OFT &amp; GEN'!$B$3:$B$205)*(BF$849='[5]Customer Alloc by OFT &amp; GEN'!$AZ$2:$CO$2),'[5]Customer Alloc by OFT &amp; GEN'!$AZ$3:$CO$205)</f>
        <v>0</v>
      </c>
      <c r="BG977" s="209" cm="1">
        <f t="array" ref="BG977">+SUMPRODUCT(($B977='[5]Customer Alloc by OFT &amp; GEN'!$B$3:$B$205)*(BG$849='[5]Customer Alloc by OFT &amp; GEN'!$AZ$2:$CO$2),'[5]Customer Alloc by OFT &amp; GEN'!$AZ$3:$CO$205)</f>
        <v>0</v>
      </c>
      <c r="BH977" s="209" cm="1">
        <f t="array" ref="BH977">+SUMPRODUCT(($B977='[5]Customer Alloc by OFT &amp; GEN'!$B$3:$B$205)*(BH$849='[5]Customer Alloc by OFT &amp; GEN'!$AZ$2:$CO$2),'[5]Customer Alloc by OFT &amp; GEN'!$AZ$3:$CO$205)</f>
        <v>0</v>
      </c>
      <c r="BI977" s="209" cm="1">
        <f t="array" ref="BI977">+SUMPRODUCT(($B977='[5]Customer Alloc by OFT &amp; GEN'!$B$3:$B$205)*(BI$849='[5]Customer Alloc by OFT &amp; GEN'!$AZ$2:$CO$2),'[5]Customer Alloc by OFT &amp; GEN'!$AZ$3:$CO$205)</f>
        <v>0</v>
      </c>
      <c r="BJ977" s="209" cm="1">
        <f t="array" ref="BJ977">+SUMPRODUCT(($B977='[5]Customer Alloc by OFT &amp; GEN'!$B$3:$B$205)*(BJ$849='[5]Customer Alloc by OFT &amp; GEN'!$AZ$2:$CO$2),'[5]Customer Alloc by OFT &amp; GEN'!$AZ$3:$CO$205)</f>
        <v>0</v>
      </c>
      <c r="BK977" s="209" cm="1">
        <f t="array" ref="BK977">+SUMPRODUCT(($B977='[5]Customer Alloc by OFT &amp; GEN'!$B$3:$B$205)*(BK$849='[5]Customer Alloc by OFT &amp; GEN'!$AZ$2:$CO$2),'[5]Customer Alloc by OFT &amp; GEN'!$AZ$3:$CO$205)</f>
        <v>0</v>
      </c>
      <c r="BL977" s="209" cm="1">
        <f t="array" ref="BL977">+SUMPRODUCT(($B977='[5]Customer Alloc by OFT &amp; GEN'!$B$3:$B$205)*(BL$849='[5]Customer Alloc by OFT &amp; GEN'!$AZ$2:$CO$2),'[5]Customer Alloc by OFT &amp; GEN'!$AZ$3:$CO$205)</f>
        <v>0</v>
      </c>
      <c r="BM977" s="209" cm="1">
        <f t="array" ref="BM977">+SUMPRODUCT(($B977='[5]Customer Alloc by OFT &amp; GEN'!$B$3:$B$205)*(BM$849='[5]Customer Alloc by OFT &amp; GEN'!$AZ$2:$CO$2),'[5]Customer Alloc by OFT &amp; GEN'!$AZ$3:$CO$205)</f>
        <v>0</v>
      </c>
      <c r="BN977" s="209" cm="1">
        <f t="array" ref="BN977">+SUMPRODUCT(($B977='[5]Customer Alloc by OFT &amp; GEN'!$B$3:$B$205)*(BN$849='[5]Customer Alloc by OFT &amp; GEN'!$AZ$2:$CO$2),'[5]Customer Alloc by OFT &amp; GEN'!$AZ$3:$CO$205)</f>
        <v>0</v>
      </c>
      <c r="BO977" s="209" cm="1">
        <f t="array" ref="BO977">+SUMPRODUCT(($B977='[5]Customer Alloc by OFT &amp; GEN'!$B$3:$B$205)*(BO$849='[5]Customer Alloc by OFT &amp; GEN'!$AZ$2:$CO$2),'[5]Customer Alloc by OFT &amp; GEN'!$AZ$3:$CO$205)</f>
        <v>0</v>
      </c>
      <c r="BP977" s="209" cm="1">
        <f t="array" ref="BP977">+SUMPRODUCT(($B977='[5]Customer Alloc by OFT &amp; GEN'!$B$3:$B$205)*(BP$849='[5]Customer Alloc by OFT &amp; GEN'!$AZ$2:$CO$2),'[5]Customer Alloc by OFT &amp; GEN'!$AZ$3:$CO$205)</f>
        <v>0</v>
      </c>
      <c r="BQ977" s="209" cm="1">
        <f t="array" ref="BQ977">+SUMPRODUCT(($B977='[5]Customer Alloc by OFT &amp; GEN'!$B$3:$B$205)*(BQ$849='[5]Customer Alloc by OFT &amp; GEN'!$AZ$2:$CO$2),'[5]Customer Alloc by OFT &amp; GEN'!$AZ$3:$CO$205)</f>
        <v>0</v>
      </c>
      <c r="BR977" s="209" cm="1">
        <f t="array" ref="BR977">+SUMPRODUCT(($B977='[5]Customer Alloc by OFT &amp; GEN'!$B$3:$B$205)*(BR$849='[5]Customer Alloc by OFT &amp; GEN'!$AZ$2:$CO$2),'[5]Customer Alloc by OFT &amp; GEN'!$AZ$3:$CO$205)</f>
        <v>0</v>
      </c>
      <c r="BS977" s="209" cm="1">
        <f t="array" ref="BS977">+SUMPRODUCT(($B977='[5]Customer Alloc by OFT &amp; GEN'!$B$3:$B$205)*(BS$849='[5]Customer Alloc by OFT &amp; GEN'!$AZ$2:$CO$2),'[5]Customer Alloc by OFT &amp; GEN'!$AZ$3:$CO$205)</f>
        <v>0</v>
      </c>
      <c r="BT977" s="209" cm="1">
        <f t="array" ref="BT977">+SUMPRODUCT(($B977='[5]Customer Alloc by OFT &amp; GEN'!$B$3:$B$205)*(BT$849='[5]Customer Alloc by OFT &amp; GEN'!$AZ$2:$CO$2),'[5]Customer Alloc by OFT &amp; GEN'!$AZ$3:$CO$205)</f>
        <v>0</v>
      </c>
      <c r="BV977" s="228" t="s">
        <v>698</v>
      </c>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row>
    <row r="978" spans="2:119" hidden="1" outlineLevel="2" x14ac:dyDescent="0.35">
      <c r="B978" s="17" t="str">
        <f t="shared" si="9"/>
        <v>TBOPKPA</v>
      </c>
      <c r="C978" s="209" cm="1">
        <f t="array" ref="C978">SUMPRODUCT(($B978='[4]6. Scaled'!$C$2:$C$197)*(C$849='[4]6. Scaled'!$D$1:$J$1),'[4]6. Scaled'!$D$2:$J$197)</f>
        <v>4.3512638372944772E-4</v>
      </c>
      <c r="D978" s="209" cm="1">
        <f t="array" ref="D978">SUMPRODUCT(($B978='[4]6. Scaled'!$C$2:$C$197)*(D$849='[4]6. Scaled'!$D$1:$J$1),'[4]6. Scaled'!$D$2:$J$197)</f>
        <v>4.4317547781577499E-5</v>
      </c>
      <c r="E978" s="209" cm="1">
        <f t="array" ref="E978">SUMPRODUCT(($B978='[4]6. Scaled'!$C$2:$C$197)*(E$849='[4]6. Scaled'!$D$1:$J$1),'[4]6. Scaled'!$D$2:$J$197)</f>
        <v>2.2464169990036716E-6</v>
      </c>
      <c r="F978" s="209" cm="1">
        <f t="array" ref="F978">SUMPRODUCT(($B978='[4]6. Scaled'!$C$2:$C$197)*(F$849='[4]6. Scaled'!$D$1:$J$1),'[4]6. Scaled'!$D$2:$J$197)</f>
        <v>2.9166223012956194E-7</v>
      </c>
      <c r="G978" s="209" cm="1">
        <f t="array" ref="G978">SUMPRODUCT(($B978='[4]6. Scaled'!$C$2:$C$197)*(G$849='[4]6. Scaled'!$D$1:$J$1),'[4]6. Scaled'!$D$2:$J$197)</f>
        <v>2.7476232195980811E-4</v>
      </c>
      <c r="H978" s="209" cm="1">
        <f t="array" ref="H978">SUMPRODUCT(($B978='[4]6. Scaled'!$C$2:$C$197)*(H$849='[4]6. Scaled'!$D$1:$J$1),'[4]6. Scaled'!$D$2:$J$197)</f>
        <v>4.0339218301515182E-7</v>
      </c>
      <c r="I978" s="209" cm="1">
        <f t="array" ref="I978">SUMPRODUCT(($B978='[4]6. Scaled'!$C$2:$C$197)*(I$849='[4]6. Scaled'!$D$1:$J$1),'[4]6. Scaled'!$D$2:$J$197)</f>
        <v>2.7476232195980811E-4</v>
      </c>
      <c r="J978" s="209" cm="1">
        <f t="array" ref="J978">+SUMPRODUCT(($B978='[5]Customer Alloc by OFT &amp; GEN'!$B$3:$B$205)*(J$849='[5]Customer Alloc by OFT &amp; GEN'!$AZ$2:$CO$2),'[5]Customer Alloc by OFT &amp; GEN'!$AZ$3:$CO$205)</f>
        <v>2.2027299971430109E-6</v>
      </c>
      <c r="K978" s="209" cm="1">
        <f t="array" ref="K978">+SUMPRODUCT(($B978='[5]Customer Alloc by OFT &amp; GEN'!$B$3:$B$205)*(K$849='[5]Customer Alloc by OFT &amp; GEN'!$AZ$2:$CO$2),'[5]Customer Alloc by OFT &amp; GEN'!$AZ$3:$CO$205)</f>
        <v>4.1511981764715673E-6</v>
      </c>
      <c r="L978" s="209" cm="1">
        <f t="array" ref="L978">+SUMPRODUCT(($B978='[5]Customer Alloc by OFT &amp; GEN'!$B$3:$B$205)*(L$849='[5]Customer Alloc by OFT &amp; GEN'!$AZ$2:$CO$2),'[5]Customer Alloc by OFT &amp; GEN'!$AZ$3:$CO$205)</f>
        <v>2.6132556249753497E-2</v>
      </c>
      <c r="M978" s="209" cm="1">
        <f t="array" ref="M978">+SUMPRODUCT(($B978='[5]Customer Alloc by OFT &amp; GEN'!$B$3:$B$205)*(M$849='[5]Customer Alloc by OFT &amp; GEN'!$AZ$2:$CO$2),'[5]Customer Alloc by OFT &amp; GEN'!$AZ$3:$CO$205)</f>
        <v>4.2900923212127461E-6</v>
      </c>
      <c r="N978" s="209" cm="1">
        <f t="array" ref="N978">+SUMPRODUCT(($B978='[5]Customer Alloc by OFT &amp; GEN'!$B$3:$B$205)*(N$849='[5]Customer Alloc by OFT &amp; GEN'!$AZ$2:$CO$2),'[5]Customer Alloc by OFT &amp; GEN'!$AZ$3:$CO$205)</f>
        <v>1.4029411414078036E-5</v>
      </c>
      <c r="O978" s="209" cm="1">
        <f t="array" ref="O978">+SUMPRODUCT(($B978='[5]Customer Alloc by OFT &amp; GEN'!$B$3:$B$205)*(O$849='[5]Customer Alloc by OFT &amp; GEN'!$AZ$2:$CO$2),'[5]Customer Alloc by OFT &amp; GEN'!$AZ$3:$CO$205)</f>
        <v>2.4355443051980252E-5</v>
      </c>
      <c r="P978" s="209" cm="1">
        <f t="array" ref="P978">+SUMPRODUCT(($B978='[5]Customer Alloc by OFT &amp; GEN'!$B$3:$B$205)*(P$849='[5]Customer Alloc by OFT &amp; GEN'!$AZ$2:$CO$2),'[5]Customer Alloc by OFT &amp; GEN'!$AZ$3:$CO$205)</f>
        <v>1.088572996207975E-5</v>
      </c>
      <c r="Q978" s="209" cm="1">
        <f t="array" ref="Q978">+SUMPRODUCT(($B978='[5]Customer Alloc by OFT &amp; GEN'!$B$3:$B$205)*(Q$849='[5]Customer Alloc by OFT &amp; GEN'!$AZ$2:$CO$2),'[5]Customer Alloc by OFT &amp; GEN'!$AZ$3:$CO$205)</f>
        <v>2.7101185477144294E-5</v>
      </c>
      <c r="R978" s="209" cm="1">
        <f t="array" ref="R978">+SUMPRODUCT(($B978='[5]Customer Alloc by OFT &amp; GEN'!$B$3:$B$205)*(R$849='[5]Customer Alloc by OFT &amp; GEN'!$AZ$2:$CO$2),'[5]Customer Alloc by OFT &amp; GEN'!$AZ$3:$CO$205)</f>
        <v>1.2386515802945417E-6</v>
      </c>
      <c r="S978" s="209" cm="1">
        <f t="array" ref="S978">+SUMPRODUCT(($B978='[5]Customer Alloc by OFT &amp; GEN'!$B$3:$B$205)*(S$849='[5]Customer Alloc by OFT &amp; GEN'!$AZ$2:$CO$2),'[5]Customer Alloc by OFT &amp; GEN'!$AZ$3:$CO$205)</f>
        <v>2.642281034891312E-5</v>
      </c>
      <c r="T978" s="209" cm="1">
        <f t="array" ref="T978">+SUMPRODUCT(($B978='[5]Customer Alloc by OFT &amp; GEN'!$B$3:$B$205)*(T$849='[5]Customer Alloc by OFT &amp; GEN'!$AZ$2:$CO$2),'[5]Customer Alloc by OFT &amp; GEN'!$AZ$3:$CO$205)</f>
        <v>2.6832942766737493E-5</v>
      </c>
      <c r="U978" s="209" cm="1">
        <f t="array" ref="U978">+SUMPRODUCT(($B978='[5]Customer Alloc by OFT &amp; GEN'!$B$3:$B$205)*(U$849='[5]Customer Alloc by OFT &amp; GEN'!$AZ$2:$CO$2),'[5]Customer Alloc by OFT &amp; GEN'!$AZ$3:$CO$205)</f>
        <v>3.0290430665593762E-6</v>
      </c>
      <c r="V978" s="209" cm="1">
        <f t="array" ref="V978">+SUMPRODUCT(($B978='[5]Customer Alloc by OFT &amp; GEN'!$B$3:$B$205)*(V$849='[5]Customer Alloc by OFT &amp; GEN'!$AZ$2:$CO$2),'[5]Customer Alloc by OFT &amp; GEN'!$AZ$3:$CO$205)</f>
        <v>8.9005719101080845E-8</v>
      </c>
      <c r="W978" s="209" cm="1">
        <f t="array" ref="W978">+SUMPRODUCT(($B978='[5]Customer Alloc by OFT &amp; GEN'!$B$3:$B$205)*(W$849='[5]Customer Alloc by OFT &amp; GEN'!$AZ$2:$CO$2),'[5]Customer Alloc by OFT &amp; GEN'!$AZ$3:$CO$205)</f>
        <v>2.92303893867003E-6</v>
      </c>
      <c r="X978" s="209" cm="1">
        <f t="array" ref="X978">+SUMPRODUCT(($B978='[5]Customer Alloc by OFT &amp; GEN'!$B$3:$B$205)*(X$849='[5]Customer Alloc by OFT &amp; GEN'!$AZ$2:$CO$2),'[5]Customer Alloc by OFT &amp; GEN'!$AZ$3:$CO$205)</f>
        <v>2.6440870914657365E-5</v>
      </c>
      <c r="Y978" s="209" cm="1">
        <f t="array" ref="Y978">+SUMPRODUCT(($B978='[5]Customer Alloc by OFT &amp; GEN'!$B$3:$B$205)*(Y$849='[5]Customer Alloc by OFT &amp; GEN'!$AZ$2:$CO$2),'[5]Customer Alloc by OFT &amp; GEN'!$AZ$3:$CO$205)</f>
        <v>3.1737269271146373E-5</v>
      </c>
      <c r="Z978" s="209" cm="1">
        <f t="array" ref="Z978">+SUMPRODUCT(($B978='[5]Customer Alloc by OFT &amp; GEN'!$B$3:$B$205)*(Z$849='[5]Customer Alloc by OFT &amp; GEN'!$AZ$2:$CO$2),'[5]Customer Alloc by OFT &amp; GEN'!$AZ$3:$CO$205)</f>
        <v>4.160034515294897E-6</v>
      </c>
      <c r="AA978" s="209" cm="1">
        <f t="array" ref="AA978">+SUMPRODUCT(($B978='[5]Customer Alloc by OFT &amp; GEN'!$B$3:$B$205)*(AA$849='[5]Customer Alloc by OFT &amp; GEN'!$AZ$2:$CO$2),'[5]Customer Alloc by OFT &amp; GEN'!$AZ$3:$CO$205)</f>
        <v>3.7393648412477258E-6</v>
      </c>
      <c r="AB978" s="209" cm="1">
        <f t="array" ref="AB978">+SUMPRODUCT(($B978='[5]Customer Alloc by OFT &amp; GEN'!$B$3:$B$205)*(AB$849='[5]Customer Alloc by OFT &amp; GEN'!$AZ$2:$CO$2),'[5]Customer Alloc by OFT &amp; GEN'!$AZ$3:$CO$205)</f>
        <v>4.1698727579988304E-6</v>
      </c>
      <c r="AC978" s="209" cm="1">
        <f t="array" ref="AC978">+SUMPRODUCT(($B978='[5]Customer Alloc by OFT &amp; GEN'!$B$3:$B$205)*(AC$849='[5]Customer Alloc by OFT &amp; GEN'!$AZ$2:$CO$2),'[5]Customer Alloc by OFT &amp; GEN'!$AZ$3:$CO$205)</f>
        <v>8.7527578135068544E-4</v>
      </c>
      <c r="AD978" s="209" cm="1">
        <f t="array" ref="AD978">+SUMPRODUCT(($B978='[5]Customer Alloc by OFT &amp; GEN'!$B$3:$B$205)*(AD$849='[5]Customer Alloc by OFT &amp; GEN'!$AZ$2:$CO$2),'[5]Customer Alloc by OFT &amp; GEN'!$AZ$3:$CO$205)</f>
        <v>9.1578314599662363E-4</v>
      </c>
      <c r="AE978" s="209" cm="1">
        <f t="array" ref="AE978">+SUMPRODUCT(($B978='[5]Customer Alloc by OFT &amp; GEN'!$B$3:$B$205)*(AE$849='[5]Customer Alloc by OFT &amp; GEN'!$AZ$2:$CO$2),'[5]Customer Alloc by OFT &amp; GEN'!$AZ$3:$CO$205)</f>
        <v>0</v>
      </c>
      <c r="AF978" s="209" cm="1">
        <f t="array" ref="AF978">+SUMPRODUCT(($B978='[5]Customer Alloc by OFT &amp; GEN'!$B$3:$B$205)*(AF$849='[5]Customer Alloc by OFT &amp; GEN'!$AZ$2:$CO$2),'[5]Customer Alloc by OFT &amp; GEN'!$AZ$3:$CO$205)</f>
        <v>0</v>
      </c>
      <c r="AG978" s="209" cm="1">
        <f t="array" ref="AG978">+SUMPRODUCT(($B978='[5]Customer Alloc by OFT &amp; GEN'!$B$3:$B$205)*(AG$849='[5]Customer Alloc by OFT &amp; GEN'!$AZ$2:$CO$2),'[5]Customer Alloc by OFT &amp; GEN'!$AZ$3:$CO$205)</f>
        <v>0</v>
      </c>
      <c r="AH978" s="209" cm="1">
        <f t="array" ref="AH978">+SUMPRODUCT(($B978='[5]Customer Alloc by OFT &amp; GEN'!$B$3:$B$205)*(AH$849='[5]Customer Alloc by OFT &amp; GEN'!$AZ$2:$CO$2),'[5]Customer Alloc by OFT &amp; GEN'!$AZ$3:$CO$205)</f>
        <v>0</v>
      </c>
      <c r="AI978" s="209" cm="1">
        <f t="array" ref="AI978">+SUMPRODUCT(($B978='[5]Customer Alloc by OFT &amp; GEN'!$B$3:$B$205)*(AI$849='[5]Customer Alloc by OFT &amp; GEN'!$AZ$2:$CO$2),'[5]Customer Alloc by OFT &amp; GEN'!$AZ$3:$CO$205)</f>
        <v>0</v>
      </c>
      <c r="AJ978" s="209" cm="1">
        <f t="array" ref="AJ978">+SUMPRODUCT(($B978='[5]Customer Alloc by OFT &amp; GEN'!$B$3:$B$205)*(AJ$849='[5]Customer Alloc by OFT &amp; GEN'!$AZ$2:$CO$2),'[5]Customer Alloc by OFT &amp; GEN'!$AZ$3:$CO$205)</f>
        <v>0</v>
      </c>
      <c r="AK978" s="209" cm="1">
        <f t="array" ref="AK978">+SUMPRODUCT(($B978='[5]Customer Alloc by OFT &amp; GEN'!$B$3:$B$205)*(AK$849='[5]Customer Alloc by OFT &amp; GEN'!$AZ$2:$CO$2),'[5]Customer Alloc by OFT &amp; GEN'!$AZ$3:$CO$205)</f>
        <v>0</v>
      </c>
      <c r="AL978" s="209" cm="1">
        <f t="array" ref="AL978">+SUMPRODUCT(($B978='[5]Customer Alloc by OFT &amp; GEN'!$B$3:$B$205)*(AL$849='[5]Customer Alloc by OFT &amp; GEN'!$AZ$2:$CO$2),'[5]Customer Alloc by OFT &amp; GEN'!$AZ$3:$CO$205)</f>
        <v>0</v>
      </c>
      <c r="AM978" s="209" cm="1">
        <f t="array" ref="AM978">+SUMPRODUCT(($B978='[5]Customer Alloc by OFT &amp; GEN'!$B$3:$B$205)*(AM$849='[5]Customer Alloc by OFT &amp; GEN'!$AZ$2:$CO$2),'[5]Customer Alloc by OFT &amp; GEN'!$AZ$3:$CO$205)</f>
        <v>0</v>
      </c>
      <c r="AN978" s="209" cm="1">
        <f t="array" ref="AN978">+SUMPRODUCT(($B978='[5]Customer Alloc by OFT &amp; GEN'!$B$3:$B$205)*(AN$849='[5]Customer Alloc by OFT &amp; GEN'!$AZ$2:$CO$2),'[5]Customer Alloc by OFT &amp; GEN'!$AZ$3:$CO$205)</f>
        <v>0</v>
      </c>
      <c r="AO978" s="209" cm="1">
        <f t="array" ref="AO978">+SUMPRODUCT(($B978='[5]Customer Alloc by OFT &amp; GEN'!$B$3:$B$205)*(AO$849='[5]Customer Alloc by OFT &amp; GEN'!$AZ$2:$CO$2),'[5]Customer Alloc by OFT &amp; GEN'!$AZ$3:$CO$205)</f>
        <v>0</v>
      </c>
      <c r="AP978" s="209" cm="1">
        <f t="array" ref="AP978">+SUMPRODUCT(($B978='[5]Customer Alloc by OFT &amp; GEN'!$B$3:$B$205)*(AP$849='[5]Customer Alloc by OFT &amp; GEN'!$AZ$2:$CO$2),'[5]Customer Alloc by OFT &amp; GEN'!$AZ$3:$CO$205)</f>
        <v>0</v>
      </c>
      <c r="AQ978" s="209" cm="1">
        <f t="array" ref="AQ978">+SUMPRODUCT(($B978='[5]Customer Alloc by OFT &amp; GEN'!$B$3:$B$205)*(AQ$849='[5]Customer Alloc by OFT &amp; GEN'!$AZ$2:$CO$2),'[5]Customer Alloc by OFT &amp; GEN'!$AZ$3:$CO$205)</f>
        <v>0</v>
      </c>
      <c r="AR978" s="209" cm="1">
        <f t="array" ref="AR978">+SUMPRODUCT(($B978='[5]Customer Alloc by OFT &amp; GEN'!$B$3:$B$205)*(AR$849='[5]Customer Alloc by OFT &amp; GEN'!$AZ$2:$CO$2),'[5]Customer Alloc by OFT &amp; GEN'!$AZ$3:$CO$205)</f>
        <v>0</v>
      </c>
      <c r="AS978" s="209" cm="1">
        <f t="array" ref="AS978">+SUMPRODUCT(($B978='[5]Customer Alloc by OFT &amp; GEN'!$B$3:$B$205)*(AS$849='[5]Customer Alloc by OFT &amp; GEN'!$AZ$2:$CO$2),'[5]Customer Alloc by OFT &amp; GEN'!$AZ$3:$CO$205)</f>
        <v>0</v>
      </c>
      <c r="AT978" s="209" cm="1">
        <f t="array" ref="AT978">+SUMPRODUCT(($B978='[5]Customer Alloc by OFT &amp; GEN'!$B$3:$B$205)*(AT$849='[5]Customer Alloc by OFT &amp; GEN'!$AZ$2:$CO$2),'[5]Customer Alloc by OFT &amp; GEN'!$AZ$3:$CO$205)</f>
        <v>0</v>
      </c>
      <c r="AU978" s="209" cm="1">
        <f t="array" ref="AU978">+SUMPRODUCT(($B978='[5]Customer Alloc by OFT &amp; GEN'!$B$3:$B$205)*(AU$849='[5]Customer Alloc by OFT &amp; GEN'!$AZ$2:$CO$2),'[5]Customer Alloc by OFT &amp; GEN'!$AZ$3:$CO$205)</f>
        <v>0</v>
      </c>
      <c r="AV978" s="209" cm="1">
        <f t="array" ref="AV978">+SUMPRODUCT(($B978='[5]Customer Alloc by OFT &amp; GEN'!$B$3:$B$205)*(AV$849='[5]Customer Alloc by OFT &amp; GEN'!$AZ$2:$CO$2),'[5]Customer Alloc by OFT &amp; GEN'!$AZ$3:$CO$205)</f>
        <v>0</v>
      </c>
      <c r="AW978" s="209" cm="1">
        <f t="array" ref="AW978">+SUMPRODUCT(($B978='[5]Customer Alloc by OFT &amp; GEN'!$B$3:$B$205)*(AW$849='[5]Customer Alloc by OFT &amp; GEN'!$AZ$2:$CO$2),'[5]Customer Alloc by OFT &amp; GEN'!$AZ$3:$CO$205)</f>
        <v>0</v>
      </c>
      <c r="AX978" s="209" cm="1">
        <f t="array" ref="AX978">+SUMPRODUCT(($B978='[5]Customer Alloc by OFT &amp; GEN'!$B$3:$B$205)*(AX$849='[5]Customer Alloc by OFT &amp; GEN'!$AZ$2:$CO$2),'[5]Customer Alloc by OFT &amp; GEN'!$AZ$3:$CO$205)</f>
        <v>0</v>
      </c>
      <c r="AY978" s="209" cm="1">
        <f t="array" ref="AY978">+SUMPRODUCT(($B978='[5]Customer Alloc by OFT &amp; GEN'!$B$3:$B$205)*(AY$849='[5]Customer Alloc by OFT &amp; GEN'!$AZ$2:$CO$2),'[5]Customer Alloc by OFT &amp; GEN'!$AZ$3:$CO$205)</f>
        <v>0</v>
      </c>
      <c r="AZ978" s="209" cm="1">
        <f t="array" ref="AZ978">+SUMPRODUCT(($B978='[5]Customer Alloc by OFT &amp; GEN'!$B$3:$B$205)*(AZ$849='[5]Customer Alloc by OFT &amp; GEN'!$AZ$2:$CO$2),'[5]Customer Alloc by OFT &amp; GEN'!$AZ$3:$CO$205)</f>
        <v>0</v>
      </c>
      <c r="BA978" s="209" cm="1">
        <f t="array" ref="BA978">+SUMPRODUCT(($B978='[5]Customer Alloc by OFT &amp; GEN'!$B$3:$B$205)*(BA$849='[5]Customer Alloc by OFT &amp; GEN'!$AZ$2:$CO$2),'[5]Customer Alloc by OFT &amp; GEN'!$AZ$3:$CO$205)</f>
        <v>0</v>
      </c>
      <c r="BB978" s="209" cm="1">
        <f t="array" ref="BB978">+SUMPRODUCT(($B978='[5]Customer Alloc by OFT &amp; GEN'!$B$3:$B$205)*(BB$849='[5]Customer Alloc by OFT &amp; GEN'!$AZ$2:$CO$2),'[5]Customer Alloc by OFT &amp; GEN'!$AZ$3:$CO$205)</f>
        <v>0</v>
      </c>
      <c r="BC978" s="209" cm="1">
        <f t="array" ref="BC978">+SUMPRODUCT(($B978='[5]Customer Alloc by OFT &amp; GEN'!$B$3:$B$205)*(BC$849='[5]Customer Alloc by OFT &amp; GEN'!$AZ$2:$CO$2),'[5]Customer Alloc by OFT &amp; GEN'!$AZ$3:$CO$205)</f>
        <v>0</v>
      </c>
      <c r="BD978" s="209" cm="1">
        <f t="array" ref="BD978">+SUMPRODUCT(($B978='[5]Customer Alloc by OFT &amp; GEN'!$B$3:$B$205)*(BD$849='[5]Customer Alloc by OFT &amp; GEN'!$AZ$2:$CO$2),'[5]Customer Alloc by OFT &amp; GEN'!$AZ$3:$CO$205)</f>
        <v>0</v>
      </c>
      <c r="BE978" s="209" cm="1">
        <f t="array" ref="BE978">+SUMPRODUCT(($B978='[5]Customer Alloc by OFT &amp; GEN'!$B$3:$B$205)*(BE$849='[5]Customer Alloc by OFT &amp; GEN'!$AZ$2:$CO$2),'[5]Customer Alloc by OFT &amp; GEN'!$AZ$3:$CO$205)</f>
        <v>0</v>
      </c>
      <c r="BF978" s="209" cm="1">
        <f t="array" ref="BF978">+SUMPRODUCT(($B978='[5]Customer Alloc by OFT &amp; GEN'!$B$3:$B$205)*(BF$849='[5]Customer Alloc by OFT &amp; GEN'!$AZ$2:$CO$2),'[5]Customer Alloc by OFT &amp; GEN'!$AZ$3:$CO$205)</f>
        <v>0</v>
      </c>
      <c r="BG978" s="209" cm="1">
        <f t="array" ref="BG978">+SUMPRODUCT(($B978='[5]Customer Alloc by OFT &amp; GEN'!$B$3:$B$205)*(BG$849='[5]Customer Alloc by OFT &amp; GEN'!$AZ$2:$CO$2),'[5]Customer Alloc by OFT &amp; GEN'!$AZ$3:$CO$205)</f>
        <v>0</v>
      </c>
      <c r="BH978" s="209" cm="1">
        <f t="array" ref="BH978">+SUMPRODUCT(($B978='[5]Customer Alloc by OFT &amp; GEN'!$B$3:$B$205)*(BH$849='[5]Customer Alloc by OFT &amp; GEN'!$AZ$2:$CO$2),'[5]Customer Alloc by OFT &amp; GEN'!$AZ$3:$CO$205)</f>
        <v>0</v>
      </c>
      <c r="BI978" s="209" cm="1">
        <f t="array" ref="BI978">+SUMPRODUCT(($B978='[5]Customer Alloc by OFT &amp; GEN'!$B$3:$B$205)*(BI$849='[5]Customer Alloc by OFT &amp; GEN'!$AZ$2:$CO$2),'[5]Customer Alloc by OFT &amp; GEN'!$AZ$3:$CO$205)</f>
        <v>0</v>
      </c>
      <c r="BJ978" s="209" cm="1">
        <f t="array" ref="BJ978">+SUMPRODUCT(($B978='[5]Customer Alloc by OFT &amp; GEN'!$B$3:$B$205)*(BJ$849='[5]Customer Alloc by OFT &amp; GEN'!$AZ$2:$CO$2),'[5]Customer Alloc by OFT &amp; GEN'!$AZ$3:$CO$205)</f>
        <v>0</v>
      </c>
      <c r="BK978" s="209" cm="1">
        <f t="array" ref="BK978">+SUMPRODUCT(($B978='[5]Customer Alloc by OFT &amp; GEN'!$B$3:$B$205)*(BK$849='[5]Customer Alloc by OFT &amp; GEN'!$AZ$2:$CO$2),'[5]Customer Alloc by OFT &amp; GEN'!$AZ$3:$CO$205)</f>
        <v>0</v>
      </c>
      <c r="BL978" s="209" cm="1">
        <f t="array" ref="BL978">+SUMPRODUCT(($B978='[5]Customer Alloc by OFT &amp; GEN'!$B$3:$B$205)*(BL$849='[5]Customer Alloc by OFT &amp; GEN'!$AZ$2:$CO$2),'[5]Customer Alloc by OFT &amp; GEN'!$AZ$3:$CO$205)</f>
        <v>0</v>
      </c>
      <c r="BM978" s="209" cm="1">
        <f t="array" ref="BM978">+SUMPRODUCT(($B978='[5]Customer Alloc by OFT &amp; GEN'!$B$3:$B$205)*(BM$849='[5]Customer Alloc by OFT &amp; GEN'!$AZ$2:$CO$2),'[5]Customer Alloc by OFT &amp; GEN'!$AZ$3:$CO$205)</f>
        <v>0</v>
      </c>
      <c r="BN978" s="209" cm="1">
        <f t="array" ref="BN978">+SUMPRODUCT(($B978='[5]Customer Alloc by OFT &amp; GEN'!$B$3:$B$205)*(BN$849='[5]Customer Alloc by OFT &amp; GEN'!$AZ$2:$CO$2),'[5]Customer Alloc by OFT &amp; GEN'!$AZ$3:$CO$205)</f>
        <v>0</v>
      </c>
      <c r="BO978" s="209" cm="1">
        <f t="array" ref="BO978">+SUMPRODUCT(($B978='[5]Customer Alloc by OFT &amp; GEN'!$B$3:$B$205)*(BO$849='[5]Customer Alloc by OFT &amp; GEN'!$AZ$2:$CO$2),'[5]Customer Alloc by OFT &amp; GEN'!$AZ$3:$CO$205)</f>
        <v>0</v>
      </c>
      <c r="BP978" s="209" cm="1">
        <f t="array" ref="BP978">+SUMPRODUCT(($B978='[5]Customer Alloc by OFT &amp; GEN'!$B$3:$B$205)*(BP$849='[5]Customer Alloc by OFT &amp; GEN'!$AZ$2:$CO$2),'[5]Customer Alloc by OFT &amp; GEN'!$AZ$3:$CO$205)</f>
        <v>0</v>
      </c>
      <c r="BQ978" s="209" cm="1">
        <f t="array" ref="BQ978">+SUMPRODUCT(($B978='[5]Customer Alloc by OFT &amp; GEN'!$B$3:$B$205)*(BQ$849='[5]Customer Alloc by OFT &amp; GEN'!$AZ$2:$CO$2),'[5]Customer Alloc by OFT &amp; GEN'!$AZ$3:$CO$205)</f>
        <v>0</v>
      </c>
      <c r="BR978" s="209" cm="1">
        <f t="array" ref="BR978">+SUMPRODUCT(($B978='[5]Customer Alloc by OFT &amp; GEN'!$B$3:$B$205)*(BR$849='[5]Customer Alloc by OFT &amp; GEN'!$AZ$2:$CO$2),'[5]Customer Alloc by OFT &amp; GEN'!$AZ$3:$CO$205)</f>
        <v>0</v>
      </c>
      <c r="BS978" s="209" cm="1">
        <f t="array" ref="BS978">+SUMPRODUCT(($B978='[5]Customer Alloc by OFT &amp; GEN'!$B$3:$B$205)*(BS$849='[5]Customer Alloc by OFT &amp; GEN'!$AZ$2:$CO$2),'[5]Customer Alloc by OFT &amp; GEN'!$AZ$3:$CO$205)</f>
        <v>0</v>
      </c>
      <c r="BT978" s="209" cm="1">
        <f t="array" ref="BT978">+SUMPRODUCT(($B978='[5]Customer Alloc by OFT &amp; GEN'!$B$3:$B$205)*(BT$849='[5]Customer Alloc by OFT &amp; GEN'!$AZ$2:$CO$2),'[5]Customer Alloc by OFT &amp; GEN'!$AZ$3:$CO$205)</f>
        <v>0</v>
      </c>
      <c r="BV978" s="228" t="s">
        <v>698</v>
      </c>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row>
    <row r="979" spans="2:119" hidden="1" outlineLevel="2" x14ac:dyDescent="0.35">
      <c r="B979" s="17" t="str">
        <f t="shared" si="9"/>
        <v>TOD3JRD</v>
      </c>
      <c r="C979" s="209" cm="1">
        <f t="array" ref="C979">SUMPRODUCT(($B979='[4]6. Scaled'!$C$2:$C$197)*(C$849='[4]6. Scaled'!$D$1:$J$1),'[4]6. Scaled'!$D$2:$J$197)</f>
        <v>2.5064736566008513E-3</v>
      </c>
      <c r="D979" s="209" cm="1">
        <f t="array" ref="D979">SUMPRODUCT(($B979='[4]6. Scaled'!$C$2:$C$197)*(D$849='[4]6. Scaled'!$D$1:$J$1),'[4]6. Scaled'!$D$2:$J$197)</f>
        <v>9.4166085976523522E-4</v>
      </c>
      <c r="E979" s="209" cm="1">
        <f t="array" ref="E979">SUMPRODUCT(($B979='[4]6. Scaled'!$C$2:$C$197)*(E$849='[4]6. Scaled'!$D$1:$J$1),'[4]6. Scaled'!$D$2:$J$197)</f>
        <v>1.5345321239307175E-5</v>
      </c>
      <c r="F979" s="209" cm="1">
        <f t="array" ref="F979">SUMPRODUCT(($B979='[4]6. Scaled'!$C$2:$C$197)*(F$849='[4]6. Scaled'!$D$1:$J$1),'[4]6. Scaled'!$D$2:$J$197)</f>
        <v>1.3172686631062873E-4</v>
      </c>
      <c r="G979" s="209" cm="1">
        <f t="array" ref="G979">SUMPRODUCT(($B979='[4]6. Scaled'!$C$2:$C$197)*(G$849='[4]6. Scaled'!$D$1:$J$1),'[4]6. Scaled'!$D$2:$J$197)</f>
        <v>2.67278076778181E-3</v>
      </c>
      <c r="H979" s="209" cm="1">
        <f t="array" ref="H979">SUMPRODUCT(($B979='[4]6. Scaled'!$C$2:$C$197)*(H$849='[4]6. Scaled'!$D$1:$J$1),'[4]6. Scaled'!$D$2:$J$197)</f>
        <v>6.9186237338174797E-6</v>
      </c>
      <c r="I979" s="209" cm="1">
        <f t="array" ref="I979">SUMPRODUCT(($B979='[4]6. Scaled'!$C$2:$C$197)*(I$849='[4]6. Scaled'!$D$1:$J$1),'[4]6. Scaled'!$D$2:$J$197)</f>
        <v>2.67278076778181E-3</v>
      </c>
      <c r="J979" s="209" cm="1">
        <f t="array" ref="J979">+SUMPRODUCT(($B979='[5]Customer Alloc by OFT &amp; GEN'!$B$3:$B$205)*(J$849='[5]Customer Alloc by OFT &amp; GEN'!$AZ$2:$CO$2),'[5]Customer Alloc by OFT &amp; GEN'!$AZ$3:$CO$205)</f>
        <v>6.3128709670984748E-6</v>
      </c>
      <c r="K979" s="209" cm="1">
        <f t="array" ref="K979">+SUMPRODUCT(($B979='[5]Customer Alloc by OFT &amp; GEN'!$B$3:$B$205)*(K$849='[5]Customer Alloc by OFT &amp; GEN'!$AZ$2:$CO$2),'[5]Customer Alloc by OFT &amp; GEN'!$AZ$3:$CO$205)</f>
        <v>1.1100431478906837E-5</v>
      </c>
      <c r="L979" s="209" cm="1">
        <f t="array" ref="L979">+SUMPRODUCT(($B979='[5]Customer Alloc by OFT &amp; GEN'!$B$3:$B$205)*(L$849='[5]Customer Alloc by OFT &amp; GEN'!$AZ$2:$CO$2),'[5]Customer Alloc by OFT &amp; GEN'!$AZ$3:$CO$205)</f>
        <v>7.0047461632590985E-2</v>
      </c>
      <c r="M979" s="209" cm="1">
        <f t="array" ref="M979">+SUMPRODUCT(($B979='[5]Customer Alloc by OFT &amp; GEN'!$B$3:$B$205)*(M$849='[5]Customer Alloc by OFT &amp; GEN'!$AZ$2:$CO$2),'[5]Customer Alloc by OFT &amp; GEN'!$AZ$3:$CO$205)</f>
        <v>1.3452938484222133E-5</v>
      </c>
      <c r="N979" s="209" cm="1">
        <f t="array" ref="N979">+SUMPRODUCT(($B979='[5]Customer Alloc by OFT &amp; GEN'!$B$3:$B$205)*(N$849='[5]Customer Alloc by OFT &amp; GEN'!$AZ$2:$CO$2),'[5]Customer Alloc by OFT &amp; GEN'!$AZ$3:$CO$205)</f>
        <v>4.3931719009911068E-5</v>
      </c>
      <c r="O979" s="209" cm="1">
        <f t="array" ref="O979">+SUMPRODUCT(($B979='[5]Customer Alloc by OFT &amp; GEN'!$B$3:$B$205)*(O$849='[5]Customer Alloc by OFT &amp; GEN'!$AZ$2:$CO$2),'[5]Customer Alloc by OFT &amp; GEN'!$AZ$3:$CO$205)</f>
        <v>6.5129432235292418E-5</v>
      </c>
      <c r="P979" s="209" cm="1">
        <f t="array" ref="P979">+SUMPRODUCT(($B979='[5]Customer Alloc by OFT &amp; GEN'!$B$3:$B$205)*(P$849='[5]Customer Alloc by OFT &amp; GEN'!$AZ$2:$CO$2),'[5]Customer Alloc by OFT &amp; GEN'!$AZ$3:$CO$205)</f>
        <v>2.9109787472098582E-5</v>
      </c>
      <c r="Q979" s="209" cm="1">
        <f t="array" ref="Q979">+SUMPRODUCT(($B979='[5]Customer Alloc by OFT &amp; GEN'!$B$3:$B$205)*(Q$849='[5]Customer Alloc by OFT &amp; GEN'!$AZ$2:$CO$2),'[5]Customer Alloc by OFT &amp; GEN'!$AZ$3:$CO$205)</f>
        <v>7.9828691839575112E-5</v>
      </c>
      <c r="R979" s="209" cm="1">
        <f t="array" ref="R979">+SUMPRODUCT(($B979='[5]Customer Alloc by OFT &amp; GEN'!$B$3:$B$205)*(R$849='[5]Customer Alloc by OFT &amp; GEN'!$AZ$2:$CO$2),'[5]Customer Alloc by OFT &amp; GEN'!$AZ$3:$CO$205)</f>
        <v>3.9288041751991137E-6</v>
      </c>
      <c r="S979" s="209" cm="1">
        <f t="array" ref="S979">+SUMPRODUCT(($B979='[5]Customer Alloc by OFT &amp; GEN'!$B$3:$B$205)*(S$849='[5]Customer Alloc by OFT &amp; GEN'!$AZ$2:$CO$2),'[5]Customer Alloc by OFT &amp; GEN'!$AZ$3:$CO$205)</f>
        <v>7.0655417623889457E-5</v>
      </c>
      <c r="T979" s="209" cm="1">
        <f t="array" ref="T979">+SUMPRODUCT(($B979='[5]Customer Alloc by OFT &amp; GEN'!$B$3:$B$205)*(T$849='[5]Customer Alloc by OFT &amp; GEN'!$AZ$2:$CO$2),'[5]Customer Alloc by OFT &amp; GEN'!$AZ$3:$CO$205)</f>
        <v>7.1752129967180017E-5</v>
      </c>
      <c r="U979" s="209" cm="1">
        <f t="array" ref="U979">+SUMPRODUCT(($B979='[5]Customer Alloc by OFT &amp; GEN'!$B$3:$B$205)*(U$849='[5]Customer Alloc by OFT &amp; GEN'!$AZ$2:$CO$2),'[5]Customer Alloc by OFT &amp; GEN'!$AZ$3:$CO$205)</f>
        <v>8.0997542342292204E-6</v>
      </c>
      <c r="V979" s="209" cm="1">
        <f t="array" ref="V979">+SUMPRODUCT(($B979='[5]Customer Alloc by OFT &amp; GEN'!$B$3:$B$205)*(V$849='[5]Customer Alloc by OFT &amp; GEN'!$AZ$2:$CO$2),'[5]Customer Alloc by OFT &amp; GEN'!$AZ$3:$CO$205)</f>
        <v>2.7884993368535104E-7</v>
      </c>
      <c r="W979" s="209" cm="1">
        <f t="array" ref="W979">+SUMPRODUCT(($B979='[5]Customer Alloc by OFT &amp; GEN'!$B$3:$B$205)*(W$849='[5]Customer Alloc by OFT &amp; GEN'!$AZ$2:$CO$2),'[5]Customer Alloc by OFT &amp; GEN'!$AZ$3:$CO$205)</f>
        <v>7.8162959390347654E-6</v>
      </c>
      <c r="X979" s="209" cm="1">
        <f t="array" ref="X979">+SUMPRODUCT(($B979='[5]Customer Alloc by OFT &amp; GEN'!$B$3:$B$205)*(X$849='[5]Customer Alloc by OFT &amp; GEN'!$AZ$2:$CO$2),'[5]Customer Alloc by OFT &amp; GEN'!$AZ$3:$CO$205)</f>
        <v>7.0710327135370786E-5</v>
      </c>
      <c r="Y979" s="209" cm="1">
        <f t="array" ref="Y979">+SUMPRODUCT(($B979='[5]Customer Alloc by OFT &amp; GEN'!$B$3:$B$205)*(Y$849='[5]Customer Alloc by OFT &amp; GEN'!$AZ$2:$CO$2),'[5]Customer Alloc by OFT &amp; GEN'!$AZ$3:$CO$205)</f>
        <v>8.4882914885726251E-5</v>
      </c>
      <c r="Z979" s="209" cm="1">
        <f t="array" ref="Z979">+SUMPRODUCT(($B979='[5]Customer Alloc by OFT &amp; GEN'!$B$3:$B$205)*(Z$849='[5]Customer Alloc by OFT &amp; GEN'!$AZ$2:$CO$2),'[5]Customer Alloc by OFT &amp; GEN'!$AZ$3:$CO$205)</f>
        <v>1.1124060120437063E-5</v>
      </c>
      <c r="AA979" s="209" cm="1">
        <f t="array" ref="AA979">+SUMPRODUCT(($B979='[5]Customer Alloc by OFT &amp; GEN'!$B$3:$B$205)*(AA$849='[5]Customer Alloc by OFT &amp; GEN'!$AZ$2:$CO$2),'[5]Customer Alloc by OFT &amp; GEN'!$AZ$3:$CO$205)</f>
        <v>9.9991764860007576E-6</v>
      </c>
      <c r="AB979" s="209" cm="1">
        <f t="array" ref="AB979">+SUMPRODUCT(($B979='[5]Customer Alloc by OFT &amp; GEN'!$B$3:$B$205)*(AB$849='[5]Customer Alloc by OFT &amp; GEN'!$AZ$2:$CO$2),'[5]Customer Alloc by OFT &amp; GEN'!$AZ$3:$CO$205)</f>
        <v>1.1150367883729803E-5</v>
      </c>
      <c r="AC979" s="209" cm="1">
        <f t="array" ref="AC979">+SUMPRODUCT(($B979='[5]Customer Alloc by OFT &amp; GEN'!$B$3:$B$205)*(AC$849='[5]Customer Alloc by OFT &amp; GEN'!$AZ$2:$CO$2),'[5]Customer Alloc by OFT &amp; GEN'!$AZ$3:$CO$205)</f>
        <v>2.3431241744615249E-3</v>
      </c>
      <c r="AD979" s="209" cm="1">
        <f t="array" ref="AD979">+SUMPRODUCT(($B979='[5]Customer Alloc by OFT &amp; GEN'!$B$3:$B$205)*(AD$849='[5]Customer Alloc by OFT &amp; GEN'!$AZ$2:$CO$2),'[5]Customer Alloc by OFT &amp; GEN'!$AZ$3:$CO$205)</f>
        <v>2.4498386535877965E-3</v>
      </c>
      <c r="AE979" s="209" cm="1">
        <f t="array" ref="AE979">+SUMPRODUCT(($B979='[5]Customer Alloc by OFT &amp; GEN'!$B$3:$B$205)*(AE$849='[5]Customer Alloc by OFT &amp; GEN'!$AZ$2:$CO$2),'[5]Customer Alloc by OFT &amp; GEN'!$AZ$3:$CO$205)</f>
        <v>0</v>
      </c>
      <c r="AF979" s="209" cm="1">
        <f t="array" ref="AF979">+SUMPRODUCT(($B979='[5]Customer Alloc by OFT &amp; GEN'!$B$3:$B$205)*(AF$849='[5]Customer Alloc by OFT &amp; GEN'!$AZ$2:$CO$2),'[5]Customer Alloc by OFT &amp; GEN'!$AZ$3:$CO$205)</f>
        <v>0</v>
      </c>
      <c r="AG979" s="209" cm="1">
        <f t="array" ref="AG979">+SUMPRODUCT(($B979='[5]Customer Alloc by OFT &amp; GEN'!$B$3:$B$205)*(AG$849='[5]Customer Alloc by OFT &amp; GEN'!$AZ$2:$CO$2),'[5]Customer Alloc by OFT &amp; GEN'!$AZ$3:$CO$205)</f>
        <v>0</v>
      </c>
      <c r="AH979" s="209" cm="1">
        <f t="array" ref="AH979">+SUMPRODUCT(($B979='[5]Customer Alloc by OFT &amp; GEN'!$B$3:$B$205)*(AH$849='[5]Customer Alloc by OFT &amp; GEN'!$AZ$2:$CO$2),'[5]Customer Alloc by OFT &amp; GEN'!$AZ$3:$CO$205)</f>
        <v>0</v>
      </c>
      <c r="AI979" s="209" cm="1">
        <f t="array" ref="AI979">+SUMPRODUCT(($B979='[5]Customer Alloc by OFT &amp; GEN'!$B$3:$B$205)*(AI$849='[5]Customer Alloc by OFT &amp; GEN'!$AZ$2:$CO$2),'[5]Customer Alloc by OFT &amp; GEN'!$AZ$3:$CO$205)</f>
        <v>0</v>
      </c>
      <c r="AJ979" s="209" cm="1">
        <f t="array" ref="AJ979">+SUMPRODUCT(($B979='[5]Customer Alloc by OFT &amp; GEN'!$B$3:$B$205)*(AJ$849='[5]Customer Alloc by OFT &amp; GEN'!$AZ$2:$CO$2),'[5]Customer Alloc by OFT &amp; GEN'!$AZ$3:$CO$205)</f>
        <v>0</v>
      </c>
      <c r="AK979" s="209" cm="1">
        <f t="array" ref="AK979">+SUMPRODUCT(($B979='[5]Customer Alloc by OFT &amp; GEN'!$B$3:$B$205)*(AK$849='[5]Customer Alloc by OFT &amp; GEN'!$AZ$2:$CO$2),'[5]Customer Alloc by OFT &amp; GEN'!$AZ$3:$CO$205)</f>
        <v>0</v>
      </c>
      <c r="AL979" s="209" cm="1">
        <f t="array" ref="AL979">+SUMPRODUCT(($B979='[5]Customer Alloc by OFT &amp; GEN'!$B$3:$B$205)*(AL$849='[5]Customer Alloc by OFT &amp; GEN'!$AZ$2:$CO$2),'[5]Customer Alloc by OFT &amp; GEN'!$AZ$3:$CO$205)</f>
        <v>0</v>
      </c>
      <c r="AM979" s="209" cm="1">
        <f t="array" ref="AM979">+SUMPRODUCT(($B979='[5]Customer Alloc by OFT &amp; GEN'!$B$3:$B$205)*(AM$849='[5]Customer Alloc by OFT &amp; GEN'!$AZ$2:$CO$2),'[5]Customer Alloc by OFT &amp; GEN'!$AZ$3:$CO$205)</f>
        <v>0</v>
      </c>
      <c r="AN979" s="209" cm="1">
        <f t="array" ref="AN979">+SUMPRODUCT(($B979='[5]Customer Alloc by OFT &amp; GEN'!$B$3:$B$205)*(AN$849='[5]Customer Alloc by OFT &amp; GEN'!$AZ$2:$CO$2),'[5]Customer Alloc by OFT &amp; GEN'!$AZ$3:$CO$205)</f>
        <v>0</v>
      </c>
      <c r="AO979" s="209" cm="1">
        <f t="array" ref="AO979">+SUMPRODUCT(($B979='[5]Customer Alloc by OFT &amp; GEN'!$B$3:$B$205)*(AO$849='[5]Customer Alloc by OFT &amp; GEN'!$AZ$2:$CO$2),'[5]Customer Alloc by OFT &amp; GEN'!$AZ$3:$CO$205)</f>
        <v>0</v>
      </c>
      <c r="AP979" s="209" cm="1">
        <f t="array" ref="AP979">+SUMPRODUCT(($B979='[5]Customer Alloc by OFT &amp; GEN'!$B$3:$B$205)*(AP$849='[5]Customer Alloc by OFT &amp; GEN'!$AZ$2:$CO$2),'[5]Customer Alloc by OFT &amp; GEN'!$AZ$3:$CO$205)</f>
        <v>0</v>
      </c>
      <c r="AQ979" s="209" cm="1">
        <f t="array" ref="AQ979">+SUMPRODUCT(($B979='[5]Customer Alloc by OFT &amp; GEN'!$B$3:$B$205)*(AQ$849='[5]Customer Alloc by OFT &amp; GEN'!$AZ$2:$CO$2),'[5]Customer Alloc by OFT &amp; GEN'!$AZ$3:$CO$205)</f>
        <v>0</v>
      </c>
      <c r="AR979" s="209" cm="1">
        <f t="array" ref="AR979">+SUMPRODUCT(($B979='[5]Customer Alloc by OFT &amp; GEN'!$B$3:$B$205)*(AR$849='[5]Customer Alloc by OFT &amp; GEN'!$AZ$2:$CO$2),'[5]Customer Alloc by OFT &amp; GEN'!$AZ$3:$CO$205)</f>
        <v>0</v>
      </c>
      <c r="AS979" s="209" cm="1">
        <f t="array" ref="AS979">+SUMPRODUCT(($B979='[5]Customer Alloc by OFT &amp; GEN'!$B$3:$B$205)*(AS$849='[5]Customer Alloc by OFT &amp; GEN'!$AZ$2:$CO$2),'[5]Customer Alloc by OFT &amp; GEN'!$AZ$3:$CO$205)</f>
        <v>0</v>
      </c>
      <c r="AT979" s="209" cm="1">
        <f t="array" ref="AT979">+SUMPRODUCT(($B979='[5]Customer Alloc by OFT &amp; GEN'!$B$3:$B$205)*(AT$849='[5]Customer Alloc by OFT &amp; GEN'!$AZ$2:$CO$2),'[5]Customer Alloc by OFT &amp; GEN'!$AZ$3:$CO$205)</f>
        <v>0</v>
      </c>
      <c r="AU979" s="209" cm="1">
        <f t="array" ref="AU979">+SUMPRODUCT(($B979='[5]Customer Alloc by OFT &amp; GEN'!$B$3:$B$205)*(AU$849='[5]Customer Alloc by OFT &amp; GEN'!$AZ$2:$CO$2),'[5]Customer Alloc by OFT &amp; GEN'!$AZ$3:$CO$205)</f>
        <v>0</v>
      </c>
      <c r="AV979" s="209" cm="1">
        <f t="array" ref="AV979">+SUMPRODUCT(($B979='[5]Customer Alloc by OFT &amp; GEN'!$B$3:$B$205)*(AV$849='[5]Customer Alloc by OFT &amp; GEN'!$AZ$2:$CO$2),'[5]Customer Alloc by OFT &amp; GEN'!$AZ$3:$CO$205)</f>
        <v>0</v>
      </c>
      <c r="AW979" s="209" cm="1">
        <f t="array" ref="AW979">+SUMPRODUCT(($B979='[5]Customer Alloc by OFT &amp; GEN'!$B$3:$B$205)*(AW$849='[5]Customer Alloc by OFT &amp; GEN'!$AZ$2:$CO$2),'[5]Customer Alloc by OFT &amp; GEN'!$AZ$3:$CO$205)</f>
        <v>0</v>
      </c>
      <c r="AX979" s="209" cm="1">
        <f t="array" ref="AX979">+SUMPRODUCT(($B979='[5]Customer Alloc by OFT &amp; GEN'!$B$3:$B$205)*(AX$849='[5]Customer Alloc by OFT &amp; GEN'!$AZ$2:$CO$2),'[5]Customer Alloc by OFT &amp; GEN'!$AZ$3:$CO$205)</f>
        <v>0</v>
      </c>
      <c r="AY979" s="209" cm="1">
        <f t="array" ref="AY979">+SUMPRODUCT(($B979='[5]Customer Alloc by OFT &amp; GEN'!$B$3:$B$205)*(AY$849='[5]Customer Alloc by OFT &amp; GEN'!$AZ$2:$CO$2),'[5]Customer Alloc by OFT &amp; GEN'!$AZ$3:$CO$205)</f>
        <v>0</v>
      </c>
      <c r="AZ979" s="209" cm="1">
        <f t="array" ref="AZ979">+SUMPRODUCT(($B979='[5]Customer Alloc by OFT &amp; GEN'!$B$3:$B$205)*(AZ$849='[5]Customer Alloc by OFT &amp; GEN'!$AZ$2:$CO$2),'[5]Customer Alloc by OFT &amp; GEN'!$AZ$3:$CO$205)</f>
        <v>0</v>
      </c>
      <c r="BA979" s="209" cm="1">
        <f t="array" ref="BA979">+SUMPRODUCT(($B979='[5]Customer Alloc by OFT &amp; GEN'!$B$3:$B$205)*(BA$849='[5]Customer Alloc by OFT &amp; GEN'!$AZ$2:$CO$2),'[5]Customer Alloc by OFT &amp; GEN'!$AZ$3:$CO$205)</f>
        <v>0</v>
      </c>
      <c r="BB979" s="209" cm="1">
        <f t="array" ref="BB979">+SUMPRODUCT(($B979='[5]Customer Alloc by OFT &amp; GEN'!$B$3:$B$205)*(BB$849='[5]Customer Alloc by OFT &amp; GEN'!$AZ$2:$CO$2),'[5]Customer Alloc by OFT &amp; GEN'!$AZ$3:$CO$205)</f>
        <v>0</v>
      </c>
      <c r="BC979" s="209" cm="1">
        <f t="array" ref="BC979">+SUMPRODUCT(($B979='[5]Customer Alloc by OFT &amp; GEN'!$B$3:$B$205)*(BC$849='[5]Customer Alloc by OFT &amp; GEN'!$AZ$2:$CO$2),'[5]Customer Alloc by OFT &amp; GEN'!$AZ$3:$CO$205)</f>
        <v>0</v>
      </c>
      <c r="BD979" s="209" cm="1">
        <f t="array" ref="BD979">+SUMPRODUCT(($B979='[5]Customer Alloc by OFT &amp; GEN'!$B$3:$B$205)*(BD$849='[5]Customer Alloc by OFT &amp; GEN'!$AZ$2:$CO$2),'[5]Customer Alloc by OFT &amp; GEN'!$AZ$3:$CO$205)</f>
        <v>0</v>
      </c>
      <c r="BE979" s="209" cm="1">
        <f t="array" ref="BE979">+SUMPRODUCT(($B979='[5]Customer Alloc by OFT &amp; GEN'!$B$3:$B$205)*(BE$849='[5]Customer Alloc by OFT &amp; GEN'!$AZ$2:$CO$2),'[5]Customer Alloc by OFT &amp; GEN'!$AZ$3:$CO$205)</f>
        <v>0</v>
      </c>
      <c r="BF979" s="209" cm="1">
        <f t="array" ref="BF979">+SUMPRODUCT(($B979='[5]Customer Alloc by OFT &amp; GEN'!$B$3:$B$205)*(BF$849='[5]Customer Alloc by OFT &amp; GEN'!$AZ$2:$CO$2),'[5]Customer Alloc by OFT &amp; GEN'!$AZ$3:$CO$205)</f>
        <v>0</v>
      </c>
      <c r="BG979" s="209" cm="1">
        <f t="array" ref="BG979">+SUMPRODUCT(($B979='[5]Customer Alloc by OFT &amp; GEN'!$B$3:$B$205)*(BG$849='[5]Customer Alloc by OFT &amp; GEN'!$AZ$2:$CO$2),'[5]Customer Alloc by OFT &amp; GEN'!$AZ$3:$CO$205)</f>
        <v>0</v>
      </c>
      <c r="BH979" s="209" cm="1">
        <f t="array" ref="BH979">+SUMPRODUCT(($B979='[5]Customer Alloc by OFT &amp; GEN'!$B$3:$B$205)*(BH$849='[5]Customer Alloc by OFT &amp; GEN'!$AZ$2:$CO$2),'[5]Customer Alloc by OFT &amp; GEN'!$AZ$3:$CO$205)</f>
        <v>0</v>
      </c>
      <c r="BI979" s="209" cm="1">
        <f t="array" ref="BI979">+SUMPRODUCT(($B979='[5]Customer Alloc by OFT &amp; GEN'!$B$3:$B$205)*(BI$849='[5]Customer Alloc by OFT &amp; GEN'!$AZ$2:$CO$2),'[5]Customer Alloc by OFT &amp; GEN'!$AZ$3:$CO$205)</f>
        <v>0</v>
      </c>
      <c r="BJ979" s="209" cm="1">
        <f t="array" ref="BJ979">+SUMPRODUCT(($B979='[5]Customer Alloc by OFT &amp; GEN'!$B$3:$B$205)*(BJ$849='[5]Customer Alloc by OFT &amp; GEN'!$AZ$2:$CO$2),'[5]Customer Alloc by OFT &amp; GEN'!$AZ$3:$CO$205)</f>
        <v>0</v>
      </c>
      <c r="BK979" s="209" cm="1">
        <f t="array" ref="BK979">+SUMPRODUCT(($B979='[5]Customer Alloc by OFT &amp; GEN'!$B$3:$B$205)*(BK$849='[5]Customer Alloc by OFT &amp; GEN'!$AZ$2:$CO$2),'[5]Customer Alloc by OFT &amp; GEN'!$AZ$3:$CO$205)</f>
        <v>0</v>
      </c>
      <c r="BL979" s="209" cm="1">
        <f t="array" ref="BL979">+SUMPRODUCT(($B979='[5]Customer Alloc by OFT &amp; GEN'!$B$3:$B$205)*(BL$849='[5]Customer Alloc by OFT &amp; GEN'!$AZ$2:$CO$2),'[5]Customer Alloc by OFT &amp; GEN'!$AZ$3:$CO$205)</f>
        <v>0</v>
      </c>
      <c r="BM979" s="209" cm="1">
        <f t="array" ref="BM979">+SUMPRODUCT(($B979='[5]Customer Alloc by OFT &amp; GEN'!$B$3:$B$205)*(BM$849='[5]Customer Alloc by OFT &amp; GEN'!$AZ$2:$CO$2),'[5]Customer Alloc by OFT &amp; GEN'!$AZ$3:$CO$205)</f>
        <v>0</v>
      </c>
      <c r="BN979" s="209" cm="1">
        <f t="array" ref="BN979">+SUMPRODUCT(($B979='[5]Customer Alloc by OFT &amp; GEN'!$B$3:$B$205)*(BN$849='[5]Customer Alloc by OFT &amp; GEN'!$AZ$2:$CO$2),'[5]Customer Alloc by OFT &amp; GEN'!$AZ$3:$CO$205)</f>
        <v>0</v>
      </c>
      <c r="BO979" s="209" cm="1">
        <f t="array" ref="BO979">+SUMPRODUCT(($B979='[5]Customer Alloc by OFT &amp; GEN'!$B$3:$B$205)*(BO$849='[5]Customer Alloc by OFT &amp; GEN'!$AZ$2:$CO$2),'[5]Customer Alloc by OFT &amp; GEN'!$AZ$3:$CO$205)</f>
        <v>0</v>
      </c>
      <c r="BP979" s="209" cm="1">
        <f t="array" ref="BP979">+SUMPRODUCT(($B979='[5]Customer Alloc by OFT &amp; GEN'!$B$3:$B$205)*(BP$849='[5]Customer Alloc by OFT &amp; GEN'!$AZ$2:$CO$2),'[5]Customer Alloc by OFT &amp; GEN'!$AZ$3:$CO$205)</f>
        <v>0</v>
      </c>
      <c r="BQ979" s="209" cm="1">
        <f t="array" ref="BQ979">+SUMPRODUCT(($B979='[5]Customer Alloc by OFT &amp; GEN'!$B$3:$B$205)*(BQ$849='[5]Customer Alloc by OFT &amp; GEN'!$AZ$2:$CO$2),'[5]Customer Alloc by OFT &amp; GEN'!$AZ$3:$CO$205)</f>
        <v>0</v>
      </c>
      <c r="BR979" s="209" cm="1">
        <f t="array" ref="BR979">+SUMPRODUCT(($B979='[5]Customer Alloc by OFT &amp; GEN'!$B$3:$B$205)*(BR$849='[5]Customer Alloc by OFT &amp; GEN'!$AZ$2:$CO$2),'[5]Customer Alloc by OFT &amp; GEN'!$AZ$3:$CO$205)</f>
        <v>0</v>
      </c>
      <c r="BS979" s="209" cm="1">
        <f t="array" ref="BS979">+SUMPRODUCT(($B979='[5]Customer Alloc by OFT &amp; GEN'!$B$3:$B$205)*(BS$849='[5]Customer Alloc by OFT &amp; GEN'!$AZ$2:$CO$2),'[5]Customer Alloc by OFT &amp; GEN'!$AZ$3:$CO$205)</f>
        <v>0</v>
      </c>
      <c r="BT979" s="209" cm="1">
        <f t="array" ref="BT979">+SUMPRODUCT(($B979='[5]Customer Alloc by OFT &amp; GEN'!$B$3:$B$205)*(BT$849='[5]Customer Alloc by OFT &amp; GEN'!$AZ$2:$CO$2),'[5]Customer Alloc by OFT &amp; GEN'!$AZ$3:$CO$205)</f>
        <v>0</v>
      </c>
      <c r="BV979" s="228" t="s">
        <v>698</v>
      </c>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row>
    <row r="980" spans="2:119" hidden="1" outlineLevel="2" x14ac:dyDescent="0.35">
      <c r="B980" s="17" t="str">
        <f t="shared" si="9"/>
        <v>TOD3MKE</v>
      </c>
      <c r="C980" s="209" cm="1">
        <f t="array" ref="C980">SUMPRODUCT(($B980='[4]6. Scaled'!$C$2:$C$197)*(C$849='[4]6. Scaled'!$D$1:$J$1),'[4]6. Scaled'!$D$2:$J$197)</f>
        <v>2.4159398281244282E-3</v>
      </c>
      <c r="D980" s="209" cm="1">
        <f t="array" ref="D980">SUMPRODUCT(($B980='[4]6. Scaled'!$C$2:$C$197)*(D$849='[4]6. Scaled'!$D$1:$J$1),'[4]6. Scaled'!$D$2:$J$197)</f>
        <v>9.076480695105148E-4</v>
      </c>
      <c r="E980" s="209" cm="1">
        <f t="array" ref="E980">SUMPRODUCT(($B980='[4]6. Scaled'!$C$2:$C$197)*(E$849='[4]6. Scaled'!$D$1:$J$1),'[4]6. Scaled'!$D$2:$J$197)</f>
        <v>1.47910482361434E-5</v>
      </c>
      <c r="F980" s="209" cm="1">
        <f t="array" ref="F980">SUMPRODUCT(($B980='[4]6. Scaled'!$C$2:$C$197)*(F$849='[4]6. Scaled'!$D$1:$J$1),'[4]6. Scaled'!$D$2:$J$197)</f>
        <v>1.2696889189948882E-4</v>
      </c>
      <c r="G980" s="209" cm="1">
        <f t="array" ref="G980">SUMPRODUCT(($B980='[4]6. Scaled'!$C$2:$C$197)*(G$849='[4]6. Scaled'!$D$1:$J$1),'[4]6. Scaled'!$D$2:$J$197)</f>
        <v>2.5762399264495309E-3</v>
      </c>
      <c r="H980" s="209" cm="1">
        <f t="array" ref="H980">SUMPRODUCT(($B980='[4]6. Scaled'!$C$2:$C$197)*(H$849='[4]6. Scaled'!$D$1:$J$1),'[4]6. Scaled'!$D$2:$J$197)</f>
        <v>6.6687230445519923E-6</v>
      </c>
      <c r="I980" s="209" cm="1">
        <f t="array" ref="I980">SUMPRODUCT(($B980='[4]6. Scaled'!$C$2:$C$197)*(I$849='[4]6. Scaled'!$D$1:$J$1),'[4]6. Scaled'!$D$2:$J$197)</f>
        <v>2.5762399264495309E-3</v>
      </c>
      <c r="J980" s="209" cm="1">
        <f t="array" ref="J980">+SUMPRODUCT(($B980='[5]Customer Alloc by OFT &amp; GEN'!$B$3:$B$205)*(J$849='[5]Customer Alloc by OFT &amp; GEN'!$AZ$2:$CO$2),'[5]Customer Alloc by OFT &amp; GEN'!$AZ$3:$CO$205)</f>
        <v>6.0848503162923548E-6</v>
      </c>
      <c r="K980" s="209" cm="1">
        <f t="array" ref="K980">+SUMPRODUCT(($B980='[5]Customer Alloc by OFT &amp; GEN'!$B$3:$B$205)*(K$849='[5]Customer Alloc by OFT &amp; GEN'!$AZ$2:$CO$2),'[5]Customer Alloc by OFT &amp; GEN'!$AZ$3:$CO$205)</f>
        <v>1.069948390052765E-5</v>
      </c>
      <c r="L980" s="209" cm="1">
        <f t="array" ref="L980">+SUMPRODUCT(($B980='[5]Customer Alloc by OFT &amp; GEN'!$B$3:$B$205)*(L$849='[5]Customer Alloc by OFT &amp; GEN'!$AZ$2:$CO$2),'[5]Customer Alloc by OFT &amp; GEN'!$AZ$3:$CO$205)</f>
        <v>6.7517347457707197E-2</v>
      </c>
      <c r="M980" s="209" cm="1">
        <f t="array" ref="M980">+SUMPRODUCT(($B980='[5]Customer Alloc by OFT &amp; GEN'!$B$3:$B$205)*(M$849='[5]Customer Alloc by OFT &amp; GEN'!$AZ$2:$CO$2),'[5]Customer Alloc by OFT &amp; GEN'!$AZ$3:$CO$205)</f>
        <v>1.2967019501296712E-5</v>
      </c>
      <c r="N980" s="209" cm="1">
        <f t="array" ref="N980">+SUMPRODUCT(($B980='[5]Customer Alloc by OFT &amp; GEN'!$B$3:$B$205)*(N$849='[5]Customer Alloc by OFT &amp; GEN'!$AZ$2:$CO$2),'[5]Customer Alloc by OFT &amp; GEN'!$AZ$3:$CO$205)</f>
        <v>4.2344909060854519E-5</v>
      </c>
      <c r="O980" s="209" cm="1">
        <f t="array" ref="O980">+SUMPRODUCT(($B980='[5]Customer Alloc by OFT &amp; GEN'!$B$3:$B$205)*(O$849='[5]Customer Alloc by OFT &amp; GEN'!$AZ$2:$CO$2),'[5]Customer Alloc by OFT &amp; GEN'!$AZ$3:$CO$205)</f>
        <v>6.2776957183196849E-5</v>
      </c>
      <c r="P980" s="209" cm="1">
        <f t="array" ref="P980">+SUMPRODUCT(($B980='[5]Customer Alloc by OFT &amp; GEN'!$B$3:$B$205)*(P$849='[5]Customer Alloc by OFT &amp; GEN'!$AZ$2:$CO$2),'[5]Customer Alloc by OFT &amp; GEN'!$AZ$3:$CO$205)</f>
        <v>2.8058341966601732E-5</v>
      </c>
      <c r="Q980" s="209" cm="1">
        <f t="array" ref="Q980">+SUMPRODUCT(($B980='[5]Customer Alloc by OFT &amp; GEN'!$B$3:$B$205)*(Q$849='[5]Customer Alloc by OFT &amp; GEN'!$AZ$2:$CO$2),'[5]Customer Alloc by OFT &amp; GEN'!$AZ$3:$CO$205)</f>
        <v>7.6945283799183565E-5</v>
      </c>
      <c r="R980" s="209" cm="1">
        <f t="array" ref="R980">+SUMPRODUCT(($B980='[5]Customer Alloc by OFT &amp; GEN'!$B$3:$B$205)*(R$849='[5]Customer Alloc by OFT &amp; GEN'!$AZ$2:$CO$2),'[5]Customer Alloc by OFT &amp; GEN'!$AZ$3:$CO$205)</f>
        <v>3.7868961277657251E-6</v>
      </c>
      <c r="S980" s="209" cm="1">
        <f t="array" ref="S980">+SUMPRODUCT(($B980='[5]Customer Alloc by OFT &amp; GEN'!$B$3:$B$205)*(S$849='[5]Customer Alloc by OFT &amp; GEN'!$AZ$2:$CO$2),'[5]Customer Alloc by OFT &amp; GEN'!$AZ$3:$CO$205)</f>
        <v>6.8103343981578324E-5</v>
      </c>
      <c r="T980" s="209" cm="1">
        <f t="array" ref="T980">+SUMPRODUCT(($B980='[5]Customer Alloc by OFT &amp; GEN'!$B$3:$B$205)*(T$849='[5]Customer Alloc by OFT &amp; GEN'!$AZ$2:$CO$2),'[5]Customer Alloc by OFT &amp; GEN'!$AZ$3:$CO$205)</f>
        <v>6.9160443075688425E-5</v>
      </c>
      <c r="U980" s="209" cm="1">
        <f t="array" ref="U980">+SUMPRODUCT(($B980='[5]Customer Alloc by OFT &amp; GEN'!$B$3:$B$205)*(U$849='[5]Customer Alloc by OFT &amp; GEN'!$AZ$2:$CO$2),'[5]Customer Alloc by OFT &amp; GEN'!$AZ$3:$CO$205)</f>
        <v>7.8071911161331493E-6</v>
      </c>
      <c r="V980" s="209" cm="1">
        <f t="array" ref="V980">+SUMPRODUCT(($B980='[5]Customer Alloc by OFT &amp; GEN'!$B$3:$B$205)*(V$849='[5]Customer Alloc by OFT &amp; GEN'!$AZ$2:$CO$2),'[5]Customer Alloc by OFT &amp; GEN'!$AZ$3:$CO$205)</f>
        <v>2.6877789789764316E-7</v>
      </c>
      <c r="W980" s="209" cm="1">
        <f t="array" ref="W980">+SUMPRODUCT(($B980='[5]Customer Alloc by OFT &amp; GEN'!$B$3:$B$205)*(W$849='[5]Customer Alloc by OFT &amp; GEN'!$AZ$2:$CO$2),'[5]Customer Alloc by OFT &amp; GEN'!$AZ$3:$CO$205)</f>
        <v>7.5339713343915865E-6</v>
      </c>
      <c r="X980" s="209" cm="1">
        <f t="array" ref="X980">+SUMPRODUCT(($B980='[5]Customer Alloc by OFT &amp; GEN'!$B$3:$B$205)*(X$849='[5]Customer Alloc by OFT &amp; GEN'!$AZ$2:$CO$2),'[5]Customer Alloc by OFT &amp; GEN'!$AZ$3:$CO$205)</f>
        <v>6.8156270165367944E-5</v>
      </c>
      <c r="Y980" s="209" cm="1">
        <f t="array" ref="Y980">+SUMPRODUCT(($B980='[5]Customer Alloc by OFT &amp; GEN'!$B$3:$B$205)*(Y$849='[5]Customer Alloc by OFT &amp; GEN'!$AZ$2:$CO$2),'[5]Customer Alloc by OFT &amp; GEN'!$AZ$3:$CO$205)</f>
        <v>8.1816944060363511E-5</v>
      </c>
      <c r="Z980" s="209" cm="1">
        <f t="array" ref="Z980">+SUMPRODUCT(($B980='[5]Customer Alloc by OFT &amp; GEN'!$B$3:$B$205)*(Z$849='[5]Customer Alloc by OFT &amp; GEN'!$AZ$2:$CO$2),'[5]Customer Alloc by OFT &amp; GEN'!$AZ$3:$CO$205)</f>
        <v>1.0722259075539935E-5</v>
      </c>
      <c r="AA980" s="209" cm="1">
        <f t="array" ref="AA980">+SUMPRODUCT(($B980='[5]Customer Alloc by OFT &amp; GEN'!$B$3:$B$205)*(AA$849='[5]Customer Alloc by OFT &amp; GEN'!$AZ$2:$CO$2),'[5]Customer Alloc by OFT &amp; GEN'!$AZ$3:$CO$205)</f>
        <v>9.6380062373067017E-6</v>
      </c>
      <c r="AB980" s="209" cm="1">
        <f t="array" ref="AB980">+SUMPRODUCT(($B980='[5]Customer Alloc by OFT &amp; GEN'!$B$3:$B$205)*(AB$849='[5]Customer Alloc by OFT &amp; GEN'!$AZ$2:$CO$2),'[5]Customer Alloc by OFT &amp; GEN'!$AZ$3:$CO$205)</f>
        <v>1.0747616602438276E-5</v>
      </c>
      <c r="AC980" s="209" cm="1">
        <f t="array" ref="AC980">+SUMPRODUCT(($B980='[5]Customer Alloc by OFT &amp; GEN'!$B$3:$B$205)*(AC$849='[5]Customer Alloc by OFT &amp; GEN'!$AZ$2:$CO$2),'[5]Customer Alloc by OFT &amp; GEN'!$AZ$3:$CO$205)</f>
        <v>2.258490532192473E-3</v>
      </c>
      <c r="AD980" s="209" cm="1">
        <f t="array" ref="AD980">+SUMPRODUCT(($B980='[5]Customer Alloc by OFT &amp; GEN'!$B$3:$B$205)*(AD$849='[5]Customer Alloc by OFT &amp; GEN'!$AZ$2:$CO$2),'[5]Customer Alloc by OFT &amp; GEN'!$AZ$3:$CO$205)</f>
        <v>2.3613504834681066E-3</v>
      </c>
      <c r="AE980" s="209" cm="1">
        <f t="array" ref="AE980">+SUMPRODUCT(($B980='[5]Customer Alloc by OFT &amp; GEN'!$B$3:$B$205)*(AE$849='[5]Customer Alloc by OFT &amp; GEN'!$AZ$2:$CO$2),'[5]Customer Alloc by OFT &amp; GEN'!$AZ$3:$CO$205)</f>
        <v>0</v>
      </c>
      <c r="AF980" s="209" cm="1">
        <f t="array" ref="AF980">+SUMPRODUCT(($B980='[5]Customer Alloc by OFT &amp; GEN'!$B$3:$B$205)*(AF$849='[5]Customer Alloc by OFT &amp; GEN'!$AZ$2:$CO$2),'[5]Customer Alloc by OFT &amp; GEN'!$AZ$3:$CO$205)</f>
        <v>0</v>
      </c>
      <c r="AG980" s="209" cm="1">
        <f t="array" ref="AG980">+SUMPRODUCT(($B980='[5]Customer Alloc by OFT &amp; GEN'!$B$3:$B$205)*(AG$849='[5]Customer Alloc by OFT &amp; GEN'!$AZ$2:$CO$2),'[5]Customer Alloc by OFT &amp; GEN'!$AZ$3:$CO$205)</f>
        <v>0</v>
      </c>
      <c r="AH980" s="209" cm="1">
        <f t="array" ref="AH980">+SUMPRODUCT(($B980='[5]Customer Alloc by OFT &amp; GEN'!$B$3:$B$205)*(AH$849='[5]Customer Alloc by OFT &amp; GEN'!$AZ$2:$CO$2),'[5]Customer Alloc by OFT &amp; GEN'!$AZ$3:$CO$205)</f>
        <v>0</v>
      </c>
      <c r="AI980" s="209" cm="1">
        <f t="array" ref="AI980">+SUMPRODUCT(($B980='[5]Customer Alloc by OFT &amp; GEN'!$B$3:$B$205)*(AI$849='[5]Customer Alloc by OFT &amp; GEN'!$AZ$2:$CO$2),'[5]Customer Alloc by OFT &amp; GEN'!$AZ$3:$CO$205)</f>
        <v>0</v>
      </c>
      <c r="AJ980" s="209" cm="1">
        <f t="array" ref="AJ980">+SUMPRODUCT(($B980='[5]Customer Alloc by OFT &amp; GEN'!$B$3:$B$205)*(AJ$849='[5]Customer Alloc by OFT &amp; GEN'!$AZ$2:$CO$2),'[5]Customer Alloc by OFT &amp; GEN'!$AZ$3:$CO$205)</f>
        <v>0</v>
      </c>
      <c r="AK980" s="209" cm="1">
        <f t="array" ref="AK980">+SUMPRODUCT(($B980='[5]Customer Alloc by OFT &amp; GEN'!$B$3:$B$205)*(AK$849='[5]Customer Alloc by OFT &amp; GEN'!$AZ$2:$CO$2),'[5]Customer Alloc by OFT &amp; GEN'!$AZ$3:$CO$205)</f>
        <v>0</v>
      </c>
      <c r="AL980" s="209" cm="1">
        <f t="array" ref="AL980">+SUMPRODUCT(($B980='[5]Customer Alloc by OFT &amp; GEN'!$B$3:$B$205)*(AL$849='[5]Customer Alloc by OFT &amp; GEN'!$AZ$2:$CO$2),'[5]Customer Alloc by OFT &amp; GEN'!$AZ$3:$CO$205)</f>
        <v>0</v>
      </c>
      <c r="AM980" s="209" cm="1">
        <f t="array" ref="AM980">+SUMPRODUCT(($B980='[5]Customer Alloc by OFT &amp; GEN'!$B$3:$B$205)*(AM$849='[5]Customer Alloc by OFT &amp; GEN'!$AZ$2:$CO$2),'[5]Customer Alloc by OFT &amp; GEN'!$AZ$3:$CO$205)</f>
        <v>0</v>
      </c>
      <c r="AN980" s="209" cm="1">
        <f t="array" ref="AN980">+SUMPRODUCT(($B980='[5]Customer Alloc by OFT &amp; GEN'!$B$3:$B$205)*(AN$849='[5]Customer Alloc by OFT &amp; GEN'!$AZ$2:$CO$2),'[5]Customer Alloc by OFT &amp; GEN'!$AZ$3:$CO$205)</f>
        <v>0</v>
      </c>
      <c r="AO980" s="209" cm="1">
        <f t="array" ref="AO980">+SUMPRODUCT(($B980='[5]Customer Alloc by OFT &amp; GEN'!$B$3:$B$205)*(AO$849='[5]Customer Alloc by OFT &amp; GEN'!$AZ$2:$CO$2),'[5]Customer Alloc by OFT &amp; GEN'!$AZ$3:$CO$205)</f>
        <v>0</v>
      </c>
      <c r="AP980" s="209" cm="1">
        <f t="array" ref="AP980">+SUMPRODUCT(($B980='[5]Customer Alloc by OFT &amp; GEN'!$B$3:$B$205)*(AP$849='[5]Customer Alloc by OFT &amp; GEN'!$AZ$2:$CO$2),'[5]Customer Alloc by OFT &amp; GEN'!$AZ$3:$CO$205)</f>
        <v>0</v>
      </c>
      <c r="AQ980" s="209" cm="1">
        <f t="array" ref="AQ980">+SUMPRODUCT(($B980='[5]Customer Alloc by OFT &amp; GEN'!$B$3:$B$205)*(AQ$849='[5]Customer Alloc by OFT &amp; GEN'!$AZ$2:$CO$2),'[5]Customer Alloc by OFT &amp; GEN'!$AZ$3:$CO$205)</f>
        <v>0</v>
      </c>
      <c r="AR980" s="209" cm="1">
        <f t="array" ref="AR980">+SUMPRODUCT(($B980='[5]Customer Alloc by OFT &amp; GEN'!$B$3:$B$205)*(AR$849='[5]Customer Alloc by OFT &amp; GEN'!$AZ$2:$CO$2),'[5]Customer Alloc by OFT &amp; GEN'!$AZ$3:$CO$205)</f>
        <v>0</v>
      </c>
      <c r="AS980" s="209" cm="1">
        <f t="array" ref="AS980">+SUMPRODUCT(($B980='[5]Customer Alloc by OFT &amp; GEN'!$B$3:$B$205)*(AS$849='[5]Customer Alloc by OFT &amp; GEN'!$AZ$2:$CO$2),'[5]Customer Alloc by OFT &amp; GEN'!$AZ$3:$CO$205)</f>
        <v>0</v>
      </c>
      <c r="AT980" s="209" cm="1">
        <f t="array" ref="AT980">+SUMPRODUCT(($B980='[5]Customer Alloc by OFT &amp; GEN'!$B$3:$B$205)*(AT$849='[5]Customer Alloc by OFT &amp; GEN'!$AZ$2:$CO$2),'[5]Customer Alloc by OFT &amp; GEN'!$AZ$3:$CO$205)</f>
        <v>0</v>
      </c>
      <c r="AU980" s="209" cm="1">
        <f t="array" ref="AU980">+SUMPRODUCT(($B980='[5]Customer Alloc by OFT &amp; GEN'!$B$3:$B$205)*(AU$849='[5]Customer Alloc by OFT &amp; GEN'!$AZ$2:$CO$2),'[5]Customer Alloc by OFT &amp; GEN'!$AZ$3:$CO$205)</f>
        <v>0</v>
      </c>
      <c r="AV980" s="209" cm="1">
        <f t="array" ref="AV980">+SUMPRODUCT(($B980='[5]Customer Alloc by OFT &amp; GEN'!$B$3:$B$205)*(AV$849='[5]Customer Alloc by OFT &amp; GEN'!$AZ$2:$CO$2),'[5]Customer Alloc by OFT &amp; GEN'!$AZ$3:$CO$205)</f>
        <v>0</v>
      </c>
      <c r="AW980" s="209" cm="1">
        <f t="array" ref="AW980">+SUMPRODUCT(($B980='[5]Customer Alloc by OFT &amp; GEN'!$B$3:$B$205)*(AW$849='[5]Customer Alloc by OFT &amp; GEN'!$AZ$2:$CO$2),'[5]Customer Alloc by OFT &amp; GEN'!$AZ$3:$CO$205)</f>
        <v>0</v>
      </c>
      <c r="AX980" s="209" cm="1">
        <f t="array" ref="AX980">+SUMPRODUCT(($B980='[5]Customer Alloc by OFT &amp; GEN'!$B$3:$B$205)*(AX$849='[5]Customer Alloc by OFT &amp; GEN'!$AZ$2:$CO$2),'[5]Customer Alloc by OFT &amp; GEN'!$AZ$3:$CO$205)</f>
        <v>0</v>
      </c>
      <c r="AY980" s="209" cm="1">
        <f t="array" ref="AY980">+SUMPRODUCT(($B980='[5]Customer Alloc by OFT &amp; GEN'!$B$3:$B$205)*(AY$849='[5]Customer Alloc by OFT &amp; GEN'!$AZ$2:$CO$2),'[5]Customer Alloc by OFT &amp; GEN'!$AZ$3:$CO$205)</f>
        <v>0</v>
      </c>
      <c r="AZ980" s="209" cm="1">
        <f t="array" ref="AZ980">+SUMPRODUCT(($B980='[5]Customer Alloc by OFT &amp; GEN'!$B$3:$B$205)*(AZ$849='[5]Customer Alloc by OFT &amp; GEN'!$AZ$2:$CO$2),'[5]Customer Alloc by OFT &amp; GEN'!$AZ$3:$CO$205)</f>
        <v>0</v>
      </c>
      <c r="BA980" s="209" cm="1">
        <f t="array" ref="BA980">+SUMPRODUCT(($B980='[5]Customer Alloc by OFT &amp; GEN'!$B$3:$B$205)*(BA$849='[5]Customer Alloc by OFT &amp; GEN'!$AZ$2:$CO$2),'[5]Customer Alloc by OFT &amp; GEN'!$AZ$3:$CO$205)</f>
        <v>0</v>
      </c>
      <c r="BB980" s="209" cm="1">
        <f t="array" ref="BB980">+SUMPRODUCT(($B980='[5]Customer Alloc by OFT &amp; GEN'!$B$3:$B$205)*(BB$849='[5]Customer Alloc by OFT &amp; GEN'!$AZ$2:$CO$2),'[5]Customer Alloc by OFT &amp; GEN'!$AZ$3:$CO$205)</f>
        <v>0</v>
      </c>
      <c r="BC980" s="209" cm="1">
        <f t="array" ref="BC980">+SUMPRODUCT(($B980='[5]Customer Alloc by OFT &amp; GEN'!$B$3:$B$205)*(BC$849='[5]Customer Alloc by OFT &amp; GEN'!$AZ$2:$CO$2),'[5]Customer Alloc by OFT &amp; GEN'!$AZ$3:$CO$205)</f>
        <v>0</v>
      </c>
      <c r="BD980" s="209" cm="1">
        <f t="array" ref="BD980">+SUMPRODUCT(($B980='[5]Customer Alloc by OFT &amp; GEN'!$B$3:$B$205)*(BD$849='[5]Customer Alloc by OFT &amp; GEN'!$AZ$2:$CO$2),'[5]Customer Alloc by OFT &amp; GEN'!$AZ$3:$CO$205)</f>
        <v>0</v>
      </c>
      <c r="BE980" s="209" cm="1">
        <f t="array" ref="BE980">+SUMPRODUCT(($B980='[5]Customer Alloc by OFT &amp; GEN'!$B$3:$B$205)*(BE$849='[5]Customer Alloc by OFT &amp; GEN'!$AZ$2:$CO$2),'[5]Customer Alloc by OFT &amp; GEN'!$AZ$3:$CO$205)</f>
        <v>0</v>
      </c>
      <c r="BF980" s="209" cm="1">
        <f t="array" ref="BF980">+SUMPRODUCT(($B980='[5]Customer Alloc by OFT &amp; GEN'!$B$3:$B$205)*(BF$849='[5]Customer Alloc by OFT &amp; GEN'!$AZ$2:$CO$2),'[5]Customer Alloc by OFT &amp; GEN'!$AZ$3:$CO$205)</f>
        <v>0</v>
      </c>
      <c r="BG980" s="209" cm="1">
        <f t="array" ref="BG980">+SUMPRODUCT(($B980='[5]Customer Alloc by OFT &amp; GEN'!$B$3:$B$205)*(BG$849='[5]Customer Alloc by OFT &amp; GEN'!$AZ$2:$CO$2),'[5]Customer Alloc by OFT &amp; GEN'!$AZ$3:$CO$205)</f>
        <v>0</v>
      </c>
      <c r="BH980" s="209" cm="1">
        <f t="array" ref="BH980">+SUMPRODUCT(($B980='[5]Customer Alloc by OFT &amp; GEN'!$B$3:$B$205)*(BH$849='[5]Customer Alloc by OFT &amp; GEN'!$AZ$2:$CO$2),'[5]Customer Alloc by OFT &amp; GEN'!$AZ$3:$CO$205)</f>
        <v>0</v>
      </c>
      <c r="BI980" s="209" cm="1">
        <f t="array" ref="BI980">+SUMPRODUCT(($B980='[5]Customer Alloc by OFT &amp; GEN'!$B$3:$B$205)*(BI$849='[5]Customer Alloc by OFT &amp; GEN'!$AZ$2:$CO$2),'[5]Customer Alloc by OFT &amp; GEN'!$AZ$3:$CO$205)</f>
        <v>0</v>
      </c>
      <c r="BJ980" s="209" cm="1">
        <f t="array" ref="BJ980">+SUMPRODUCT(($B980='[5]Customer Alloc by OFT &amp; GEN'!$B$3:$B$205)*(BJ$849='[5]Customer Alloc by OFT &amp; GEN'!$AZ$2:$CO$2),'[5]Customer Alloc by OFT &amp; GEN'!$AZ$3:$CO$205)</f>
        <v>0</v>
      </c>
      <c r="BK980" s="209" cm="1">
        <f t="array" ref="BK980">+SUMPRODUCT(($B980='[5]Customer Alloc by OFT &amp; GEN'!$B$3:$B$205)*(BK$849='[5]Customer Alloc by OFT &amp; GEN'!$AZ$2:$CO$2),'[5]Customer Alloc by OFT &amp; GEN'!$AZ$3:$CO$205)</f>
        <v>0</v>
      </c>
      <c r="BL980" s="209" cm="1">
        <f t="array" ref="BL980">+SUMPRODUCT(($B980='[5]Customer Alloc by OFT &amp; GEN'!$B$3:$B$205)*(BL$849='[5]Customer Alloc by OFT &amp; GEN'!$AZ$2:$CO$2),'[5]Customer Alloc by OFT &amp; GEN'!$AZ$3:$CO$205)</f>
        <v>0</v>
      </c>
      <c r="BM980" s="209" cm="1">
        <f t="array" ref="BM980">+SUMPRODUCT(($B980='[5]Customer Alloc by OFT &amp; GEN'!$B$3:$B$205)*(BM$849='[5]Customer Alloc by OFT &amp; GEN'!$AZ$2:$CO$2),'[5]Customer Alloc by OFT &amp; GEN'!$AZ$3:$CO$205)</f>
        <v>0</v>
      </c>
      <c r="BN980" s="209" cm="1">
        <f t="array" ref="BN980">+SUMPRODUCT(($B980='[5]Customer Alloc by OFT &amp; GEN'!$B$3:$B$205)*(BN$849='[5]Customer Alloc by OFT &amp; GEN'!$AZ$2:$CO$2),'[5]Customer Alloc by OFT &amp; GEN'!$AZ$3:$CO$205)</f>
        <v>0</v>
      </c>
      <c r="BO980" s="209" cm="1">
        <f t="array" ref="BO980">+SUMPRODUCT(($B980='[5]Customer Alloc by OFT &amp; GEN'!$B$3:$B$205)*(BO$849='[5]Customer Alloc by OFT &amp; GEN'!$AZ$2:$CO$2),'[5]Customer Alloc by OFT &amp; GEN'!$AZ$3:$CO$205)</f>
        <v>0</v>
      </c>
      <c r="BP980" s="209" cm="1">
        <f t="array" ref="BP980">+SUMPRODUCT(($B980='[5]Customer Alloc by OFT &amp; GEN'!$B$3:$B$205)*(BP$849='[5]Customer Alloc by OFT &amp; GEN'!$AZ$2:$CO$2),'[5]Customer Alloc by OFT &amp; GEN'!$AZ$3:$CO$205)</f>
        <v>0</v>
      </c>
      <c r="BQ980" s="209" cm="1">
        <f t="array" ref="BQ980">+SUMPRODUCT(($B980='[5]Customer Alloc by OFT &amp; GEN'!$B$3:$B$205)*(BQ$849='[5]Customer Alloc by OFT &amp; GEN'!$AZ$2:$CO$2),'[5]Customer Alloc by OFT &amp; GEN'!$AZ$3:$CO$205)</f>
        <v>0</v>
      </c>
      <c r="BR980" s="209" cm="1">
        <f t="array" ref="BR980">+SUMPRODUCT(($B980='[5]Customer Alloc by OFT &amp; GEN'!$B$3:$B$205)*(BR$849='[5]Customer Alloc by OFT &amp; GEN'!$AZ$2:$CO$2),'[5]Customer Alloc by OFT &amp; GEN'!$AZ$3:$CO$205)</f>
        <v>0</v>
      </c>
      <c r="BS980" s="209" cm="1">
        <f t="array" ref="BS980">+SUMPRODUCT(($B980='[5]Customer Alloc by OFT &amp; GEN'!$B$3:$B$205)*(BS$849='[5]Customer Alloc by OFT &amp; GEN'!$AZ$2:$CO$2),'[5]Customer Alloc by OFT &amp; GEN'!$AZ$3:$CO$205)</f>
        <v>0</v>
      </c>
      <c r="BT980" s="209" cm="1">
        <f t="array" ref="BT980">+SUMPRODUCT(($B980='[5]Customer Alloc by OFT &amp; GEN'!$B$3:$B$205)*(BT$849='[5]Customer Alloc by OFT &amp; GEN'!$AZ$2:$CO$2),'[5]Customer Alloc by OFT &amp; GEN'!$AZ$3:$CO$205)</f>
        <v>0</v>
      </c>
      <c r="BV980" s="228" t="s">
        <v>698</v>
      </c>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row>
    <row r="981" spans="2:119" hidden="1" outlineLevel="2" x14ac:dyDescent="0.35">
      <c r="B981" s="17" t="str">
        <f t="shared" si="9"/>
        <v>TOPEKOE</v>
      </c>
      <c r="C981" s="209" cm="1">
        <f t="array" ref="C981">SUMPRODUCT(($B981='[4]6. Scaled'!$C$2:$C$197)*(C$849='[4]6. Scaled'!$D$1:$J$1),'[4]6. Scaled'!$D$2:$J$197)</f>
        <v>0</v>
      </c>
      <c r="D981" s="209" cm="1">
        <f t="array" ref="D981">SUMPRODUCT(($B981='[4]6. Scaled'!$C$2:$C$197)*(D$849='[4]6. Scaled'!$D$1:$J$1),'[4]6. Scaled'!$D$2:$J$197)</f>
        <v>2.4007827541225935E-3</v>
      </c>
      <c r="E981" s="209" cm="1">
        <f t="array" ref="E981">SUMPRODUCT(($B981='[4]6. Scaled'!$C$2:$C$197)*(E$849='[4]6. Scaled'!$D$1:$J$1),'[4]6. Scaled'!$D$2:$J$197)</f>
        <v>0</v>
      </c>
      <c r="F981" s="209" cm="1">
        <f t="array" ref="F981">SUMPRODUCT(($B981='[4]6. Scaled'!$C$2:$C$197)*(F$849='[4]6. Scaled'!$D$1:$J$1),'[4]6. Scaled'!$D$2:$J$197)</f>
        <v>0</v>
      </c>
      <c r="G981" s="209" cm="1">
        <f t="array" ref="G981">SUMPRODUCT(($B981='[4]6. Scaled'!$C$2:$C$197)*(G$849='[4]6. Scaled'!$D$1:$J$1),'[4]6. Scaled'!$D$2:$J$197)</f>
        <v>1.0794302592381138E-2</v>
      </c>
      <c r="H981" s="209" cm="1">
        <f t="array" ref="H981">SUMPRODUCT(($B981='[4]6. Scaled'!$C$2:$C$197)*(H$849='[4]6. Scaled'!$D$1:$J$1),'[4]6. Scaled'!$D$2:$J$197)</f>
        <v>5.164867882112744E-3</v>
      </c>
      <c r="I981" s="209" cm="1">
        <f t="array" ref="I981">SUMPRODUCT(($B981='[4]6. Scaled'!$C$2:$C$197)*(I$849='[4]6. Scaled'!$D$1:$J$1),'[4]6. Scaled'!$D$2:$J$197)</f>
        <v>1.0794302592381138E-2</v>
      </c>
      <c r="J981" s="209" cm="1">
        <f t="array" ref="J981">+SUMPRODUCT(($B981='[5]Customer Alloc by OFT &amp; GEN'!$B$3:$B$205)*(J$849='[5]Customer Alloc by OFT &amp; GEN'!$AZ$2:$CO$2),'[5]Customer Alloc by OFT &amp; GEN'!$AZ$3:$CO$205)</f>
        <v>2.1732568105401194E-4</v>
      </c>
      <c r="K981" s="209" cm="1">
        <f t="array" ref="K981">+SUMPRODUCT(($B981='[5]Customer Alloc by OFT &amp; GEN'!$B$3:$B$205)*(K$849='[5]Customer Alloc by OFT &amp; GEN'!$AZ$2:$CO$2),'[5]Customer Alloc by OFT &amp; GEN'!$AZ$3:$CO$205)</f>
        <v>0</v>
      </c>
      <c r="L981" s="209" cm="1">
        <f t="array" ref="L981">+SUMPRODUCT(($B981='[5]Customer Alloc by OFT &amp; GEN'!$B$3:$B$205)*(L$849='[5]Customer Alloc by OFT &amp; GEN'!$AZ$2:$CO$2),'[5]Customer Alloc by OFT &amp; GEN'!$AZ$3:$CO$205)</f>
        <v>2.1135214920203409E-5</v>
      </c>
      <c r="M981" s="209" cm="1">
        <f t="array" ref="M981">+SUMPRODUCT(($B981='[5]Customer Alloc by OFT &amp; GEN'!$B$3:$B$205)*(M$849='[5]Customer Alloc by OFT &amp; GEN'!$AZ$2:$CO$2),'[5]Customer Alloc by OFT &amp; GEN'!$AZ$3:$CO$205)</f>
        <v>1.0862690049993843E-3</v>
      </c>
      <c r="N981" s="209" cm="1">
        <f t="array" ref="N981">+SUMPRODUCT(($B981='[5]Customer Alloc by OFT &amp; GEN'!$B$3:$B$205)*(N$849='[5]Customer Alloc by OFT &amp; GEN'!$AZ$2:$CO$2),'[5]Customer Alloc by OFT &amp; GEN'!$AZ$3:$CO$205)</f>
        <v>3.5837773406829452E-3</v>
      </c>
      <c r="O981" s="209" cm="1">
        <f t="array" ref="O981">+SUMPRODUCT(($B981='[5]Customer Alloc by OFT &amp; GEN'!$B$3:$B$205)*(O$849='[5]Customer Alloc by OFT &amp; GEN'!$AZ$2:$CO$2),'[5]Customer Alloc by OFT &amp; GEN'!$AZ$3:$CO$205)</f>
        <v>1.5099488473993587E-6</v>
      </c>
      <c r="P981" s="209" cm="1">
        <f t="array" ref="P981">+SUMPRODUCT(($B981='[5]Customer Alloc by OFT &amp; GEN'!$B$3:$B$205)*(P$849='[5]Customer Alloc by OFT &amp; GEN'!$AZ$2:$CO$2),'[5]Customer Alloc by OFT &amp; GEN'!$AZ$3:$CO$205)</f>
        <v>4.9251953120529798E-7</v>
      </c>
      <c r="Q981" s="209" cm="1">
        <f t="array" ref="Q981">+SUMPRODUCT(($B981='[5]Customer Alloc by OFT &amp; GEN'!$B$3:$B$205)*(Q$849='[5]Customer Alloc by OFT &amp; GEN'!$AZ$2:$CO$2),'[5]Customer Alloc by OFT &amp; GEN'!$AZ$3:$CO$205)</f>
        <v>4.1898725605614981E-3</v>
      </c>
      <c r="R981" s="209" cm="1">
        <f t="array" ref="R981">+SUMPRODUCT(($B981='[5]Customer Alloc by OFT &amp; GEN'!$B$3:$B$205)*(R$849='[5]Customer Alloc by OFT &amp; GEN'!$AZ$2:$CO$2),'[5]Customer Alloc by OFT &amp; GEN'!$AZ$3:$CO$205)</f>
        <v>3.4249405254504198E-4</v>
      </c>
      <c r="S981" s="209" cm="1">
        <f t="array" ref="S981">+SUMPRODUCT(($B981='[5]Customer Alloc by OFT &amp; GEN'!$B$3:$B$205)*(S$849='[5]Customer Alloc by OFT &amp; GEN'!$AZ$2:$CO$2),'[5]Customer Alloc by OFT &amp; GEN'!$AZ$3:$CO$205)</f>
        <v>6.6612174942436472E-2</v>
      </c>
      <c r="T981" s="209" cm="1">
        <f t="array" ref="T981">+SUMPRODUCT(($B981='[5]Customer Alloc by OFT &amp; GEN'!$B$3:$B$205)*(T$849='[5]Customer Alloc by OFT &amp; GEN'!$AZ$2:$CO$2),'[5]Customer Alloc by OFT &amp; GEN'!$AZ$3:$CO$205)</f>
        <v>0.1064003788726092</v>
      </c>
      <c r="U981" s="209" cm="1">
        <f t="array" ref="U981">+SUMPRODUCT(($B981='[5]Customer Alloc by OFT &amp; GEN'!$B$3:$B$205)*(U$849='[5]Customer Alloc by OFT &amp; GEN'!$AZ$2:$CO$2),'[5]Customer Alloc by OFT &amp; GEN'!$AZ$3:$CO$205)</f>
        <v>2.5219152198205423E-21</v>
      </c>
      <c r="V981" s="209" cm="1">
        <f t="array" ref="V981">+SUMPRODUCT(($B981='[5]Customer Alloc by OFT &amp; GEN'!$B$3:$B$205)*(V$849='[5]Customer Alloc by OFT &amp; GEN'!$AZ$2:$CO$2),'[5]Customer Alloc by OFT &amp; GEN'!$AZ$3:$CO$205)</f>
        <v>2.8833481622747028E-5</v>
      </c>
      <c r="W981" s="209" cm="1">
        <f t="array" ref="W981">+SUMPRODUCT(($B981='[5]Customer Alloc by OFT &amp; GEN'!$B$3:$B$205)*(W$849='[5]Customer Alloc by OFT &amp; GEN'!$AZ$2:$CO$2),'[5]Customer Alloc by OFT &amp; GEN'!$AZ$3:$CO$205)</f>
        <v>0</v>
      </c>
      <c r="X981" s="209" cm="1">
        <f t="array" ref="X981">+SUMPRODUCT(($B981='[5]Customer Alloc by OFT &amp; GEN'!$B$3:$B$205)*(X$849='[5]Customer Alloc by OFT &amp; GEN'!$AZ$2:$CO$2),'[5]Customer Alloc by OFT &amp; GEN'!$AZ$3:$CO$205)</f>
        <v>7.5127107329976944E-3</v>
      </c>
      <c r="Y981" s="209" cm="1">
        <f t="array" ref="Y981">+SUMPRODUCT(($B981='[5]Customer Alloc by OFT &amp; GEN'!$B$3:$B$205)*(Y$849='[5]Customer Alloc by OFT &amp; GEN'!$AZ$2:$CO$2),'[5]Customer Alloc by OFT &amp; GEN'!$AZ$3:$CO$205)</f>
        <v>1.6916286331142062E-3</v>
      </c>
      <c r="Z981" s="209" cm="1">
        <f t="array" ref="Z981">+SUMPRODUCT(($B981='[5]Customer Alloc by OFT &amp; GEN'!$B$3:$B$205)*(Z$849='[5]Customer Alloc by OFT &amp; GEN'!$AZ$2:$CO$2),'[5]Customer Alloc by OFT &amp; GEN'!$AZ$3:$CO$205)</f>
        <v>1.7922440578155662E-21</v>
      </c>
      <c r="AA981" s="209" cm="1">
        <f t="array" ref="AA981">+SUMPRODUCT(($B981='[5]Customer Alloc by OFT &amp; GEN'!$B$3:$B$205)*(AA$849='[5]Customer Alloc by OFT &amp; GEN'!$AZ$2:$CO$2),'[5]Customer Alloc by OFT &amp; GEN'!$AZ$3:$CO$205)</f>
        <v>0</v>
      </c>
      <c r="AB981" s="209" cm="1">
        <f t="array" ref="AB981">+SUMPRODUCT(($B981='[5]Customer Alloc by OFT &amp; GEN'!$B$3:$B$205)*(AB$849='[5]Customer Alloc by OFT &amp; GEN'!$AZ$2:$CO$2),'[5]Customer Alloc by OFT &amp; GEN'!$AZ$3:$CO$205)</f>
        <v>0</v>
      </c>
      <c r="AC981" s="209" cm="1">
        <f t="array" ref="AC981">+SUMPRODUCT(($B981='[5]Customer Alloc by OFT &amp; GEN'!$B$3:$B$205)*(AC$849='[5]Customer Alloc by OFT &amp; GEN'!$AZ$2:$CO$2),'[5]Customer Alloc by OFT &amp; GEN'!$AZ$3:$CO$205)</f>
        <v>1.0354475111589166E-7</v>
      </c>
      <c r="AD981" s="209" cm="1">
        <f t="array" ref="AD981">+SUMPRODUCT(($B981='[5]Customer Alloc by OFT &amp; GEN'!$B$3:$B$205)*(AD$849='[5]Customer Alloc by OFT &amp; GEN'!$AZ$2:$CO$2),'[5]Customer Alloc by OFT &amp; GEN'!$AZ$3:$CO$205)</f>
        <v>2.2295609955403456E-5</v>
      </c>
      <c r="AE981" s="209" cm="1">
        <f t="array" ref="AE981">+SUMPRODUCT(($B981='[5]Customer Alloc by OFT &amp; GEN'!$B$3:$B$205)*(AE$849='[5]Customer Alloc by OFT &amp; GEN'!$AZ$2:$CO$2),'[5]Customer Alloc by OFT &amp; GEN'!$AZ$3:$CO$205)</f>
        <v>0</v>
      </c>
      <c r="AF981" s="209" cm="1">
        <f t="array" ref="AF981">+SUMPRODUCT(($B981='[5]Customer Alloc by OFT &amp; GEN'!$B$3:$B$205)*(AF$849='[5]Customer Alloc by OFT &amp; GEN'!$AZ$2:$CO$2),'[5]Customer Alloc by OFT &amp; GEN'!$AZ$3:$CO$205)</f>
        <v>0</v>
      </c>
      <c r="AG981" s="209" cm="1">
        <f t="array" ref="AG981">+SUMPRODUCT(($B981='[5]Customer Alloc by OFT &amp; GEN'!$B$3:$B$205)*(AG$849='[5]Customer Alloc by OFT &amp; GEN'!$AZ$2:$CO$2),'[5]Customer Alloc by OFT &amp; GEN'!$AZ$3:$CO$205)</f>
        <v>0</v>
      </c>
      <c r="AH981" s="209" cm="1">
        <f t="array" ref="AH981">+SUMPRODUCT(($B981='[5]Customer Alloc by OFT &amp; GEN'!$B$3:$B$205)*(AH$849='[5]Customer Alloc by OFT &amp; GEN'!$AZ$2:$CO$2),'[5]Customer Alloc by OFT &amp; GEN'!$AZ$3:$CO$205)</f>
        <v>0</v>
      </c>
      <c r="AI981" s="209" cm="1">
        <f t="array" ref="AI981">+SUMPRODUCT(($B981='[5]Customer Alloc by OFT &amp; GEN'!$B$3:$B$205)*(AI$849='[5]Customer Alloc by OFT &amp; GEN'!$AZ$2:$CO$2),'[5]Customer Alloc by OFT &amp; GEN'!$AZ$3:$CO$205)</f>
        <v>0</v>
      </c>
      <c r="AJ981" s="209" cm="1">
        <f t="array" ref="AJ981">+SUMPRODUCT(($B981='[5]Customer Alloc by OFT &amp; GEN'!$B$3:$B$205)*(AJ$849='[5]Customer Alloc by OFT &amp; GEN'!$AZ$2:$CO$2),'[5]Customer Alloc by OFT &amp; GEN'!$AZ$3:$CO$205)</f>
        <v>0</v>
      </c>
      <c r="AK981" s="209" cm="1">
        <f t="array" ref="AK981">+SUMPRODUCT(($B981='[5]Customer Alloc by OFT &amp; GEN'!$B$3:$B$205)*(AK$849='[5]Customer Alloc by OFT &amp; GEN'!$AZ$2:$CO$2),'[5]Customer Alloc by OFT &amp; GEN'!$AZ$3:$CO$205)</f>
        <v>0</v>
      </c>
      <c r="AL981" s="209" cm="1">
        <f t="array" ref="AL981">+SUMPRODUCT(($B981='[5]Customer Alloc by OFT &amp; GEN'!$B$3:$B$205)*(AL$849='[5]Customer Alloc by OFT &amp; GEN'!$AZ$2:$CO$2),'[5]Customer Alloc by OFT &amp; GEN'!$AZ$3:$CO$205)</f>
        <v>0</v>
      </c>
      <c r="AM981" s="209" cm="1">
        <f t="array" ref="AM981">+SUMPRODUCT(($B981='[5]Customer Alloc by OFT &amp; GEN'!$B$3:$B$205)*(AM$849='[5]Customer Alloc by OFT &amp; GEN'!$AZ$2:$CO$2),'[5]Customer Alloc by OFT &amp; GEN'!$AZ$3:$CO$205)</f>
        <v>0</v>
      </c>
      <c r="AN981" s="209" cm="1">
        <f t="array" ref="AN981">+SUMPRODUCT(($B981='[5]Customer Alloc by OFT &amp; GEN'!$B$3:$B$205)*(AN$849='[5]Customer Alloc by OFT &amp; GEN'!$AZ$2:$CO$2),'[5]Customer Alloc by OFT &amp; GEN'!$AZ$3:$CO$205)</f>
        <v>0</v>
      </c>
      <c r="AO981" s="209" cm="1">
        <f t="array" ref="AO981">+SUMPRODUCT(($B981='[5]Customer Alloc by OFT &amp; GEN'!$B$3:$B$205)*(AO$849='[5]Customer Alloc by OFT &amp; GEN'!$AZ$2:$CO$2),'[5]Customer Alloc by OFT &amp; GEN'!$AZ$3:$CO$205)</f>
        <v>0</v>
      </c>
      <c r="AP981" s="209" cm="1">
        <f t="array" ref="AP981">+SUMPRODUCT(($B981='[5]Customer Alloc by OFT &amp; GEN'!$B$3:$B$205)*(AP$849='[5]Customer Alloc by OFT &amp; GEN'!$AZ$2:$CO$2),'[5]Customer Alloc by OFT &amp; GEN'!$AZ$3:$CO$205)</f>
        <v>0</v>
      </c>
      <c r="AQ981" s="209" cm="1">
        <f t="array" ref="AQ981">+SUMPRODUCT(($B981='[5]Customer Alloc by OFT &amp; GEN'!$B$3:$B$205)*(AQ$849='[5]Customer Alloc by OFT &amp; GEN'!$AZ$2:$CO$2),'[5]Customer Alloc by OFT &amp; GEN'!$AZ$3:$CO$205)</f>
        <v>0</v>
      </c>
      <c r="AR981" s="209" cm="1">
        <f t="array" ref="AR981">+SUMPRODUCT(($B981='[5]Customer Alloc by OFT &amp; GEN'!$B$3:$B$205)*(AR$849='[5]Customer Alloc by OFT &amp; GEN'!$AZ$2:$CO$2),'[5]Customer Alloc by OFT &amp; GEN'!$AZ$3:$CO$205)</f>
        <v>0</v>
      </c>
      <c r="AS981" s="209" cm="1">
        <f t="array" ref="AS981">+SUMPRODUCT(($B981='[5]Customer Alloc by OFT &amp; GEN'!$B$3:$B$205)*(AS$849='[5]Customer Alloc by OFT &amp; GEN'!$AZ$2:$CO$2),'[5]Customer Alloc by OFT &amp; GEN'!$AZ$3:$CO$205)</f>
        <v>0</v>
      </c>
      <c r="AT981" s="209" cm="1">
        <f t="array" ref="AT981">+SUMPRODUCT(($B981='[5]Customer Alloc by OFT &amp; GEN'!$B$3:$B$205)*(AT$849='[5]Customer Alloc by OFT &amp; GEN'!$AZ$2:$CO$2),'[5]Customer Alloc by OFT &amp; GEN'!$AZ$3:$CO$205)</f>
        <v>0</v>
      </c>
      <c r="AU981" s="209" cm="1">
        <f t="array" ref="AU981">+SUMPRODUCT(($B981='[5]Customer Alloc by OFT &amp; GEN'!$B$3:$B$205)*(AU$849='[5]Customer Alloc by OFT &amp; GEN'!$AZ$2:$CO$2),'[5]Customer Alloc by OFT &amp; GEN'!$AZ$3:$CO$205)</f>
        <v>0</v>
      </c>
      <c r="AV981" s="209" cm="1">
        <f t="array" ref="AV981">+SUMPRODUCT(($B981='[5]Customer Alloc by OFT &amp; GEN'!$B$3:$B$205)*(AV$849='[5]Customer Alloc by OFT &amp; GEN'!$AZ$2:$CO$2),'[5]Customer Alloc by OFT &amp; GEN'!$AZ$3:$CO$205)</f>
        <v>0</v>
      </c>
      <c r="AW981" s="209" cm="1">
        <f t="array" ref="AW981">+SUMPRODUCT(($B981='[5]Customer Alloc by OFT &amp; GEN'!$B$3:$B$205)*(AW$849='[5]Customer Alloc by OFT &amp; GEN'!$AZ$2:$CO$2),'[5]Customer Alloc by OFT &amp; GEN'!$AZ$3:$CO$205)</f>
        <v>0</v>
      </c>
      <c r="AX981" s="209" cm="1">
        <f t="array" ref="AX981">+SUMPRODUCT(($B981='[5]Customer Alloc by OFT &amp; GEN'!$B$3:$B$205)*(AX$849='[5]Customer Alloc by OFT &amp; GEN'!$AZ$2:$CO$2),'[5]Customer Alloc by OFT &amp; GEN'!$AZ$3:$CO$205)</f>
        <v>0</v>
      </c>
      <c r="AY981" s="209" cm="1">
        <f t="array" ref="AY981">+SUMPRODUCT(($B981='[5]Customer Alloc by OFT &amp; GEN'!$B$3:$B$205)*(AY$849='[5]Customer Alloc by OFT &amp; GEN'!$AZ$2:$CO$2),'[5]Customer Alloc by OFT &amp; GEN'!$AZ$3:$CO$205)</f>
        <v>0</v>
      </c>
      <c r="AZ981" s="209" cm="1">
        <f t="array" ref="AZ981">+SUMPRODUCT(($B981='[5]Customer Alloc by OFT &amp; GEN'!$B$3:$B$205)*(AZ$849='[5]Customer Alloc by OFT &amp; GEN'!$AZ$2:$CO$2),'[5]Customer Alloc by OFT &amp; GEN'!$AZ$3:$CO$205)</f>
        <v>0</v>
      </c>
      <c r="BA981" s="209" cm="1">
        <f t="array" ref="BA981">+SUMPRODUCT(($B981='[5]Customer Alloc by OFT &amp; GEN'!$B$3:$B$205)*(BA$849='[5]Customer Alloc by OFT &amp; GEN'!$AZ$2:$CO$2),'[5]Customer Alloc by OFT &amp; GEN'!$AZ$3:$CO$205)</f>
        <v>0</v>
      </c>
      <c r="BB981" s="209" cm="1">
        <f t="array" ref="BB981">+SUMPRODUCT(($B981='[5]Customer Alloc by OFT &amp; GEN'!$B$3:$B$205)*(BB$849='[5]Customer Alloc by OFT &amp; GEN'!$AZ$2:$CO$2),'[5]Customer Alloc by OFT &amp; GEN'!$AZ$3:$CO$205)</f>
        <v>0</v>
      </c>
      <c r="BC981" s="209" cm="1">
        <f t="array" ref="BC981">+SUMPRODUCT(($B981='[5]Customer Alloc by OFT &amp; GEN'!$B$3:$B$205)*(BC$849='[5]Customer Alloc by OFT &amp; GEN'!$AZ$2:$CO$2),'[5]Customer Alloc by OFT &amp; GEN'!$AZ$3:$CO$205)</f>
        <v>0</v>
      </c>
      <c r="BD981" s="209" cm="1">
        <f t="array" ref="BD981">+SUMPRODUCT(($B981='[5]Customer Alloc by OFT &amp; GEN'!$B$3:$B$205)*(BD$849='[5]Customer Alloc by OFT &amp; GEN'!$AZ$2:$CO$2),'[5]Customer Alloc by OFT &amp; GEN'!$AZ$3:$CO$205)</f>
        <v>0</v>
      </c>
      <c r="BE981" s="209" cm="1">
        <f t="array" ref="BE981">+SUMPRODUCT(($B981='[5]Customer Alloc by OFT &amp; GEN'!$B$3:$B$205)*(BE$849='[5]Customer Alloc by OFT &amp; GEN'!$AZ$2:$CO$2),'[5]Customer Alloc by OFT &amp; GEN'!$AZ$3:$CO$205)</f>
        <v>0</v>
      </c>
      <c r="BF981" s="209" cm="1">
        <f t="array" ref="BF981">+SUMPRODUCT(($B981='[5]Customer Alloc by OFT &amp; GEN'!$B$3:$B$205)*(BF$849='[5]Customer Alloc by OFT &amp; GEN'!$AZ$2:$CO$2),'[5]Customer Alloc by OFT &amp; GEN'!$AZ$3:$CO$205)</f>
        <v>0</v>
      </c>
      <c r="BG981" s="209" cm="1">
        <f t="array" ref="BG981">+SUMPRODUCT(($B981='[5]Customer Alloc by OFT &amp; GEN'!$B$3:$B$205)*(BG$849='[5]Customer Alloc by OFT &amp; GEN'!$AZ$2:$CO$2),'[5]Customer Alloc by OFT &amp; GEN'!$AZ$3:$CO$205)</f>
        <v>0</v>
      </c>
      <c r="BH981" s="209" cm="1">
        <f t="array" ref="BH981">+SUMPRODUCT(($B981='[5]Customer Alloc by OFT &amp; GEN'!$B$3:$B$205)*(BH$849='[5]Customer Alloc by OFT &amp; GEN'!$AZ$2:$CO$2),'[5]Customer Alloc by OFT &amp; GEN'!$AZ$3:$CO$205)</f>
        <v>0</v>
      </c>
      <c r="BI981" s="209" cm="1">
        <f t="array" ref="BI981">+SUMPRODUCT(($B981='[5]Customer Alloc by OFT &amp; GEN'!$B$3:$B$205)*(BI$849='[5]Customer Alloc by OFT &amp; GEN'!$AZ$2:$CO$2),'[5]Customer Alloc by OFT &amp; GEN'!$AZ$3:$CO$205)</f>
        <v>0</v>
      </c>
      <c r="BJ981" s="209" cm="1">
        <f t="array" ref="BJ981">+SUMPRODUCT(($B981='[5]Customer Alloc by OFT &amp; GEN'!$B$3:$B$205)*(BJ$849='[5]Customer Alloc by OFT &amp; GEN'!$AZ$2:$CO$2),'[5]Customer Alloc by OFT &amp; GEN'!$AZ$3:$CO$205)</f>
        <v>0</v>
      </c>
      <c r="BK981" s="209" cm="1">
        <f t="array" ref="BK981">+SUMPRODUCT(($B981='[5]Customer Alloc by OFT &amp; GEN'!$B$3:$B$205)*(BK$849='[5]Customer Alloc by OFT &amp; GEN'!$AZ$2:$CO$2),'[5]Customer Alloc by OFT &amp; GEN'!$AZ$3:$CO$205)</f>
        <v>0</v>
      </c>
      <c r="BL981" s="209" cm="1">
        <f t="array" ref="BL981">+SUMPRODUCT(($B981='[5]Customer Alloc by OFT &amp; GEN'!$B$3:$B$205)*(BL$849='[5]Customer Alloc by OFT &amp; GEN'!$AZ$2:$CO$2),'[5]Customer Alloc by OFT &amp; GEN'!$AZ$3:$CO$205)</f>
        <v>0</v>
      </c>
      <c r="BM981" s="209" cm="1">
        <f t="array" ref="BM981">+SUMPRODUCT(($B981='[5]Customer Alloc by OFT &amp; GEN'!$B$3:$B$205)*(BM$849='[5]Customer Alloc by OFT &amp; GEN'!$AZ$2:$CO$2),'[5]Customer Alloc by OFT &amp; GEN'!$AZ$3:$CO$205)</f>
        <v>0</v>
      </c>
      <c r="BN981" s="209" cm="1">
        <f t="array" ref="BN981">+SUMPRODUCT(($B981='[5]Customer Alloc by OFT &amp; GEN'!$B$3:$B$205)*(BN$849='[5]Customer Alloc by OFT &amp; GEN'!$AZ$2:$CO$2),'[5]Customer Alloc by OFT &amp; GEN'!$AZ$3:$CO$205)</f>
        <v>0</v>
      </c>
      <c r="BO981" s="209" cm="1">
        <f t="array" ref="BO981">+SUMPRODUCT(($B981='[5]Customer Alloc by OFT &amp; GEN'!$B$3:$B$205)*(BO$849='[5]Customer Alloc by OFT &amp; GEN'!$AZ$2:$CO$2),'[5]Customer Alloc by OFT &amp; GEN'!$AZ$3:$CO$205)</f>
        <v>0</v>
      </c>
      <c r="BP981" s="209" cm="1">
        <f t="array" ref="BP981">+SUMPRODUCT(($B981='[5]Customer Alloc by OFT &amp; GEN'!$B$3:$B$205)*(BP$849='[5]Customer Alloc by OFT &amp; GEN'!$AZ$2:$CO$2),'[5]Customer Alloc by OFT &amp; GEN'!$AZ$3:$CO$205)</f>
        <v>0</v>
      </c>
      <c r="BQ981" s="209" cm="1">
        <f t="array" ref="BQ981">+SUMPRODUCT(($B981='[5]Customer Alloc by OFT &amp; GEN'!$B$3:$B$205)*(BQ$849='[5]Customer Alloc by OFT &amp; GEN'!$AZ$2:$CO$2),'[5]Customer Alloc by OFT &amp; GEN'!$AZ$3:$CO$205)</f>
        <v>0</v>
      </c>
      <c r="BR981" s="209" cm="1">
        <f t="array" ref="BR981">+SUMPRODUCT(($B981='[5]Customer Alloc by OFT &amp; GEN'!$B$3:$B$205)*(BR$849='[5]Customer Alloc by OFT &amp; GEN'!$AZ$2:$CO$2),'[5]Customer Alloc by OFT &amp; GEN'!$AZ$3:$CO$205)</f>
        <v>0</v>
      </c>
      <c r="BS981" s="209" cm="1">
        <f t="array" ref="BS981">+SUMPRODUCT(($B981='[5]Customer Alloc by OFT &amp; GEN'!$B$3:$B$205)*(BS$849='[5]Customer Alloc by OFT &amp; GEN'!$AZ$2:$CO$2),'[5]Customer Alloc by OFT &amp; GEN'!$AZ$3:$CO$205)</f>
        <v>0</v>
      </c>
      <c r="BT981" s="209" cm="1">
        <f t="array" ref="BT981">+SUMPRODUCT(($B981='[5]Customer Alloc by OFT &amp; GEN'!$B$3:$B$205)*(BT$849='[5]Customer Alloc by OFT &amp; GEN'!$AZ$2:$CO$2),'[5]Customer Alloc by OFT &amp; GEN'!$AZ$3:$CO$205)</f>
        <v>0</v>
      </c>
      <c r="BV981" s="228" t="s">
        <v>698</v>
      </c>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row>
    <row r="982" spans="2:119" hidden="1" outlineLevel="2" x14ac:dyDescent="0.35">
      <c r="B982" s="17" t="str">
        <f t="shared" si="9"/>
        <v>TRNZBPE</v>
      </c>
      <c r="C982" s="209" cm="1">
        <f t="array" ref="C982">SUMPRODUCT(($B982='[4]6. Scaled'!$C$2:$C$197)*(C$849='[4]6. Scaled'!$D$1:$J$1),'[4]6. Scaled'!$D$2:$J$197)</f>
        <v>2.6514798711240054E-5</v>
      </c>
      <c r="D982" s="209" cm="1">
        <f t="array" ref="D982">SUMPRODUCT(($B982='[4]6. Scaled'!$C$2:$C$197)*(D$849='[4]6. Scaled'!$D$1:$J$1),'[4]6. Scaled'!$D$2:$J$197)</f>
        <v>7.2482424134773704E-5</v>
      </c>
      <c r="E982" s="209" cm="1">
        <f t="array" ref="E982">SUMPRODUCT(($B982='[4]6. Scaled'!$C$2:$C$197)*(E$849='[4]6. Scaled'!$D$1:$J$1),'[4]6. Scaled'!$D$2:$J$197)</f>
        <v>9.2162103219900376E-5</v>
      </c>
      <c r="F982" s="209" cm="1">
        <f t="array" ref="F982">SUMPRODUCT(($B982='[4]6. Scaled'!$C$2:$C$197)*(F$849='[4]6. Scaled'!$D$1:$J$1),'[4]6. Scaled'!$D$2:$J$197)</f>
        <v>5.165674347791295E-5</v>
      </c>
      <c r="G982" s="209" cm="1">
        <f t="array" ref="G982">SUMPRODUCT(($B982='[4]6. Scaled'!$C$2:$C$197)*(G$849='[4]6. Scaled'!$D$1:$J$1),'[4]6. Scaled'!$D$2:$J$197)</f>
        <v>2.2439043419402269E-5</v>
      </c>
      <c r="H982" s="209" cm="1">
        <f t="array" ref="H982">SUMPRODUCT(($B982='[4]6. Scaled'!$C$2:$C$197)*(H$849='[4]6. Scaled'!$D$1:$J$1),'[4]6. Scaled'!$D$2:$J$197)</f>
        <v>1.566077561005388E-5</v>
      </c>
      <c r="I982" s="209" cm="1">
        <f t="array" ref="I982">SUMPRODUCT(($B982='[4]6. Scaled'!$C$2:$C$197)*(I$849='[4]6. Scaled'!$D$1:$J$1),'[4]6. Scaled'!$D$2:$J$197)</f>
        <v>2.2439043419402269E-5</v>
      </c>
      <c r="J982" s="209" cm="1">
        <f t="array" ref="J982">+SUMPRODUCT(($B982='[5]Customer Alloc by OFT &amp; GEN'!$B$3:$B$205)*(J$849='[5]Customer Alloc by OFT &amp; GEN'!$AZ$2:$CO$2),'[5]Customer Alloc by OFT &amp; GEN'!$AZ$3:$CO$205)</f>
        <v>4.9628023254194338E-6</v>
      </c>
      <c r="K982" s="209" cm="1">
        <f t="array" ref="K982">+SUMPRODUCT(($B982='[5]Customer Alloc by OFT &amp; GEN'!$B$3:$B$205)*(K$849='[5]Customer Alloc by OFT &amp; GEN'!$AZ$2:$CO$2),'[5]Customer Alloc by OFT &amp; GEN'!$AZ$3:$CO$205)</f>
        <v>6.9116571357972204E-10</v>
      </c>
      <c r="L982" s="209" cm="1">
        <f t="array" ref="L982">+SUMPRODUCT(($B982='[5]Customer Alloc by OFT &amp; GEN'!$B$3:$B$205)*(L$849='[5]Customer Alloc by OFT &amp; GEN'!$AZ$2:$CO$2),'[5]Customer Alloc by OFT &amp; GEN'!$AZ$3:$CO$205)</f>
        <v>4.7584261007740218E-7</v>
      </c>
      <c r="M982" s="209" cm="1">
        <f t="array" ref="M982">+SUMPRODUCT(($B982='[5]Customer Alloc by OFT &amp; GEN'!$B$3:$B$205)*(M$849='[5]Customer Alloc by OFT &amp; GEN'!$AZ$2:$CO$2),'[5]Customer Alloc by OFT &amp; GEN'!$AZ$3:$CO$205)</f>
        <v>2.3131545608879287E-5</v>
      </c>
      <c r="N982" s="209" cm="1">
        <f t="array" ref="N982">+SUMPRODUCT(($B982='[5]Customer Alloc by OFT &amp; GEN'!$B$3:$B$205)*(N$849='[5]Customer Alloc by OFT &amp; GEN'!$AZ$2:$CO$2),'[5]Customer Alloc by OFT &amp; GEN'!$AZ$3:$CO$205)</f>
        <v>7.6411773723249055E-5</v>
      </c>
      <c r="O982" s="209" cm="1">
        <f t="array" ref="O982">+SUMPRODUCT(($B982='[5]Customer Alloc by OFT &amp; GEN'!$B$3:$B$205)*(O$849='[5]Customer Alloc by OFT &amp; GEN'!$AZ$2:$CO$2),'[5]Customer Alloc by OFT &amp; GEN'!$AZ$3:$CO$205)</f>
        <v>4.9186237064565378E-8</v>
      </c>
      <c r="P982" s="209" cm="1">
        <f t="array" ref="P982">+SUMPRODUCT(($B982='[5]Customer Alloc by OFT &amp; GEN'!$B$3:$B$205)*(P$849='[5]Customer Alloc by OFT &amp; GEN'!$AZ$2:$CO$2),'[5]Customer Alloc by OFT &amp; GEN'!$AZ$3:$CO$205)</f>
        <v>2.0848469627005032E-8</v>
      </c>
      <c r="Q982" s="209" cm="1">
        <f t="array" ref="Q982">+SUMPRODUCT(($B982='[5]Customer Alloc by OFT &amp; GEN'!$B$3:$B$205)*(Q$849='[5]Customer Alloc by OFT &amp; GEN'!$AZ$2:$CO$2),'[5]Customer Alloc by OFT &amp; GEN'!$AZ$3:$CO$205)</f>
        <v>9.0464103478440179E-5</v>
      </c>
      <c r="R982" s="209" cm="1">
        <f t="array" ref="R982">+SUMPRODUCT(($B982='[5]Customer Alloc by OFT &amp; GEN'!$B$3:$B$205)*(R$849='[5]Customer Alloc by OFT &amp; GEN'!$AZ$2:$CO$2),'[5]Customer Alloc by OFT &amp; GEN'!$AZ$3:$CO$205)</f>
        <v>7.1983818753826141E-6</v>
      </c>
      <c r="S982" s="209" cm="1">
        <f t="array" ref="S982">+SUMPRODUCT(($B982='[5]Customer Alloc by OFT &amp; GEN'!$B$3:$B$205)*(S$849='[5]Customer Alloc by OFT &amp; GEN'!$AZ$2:$CO$2),'[5]Customer Alloc by OFT &amp; GEN'!$AZ$3:$CO$205)</f>
        <v>1.865462274622561E-8</v>
      </c>
      <c r="T982" s="209" cm="1">
        <f t="array" ref="T982">+SUMPRODUCT(($B982='[5]Customer Alloc by OFT &amp; GEN'!$B$3:$B$205)*(T$849='[5]Customer Alloc by OFT &amp; GEN'!$AZ$2:$CO$2),'[5]Customer Alloc by OFT &amp; GEN'!$AZ$3:$CO$205)</f>
        <v>1.8653178320503452E-8</v>
      </c>
      <c r="U982" s="209" cm="1">
        <f t="array" ref="U982">+SUMPRODUCT(($B982='[5]Customer Alloc by OFT &amp; GEN'!$B$3:$B$205)*(U$849='[5]Customer Alloc by OFT &amp; GEN'!$AZ$2:$CO$2),'[5]Customer Alloc by OFT &amp; GEN'!$AZ$3:$CO$205)</f>
        <v>5.1518726119454233E-10</v>
      </c>
      <c r="V982" s="209" cm="1">
        <f t="array" ref="V982">+SUMPRODUCT(($B982='[5]Customer Alloc by OFT &amp; GEN'!$B$3:$B$205)*(V$849='[5]Customer Alloc by OFT &amp; GEN'!$AZ$2:$CO$2),'[5]Customer Alloc by OFT &amp; GEN'!$AZ$3:$CO$205)</f>
        <v>6.1860083873274572E-7</v>
      </c>
      <c r="W982" s="209" cm="1">
        <f t="array" ref="W982">+SUMPRODUCT(($B982='[5]Customer Alloc by OFT &amp; GEN'!$B$3:$B$205)*(W$849='[5]Customer Alloc by OFT &amp; GEN'!$AZ$2:$CO$2),'[5]Customer Alloc by OFT &amp; GEN'!$AZ$3:$CO$205)</f>
        <v>5.7510684095439249E-10</v>
      </c>
      <c r="X982" s="209" cm="1">
        <f t="array" ref="X982">+SUMPRODUCT(($B982='[5]Customer Alloc by OFT &amp; GEN'!$B$3:$B$205)*(X$849='[5]Customer Alloc by OFT &amp; GEN'!$AZ$2:$CO$2),'[5]Customer Alloc by OFT &amp; GEN'!$AZ$3:$CO$205)</f>
        <v>1.8886205024926248E-8</v>
      </c>
      <c r="Y982" s="209" cm="1">
        <f t="array" ref="Y982">+SUMPRODUCT(($B982='[5]Customer Alloc by OFT &amp; GEN'!$B$3:$B$205)*(Y$849='[5]Customer Alloc by OFT &amp; GEN'!$AZ$2:$CO$2),'[5]Customer Alloc by OFT &amp; GEN'!$AZ$3:$CO$205)</f>
        <v>1.9269122795559395E-8</v>
      </c>
      <c r="Z982" s="209" cm="1">
        <f t="array" ref="Z982">+SUMPRODUCT(($B982='[5]Customer Alloc by OFT &amp; GEN'!$B$3:$B$205)*(Z$849='[5]Customer Alloc by OFT &amp; GEN'!$AZ$2:$CO$2),'[5]Customer Alloc by OFT &amp; GEN'!$AZ$3:$CO$205)</f>
        <v>6.9312300154222728E-10</v>
      </c>
      <c r="AA982" s="209" cm="1">
        <f t="array" ref="AA982">+SUMPRODUCT(($B982='[5]Customer Alloc by OFT &amp; GEN'!$B$3:$B$205)*(AA$849='[5]Customer Alloc by OFT &amp; GEN'!$AZ$2:$CO$2),'[5]Customer Alloc by OFT &amp; GEN'!$AZ$3:$CO$205)</f>
        <v>6.1868491054174771E-10</v>
      </c>
      <c r="AB982" s="209" cm="1">
        <f t="array" ref="AB982">+SUMPRODUCT(($B982='[5]Customer Alloc by OFT &amp; GEN'!$B$3:$B$205)*(AB$849='[5]Customer Alloc by OFT &amp; GEN'!$AZ$2:$CO$2),'[5]Customer Alloc by OFT &amp; GEN'!$AZ$3:$CO$205)</f>
        <v>6.9650604154182273E-10</v>
      </c>
      <c r="AC982" s="209" cm="1">
        <f t="array" ref="AC982">+SUMPRODUCT(($B982='[5]Customer Alloc by OFT &amp; GEN'!$B$3:$B$205)*(AC$849='[5]Customer Alloc by OFT &amp; GEN'!$AZ$2:$CO$2),'[5]Customer Alloc by OFT &amp; GEN'!$AZ$3:$CO$205)</f>
        <v>1.6063902559444707E-8</v>
      </c>
      <c r="AD982" s="209" cm="1">
        <f t="array" ref="AD982">+SUMPRODUCT(($B982='[5]Customer Alloc by OFT &amp; GEN'!$B$3:$B$205)*(AD$849='[5]Customer Alloc by OFT &amp; GEN'!$AZ$2:$CO$2),'[5]Customer Alloc by OFT &amp; GEN'!$AZ$3:$CO$205)</f>
        <v>2.3888422853419394E-8</v>
      </c>
      <c r="AE982" s="209" cm="1">
        <f t="array" ref="AE982">+SUMPRODUCT(($B982='[5]Customer Alloc by OFT &amp; GEN'!$B$3:$B$205)*(AE$849='[5]Customer Alloc by OFT &amp; GEN'!$AZ$2:$CO$2),'[5]Customer Alloc by OFT &amp; GEN'!$AZ$3:$CO$205)</f>
        <v>0</v>
      </c>
      <c r="AF982" s="209" cm="1">
        <f t="array" ref="AF982">+SUMPRODUCT(($B982='[5]Customer Alloc by OFT &amp; GEN'!$B$3:$B$205)*(AF$849='[5]Customer Alloc by OFT &amp; GEN'!$AZ$2:$CO$2),'[5]Customer Alloc by OFT &amp; GEN'!$AZ$3:$CO$205)</f>
        <v>0</v>
      </c>
      <c r="AG982" s="209" cm="1">
        <f t="array" ref="AG982">+SUMPRODUCT(($B982='[5]Customer Alloc by OFT &amp; GEN'!$B$3:$B$205)*(AG$849='[5]Customer Alloc by OFT &amp; GEN'!$AZ$2:$CO$2),'[5]Customer Alloc by OFT &amp; GEN'!$AZ$3:$CO$205)</f>
        <v>0</v>
      </c>
      <c r="AH982" s="209" cm="1">
        <f t="array" ref="AH982">+SUMPRODUCT(($B982='[5]Customer Alloc by OFT &amp; GEN'!$B$3:$B$205)*(AH$849='[5]Customer Alloc by OFT &amp; GEN'!$AZ$2:$CO$2),'[5]Customer Alloc by OFT &amp; GEN'!$AZ$3:$CO$205)</f>
        <v>0</v>
      </c>
      <c r="AI982" s="209" cm="1">
        <f t="array" ref="AI982">+SUMPRODUCT(($B982='[5]Customer Alloc by OFT &amp; GEN'!$B$3:$B$205)*(AI$849='[5]Customer Alloc by OFT &amp; GEN'!$AZ$2:$CO$2),'[5]Customer Alloc by OFT &amp; GEN'!$AZ$3:$CO$205)</f>
        <v>0</v>
      </c>
      <c r="AJ982" s="209" cm="1">
        <f t="array" ref="AJ982">+SUMPRODUCT(($B982='[5]Customer Alloc by OFT &amp; GEN'!$B$3:$B$205)*(AJ$849='[5]Customer Alloc by OFT &amp; GEN'!$AZ$2:$CO$2),'[5]Customer Alloc by OFT &amp; GEN'!$AZ$3:$CO$205)</f>
        <v>0</v>
      </c>
      <c r="AK982" s="209" cm="1">
        <f t="array" ref="AK982">+SUMPRODUCT(($B982='[5]Customer Alloc by OFT &amp; GEN'!$B$3:$B$205)*(AK$849='[5]Customer Alloc by OFT &amp; GEN'!$AZ$2:$CO$2),'[5]Customer Alloc by OFT &amp; GEN'!$AZ$3:$CO$205)</f>
        <v>0</v>
      </c>
      <c r="AL982" s="209" cm="1">
        <f t="array" ref="AL982">+SUMPRODUCT(($B982='[5]Customer Alloc by OFT &amp; GEN'!$B$3:$B$205)*(AL$849='[5]Customer Alloc by OFT &amp; GEN'!$AZ$2:$CO$2),'[5]Customer Alloc by OFT &amp; GEN'!$AZ$3:$CO$205)</f>
        <v>0</v>
      </c>
      <c r="AM982" s="209" cm="1">
        <f t="array" ref="AM982">+SUMPRODUCT(($B982='[5]Customer Alloc by OFT &amp; GEN'!$B$3:$B$205)*(AM$849='[5]Customer Alloc by OFT &amp; GEN'!$AZ$2:$CO$2),'[5]Customer Alloc by OFT &amp; GEN'!$AZ$3:$CO$205)</f>
        <v>0</v>
      </c>
      <c r="AN982" s="209" cm="1">
        <f t="array" ref="AN982">+SUMPRODUCT(($B982='[5]Customer Alloc by OFT &amp; GEN'!$B$3:$B$205)*(AN$849='[5]Customer Alloc by OFT &amp; GEN'!$AZ$2:$CO$2),'[5]Customer Alloc by OFT &amp; GEN'!$AZ$3:$CO$205)</f>
        <v>0</v>
      </c>
      <c r="AO982" s="209" cm="1">
        <f t="array" ref="AO982">+SUMPRODUCT(($B982='[5]Customer Alloc by OFT &amp; GEN'!$B$3:$B$205)*(AO$849='[5]Customer Alloc by OFT &amp; GEN'!$AZ$2:$CO$2),'[5]Customer Alloc by OFT &amp; GEN'!$AZ$3:$CO$205)</f>
        <v>0</v>
      </c>
      <c r="AP982" s="209" cm="1">
        <f t="array" ref="AP982">+SUMPRODUCT(($B982='[5]Customer Alloc by OFT &amp; GEN'!$B$3:$B$205)*(AP$849='[5]Customer Alloc by OFT &amp; GEN'!$AZ$2:$CO$2),'[5]Customer Alloc by OFT &amp; GEN'!$AZ$3:$CO$205)</f>
        <v>0</v>
      </c>
      <c r="AQ982" s="209" cm="1">
        <f t="array" ref="AQ982">+SUMPRODUCT(($B982='[5]Customer Alloc by OFT &amp; GEN'!$B$3:$B$205)*(AQ$849='[5]Customer Alloc by OFT &amp; GEN'!$AZ$2:$CO$2),'[5]Customer Alloc by OFT &amp; GEN'!$AZ$3:$CO$205)</f>
        <v>0</v>
      </c>
      <c r="AR982" s="209" cm="1">
        <f t="array" ref="AR982">+SUMPRODUCT(($B982='[5]Customer Alloc by OFT &amp; GEN'!$B$3:$B$205)*(AR$849='[5]Customer Alloc by OFT &amp; GEN'!$AZ$2:$CO$2),'[5]Customer Alloc by OFT &amp; GEN'!$AZ$3:$CO$205)</f>
        <v>0</v>
      </c>
      <c r="AS982" s="209" cm="1">
        <f t="array" ref="AS982">+SUMPRODUCT(($B982='[5]Customer Alloc by OFT &amp; GEN'!$B$3:$B$205)*(AS$849='[5]Customer Alloc by OFT &amp; GEN'!$AZ$2:$CO$2),'[5]Customer Alloc by OFT &amp; GEN'!$AZ$3:$CO$205)</f>
        <v>0</v>
      </c>
      <c r="AT982" s="209" cm="1">
        <f t="array" ref="AT982">+SUMPRODUCT(($B982='[5]Customer Alloc by OFT &amp; GEN'!$B$3:$B$205)*(AT$849='[5]Customer Alloc by OFT &amp; GEN'!$AZ$2:$CO$2),'[5]Customer Alloc by OFT &amp; GEN'!$AZ$3:$CO$205)</f>
        <v>0</v>
      </c>
      <c r="AU982" s="209" cm="1">
        <f t="array" ref="AU982">+SUMPRODUCT(($B982='[5]Customer Alloc by OFT &amp; GEN'!$B$3:$B$205)*(AU$849='[5]Customer Alloc by OFT &amp; GEN'!$AZ$2:$CO$2),'[5]Customer Alloc by OFT &amp; GEN'!$AZ$3:$CO$205)</f>
        <v>0</v>
      </c>
      <c r="AV982" s="209" cm="1">
        <f t="array" ref="AV982">+SUMPRODUCT(($B982='[5]Customer Alloc by OFT &amp; GEN'!$B$3:$B$205)*(AV$849='[5]Customer Alloc by OFT &amp; GEN'!$AZ$2:$CO$2),'[5]Customer Alloc by OFT &amp; GEN'!$AZ$3:$CO$205)</f>
        <v>0</v>
      </c>
      <c r="AW982" s="209" cm="1">
        <f t="array" ref="AW982">+SUMPRODUCT(($B982='[5]Customer Alloc by OFT &amp; GEN'!$B$3:$B$205)*(AW$849='[5]Customer Alloc by OFT &amp; GEN'!$AZ$2:$CO$2),'[5]Customer Alloc by OFT &amp; GEN'!$AZ$3:$CO$205)</f>
        <v>0</v>
      </c>
      <c r="AX982" s="209" cm="1">
        <f t="array" ref="AX982">+SUMPRODUCT(($B982='[5]Customer Alloc by OFT &amp; GEN'!$B$3:$B$205)*(AX$849='[5]Customer Alloc by OFT &amp; GEN'!$AZ$2:$CO$2),'[5]Customer Alloc by OFT &amp; GEN'!$AZ$3:$CO$205)</f>
        <v>0</v>
      </c>
      <c r="AY982" s="209" cm="1">
        <f t="array" ref="AY982">+SUMPRODUCT(($B982='[5]Customer Alloc by OFT &amp; GEN'!$B$3:$B$205)*(AY$849='[5]Customer Alloc by OFT &amp; GEN'!$AZ$2:$CO$2),'[5]Customer Alloc by OFT &amp; GEN'!$AZ$3:$CO$205)</f>
        <v>0</v>
      </c>
      <c r="AZ982" s="209" cm="1">
        <f t="array" ref="AZ982">+SUMPRODUCT(($B982='[5]Customer Alloc by OFT &amp; GEN'!$B$3:$B$205)*(AZ$849='[5]Customer Alloc by OFT &amp; GEN'!$AZ$2:$CO$2),'[5]Customer Alloc by OFT &amp; GEN'!$AZ$3:$CO$205)</f>
        <v>0</v>
      </c>
      <c r="BA982" s="209" cm="1">
        <f t="array" ref="BA982">+SUMPRODUCT(($B982='[5]Customer Alloc by OFT &amp; GEN'!$B$3:$B$205)*(BA$849='[5]Customer Alloc by OFT &amp; GEN'!$AZ$2:$CO$2),'[5]Customer Alloc by OFT &amp; GEN'!$AZ$3:$CO$205)</f>
        <v>0</v>
      </c>
      <c r="BB982" s="209" cm="1">
        <f t="array" ref="BB982">+SUMPRODUCT(($B982='[5]Customer Alloc by OFT &amp; GEN'!$B$3:$B$205)*(BB$849='[5]Customer Alloc by OFT &amp; GEN'!$AZ$2:$CO$2),'[5]Customer Alloc by OFT &amp; GEN'!$AZ$3:$CO$205)</f>
        <v>0</v>
      </c>
      <c r="BC982" s="209" cm="1">
        <f t="array" ref="BC982">+SUMPRODUCT(($B982='[5]Customer Alloc by OFT &amp; GEN'!$B$3:$B$205)*(BC$849='[5]Customer Alloc by OFT &amp; GEN'!$AZ$2:$CO$2),'[5]Customer Alloc by OFT &amp; GEN'!$AZ$3:$CO$205)</f>
        <v>0</v>
      </c>
      <c r="BD982" s="209" cm="1">
        <f t="array" ref="BD982">+SUMPRODUCT(($B982='[5]Customer Alloc by OFT &amp; GEN'!$B$3:$B$205)*(BD$849='[5]Customer Alloc by OFT &amp; GEN'!$AZ$2:$CO$2),'[5]Customer Alloc by OFT &amp; GEN'!$AZ$3:$CO$205)</f>
        <v>0</v>
      </c>
      <c r="BE982" s="209" cm="1">
        <f t="array" ref="BE982">+SUMPRODUCT(($B982='[5]Customer Alloc by OFT &amp; GEN'!$B$3:$B$205)*(BE$849='[5]Customer Alloc by OFT &amp; GEN'!$AZ$2:$CO$2),'[5]Customer Alloc by OFT &amp; GEN'!$AZ$3:$CO$205)</f>
        <v>0</v>
      </c>
      <c r="BF982" s="209" cm="1">
        <f t="array" ref="BF982">+SUMPRODUCT(($B982='[5]Customer Alloc by OFT &amp; GEN'!$B$3:$B$205)*(BF$849='[5]Customer Alloc by OFT &amp; GEN'!$AZ$2:$CO$2),'[5]Customer Alloc by OFT &amp; GEN'!$AZ$3:$CO$205)</f>
        <v>0</v>
      </c>
      <c r="BG982" s="209" cm="1">
        <f t="array" ref="BG982">+SUMPRODUCT(($B982='[5]Customer Alloc by OFT &amp; GEN'!$B$3:$B$205)*(BG$849='[5]Customer Alloc by OFT &amp; GEN'!$AZ$2:$CO$2),'[5]Customer Alloc by OFT &amp; GEN'!$AZ$3:$CO$205)</f>
        <v>0</v>
      </c>
      <c r="BH982" s="209" cm="1">
        <f t="array" ref="BH982">+SUMPRODUCT(($B982='[5]Customer Alloc by OFT &amp; GEN'!$B$3:$B$205)*(BH$849='[5]Customer Alloc by OFT &amp; GEN'!$AZ$2:$CO$2),'[5]Customer Alloc by OFT &amp; GEN'!$AZ$3:$CO$205)</f>
        <v>0</v>
      </c>
      <c r="BI982" s="209" cm="1">
        <f t="array" ref="BI982">+SUMPRODUCT(($B982='[5]Customer Alloc by OFT &amp; GEN'!$B$3:$B$205)*(BI$849='[5]Customer Alloc by OFT &amp; GEN'!$AZ$2:$CO$2),'[5]Customer Alloc by OFT &amp; GEN'!$AZ$3:$CO$205)</f>
        <v>0</v>
      </c>
      <c r="BJ982" s="209" cm="1">
        <f t="array" ref="BJ982">+SUMPRODUCT(($B982='[5]Customer Alloc by OFT &amp; GEN'!$B$3:$B$205)*(BJ$849='[5]Customer Alloc by OFT &amp; GEN'!$AZ$2:$CO$2),'[5]Customer Alloc by OFT &amp; GEN'!$AZ$3:$CO$205)</f>
        <v>0</v>
      </c>
      <c r="BK982" s="209" cm="1">
        <f t="array" ref="BK982">+SUMPRODUCT(($B982='[5]Customer Alloc by OFT &amp; GEN'!$B$3:$B$205)*(BK$849='[5]Customer Alloc by OFT &amp; GEN'!$AZ$2:$CO$2),'[5]Customer Alloc by OFT &amp; GEN'!$AZ$3:$CO$205)</f>
        <v>0</v>
      </c>
      <c r="BL982" s="209" cm="1">
        <f t="array" ref="BL982">+SUMPRODUCT(($B982='[5]Customer Alloc by OFT &amp; GEN'!$B$3:$B$205)*(BL$849='[5]Customer Alloc by OFT &amp; GEN'!$AZ$2:$CO$2),'[5]Customer Alloc by OFT &amp; GEN'!$AZ$3:$CO$205)</f>
        <v>0</v>
      </c>
      <c r="BM982" s="209" cm="1">
        <f t="array" ref="BM982">+SUMPRODUCT(($B982='[5]Customer Alloc by OFT &amp; GEN'!$B$3:$B$205)*(BM$849='[5]Customer Alloc by OFT &amp; GEN'!$AZ$2:$CO$2),'[5]Customer Alloc by OFT &amp; GEN'!$AZ$3:$CO$205)</f>
        <v>0</v>
      </c>
      <c r="BN982" s="209" cm="1">
        <f t="array" ref="BN982">+SUMPRODUCT(($B982='[5]Customer Alloc by OFT &amp; GEN'!$B$3:$B$205)*(BN$849='[5]Customer Alloc by OFT &amp; GEN'!$AZ$2:$CO$2),'[5]Customer Alloc by OFT &amp; GEN'!$AZ$3:$CO$205)</f>
        <v>0</v>
      </c>
      <c r="BO982" s="209" cm="1">
        <f t="array" ref="BO982">+SUMPRODUCT(($B982='[5]Customer Alloc by OFT &amp; GEN'!$B$3:$B$205)*(BO$849='[5]Customer Alloc by OFT &amp; GEN'!$AZ$2:$CO$2),'[5]Customer Alloc by OFT &amp; GEN'!$AZ$3:$CO$205)</f>
        <v>0</v>
      </c>
      <c r="BP982" s="209" cm="1">
        <f t="array" ref="BP982">+SUMPRODUCT(($B982='[5]Customer Alloc by OFT &amp; GEN'!$B$3:$B$205)*(BP$849='[5]Customer Alloc by OFT &amp; GEN'!$AZ$2:$CO$2),'[5]Customer Alloc by OFT &amp; GEN'!$AZ$3:$CO$205)</f>
        <v>0</v>
      </c>
      <c r="BQ982" s="209" cm="1">
        <f t="array" ref="BQ982">+SUMPRODUCT(($B982='[5]Customer Alloc by OFT &amp; GEN'!$B$3:$B$205)*(BQ$849='[5]Customer Alloc by OFT &amp; GEN'!$AZ$2:$CO$2),'[5]Customer Alloc by OFT &amp; GEN'!$AZ$3:$CO$205)</f>
        <v>0</v>
      </c>
      <c r="BR982" s="209" cm="1">
        <f t="array" ref="BR982">+SUMPRODUCT(($B982='[5]Customer Alloc by OFT &amp; GEN'!$B$3:$B$205)*(BR$849='[5]Customer Alloc by OFT &amp; GEN'!$AZ$2:$CO$2),'[5]Customer Alloc by OFT &amp; GEN'!$AZ$3:$CO$205)</f>
        <v>0</v>
      </c>
      <c r="BS982" s="209" cm="1">
        <f t="array" ref="BS982">+SUMPRODUCT(($B982='[5]Customer Alloc by OFT &amp; GEN'!$B$3:$B$205)*(BS$849='[5]Customer Alloc by OFT &amp; GEN'!$AZ$2:$CO$2),'[5]Customer Alloc by OFT &amp; GEN'!$AZ$3:$CO$205)</f>
        <v>0</v>
      </c>
      <c r="BT982" s="209" cm="1">
        <f t="array" ref="BT982">+SUMPRODUCT(($B982='[5]Customer Alloc by OFT &amp; GEN'!$B$3:$B$205)*(BT$849='[5]Customer Alloc by OFT &amp; GEN'!$AZ$2:$CO$2),'[5]Customer Alloc by OFT &amp; GEN'!$AZ$3:$CO$205)</f>
        <v>0</v>
      </c>
      <c r="BV982" s="228" t="s">
        <v>698</v>
      </c>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row>
    <row r="983" spans="2:119" hidden="1" outlineLevel="2" x14ac:dyDescent="0.35">
      <c r="B983" s="17" t="str">
        <f t="shared" si="9"/>
        <v>TRNZHAM</v>
      </c>
      <c r="C983" s="209" cm="1">
        <f t="array" ref="C983">SUMPRODUCT(($B983='[4]6. Scaled'!$C$2:$C$197)*(C$849='[4]6. Scaled'!$D$1:$J$1),'[4]6. Scaled'!$D$2:$J$197)</f>
        <v>2.9020968535419566E-5</v>
      </c>
      <c r="D983" s="209" cm="1">
        <f t="array" ref="D983">SUMPRODUCT(($B983='[4]6. Scaled'!$C$2:$C$197)*(D$849='[4]6. Scaled'!$D$1:$J$1),'[4]6. Scaled'!$D$2:$J$197)</f>
        <v>6.1437319034635015E-5</v>
      </c>
      <c r="E983" s="209" cm="1">
        <f t="array" ref="E983">SUMPRODUCT(($B983='[4]6. Scaled'!$C$2:$C$197)*(E$849='[4]6. Scaled'!$D$1:$J$1),'[4]6. Scaled'!$D$2:$J$197)</f>
        <v>8.9149509261092345E-5</v>
      </c>
      <c r="F983" s="209" cm="1">
        <f t="array" ref="F983">SUMPRODUCT(($B983='[4]6. Scaled'!$C$2:$C$197)*(F$849='[4]6. Scaled'!$D$1:$J$1),'[4]6. Scaled'!$D$2:$J$197)</f>
        <v>5.9459836116319377E-5</v>
      </c>
      <c r="G983" s="209" cm="1">
        <f t="array" ref="G983">SUMPRODUCT(($B983='[4]6. Scaled'!$C$2:$C$197)*(G$849='[4]6. Scaled'!$D$1:$J$1),'[4]6. Scaled'!$D$2:$J$197)</f>
        <v>4.7145696865668974E-5</v>
      </c>
      <c r="H983" s="209" cm="1">
        <f t="array" ref="H983">SUMPRODUCT(($B983='[4]6. Scaled'!$C$2:$C$197)*(H$849='[4]6. Scaled'!$D$1:$J$1),'[4]6. Scaled'!$D$2:$J$197)</f>
        <v>1.0317705688685847E-4</v>
      </c>
      <c r="I983" s="209" cm="1">
        <f t="array" ref="I983">SUMPRODUCT(($B983='[4]6. Scaled'!$C$2:$C$197)*(I$849='[4]6. Scaled'!$D$1:$J$1),'[4]6. Scaled'!$D$2:$J$197)</f>
        <v>4.7145696865668974E-5</v>
      </c>
      <c r="J983" s="209" cm="1">
        <f t="array" ref="J983">+SUMPRODUCT(($B983='[5]Customer Alloc by OFT &amp; GEN'!$B$3:$B$205)*(J$849='[5]Customer Alloc by OFT &amp; GEN'!$AZ$2:$CO$2),'[5]Customer Alloc by OFT &amp; GEN'!$AZ$3:$CO$205)</f>
        <v>4.4849193577670686E-6</v>
      </c>
      <c r="K983" s="209" cm="1">
        <f t="array" ref="K983">+SUMPRODUCT(($B983='[5]Customer Alloc by OFT &amp; GEN'!$B$3:$B$205)*(K$849='[5]Customer Alloc by OFT &amp; GEN'!$AZ$2:$CO$2),'[5]Customer Alloc by OFT &amp; GEN'!$AZ$3:$CO$205)</f>
        <v>1.7100556866220668E-8</v>
      </c>
      <c r="L983" s="209" cm="1">
        <f t="array" ref="L983">+SUMPRODUCT(($B983='[5]Customer Alloc by OFT &amp; GEN'!$B$3:$B$205)*(L$849='[5]Customer Alloc by OFT &amp; GEN'!$AZ$2:$CO$2),'[5]Customer Alloc by OFT &amp; GEN'!$AZ$3:$CO$205)</f>
        <v>6.2778817379670704E-7</v>
      </c>
      <c r="M983" s="209" cm="1">
        <f t="array" ref="M983">+SUMPRODUCT(($B983='[5]Customer Alloc by OFT &amp; GEN'!$B$3:$B$205)*(M$849='[5]Customer Alloc by OFT &amp; GEN'!$AZ$2:$CO$2),'[5]Customer Alloc by OFT &amp; GEN'!$AZ$3:$CO$205)</f>
        <v>2.0737799692791402E-5</v>
      </c>
      <c r="N983" s="209" cm="1">
        <f t="array" ref="N983">+SUMPRODUCT(($B983='[5]Customer Alloc by OFT &amp; GEN'!$B$3:$B$205)*(N$849='[5]Customer Alloc by OFT &amp; GEN'!$AZ$2:$CO$2),'[5]Customer Alloc by OFT &amp; GEN'!$AZ$3:$CO$205)</f>
        <v>6.8536703994292368E-5</v>
      </c>
      <c r="O983" s="209" cm="1">
        <f t="array" ref="O983">+SUMPRODUCT(($B983='[5]Customer Alloc by OFT &amp; GEN'!$B$3:$B$205)*(O$849='[5]Customer Alloc by OFT &amp; GEN'!$AZ$2:$CO$2),'[5]Customer Alloc by OFT &amp; GEN'!$AZ$3:$CO$205)</f>
        <v>4.7347143376067648E-7</v>
      </c>
      <c r="P983" s="209" cm="1">
        <f t="array" ref="P983">+SUMPRODUCT(($B983='[5]Customer Alloc by OFT &amp; GEN'!$B$3:$B$205)*(P$849='[5]Customer Alloc by OFT &amp; GEN'!$AZ$2:$CO$2),'[5]Customer Alloc by OFT &amp; GEN'!$AZ$3:$CO$205)</f>
        <v>2.3935004966806918E-7</v>
      </c>
      <c r="Q983" s="209" cm="1">
        <f t="array" ref="Q983">+SUMPRODUCT(($B983='[5]Customer Alloc by OFT &amp; GEN'!$B$3:$B$205)*(Q$849='[5]Customer Alloc by OFT &amp; GEN'!$AZ$2:$CO$2),'[5]Customer Alloc by OFT &amp; GEN'!$AZ$3:$CO$205)</f>
        <v>8.1487558971170349E-5</v>
      </c>
      <c r="R983" s="209" cm="1">
        <f t="array" ref="R983">+SUMPRODUCT(($B983='[5]Customer Alloc by OFT &amp; GEN'!$B$3:$B$205)*(R$849='[5]Customer Alloc by OFT &amp; GEN'!$AZ$2:$CO$2),'[5]Customer Alloc by OFT &amp; GEN'!$AZ$3:$CO$205)</f>
        <v>6.4525107070723413E-6</v>
      </c>
      <c r="S983" s="209" cm="1">
        <f t="array" ref="S983">+SUMPRODUCT(($B983='[5]Customer Alloc by OFT &amp; GEN'!$B$3:$B$205)*(S$849='[5]Customer Alloc by OFT &amp; GEN'!$AZ$2:$CO$2),'[5]Customer Alloc by OFT &amp; GEN'!$AZ$3:$CO$205)</f>
        <v>4.6154520545601837E-7</v>
      </c>
      <c r="T983" s="209" cm="1">
        <f t="array" ref="T983">+SUMPRODUCT(($B983='[5]Customer Alloc by OFT &amp; GEN'!$B$3:$B$205)*(T$849='[5]Customer Alloc by OFT &amp; GEN'!$AZ$2:$CO$2),'[5]Customer Alloc by OFT &amp; GEN'!$AZ$3:$CO$205)</f>
        <v>4.6150933279615572E-7</v>
      </c>
      <c r="U983" s="209" cm="1">
        <f t="array" ref="U983">+SUMPRODUCT(($B983='[5]Customer Alloc by OFT &amp; GEN'!$B$3:$B$205)*(U$849='[5]Customer Alloc by OFT &amp; GEN'!$AZ$2:$CO$2),'[5]Customer Alloc by OFT &amp; GEN'!$AZ$3:$CO$205)</f>
        <v>1.2746565525046932E-8</v>
      </c>
      <c r="V983" s="209" cm="1">
        <f t="array" ref="V983">+SUMPRODUCT(($B983='[5]Customer Alloc by OFT &amp; GEN'!$B$3:$B$205)*(V$849='[5]Customer Alloc by OFT &amp; GEN'!$AZ$2:$CO$2),'[5]Customer Alloc by OFT &amp; GEN'!$AZ$3:$CO$205)</f>
        <v>5.5544256006515189E-7</v>
      </c>
      <c r="W983" s="209" cm="1">
        <f t="array" ref="W983">+SUMPRODUCT(($B983='[5]Customer Alloc by OFT &amp; GEN'!$B$3:$B$205)*(W$849='[5]Customer Alloc by OFT &amp; GEN'!$AZ$2:$CO$2),'[5]Customer Alloc by OFT &amp; GEN'!$AZ$3:$CO$205)</f>
        <v>1.422907277468523E-8</v>
      </c>
      <c r="X983" s="209" cm="1">
        <f t="array" ref="X983">+SUMPRODUCT(($B983='[5]Customer Alloc by OFT &amp; GEN'!$B$3:$B$205)*(X$849='[5]Customer Alloc by OFT &amp; GEN'!$AZ$2:$CO$2),'[5]Customer Alloc by OFT &amp; GEN'!$AZ$3:$CO$205)</f>
        <v>4.6209175818702472E-7</v>
      </c>
      <c r="Y983" s="209" cm="1">
        <f t="array" ref="Y983">+SUMPRODUCT(($B983='[5]Customer Alloc by OFT &amp; GEN'!$B$3:$B$205)*(Y$849='[5]Customer Alloc by OFT &amp; GEN'!$AZ$2:$CO$2),'[5]Customer Alloc by OFT &amp; GEN'!$AZ$3:$CO$205)</f>
        <v>4.6405964359262694E-7</v>
      </c>
      <c r="Z983" s="209" cm="1">
        <f t="array" ref="Z983">+SUMPRODUCT(($B983='[5]Customer Alloc by OFT &amp; GEN'!$B$3:$B$205)*(Z$849='[5]Customer Alloc by OFT &amp; GEN'!$AZ$2:$CO$2),'[5]Customer Alloc by OFT &amp; GEN'!$AZ$3:$CO$205)</f>
        <v>1.71489833339241E-8</v>
      </c>
      <c r="AA983" s="209" cm="1">
        <f t="array" ref="AA983">+SUMPRODUCT(($B983='[5]Customer Alloc by OFT &amp; GEN'!$B$3:$B$205)*(AA$849='[5]Customer Alloc by OFT &amp; GEN'!$AZ$2:$CO$2),'[5]Customer Alloc by OFT &amp; GEN'!$AZ$3:$CO$205)</f>
        <v>1.5307264650319601E-8</v>
      </c>
      <c r="AB983" s="209" cm="1">
        <f t="array" ref="AB983">+SUMPRODUCT(($B983='[5]Customer Alloc by OFT &amp; GEN'!$B$3:$B$205)*(AB$849='[5]Customer Alloc by OFT &amp; GEN'!$AZ$2:$CO$2),'[5]Customer Alloc by OFT &amp; GEN'!$AZ$3:$CO$205)</f>
        <v>1.7232685211429209E-8</v>
      </c>
      <c r="AC983" s="209" cm="1">
        <f t="array" ref="AC983">+SUMPRODUCT(($B983='[5]Customer Alloc by OFT &amp; GEN'!$B$3:$B$205)*(AC$849='[5]Customer Alloc by OFT &amp; GEN'!$AZ$2:$CO$2),'[5]Customer Alloc by OFT &amp; GEN'!$AZ$3:$CO$205)</f>
        <v>3.5032460127536373E-7</v>
      </c>
      <c r="AD983" s="209" cm="1">
        <f t="array" ref="AD983">+SUMPRODUCT(($B983='[5]Customer Alloc by OFT &amp; GEN'!$B$3:$B$205)*(AD$849='[5]Customer Alloc by OFT &amp; GEN'!$AZ$2:$CO$2),'[5]Customer Alloc by OFT &amp; GEN'!$AZ$3:$CO$205)</f>
        <v>2.7040449022884424E-7</v>
      </c>
      <c r="AE983" s="209" cm="1">
        <f t="array" ref="AE983">+SUMPRODUCT(($B983='[5]Customer Alloc by OFT &amp; GEN'!$B$3:$B$205)*(AE$849='[5]Customer Alloc by OFT &amp; GEN'!$AZ$2:$CO$2),'[5]Customer Alloc by OFT &amp; GEN'!$AZ$3:$CO$205)</f>
        <v>0</v>
      </c>
      <c r="AF983" s="209" cm="1">
        <f t="array" ref="AF983">+SUMPRODUCT(($B983='[5]Customer Alloc by OFT &amp; GEN'!$B$3:$B$205)*(AF$849='[5]Customer Alloc by OFT &amp; GEN'!$AZ$2:$CO$2),'[5]Customer Alloc by OFT &amp; GEN'!$AZ$3:$CO$205)</f>
        <v>0</v>
      </c>
      <c r="AG983" s="209" cm="1">
        <f t="array" ref="AG983">+SUMPRODUCT(($B983='[5]Customer Alloc by OFT &amp; GEN'!$B$3:$B$205)*(AG$849='[5]Customer Alloc by OFT &amp; GEN'!$AZ$2:$CO$2),'[5]Customer Alloc by OFT &amp; GEN'!$AZ$3:$CO$205)</f>
        <v>0</v>
      </c>
      <c r="AH983" s="209" cm="1">
        <f t="array" ref="AH983">+SUMPRODUCT(($B983='[5]Customer Alloc by OFT &amp; GEN'!$B$3:$B$205)*(AH$849='[5]Customer Alloc by OFT &amp; GEN'!$AZ$2:$CO$2),'[5]Customer Alloc by OFT &amp; GEN'!$AZ$3:$CO$205)</f>
        <v>0</v>
      </c>
      <c r="AI983" s="209" cm="1">
        <f t="array" ref="AI983">+SUMPRODUCT(($B983='[5]Customer Alloc by OFT &amp; GEN'!$B$3:$B$205)*(AI$849='[5]Customer Alloc by OFT &amp; GEN'!$AZ$2:$CO$2),'[5]Customer Alloc by OFT &amp; GEN'!$AZ$3:$CO$205)</f>
        <v>0</v>
      </c>
      <c r="AJ983" s="209" cm="1">
        <f t="array" ref="AJ983">+SUMPRODUCT(($B983='[5]Customer Alloc by OFT &amp; GEN'!$B$3:$B$205)*(AJ$849='[5]Customer Alloc by OFT &amp; GEN'!$AZ$2:$CO$2),'[5]Customer Alloc by OFT &amp; GEN'!$AZ$3:$CO$205)</f>
        <v>0</v>
      </c>
      <c r="AK983" s="209" cm="1">
        <f t="array" ref="AK983">+SUMPRODUCT(($B983='[5]Customer Alloc by OFT &amp; GEN'!$B$3:$B$205)*(AK$849='[5]Customer Alloc by OFT &amp; GEN'!$AZ$2:$CO$2),'[5]Customer Alloc by OFT &amp; GEN'!$AZ$3:$CO$205)</f>
        <v>0</v>
      </c>
      <c r="AL983" s="209" cm="1">
        <f t="array" ref="AL983">+SUMPRODUCT(($B983='[5]Customer Alloc by OFT &amp; GEN'!$B$3:$B$205)*(AL$849='[5]Customer Alloc by OFT &amp; GEN'!$AZ$2:$CO$2),'[5]Customer Alloc by OFT &amp; GEN'!$AZ$3:$CO$205)</f>
        <v>0</v>
      </c>
      <c r="AM983" s="209" cm="1">
        <f t="array" ref="AM983">+SUMPRODUCT(($B983='[5]Customer Alloc by OFT &amp; GEN'!$B$3:$B$205)*(AM$849='[5]Customer Alloc by OFT &amp; GEN'!$AZ$2:$CO$2),'[5]Customer Alloc by OFT &amp; GEN'!$AZ$3:$CO$205)</f>
        <v>0</v>
      </c>
      <c r="AN983" s="209" cm="1">
        <f t="array" ref="AN983">+SUMPRODUCT(($B983='[5]Customer Alloc by OFT &amp; GEN'!$B$3:$B$205)*(AN$849='[5]Customer Alloc by OFT &amp; GEN'!$AZ$2:$CO$2),'[5]Customer Alloc by OFT &amp; GEN'!$AZ$3:$CO$205)</f>
        <v>0</v>
      </c>
      <c r="AO983" s="209" cm="1">
        <f t="array" ref="AO983">+SUMPRODUCT(($B983='[5]Customer Alloc by OFT &amp; GEN'!$B$3:$B$205)*(AO$849='[5]Customer Alloc by OFT &amp; GEN'!$AZ$2:$CO$2),'[5]Customer Alloc by OFT &amp; GEN'!$AZ$3:$CO$205)</f>
        <v>0</v>
      </c>
      <c r="AP983" s="209" cm="1">
        <f t="array" ref="AP983">+SUMPRODUCT(($B983='[5]Customer Alloc by OFT &amp; GEN'!$B$3:$B$205)*(AP$849='[5]Customer Alloc by OFT &amp; GEN'!$AZ$2:$CO$2),'[5]Customer Alloc by OFT &amp; GEN'!$AZ$3:$CO$205)</f>
        <v>0</v>
      </c>
      <c r="AQ983" s="209" cm="1">
        <f t="array" ref="AQ983">+SUMPRODUCT(($B983='[5]Customer Alloc by OFT &amp; GEN'!$B$3:$B$205)*(AQ$849='[5]Customer Alloc by OFT &amp; GEN'!$AZ$2:$CO$2),'[5]Customer Alloc by OFT &amp; GEN'!$AZ$3:$CO$205)</f>
        <v>0</v>
      </c>
      <c r="AR983" s="209" cm="1">
        <f t="array" ref="AR983">+SUMPRODUCT(($B983='[5]Customer Alloc by OFT &amp; GEN'!$B$3:$B$205)*(AR$849='[5]Customer Alloc by OFT &amp; GEN'!$AZ$2:$CO$2),'[5]Customer Alloc by OFT &amp; GEN'!$AZ$3:$CO$205)</f>
        <v>0</v>
      </c>
      <c r="AS983" s="209" cm="1">
        <f t="array" ref="AS983">+SUMPRODUCT(($B983='[5]Customer Alloc by OFT &amp; GEN'!$B$3:$B$205)*(AS$849='[5]Customer Alloc by OFT &amp; GEN'!$AZ$2:$CO$2),'[5]Customer Alloc by OFT &amp; GEN'!$AZ$3:$CO$205)</f>
        <v>0</v>
      </c>
      <c r="AT983" s="209" cm="1">
        <f t="array" ref="AT983">+SUMPRODUCT(($B983='[5]Customer Alloc by OFT &amp; GEN'!$B$3:$B$205)*(AT$849='[5]Customer Alloc by OFT &amp; GEN'!$AZ$2:$CO$2),'[5]Customer Alloc by OFT &amp; GEN'!$AZ$3:$CO$205)</f>
        <v>0</v>
      </c>
      <c r="AU983" s="209" cm="1">
        <f t="array" ref="AU983">+SUMPRODUCT(($B983='[5]Customer Alloc by OFT &amp; GEN'!$B$3:$B$205)*(AU$849='[5]Customer Alloc by OFT &amp; GEN'!$AZ$2:$CO$2),'[5]Customer Alloc by OFT &amp; GEN'!$AZ$3:$CO$205)</f>
        <v>0</v>
      </c>
      <c r="AV983" s="209" cm="1">
        <f t="array" ref="AV983">+SUMPRODUCT(($B983='[5]Customer Alloc by OFT &amp; GEN'!$B$3:$B$205)*(AV$849='[5]Customer Alloc by OFT &amp; GEN'!$AZ$2:$CO$2),'[5]Customer Alloc by OFT &amp; GEN'!$AZ$3:$CO$205)</f>
        <v>0</v>
      </c>
      <c r="AW983" s="209" cm="1">
        <f t="array" ref="AW983">+SUMPRODUCT(($B983='[5]Customer Alloc by OFT &amp; GEN'!$B$3:$B$205)*(AW$849='[5]Customer Alloc by OFT &amp; GEN'!$AZ$2:$CO$2),'[5]Customer Alloc by OFT &amp; GEN'!$AZ$3:$CO$205)</f>
        <v>0</v>
      </c>
      <c r="AX983" s="209" cm="1">
        <f t="array" ref="AX983">+SUMPRODUCT(($B983='[5]Customer Alloc by OFT &amp; GEN'!$B$3:$B$205)*(AX$849='[5]Customer Alloc by OFT &amp; GEN'!$AZ$2:$CO$2),'[5]Customer Alloc by OFT &amp; GEN'!$AZ$3:$CO$205)</f>
        <v>0</v>
      </c>
      <c r="AY983" s="209" cm="1">
        <f t="array" ref="AY983">+SUMPRODUCT(($B983='[5]Customer Alloc by OFT &amp; GEN'!$B$3:$B$205)*(AY$849='[5]Customer Alloc by OFT &amp; GEN'!$AZ$2:$CO$2),'[5]Customer Alloc by OFT &amp; GEN'!$AZ$3:$CO$205)</f>
        <v>0</v>
      </c>
      <c r="AZ983" s="209" cm="1">
        <f t="array" ref="AZ983">+SUMPRODUCT(($B983='[5]Customer Alloc by OFT &amp; GEN'!$B$3:$B$205)*(AZ$849='[5]Customer Alloc by OFT &amp; GEN'!$AZ$2:$CO$2),'[5]Customer Alloc by OFT &amp; GEN'!$AZ$3:$CO$205)</f>
        <v>0</v>
      </c>
      <c r="BA983" s="209" cm="1">
        <f t="array" ref="BA983">+SUMPRODUCT(($B983='[5]Customer Alloc by OFT &amp; GEN'!$B$3:$B$205)*(BA$849='[5]Customer Alloc by OFT &amp; GEN'!$AZ$2:$CO$2),'[5]Customer Alloc by OFT &amp; GEN'!$AZ$3:$CO$205)</f>
        <v>0</v>
      </c>
      <c r="BB983" s="209" cm="1">
        <f t="array" ref="BB983">+SUMPRODUCT(($B983='[5]Customer Alloc by OFT &amp; GEN'!$B$3:$B$205)*(BB$849='[5]Customer Alloc by OFT &amp; GEN'!$AZ$2:$CO$2),'[5]Customer Alloc by OFT &amp; GEN'!$AZ$3:$CO$205)</f>
        <v>0</v>
      </c>
      <c r="BC983" s="209" cm="1">
        <f t="array" ref="BC983">+SUMPRODUCT(($B983='[5]Customer Alloc by OFT &amp; GEN'!$B$3:$B$205)*(BC$849='[5]Customer Alloc by OFT &amp; GEN'!$AZ$2:$CO$2),'[5]Customer Alloc by OFT &amp; GEN'!$AZ$3:$CO$205)</f>
        <v>0</v>
      </c>
      <c r="BD983" s="209" cm="1">
        <f t="array" ref="BD983">+SUMPRODUCT(($B983='[5]Customer Alloc by OFT &amp; GEN'!$B$3:$B$205)*(BD$849='[5]Customer Alloc by OFT &amp; GEN'!$AZ$2:$CO$2),'[5]Customer Alloc by OFT &amp; GEN'!$AZ$3:$CO$205)</f>
        <v>0</v>
      </c>
      <c r="BE983" s="209" cm="1">
        <f t="array" ref="BE983">+SUMPRODUCT(($B983='[5]Customer Alloc by OFT &amp; GEN'!$B$3:$B$205)*(BE$849='[5]Customer Alloc by OFT &amp; GEN'!$AZ$2:$CO$2),'[5]Customer Alloc by OFT &amp; GEN'!$AZ$3:$CO$205)</f>
        <v>0</v>
      </c>
      <c r="BF983" s="209" cm="1">
        <f t="array" ref="BF983">+SUMPRODUCT(($B983='[5]Customer Alloc by OFT &amp; GEN'!$B$3:$B$205)*(BF$849='[5]Customer Alloc by OFT &amp; GEN'!$AZ$2:$CO$2),'[5]Customer Alloc by OFT &amp; GEN'!$AZ$3:$CO$205)</f>
        <v>0</v>
      </c>
      <c r="BG983" s="209" cm="1">
        <f t="array" ref="BG983">+SUMPRODUCT(($B983='[5]Customer Alloc by OFT &amp; GEN'!$B$3:$B$205)*(BG$849='[5]Customer Alloc by OFT &amp; GEN'!$AZ$2:$CO$2),'[5]Customer Alloc by OFT &amp; GEN'!$AZ$3:$CO$205)</f>
        <v>0</v>
      </c>
      <c r="BH983" s="209" cm="1">
        <f t="array" ref="BH983">+SUMPRODUCT(($B983='[5]Customer Alloc by OFT &amp; GEN'!$B$3:$B$205)*(BH$849='[5]Customer Alloc by OFT &amp; GEN'!$AZ$2:$CO$2),'[5]Customer Alloc by OFT &amp; GEN'!$AZ$3:$CO$205)</f>
        <v>0</v>
      </c>
      <c r="BI983" s="209" cm="1">
        <f t="array" ref="BI983">+SUMPRODUCT(($B983='[5]Customer Alloc by OFT &amp; GEN'!$B$3:$B$205)*(BI$849='[5]Customer Alloc by OFT &amp; GEN'!$AZ$2:$CO$2),'[5]Customer Alloc by OFT &amp; GEN'!$AZ$3:$CO$205)</f>
        <v>0</v>
      </c>
      <c r="BJ983" s="209" cm="1">
        <f t="array" ref="BJ983">+SUMPRODUCT(($B983='[5]Customer Alloc by OFT &amp; GEN'!$B$3:$B$205)*(BJ$849='[5]Customer Alloc by OFT &amp; GEN'!$AZ$2:$CO$2),'[5]Customer Alloc by OFT &amp; GEN'!$AZ$3:$CO$205)</f>
        <v>0</v>
      </c>
      <c r="BK983" s="209" cm="1">
        <f t="array" ref="BK983">+SUMPRODUCT(($B983='[5]Customer Alloc by OFT &amp; GEN'!$B$3:$B$205)*(BK$849='[5]Customer Alloc by OFT &amp; GEN'!$AZ$2:$CO$2),'[5]Customer Alloc by OFT &amp; GEN'!$AZ$3:$CO$205)</f>
        <v>0</v>
      </c>
      <c r="BL983" s="209" cm="1">
        <f t="array" ref="BL983">+SUMPRODUCT(($B983='[5]Customer Alloc by OFT &amp; GEN'!$B$3:$B$205)*(BL$849='[5]Customer Alloc by OFT &amp; GEN'!$AZ$2:$CO$2),'[5]Customer Alloc by OFT &amp; GEN'!$AZ$3:$CO$205)</f>
        <v>0</v>
      </c>
      <c r="BM983" s="209" cm="1">
        <f t="array" ref="BM983">+SUMPRODUCT(($B983='[5]Customer Alloc by OFT &amp; GEN'!$B$3:$B$205)*(BM$849='[5]Customer Alloc by OFT &amp; GEN'!$AZ$2:$CO$2),'[5]Customer Alloc by OFT &amp; GEN'!$AZ$3:$CO$205)</f>
        <v>0</v>
      </c>
      <c r="BN983" s="209" cm="1">
        <f t="array" ref="BN983">+SUMPRODUCT(($B983='[5]Customer Alloc by OFT &amp; GEN'!$B$3:$B$205)*(BN$849='[5]Customer Alloc by OFT &amp; GEN'!$AZ$2:$CO$2),'[5]Customer Alloc by OFT &amp; GEN'!$AZ$3:$CO$205)</f>
        <v>0</v>
      </c>
      <c r="BO983" s="209" cm="1">
        <f t="array" ref="BO983">+SUMPRODUCT(($B983='[5]Customer Alloc by OFT &amp; GEN'!$B$3:$B$205)*(BO$849='[5]Customer Alloc by OFT &amp; GEN'!$AZ$2:$CO$2),'[5]Customer Alloc by OFT &amp; GEN'!$AZ$3:$CO$205)</f>
        <v>0</v>
      </c>
      <c r="BP983" s="209" cm="1">
        <f t="array" ref="BP983">+SUMPRODUCT(($B983='[5]Customer Alloc by OFT &amp; GEN'!$B$3:$B$205)*(BP$849='[5]Customer Alloc by OFT &amp; GEN'!$AZ$2:$CO$2),'[5]Customer Alloc by OFT &amp; GEN'!$AZ$3:$CO$205)</f>
        <v>0</v>
      </c>
      <c r="BQ983" s="209" cm="1">
        <f t="array" ref="BQ983">+SUMPRODUCT(($B983='[5]Customer Alloc by OFT &amp; GEN'!$B$3:$B$205)*(BQ$849='[5]Customer Alloc by OFT &amp; GEN'!$AZ$2:$CO$2),'[5]Customer Alloc by OFT &amp; GEN'!$AZ$3:$CO$205)</f>
        <v>0</v>
      </c>
      <c r="BR983" s="209" cm="1">
        <f t="array" ref="BR983">+SUMPRODUCT(($B983='[5]Customer Alloc by OFT &amp; GEN'!$B$3:$B$205)*(BR$849='[5]Customer Alloc by OFT &amp; GEN'!$AZ$2:$CO$2),'[5]Customer Alloc by OFT &amp; GEN'!$AZ$3:$CO$205)</f>
        <v>0</v>
      </c>
      <c r="BS983" s="209" cm="1">
        <f t="array" ref="BS983">+SUMPRODUCT(($B983='[5]Customer Alloc by OFT &amp; GEN'!$B$3:$B$205)*(BS$849='[5]Customer Alloc by OFT &amp; GEN'!$AZ$2:$CO$2),'[5]Customer Alloc by OFT &amp; GEN'!$AZ$3:$CO$205)</f>
        <v>0</v>
      </c>
      <c r="BT983" s="209" cm="1">
        <f t="array" ref="BT983">+SUMPRODUCT(($B983='[5]Customer Alloc by OFT &amp; GEN'!$B$3:$B$205)*(BT$849='[5]Customer Alloc by OFT &amp; GEN'!$AZ$2:$CO$2),'[5]Customer Alloc by OFT &amp; GEN'!$AZ$3:$CO$205)</f>
        <v>0</v>
      </c>
      <c r="BV983" s="228" t="s">
        <v>698</v>
      </c>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row>
    <row r="984" spans="2:119" hidden="1" outlineLevel="2" x14ac:dyDescent="0.35">
      <c r="B984" s="17" t="str">
        <f t="shared" si="9"/>
        <v>TRNZPEN</v>
      </c>
      <c r="C984" s="209" cm="1">
        <f t="array" ref="C984">SUMPRODUCT(($B984='[4]6. Scaled'!$C$2:$C$197)*(C$849='[4]6. Scaled'!$D$1:$J$1),'[4]6. Scaled'!$D$2:$J$197)</f>
        <v>1.197471258601722E-4</v>
      </c>
      <c r="D984" s="209" cm="1">
        <f t="array" ref="D984">SUMPRODUCT(($B984='[4]6. Scaled'!$C$2:$C$197)*(D$849='[4]6. Scaled'!$D$1:$J$1),'[4]6. Scaled'!$D$2:$J$197)</f>
        <v>2.0758393181328022E-4</v>
      </c>
      <c r="E984" s="209" cm="1">
        <f t="array" ref="E984">SUMPRODUCT(($B984='[4]6. Scaled'!$C$2:$C$197)*(E$849='[4]6. Scaled'!$D$1:$J$1),'[4]6. Scaled'!$D$2:$J$197)</f>
        <v>3.1107389600434573E-4</v>
      </c>
      <c r="F984" s="209" cm="1">
        <f t="array" ref="F984">SUMPRODUCT(($B984='[4]6. Scaled'!$C$2:$C$197)*(F$849='[4]6. Scaled'!$D$1:$J$1),'[4]6. Scaled'!$D$2:$J$197)</f>
        <v>2.4905664459675151E-4</v>
      </c>
      <c r="G984" s="209" cm="1">
        <f t="array" ref="G984">SUMPRODUCT(($B984='[4]6. Scaled'!$C$2:$C$197)*(G$849='[4]6. Scaled'!$D$1:$J$1),'[4]6. Scaled'!$D$2:$J$197)</f>
        <v>9.5245586074741697E-4</v>
      </c>
      <c r="H984" s="209" cm="1">
        <f t="array" ref="H984">SUMPRODUCT(($B984='[4]6. Scaled'!$C$2:$C$197)*(H$849='[4]6. Scaled'!$D$1:$J$1),'[4]6. Scaled'!$D$2:$J$197)</f>
        <v>4.9574222249944809E-4</v>
      </c>
      <c r="I984" s="209" cm="1">
        <f t="array" ref="I984">SUMPRODUCT(($B984='[4]6. Scaled'!$C$2:$C$197)*(I$849='[4]6. Scaled'!$D$1:$J$1),'[4]6. Scaled'!$D$2:$J$197)</f>
        <v>9.5245586074741697E-4</v>
      </c>
      <c r="J984" s="209" cm="1">
        <f t="array" ref="J984">+SUMPRODUCT(($B984='[5]Customer Alloc by OFT &amp; GEN'!$B$3:$B$205)*(J$849='[5]Customer Alloc by OFT &amp; GEN'!$AZ$2:$CO$2),'[5]Customer Alloc by OFT &amp; GEN'!$AZ$3:$CO$205)</f>
        <v>2.0194283254544271E-5</v>
      </c>
      <c r="K984" s="209" cm="1">
        <f t="array" ref="K984">+SUMPRODUCT(($B984='[5]Customer Alloc by OFT &amp; GEN'!$B$3:$B$205)*(K$849='[5]Customer Alloc by OFT &amp; GEN'!$AZ$2:$CO$2),'[5]Customer Alloc by OFT &amp; GEN'!$AZ$3:$CO$205)</f>
        <v>5.2003886686843914E-19</v>
      </c>
      <c r="L984" s="209" cm="1">
        <f t="array" ref="L984">+SUMPRODUCT(($B984='[5]Customer Alloc by OFT &amp; GEN'!$B$3:$B$205)*(L$849='[5]Customer Alloc by OFT &amp; GEN'!$AZ$2:$CO$2),'[5]Customer Alloc by OFT &amp; GEN'!$AZ$3:$CO$205)</f>
        <v>2.0220494248541061E-6</v>
      </c>
      <c r="M984" s="209" cm="1">
        <f t="array" ref="M984">+SUMPRODUCT(($B984='[5]Customer Alloc by OFT &amp; GEN'!$B$3:$B$205)*(M$849='[5]Customer Alloc by OFT &amp; GEN'!$AZ$2:$CO$2),'[5]Customer Alloc by OFT &amp; GEN'!$AZ$3:$CO$205)</f>
        <v>9.7750605206960208E-5</v>
      </c>
      <c r="N984" s="209" cm="1">
        <f t="array" ref="N984">+SUMPRODUCT(($B984='[5]Customer Alloc by OFT &amp; GEN'!$B$3:$B$205)*(N$849='[5]Customer Alloc by OFT &amp; GEN'!$AZ$2:$CO$2),'[5]Customer Alloc by OFT &amp; GEN'!$AZ$3:$CO$205)</f>
        <v>3.2377357949174308E-4</v>
      </c>
      <c r="O984" s="209" cm="1">
        <f t="array" ref="O984">+SUMPRODUCT(($B984='[5]Customer Alloc by OFT &amp; GEN'!$B$3:$B$205)*(O$849='[5]Customer Alloc by OFT &amp; GEN'!$AZ$2:$CO$2),'[5]Customer Alloc by OFT &amp; GEN'!$AZ$3:$CO$205)</f>
        <v>1.3978629991320057E-7</v>
      </c>
      <c r="P984" s="209" cm="1">
        <f t="array" ref="P984">+SUMPRODUCT(($B984='[5]Customer Alloc by OFT &amp; GEN'!$B$3:$B$205)*(P$849='[5]Customer Alloc by OFT &amp; GEN'!$AZ$2:$CO$2),'[5]Customer Alloc by OFT &amp; GEN'!$AZ$3:$CO$205)</f>
        <v>4.8456578483002095E-8</v>
      </c>
      <c r="Q984" s="209" cm="1">
        <f t="array" ref="Q984">+SUMPRODUCT(($B984='[5]Customer Alloc by OFT &amp; GEN'!$B$3:$B$205)*(Q$849='[5]Customer Alloc by OFT &amp; GEN'!$AZ$2:$CO$2),'[5]Customer Alloc by OFT &amp; GEN'!$AZ$3:$CO$205)</f>
        <v>3.8236494989843779E-4</v>
      </c>
      <c r="R984" s="209" cm="1">
        <f t="array" ref="R984">+SUMPRODUCT(($B984='[5]Customer Alloc by OFT &amp; GEN'!$B$3:$B$205)*(R$849='[5]Customer Alloc by OFT &amp; GEN'!$AZ$2:$CO$2),'[5]Customer Alloc by OFT &amp; GEN'!$AZ$3:$CO$205)</f>
        <v>3.0687081355095498E-5</v>
      </c>
      <c r="S984" s="209" cm="1">
        <f t="array" ref="S984">+SUMPRODUCT(($B984='[5]Customer Alloc by OFT &amp; GEN'!$B$3:$B$205)*(S$849='[5]Customer Alloc by OFT &amp; GEN'!$AZ$2:$CO$2),'[5]Customer Alloc by OFT &amp; GEN'!$AZ$3:$CO$205)</f>
        <v>3.7626328441602746E-8</v>
      </c>
      <c r="T984" s="209" cm="1">
        <f t="array" ref="T984">+SUMPRODUCT(($B984='[5]Customer Alloc by OFT &amp; GEN'!$B$3:$B$205)*(T$849='[5]Customer Alloc by OFT &amp; GEN'!$AZ$2:$CO$2),'[5]Customer Alloc by OFT &amp; GEN'!$AZ$3:$CO$205)</f>
        <v>3.7676000772647142E-8</v>
      </c>
      <c r="U984" s="209" cm="1">
        <f t="array" ref="U984">+SUMPRODUCT(($B984='[5]Customer Alloc by OFT &amp; GEN'!$B$3:$B$205)*(U$849='[5]Customer Alloc by OFT &amp; GEN'!$AZ$2:$CO$2),'[5]Customer Alloc by OFT &amp; GEN'!$AZ$3:$CO$205)</f>
        <v>2.4519113292025069E-19</v>
      </c>
      <c r="V984" s="209" cm="1">
        <f t="array" ref="V984">+SUMPRODUCT(($B984='[5]Customer Alloc by OFT &amp; GEN'!$B$3:$B$205)*(V$849='[5]Customer Alloc by OFT &amp; GEN'!$AZ$2:$CO$2),'[5]Customer Alloc by OFT &amp; GEN'!$AZ$3:$CO$205)</f>
        <v>2.6316424172947789E-6</v>
      </c>
      <c r="W984" s="209" cm="1">
        <f t="array" ref="W984">+SUMPRODUCT(($B984='[5]Customer Alloc by OFT &amp; GEN'!$B$3:$B$205)*(W$849='[5]Customer Alloc by OFT &amp; GEN'!$AZ$2:$CO$2),'[5]Customer Alloc by OFT &amp; GEN'!$AZ$3:$CO$205)</f>
        <v>4.8111635733293577E-19</v>
      </c>
      <c r="X984" s="209" cm="1">
        <f t="array" ref="X984">+SUMPRODUCT(($B984='[5]Customer Alloc by OFT &amp; GEN'!$B$3:$B$205)*(X$849='[5]Customer Alloc by OFT &amp; GEN'!$AZ$2:$CO$2),'[5]Customer Alloc by OFT &amp; GEN'!$AZ$3:$CO$205)</f>
        <v>6.8685246776762482E-4</v>
      </c>
      <c r="Y984" s="209" cm="1">
        <f t="array" ref="Y984">+SUMPRODUCT(($B984='[5]Customer Alloc by OFT &amp; GEN'!$B$3:$B$205)*(Y$849='[5]Customer Alloc by OFT &amp; GEN'!$AZ$2:$CO$2),'[5]Customer Alloc by OFT &amp; GEN'!$AZ$3:$CO$205)</f>
        <v>4.0159913181928224E-8</v>
      </c>
      <c r="Z984" s="209" cm="1">
        <f t="array" ref="Z984">+SUMPRODUCT(($B984='[5]Customer Alloc by OFT &amp; GEN'!$B$3:$B$205)*(Z$849='[5]Customer Alloc by OFT &amp; GEN'!$AZ$2:$CO$2),'[5]Customer Alloc by OFT &amp; GEN'!$AZ$3:$CO$205)</f>
        <v>5.2162826837750073E-19</v>
      </c>
      <c r="AA984" s="209" cm="1">
        <f t="array" ref="AA984">+SUMPRODUCT(($B984='[5]Customer Alloc by OFT &amp; GEN'!$B$3:$B$205)*(AA$849='[5]Customer Alloc by OFT &amp; GEN'!$AZ$2:$CO$2),'[5]Customer Alloc by OFT &amp; GEN'!$AZ$3:$CO$205)</f>
        <v>4.5596736657712947E-19</v>
      </c>
      <c r="AB984" s="209" cm="1">
        <f t="array" ref="AB984">+SUMPRODUCT(($B984='[5]Customer Alloc by OFT &amp; GEN'!$B$3:$B$205)*(AB$849='[5]Customer Alloc by OFT &amp; GEN'!$AZ$2:$CO$2),'[5]Customer Alloc by OFT &amp; GEN'!$AZ$3:$CO$205)</f>
        <v>5.2362536780275212E-19</v>
      </c>
      <c r="AC984" s="209" cm="1">
        <f t="array" ref="AC984">+SUMPRODUCT(($B984='[5]Customer Alloc by OFT &amp; GEN'!$B$3:$B$205)*(AC$849='[5]Customer Alloc by OFT &amp; GEN'!$AZ$2:$CO$2),'[5]Customer Alloc by OFT &amp; GEN'!$AZ$3:$CO$205)</f>
        <v>8.7684304979186641E-9</v>
      </c>
      <c r="AD984" s="209" cm="1">
        <f t="array" ref="AD984">+SUMPRODUCT(($B984='[5]Customer Alloc by OFT &amp; GEN'!$B$3:$B$205)*(AD$849='[5]Customer Alloc by OFT &amp; GEN'!$AZ$2:$CO$2),'[5]Customer Alloc by OFT &amp; GEN'!$AZ$3:$CO$205)</f>
        <v>5.7097682649809793E-8</v>
      </c>
      <c r="AE984" s="209" cm="1">
        <f t="array" ref="AE984">+SUMPRODUCT(($B984='[5]Customer Alloc by OFT &amp; GEN'!$B$3:$B$205)*(AE$849='[5]Customer Alloc by OFT &amp; GEN'!$AZ$2:$CO$2),'[5]Customer Alloc by OFT &amp; GEN'!$AZ$3:$CO$205)</f>
        <v>0</v>
      </c>
      <c r="AF984" s="209" cm="1">
        <f t="array" ref="AF984">+SUMPRODUCT(($B984='[5]Customer Alloc by OFT &amp; GEN'!$B$3:$B$205)*(AF$849='[5]Customer Alloc by OFT &amp; GEN'!$AZ$2:$CO$2),'[5]Customer Alloc by OFT &amp; GEN'!$AZ$3:$CO$205)</f>
        <v>0</v>
      </c>
      <c r="AG984" s="209" cm="1">
        <f t="array" ref="AG984">+SUMPRODUCT(($B984='[5]Customer Alloc by OFT &amp; GEN'!$B$3:$B$205)*(AG$849='[5]Customer Alloc by OFT &amp; GEN'!$AZ$2:$CO$2),'[5]Customer Alloc by OFT &amp; GEN'!$AZ$3:$CO$205)</f>
        <v>0</v>
      </c>
      <c r="AH984" s="209" cm="1">
        <f t="array" ref="AH984">+SUMPRODUCT(($B984='[5]Customer Alloc by OFT &amp; GEN'!$B$3:$B$205)*(AH$849='[5]Customer Alloc by OFT &amp; GEN'!$AZ$2:$CO$2),'[5]Customer Alloc by OFT &amp; GEN'!$AZ$3:$CO$205)</f>
        <v>0</v>
      </c>
      <c r="AI984" s="209" cm="1">
        <f t="array" ref="AI984">+SUMPRODUCT(($B984='[5]Customer Alloc by OFT &amp; GEN'!$B$3:$B$205)*(AI$849='[5]Customer Alloc by OFT &amp; GEN'!$AZ$2:$CO$2),'[5]Customer Alloc by OFT &amp; GEN'!$AZ$3:$CO$205)</f>
        <v>0</v>
      </c>
      <c r="AJ984" s="209" cm="1">
        <f t="array" ref="AJ984">+SUMPRODUCT(($B984='[5]Customer Alloc by OFT &amp; GEN'!$B$3:$B$205)*(AJ$849='[5]Customer Alloc by OFT &amp; GEN'!$AZ$2:$CO$2),'[5]Customer Alloc by OFT &amp; GEN'!$AZ$3:$CO$205)</f>
        <v>0</v>
      </c>
      <c r="AK984" s="209" cm="1">
        <f t="array" ref="AK984">+SUMPRODUCT(($B984='[5]Customer Alloc by OFT &amp; GEN'!$B$3:$B$205)*(AK$849='[5]Customer Alloc by OFT &amp; GEN'!$AZ$2:$CO$2),'[5]Customer Alloc by OFT &amp; GEN'!$AZ$3:$CO$205)</f>
        <v>0</v>
      </c>
      <c r="AL984" s="209" cm="1">
        <f t="array" ref="AL984">+SUMPRODUCT(($B984='[5]Customer Alloc by OFT &amp; GEN'!$B$3:$B$205)*(AL$849='[5]Customer Alloc by OFT &amp; GEN'!$AZ$2:$CO$2),'[5]Customer Alloc by OFT &amp; GEN'!$AZ$3:$CO$205)</f>
        <v>0</v>
      </c>
      <c r="AM984" s="209" cm="1">
        <f t="array" ref="AM984">+SUMPRODUCT(($B984='[5]Customer Alloc by OFT &amp; GEN'!$B$3:$B$205)*(AM$849='[5]Customer Alloc by OFT &amp; GEN'!$AZ$2:$CO$2),'[5]Customer Alloc by OFT &amp; GEN'!$AZ$3:$CO$205)</f>
        <v>0</v>
      </c>
      <c r="AN984" s="209" cm="1">
        <f t="array" ref="AN984">+SUMPRODUCT(($B984='[5]Customer Alloc by OFT &amp; GEN'!$B$3:$B$205)*(AN$849='[5]Customer Alloc by OFT &amp; GEN'!$AZ$2:$CO$2),'[5]Customer Alloc by OFT &amp; GEN'!$AZ$3:$CO$205)</f>
        <v>0</v>
      </c>
      <c r="AO984" s="209" cm="1">
        <f t="array" ref="AO984">+SUMPRODUCT(($B984='[5]Customer Alloc by OFT &amp; GEN'!$B$3:$B$205)*(AO$849='[5]Customer Alloc by OFT &amp; GEN'!$AZ$2:$CO$2),'[5]Customer Alloc by OFT &amp; GEN'!$AZ$3:$CO$205)</f>
        <v>0</v>
      </c>
      <c r="AP984" s="209" cm="1">
        <f t="array" ref="AP984">+SUMPRODUCT(($B984='[5]Customer Alloc by OFT &amp; GEN'!$B$3:$B$205)*(AP$849='[5]Customer Alloc by OFT &amp; GEN'!$AZ$2:$CO$2),'[5]Customer Alloc by OFT &amp; GEN'!$AZ$3:$CO$205)</f>
        <v>0</v>
      </c>
      <c r="AQ984" s="209" cm="1">
        <f t="array" ref="AQ984">+SUMPRODUCT(($B984='[5]Customer Alloc by OFT &amp; GEN'!$B$3:$B$205)*(AQ$849='[5]Customer Alloc by OFT &amp; GEN'!$AZ$2:$CO$2),'[5]Customer Alloc by OFT &amp; GEN'!$AZ$3:$CO$205)</f>
        <v>0</v>
      </c>
      <c r="AR984" s="209" cm="1">
        <f t="array" ref="AR984">+SUMPRODUCT(($B984='[5]Customer Alloc by OFT &amp; GEN'!$B$3:$B$205)*(AR$849='[5]Customer Alloc by OFT &amp; GEN'!$AZ$2:$CO$2),'[5]Customer Alloc by OFT &amp; GEN'!$AZ$3:$CO$205)</f>
        <v>0</v>
      </c>
      <c r="AS984" s="209" cm="1">
        <f t="array" ref="AS984">+SUMPRODUCT(($B984='[5]Customer Alloc by OFT &amp; GEN'!$B$3:$B$205)*(AS$849='[5]Customer Alloc by OFT &amp; GEN'!$AZ$2:$CO$2),'[5]Customer Alloc by OFT &amp; GEN'!$AZ$3:$CO$205)</f>
        <v>0</v>
      </c>
      <c r="AT984" s="209" cm="1">
        <f t="array" ref="AT984">+SUMPRODUCT(($B984='[5]Customer Alloc by OFT &amp; GEN'!$B$3:$B$205)*(AT$849='[5]Customer Alloc by OFT &amp; GEN'!$AZ$2:$CO$2),'[5]Customer Alloc by OFT &amp; GEN'!$AZ$3:$CO$205)</f>
        <v>0</v>
      </c>
      <c r="AU984" s="209" cm="1">
        <f t="array" ref="AU984">+SUMPRODUCT(($B984='[5]Customer Alloc by OFT &amp; GEN'!$B$3:$B$205)*(AU$849='[5]Customer Alloc by OFT &amp; GEN'!$AZ$2:$CO$2),'[5]Customer Alloc by OFT &amp; GEN'!$AZ$3:$CO$205)</f>
        <v>0</v>
      </c>
      <c r="AV984" s="209" cm="1">
        <f t="array" ref="AV984">+SUMPRODUCT(($B984='[5]Customer Alloc by OFT &amp; GEN'!$B$3:$B$205)*(AV$849='[5]Customer Alloc by OFT &amp; GEN'!$AZ$2:$CO$2),'[5]Customer Alloc by OFT &amp; GEN'!$AZ$3:$CO$205)</f>
        <v>0</v>
      </c>
      <c r="AW984" s="209" cm="1">
        <f t="array" ref="AW984">+SUMPRODUCT(($B984='[5]Customer Alloc by OFT &amp; GEN'!$B$3:$B$205)*(AW$849='[5]Customer Alloc by OFT &amp; GEN'!$AZ$2:$CO$2),'[5]Customer Alloc by OFT &amp; GEN'!$AZ$3:$CO$205)</f>
        <v>0</v>
      </c>
      <c r="AX984" s="209" cm="1">
        <f t="array" ref="AX984">+SUMPRODUCT(($B984='[5]Customer Alloc by OFT &amp; GEN'!$B$3:$B$205)*(AX$849='[5]Customer Alloc by OFT &amp; GEN'!$AZ$2:$CO$2),'[5]Customer Alloc by OFT &amp; GEN'!$AZ$3:$CO$205)</f>
        <v>0</v>
      </c>
      <c r="AY984" s="209" cm="1">
        <f t="array" ref="AY984">+SUMPRODUCT(($B984='[5]Customer Alloc by OFT &amp; GEN'!$B$3:$B$205)*(AY$849='[5]Customer Alloc by OFT &amp; GEN'!$AZ$2:$CO$2),'[5]Customer Alloc by OFT &amp; GEN'!$AZ$3:$CO$205)</f>
        <v>0</v>
      </c>
      <c r="AZ984" s="209" cm="1">
        <f t="array" ref="AZ984">+SUMPRODUCT(($B984='[5]Customer Alloc by OFT &amp; GEN'!$B$3:$B$205)*(AZ$849='[5]Customer Alloc by OFT &amp; GEN'!$AZ$2:$CO$2),'[5]Customer Alloc by OFT &amp; GEN'!$AZ$3:$CO$205)</f>
        <v>0</v>
      </c>
      <c r="BA984" s="209" cm="1">
        <f t="array" ref="BA984">+SUMPRODUCT(($B984='[5]Customer Alloc by OFT &amp; GEN'!$B$3:$B$205)*(BA$849='[5]Customer Alloc by OFT &amp; GEN'!$AZ$2:$CO$2),'[5]Customer Alloc by OFT &amp; GEN'!$AZ$3:$CO$205)</f>
        <v>0</v>
      </c>
      <c r="BB984" s="209" cm="1">
        <f t="array" ref="BB984">+SUMPRODUCT(($B984='[5]Customer Alloc by OFT &amp; GEN'!$B$3:$B$205)*(BB$849='[5]Customer Alloc by OFT &amp; GEN'!$AZ$2:$CO$2),'[5]Customer Alloc by OFT &amp; GEN'!$AZ$3:$CO$205)</f>
        <v>0</v>
      </c>
      <c r="BC984" s="209" cm="1">
        <f t="array" ref="BC984">+SUMPRODUCT(($B984='[5]Customer Alloc by OFT &amp; GEN'!$B$3:$B$205)*(BC$849='[5]Customer Alloc by OFT &amp; GEN'!$AZ$2:$CO$2),'[5]Customer Alloc by OFT &amp; GEN'!$AZ$3:$CO$205)</f>
        <v>0</v>
      </c>
      <c r="BD984" s="209" cm="1">
        <f t="array" ref="BD984">+SUMPRODUCT(($B984='[5]Customer Alloc by OFT &amp; GEN'!$B$3:$B$205)*(BD$849='[5]Customer Alloc by OFT &amp; GEN'!$AZ$2:$CO$2),'[5]Customer Alloc by OFT &amp; GEN'!$AZ$3:$CO$205)</f>
        <v>0</v>
      </c>
      <c r="BE984" s="209" cm="1">
        <f t="array" ref="BE984">+SUMPRODUCT(($B984='[5]Customer Alloc by OFT &amp; GEN'!$B$3:$B$205)*(BE$849='[5]Customer Alloc by OFT &amp; GEN'!$AZ$2:$CO$2),'[5]Customer Alloc by OFT &amp; GEN'!$AZ$3:$CO$205)</f>
        <v>0</v>
      </c>
      <c r="BF984" s="209" cm="1">
        <f t="array" ref="BF984">+SUMPRODUCT(($B984='[5]Customer Alloc by OFT &amp; GEN'!$B$3:$B$205)*(BF$849='[5]Customer Alloc by OFT &amp; GEN'!$AZ$2:$CO$2),'[5]Customer Alloc by OFT &amp; GEN'!$AZ$3:$CO$205)</f>
        <v>0</v>
      </c>
      <c r="BG984" s="209" cm="1">
        <f t="array" ref="BG984">+SUMPRODUCT(($B984='[5]Customer Alloc by OFT &amp; GEN'!$B$3:$B$205)*(BG$849='[5]Customer Alloc by OFT &amp; GEN'!$AZ$2:$CO$2),'[5]Customer Alloc by OFT &amp; GEN'!$AZ$3:$CO$205)</f>
        <v>0</v>
      </c>
      <c r="BH984" s="209" cm="1">
        <f t="array" ref="BH984">+SUMPRODUCT(($B984='[5]Customer Alloc by OFT &amp; GEN'!$B$3:$B$205)*(BH$849='[5]Customer Alloc by OFT &amp; GEN'!$AZ$2:$CO$2),'[5]Customer Alloc by OFT &amp; GEN'!$AZ$3:$CO$205)</f>
        <v>0</v>
      </c>
      <c r="BI984" s="209" cm="1">
        <f t="array" ref="BI984">+SUMPRODUCT(($B984='[5]Customer Alloc by OFT &amp; GEN'!$B$3:$B$205)*(BI$849='[5]Customer Alloc by OFT &amp; GEN'!$AZ$2:$CO$2),'[5]Customer Alloc by OFT &amp; GEN'!$AZ$3:$CO$205)</f>
        <v>0</v>
      </c>
      <c r="BJ984" s="209" cm="1">
        <f t="array" ref="BJ984">+SUMPRODUCT(($B984='[5]Customer Alloc by OFT &amp; GEN'!$B$3:$B$205)*(BJ$849='[5]Customer Alloc by OFT &amp; GEN'!$AZ$2:$CO$2),'[5]Customer Alloc by OFT &amp; GEN'!$AZ$3:$CO$205)</f>
        <v>0</v>
      </c>
      <c r="BK984" s="209" cm="1">
        <f t="array" ref="BK984">+SUMPRODUCT(($B984='[5]Customer Alloc by OFT &amp; GEN'!$B$3:$B$205)*(BK$849='[5]Customer Alloc by OFT &amp; GEN'!$AZ$2:$CO$2),'[5]Customer Alloc by OFT &amp; GEN'!$AZ$3:$CO$205)</f>
        <v>0</v>
      </c>
      <c r="BL984" s="209" cm="1">
        <f t="array" ref="BL984">+SUMPRODUCT(($B984='[5]Customer Alloc by OFT &amp; GEN'!$B$3:$B$205)*(BL$849='[5]Customer Alloc by OFT &amp; GEN'!$AZ$2:$CO$2),'[5]Customer Alloc by OFT &amp; GEN'!$AZ$3:$CO$205)</f>
        <v>0</v>
      </c>
      <c r="BM984" s="209" cm="1">
        <f t="array" ref="BM984">+SUMPRODUCT(($B984='[5]Customer Alloc by OFT &amp; GEN'!$B$3:$B$205)*(BM$849='[5]Customer Alloc by OFT &amp; GEN'!$AZ$2:$CO$2),'[5]Customer Alloc by OFT &amp; GEN'!$AZ$3:$CO$205)</f>
        <v>0</v>
      </c>
      <c r="BN984" s="209" cm="1">
        <f t="array" ref="BN984">+SUMPRODUCT(($B984='[5]Customer Alloc by OFT &amp; GEN'!$B$3:$B$205)*(BN$849='[5]Customer Alloc by OFT &amp; GEN'!$AZ$2:$CO$2),'[5]Customer Alloc by OFT &amp; GEN'!$AZ$3:$CO$205)</f>
        <v>0</v>
      </c>
      <c r="BO984" s="209" cm="1">
        <f t="array" ref="BO984">+SUMPRODUCT(($B984='[5]Customer Alloc by OFT &amp; GEN'!$B$3:$B$205)*(BO$849='[5]Customer Alloc by OFT &amp; GEN'!$AZ$2:$CO$2),'[5]Customer Alloc by OFT &amp; GEN'!$AZ$3:$CO$205)</f>
        <v>0</v>
      </c>
      <c r="BP984" s="209" cm="1">
        <f t="array" ref="BP984">+SUMPRODUCT(($B984='[5]Customer Alloc by OFT &amp; GEN'!$B$3:$B$205)*(BP$849='[5]Customer Alloc by OFT &amp; GEN'!$AZ$2:$CO$2),'[5]Customer Alloc by OFT &amp; GEN'!$AZ$3:$CO$205)</f>
        <v>0</v>
      </c>
      <c r="BQ984" s="209" cm="1">
        <f t="array" ref="BQ984">+SUMPRODUCT(($B984='[5]Customer Alloc by OFT &amp; GEN'!$B$3:$B$205)*(BQ$849='[5]Customer Alloc by OFT &amp; GEN'!$AZ$2:$CO$2),'[5]Customer Alloc by OFT &amp; GEN'!$AZ$3:$CO$205)</f>
        <v>0</v>
      </c>
      <c r="BR984" s="209" cm="1">
        <f t="array" ref="BR984">+SUMPRODUCT(($B984='[5]Customer Alloc by OFT &amp; GEN'!$B$3:$B$205)*(BR$849='[5]Customer Alloc by OFT &amp; GEN'!$AZ$2:$CO$2),'[5]Customer Alloc by OFT &amp; GEN'!$AZ$3:$CO$205)</f>
        <v>0</v>
      </c>
      <c r="BS984" s="209" cm="1">
        <f t="array" ref="BS984">+SUMPRODUCT(($B984='[5]Customer Alloc by OFT &amp; GEN'!$B$3:$B$205)*(BS$849='[5]Customer Alloc by OFT &amp; GEN'!$AZ$2:$CO$2),'[5]Customer Alloc by OFT &amp; GEN'!$AZ$3:$CO$205)</f>
        <v>0</v>
      </c>
      <c r="BT984" s="209" cm="1">
        <f t="array" ref="BT984">+SUMPRODUCT(($B984='[5]Customer Alloc by OFT &amp; GEN'!$B$3:$B$205)*(BT$849='[5]Customer Alloc by OFT &amp; GEN'!$AZ$2:$CO$2),'[5]Customer Alloc by OFT &amp; GEN'!$AZ$3:$CO$205)</f>
        <v>0</v>
      </c>
      <c r="BV984" s="228" t="s">
        <v>698</v>
      </c>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row>
    <row r="985" spans="2:119" hidden="1" outlineLevel="2" x14ac:dyDescent="0.35">
      <c r="B985" s="17" t="str">
        <f t="shared" si="9"/>
        <v>TRNZSWN</v>
      </c>
      <c r="C985" s="209" cm="1">
        <f t="array" ref="C985">SUMPRODUCT(($B985='[4]6. Scaled'!$C$2:$C$197)*(C$849='[4]6. Scaled'!$D$1:$J$1),'[4]6. Scaled'!$D$2:$J$197)</f>
        <v>1.099207378487328E-4</v>
      </c>
      <c r="D985" s="209" cm="1">
        <f t="array" ref="D985">SUMPRODUCT(($B985='[4]6. Scaled'!$C$2:$C$197)*(D$849='[4]6. Scaled'!$D$1:$J$1),'[4]6. Scaled'!$D$2:$J$197)</f>
        <v>1.8834150090550551E-4</v>
      </c>
      <c r="E985" s="209" cm="1">
        <f t="array" ref="E985">SUMPRODUCT(($B985='[4]6. Scaled'!$C$2:$C$197)*(E$849='[4]6. Scaled'!$D$1:$J$1),'[4]6. Scaled'!$D$2:$J$197)</f>
        <v>3.4328838277536926E-4</v>
      </c>
      <c r="F985" s="209" cm="1">
        <f t="array" ref="F985">SUMPRODUCT(($B985='[4]6. Scaled'!$C$2:$C$197)*(F$849='[4]6. Scaled'!$D$1:$J$1),'[4]6. Scaled'!$D$2:$J$197)</f>
        <v>2.8229729141619671E-4</v>
      </c>
      <c r="G985" s="209" cm="1">
        <f t="array" ref="G985">SUMPRODUCT(($B985='[4]6. Scaled'!$C$2:$C$197)*(G$849='[4]6. Scaled'!$D$1:$J$1),'[4]6. Scaled'!$D$2:$J$197)</f>
        <v>9.3453162309420541E-4</v>
      </c>
      <c r="H985" s="209" cm="1">
        <f t="array" ref="H985">SUMPRODUCT(($B985='[4]6. Scaled'!$C$2:$C$197)*(H$849='[4]6. Scaled'!$D$1:$J$1),'[4]6. Scaled'!$D$2:$J$197)</f>
        <v>4.8991555331930666E-4</v>
      </c>
      <c r="I985" s="209" cm="1">
        <f t="array" ref="I985">SUMPRODUCT(($B985='[4]6. Scaled'!$C$2:$C$197)*(I$849='[4]6. Scaled'!$D$1:$J$1),'[4]6. Scaled'!$D$2:$J$197)</f>
        <v>9.3453162309420541E-4</v>
      </c>
      <c r="J985" s="209" cm="1">
        <f t="array" ref="J985">+SUMPRODUCT(($B985='[5]Customer Alloc by OFT &amp; GEN'!$B$3:$B$205)*(J$849='[5]Customer Alloc by OFT &amp; GEN'!$AZ$2:$CO$2),'[5]Customer Alloc by OFT &amp; GEN'!$AZ$3:$CO$205)</f>
        <v>2.0087299928363012E-5</v>
      </c>
      <c r="K985" s="209" cm="1">
        <f t="array" ref="K985">+SUMPRODUCT(($B985='[5]Customer Alloc by OFT &amp; GEN'!$B$3:$B$205)*(K$849='[5]Customer Alloc by OFT &amp; GEN'!$AZ$2:$CO$2),'[5]Customer Alloc by OFT &amp; GEN'!$AZ$3:$CO$205)</f>
        <v>0</v>
      </c>
      <c r="L985" s="209" cm="1">
        <f t="array" ref="L985">+SUMPRODUCT(($B985='[5]Customer Alloc by OFT &amp; GEN'!$B$3:$B$205)*(L$849='[5]Customer Alloc by OFT &amp; GEN'!$AZ$2:$CO$2),'[5]Customer Alloc by OFT &amp; GEN'!$AZ$3:$CO$205)</f>
        <v>2.0112977829679303E-6</v>
      </c>
      <c r="M985" s="209" cm="1">
        <f t="array" ref="M985">+SUMPRODUCT(($B985='[5]Customer Alloc by OFT &amp; GEN'!$B$3:$B$205)*(M$849='[5]Customer Alloc by OFT &amp; GEN'!$AZ$2:$CO$2),'[5]Customer Alloc by OFT &amp; GEN'!$AZ$3:$CO$205)</f>
        <v>9.7232751478302674E-5</v>
      </c>
      <c r="N985" s="209" cm="1">
        <f t="array" ref="N985">+SUMPRODUCT(($B985='[5]Customer Alloc by OFT &amp; GEN'!$B$3:$B$205)*(N$849='[5]Customer Alloc by OFT &amp; GEN'!$AZ$2:$CO$2),'[5]Customer Alloc by OFT &amp; GEN'!$AZ$3:$CO$205)</f>
        <v>3.2205832304882132E-4</v>
      </c>
      <c r="O985" s="209" cm="1">
        <f t="array" ref="O985">+SUMPRODUCT(($B985='[5]Customer Alloc by OFT &amp; GEN'!$B$3:$B$205)*(O$849='[5]Customer Alloc by OFT &amp; GEN'!$AZ$2:$CO$2),'[5]Customer Alloc by OFT &amp; GEN'!$AZ$3:$CO$205)</f>
        <v>1.3904575350599572E-7</v>
      </c>
      <c r="P985" s="209" cm="1">
        <f t="array" ref="P985">+SUMPRODUCT(($B985='[5]Customer Alloc by OFT &amp; GEN'!$B$3:$B$205)*(P$849='[5]Customer Alloc by OFT &amp; GEN'!$AZ$2:$CO$2),'[5]Customer Alloc by OFT &amp; GEN'!$AZ$3:$CO$205)</f>
        <v>4.8199869887755382E-8</v>
      </c>
      <c r="Q985" s="209" cm="1">
        <f t="array" ref="Q985">+SUMPRODUCT(($B985='[5]Customer Alloc by OFT &amp; GEN'!$B$3:$B$205)*(Q$849='[5]Customer Alloc by OFT &amp; GEN'!$AZ$2:$CO$2),'[5]Customer Alloc by OFT &amp; GEN'!$AZ$3:$CO$205)</f>
        <v>3.8033929374422447E-4</v>
      </c>
      <c r="R985" s="209" cm="1">
        <f t="array" ref="R985">+SUMPRODUCT(($B985='[5]Customer Alloc by OFT &amp; GEN'!$B$3:$B$205)*(R$849='[5]Customer Alloc by OFT &amp; GEN'!$AZ$2:$CO$2),'[5]Customer Alloc by OFT &amp; GEN'!$AZ$3:$CO$205)</f>
        <v>3.0524510295123981E-5</v>
      </c>
      <c r="S985" s="209" cm="1">
        <f t="array" ref="S985">+SUMPRODUCT(($B985='[5]Customer Alloc by OFT &amp; GEN'!$B$3:$B$205)*(S$849='[5]Customer Alloc by OFT &amp; GEN'!$AZ$2:$CO$2),'[5]Customer Alloc by OFT &amp; GEN'!$AZ$3:$CO$205)</f>
        <v>4.9575998995365849E-14</v>
      </c>
      <c r="T985" s="209" cm="1">
        <f t="array" ref="T985">+SUMPRODUCT(($B985='[5]Customer Alloc by OFT &amp; GEN'!$B$3:$B$205)*(T$849='[5]Customer Alloc by OFT &amp; GEN'!$AZ$2:$CO$2),'[5]Customer Alloc by OFT &amp; GEN'!$AZ$3:$CO$205)</f>
        <v>7.0961264694826395E-14</v>
      </c>
      <c r="U985" s="209" cm="1">
        <f t="array" ref="U985">+SUMPRODUCT(($B985='[5]Customer Alloc by OFT &amp; GEN'!$B$3:$B$205)*(U$849='[5]Customer Alloc by OFT &amp; GEN'!$AZ$2:$CO$2),'[5]Customer Alloc by OFT &amp; GEN'!$AZ$3:$CO$205)</f>
        <v>0</v>
      </c>
      <c r="V985" s="209" cm="1">
        <f t="array" ref="V985">+SUMPRODUCT(($B985='[5]Customer Alloc by OFT &amp; GEN'!$B$3:$B$205)*(V$849='[5]Customer Alloc by OFT &amp; GEN'!$AZ$2:$CO$2),'[5]Customer Alloc by OFT &amp; GEN'!$AZ$3:$CO$205)</f>
        <v>2.6177007559064877E-6</v>
      </c>
      <c r="W985" s="209" cm="1">
        <f t="array" ref="W985">+SUMPRODUCT(($B985='[5]Customer Alloc by OFT &amp; GEN'!$B$3:$B$205)*(W$849='[5]Customer Alloc by OFT &amp; GEN'!$AZ$2:$CO$2),'[5]Customer Alloc by OFT &amp; GEN'!$AZ$3:$CO$205)</f>
        <v>0</v>
      </c>
      <c r="X985" s="209" cm="1">
        <f t="array" ref="X985">+SUMPRODUCT(($B985='[5]Customer Alloc by OFT &amp; GEN'!$B$3:$B$205)*(X$849='[5]Customer Alloc by OFT &amp; GEN'!$AZ$2:$CO$2),'[5]Customer Alloc by OFT &amp; GEN'!$AZ$3:$CO$205)</f>
        <v>6.8317631188684531E-4</v>
      </c>
      <c r="Y985" s="209" cm="1">
        <f t="array" ref="Y985">+SUMPRODUCT(($B985='[5]Customer Alloc by OFT &amp; GEN'!$B$3:$B$205)*(Y$849='[5]Customer Alloc by OFT &amp; GEN'!$AZ$2:$CO$2),'[5]Customer Alloc by OFT &amp; GEN'!$AZ$3:$CO$205)</f>
        <v>2.2056678956586063E-9</v>
      </c>
      <c r="Z985" s="209" cm="1">
        <f t="array" ref="Z985">+SUMPRODUCT(($B985='[5]Customer Alloc by OFT &amp; GEN'!$B$3:$B$205)*(Z$849='[5]Customer Alloc by OFT &amp; GEN'!$AZ$2:$CO$2),'[5]Customer Alloc by OFT &amp; GEN'!$AZ$3:$CO$205)</f>
        <v>0</v>
      </c>
      <c r="AA985" s="209" cm="1">
        <f t="array" ref="AA985">+SUMPRODUCT(($B985='[5]Customer Alloc by OFT &amp; GEN'!$B$3:$B$205)*(AA$849='[5]Customer Alloc by OFT &amp; GEN'!$AZ$2:$CO$2),'[5]Customer Alloc by OFT &amp; GEN'!$AZ$3:$CO$205)</f>
        <v>0</v>
      </c>
      <c r="AB985" s="209" cm="1">
        <f t="array" ref="AB985">+SUMPRODUCT(($B985='[5]Customer Alloc by OFT &amp; GEN'!$B$3:$B$205)*(AB$849='[5]Customer Alloc by OFT &amp; GEN'!$AZ$2:$CO$2),'[5]Customer Alloc by OFT &amp; GEN'!$AZ$3:$CO$205)</f>
        <v>0</v>
      </c>
      <c r="AC985" s="209" cm="1">
        <f t="array" ref="AC985">+SUMPRODUCT(($B985='[5]Customer Alloc by OFT &amp; GEN'!$B$3:$B$205)*(AC$849='[5]Customer Alloc by OFT &amp; GEN'!$AZ$2:$CO$2),'[5]Customer Alloc by OFT &amp; GEN'!$AZ$3:$CO$205)</f>
        <v>8.7179770602171769E-9</v>
      </c>
      <c r="AD985" s="209" cm="1">
        <f t="array" ref="AD985">+SUMPRODUCT(($B985='[5]Customer Alloc by OFT &amp; GEN'!$B$3:$B$205)*(AD$849='[5]Customer Alloc by OFT &amp; GEN'!$AZ$2:$CO$2),'[5]Customer Alloc by OFT &amp; GEN'!$AZ$3:$CO$205)</f>
        <v>5.4433100371104663E-8</v>
      </c>
      <c r="AE985" s="209" cm="1">
        <f t="array" ref="AE985">+SUMPRODUCT(($B985='[5]Customer Alloc by OFT &amp; GEN'!$B$3:$B$205)*(AE$849='[5]Customer Alloc by OFT &amp; GEN'!$AZ$2:$CO$2),'[5]Customer Alloc by OFT &amp; GEN'!$AZ$3:$CO$205)</f>
        <v>0</v>
      </c>
      <c r="AF985" s="209" cm="1">
        <f t="array" ref="AF985">+SUMPRODUCT(($B985='[5]Customer Alloc by OFT &amp; GEN'!$B$3:$B$205)*(AF$849='[5]Customer Alloc by OFT &amp; GEN'!$AZ$2:$CO$2),'[5]Customer Alloc by OFT &amp; GEN'!$AZ$3:$CO$205)</f>
        <v>0</v>
      </c>
      <c r="AG985" s="209" cm="1">
        <f t="array" ref="AG985">+SUMPRODUCT(($B985='[5]Customer Alloc by OFT &amp; GEN'!$B$3:$B$205)*(AG$849='[5]Customer Alloc by OFT &amp; GEN'!$AZ$2:$CO$2),'[5]Customer Alloc by OFT &amp; GEN'!$AZ$3:$CO$205)</f>
        <v>0</v>
      </c>
      <c r="AH985" s="209" cm="1">
        <f t="array" ref="AH985">+SUMPRODUCT(($B985='[5]Customer Alloc by OFT &amp; GEN'!$B$3:$B$205)*(AH$849='[5]Customer Alloc by OFT &amp; GEN'!$AZ$2:$CO$2),'[5]Customer Alloc by OFT &amp; GEN'!$AZ$3:$CO$205)</f>
        <v>0</v>
      </c>
      <c r="AI985" s="209" cm="1">
        <f t="array" ref="AI985">+SUMPRODUCT(($B985='[5]Customer Alloc by OFT &amp; GEN'!$B$3:$B$205)*(AI$849='[5]Customer Alloc by OFT &amp; GEN'!$AZ$2:$CO$2),'[5]Customer Alloc by OFT &amp; GEN'!$AZ$3:$CO$205)</f>
        <v>0</v>
      </c>
      <c r="AJ985" s="209" cm="1">
        <f t="array" ref="AJ985">+SUMPRODUCT(($B985='[5]Customer Alloc by OFT &amp; GEN'!$B$3:$B$205)*(AJ$849='[5]Customer Alloc by OFT &amp; GEN'!$AZ$2:$CO$2),'[5]Customer Alloc by OFT &amp; GEN'!$AZ$3:$CO$205)</f>
        <v>0</v>
      </c>
      <c r="AK985" s="209" cm="1">
        <f t="array" ref="AK985">+SUMPRODUCT(($B985='[5]Customer Alloc by OFT &amp; GEN'!$B$3:$B$205)*(AK$849='[5]Customer Alloc by OFT &amp; GEN'!$AZ$2:$CO$2),'[5]Customer Alloc by OFT &amp; GEN'!$AZ$3:$CO$205)</f>
        <v>0</v>
      </c>
      <c r="AL985" s="209" cm="1">
        <f t="array" ref="AL985">+SUMPRODUCT(($B985='[5]Customer Alloc by OFT &amp; GEN'!$B$3:$B$205)*(AL$849='[5]Customer Alloc by OFT &amp; GEN'!$AZ$2:$CO$2),'[5]Customer Alloc by OFT &amp; GEN'!$AZ$3:$CO$205)</f>
        <v>0</v>
      </c>
      <c r="AM985" s="209" cm="1">
        <f t="array" ref="AM985">+SUMPRODUCT(($B985='[5]Customer Alloc by OFT &amp; GEN'!$B$3:$B$205)*(AM$849='[5]Customer Alloc by OFT &amp; GEN'!$AZ$2:$CO$2),'[5]Customer Alloc by OFT &amp; GEN'!$AZ$3:$CO$205)</f>
        <v>0</v>
      </c>
      <c r="AN985" s="209" cm="1">
        <f t="array" ref="AN985">+SUMPRODUCT(($B985='[5]Customer Alloc by OFT &amp; GEN'!$B$3:$B$205)*(AN$849='[5]Customer Alloc by OFT &amp; GEN'!$AZ$2:$CO$2),'[5]Customer Alloc by OFT &amp; GEN'!$AZ$3:$CO$205)</f>
        <v>0</v>
      </c>
      <c r="AO985" s="209" cm="1">
        <f t="array" ref="AO985">+SUMPRODUCT(($B985='[5]Customer Alloc by OFT &amp; GEN'!$B$3:$B$205)*(AO$849='[5]Customer Alloc by OFT &amp; GEN'!$AZ$2:$CO$2),'[5]Customer Alloc by OFT &amp; GEN'!$AZ$3:$CO$205)</f>
        <v>0</v>
      </c>
      <c r="AP985" s="209" cm="1">
        <f t="array" ref="AP985">+SUMPRODUCT(($B985='[5]Customer Alloc by OFT &amp; GEN'!$B$3:$B$205)*(AP$849='[5]Customer Alloc by OFT &amp; GEN'!$AZ$2:$CO$2),'[5]Customer Alloc by OFT &amp; GEN'!$AZ$3:$CO$205)</f>
        <v>0</v>
      </c>
      <c r="AQ985" s="209" cm="1">
        <f t="array" ref="AQ985">+SUMPRODUCT(($B985='[5]Customer Alloc by OFT &amp; GEN'!$B$3:$B$205)*(AQ$849='[5]Customer Alloc by OFT &amp; GEN'!$AZ$2:$CO$2),'[5]Customer Alloc by OFT &amp; GEN'!$AZ$3:$CO$205)</f>
        <v>0</v>
      </c>
      <c r="AR985" s="209" cm="1">
        <f t="array" ref="AR985">+SUMPRODUCT(($B985='[5]Customer Alloc by OFT &amp; GEN'!$B$3:$B$205)*(AR$849='[5]Customer Alloc by OFT &amp; GEN'!$AZ$2:$CO$2),'[5]Customer Alloc by OFT &amp; GEN'!$AZ$3:$CO$205)</f>
        <v>0</v>
      </c>
      <c r="AS985" s="209" cm="1">
        <f t="array" ref="AS985">+SUMPRODUCT(($B985='[5]Customer Alloc by OFT &amp; GEN'!$B$3:$B$205)*(AS$849='[5]Customer Alloc by OFT &amp; GEN'!$AZ$2:$CO$2),'[5]Customer Alloc by OFT &amp; GEN'!$AZ$3:$CO$205)</f>
        <v>0</v>
      </c>
      <c r="AT985" s="209" cm="1">
        <f t="array" ref="AT985">+SUMPRODUCT(($B985='[5]Customer Alloc by OFT &amp; GEN'!$B$3:$B$205)*(AT$849='[5]Customer Alloc by OFT &amp; GEN'!$AZ$2:$CO$2),'[5]Customer Alloc by OFT &amp; GEN'!$AZ$3:$CO$205)</f>
        <v>0</v>
      </c>
      <c r="AU985" s="209" cm="1">
        <f t="array" ref="AU985">+SUMPRODUCT(($B985='[5]Customer Alloc by OFT &amp; GEN'!$B$3:$B$205)*(AU$849='[5]Customer Alloc by OFT &amp; GEN'!$AZ$2:$CO$2),'[5]Customer Alloc by OFT &amp; GEN'!$AZ$3:$CO$205)</f>
        <v>0</v>
      </c>
      <c r="AV985" s="209" cm="1">
        <f t="array" ref="AV985">+SUMPRODUCT(($B985='[5]Customer Alloc by OFT &amp; GEN'!$B$3:$B$205)*(AV$849='[5]Customer Alloc by OFT &amp; GEN'!$AZ$2:$CO$2),'[5]Customer Alloc by OFT &amp; GEN'!$AZ$3:$CO$205)</f>
        <v>0</v>
      </c>
      <c r="AW985" s="209" cm="1">
        <f t="array" ref="AW985">+SUMPRODUCT(($B985='[5]Customer Alloc by OFT &amp; GEN'!$B$3:$B$205)*(AW$849='[5]Customer Alloc by OFT &amp; GEN'!$AZ$2:$CO$2),'[5]Customer Alloc by OFT &amp; GEN'!$AZ$3:$CO$205)</f>
        <v>0</v>
      </c>
      <c r="AX985" s="209" cm="1">
        <f t="array" ref="AX985">+SUMPRODUCT(($B985='[5]Customer Alloc by OFT &amp; GEN'!$B$3:$B$205)*(AX$849='[5]Customer Alloc by OFT &amp; GEN'!$AZ$2:$CO$2),'[5]Customer Alloc by OFT &amp; GEN'!$AZ$3:$CO$205)</f>
        <v>0</v>
      </c>
      <c r="AY985" s="209" cm="1">
        <f t="array" ref="AY985">+SUMPRODUCT(($B985='[5]Customer Alloc by OFT &amp; GEN'!$B$3:$B$205)*(AY$849='[5]Customer Alloc by OFT &amp; GEN'!$AZ$2:$CO$2),'[5]Customer Alloc by OFT &amp; GEN'!$AZ$3:$CO$205)</f>
        <v>0</v>
      </c>
      <c r="AZ985" s="209" cm="1">
        <f t="array" ref="AZ985">+SUMPRODUCT(($B985='[5]Customer Alloc by OFT &amp; GEN'!$B$3:$B$205)*(AZ$849='[5]Customer Alloc by OFT &amp; GEN'!$AZ$2:$CO$2),'[5]Customer Alloc by OFT &amp; GEN'!$AZ$3:$CO$205)</f>
        <v>0</v>
      </c>
      <c r="BA985" s="209" cm="1">
        <f t="array" ref="BA985">+SUMPRODUCT(($B985='[5]Customer Alloc by OFT &amp; GEN'!$B$3:$B$205)*(BA$849='[5]Customer Alloc by OFT &amp; GEN'!$AZ$2:$CO$2),'[5]Customer Alloc by OFT &amp; GEN'!$AZ$3:$CO$205)</f>
        <v>0</v>
      </c>
      <c r="BB985" s="209" cm="1">
        <f t="array" ref="BB985">+SUMPRODUCT(($B985='[5]Customer Alloc by OFT &amp; GEN'!$B$3:$B$205)*(BB$849='[5]Customer Alloc by OFT &amp; GEN'!$AZ$2:$CO$2),'[5]Customer Alloc by OFT &amp; GEN'!$AZ$3:$CO$205)</f>
        <v>0</v>
      </c>
      <c r="BC985" s="209" cm="1">
        <f t="array" ref="BC985">+SUMPRODUCT(($B985='[5]Customer Alloc by OFT &amp; GEN'!$B$3:$B$205)*(BC$849='[5]Customer Alloc by OFT &amp; GEN'!$AZ$2:$CO$2),'[5]Customer Alloc by OFT &amp; GEN'!$AZ$3:$CO$205)</f>
        <v>0</v>
      </c>
      <c r="BD985" s="209" cm="1">
        <f t="array" ref="BD985">+SUMPRODUCT(($B985='[5]Customer Alloc by OFT &amp; GEN'!$B$3:$B$205)*(BD$849='[5]Customer Alloc by OFT &amp; GEN'!$AZ$2:$CO$2),'[5]Customer Alloc by OFT &amp; GEN'!$AZ$3:$CO$205)</f>
        <v>0</v>
      </c>
      <c r="BE985" s="209" cm="1">
        <f t="array" ref="BE985">+SUMPRODUCT(($B985='[5]Customer Alloc by OFT &amp; GEN'!$B$3:$B$205)*(BE$849='[5]Customer Alloc by OFT &amp; GEN'!$AZ$2:$CO$2),'[5]Customer Alloc by OFT &amp; GEN'!$AZ$3:$CO$205)</f>
        <v>0</v>
      </c>
      <c r="BF985" s="209" cm="1">
        <f t="array" ref="BF985">+SUMPRODUCT(($B985='[5]Customer Alloc by OFT &amp; GEN'!$B$3:$B$205)*(BF$849='[5]Customer Alloc by OFT &amp; GEN'!$AZ$2:$CO$2),'[5]Customer Alloc by OFT &amp; GEN'!$AZ$3:$CO$205)</f>
        <v>0</v>
      </c>
      <c r="BG985" s="209" cm="1">
        <f t="array" ref="BG985">+SUMPRODUCT(($B985='[5]Customer Alloc by OFT &amp; GEN'!$B$3:$B$205)*(BG$849='[5]Customer Alloc by OFT &amp; GEN'!$AZ$2:$CO$2),'[5]Customer Alloc by OFT &amp; GEN'!$AZ$3:$CO$205)</f>
        <v>0</v>
      </c>
      <c r="BH985" s="209" cm="1">
        <f t="array" ref="BH985">+SUMPRODUCT(($B985='[5]Customer Alloc by OFT &amp; GEN'!$B$3:$B$205)*(BH$849='[5]Customer Alloc by OFT &amp; GEN'!$AZ$2:$CO$2),'[5]Customer Alloc by OFT &amp; GEN'!$AZ$3:$CO$205)</f>
        <v>0</v>
      </c>
      <c r="BI985" s="209" cm="1">
        <f t="array" ref="BI985">+SUMPRODUCT(($B985='[5]Customer Alloc by OFT &amp; GEN'!$B$3:$B$205)*(BI$849='[5]Customer Alloc by OFT &amp; GEN'!$AZ$2:$CO$2),'[5]Customer Alloc by OFT &amp; GEN'!$AZ$3:$CO$205)</f>
        <v>0</v>
      </c>
      <c r="BJ985" s="209" cm="1">
        <f t="array" ref="BJ985">+SUMPRODUCT(($B985='[5]Customer Alloc by OFT &amp; GEN'!$B$3:$B$205)*(BJ$849='[5]Customer Alloc by OFT &amp; GEN'!$AZ$2:$CO$2),'[5]Customer Alloc by OFT &amp; GEN'!$AZ$3:$CO$205)</f>
        <v>0</v>
      </c>
      <c r="BK985" s="209" cm="1">
        <f t="array" ref="BK985">+SUMPRODUCT(($B985='[5]Customer Alloc by OFT &amp; GEN'!$B$3:$B$205)*(BK$849='[5]Customer Alloc by OFT &amp; GEN'!$AZ$2:$CO$2),'[5]Customer Alloc by OFT &amp; GEN'!$AZ$3:$CO$205)</f>
        <v>0</v>
      </c>
      <c r="BL985" s="209" cm="1">
        <f t="array" ref="BL985">+SUMPRODUCT(($B985='[5]Customer Alloc by OFT &amp; GEN'!$B$3:$B$205)*(BL$849='[5]Customer Alloc by OFT &amp; GEN'!$AZ$2:$CO$2),'[5]Customer Alloc by OFT &amp; GEN'!$AZ$3:$CO$205)</f>
        <v>0</v>
      </c>
      <c r="BM985" s="209" cm="1">
        <f t="array" ref="BM985">+SUMPRODUCT(($B985='[5]Customer Alloc by OFT &amp; GEN'!$B$3:$B$205)*(BM$849='[5]Customer Alloc by OFT &amp; GEN'!$AZ$2:$CO$2),'[5]Customer Alloc by OFT &amp; GEN'!$AZ$3:$CO$205)</f>
        <v>0</v>
      </c>
      <c r="BN985" s="209" cm="1">
        <f t="array" ref="BN985">+SUMPRODUCT(($B985='[5]Customer Alloc by OFT &amp; GEN'!$B$3:$B$205)*(BN$849='[5]Customer Alloc by OFT &amp; GEN'!$AZ$2:$CO$2),'[5]Customer Alloc by OFT &amp; GEN'!$AZ$3:$CO$205)</f>
        <v>0</v>
      </c>
      <c r="BO985" s="209" cm="1">
        <f t="array" ref="BO985">+SUMPRODUCT(($B985='[5]Customer Alloc by OFT &amp; GEN'!$B$3:$B$205)*(BO$849='[5]Customer Alloc by OFT &amp; GEN'!$AZ$2:$CO$2),'[5]Customer Alloc by OFT &amp; GEN'!$AZ$3:$CO$205)</f>
        <v>0</v>
      </c>
      <c r="BP985" s="209" cm="1">
        <f t="array" ref="BP985">+SUMPRODUCT(($B985='[5]Customer Alloc by OFT &amp; GEN'!$B$3:$B$205)*(BP$849='[5]Customer Alloc by OFT &amp; GEN'!$AZ$2:$CO$2),'[5]Customer Alloc by OFT &amp; GEN'!$AZ$3:$CO$205)</f>
        <v>0</v>
      </c>
      <c r="BQ985" s="209" cm="1">
        <f t="array" ref="BQ985">+SUMPRODUCT(($B985='[5]Customer Alloc by OFT &amp; GEN'!$B$3:$B$205)*(BQ$849='[5]Customer Alloc by OFT &amp; GEN'!$AZ$2:$CO$2),'[5]Customer Alloc by OFT &amp; GEN'!$AZ$3:$CO$205)</f>
        <v>0</v>
      </c>
      <c r="BR985" s="209" cm="1">
        <f t="array" ref="BR985">+SUMPRODUCT(($B985='[5]Customer Alloc by OFT &amp; GEN'!$B$3:$B$205)*(BR$849='[5]Customer Alloc by OFT &amp; GEN'!$AZ$2:$CO$2),'[5]Customer Alloc by OFT &amp; GEN'!$AZ$3:$CO$205)</f>
        <v>0</v>
      </c>
      <c r="BS985" s="209" cm="1">
        <f t="array" ref="BS985">+SUMPRODUCT(($B985='[5]Customer Alloc by OFT &amp; GEN'!$B$3:$B$205)*(BS$849='[5]Customer Alloc by OFT &amp; GEN'!$AZ$2:$CO$2),'[5]Customer Alloc by OFT &amp; GEN'!$AZ$3:$CO$205)</f>
        <v>0</v>
      </c>
      <c r="BT985" s="209" cm="1">
        <f t="array" ref="BT985">+SUMPRODUCT(($B985='[5]Customer Alloc by OFT &amp; GEN'!$B$3:$B$205)*(BT$849='[5]Customer Alloc by OFT &amp; GEN'!$AZ$2:$CO$2),'[5]Customer Alloc by OFT &amp; GEN'!$AZ$3:$CO$205)</f>
        <v>0</v>
      </c>
      <c r="BV985" s="228" t="s">
        <v>698</v>
      </c>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row>
    <row r="986" spans="2:119" hidden="1" outlineLevel="2" x14ac:dyDescent="0.35">
      <c r="B986" s="17" t="str">
        <f t="shared" si="9"/>
        <v>TRNZTMN</v>
      </c>
      <c r="C986" s="209" cm="1">
        <f t="array" ref="C986">SUMPRODUCT(($B986='[4]6. Scaled'!$C$2:$C$197)*(C$849='[4]6. Scaled'!$D$1:$J$1),'[4]6. Scaled'!$D$2:$J$197)</f>
        <v>3.0748148800616561E-5</v>
      </c>
      <c r="D986" s="209" cm="1">
        <f t="array" ref="D986">SUMPRODUCT(($B986='[4]6. Scaled'!$C$2:$C$197)*(D$849='[4]6. Scaled'!$D$1:$J$1),'[4]6. Scaled'!$D$2:$J$197)</f>
        <v>8.0760161584534902E-5</v>
      </c>
      <c r="E986" s="209" cm="1">
        <f t="array" ref="E986">SUMPRODUCT(($B986='[4]6. Scaled'!$C$2:$C$197)*(E$849='[4]6. Scaled'!$D$1:$J$1),'[4]6. Scaled'!$D$2:$J$197)</f>
        <v>1.1297225786157952E-4</v>
      </c>
      <c r="F986" s="209" cm="1">
        <f t="array" ref="F986">SUMPRODUCT(($B986='[4]6. Scaled'!$C$2:$C$197)*(F$849='[4]6. Scaled'!$D$1:$J$1),'[4]6. Scaled'!$D$2:$J$197)</f>
        <v>6.8448255552052006E-5</v>
      </c>
      <c r="G986" s="209" cm="1">
        <f t="array" ref="G986">SUMPRODUCT(($B986='[4]6. Scaled'!$C$2:$C$197)*(G$849='[4]6. Scaled'!$D$1:$J$1),'[4]6. Scaled'!$D$2:$J$197)</f>
        <v>4.9246010902871876E-5</v>
      </c>
      <c r="H986" s="209" cm="1">
        <f t="array" ref="H986">SUMPRODUCT(($B986='[4]6. Scaled'!$C$2:$C$197)*(H$849='[4]6. Scaled'!$D$1:$J$1),'[4]6. Scaled'!$D$2:$J$197)</f>
        <v>7.2294794842290113E-5</v>
      </c>
      <c r="I986" s="209" cm="1">
        <f t="array" ref="I986">SUMPRODUCT(($B986='[4]6. Scaled'!$C$2:$C$197)*(I$849='[4]6. Scaled'!$D$1:$J$1),'[4]6. Scaled'!$D$2:$J$197)</f>
        <v>4.9246010902871876E-5</v>
      </c>
      <c r="J986" s="209" cm="1">
        <f t="array" ref="J986">+SUMPRODUCT(($B986='[5]Customer Alloc by OFT &amp; GEN'!$B$3:$B$205)*(J$849='[5]Customer Alloc by OFT &amp; GEN'!$AZ$2:$CO$2),'[5]Customer Alloc by OFT &amp; GEN'!$AZ$3:$CO$205)</f>
        <v>6.1407436467321859E-6</v>
      </c>
      <c r="K986" s="209" cm="1">
        <f t="array" ref="K986">+SUMPRODUCT(($B986='[5]Customer Alloc by OFT &amp; GEN'!$B$3:$B$205)*(K$849='[5]Customer Alloc by OFT &amp; GEN'!$AZ$2:$CO$2),'[5]Customer Alloc by OFT &amp; GEN'!$AZ$3:$CO$205)</f>
        <v>2.1060187863825357E-7</v>
      </c>
      <c r="L986" s="209" cm="1">
        <f t="array" ref="L986">+SUMPRODUCT(($B986='[5]Customer Alloc by OFT &amp; GEN'!$B$3:$B$205)*(L$849='[5]Customer Alloc by OFT &amp; GEN'!$AZ$2:$CO$2),'[5]Customer Alloc by OFT &amp; GEN'!$AZ$3:$CO$205)</f>
        <v>3.1064397286836883E-6</v>
      </c>
      <c r="M986" s="209" cm="1">
        <f t="array" ref="M986">+SUMPRODUCT(($B986='[5]Customer Alloc by OFT &amp; GEN'!$B$3:$B$205)*(M$849='[5]Customer Alloc by OFT &amp; GEN'!$AZ$2:$CO$2),'[5]Customer Alloc by OFT &amp; GEN'!$AZ$3:$CO$205)</f>
        <v>2.6504315125711464E-5</v>
      </c>
      <c r="N986" s="209" cm="1">
        <f t="array" ref="N986">+SUMPRODUCT(($B986='[5]Customer Alloc by OFT &amp; GEN'!$B$3:$B$205)*(N$849='[5]Customer Alloc by OFT &amp; GEN'!$AZ$2:$CO$2),'[5]Customer Alloc by OFT &amp; GEN'!$AZ$3:$CO$205)</f>
        <v>8.7964811469845461E-5</v>
      </c>
      <c r="O986" s="209" cm="1">
        <f t="array" ref="O986">+SUMPRODUCT(($B986='[5]Customer Alloc by OFT &amp; GEN'!$B$3:$B$205)*(O$849='[5]Customer Alloc by OFT &amp; GEN'!$AZ$2:$CO$2),'[5]Customer Alloc by OFT &amp; GEN'!$AZ$3:$CO$205)</f>
        <v>5.5225093615213484E-6</v>
      </c>
      <c r="P986" s="209" cm="1">
        <f t="array" ref="P986">+SUMPRODUCT(($B986='[5]Customer Alloc by OFT &amp; GEN'!$B$3:$B$205)*(P$849='[5]Customer Alloc by OFT &amp; GEN'!$AZ$2:$CO$2),'[5]Customer Alloc by OFT &amp; GEN'!$AZ$3:$CO$205)</f>
        <v>2.8329837020746098E-6</v>
      </c>
      <c r="Q986" s="209" cm="1">
        <f t="array" ref="Q986">+SUMPRODUCT(($B986='[5]Customer Alloc by OFT &amp; GEN'!$B$3:$B$205)*(Q$849='[5]Customer Alloc by OFT &amp; GEN'!$AZ$2:$CO$2),'[5]Customer Alloc by OFT &amp; GEN'!$AZ$3:$CO$205)</f>
        <v>1.0855634436520861E-4</v>
      </c>
      <c r="R986" s="209" cm="1">
        <f t="array" ref="R986">+SUMPRODUCT(($B986='[5]Customer Alloc by OFT &amp; GEN'!$B$3:$B$205)*(R$849='[5]Customer Alloc by OFT &amp; GEN'!$AZ$2:$CO$2),'[5]Customer Alloc by OFT &amp; GEN'!$AZ$3:$CO$205)</f>
        <v>8.2358267293404004E-6</v>
      </c>
      <c r="S986" s="209" cm="1">
        <f t="array" ref="S986">+SUMPRODUCT(($B986='[5]Customer Alloc by OFT &amp; GEN'!$B$3:$B$205)*(S$849='[5]Customer Alloc by OFT &amp; GEN'!$AZ$2:$CO$2),'[5]Customer Alloc by OFT &amp; GEN'!$AZ$3:$CO$205)</f>
        <v>5.6841590534241341E-6</v>
      </c>
      <c r="T986" s="209" cm="1">
        <f t="array" ref="T986">+SUMPRODUCT(($B986='[5]Customer Alloc by OFT &amp; GEN'!$B$3:$B$205)*(T$849='[5]Customer Alloc by OFT &amp; GEN'!$AZ$2:$CO$2),'[5]Customer Alloc by OFT &amp; GEN'!$AZ$3:$CO$205)</f>
        <v>5.6837172076244578E-6</v>
      </c>
      <c r="U986" s="209" cm="1">
        <f t="array" ref="U986">+SUMPRODUCT(($B986='[5]Customer Alloc by OFT &amp; GEN'!$B$3:$B$205)*(U$849='[5]Customer Alloc by OFT &amp; GEN'!$AZ$2:$CO$2),'[5]Customer Alloc by OFT &amp; GEN'!$AZ$3:$CO$205)</f>
        <v>1.56980305773736E-7</v>
      </c>
      <c r="V986" s="209" cm="1">
        <f t="array" ref="V986">+SUMPRODUCT(($B986='[5]Customer Alloc by OFT &amp; GEN'!$B$3:$B$205)*(V$849='[5]Customer Alloc by OFT &amp; GEN'!$AZ$2:$CO$2),'[5]Customer Alloc by OFT &amp; GEN'!$AZ$3:$CO$205)</f>
        <v>7.1970843782713495E-7</v>
      </c>
      <c r="W986" s="209" cm="1">
        <f t="array" ref="W986">+SUMPRODUCT(($B986='[5]Customer Alloc by OFT &amp; GEN'!$B$3:$B$205)*(W$849='[5]Customer Alloc by OFT &amp; GEN'!$AZ$2:$CO$2),'[5]Customer Alloc by OFT &amp; GEN'!$AZ$3:$CO$205)</f>
        <v>1.7523812125373318E-7</v>
      </c>
      <c r="X986" s="209" cm="1">
        <f t="array" ref="X986">+SUMPRODUCT(($B986='[5]Customer Alloc by OFT &amp; GEN'!$B$3:$B$205)*(X$849='[5]Customer Alloc by OFT &amp; GEN'!$AZ$2:$CO$2),'[5]Customer Alloc by OFT &amp; GEN'!$AZ$3:$CO$205)</f>
        <v>5.6887392135174322E-6</v>
      </c>
      <c r="Y986" s="209" cm="1">
        <f t="array" ref="Y986">+SUMPRODUCT(($B986='[5]Customer Alloc by OFT &amp; GEN'!$B$3:$B$205)*(Y$849='[5]Customer Alloc by OFT &amp; GEN'!$AZ$2:$CO$2),'[5]Customer Alloc by OFT &amp; GEN'!$AZ$3:$CO$205)</f>
        <v>5.7098598158050351E-6</v>
      </c>
      <c r="Z986" s="209" cm="1">
        <f t="array" ref="Z986">+SUMPRODUCT(($B986='[5]Customer Alloc by OFT &amp; GEN'!$B$3:$B$205)*(Z$849='[5]Customer Alloc by OFT &amp; GEN'!$AZ$2:$CO$2),'[5]Customer Alloc by OFT &amp; GEN'!$AZ$3:$CO$205)</f>
        <v>2.1119827471786331E-7</v>
      </c>
      <c r="AA986" s="209" cm="1">
        <f t="array" ref="AA986">+SUMPRODUCT(($B986='[5]Customer Alloc by OFT &amp; GEN'!$B$3:$B$205)*(AA$849='[5]Customer Alloc by OFT &amp; GEN'!$AZ$2:$CO$2),'[5]Customer Alloc by OFT &amp; GEN'!$AZ$3:$CO$205)</f>
        <v>1.8851659144142854E-7</v>
      </c>
      <c r="AB986" s="209" cm="1">
        <f t="array" ref="AB986">+SUMPRODUCT(($B986='[5]Customer Alloc by OFT &amp; GEN'!$B$3:$B$205)*(AB$849='[5]Customer Alloc by OFT &amp; GEN'!$AZ$2:$CO$2),'[5]Customer Alloc by OFT &amp; GEN'!$AZ$3:$CO$205)</f>
        <v>2.1222910504614029E-7</v>
      </c>
      <c r="AC986" s="209" cm="1">
        <f t="array" ref="AC986">+SUMPRODUCT(($B986='[5]Customer Alloc by OFT &amp; GEN'!$B$3:$B$205)*(AC$849='[5]Customer Alloc by OFT &amp; GEN'!$AZ$2:$CO$2),'[5]Customer Alloc by OFT &amp; GEN'!$AZ$3:$CO$205)</f>
        <v>4.2948672211704236E-6</v>
      </c>
      <c r="AD986" s="209" cm="1">
        <f t="array" ref="AD986">+SUMPRODUCT(($B986='[5]Customer Alloc by OFT &amp; GEN'!$B$3:$B$205)*(AD$849='[5]Customer Alloc by OFT &amp; GEN'!$AZ$2:$CO$2),'[5]Customer Alloc by OFT &amp; GEN'!$AZ$3:$CO$205)</f>
        <v>3.1971095579436905E-6</v>
      </c>
      <c r="AE986" s="209" cm="1">
        <f t="array" ref="AE986">+SUMPRODUCT(($B986='[5]Customer Alloc by OFT &amp; GEN'!$B$3:$B$205)*(AE$849='[5]Customer Alloc by OFT &amp; GEN'!$AZ$2:$CO$2),'[5]Customer Alloc by OFT &amp; GEN'!$AZ$3:$CO$205)</f>
        <v>0</v>
      </c>
      <c r="AF986" s="209" cm="1">
        <f t="array" ref="AF986">+SUMPRODUCT(($B986='[5]Customer Alloc by OFT &amp; GEN'!$B$3:$B$205)*(AF$849='[5]Customer Alloc by OFT &amp; GEN'!$AZ$2:$CO$2),'[5]Customer Alloc by OFT &amp; GEN'!$AZ$3:$CO$205)</f>
        <v>0</v>
      </c>
      <c r="AG986" s="209" cm="1">
        <f t="array" ref="AG986">+SUMPRODUCT(($B986='[5]Customer Alloc by OFT &amp; GEN'!$B$3:$B$205)*(AG$849='[5]Customer Alloc by OFT &amp; GEN'!$AZ$2:$CO$2),'[5]Customer Alloc by OFT &amp; GEN'!$AZ$3:$CO$205)</f>
        <v>0</v>
      </c>
      <c r="AH986" s="209" cm="1">
        <f t="array" ref="AH986">+SUMPRODUCT(($B986='[5]Customer Alloc by OFT &amp; GEN'!$B$3:$B$205)*(AH$849='[5]Customer Alloc by OFT &amp; GEN'!$AZ$2:$CO$2),'[5]Customer Alloc by OFT &amp; GEN'!$AZ$3:$CO$205)</f>
        <v>0</v>
      </c>
      <c r="AI986" s="209" cm="1">
        <f t="array" ref="AI986">+SUMPRODUCT(($B986='[5]Customer Alloc by OFT &amp; GEN'!$B$3:$B$205)*(AI$849='[5]Customer Alloc by OFT &amp; GEN'!$AZ$2:$CO$2),'[5]Customer Alloc by OFT &amp; GEN'!$AZ$3:$CO$205)</f>
        <v>0</v>
      </c>
      <c r="AJ986" s="209" cm="1">
        <f t="array" ref="AJ986">+SUMPRODUCT(($B986='[5]Customer Alloc by OFT &amp; GEN'!$B$3:$B$205)*(AJ$849='[5]Customer Alloc by OFT &amp; GEN'!$AZ$2:$CO$2),'[5]Customer Alloc by OFT &amp; GEN'!$AZ$3:$CO$205)</f>
        <v>0</v>
      </c>
      <c r="AK986" s="209" cm="1">
        <f t="array" ref="AK986">+SUMPRODUCT(($B986='[5]Customer Alloc by OFT &amp; GEN'!$B$3:$B$205)*(AK$849='[5]Customer Alloc by OFT &amp; GEN'!$AZ$2:$CO$2),'[5]Customer Alloc by OFT &amp; GEN'!$AZ$3:$CO$205)</f>
        <v>0</v>
      </c>
      <c r="AL986" s="209" cm="1">
        <f t="array" ref="AL986">+SUMPRODUCT(($B986='[5]Customer Alloc by OFT &amp; GEN'!$B$3:$B$205)*(AL$849='[5]Customer Alloc by OFT &amp; GEN'!$AZ$2:$CO$2),'[5]Customer Alloc by OFT &amp; GEN'!$AZ$3:$CO$205)</f>
        <v>0</v>
      </c>
      <c r="AM986" s="209" cm="1">
        <f t="array" ref="AM986">+SUMPRODUCT(($B986='[5]Customer Alloc by OFT &amp; GEN'!$B$3:$B$205)*(AM$849='[5]Customer Alloc by OFT &amp; GEN'!$AZ$2:$CO$2),'[5]Customer Alloc by OFT &amp; GEN'!$AZ$3:$CO$205)</f>
        <v>0</v>
      </c>
      <c r="AN986" s="209" cm="1">
        <f t="array" ref="AN986">+SUMPRODUCT(($B986='[5]Customer Alloc by OFT &amp; GEN'!$B$3:$B$205)*(AN$849='[5]Customer Alloc by OFT &amp; GEN'!$AZ$2:$CO$2),'[5]Customer Alloc by OFT &amp; GEN'!$AZ$3:$CO$205)</f>
        <v>0</v>
      </c>
      <c r="AO986" s="209" cm="1">
        <f t="array" ref="AO986">+SUMPRODUCT(($B986='[5]Customer Alloc by OFT &amp; GEN'!$B$3:$B$205)*(AO$849='[5]Customer Alloc by OFT &amp; GEN'!$AZ$2:$CO$2),'[5]Customer Alloc by OFT &amp; GEN'!$AZ$3:$CO$205)</f>
        <v>0</v>
      </c>
      <c r="AP986" s="209" cm="1">
        <f t="array" ref="AP986">+SUMPRODUCT(($B986='[5]Customer Alloc by OFT &amp; GEN'!$B$3:$B$205)*(AP$849='[5]Customer Alloc by OFT &amp; GEN'!$AZ$2:$CO$2),'[5]Customer Alloc by OFT &amp; GEN'!$AZ$3:$CO$205)</f>
        <v>0</v>
      </c>
      <c r="AQ986" s="209" cm="1">
        <f t="array" ref="AQ986">+SUMPRODUCT(($B986='[5]Customer Alloc by OFT &amp; GEN'!$B$3:$B$205)*(AQ$849='[5]Customer Alloc by OFT &amp; GEN'!$AZ$2:$CO$2),'[5]Customer Alloc by OFT &amp; GEN'!$AZ$3:$CO$205)</f>
        <v>0</v>
      </c>
      <c r="AR986" s="209" cm="1">
        <f t="array" ref="AR986">+SUMPRODUCT(($B986='[5]Customer Alloc by OFT &amp; GEN'!$B$3:$B$205)*(AR$849='[5]Customer Alloc by OFT &amp; GEN'!$AZ$2:$CO$2),'[5]Customer Alloc by OFT &amp; GEN'!$AZ$3:$CO$205)</f>
        <v>0</v>
      </c>
      <c r="AS986" s="209" cm="1">
        <f t="array" ref="AS986">+SUMPRODUCT(($B986='[5]Customer Alloc by OFT &amp; GEN'!$B$3:$B$205)*(AS$849='[5]Customer Alloc by OFT &amp; GEN'!$AZ$2:$CO$2),'[5]Customer Alloc by OFT &amp; GEN'!$AZ$3:$CO$205)</f>
        <v>0</v>
      </c>
      <c r="AT986" s="209" cm="1">
        <f t="array" ref="AT986">+SUMPRODUCT(($B986='[5]Customer Alloc by OFT &amp; GEN'!$B$3:$B$205)*(AT$849='[5]Customer Alloc by OFT &amp; GEN'!$AZ$2:$CO$2),'[5]Customer Alloc by OFT &amp; GEN'!$AZ$3:$CO$205)</f>
        <v>0</v>
      </c>
      <c r="AU986" s="209" cm="1">
        <f t="array" ref="AU986">+SUMPRODUCT(($B986='[5]Customer Alloc by OFT &amp; GEN'!$B$3:$B$205)*(AU$849='[5]Customer Alloc by OFT &amp; GEN'!$AZ$2:$CO$2),'[5]Customer Alloc by OFT &amp; GEN'!$AZ$3:$CO$205)</f>
        <v>0</v>
      </c>
      <c r="AV986" s="209" cm="1">
        <f t="array" ref="AV986">+SUMPRODUCT(($B986='[5]Customer Alloc by OFT &amp; GEN'!$B$3:$B$205)*(AV$849='[5]Customer Alloc by OFT &amp; GEN'!$AZ$2:$CO$2),'[5]Customer Alloc by OFT &amp; GEN'!$AZ$3:$CO$205)</f>
        <v>0</v>
      </c>
      <c r="AW986" s="209" cm="1">
        <f t="array" ref="AW986">+SUMPRODUCT(($B986='[5]Customer Alloc by OFT &amp; GEN'!$B$3:$B$205)*(AW$849='[5]Customer Alloc by OFT &amp; GEN'!$AZ$2:$CO$2),'[5]Customer Alloc by OFT &amp; GEN'!$AZ$3:$CO$205)</f>
        <v>0</v>
      </c>
      <c r="AX986" s="209" cm="1">
        <f t="array" ref="AX986">+SUMPRODUCT(($B986='[5]Customer Alloc by OFT &amp; GEN'!$B$3:$B$205)*(AX$849='[5]Customer Alloc by OFT &amp; GEN'!$AZ$2:$CO$2),'[5]Customer Alloc by OFT &amp; GEN'!$AZ$3:$CO$205)</f>
        <v>0</v>
      </c>
      <c r="AY986" s="209" cm="1">
        <f t="array" ref="AY986">+SUMPRODUCT(($B986='[5]Customer Alloc by OFT &amp; GEN'!$B$3:$B$205)*(AY$849='[5]Customer Alloc by OFT &amp; GEN'!$AZ$2:$CO$2),'[5]Customer Alloc by OFT &amp; GEN'!$AZ$3:$CO$205)</f>
        <v>0</v>
      </c>
      <c r="AZ986" s="209" cm="1">
        <f t="array" ref="AZ986">+SUMPRODUCT(($B986='[5]Customer Alloc by OFT &amp; GEN'!$B$3:$B$205)*(AZ$849='[5]Customer Alloc by OFT &amp; GEN'!$AZ$2:$CO$2),'[5]Customer Alloc by OFT &amp; GEN'!$AZ$3:$CO$205)</f>
        <v>0</v>
      </c>
      <c r="BA986" s="209" cm="1">
        <f t="array" ref="BA986">+SUMPRODUCT(($B986='[5]Customer Alloc by OFT &amp; GEN'!$B$3:$B$205)*(BA$849='[5]Customer Alloc by OFT &amp; GEN'!$AZ$2:$CO$2),'[5]Customer Alloc by OFT &amp; GEN'!$AZ$3:$CO$205)</f>
        <v>0</v>
      </c>
      <c r="BB986" s="209" cm="1">
        <f t="array" ref="BB986">+SUMPRODUCT(($B986='[5]Customer Alloc by OFT &amp; GEN'!$B$3:$B$205)*(BB$849='[5]Customer Alloc by OFT &amp; GEN'!$AZ$2:$CO$2),'[5]Customer Alloc by OFT &amp; GEN'!$AZ$3:$CO$205)</f>
        <v>0</v>
      </c>
      <c r="BC986" s="209" cm="1">
        <f t="array" ref="BC986">+SUMPRODUCT(($B986='[5]Customer Alloc by OFT &amp; GEN'!$B$3:$B$205)*(BC$849='[5]Customer Alloc by OFT &amp; GEN'!$AZ$2:$CO$2),'[5]Customer Alloc by OFT &amp; GEN'!$AZ$3:$CO$205)</f>
        <v>0</v>
      </c>
      <c r="BD986" s="209" cm="1">
        <f t="array" ref="BD986">+SUMPRODUCT(($B986='[5]Customer Alloc by OFT &amp; GEN'!$B$3:$B$205)*(BD$849='[5]Customer Alloc by OFT &amp; GEN'!$AZ$2:$CO$2),'[5]Customer Alloc by OFT &amp; GEN'!$AZ$3:$CO$205)</f>
        <v>0</v>
      </c>
      <c r="BE986" s="209" cm="1">
        <f t="array" ref="BE986">+SUMPRODUCT(($B986='[5]Customer Alloc by OFT &amp; GEN'!$B$3:$B$205)*(BE$849='[5]Customer Alloc by OFT &amp; GEN'!$AZ$2:$CO$2),'[5]Customer Alloc by OFT &amp; GEN'!$AZ$3:$CO$205)</f>
        <v>0</v>
      </c>
      <c r="BF986" s="209" cm="1">
        <f t="array" ref="BF986">+SUMPRODUCT(($B986='[5]Customer Alloc by OFT &amp; GEN'!$B$3:$B$205)*(BF$849='[5]Customer Alloc by OFT &amp; GEN'!$AZ$2:$CO$2),'[5]Customer Alloc by OFT &amp; GEN'!$AZ$3:$CO$205)</f>
        <v>0</v>
      </c>
      <c r="BG986" s="209" cm="1">
        <f t="array" ref="BG986">+SUMPRODUCT(($B986='[5]Customer Alloc by OFT &amp; GEN'!$B$3:$B$205)*(BG$849='[5]Customer Alloc by OFT &amp; GEN'!$AZ$2:$CO$2),'[5]Customer Alloc by OFT &amp; GEN'!$AZ$3:$CO$205)</f>
        <v>0</v>
      </c>
      <c r="BH986" s="209" cm="1">
        <f t="array" ref="BH986">+SUMPRODUCT(($B986='[5]Customer Alloc by OFT &amp; GEN'!$B$3:$B$205)*(BH$849='[5]Customer Alloc by OFT &amp; GEN'!$AZ$2:$CO$2),'[5]Customer Alloc by OFT &amp; GEN'!$AZ$3:$CO$205)</f>
        <v>0</v>
      </c>
      <c r="BI986" s="209" cm="1">
        <f t="array" ref="BI986">+SUMPRODUCT(($B986='[5]Customer Alloc by OFT &amp; GEN'!$B$3:$B$205)*(BI$849='[5]Customer Alloc by OFT &amp; GEN'!$AZ$2:$CO$2),'[5]Customer Alloc by OFT &amp; GEN'!$AZ$3:$CO$205)</f>
        <v>0</v>
      </c>
      <c r="BJ986" s="209" cm="1">
        <f t="array" ref="BJ986">+SUMPRODUCT(($B986='[5]Customer Alloc by OFT &amp; GEN'!$B$3:$B$205)*(BJ$849='[5]Customer Alloc by OFT &amp; GEN'!$AZ$2:$CO$2),'[5]Customer Alloc by OFT &amp; GEN'!$AZ$3:$CO$205)</f>
        <v>0</v>
      </c>
      <c r="BK986" s="209" cm="1">
        <f t="array" ref="BK986">+SUMPRODUCT(($B986='[5]Customer Alloc by OFT &amp; GEN'!$B$3:$B$205)*(BK$849='[5]Customer Alloc by OFT &amp; GEN'!$AZ$2:$CO$2),'[5]Customer Alloc by OFT &amp; GEN'!$AZ$3:$CO$205)</f>
        <v>0</v>
      </c>
      <c r="BL986" s="209" cm="1">
        <f t="array" ref="BL986">+SUMPRODUCT(($B986='[5]Customer Alloc by OFT &amp; GEN'!$B$3:$B$205)*(BL$849='[5]Customer Alloc by OFT &amp; GEN'!$AZ$2:$CO$2),'[5]Customer Alloc by OFT &amp; GEN'!$AZ$3:$CO$205)</f>
        <v>0</v>
      </c>
      <c r="BM986" s="209" cm="1">
        <f t="array" ref="BM986">+SUMPRODUCT(($B986='[5]Customer Alloc by OFT &amp; GEN'!$B$3:$B$205)*(BM$849='[5]Customer Alloc by OFT &amp; GEN'!$AZ$2:$CO$2),'[5]Customer Alloc by OFT &amp; GEN'!$AZ$3:$CO$205)</f>
        <v>0</v>
      </c>
      <c r="BN986" s="209" cm="1">
        <f t="array" ref="BN986">+SUMPRODUCT(($B986='[5]Customer Alloc by OFT &amp; GEN'!$B$3:$B$205)*(BN$849='[5]Customer Alloc by OFT &amp; GEN'!$AZ$2:$CO$2),'[5]Customer Alloc by OFT &amp; GEN'!$AZ$3:$CO$205)</f>
        <v>0</v>
      </c>
      <c r="BO986" s="209" cm="1">
        <f t="array" ref="BO986">+SUMPRODUCT(($B986='[5]Customer Alloc by OFT &amp; GEN'!$B$3:$B$205)*(BO$849='[5]Customer Alloc by OFT &amp; GEN'!$AZ$2:$CO$2),'[5]Customer Alloc by OFT &amp; GEN'!$AZ$3:$CO$205)</f>
        <v>0</v>
      </c>
      <c r="BP986" s="209" cm="1">
        <f t="array" ref="BP986">+SUMPRODUCT(($B986='[5]Customer Alloc by OFT &amp; GEN'!$B$3:$B$205)*(BP$849='[5]Customer Alloc by OFT &amp; GEN'!$AZ$2:$CO$2),'[5]Customer Alloc by OFT &amp; GEN'!$AZ$3:$CO$205)</f>
        <v>0</v>
      </c>
      <c r="BQ986" s="209" cm="1">
        <f t="array" ref="BQ986">+SUMPRODUCT(($B986='[5]Customer Alloc by OFT &amp; GEN'!$B$3:$B$205)*(BQ$849='[5]Customer Alloc by OFT &amp; GEN'!$AZ$2:$CO$2),'[5]Customer Alloc by OFT &amp; GEN'!$AZ$3:$CO$205)</f>
        <v>0</v>
      </c>
      <c r="BR986" s="209" cm="1">
        <f t="array" ref="BR986">+SUMPRODUCT(($B986='[5]Customer Alloc by OFT &amp; GEN'!$B$3:$B$205)*(BR$849='[5]Customer Alloc by OFT &amp; GEN'!$AZ$2:$CO$2),'[5]Customer Alloc by OFT &amp; GEN'!$AZ$3:$CO$205)</f>
        <v>0</v>
      </c>
      <c r="BS986" s="209" cm="1">
        <f t="array" ref="BS986">+SUMPRODUCT(($B986='[5]Customer Alloc by OFT &amp; GEN'!$B$3:$B$205)*(BS$849='[5]Customer Alloc by OFT &amp; GEN'!$AZ$2:$CO$2),'[5]Customer Alloc by OFT &amp; GEN'!$AZ$3:$CO$205)</f>
        <v>0</v>
      </c>
      <c r="BT986" s="209" cm="1">
        <f t="array" ref="BT986">+SUMPRODUCT(($B986='[5]Customer Alloc by OFT &amp; GEN'!$B$3:$B$205)*(BT$849='[5]Customer Alloc by OFT &amp; GEN'!$AZ$2:$CO$2),'[5]Customer Alloc by OFT &amp; GEN'!$AZ$3:$CO$205)</f>
        <v>0</v>
      </c>
      <c r="BV986" s="228" t="s">
        <v>698</v>
      </c>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row>
    <row r="987" spans="2:119" hidden="1" outlineLevel="2" x14ac:dyDescent="0.35">
      <c r="B987" s="17" t="str">
        <f t="shared" si="9"/>
        <v>TRNZTNG</v>
      </c>
      <c r="C987" s="209" cm="1">
        <f t="array" ref="C987">SUMPRODUCT(($B987='[4]6. Scaled'!$C$2:$C$197)*(C$849='[4]6. Scaled'!$D$1:$J$1),'[4]6. Scaled'!$D$2:$J$197)</f>
        <v>3.0063692257901657E-5</v>
      </c>
      <c r="D987" s="209" cm="1">
        <f t="array" ref="D987">SUMPRODUCT(($B987='[4]6. Scaled'!$C$2:$C$197)*(D$849='[4]6. Scaled'!$D$1:$J$1),'[4]6. Scaled'!$D$2:$J$197)</f>
        <v>7.8943795688200705E-5</v>
      </c>
      <c r="E987" s="209" cm="1">
        <f t="array" ref="E987">SUMPRODUCT(($B987='[4]6. Scaled'!$C$2:$C$197)*(E$849='[4]6. Scaled'!$D$1:$J$1),'[4]6. Scaled'!$D$2:$J$197)</f>
        <v>1.0381200368813229E-4</v>
      </c>
      <c r="F987" s="209" cm="1">
        <f t="array" ref="F987">SUMPRODUCT(($B987='[4]6. Scaled'!$C$2:$C$197)*(F$849='[4]6. Scaled'!$D$1:$J$1),'[4]6. Scaled'!$D$2:$J$197)</f>
        <v>6.4262596293006727E-5</v>
      </c>
      <c r="G987" s="209" cm="1">
        <f t="array" ref="G987">SUMPRODUCT(($B987='[4]6. Scaled'!$C$2:$C$197)*(G$849='[4]6. Scaled'!$D$1:$J$1),'[4]6. Scaled'!$D$2:$J$197)</f>
        <v>1.8542452736255881E-5</v>
      </c>
      <c r="H987" s="209" cm="1">
        <f t="array" ref="H987">SUMPRODUCT(($B987='[4]6. Scaled'!$C$2:$C$197)*(H$849='[4]6. Scaled'!$D$1:$J$1),'[4]6. Scaled'!$D$2:$J$197)</f>
        <v>2.4361372520320821E-6</v>
      </c>
      <c r="I987" s="209" cm="1">
        <f t="array" ref="I987">SUMPRODUCT(($B987='[4]6. Scaled'!$C$2:$C$197)*(I$849='[4]6. Scaled'!$D$1:$J$1),'[4]6. Scaled'!$D$2:$J$197)</f>
        <v>1.8542452736255881E-5</v>
      </c>
      <c r="J987" s="209" cm="1">
        <f t="array" ref="J987">+SUMPRODUCT(($B987='[5]Customer Alloc by OFT &amp; GEN'!$B$3:$B$205)*(J$849='[5]Customer Alloc by OFT &amp; GEN'!$AZ$2:$CO$2),'[5]Customer Alloc by OFT &amp; GEN'!$AZ$3:$CO$205)</f>
        <v>5.9945809862606791E-6</v>
      </c>
      <c r="K987" s="209" cm="1">
        <f t="array" ref="K987">+SUMPRODUCT(($B987='[5]Customer Alloc by OFT &amp; GEN'!$B$3:$B$205)*(K$849='[5]Customer Alloc by OFT &amp; GEN'!$AZ$2:$CO$2),'[5]Customer Alloc by OFT &amp; GEN'!$AZ$3:$CO$205)</f>
        <v>6.8642938558644488E-8</v>
      </c>
      <c r="L987" s="209" cm="1">
        <f t="array" ref="L987">+SUMPRODUCT(($B987='[5]Customer Alloc by OFT &amp; GEN'!$B$3:$B$205)*(L$849='[5]Customer Alloc by OFT &amp; GEN'!$AZ$2:$CO$2),'[5]Customer Alloc by OFT &amp; GEN'!$AZ$3:$CO$205)</f>
        <v>1.3886927375312482E-6</v>
      </c>
      <c r="M987" s="209" cm="1">
        <f t="array" ref="M987">+SUMPRODUCT(($B987='[5]Customer Alloc by OFT &amp; GEN'!$B$3:$B$205)*(M$849='[5]Customer Alloc by OFT &amp; GEN'!$AZ$2:$CO$2),'[5]Customer Alloc by OFT &amp; GEN'!$AZ$3:$CO$205)</f>
        <v>2.7256061520447097E-5</v>
      </c>
      <c r="N987" s="209" cm="1">
        <f t="array" ref="N987">+SUMPRODUCT(($B987='[5]Customer Alloc by OFT &amp; GEN'!$B$3:$B$205)*(N$849='[5]Customer Alloc by OFT &amp; GEN'!$AZ$2:$CO$2),'[5]Customer Alloc by OFT &amp; GEN'!$AZ$3:$CO$205)</f>
        <v>9.0169581519239172E-5</v>
      </c>
      <c r="O987" s="209" cm="1">
        <f t="array" ref="O987">+SUMPRODUCT(($B987='[5]Customer Alloc by OFT &amp; GEN'!$B$3:$B$205)*(O$849='[5]Customer Alloc by OFT &amp; GEN'!$AZ$2:$CO$2),'[5]Customer Alloc by OFT &amp; GEN'!$AZ$3:$CO$205)</f>
        <v>1.8250845720622714E-6</v>
      </c>
      <c r="P987" s="209" cm="1">
        <f t="array" ref="P987">+SUMPRODUCT(($B987='[5]Customer Alloc by OFT &amp; GEN'!$B$3:$B$205)*(P$849='[5]Customer Alloc by OFT &amp; GEN'!$AZ$2:$CO$2),'[5]Customer Alloc by OFT &amp; GEN'!$AZ$3:$CO$205)</f>
        <v>9.3270600585707712E-7</v>
      </c>
      <c r="Q987" s="209" cm="1">
        <f t="array" ref="Q987">+SUMPRODUCT(($B987='[5]Customer Alloc by OFT &amp; GEN'!$B$3:$B$205)*(Q$849='[5]Customer Alloc by OFT &amp; GEN'!$AZ$2:$CO$2),'[5]Customer Alloc by OFT &amp; GEN'!$AZ$3:$CO$205)</f>
        <v>1.0817917545848675E-4</v>
      </c>
      <c r="R987" s="209" cm="1">
        <f t="array" ref="R987">+SUMPRODUCT(($B987='[5]Customer Alloc by OFT &amp; GEN'!$B$3:$B$205)*(R$849='[5]Customer Alloc by OFT &amp; GEN'!$AZ$2:$CO$2),'[5]Customer Alloc by OFT &amp; GEN'!$AZ$3:$CO$205)</f>
        <v>8.4779793976527563E-6</v>
      </c>
      <c r="S987" s="209" cm="1">
        <f t="array" ref="S987">+SUMPRODUCT(($B987='[5]Customer Alloc by OFT &amp; GEN'!$B$3:$B$205)*(S$849='[5]Customer Alloc by OFT &amp; GEN'!$AZ$2:$CO$2),'[5]Customer Alloc by OFT &amp; GEN'!$AZ$3:$CO$205)</f>
        <v>1.8526775990992968E-6</v>
      </c>
      <c r="T987" s="209" cm="1">
        <f t="array" ref="T987">+SUMPRODUCT(($B987='[5]Customer Alloc by OFT &amp; GEN'!$B$3:$B$205)*(T$849='[5]Customer Alloc by OFT &amp; GEN'!$AZ$2:$CO$2),'[5]Customer Alloc by OFT &amp; GEN'!$AZ$3:$CO$205)</f>
        <v>1.852533589781918E-6</v>
      </c>
      <c r="U987" s="209" cm="1">
        <f t="array" ref="U987">+SUMPRODUCT(($B987='[5]Customer Alloc by OFT &amp; GEN'!$B$3:$B$205)*(U$849='[5]Customer Alloc by OFT &amp; GEN'!$AZ$2:$CO$2),'[5]Customer Alloc by OFT &amp; GEN'!$AZ$3:$CO$205)</f>
        <v>5.1165685481148005E-8</v>
      </c>
      <c r="V987" s="209" cm="1">
        <f t="array" ref="V987">+SUMPRODUCT(($B987='[5]Customer Alloc by OFT &amp; GEN'!$B$3:$B$205)*(V$849='[5]Customer Alloc by OFT &amp; GEN'!$AZ$2:$CO$2),'[5]Customer Alloc by OFT &amp; GEN'!$AZ$3:$CO$205)</f>
        <v>7.3242889396017088E-7</v>
      </c>
      <c r="W987" s="209" cm="1">
        <f t="array" ref="W987">+SUMPRODUCT(($B987='[5]Customer Alloc by OFT &amp; GEN'!$B$3:$B$205)*(W$849='[5]Customer Alloc by OFT &amp; GEN'!$AZ$2:$CO$2),'[5]Customer Alloc by OFT &amp; GEN'!$AZ$3:$CO$205)</f>
        <v>5.7116582568639006E-8</v>
      </c>
      <c r="X987" s="209" cm="1">
        <f t="array" ref="X987">+SUMPRODUCT(($B987='[5]Customer Alloc by OFT &amp; GEN'!$B$3:$B$205)*(X$849='[5]Customer Alloc by OFT &amp; GEN'!$AZ$2:$CO$2),'[5]Customer Alloc by OFT &amp; GEN'!$AZ$3:$CO$205)</f>
        <v>1.8543453904944365E-6</v>
      </c>
      <c r="Y987" s="209" cm="1">
        <f t="array" ref="Y987">+SUMPRODUCT(($B987='[5]Customer Alloc by OFT &amp; GEN'!$B$3:$B$205)*(Y$849='[5]Customer Alloc by OFT &amp; GEN'!$AZ$2:$CO$2),'[5]Customer Alloc by OFT &amp; GEN'!$AZ$3:$CO$205)</f>
        <v>1.8614827303266325E-6</v>
      </c>
      <c r="Z987" s="209" cm="1">
        <f t="array" ref="Z987">+SUMPRODUCT(($B987='[5]Customer Alloc by OFT &amp; GEN'!$B$3:$B$205)*(Z$849='[5]Customer Alloc by OFT &amp; GEN'!$AZ$2:$CO$2),'[5]Customer Alloc by OFT &amp; GEN'!$AZ$3:$CO$205)</f>
        <v>6.8837326090768965E-8</v>
      </c>
      <c r="AA987" s="209" cm="1">
        <f t="array" ref="AA987">+SUMPRODUCT(($B987='[5]Customer Alloc by OFT &amp; GEN'!$B$3:$B$205)*(AA$849='[5]Customer Alloc by OFT &amp; GEN'!$AZ$2:$CO$2),'[5]Customer Alloc by OFT &amp; GEN'!$AZ$3:$CO$205)</f>
        <v>6.1444526930485763E-8</v>
      </c>
      <c r="AB987" s="209" cm="1">
        <f t="array" ref="AB987">+SUMPRODUCT(($B987='[5]Customer Alloc by OFT &amp; GEN'!$B$3:$B$205)*(AB$849='[5]Customer Alloc by OFT &amp; GEN'!$AZ$2:$CO$2),'[5]Customer Alloc by OFT &amp; GEN'!$AZ$3:$CO$205)</f>
        <v>6.9173311806308791E-8</v>
      </c>
      <c r="AC987" s="209" cm="1">
        <f t="array" ref="AC987">+SUMPRODUCT(($B987='[5]Customer Alloc by OFT &amp; GEN'!$B$3:$B$205)*(AC$849='[5]Customer Alloc by OFT &amp; GEN'!$AZ$2:$CO$2),'[5]Customer Alloc by OFT &amp; GEN'!$AZ$3:$CO$205)</f>
        <v>1.4014465393627173E-6</v>
      </c>
      <c r="AD987" s="209" cm="1">
        <f t="array" ref="AD987">+SUMPRODUCT(($B987='[5]Customer Alloc by OFT &amp; GEN'!$B$3:$B$205)*(AD$849='[5]Customer Alloc by OFT &amp; GEN'!$AZ$2:$CO$2),'[5]Customer Alloc by OFT &amp; GEN'!$AZ$3:$CO$205)</f>
        <v>1.0528785842994083E-6</v>
      </c>
      <c r="AE987" s="209" cm="1">
        <f t="array" ref="AE987">+SUMPRODUCT(($B987='[5]Customer Alloc by OFT &amp; GEN'!$B$3:$B$205)*(AE$849='[5]Customer Alloc by OFT &amp; GEN'!$AZ$2:$CO$2),'[5]Customer Alloc by OFT &amp; GEN'!$AZ$3:$CO$205)</f>
        <v>0</v>
      </c>
      <c r="AF987" s="209" cm="1">
        <f t="array" ref="AF987">+SUMPRODUCT(($B987='[5]Customer Alloc by OFT &amp; GEN'!$B$3:$B$205)*(AF$849='[5]Customer Alloc by OFT &amp; GEN'!$AZ$2:$CO$2),'[5]Customer Alloc by OFT &amp; GEN'!$AZ$3:$CO$205)</f>
        <v>0</v>
      </c>
      <c r="AG987" s="209" cm="1">
        <f t="array" ref="AG987">+SUMPRODUCT(($B987='[5]Customer Alloc by OFT &amp; GEN'!$B$3:$B$205)*(AG$849='[5]Customer Alloc by OFT &amp; GEN'!$AZ$2:$CO$2),'[5]Customer Alloc by OFT &amp; GEN'!$AZ$3:$CO$205)</f>
        <v>0</v>
      </c>
      <c r="AH987" s="209" cm="1">
        <f t="array" ref="AH987">+SUMPRODUCT(($B987='[5]Customer Alloc by OFT &amp; GEN'!$B$3:$B$205)*(AH$849='[5]Customer Alloc by OFT &amp; GEN'!$AZ$2:$CO$2),'[5]Customer Alloc by OFT &amp; GEN'!$AZ$3:$CO$205)</f>
        <v>0</v>
      </c>
      <c r="AI987" s="209" cm="1">
        <f t="array" ref="AI987">+SUMPRODUCT(($B987='[5]Customer Alloc by OFT &amp; GEN'!$B$3:$B$205)*(AI$849='[5]Customer Alloc by OFT &amp; GEN'!$AZ$2:$CO$2),'[5]Customer Alloc by OFT &amp; GEN'!$AZ$3:$CO$205)</f>
        <v>0</v>
      </c>
      <c r="AJ987" s="209" cm="1">
        <f t="array" ref="AJ987">+SUMPRODUCT(($B987='[5]Customer Alloc by OFT &amp; GEN'!$B$3:$B$205)*(AJ$849='[5]Customer Alloc by OFT &amp; GEN'!$AZ$2:$CO$2),'[5]Customer Alloc by OFT &amp; GEN'!$AZ$3:$CO$205)</f>
        <v>0</v>
      </c>
      <c r="AK987" s="209" cm="1">
        <f t="array" ref="AK987">+SUMPRODUCT(($B987='[5]Customer Alloc by OFT &amp; GEN'!$B$3:$B$205)*(AK$849='[5]Customer Alloc by OFT &amp; GEN'!$AZ$2:$CO$2),'[5]Customer Alloc by OFT &amp; GEN'!$AZ$3:$CO$205)</f>
        <v>0</v>
      </c>
      <c r="AL987" s="209" cm="1">
        <f t="array" ref="AL987">+SUMPRODUCT(($B987='[5]Customer Alloc by OFT &amp; GEN'!$B$3:$B$205)*(AL$849='[5]Customer Alloc by OFT &amp; GEN'!$AZ$2:$CO$2),'[5]Customer Alloc by OFT &amp; GEN'!$AZ$3:$CO$205)</f>
        <v>0</v>
      </c>
      <c r="AM987" s="209" cm="1">
        <f t="array" ref="AM987">+SUMPRODUCT(($B987='[5]Customer Alloc by OFT &amp; GEN'!$B$3:$B$205)*(AM$849='[5]Customer Alloc by OFT &amp; GEN'!$AZ$2:$CO$2),'[5]Customer Alloc by OFT &amp; GEN'!$AZ$3:$CO$205)</f>
        <v>0</v>
      </c>
      <c r="AN987" s="209" cm="1">
        <f t="array" ref="AN987">+SUMPRODUCT(($B987='[5]Customer Alloc by OFT &amp; GEN'!$B$3:$B$205)*(AN$849='[5]Customer Alloc by OFT &amp; GEN'!$AZ$2:$CO$2),'[5]Customer Alloc by OFT &amp; GEN'!$AZ$3:$CO$205)</f>
        <v>0</v>
      </c>
      <c r="AO987" s="209" cm="1">
        <f t="array" ref="AO987">+SUMPRODUCT(($B987='[5]Customer Alloc by OFT &amp; GEN'!$B$3:$B$205)*(AO$849='[5]Customer Alloc by OFT &amp; GEN'!$AZ$2:$CO$2),'[5]Customer Alloc by OFT &amp; GEN'!$AZ$3:$CO$205)</f>
        <v>0</v>
      </c>
      <c r="AP987" s="209" cm="1">
        <f t="array" ref="AP987">+SUMPRODUCT(($B987='[5]Customer Alloc by OFT &amp; GEN'!$B$3:$B$205)*(AP$849='[5]Customer Alloc by OFT &amp; GEN'!$AZ$2:$CO$2),'[5]Customer Alloc by OFT &amp; GEN'!$AZ$3:$CO$205)</f>
        <v>0</v>
      </c>
      <c r="AQ987" s="209" cm="1">
        <f t="array" ref="AQ987">+SUMPRODUCT(($B987='[5]Customer Alloc by OFT &amp; GEN'!$B$3:$B$205)*(AQ$849='[5]Customer Alloc by OFT &amp; GEN'!$AZ$2:$CO$2),'[5]Customer Alloc by OFT &amp; GEN'!$AZ$3:$CO$205)</f>
        <v>0</v>
      </c>
      <c r="AR987" s="209" cm="1">
        <f t="array" ref="AR987">+SUMPRODUCT(($B987='[5]Customer Alloc by OFT &amp; GEN'!$B$3:$B$205)*(AR$849='[5]Customer Alloc by OFT &amp; GEN'!$AZ$2:$CO$2),'[5]Customer Alloc by OFT &amp; GEN'!$AZ$3:$CO$205)</f>
        <v>0</v>
      </c>
      <c r="AS987" s="209" cm="1">
        <f t="array" ref="AS987">+SUMPRODUCT(($B987='[5]Customer Alloc by OFT &amp; GEN'!$B$3:$B$205)*(AS$849='[5]Customer Alloc by OFT &amp; GEN'!$AZ$2:$CO$2),'[5]Customer Alloc by OFT &amp; GEN'!$AZ$3:$CO$205)</f>
        <v>0</v>
      </c>
      <c r="AT987" s="209" cm="1">
        <f t="array" ref="AT987">+SUMPRODUCT(($B987='[5]Customer Alloc by OFT &amp; GEN'!$B$3:$B$205)*(AT$849='[5]Customer Alloc by OFT &amp; GEN'!$AZ$2:$CO$2),'[5]Customer Alloc by OFT &amp; GEN'!$AZ$3:$CO$205)</f>
        <v>0</v>
      </c>
      <c r="AU987" s="209" cm="1">
        <f t="array" ref="AU987">+SUMPRODUCT(($B987='[5]Customer Alloc by OFT &amp; GEN'!$B$3:$B$205)*(AU$849='[5]Customer Alloc by OFT &amp; GEN'!$AZ$2:$CO$2),'[5]Customer Alloc by OFT &amp; GEN'!$AZ$3:$CO$205)</f>
        <v>0</v>
      </c>
      <c r="AV987" s="209" cm="1">
        <f t="array" ref="AV987">+SUMPRODUCT(($B987='[5]Customer Alloc by OFT &amp; GEN'!$B$3:$B$205)*(AV$849='[5]Customer Alloc by OFT &amp; GEN'!$AZ$2:$CO$2),'[5]Customer Alloc by OFT &amp; GEN'!$AZ$3:$CO$205)</f>
        <v>0</v>
      </c>
      <c r="AW987" s="209" cm="1">
        <f t="array" ref="AW987">+SUMPRODUCT(($B987='[5]Customer Alloc by OFT &amp; GEN'!$B$3:$B$205)*(AW$849='[5]Customer Alloc by OFT &amp; GEN'!$AZ$2:$CO$2),'[5]Customer Alloc by OFT &amp; GEN'!$AZ$3:$CO$205)</f>
        <v>0</v>
      </c>
      <c r="AX987" s="209" cm="1">
        <f t="array" ref="AX987">+SUMPRODUCT(($B987='[5]Customer Alloc by OFT &amp; GEN'!$B$3:$B$205)*(AX$849='[5]Customer Alloc by OFT &amp; GEN'!$AZ$2:$CO$2),'[5]Customer Alloc by OFT &amp; GEN'!$AZ$3:$CO$205)</f>
        <v>0</v>
      </c>
      <c r="AY987" s="209" cm="1">
        <f t="array" ref="AY987">+SUMPRODUCT(($B987='[5]Customer Alloc by OFT &amp; GEN'!$B$3:$B$205)*(AY$849='[5]Customer Alloc by OFT &amp; GEN'!$AZ$2:$CO$2),'[5]Customer Alloc by OFT &amp; GEN'!$AZ$3:$CO$205)</f>
        <v>0</v>
      </c>
      <c r="AZ987" s="209" cm="1">
        <f t="array" ref="AZ987">+SUMPRODUCT(($B987='[5]Customer Alloc by OFT &amp; GEN'!$B$3:$B$205)*(AZ$849='[5]Customer Alloc by OFT &amp; GEN'!$AZ$2:$CO$2),'[5]Customer Alloc by OFT &amp; GEN'!$AZ$3:$CO$205)</f>
        <v>0</v>
      </c>
      <c r="BA987" s="209" cm="1">
        <f t="array" ref="BA987">+SUMPRODUCT(($B987='[5]Customer Alloc by OFT &amp; GEN'!$B$3:$B$205)*(BA$849='[5]Customer Alloc by OFT &amp; GEN'!$AZ$2:$CO$2),'[5]Customer Alloc by OFT &amp; GEN'!$AZ$3:$CO$205)</f>
        <v>0</v>
      </c>
      <c r="BB987" s="209" cm="1">
        <f t="array" ref="BB987">+SUMPRODUCT(($B987='[5]Customer Alloc by OFT &amp; GEN'!$B$3:$B$205)*(BB$849='[5]Customer Alloc by OFT &amp; GEN'!$AZ$2:$CO$2),'[5]Customer Alloc by OFT &amp; GEN'!$AZ$3:$CO$205)</f>
        <v>0</v>
      </c>
      <c r="BC987" s="209" cm="1">
        <f t="array" ref="BC987">+SUMPRODUCT(($B987='[5]Customer Alloc by OFT &amp; GEN'!$B$3:$B$205)*(BC$849='[5]Customer Alloc by OFT &amp; GEN'!$AZ$2:$CO$2),'[5]Customer Alloc by OFT &amp; GEN'!$AZ$3:$CO$205)</f>
        <v>0</v>
      </c>
      <c r="BD987" s="209" cm="1">
        <f t="array" ref="BD987">+SUMPRODUCT(($B987='[5]Customer Alloc by OFT &amp; GEN'!$B$3:$B$205)*(BD$849='[5]Customer Alloc by OFT &amp; GEN'!$AZ$2:$CO$2),'[5]Customer Alloc by OFT &amp; GEN'!$AZ$3:$CO$205)</f>
        <v>0</v>
      </c>
      <c r="BE987" s="209" cm="1">
        <f t="array" ref="BE987">+SUMPRODUCT(($B987='[5]Customer Alloc by OFT &amp; GEN'!$B$3:$B$205)*(BE$849='[5]Customer Alloc by OFT &amp; GEN'!$AZ$2:$CO$2),'[5]Customer Alloc by OFT &amp; GEN'!$AZ$3:$CO$205)</f>
        <v>0</v>
      </c>
      <c r="BF987" s="209" cm="1">
        <f t="array" ref="BF987">+SUMPRODUCT(($B987='[5]Customer Alloc by OFT &amp; GEN'!$B$3:$B$205)*(BF$849='[5]Customer Alloc by OFT &amp; GEN'!$AZ$2:$CO$2),'[5]Customer Alloc by OFT &amp; GEN'!$AZ$3:$CO$205)</f>
        <v>0</v>
      </c>
      <c r="BG987" s="209" cm="1">
        <f t="array" ref="BG987">+SUMPRODUCT(($B987='[5]Customer Alloc by OFT &amp; GEN'!$B$3:$B$205)*(BG$849='[5]Customer Alloc by OFT &amp; GEN'!$AZ$2:$CO$2),'[5]Customer Alloc by OFT &amp; GEN'!$AZ$3:$CO$205)</f>
        <v>0</v>
      </c>
      <c r="BH987" s="209" cm="1">
        <f t="array" ref="BH987">+SUMPRODUCT(($B987='[5]Customer Alloc by OFT &amp; GEN'!$B$3:$B$205)*(BH$849='[5]Customer Alloc by OFT &amp; GEN'!$AZ$2:$CO$2),'[5]Customer Alloc by OFT &amp; GEN'!$AZ$3:$CO$205)</f>
        <v>0</v>
      </c>
      <c r="BI987" s="209" cm="1">
        <f t="array" ref="BI987">+SUMPRODUCT(($B987='[5]Customer Alloc by OFT &amp; GEN'!$B$3:$B$205)*(BI$849='[5]Customer Alloc by OFT &amp; GEN'!$AZ$2:$CO$2),'[5]Customer Alloc by OFT &amp; GEN'!$AZ$3:$CO$205)</f>
        <v>0</v>
      </c>
      <c r="BJ987" s="209" cm="1">
        <f t="array" ref="BJ987">+SUMPRODUCT(($B987='[5]Customer Alloc by OFT &amp; GEN'!$B$3:$B$205)*(BJ$849='[5]Customer Alloc by OFT &amp; GEN'!$AZ$2:$CO$2),'[5]Customer Alloc by OFT &amp; GEN'!$AZ$3:$CO$205)</f>
        <v>0</v>
      </c>
      <c r="BK987" s="209" cm="1">
        <f t="array" ref="BK987">+SUMPRODUCT(($B987='[5]Customer Alloc by OFT &amp; GEN'!$B$3:$B$205)*(BK$849='[5]Customer Alloc by OFT &amp; GEN'!$AZ$2:$CO$2),'[5]Customer Alloc by OFT &amp; GEN'!$AZ$3:$CO$205)</f>
        <v>0</v>
      </c>
      <c r="BL987" s="209" cm="1">
        <f t="array" ref="BL987">+SUMPRODUCT(($B987='[5]Customer Alloc by OFT &amp; GEN'!$B$3:$B$205)*(BL$849='[5]Customer Alloc by OFT &amp; GEN'!$AZ$2:$CO$2),'[5]Customer Alloc by OFT &amp; GEN'!$AZ$3:$CO$205)</f>
        <v>0</v>
      </c>
      <c r="BM987" s="209" cm="1">
        <f t="array" ref="BM987">+SUMPRODUCT(($B987='[5]Customer Alloc by OFT &amp; GEN'!$B$3:$B$205)*(BM$849='[5]Customer Alloc by OFT &amp; GEN'!$AZ$2:$CO$2),'[5]Customer Alloc by OFT &amp; GEN'!$AZ$3:$CO$205)</f>
        <v>0</v>
      </c>
      <c r="BN987" s="209" cm="1">
        <f t="array" ref="BN987">+SUMPRODUCT(($B987='[5]Customer Alloc by OFT &amp; GEN'!$B$3:$B$205)*(BN$849='[5]Customer Alloc by OFT &amp; GEN'!$AZ$2:$CO$2),'[5]Customer Alloc by OFT &amp; GEN'!$AZ$3:$CO$205)</f>
        <v>0</v>
      </c>
      <c r="BO987" s="209" cm="1">
        <f t="array" ref="BO987">+SUMPRODUCT(($B987='[5]Customer Alloc by OFT &amp; GEN'!$B$3:$B$205)*(BO$849='[5]Customer Alloc by OFT &amp; GEN'!$AZ$2:$CO$2),'[5]Customer Alloc by OFT &amp; GEN'!$AZ$3:$CO$205)</f>
        <v>0</v>
      </c>
      <c r="BP987" s="209" cm="1">
        <f t="array" ref="BP987">+SUMPRODUCT(($B987='[5]Customer Alloc by OFT &amp; GEN'!$B$3:$B$205)*(BP$849='[5]Customer Alloc by OFT &amp; GEN'!$AZ$2:$CO$2),'[5]Customer Alloc by OFT &amp; GEN'!$AZ$3:$CO$205)</f>
        <v>0</v>
      </c>
      <c r="BQ987" s="209" cm="1">
        <f t="array" ref="BQ987">+SUMPRODUCT(($B987='[5]Customer Alloc by OFT &amp; GEN'!$B$3:$B$205)*(BQ$849='[5]Customer Alloc by OFT &amp; GEN'!$AZ$2:$CO$2),'[5]Customer Alloc by OFT &amp; GEN'!$AZ$3:$CO$205)</f>
        <v>0</v>
      </c>
      <c r="BR987" s="209" cm="1">
        <f t="array" ref="BR987">+SUMPRODUCT(($B987='[5]Customer Alloc by OFT &amp; GEN'!$B$3:$B$205)*(BR$849='[5]Customer Alloc by OFT &amp; GEN'!$AZ$2:$CO$2),'[5]Customer Alloc by OFT &amp; GEN'!$AZ$3:$CO$205)</f>
        <v>0</v>
      </c>
      <c r="BS987" s="209" cm="1">
        <f t="array" ref="BS987">+SUMPRODUCT(($B987='[5]Customer Alloc by OFT &amp; GEN'!$B$3:$B$205)*(BS$849='[5]Customer Alloc by OFT &amp; GEN'!$AZ$2:$CO$2),'[5]Customer Alloc by OFT &amp; GEN'!$AZ$3:$CO$205)</f>
        <v>0</v>
      </c>
      <c r="BT987" s="209" cm="1">
        <f t="array" ref="BT987">+SUMPRODUCT(($B987='[5]Customer Alloc by OFT &amp; GEN'!$B$3:$B$205)*(BT$849='[5]Customer Alloc by OFT &amp; GEN'!$AZ$2:$CO$2),'[5]Customer Alloc by OFT &amp; GEN'!$AZ$3:$CO$205)</f>
        <v>0</v>
      </c>
      <c r="BV987" s="228" t="s">
        <v>698</v>
      </c>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row>
    <row r="988" spans="2:119" hidden="1" outlineLevel="2" x14ac:dyDescent="0.35">
      <c r="B988" s="17" t="str">
        <f t="shared" si="9"/>
        <v>TRUGARG</v>
      </c>
      <c r="C988" s="209" cm="1">
        <f t="array" ref="C988">SUMPRODUCT(($B988='[4]6. Scaled'!$C$2:$C$197)*(C$849='[4]6. Scaled'!$D$1:$J$1),'[4]6. Scaled'!$D$2:$J$197)</f>
        <v>9.7361617023034159E-6</v>
      </c>
      <c r="D988" s="209" cm="1">
        <f t="array" ref="D988">SUMPRODUCT(($B988='[4]6. Scaled'!$C$2:$C$197)*(D$849='[4]6. Scaled'!$D$1:$J$1),'[4]6. Scaled'!$D$2:$J$197)</f>
        <v>1.4344843421125254E-3</v>
      </c>
      <c r="E988" s="209" cm="1">
        <f t="array" ref="E988">SUMPRODUCT(($B988='[4]6. Scaled'!$C$2:$C$197)*(E$849='[4]6. Scaled'!$D$1:$J$1),'[4]6. Scaled'!$D$2:$J$197)</f>
        <v>1.1985256875150087E-6</v>
      </c>
      <c r="F988" s="209" cm="1">
        <f t="array" ref="F988">SUMPRODUCT(($B988='[4]6. Scaled'!$C$2:$C$197)*(F$849='[4]6. Scaled'!$D$1:$J$1),'[4]6. Scaled'!$D$2:$J$197)</f>
        <v>4.6015760016131203E-6</v>
      </c>
      <c r="G988" s="209" cm="1">
        <f t="array" ref="G988">SUMPRODUCT(($B988='[4]6. Scaled'!$C$2:$C$197)*(G$849='[4]6. Scaled'!$D$1:$J$1),'[4]6. Scaled'!$D$2:$J$197)</f>
        <v>4.0520936098834855E-4</v>
      </c>
      <c r="H988" s="209" cm="1">
        <f t="array" ref="H988">SUMPRODUCT(($B988='[4]6. Scaled'!$C$2:$C$197)*(H$849='[4]6. Scaled'!$D$1:$J$1),'[4]6. Scaled'!$D$2:$J$197)</f>
        <v>3.902797191999271E-7</v>
      </c>
      <c r="I988" s="209" cm="1">
        <f t="array" ref="I988">SUMPRODUCT(($B988='[4]6. Scaled'!$C$2:$C$197)*(I$849='[4]6. Scaled'!$D$1:$J$1),'[4]6. Scaled'!$D$2:$J$197)</f>
        <v>4.0520936098834855E-4</v>
      </c>
      <c r="J988" s="209" cm="1">
        <f t="array" ref="J988">+SUMPRODUCT(($B988='[5]Customer Alloc by OFT &amp; GEN'!$B$3:$B$205)*(J$849='[5]Customer Alloc by OFT &amp; GEN'!$AZ$2:$CO$2),'[5]Customer Alloc by OFT &amp; GEN'!$AZ$3:$CO$205)</f>
        <v>8.2300340160374579E-9</v>
      </c>
      <c r="K988" s="209" cm="1">
        <f t="array" ref="K988">+SUMPRODUCT(($B988='[5]Customer Alloc by OFT &amp; GEN'!$B$3:$B$205)*(K$849='[5]Customer Alloc by OFT &amp; GEN'!$AZ$2:$CO$2),'[5]Customer Alloc by OFT &amp; GEN'!$AZ$3:$CO$205)</f>
        <v>0</v>
      </c>
      <c r="L988" s="209" cm="1">
        <f t="array" ref="L988">+SUMPRODUCT(($B988='[5]Customer Alloc by OFT &amp; GEN'!$B$3:$B$205)*(L$849='[5]Customer Alloc by OFT &amp; GEN'!$AZ$2:$CO$2),'[5]Customer Alloc by OFT &amp; GEN'!$AZ$3:$CO$205)</f>
        <v>1.4005623007757762E-9</v>
      </c>
      <c r="M988" s="209" cm="1">
        <f t="array" ref="M988">+SUMPRODUCT(($B988='[5]Customer Alloc by OFT &amp; GEN'!$B$3:$B$205)*(M$849='[5]Customer Alloc by OFT &amp; GEN'!$AZ$2:$CO$2),'[5]Customer Alloc by OFT &amp; GEN'!$AZ$3:$CO$205)</f>
        <v>4.0995426923214818E-6</v>
      </c>
      <c r="N988" s="209" cm="1">
        <f t="array" ref="N988">+SUMPRODUCT(($B988='[5]Customer Alloc by OFT &amp; GEN'!$B$3:$B$205)*(N$849='[5]Customer Alloc by OFT &amp; GEN'!$AZ$2:$CO$2),'[5]Customer Alloc by OFT &amp; GEN'!$AZ$3:$CO$205)</f>
        <v>7.7305764296567615E-7</v>
      </c>
      <c r="O988" s="209" cm="1">
        <f t="array" ref="O988">+SUMPRODUCT(($B988='[5]Customer Alloc by OFT &amp; GEN'!$B$3:$B$205)*(O$849='[5]Customer Alloc by OFT &amp; GEN'!$AZ$2:$CO$2),'[5]Customer Alloc by OFT &amp; GEN'!$AZ$3:$CO$205)</f>
        <v>1.1395260735117907E-10</v>
      </c>
      <c r="P988" s="209" cm="1">
        <f t="array" ref="P988">+SUMPRODUCT(($B988='[5]Customer Alloc by OFT &amp; GEN'!$B$3:$B$205)*(P$849='[5]Customer Alloc by OFT &amp; GEN'!$AZ$2:$CO$2),'[5]Customer Alloc by OFT &amp; GEN'!$AZ$3:$CO$205)</f>
        <v>6.5317165143058365E-11</v>
      </c>
      <c r="Q988" s="209" cm="1">
        <f t="array" ref="Q988">+SUMPRODUCT(($B988='[5]Customer Alloc by OFT &amp; GEN'!$B$3:$B$205)*(Q$849='[5]Customer Alloc by OFT &amp; GEN'!$AZ$2:$CO$2),'[5]Customer Alloc by OFT &amp; GEN'!$AZ$3:$CO$205)</f>
        <v>6.4162816283302833E-8</v>
      </c>
      <c r="R988" s="209" cm="1">
        <f t="array" ref="R988">+SUMPRODUCT(($B988='[5]Customer Alloc by OFT &amp; GEN'!$B$3:$B$205)*(R$849='[5]Customer Alloc by OFT &amp; GEN'!$AZ$2:$CO$2),'[5]Customer Alloc by OFT &amp; GEN'!$AZ$3:$CO$205)</f>
        <v>9.0727156463071996E-7</v>
      </c>
      <c r="S988" s="209" cm="1">
        <f t="array" ref="S988">+SUMPRODUCT(($B988='[5]Customer Alloc by OFT &amp; GEN'!$B$3:$B$205)*(S$849='[5]Customer Alloc by OFT &amp; GEN'!$AZ$2:$CO$2),'[5]Customer Alloc by OFT &amp; GEN'!$AZ$3:$CO$205)</f>
        <v>0</v>
      </c>
      <c r="T988" s="209" cm="1">
        <f t="array" ref="T988">+SUMPRODUCT(($B988='[5]Customer Alloc by OFT &amp; GEN'!$B$3:$B$205)*(T$849='[5]Customer Alloc by OFT &amp; GEN'!$AZ$2:$CO$2),'[5]Customer Alloc by OFT &amp; GEN'!$AZ$3:$CO$205)</f>
        <v>0</v>
      </c>
      <c r="U988" s="209" cm="1">
        <f t="array" ref="U988">+SUMPRODUCT(($B988='[5]Customer Alloc by OFT &amp; GEN'!$B$3:$B$205)*(U$849='[5]Customer Alloc by OFT &amp; GEN'!$AZ$2:$CO$2),'[5]Customer Alloc by OFT &amp; GEN'!$AZ$3:$CO$205)</f>
        <v>4.6304629541262354E-2</v>
      </c>
      <c r="V988" s="209" cm="1">
        <f t="array" ref="V988">+SUMPRODUCT(($B988='[5]Customer Alloc by OFT &amp; GEN'!$B$3:$B$205)*(V$849='[5]Customer Alloc by OFT &amp; GEN'!$AZ$2:$CO$2),'[5]Customer Alloc by OFT &amp; GEN'!$AZ$3:$CO$205)</f>
        <v>6.5309615018633057E-8</v>
      </c>
      <c r="W988" s="209" cm="1">
        <f t="array" ref="W988">+SUMPRODUCT(($B988='[5]Customer Alloc by OFT &amp; GEN'!$B$3:$B$205)*(W$849='[5]Customer Alloc by OFT &amp; GEN'!$AZ$2:$CO$2),'[5]Customer Alloc by OFT &amp; GEN'!$AZ$3:$CO$205)</f>
        <v>4.5143148619826511E-6</v>
      </c>
      <c r="X988" s="209" cm="1">
        <f t="array" ref="X988">+SUMPRODUCT(($B988='[5]Customer Alloc by OFT &amp; GEN'!$B$3:$B$205)*(X$849='[5]Customer Alloc by OFT &amp; GEN'!$AZ$2:$CO$2),'[5]Customer Alloc by OFT &amp; GEN'!$AZ$3:$CO$205)</f>
        <v>3.0383607489938684E-13</v>
      </c>
      <c r="Y988" s="209" cm="1">
        <f t="array" ref="Y988">+SUMPRODUCT(($B988='[5]Customer Alloc by OFT &amp; GEN'!$B$3:$B$205)*(Y$849='[5]Customer Alloc by OFT &amp; GEN'!$AZ$2:$CO$2),'[5]Customer Alloc by OFT &amp; GEN'!$AZ$3:$CO$205)</f>
        <v>7.7073207423084459E-13</v>
      </c>
      <c r="Z988" s="209" cm="1">
        <f t="array" ref="Z988">+SUMPRODUCT(($B988='[5]Customer Alloc by OFT &amp; GEN'!$B$3:$B$205)*(Z$849='[5]Customer Alloc by OFT &amp; GEN'!$AZ$2:$CO$2),'[5]Customer Alloc by OFT &amp; GEN'!$AZ$3:$CO$205)</f>
        <v>1.3486604790168717E-5</v>
      </c>
      <c r="AA988" s="209" cm="1">
        <f t="array" ref="AA988">+SUMPRODUCT(($B988='[5]Customer Alloc by OFT &amp; GEN'!$B$3:$B$205)*(AA$849='[5]Customer Alloc by OFT &amp; GEN'!$AZ$2:$CO$2),'[5]Customer Alloc by OFT &amp; GEN'!$AZ$3:$CO$205)</f>
        <v>2.2541772183472394E-4</v>
      </c>
      <c r="AB988" s="209" cm="1">
        <f t="array" ref="AB988">+SUMPRODUCT(($B988='[5]Customer Alloc by OFT &amp; GEN'!$B$3:$B$205)*(AB$849='[5]Customer Alloc by OFT &amp; GEN'!$AZ$2:$CO$2),'[5]Customer Alloc by OFT &amp; GEN'!$AZ$3:$CO$205)</f>
        <v>3.608641891503981E-11</v>
      </c>
      <c r="AC988" s="209" cm="1">
        <f t="array" ref="AC988">+SUMPRODUCT(($B988='[5]Customer Alloc by OFT &amp; GEN'!$B$3:$B$205)*(AC$849='[5]Customer Alloc by OFT &amp; GEN'!$AZ$2:$CO$2),'[5]Customer Alloc by OFT &amp; GEN'!$AZ$3:$CO$205)</f>
        <v>1.886294444883349E-11</v>
      </c>
      <c r="AD988" s="209" cm="1">
        <f t="array" ref="AD988">+SUMPRODUCT(($B988='[5]Customer Alloc by OFT &amp; GEN'!$B$3:$B$205)*(AD$849='[5]Customer Alloc by OFT &amp; GEN'!$AZ$2:$CO$2),'[5]Customer Alloc by OFT &amp; GEN'!$AZ$3:$CO$205)</f>
        <v>6.3654492075481113E-11</v>
      </c>
      <c r="AE988" s="209" cm="1">
        <f t="array" ref="AE988">+SUMPRODUCT(($B988='[5]Customer Alloc by OFT &amp; GEN'!$B$3:$B$205)*(AE$849='[5]Customer Alloc by OFT &amp; GEN'!$AZ$2:$CO$2),'[5]Customer Alloc by OFT &amp; GEN'!$AZ$3:$CO$205)</f>
        <v>0</v>
      </c>
      <c r="AF988" s="209" cm="1">
        <f t="array" ref="AF988">+SUMPRODUCT(($B988='[5]Customer Alloc by OFT &amp; GEN'!$B$3:$B$205)*(AF$849='[5]Customer Alloc by OFT &amp; GEN'!$AZ$2:$CO$2),'[5]Customer Alloc by OFT &amp; GEN'!$AZ$3:$CO$205)</f>
        <v>0</v>
      </c>
      <c r="AG988" s="209" cm="1">
        <f t="array" ref="AG988">+SUMPRODUCT(($B988='[5]Customer Alloc by OFT &amp; GEN'!$B$3:$B$205)*(AG$849='[5]Customer Alloc by OFT &amp; GEN'!$AZ$2:$CO$2),'[5]Customer Alloc by OFT &amp; GEN'!$AZ$3:$CO$205)</f>
        <v>0</v>
      </c>
      <c r="AH988" s="209" cm="1">
        <f t="array" ref="AH988">+SUMPRODUCT(($B988='[5]Customer Alloc by OFT &amp; GEN'!$B$3:$B$205)*(AH$849='[5]Customer Alloc by OFT &amp; GEN'!$AZ$2:$CO$2),'[5]Customer Alloc by OFT &amp; GEN'!$AZ$3:$CO$205)</f>
        <v>0</v>
      </c>
      <c r="AI988" s="209" cm="1">
        <f t="array" ref="AI988">+SUMPRODUCT(($B988='[5]Customer Alloc by OFT &amp; GEN'!$B$3:$B$205)*(AI$849='[5]Customer Alloc by OFT &amp; GEN'!$AZ$2:$CO$2),'[5]Customer Alloc by OFT &amp; GEN'!$AZ$3:$CO$205)</f>
        <v>0</v>
      </c>
      <c r="AJ988" s="209" cm="1">
        <f t="array" ref="AJ988">+SUMPRODUCT(($B988='[5]Customer Alloc by OFT &amp; GEN'!$B$3:$B$205)*(AJ$849='[5]Customer Alloc by OFT &amp; GEN'!$AZ$2:$CO$2),'[5]Customer Alloc by OFT &amp; GEN'!$AZ$3:$CO$205)</f>
        <v>0</v>
      </c>
      <c r="AK988" s="209" cm="1">
        <f t="array" ref="AK988">+SUMPRODUCT(($B988='[5]Customer Alloc by OFT &amp; GEN'!$B$3:$B$205)*(AK$849='[5]Customer Alloc by OFT &amp; GEN'!$AZ$2:$CO$2),'[5]Customer Alloc by OFT &amp; GEN'!$AZ$3:$CO$205)</f>
        <v>0</v>
      </c>
      <c r="AL988" s="209" cm="1">
        <f t="array" ref="AL988">+SUMPRODUCT(($B988='[5]Customer Alloc by OFT &amp; GEN'!$B$3:$B$205)*(AL$849='[5]Customer Alloc by OFT &amp; GEN'!$AZ$2:$CO$2),'[5]Customer Alloc by OFT &amp; GEN'!$AZ$3:$CO$205)</f>
        <v>0</v>
      </c>
      <c r="AM988" s="209" cm="1">
        <f t="array" ref="AM988">+SUMPRODUCT(($B988='[5]Customer Alloc by OFT &amp; GEN'!$B$3:$B$205)*(AM$849='[5]Customer Alloc by OFT &amp; GEN'!$AZ$2:$CO$2),'[5]Customer Alloc by OFT &amp; GEN'!$AZ$3:$CO$205)</f>
        <v>0</v>
      </c>
      <c r="AN988" s="209" cm="1">
        <f t="array" ref="AN988">+SUMPRODUCT(($B988='[5]Customer Alloc by OFT &amp; GEN'!$B$3:$B$205)*(AN$849='[5]Customer Alloc by OFT &amp; GEN'!$AZ$2:$CO$2),'[5]Customer Alloc by OFT &amp; GEN'!$AZ$3:$CO$205)</f>
        <v>0</v>
      </c>
      <c r="AO988" s="209" cm="1">
        <f t="array" ref="AO988">+SUMPRODUCT(($B988='[5]Customer Alloc by OFT &amp; GEN'!$B$3:$B$205)*(AO$849='[5]Customer Alloc by OFT &amp; GEN'!$AZ$2:$CO$2),'[5]Customer Alloc by OFT &amp; GEN'!$AZ$3:$CO$205)</f>
        <v>0</v>
      </c>
      <c r="AP988" s="209" cm="1">
        <f t="array" ref="AP988">+SUMPRODUCT(($B988='[5]Customer Alloc by OFT &amp; GEN'!$B$3:$B$205)*(AP$849='[5]Customer Alloc by OFT &amp; GEN'!$AZ$2:$CO$2),'[5]Customer Alloc by OFT &amp; GEN'!$AZ$3:$CO$205)</f>
        <v>0</v>
      </c>
      <c r="AQ988" s="209" cm="1">
        <f t="array" ref="AQ988">+SUMPRODUCT(($B988='[5]Customer Alloc by OFT &amp; GEN'!$B$3:$B$205)*(AQ$849='[5]Customer Alloc by OFT &amp; GEN'!$AZ$2:$CO$2),'[5]Customer Alloc by OFT &amp; GEN'!$AZ$3:$CO$205)</f>
        <v>0</v>
      </c>
      <c r="AR988" s="209" cm="1">
        <f t="array" ref="AR988">+SUMPRODUCT(($B988='[5]Customer Alloc by OFT &amp; GEN'!$B$3:$B$205)*(AR$849='[5]Customer Alloc by OFT &amp; GEN'!$AZ$2:$CO$2),'[5]Customer Alloc by OFT &amp; GEN'!$AZ$3:$CO$205)</f>
        <v>0</v>
      </c>
      <c r="AS988" s="209" cm="1">
        <f t="array" ref="AS988">+SUMPRODUCT(($B988='[5]Customer Alloc by OFT &amp; GEN'!$B$3:$B$205)*(AS$849='[5]Customer Alloc by OFT &amp; GEN'!$AZ$2:$CO$2),'[5]Customer Alloc by OFT &amp; GEN'!$AZ$3:$CO$205)</f>
        <v>0</v>
      </c>
      <c r="AT988" s="209" cm="1">
        <f t="array" ref="AT988">+SUMPRODUCT(($B988='[5]Customer Alloc by OFT &amp; GEN'!$B$3:$B$205)*(AT$849='[5]Customer Alloc by OFT &amp; GEN'!$AZ$2:$CO$2),'[5]Customer Alloc by OFT &amp; GEN'!$AZ$3:$CO$205)</f>
        <v>0</v>
      </c>
      <c r="AU988" s="209" cm="1">
        <f t="array" ref="AU988">+SUMPRODUCT(($B988='[5]Customer Alloc by OFT &amp; GEN'!$B$3:$B$205)*(AU$849='[5]Customer Alloc by OFT &amp; GEN'!$AZ$2:$CO$2),'[5]Customer Alloc by OFT &amp; GEN'!$AZ$3:$CO$205)</f>
        <v>0</v>
      </c>
      <c r="AV988" s="209" cm="1">
        <f t="array" ref="AV988">+SUMPRODUCT(($B988='[5]Customer Alloc by OFT &amp; GEN'!$B$3:$B$205)*(AV$849='[5]Customer Alloc by OFT &amp; GEN'!$AZ$2:$CO$2),'[5]Customer Alloc by OFT &amp; GEN'!$AZ$3:$CO$205)</f>
        <v>0</v>
      </c>
      <c r="AW988" s="209" cm="1">
        <f t="array" ref="AW988">+SUMPRODUCT(($B988='[5]Customer Alloc by OFT &amp; GEN'!$B$3:$B$205)*(AW$849='[5]Customer Alloc by OFT &amp; GEN'!$AZ$2:$CO$2),'[5]Customer Alloc by OFT &amp; GEN'!$AZ$3:$CO$205)</f>
        <v>0</v>
      </c>
      <c r="AX988" s="209" cm="1">
        <f t="array" ref="AX988">+SUMPRODUCT(($B988='[5]Customer Alloc by OFT &amp; GEN'!$B$3:$B$205)*(AX$849='[5]Customer Alloc by OFT &amp; GEN'!$AZ$2:$CO$2),'[5]Customer Alloc by OFT &amp; GEN'!$AZ$3:$CO$205)</f>
        <v>0</v>
      </c>
      <c r="AY988" s="209" cm="1">
        <f t="array" ref="AY988">+SUMPRODUCT(($B988='[5]Customer Alloc by OFT &amp; GEN'!$B$3:$B$205)*(AY$849='[5]Customer Alloc by OFT &amp; GEN'!$AZ$2:$CO$2),'[5]Customer Alloc by OFT &amp; GEN'!$AZ$3:$CO$205)</f>
        <v>0</v>
      </c>
      <c r="AZ988" s="209" cm="1">
        <f t="array" ref="AZ988">+SUMPRODUCT(($B988='[5]Customer Alloc by OFT &amp; GEN'!$B$3:$B$205)*(AZ$849='[5]Customer Alloc by OFT &amp; GEN'!$AZ$2:$CO$2),'[5]Customer Alloc by OFT &amp; GEN'!$AZ$3:$CO$205)</f>
        <v>0</v>
      </c>
      <c r="BA988" s="209" cm="1">
        <f t="array" ref="BA988">+SUMPRODUCT(($B988='[5]Customer Alloc by OFT &amp; GEN'!$B$3:$B$205)*(BA$849='[5]Customer Alloc by OFT &amp; GEN'!$AZ$2:$CO$2),'[5]Customer Alloc by OFT &amp; GEN'!$AZ$3:$CO$205)</f>
        <v>0</v>
      </c>
      <c r="BB988" s="209" cm="1">
        <f t="array" ref="BB988">+SUMPRODUCT(($B988='[5]Customer Alloc by OFT &amp; GEN'!$B$3:$B$205)*(BB$849='[5]Customer Alloc by OFT &amp; GEN'!$AZ$2:$CO$2),'[5]Customer Alloc by OFT &amp; GEN'!$AZ$3:$CO$205)</f>
        <v>0</v>
      </c>
      <c r="BC988" s="209" cm="1">
        <f t="array" ref="BC988">+SUMPRODUCT(($B988='[5]Customer Alloc by OFT &amp; GEN'!$B$3:$B$205)*(BC$849='[5]Customer Alloc by OFT &amp; GEN'!$AZ$2:$CO$2),'[5]Customer Alloc by OFT &amp; GEN'!$AZ$3:$CO$205)</f>
        <v>0</v>
      </c>
      <c r="BD988" s="209" cm="1">
        <f t="array" ref="BD988">+SUMPRODUCT(($B988='[5]Customer Alloc by OFT &amp; GEN'!$B$3:$B$205)*(BD$849='[5]Customer Alloc by OFT &amp; GEN'!$AZ$2:$CO$2),'[5]Customer Alloc by OFT &amp; GEN'!$AZ$3:$CO$205)</f>
        <v>0</v>
      </c>
      <c r="BE988" s="209" cm="1">
        <f t="array" ref="BE988">+SUMPRODUCT(($B988='[5]Customer Alloc by OFT &amp; GEN'!$B$3:$B$205)*(BE$849='[5]Customer Alloc by OFT &amp; GEN'!$AZ$2:$CO$2),'[5]Customer Alloc by OFT &amp; GEN'!$AZ$3:$CO$205)</f>
        <v>0</v>
      </c>
      <c r="BF988" s="209" cm="1">
        <f t="array" ref="BF988">+SUMPRODUCT(($B988='[5]Customer Alloc by OFT &amp; GEN'!$B$3:$B$205)*(BF$849='[5]Customer Alloc by OFT &amp; GEN'!$AZ$2:$CO$2),'[5]Customer Alloc by OFT &amp; GEN'!$AZ$3:$CO$205)</f>
        <v>0</v>
      </c>
      <c r="BG988" s="209" cm="1">
        <f t="array" ref="BG988">+SUMPRODUCT(($B988='[5]Customer Alloc by OFT &amp; GEN'!$B$3:$B$205)*(BG$849='[5]Customer Alloc by OFT &amp; GEN'!$AZ$2:$CO$2),'[5]Customer Alloc by OFT &amp; GEN'!$AZ$3:$CO$205)</f>
        <v>0</v>
      </c>
      <c r="BH988" s="209" cm="1">
        <f t="array" ref="BH988">+SUMPRODUCT(($B988='[5]Customer Alloc by OFT &amp; GEN'!$B$3:$B$205)*(BH$849='[5]Customer Alloc by OFT &amp; GEN'!$AZ$2:$CO$2),'[5]Customer Alloc by OFT &amp; GEN'!$AZ$3:$CO$205)</f>
        <v>0</v>
      </c>
      <c r="BI988" s="209" cm="1">
        <f t="array" ref="BI988">+SUMPRODUCT(($B988='[5]Customer Alloc by OFT &amp; GEN'!$B$3:$B$205)*(BI$849='[5]Customer Alloc by OFT &amp; GEN'!$AZ$2:$CO$2),'[5]Customer Alloc by OFT &amp; GEN'!$AZ$3:$CO$205)</f>
        <v>0</v>
      </c>
      <c r="BJ988" s="209" cm="1">
        <f t="array" ref="BJ988">+SUMPRODUCT(($B988='[5]Customer Alloc by OFT &amp; GEN'!$B$3:$B$205)*(BJ$849='[5]Customer Alloc by OFT &amp; GEN'!$AZ$2:$CO$2),'[5]Customer Alloc by OFT &amp; GEN'!$AZ$3:$CO$205)</f>
        <v>0</v>
      </c>
      <c r="BK988" s="209" cm="1">
        <f t="array" ref="BK988">+SUMPRODUCT(($B988='[5]Customer Alloc by OFT &amp; GEN'!$B$3:$B$205)*(BK$849='[5]Customer Alloc by OFT &amp; GEN'!$AZ$2:$CO$2),'[5]Customer Alloc by OFT &amp; GEN'!$AZ$3:$CO$205)</f>
        <v>0</v>
      </c>
      <c r="BL988" s="209" cm="1">
        <f t="array" ref="BL988">+SUMPRODUCT(($B988='[5]Customer Alloc by OFT &amp; GEN'!$B$3:$B$205)*(BL$849='[5]Customer Alloc by OFT &amp; GEN'!$AZ$2:$CO$2),'[5]Customer Alloc by OFT &amp; GEN'!$AZ$3:$CO$205)</f>
        <v>0</v>
      </c>
      <c r="BM988" s="209" cm="1">
        <f t="array" ref="BM988">+SUMPRODUCT(($B988='[5]Customer Alloc by OFT &amp; GEN'!$B$3:$B$205)*(BM$849='[5]Customer Alloc by OFT &amp; GEN'!$AZ$2:$CO$2),'[5]Customer Alloc by OFT &amp; GEN'!$AZ$3:$CO$205)</f>
        <v>0</v>
      </c>
      <c r="BN988" s="209" cm="1">
        <f t="array" ref="BN988">+SUMPRODUCT(($B988='[5]Customer Alloc by OFT &amp; GEN'!$B$3:$B$205)*(BN$849='[5]Customer Alloc by OFT &amp; GEN'!$AZ$2:$CO$2),'[5]Customer Alloc by OFT &amp; GEN'!$AZ$3:$CO$205)</f>
        <v>0</v>
      </c>
      <c r="BO988" s="209" cm="1">
        <f t="array" ref="BO988">+SUMPRODUCT(($B988='[5]Customer Alloc by OFT &amp; GEN'!$B$3:$B$205)*(BO$849='[5]Customer Alloc by OFT &amp; GEN'!$AZ$2:$CO$2),'[5]Customer Alloc by OFT &amp; GEN'!$AZ$3:$CO$205)</f>
        <v>0</v>
      </c>
      <c r="BP988" s="209" cm="1">
        <f t="array" ref="BP988">+SUMPRODUCT(($B988='[5]Customer Alloc by OFT &amp; GEN'!$B$3:$B$205)*(BP$849='[5]Customer Alloc by OFT &amp; GEN'!$AZ$2:$CO$2),'[5]Customer Alloc by OFT &amp; GEN'!$AZ$3:$CO$205)</f>
        <v>0</v>
      </c>
      <c r="BQ988" s="209" cm="1">
        <f t="array" ref="BQ988">+SUMPRODUCT(($B988='[5]Customer Alloc by OFT &amp; GEN'!$B$3:$B$205)*(BQ$849='[5]Customer Alloc by OFT &amp; GEN'!$AZ$2:$CO$2),'[5]Customer Alloc by OFT &amp; GEN'!$AZ$3:$CO$205)</f>
        <v>0</v>
      </c>
      <c r="BR988" s="209" cm="1">
        <f t="array" ref="BR988">+SUMPRODUCT(($B988='[5]Customer Alloc by OFT &amp; GEN'!$B$3:$B$205)*(BR$849='[5]Customer Alloc by OFT &amp; GEN'!$AZ$2:$CO$2),'[5]Customer Alloc by OFT &amp; GEN'!$AZ$3:$CO$205)</f>
        <v>0</v>
      </c>
      <c r="BS988" s="209" cm="1">
        <f t="array" ref="BS988">+SUMPRODUCT(($B988='[5]Customer Alloc by OFT &amp; GEN'!$B$3:$B$205)*(BS$849='[5]Customer Alloc by OFT &amp; GEN'!$AZ$2:$CO$2),'[5]Customer Alloc by OFT &amp; GEN'!$AZ$3:$CO$205)</f>
        <v>0</v>
      </c>
      <c r="BT988" s="209" cm="1">
        <f t="array" ref="BT988">+SUMPRODUCT(($B988='[5]Customer Alloc by OFT &amp; GEN'!$B$3:$B$205)*(BT$849='[5]Customer Alloc by OFT &amp; GEN'!$AZ$2:$CO$2),'[5]Customer Alloc by OFT &amp; GEN'!$AZ$3:$CO$205)</f>
        <v>0</v>
      </c>
      <c r="BV988" s="228" t="s">
        <v>698</v>
      </c>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row>
    <row r="989" spans="2:119" hidden="1" outlineLevel="2" x14ac:dyDescent="0.35">
      <c r="B989" s="17" t="str">
        <f t="shared" si="9"/>
        <v>TRUGBWK</v>
      </c>
      <c r="C989" s="209" cm="1">
        <f t="array" ref="C989">SUMPRODUCT(($B989='[4]6. Scaled'!$C$2:$C$197)*(C$849='[4]6. Scaled'!$D$1:$J$1),'[4]6. Scaled'!$D$2:$J$197)</f>
        <v>2.0839059298604032E-7</v>
      </c>
      <c r="D989" s="209" cm="1">
        <f t="array" ref="D989">SUMPRODUCT(($B989='[4]6. Scaled'!$C$2:$C$197)*(D$849='[4]6. Scaled'!$D$1:$J$1),'[4]6. Scaled'!$D$2:$J$197)</f>
        <v>2.8872262726202231E-8</v>
      </c>
      <c r="E989" s="209" cm="1">
        <f t="array" ref="E989">SUMPRODUCT(($B989='[4]6. Scaled'!$C$2:$C$197)*(E$849='[4]6. Scaled'!$D$1:$J$1),'[4]6. Scaled'!$D$2:$J$197)</f>
        <v>3.2996101415323233E-7</v>
      </c>
      <c r="F989" s="209" cm="1">
        <f t="array" ref="F989">SUMPRODUCT(($B989='[4]6. Scaled'!$C$2:$C$197)*(F$849='[4]6. Scaled'!$D$1:$J$1),'[4]6. Scaled'!$D$2:$J$197)</f>
        <v>7.28424592291243E-7</v>
      </c>
      <c r="G989" s="209" cm="1">
        <f t="array" ref="G989">SUMPRODUCT(($B989='[4]6. Scaled'!$C$2:$C$197)*(G$849='[4]6. Scaled'!$D$1:$J$1),'[4]6. Scaled'!$D$2:$J$197)</f>
        <v>2.1707433292091978E-7</v>
      </c>
      <c r="H989" s="209" cm="1">
        <f t="array" ref="H989">SUMPRODUCT(($B989='[4]6. Scaled'!$C$2:$C$197)*(H$849='[4]6. Scaled'!$D$1:$J$1),'[4]6. Scaled'!$D$2:$J$197)</f>
        <v>1.5793947860672574E-7</v>
      </c>
      <c r="I989" s="209" cm="1">
        <f t="array" ref="I989">SUMPRODUCT(($B989='[4]6. Scaled'!$C$2:$C$197)*(I$849='[4]6. Scaled'!$D$1:$J$1),'[4]6. Scaled'!$D$2:$J$197)</f>
        <v>2.1707433292091978E-7</v>
      </c>
      <c r="J989" s="209" cm="1">
        <f t="array" ref="J989">+SUMPRODUCT(($B989='[5]Customer Alloc by OFT &amp; GEN'!$B$3:$B$205)*(J$849='[5]Customer Alloc by OFT &amp; GEN'!$AZ$2:$CO$2),'[5]Customer Alloc by OFT &amp; GEN'!$AZ$3:$CO$205)</f>
        <v>1.5383928499599924E-6</v>
      </c>
      <c r="K989" s="209" cm="1">
        <f t="array" ref="K989">+SUMPRODUCT(($B989='[5]Customer Alloc by OFT &amp; GEN'!$B$3:$B$205)*(K$849='[5]Customer Alloc by OFT &amp; GEN'!$AZ$2:$CO$2),'[5]Customer Alloc by OFT &amp; GEN'!$AZ$3:$CO$205)</f>
        <v>5.4598607213834459E-5</v>
      </c>
      <c r="L989" s="209" cm="1">
        <f t="array" ref="L989">+SUMPRODUCT(($B989='[5]Customer Alloc by OFT &amp; GEN'!$B$3:$B$205)*(L$849='[5]Customer Alloc by OFT &amp; GEN'!$AZ$2:$CO$2),'[5]Customer Alloc by OFT &amp; GEN'!$AZ$3:$CO$205)</f>
        <v>4.5110984662131627E-6</v>
      </c>
      <c r="M989" s="209" cm="1">
        <f t="array" ref="M989">+SUMPRODUCT(($B989='[5]Customer Alloc by OFT &amp; GEN'!$B$3:$B$205)*(M$849='[5]Customer Alloc by OFT &amp; GEN'!$AZ$2:$CO$2),'[5]Customer Alloc by OFT &amp; GEN'!$AZ$3:$CO$205)</f>
        <v>5.4683459868370094E-5</v>
      </c>
      <c r="N989" s="209" cm="1">
        <f t="array" ref="N989">+SUMPRODUCT(($B989='[5]Customer Alloc by OFT &amp; GEN'!$B$3:$B$205)*(N$849='[5]Customer Alloc by OFT &amp; GEN'!$AZ$2:$CO$2),'[5]Customer Alloc by OFT &amp; GEN'!$AZ$3:$CO$205)</f>
        <v>5.3215103217296151E-5</v>
      </c>
      <c r="O989" s="209" cm="1">
        <f t="array" ref="O989">+SUMPRODUCT(($B989='[5]Customer Alloc by OFT &amp; GEN'!$B$3:$B$205)*(O$849='[5]Customer Alloc by OFT &amp; GEN'!$AZ$2:$CO$2),'[5]Customer Alloc by OFT &amp; GEN'!$AZ$3:$CO$205)</f>
        <v>1.0791013824163996E-5</v>
      </c>
      <c r="P989" s="209" cm="1">
        <f t="array" ref="P989">+SUMPRODUCT(($B989='[5]Customer Alloc by OFT &amp; GEN'!$B$3:$B$205)*(P$849='[5]Customer Alloc by OFT &amp; GEN'!$AZ$2:$CO$2),'[5]Customer Alloc by OFT &amp; GEN'!$AZ$3:$CO$205)</f>
        <v>5.2659226667489598E-6</v>
      </c>
      <c r="Q989" s="209" cm="1">
        <f t="array" ref="Q989">+SUMPRODUCT(($B989='[5]Customer Alloc by OFT &amp; GEN'!$B$3:$B$205)*(Q$849='[5]Customer Alloc by OFT &amp; GEN'!$AZ$2:$CO$2),'[5]Customer Alloc by OFT &amp; GEN'!$AZ$3:$CO$205)</f>
        <v>1.101223790808834E-5</v>
      </c>
      <c r="R989" s="209" cm="1">
        <f t="array" ref="R989">+SUMPRODUCT(($B989='[5]Customer Alloc by OFT &amp; GEN'!$B$3:$B$205)*(R$849='[5]Customer Alloc by OFT &amp; GEN'!$AZ$2:$CO$2),'[5]Customer Alloc by OFT &amp; GEN'!$AZ$3:$CO$205)</f>
        <v>2.2539330094467231E-4</v>
      </c>
      <c r="S989" s="209" cm="1">
        <f t="array" ref="S989">+SUMPRODUCT(($B989='[5]Customer Alloc by OFT &amp; GEN'!$B$3:$B$205)*(S$849='[5]Customer Alloc by OFT &amp; GEN'!$AZ$2:$CO$2),'[5]Customer Alloc by OFT &amp; GEN'!$AZ$3:$CO$205)</f>
        <v>1.0910633354563349E-5</v>
      </c>
      <c r="T989" s="209" cm="1">
        <f t="array" ref="T989">+SUMPRODUCT(($B989='[5]Customer Alloc by OFT &amp; GEN'!$B$3:$B$205)*(T$849='[5]Customer Alloc by OFT &amp; GEN'!$AZ$2:$CO$2),'[5]Customer Alloc by OFT &amp; GEN'!$AZ$3:$CO$205)</f>
        <v>1.0924779996742275E-5</v>
      </c>
      <c r="U989" s="209" cm="1">
        <f t="array" ref="U989">+SUMPRODUCT(($B989='[5]Customer Alloc by OFT &amp; GEN'!$B$3:$B$205)*(U$849='[5]Customer Alloc by OFT &amp; GEN'!$AZ$2:$CO$2),'[5]Customer Alloc by OFT &amp; GEN'!$AZ$3:$CO$205)</f>
        <v>4.2040119145596659E-5</v>
      </c>
      <c r="V989" s="209" cm="1">
        <f t="array" ref="V989">+SUMPRODUCT(($B989='[5]Customer Alloc by OFT &amp; GEN'!$B$3:$B$205)*(V$849='[5]Customer Alloc by OFT &amp; GEN'!$AZ$2:$CO$2),'[5]Customer Alloc by OFT &amp; GEN'!$AZ$3:$CO$205)</f>
        <v>2.5529918033736863E-2</v>
      </c>
      <c r="W989" s="209" cm="1">
        <f t="array" ref="W989">+SUMPRODUCT(($B989='[5]Customer Alloc by OFT &amp; GEN'!$B$3:$B$205)*(W$849='[5]Customer Alloc by OFT &amp; GEN'!$AZ$2:$CO$2),'[5]Customer Alloc by OFT &amp; GEN'!$AZ$3:$CO$205)</f>
        <v>4.0677112539696153E-5</v>
      </c>
      <c r="X989" s="209" cm="1">
        <f t="array" ref="X989">+SUMPRODUCT(($B989='[5]Customer Alloc by OFT &amp; GEN'!$B$3:$B$205)*(X$849='[5]Customer Alloc by OFT &amp; GEN'!$AZ$2:$CO$2),'[5]Customer Alloc by OFT &amp; GEN'!$AZ$3:$CO$205)</f>
        <v>1.0920628400830107E-5</v>
      </c>
      <c r="Y989" s="209" cm="1">
        <f t="array" ref="Y989">+SUMPRODUCT(($B989='[5]Customer Alloc by OFT &amp; GEN'!$B$3:$B$205)*(Y$849='[5]Customer Alloc by OFT &amp; GEN'!$AZ$2:$CO$2),'[5]Customer Alloc by OFT &amp; GEN'!$AZ$3:$CO$205)</f>
        <v>1.0971388017469741E-5</v>
      </c>
      <c r="Z989" s="209" cm="1">
        <f t="array" ref="Z989">+SUMPRODUCT(($B989='[5]Customer Alloc by OFT &amp; GEN'!$B$3:$B$205)*(Z$849='[5]Customer Alloc by OFT &amp; GEN'!$AZ$2:$CO$2),'[5]Customer Alloc by OFT &amp; GEN'!$AZ$3:$CO$205)</f>
        <v>5.48150502839384E-5</v>
      </c>
      <c r="AA989" s="209" cm="1">
        <f t="array" ref="AA989">+SUMPRODUCT(($B989='[5]Customer Alloc by OFT &amp; GEN'!$B$3:$B$205)*(AA$849='[5]Customer Alloc by OFT &amp; GEN'!$AZ$2:$CO$2),'[5]Customer Alloc by OFT &amp; GEN'!$AZ$3:$CO$205)</f>
        <v>4.8877255824471897E-5</v>
      </c>
      <c r="AB989" s="209" cm="1">
        <f t="array" ref="AB989">+SUMPRODUCT(($B989='[5]Customer Alloc by OFT &amp; GEN'!$B$3:$B$205)*(AB$849='[5]Customer Alloc by OFT &amp; GEN'!$AZ$2:$CO$2),'[5]Customer Alloc by OFT &amp; GEN'!$AZ$3:$CO$205)</f>
        <v>5.4964511072481215E-5</v>
      </c>
      <c r="AC989" s="209" cm="1">
        <f t="array" ref="AC989">+SUMPRODUCT(($B989='[5]Customer Alloc by OFT &amp; GEN'!$B$3:$B$205)*(AC$849='[5]Customer Alloc by OFT &amp; GEN'!$AZ$2:$CO$2),'[5]Customer Alloc by OFT &amp; GEN'!$AZ$3:$CO$205)</f>
        <v>9.1884967771291537E-6</v>
      </c>
      <c r="AD989" s="209" cm="1">
        <f t="array" ref="AD989">+SUMPRODUCT(($B989='[5]Customer Alloc by OFT &amp; GEN'!$B$3:$B$205)*(AD$849='[5]Customer Alloc by OFT &amp; GEN'!$AZ$2:$CO$2),'[5]Customer Alloc by OFT &amp; GEN'!$AZ$3:$CO$205)</f>
        <v>5.9676822469248285E-6</v>
      </c>
      <c r="AE989" s="209" cm="1">
        <f t="array" ref="AE989">+SUMPRODUCT(($B989='[5]Customer Alloc by OFT &amp; GEN'!$B$3:$B$205)*(AE$849='[5]Customer Alloc by OFT &amp; GEN'!$AZ$2:$CO$2),'[5]Customer Alloc by OFT &amp; GEN'!$AZ$3:$CO$205)</f>
        <v>0</v>
      </c>
      <c r="AF989" s="209" cm="1">
        <f t="array" ref="AF989">+SUMPRODUCT(($B989='[5]Customer Alloc by OFT &amp; GEN'!$B$3:$B$205)*(AF$849='[5]Customer Alloc by OFT &amp; GEN'!$AZ$2:$CO$2),'[5]Customer Alloc by OFT &amp; GEN'!$AZ$3:$CO$205)</f>
        <v>0</v>
      </c>
      <c r="AG989" s="209" cm="1">
        <f t="array" ref="AG989">+SUMPRODUCT(($B989='[5]Customer Alloc by OFT &amp; GEN'!$B$3:$B$205)*(AG$849='[5]Customer Alloc by OFT &amp; GEN'!$AZ$2:$CO$2),'[5]Customer Alloc by OFT &amp; GEN'!$AZ$3:$CO$205)</f>
        <v>0</v>
      </c>
      <c r="AH989" s="209" cm="1">
        <f t="array" ref="AH989">+SUMPRODUCT(($B989='[5]Customer Alloc by OFT &amp; GEN'!$B$3:$B$205)*(AH$849='[5]Customer Alloc by OFT &amp; GEN'!$AZ$2:$CO$2),'[5]Customer Alloc by OFT &amp; GEN'!$AZ$3:$CO$205)</f>
        <v>0</v>
      </c>
      <c r="AI989" s="209" cm="1">
        <f t="array" ref="AI989">+SUMPRODUCT(($B989='[5]Customer Alloc by OFT &amp; GEN'!$B$3:$B$205)*(AI$849='[5]Customer Alloc by OFT &amp; GEN'!$AZ$2:$CO$2),'[5]Customer Alloc by OFT &amp; GEN'!$AZ$3:$CO$205)</f>
        <v>0</v>
      </c>
      <c r="AJ989" s="209" cm="1">
        <f t="array" ref="AJ989">+SUMPRODUCT(($B989='[5]Customer Alloc by OFT &amp; GEN'!$B$3:$B$205)*(AJ$849='[5]Customer Alloc by OFT &amp; GEN'!$AZ$2:$CO$2),'[5]Customer Alloc by OFT &amp; GEN'!$AZ$3:$CO$205)</f>
        <v>0</v>
      </c>
      <c r="AK989" s="209" cm="1">
        <f t="array" ref="AK989">+SUMPRODUCT(($B989='[5]Customer Alloc by OFT &amp; GEN'!$B$3:$B$205)*(AK$849='[5]Customer Alloc by OFT &amp; GEN'!$AZ$2:$CO$2),'[5]Customer Alloc by OFT &amp; GEN'!$AZ$3:$CO$205)</f>
        <v>0</v>
      </c>
      <c r="AL989" s="209" cm="1">
        <f t="array" ref="AL989">+SUMPRODUCT(($B989='[5]Customer Alloc by OFT &amp; GEN'!$B$3:$B$205)*(AL$849='[5]Customer Alloc by OFT &amp; GEN'!$AZ$2:$CO$2),'[5]Customer Alloc by OFT &amp; GEN'!$AZ$3:$CO$205)</f>
        <v>0</v>
      </c>
      <c r="AM989" s="209" cm="1">
        <f t="array" ref="AM989">+SUMPRODUCT(($B989='[5]Customer Alloc by OFT &amp; GEN'!$B$3:$B$205)*(AM$849='[5]Customer Alloc by OFT &amp; GEN'!$AZ$2:$CO$2),'[5]Customer Alloc by OFT &amp; GEN'!$AZ$3:$CO$205)</f>
        <v>0</v>
      </c>
      <c r="AN989" s="209" cm="1">
        <f t="array" ref="AN989">+SUMPRODUCT(($B989='[5]Customer Alloc by OFT &amp; GEN'!$B$3:$B$205)*(AN$849='[5]Customer Alloc by OFT &amp; GEN'!$AZ$2:$CO$2),'[5]Customer Alloc by OFT &amp; GEN'!$AZ$3:$CO$205)</f>
        <v>0</v>
      </c>
      <c r="AO989" s="209" cm="1">
        <f t="array" ref="AO989">+SUMPRODUCT(($B989='[5]Customer Alloc by OFT &amp; GEN'!$B$3:$B$205)*(AO$849='[5]Customer Alloc by OFT &amp; GEN'!$AZ$2:$CO$2),'[5]Customer Alloc by OFT &amp; GEN'!$AZ$3:$CO$205)</f>
        <v>0</v>
      </c>
      <c r="AP989" s="209" cm="1">
        <f t="array" ref="AP989">+SUMPRODUCT(($B989='[5]Customer Alloc by OFT &amp; GEN'!$B$3:$B$205)*(AP$849='[5]Customer Alloc by OFT &amp; GEN'!$AZ$2:$CO$2),'[5]Customer Alloc by OFT &amp; GEN'!$AZ$3:$CO$205)</f>
        <v>0</v>
      </c>
      <c r="AQ989" s="209" cm="1">
        <f t="array" ref="AQ989">+SUMPRODUCT(($B989='[5]Customer Alloc by OFT &amp; GEN'!$B$3:$B$205)*(AQ$849='[5]Customer Alloc by OFT &amp; GEN'!$AZ$2:$CO$2),'[5]Customer Alloc by OFT &amp; GEN'!$AZ$3:$CO$205)</f>
        <v>0</v>
      </c>
      <c r="AR989" s="209" cm="1">
        <f t="array" ref="AR989">+SUMPRODUCT(($B989='[5]Customer Alloc by OFT &amp; GEN'!$B$3:$B$205)*(AR$849='[5]Customer Alloc by OFT &amp; GEN'!$AZ$2:$CO$2),'[5]Customer Alloc by OFT &amp; GEN'!$AZ$3:$CO$205)</f>
        <v>0</v>
      </c>
      <c r="AS989" s="209" cm="1">
        <f t="array" ref="AS989">+SUMPRODUCT(($B989='[5]Customer Alloc by OFT &amp; GEN'!$B$3:$B$205)*(AS$849='[5]Customer Alloc by OFT &amp; GEN'!$AZ$2:$CO$2),'[5]Customer Alloc by OFT &amp; GEN'!$AZ$3:$CO$205)</f>
        <v>0</v>
      </c>
      <c r="AT989" s="209" cm="1">
        <f t="array" ref="AT989">+SUMPRODUCT(($B989='[5]Customer Alloc by OFT &amp; GEN'!$B$3:$B$205)*(AT$849='[5]Customer Alloc by OFT &amp; GEN'!$AZ$2:$CO$2),'[5]Customer Alloc by OFT &amp; GEN'!$AZ$3:$CO$205)</f>
        <v>0</v>
      </c>
      <c r="AU989" s="209" cm="1">
        <f t="array" ref="AU989">+SUMPRODUCT(($B989='[5]Customer Alloc by OFT &amp; GEN'!$B$3:$B$205)*(AU$849='[5]Customer Alloc by OFT &amp; GEN'!$AZ$2:$CO$2),'[5]Customer Alloc by OFT &amp; GEN'!$AZ$3:$CO$205)</f>
        <v>0</v>
      </c>
      <c r="AV989" s="209" cm="1">
        <f t="array" ref="AV989">+SUMPRODUCT(($B989='[5]Customer Alloc by OFT &amp; GEN'!$B$3:$B$205)*(AV$849='[5]Customer Alloc by OFT &amp; GEN'!$AZ$2:$CO$2),'[5]Customer Alloc by OFT &amp; GEN'!$AZ$3:$CO$205)</f>
        <v>0</v>
      </c>
      <c r="AW989" s="209" cm="1">
        <f t="array" ref="AW989">+SUMPRODUCT(($B989='[5]Customer Alloc by OFT &amp; GEN'!$B$3:$B$205)*(AW$849='[5]Customer Alloc by OFT &amp; GEN'!$AZ$2:$CO$2),'[5]Customer Alloc by OFT &amp; GEN'!$AZ$3:$CO$205)</f>
        <v>0</v>
      </c>
      <c r="AX989" s="209" cm="1">
        <f t="array" ref="AX989">+SUMPRODUCT(($B989='[5]Customer Alloc by OFT &amp; GEN'!$B$3:$B$205)*(AX$849='[5]Customer Alloc by OFT &amp; GEN'!$AZ$2:$CO$2),'[5]Customer Alloc by OFT &amp; GEN'!$AZ$3:$CO$205)</f>
        <v>0</v>
      </c>
      <c r="AY989" s="209" cm="1">
        <f t="array" ref="AY989">+SUMPRODUCT(($B989='[5]Customer Alloc by OFT &amp; GEN'!$B$3:$B$205)*(AY$849='[5]Customer Alloc by OFT &amp; GEN'!$AZ$2:$CO$2),'[5]Customer Alloc by OFT &amp; GEN'!$AZ$3:$CO$205)</f>
        <v>0</v>
      </c>
      <c r="AZ989" s="209" cm="1">
        <f t="array" ref="AZ989">+SUMPRODUCT(($B989='[5]Customer Alloc by OFT &amp; GEN'!$B$3:$B$205)*(AZ$849='[5]Customer Alloc by OFT &amp; GEN'!$AZ$2:$CO$2),'[5]Customer Alloc by OFT &amp; GEN'!$AZ$3:$CO$205)</f>
        <v>0</v>
      </c>
      <c r="BA989" s="209" cm="1">
        <f t="array" ref="BA989">+SUMPRODUCT(($B989='[5]Customer Alloc by OFT &amp; GEN'!$B$3:$B$205)*(BA$849='[5]Customer Alloc by OFT &amp; GEN'!$AZ$2:$CO$2),'[5]Customer Alloc by OFT &amp; GEN'!$AZ$3:$CO$205)</f>
        <v>0</v>
      </c>
      <c r="BB989" s="209" cm="1">
        <f t="array" ref="BB989">+SUMPRODUCT(($B989='[5]Customer Alloc by OFT &amp; GEN'!$B$3:$B$205)*(BB$849='[5]Customer Alloc by OFT &amp; GEN'!$AZ$2:$CO$2),'[5]Customer Alloc by OFT &amp; GEN'!$AZ$3:$CO$205)</f>
        <v>0</v>
      </c>
      <c r="BC989" s="209" cm="1">
        <f t="array" ref="BC989">+SUMPRODUCT(($B989='[5]Customer Alloc by OFT &amp; GEN'!$B$3:$B$205)*(BC$849='[5]Customer Alloc by OFT &amp; GEN'!$AZ$2:$CO$2),'[5]Customer Alloc by OFT &amp; GEN'!$AZ$3:$CO$205)</f>
        <v>0</v>
      </c>
      <c r="BD989" s="209" cm="1">
        <f t="array" ref="BD989">+SUMPRODUCT(($B989='[5]Customer Alloc by OFT &amp; GEN'!$B$3:$B$205)*(BD$849='[5]Customer Alloc by OFT &amp; GEN'!$AZ$2:$CO$2),'[5]Customer Alloc by OFT &amp; GEN'!$AZ$3:$CO$205)</f>
        <v>0</v>
      </c>
      <c r="BE989" s="209" cm="1">
        <f t="array" ref="BE989">+SUMPRODUCT(($B989='[5]Customer Alloc by OFT &amp; GEN'!$B$3:$B$205)*(BE$849='[5]Customer Alloc by OFT &amp; GEN'!$AZ$2:$CO$2),'[5]Customer Alloc by OFT &amp; GEN'!$AZ$3:$CO$205)</f>
        <v>0</v>
      </c>
      <c r="BF989" s="209" cm="1">
        <f t="array" ref="BF989">+SUMPRODUCT(($B989='[5]Customer Alloc by OFT &amp; GEN'!$B$3:$B$205)*(BF$849='[5]Customer Alloc by OFT &amp; GEN'!$AZ$2:$CO$2),'[5]Customer Alloc by OFT &amp; GEN'!$AZ$3:$CO$205)</f>
        <v>0</v>
      </c>
      <c r="BG989" s="209" cm="1">
        <f t="array" ref="BG989">+SUMPRODUCT(($B989='[5]Customer Alloc by OFT &amp; GEN'!$B$3:$B$205)*(BG$849='[5]Customer Alloc by OFT &amp; GEN'!$AZ$2:$CO$2),'[5]Customer Alloc by OFT &amp; GEN'!$AZ$3:$CO$205)</f>
        <v>0</v>
      </c>
      <c r="BH989" s="209" cm="1">
        <f t="array" ref="BH989">+SUMPRODUCT(($B989='[5]Customer Alloc by OFT &amp; GEN'!$B$3:$B$205)*(BH$849='[5]Customer Alloc by OFT &amp; GEN'!$AZ$2:$CO$2),'[5]Customer Alloc by OFT &amp; GEN'!$AZ$3:$CO$205)</f>
        <v>0</v>
      </c>
      <c r="BI989" s="209" cm="1">
        <f t="array" ref="BI989">+SUMPRODUCT(($B989='[5]Customer Alloc by OFT &amp; GEN'!$B$3:$B$205)*(BI$849='[5]Customer Alloc by OFT &amp; GEN'!$AZ$2:$CO$2),'[5]Customer Alloc by OFT &amp; GEN'!$AZ$3:$CO$205)</f>
        <v>0</v>
      </c>
      <c r="BJ989" s="209" cm="1">
        <f t="array" ref="BJ989">+SUMPRODUCT(($B989='[5]Customer Alloc by OFT &amp; GEN'!$B$3:$B$205)*(BJ$849='[5]Customer Alloc by OFT &amp; GEN'!$AZ$2:$CO$2),'[5]Customer Alloc by OFT &amp; GEN'!$AZ$3:$CO$205)</f>
        <v>0</v>
      </c>
      <c r="BK989" s="209" cm="1">
        <f t="array" ref="BK989">+SUMPRODUCT(($B989='[5]Customer Alloc by OFT &amp; GEN'!$B$3:$B$205)*(BK$849='[5]Customer Alloc by OFT &amp; GEN'!$AZ$2:$CO$2),'[5]Customer Alloc by OFT &amp; GEN'!$AZ$3:$CO$205)</f>
        <v>0</v>
      </c>
      <c r="BL989" s="209" cm="1">
        <f t="array" ref="BL989">+SUMPRODUCT(($B989='[5]Customer Alloc by OFT &amp; GEN'!$B$3:$B$205)*(BL$849='[5]Customer Alloc by OFT &amp; GEN'!$AZ$2:$CO$2),'[5]Customer Alloc by OFT &amp; GEN'!$AZ$3:$CO$205)</f>
        <v>0</v>
      </c>
      <c r="BM989" s="209" cm="1">
        <f t="array" ref="BM989">+SUMPRODUCT(($B989='[5]Customer Alloc by OFT &amp; GEN'!$B$3:$B$205)*(BM$849='[5]Customer Alloc by OFT &amp; GEN'!$AZ$2:$CO$2),'[5]Customer Alloc by OFT &amp; GEN'!$AZ$3:$CO$205)</f>
        <v>0</v>
      </c>
      <c r="BN989" s="209" cm="1">
        <f t="array" ref="BN989">+SUMPRODUCT(($B989='[5]Customer Alloc by OFT &amp; GEN'!$B$3:$B$205)*(BN$849='[5]Customer Alloc by OFT &amp; GEN'!$AZ$2:$CO$2),'[5]Customer Alloc by OFT &amp; GEN'!$AZ$3:$CO$205)</f>
        <v>0</v>
      </c>
      <c r="BO989" s="209" cm="1">
        <f t="array" ref="BO989">+SUMPRODUCT(($B989='[5]Customer Alloc by OFT &amp; GEN'!$B$3:$B$205)*(BO$849='[5]Customer Alloc by OFT &amp; GEN'!$AZ$2:$CO$2),'[5]Customer Alloc by OFT &amp; GEN'!$AZ$3:$CO$205)</f>
        <v>0</v>
      </c>
      <c r="BP989" s="209" cm="1">
        <f t="array" ref="BP989">+SUMPRODUCT(($B989='[5]Customer Alloc by OFT &amp; GEN'!$B$3:$B$205)*(BP$849='[5]Customer Alloc by OFT &amp; GEN'!$AZ$2:$CO$2),'[5]Customer Alloc by OFT &amp; GEN'!$AZ$3:$CO$205)</f>
        <v>0</v>
      </c>
      <c r="BQ989" s="209" cm="1">
        <f t="array" ref="BQ989">+SUMPRODUCT(($B989='[5]Customer Alloc by OFT &amp; GEN'!$B$3:$B$205)*(BQ$849='[5]Customer Alloc by OFT &amp; GEN'!$AZ$2:$CO$2),'[5]Customer Alloc by OFT &amp; GEN'!$AZ$3:$CO$205)</f>
        <v>0</v>
      </c>
      <c r="BR989" s="209" cm="1">
        <f t="array" ref="BR989">+SUMPRODUCT(($B989='[5]Customer Alloc by OFT &amp; GEN'!$B$3:$B$205)*(BR$849='[5]Customer Alloc by OFT &amp; GEN'!$AZ$2:$CO$2),'[5]Customer Alloc by OFT &amp; GEN'!$AZ$3:$CO$205)</f>
        <v>0</v>
      </c>
      <c r="BS989" s="209" cm="1">
        <f t="array" ref="BS989">+SUMPRODUCT(($B989='[5]Customer Alloc by OFT &amp; GEN'!$B$3:$B$205)*(BS$849='[5]Customer Alloc by OFT &amp; GEN'!$AZ$2:$CO$2),'[5]Customer Alloc by OFT &amp; GEN'!$AZ$3:$CO$205)</f>
        <v>0</v>
      </c>
      <c r="BT989" s="209" cm="1">
        <f t="array" ref="BT989">+SUMPRODUCT(($B989='[5]Customer Alloc by OFT &amp; GEN'!$B$3:$B$205)*(BT$849='[5]Customer Alloc by OFT &amp; GEN'!$AZ$2:$CO$2),'[5]Customer Alloc by OFT &amp; GEN'!$AZ$3:$CO$205)</f>
        <v>0</v>
      </c>
      <c r="BV989" s="228" t="s">
        <v>698</v>
      </c>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row>
    <row r="990" spans="2:119" hidden="1" outlineLevel="2" x14ac:dyDescent="0.35">
      <c r="B990" s="17" t="str">
        <f t="shared" si="9"/>
        <v>TRUGCOL</v>
      </c>
      <c r="C990" s="209" cm="1">
        <f t="array" ref="C990">SUMPRODUCT(($B990='[4]6. Scaled'!$C$2:$C$197)*(C$849='[4]6. Scaled'!$D$1:$J$1),'[4]6. Scaled'!$D$2:$J$197)</f>
        <v>1.7767153432349908E-8</v>
      </c>
      <c r="D990" s="209" cm="1">
        <f t="array" ref="D990">SUMPRODUCT(($B990='[4]6. Scaled'!$C$2:$C$197)*(D$849='[4]6. Scaled'!$D$1:$J$1),'[4]6. Scaled'!$D$2:$J$197)</f>
        <v>5.0023962628375565E-3</v>
      </c>
      <c r="E990" s="209" cm="1">
        <f t="array" ref="E990">SUMPRODUCT(($B990='[4]6. Scaled'!$C$2:$C$197)*(E$849='[4]6. Scaled'!$D$1:$J$1),'[4]6. Scaled'!$D$2:$J$197)</f>
        <v>1.264330766897292E-7</v>
      </c>
      <c r="F990" s="209" cm="1">
        <f t="array" ref="F990">SUMPRODUCT(($B990='[4]6. Scaled'!$C$2:$C$197)*(F$849='[4]6. Scaled'!$D$1:$J$1),'[4]6. Scaled'!$D$2:$J$197)</f>
        <v>2.3630917012061731E-8</v>
      </c>
      <c r="G990" s="209" cm="1">
        <f t="array" ref="G990">SUMPRODUCT(($B990='[4]6. Scaled'!$C$2:$C$197)*(G$849='[4]6. Scaled'!$D$1:$J$1),'[4]6. Scaled'!$D$2:$J$197)</f>
        <v>8.4020450074652638E-4</v>
      </c>
      <c r="H990" s="209" cm="1">
        <f t="array" ref="H990">SUMPRODUCT(($B990='[4]6. Scaled'!$C$2:$C$197)*(H$849='[4]6. Scaled'!$D$1:$J$1),'[4]6. Scaled'!$D$2:$J$197)</f>
        <v>2.4718258390601726E-8</v>
      </c>
      <c r="I990" s="209" cm="1">
        <f t="array" ref="I990">SUMPRODUCT(($B990='[4]6. Scaled'!$C$2:$C$197)*(I$849='[4]6. Scaled'!$D$1:$J$1),'[4]6. Scaled'!$D$2:$J$197)</f>
        <v>8.4020450074652638E-4</v>
      </c>
      <c r="J990" s="209" cm="1">
        <f t="array" ref="J990">+SUMPRODUCT(($B990='[5]Customer Alloc by OFT &amp; GEN'!$B$3:$B$205)*(J$849='[5]Customer Alloc by OFT &amp; GEN'!$AZ$2:$CO$2),'[5]Customer Alloc by OFT &amp; GEN'!$AZ$3:$CO$205)</f>
        <v>1.0293380877100945E-9</v>
      </c>
      <c r="K990" s="209" cm="1">
        <f t="array" ref="K990">+SUMPRODUCT(($B990='[5]Customer Alloc by OFT &amp; GEN'!$B$3:$B$205)*(K$849='[5]Customer Alloc by OFT &amp; GEN'!$AZ$2:$CO$2),'[5]Customer Alloc by OFT &amp; GEN'!$AZ$3:$CO$205)</f>
        <v>0</v>
      </c>
      <c r="L990" s="209" cm="1">
        <f t="array" ref="L990">+SUMPRODUCT(($B990='[5]Customer Alloc by OFT &amp; GEN'!$B$3:$B$205)*(L$849='[5]Customer Alloc by OFT &amp; GEN'!$AZ$2:$CO$2),'[5]Customer Alloc by OFT &amp; GEN'!$AZ$3:$CO$205)</f>
        <v>1.9969871412915985E-10</v>
      </c>
      <c r="M990" s="209" cm="1">
        <f t="array" ref="M990">+SUMPRODUCT(($B990='[5]Customer Alloc by OFT &amp; GEN'!$B$3:$B$205)*(M$849='[5]Customer Alloc by OFT &amp; GEN'!$AZ$2:$CO$2),'[5]Customer Alloc by OFT &amp; GEN'!$AZ$3:$CO$205)</f>
        <v>4.3212743059411001E-7</v>
      </c>
      <c r="N990" s="209" cm="1">
        <f t="array" ref="N990">+SUMPRODUCT(($B990='[5]Customer Alloc by OFT &amp; GEN'!$B$3:$B$205)*(N$849='[5]Customer Alloc by OFT &amp; GEN'!$AZ$2:$CO$2),'[5]Customer Alloc by OFT &amp; GEN'!$AZ$3:$CO$205)</f>
        <v>8.8935152423407065E-8</v>
      </c>
      <c r="O990" s="209" cm="1">
        <f t="array" ref="O990">+SUMPRODUCT(($B990='[5]Customer Alloc by OFT &amp; GEN'!$B$3:$B$205)*(O$849='[5]Customer Alloc by OFT &amp; GEN'!$AZ$2:$CO$2),'[5]Customer Alloc by OFT &amp; GEN'!$AZ$3:$CO$205)</f>
        <v>1.163606225362396E-11</v>
      </c>
      <c r="P990" s="209" cm="1">
        <f t="array" ref="P990">+SUMPRODUCT(($B990='[5]Customer Alloc by OFT &amp; GEN'!$B$3:$B$205)*(P$849='[5]Customer Alloc by OFT &amp; GEN'!$AZ$2:$CO$2),'[5]Customer Alloc by OFT &amp; GEN'!$AZ$3:$CO$205)</f>
        <v>7.0270235183121604E-12</v>
      </c>
      <c r="Q990" s="209" cm="1">
        <f t="array" ref="Q990">+SUMPRODUCT(($B990='[5]Customer Alloc by OFT &amp; GEN'!$B$3:$B$205)*(Q$849='[5]Customer Alloc by OFT &amp; GEN'!$AZ$2:$CO$2),'[5]Customer Alloc by OFT &amp; GEN'!$AZ$3:$CO$205)</f>
        <v>7.6143575456474221E-9</v>
      </c>
      <c r="R990" s="209" cm="1">
        <f t="array" ref="R990">+SUMPRODUCT(($B990='[5]Customer Alloc by OFT &amp; GEN'!$B$3:$B$205)*(R$849='[5]Customer Alloc by OFT &amp; GEN'!$AZ$2:$CO$2),'[5]Customer Alloc by OFT &amp; GEN'!$AZ$3:$CO$205)</f>
        <v>9.5236453974012975E-8</v>
      </c>
      <c r="S990" s="209" cm="1">
        <f t="array" ref="S990">+SUMPRODUCT(($B990='[5]Customer Alloc by OFT &amp; GEN'!$B$3:$B$205)*(S$849='[5]Customer Alloc by OFT &amp; GEN'!$AZ$2:$CO$2),'[5]Customer Alloc by OFT &amp; GEN'!$AZ$3:$CO$205)</f>
        <v>0</v>
      </c>
      <c r="T990" s="209" cm="1">
        <f t="array" ref="T990">+SUMPRODUCT(($B990='[5]Customer Alloc by OFT &amp; GEN'!$B$3:$B$205)*(T$849='[5]Customer Alloc by OFT &amp; GEN'!$AZ$2:$CO$2),'[5]Customer Alloc by OFT &amp; GEN'!$AZ$3:$CO$205)</f>
        <v>0</v>
      </c>
      <c r="U990" s="209" cm="1">
        <f t="array" ref="U990">+SUMPRODUCT(($B990='[5]Customer Alloc by OFT &amp; GEN'!$B$3:$B$205)*(U$849='[5]Customer Alloc by OFT &amp; GEN'!$AZ$2:$CO$2),'[5]Customer Alloc by OFT &amp; GEN'!$AZ$3:$CO$205)</f>
        <v>2.0763491222954267E-3</v>
      </c>
      <c r="V990" s="209" cm="1">
        <f t="array" ref="V990">+SUMPRODUCT(($B990='[5]Customer Alloc by OFT &amp; GEN'!$B$3:$B$205)*(V$849='[5]Customer Alloc by OFT &amp; GEN'!$AZ$2:$CO$2),'[5]Customer Alloc by OFT &amp; GEN'!$AZ$3:$CO$205)</f>
        <v>7.3386493348185833E-9</v>
      </c>
      <c r="W990" s="209" cm="1">
        <f t="array" ref="W990">+SUMPRODUCT(($B990='[5]Customer Alloc by OFT &amp; GEN'!$B$3:$B$205)*(W$849='[5]Customer Alloc by OFT &amp; GEN'!$AZ$2:$CO$2),'[5]Customer Alloc by OFT &amp; GEN'!$AZ$3:$CO$205)</f>
        <v>4.7642785170610739E-7</v>
      </c>
      <c r="X990" s="209" cm="1">
        <f t="array" ref="X990">+SUMPRODUCT(($B990='[5]Customer Alloc by OFT &amp; GEN'!$B$3:$B$205)*(X$849='[5]Customer Alloc by OFT &amp; GEN'!$AZ$2:$CO$2),'[5]Customer Alloc by OFT &amp; GEN'!$AZ$3:$CO$205)</f>
        <v>4.7685193228236422E-14</v>
      </c>
      <c r="Y990" s="209" cm="1">
        <f t="array" ref="Y990">+SUMPRODUCT(($B990='[5]Customer Alloc by OFT &amp; GEN'!$B$3:$B$205)*(Y$849='[5]Customer Alloc by OFT &amp; GEN'!$AZ$2:$CO$2),'[5]Customer Alloc by OFT &amp; GEN'!$AZ$3:$CO$205)</f>
        <v>1.2118190432277488E-13</v>
      </c>
      <c r="Z990" s="209" cm="1">
        <f t="array" ref="Z990">+SUMPRODUCT(($B990='[5]Customer Alloc by OFT &amp; GEN'!$B$3:$B$205)*(Z$849='[5]Customer Alloc by OFT &amp; GEN'!$AZ$2:$CO$2),'[5]Customer Alloc by OFT &amp; GEN'!$AZ$3:$CO$205)</f>
        <v>1.4244125842634698E-6</v>
      </c>
      <c r="AA990" s="209" cm="1">
        <f t="array" ref="AA990">+SUMPRODUCT(($B990='[5]Customer Alloc by OFT &amp; GEN'!$B$3:$B$205)*(AA$849='[5]Customer Alloc by OFT &amp; GEN'!$AZ$2:$CO$2),'[5]Customer Alloc by OFT &amp; GEN'!$AZ$3:$CO$205)</f>
        <v>4.8392996509243037E-2</v>
      </c>
      <c r="AB990" s="209" cm="1">
        <f t="array" ref="AB990">+SUMPRODUCT(($B990='[5]Customer Alloc by OFT &amp; GEN'!$B$3:$B$205)*(AB$849='[5]Customer Alloc by OFT &amp; GEN'!$AZ$2:$CO$2),'[5]Customer Alloc by OFT &amp; GEN'!$AZ$3:$CO$205)</f>
        <v>5.5697728281189059E-12</v>
      </c>
      <c r="AC990" s="209" cm="1">
        <f t="array" ref="AC990">+SUMPRODUCT(($B990='[5]Customer Alloc by OFT &amp; GEN'!$B$3:$B$205)*(AC$849='[5]Customer Alloc by OFT &amp; GEN'!$AZ$2:$CO$2),'[5]Customer Alloc by OFT &amp; GEN'!$AZ$3:$CO$205)</f>
        <v>1.492523944318139E-12</v>
      </c>
      <c r="AD990" s="209" cm="1">
        <f t="array" ref="AD990">+SUMPRODUCT(($B990='[5]Customer Alloc by OFT &amp; GEN'!$B$3:$B$205)*(AD$849='[5]Customer Alloc by OFT &amp; GEN'!$AZ$2:$CO$2),'[5]Customer Alloc by OFT &amp; GEN'!$AZ$3:$CO$205)</f>
        <v>9.9013191584393683E-12</v>
      </c>
      <c r="AE990" s="209" cm="1">
        <f t="array" ref="AE990">+SUMPRODUCT(($B990='[5]Customer Alloc by OFT &amp; GEN'!$B$3:$B$205)*(AE$849='[5]Customer Alloc by OFT &amp; GEN'!$AZ$2:$CO$2),'[5]Customer Alloc by OFT &amp; GEN'!$AZ$3:$CO$205)</f>
        <v>0</v>
      </c>
      <c r="AF990" s="209" cm="1">
        <f t="array" ref="AF990">+SUMPRODUCT(($B990='[5]Customer Alloc by OFT &amp; GEN'!$B$3:$B$205)*(AF$849='[5]Customer Alloc by OFT &amp; GEN'!$AZ$2:$CO$2),'[5]Customer Alloc by OFT &amp; GEN'!$AZ$3:$CO$205)</f>
        <v>0</v>
      </c>
      <c r="AG990" s="209" cm="1">
        <f t="array" ref="AG990">+SUMPRODUCT(($B990='[5]Customer Alloc by OFT &amp; GEN'!$B$3:$B$205)*(AG$849='[5]Customer Alloc by OFT &amp; GEN'!$AZ$2:$CO$2),'[5]Customer Alloc by OFT &amp; GEN'!$AZ$3:$CO$205)</f>
        <v>0</v>
      </c>
      <c r="AH990" s="209" cm="1">
        <f t="array" ref="AH990">+SUMPRODUCT(($B990='[5]Customer Alloc by OFT &amp; GEN'!$B$3:$B$205)*(AH$849='[5]Customer Alloc by OFT &amp; GEN'!$AZ$2:$CO$2),'[5]Customer Alloc by OFT &amp; GEN'!$AZ$3:$CO$205)</f>
        <v>0</v>
      </c>
      <c r="AI990" s="209" cm="1">
        <f t="array" ref="AI990">+SUMPRODUCT(($B990='[5]Customer Alloc by OFT &amp; GEN'!$B$3:$B$205)*(AI$849='[5]Customer Alloc by OFT &amp; GEN'!$AZ$2:$CO$2),'[5]Customer Alloc by OFT &amp; GEN'!$AZ$3:$CO$205)</f>
        <v>0</v>
      </c>
      <c r="AJ990" s="209" cm="1">
        <f t="array" ref="AJ990">+SUMPRODUCT(($B990='[5]Customer Alloc by OFT &amp; GEN'!$B$3:$B$205)*(AJ$849='[5]Customer Alloc by OFT &amp; GEN'!$AZ$2:$CO$2),'[5]Customer Alloc by OFT &amp; GEN'!$AZ$3:$CO$205)</f>
        <v>0</v>
      </c>
      <c r="AK990" s="209" cm="1">
        <f t="array" ref="AK990">+SUMPRODUCT(($B990='[5]Customer Alloc by OFT &amp; GEN'!$B$3:$B$205)*(AK$849='[5]Customer Alloc by OFT &amp; GEN'!$AZ$2:$CO$2),'[5]Customer Alloc by OFT &amp; GEN'!$AZ$3:$CO$205)</f>
        <v>0</v>
      </c>
      <c r="AL990" s="209" cm="1">
        <f t="array" ref="AL990">+SUMPRODUCT(($B990='[5]Customer Alloc by OFT &amp; GEN'!$B$3:$B$205)*(AL$849='[5]Customer Alloc by OFT &amp; GEN'!$AZ$2:$CO$2),'[5]Customer Alloc by OFT &amp; GEN'!$AZ$3:$CO$205)</f>
        <v>0</v>
      </c>
      <c r="AM990" s="209" cm="1">
        <f t="array" ref="AM990">+SUMPRODUCT(($B990='[5]Customer Alloc by OFT &amp; GEN'!$B$3:$B$205)*(AM$849='[5]Customer Alloc by OFT &amp; GEN'!$AZ$2:$CO$2),'[5]Customer Alloc by OFT &amp; GEN'!$AZ$3:$CO$205)</f>
        <v>0</v>
      </c>
      <c r="AN990" s="209" cm="1">
        <f t="array" ref="AN990">+SUMPRODUCT(($B990='[5]Customer Alloc by OFT &amp; GEN'!$B$3:$B$205)*(AN$849='[5]Customer Alloc by OFT &amp; GEN'!$AZ$2:$CO$2),'[5]Customer Alloc by OFT &amp; GEN'!$AZ$3:$CO$205)</f>
        <v>0</v>
      </c>
      <c r="AO990" s="209" cm="1">
        <f t="array" ref="AO990">+SUMPRODUCT(($B990='[5]Customer Alloc by OFT &amp; GEN'!$B$3:$B$205)*(AO$849='[5]Customer Alloc by OFT &amp; GEN'!$AZ$2:$CO$2),'[5]Customer Alloc by OFT &amp; GEN'!$AZ$3:$CO$205)</f>
        <v>0</v>
      </c>
      <c r="AP990" s="209" cm="1">
        <f t="array" ref="AP990">+SUMPRODUCT(($B990='[5]Customer Alloc by OFT &amp; GEN'!$B$3:$B$205)*(AP$849='[5]Customer Alloc by OFT &amp; GEN'!$AZ$2:$CO$2),'[5]Customer Alloc by OFT &amp; GEN'!$AZ$3:$CO$205)</f>
        <v>0</v>
      </c>
      <c r="AQ990" s="209" cm="1">
        <f t="array" ref="AQ990">+SUMPRODUCT(($B990='[5]Customer Alloc by OFT &amp; GEN'!$B$3:$B$205)*(AQ$849='[5]Customer Alloc by OFT &amp; GEN'!$AZ$2:$CO$2),'[5]Customer Alloc by OFT &amp; GEN'!$AZ$3:$CO$205)</f>
        <v>0</v>
      </c>
      <c r="AR990" s="209" cm="1">
        <f t="array" ref="AR990">+SUMPRODUCT(($B990='[5]Customer Alloc by OFT &amp; GEN'!$B$3:$B$205)*(AR$849='[5]Customer Alloc by OFT &amp; GEN'!$AZ$2:$CO$2),'[5]Customer Alloc by OFT &amp; GEN'!$AZ$3:$CO$205)</f>
        <v>0</v>
      </c>
      <c r="AS990" s="209" cm="1">
        <f t="array" ref="AS990">+SUMPRODUCT(($B990='[5]Customer Alloc by OFT &amp; GEN'!$B$3:$B$205)*(AS$849='[5]Customer Alloc by OFT &amp; GEN'!$AZ$2:$CO$2),'[5]Customer Alloc by OFT &amp; GEN'!$AZ$3:$CO$205)</f>
        <v>0</v>
      </c>
      <c r="AT990" s="209" cm="1">
        <f t="array" ref="AT990">+SUMPRODUCT(($B990='[5]Customer Alloc by OFT &amp; GEN'!$B$3:$B$205)*(AT$849='[5]Customer Alloc by OFT &amp; GEN'!$AZ$2:$CO$2),'[5]Customer Alloc by OFT &amp; GEN'!$AZ$3:$CO$205)</f>
        <v>0</v>
      </c>
      <c r="AU990" s="209" cm="1">
        <f t="array" ref="AU990">+SUMPRODUCT(($B990='[5]Customer Alloc by OFT &amp; GEN'!$B$3:$B$205)*(AU$849='[5]Customer Alloc by OFT &amp; GEN'!$AZ$2:$CO$2),'[5]Customer Alloc by OFT &amp; GEN'!$AZ$3:$CO$205)</f>
        <v>0</v>
      </c>
      <c r="AV990" s="209" cm="1">
        <f t="array" ref="AV990">+SUMPRODUCT(($B990='[5]Customer Alloc by OFT &amp; GEN'!$B$3:$B$205)*(AV$849='[5]Customer Alloc by OFT &amp; GEN'!$AZ$2:$CO$2),'[5]Customer Alloc by OFT &amp; GEN'!$AZ$3:$CO$205)</f>
        <v>0</v>
      </c>
      <c r="AW990" s="209" cm="1">
        <f t="array" ref="AW990">+SUMPRODUCT(($B990='[5]Customer Alloc by OFT &amp; GEN'!$B$3:$B$205)*(AW$849='[5]Customer Alloc by OFT &amp; GEN'!$AZ$2:$CO$2),'[5]Customer Alloc by OFT &amp; GEN'!$AZ$3:$CO$205)</f>
        <v>0</v>
      </c>
      <c r="AX990" s="209" cm="1">
        <f t="array" ref="AX990">+SUMPRODUCT(($B990='[5]Customer Alloc by OFT &amp; GEN'!$B$3:$B$205)*(AX$849='[5]Customer Alloc by OFT &amp; GEN'!$AZ$2:$CO$2),'[5]Customer Alloc by OFT &amp; GEN'!$AZ$3:$CO$205)</f>
        <v>0</v>
      </c>
      <c r="AY990" s="209" cm="1">
        <f t="array" ref="AY990">+SUMPRODUCT(($B990='[5]Customer Alloc by OFT &amp; GEN'!$B$3:$B$205)*(AY$849='[5]Customer Alloc by OFT &amp; GEN'!$AZ$2:$CO$2),'[5]Customer Alloc by OFT &amp; GEN'!$AZ$3:$CO$205)</f>
        <v>0</v>
      </c>
      <c r="AZ990" s="209" cm="1">
        <f t="array" ref="AZ990">+SUMPRODUCT(($B990='[5]Customer Alloc by OFT &amp; GEN'!$B$3:$B$205)*(AZ$849='[5]Customer Alloc by OFT &amp; GEN'!$AZ$2:$CO$2),'[5]Customer Alloc by OFT &amp; GEN'!$AZ$3:$CO$205)</f>
        <v>0</v>
      </c>
      <c r="BA990" s="209" cm="1">
        <f t="array" ref="BA990">+SUMPRODUCT(($B990='[5]Customer Alloc by OFT &amp; GEN'!$B$3:$B$205)*(BA$849='[5]Customer Alloc by OFT &amp; GEN'!$AZ$2:$CO$2),'[5]Customer Alloc by OFT &amp; GEN'!$AZ$3:$CO$205)</f>
        <v>0</v>
      </c>
      <c r="BB990" s="209" cm="1">
        <f t="array" ref="BB990">+SUMPRODUCT(($B990='[5]Customer Alloc by OFT &amp; GEN'!$B$3:$B$205)*(BB$849='[5]Customer Alloc by OFT &amp; GEN'!$AZ$2:$CO$2),'[5]Customer Alloc by OFT &amp; GEN'!$AZ$3:$CO$205)</f>
        <v>0</v>
      </c>
      <c r="BC990" s="209" cm="1">
        <f t="array" ref="BC990">+SUMPRODUCT(($B990='[5]Customer Alloc by OFT &amp; GEN'!$B$3:$B$205)*(BC$849='[5]Customer Alloc by OFT &amp; GEN'!$AZ$2:$CO$2),'[5]Customer Alloc by OFT &amp; GEN'!$AZ$3:$CO$205)</f>
        <v>0</v>
      </c>
      <c r="BD990" s="209" cm="1">
        <f t="array" ref="BD990">+SUMPRODUCT(($B990='[5]Customer Alloc by OFT &amp; GEN'!$B$3:$B$205)*(BD$849='[5]Customer Alloc by OFT &amp; GEN'!$AZ$2:$CO$2),'[5]Customer Alloc by OFT &amp; GEN'!$AZ$3:$CO$205)</f>
        <v>0</v>
      </c>
      <c r="BE990" s="209" cm="1">
        <f t="array" ref="BE990">+SUMPRODUCT(($B990='[5]Customer Alloc by OFT &amp; GEN'!$B$3:$B$205)*(BE$849='[5]Customer Alloc by OFT &amp; GEN'!$AZ$2:$CO$2),'[5]Customer Alloc by OFT &amp; GEN'!$AZ$3:$CO$205)</f>
        <v>0</v>
      </c>
      <c r="BF990" s="209" cm="1">
        <f t="array" ref="BF990">+SUMPRODUCT(($B990='[5]Customer Alloc by OFT &amp; GEN'!$B$3:$B$205)*(BF$849='[5]Customer Alloc by OFT &amp; GEN'!$AZ$2:$CO$2),'[5]Customer Alloc by OFT &amp; GEN'!$AZ$3:$CO$205)</f>
        <v>0</v>
      </c>
      <c r="BG990" s="209" cm="1">
        <f t="array" ref="BG990">+SUMPRODUCT(($B990='[5]Customer Alloc by OFT &amp; GEN'!$B$3:$B$205)*(BG$849='[5]Customer Alloc by OFT &amp; GEN'!$AZ$2:$CO$2),'[5]Customer Alloc by OFT &amp; GEN'!$AZ$3:$CO$205)</f>
        <v>0</v>
      </c>
      <c r="BH990" s="209" cm="1">
        <f t="array" ref="BH990">+SUMPRODUCT(($B990='[5]Customer Alloc by OFT &amp; GEN'!$B$3:$B$205)*(BH$849='[5]Customer Alloc by OFT &amp; GEN'!$AZ$2:$CO$2),'[5]Customer Alloc by OFT &amp; GEN'!$AZ$3:$CO$205)</f>
        <v>0</v>
      </c>
      <c r="BI990" s="209" cm="1">
        <f t="array" ref="BI990">+SUMPRODUCT(($B990='[5]Customer Alloc by OFT &amp; GEN'!$B$3:$B$205)*(BI$849='[5]Customer Alloc by OFT &amp; GEN'!$AZ$2:$CO$2),'[5]Customer Alloc by OFT &amp; GEN'!$AZ$3:$CO$205)</f>
        <v>0</v>
      </c>
      <c r="BJ990" s="209" cm="1">
        <f t="array" ref="BJ990">+SUMPRODUCT(($B990='[5]Customer Alloc by OFT &amp; GEN'!$B$3:$B$205)*(BJ$849='[5]Customer Alloc by OFT &amp; GEN'!$AZ$2:$CO$2),'[5]Customer Alloc by OFT &amp; GEN'!$AZ$3:$CO$205)</f>
        <v>0</v>
      </c>
      <c r="BK990" s="209" cm="1">
        <f t="array" ref="BK990">+SUMPRODUCT(($B990='[5]Customer Alloc by OFT &amp; GEN'!$B$3:$B$205)*(BK$849='[5]Customer Alloc by OFT &amp; GEN'!$AZ$2:$CO$2),'[5]Customer Alloc by OFT &amp; GEN'!$AZ$3:$CO$205)</f>
        <v>0</v>
      </c>
      <c r="BL990" s="209" cm="1">
        <f t="array" ref="BL990">+SUMPRODUCT(($B990='[5]Customer Alloc by OFT &amp; GEN'!$B$3:$B$205)*(BL$849='[5]Customer Alloc by OFT &amp; GEN'!$AZ$2:$CO$2),'[5]Customer Alloc by OFT &amp; GEN'!$AZ$3:$CO$205)</f>
        <v>0</v>
      </c>
      <c r="BM990" s="209" cm="1">
        <f t="array" ref="BM990">+SUMPRODUCT(($B990='[5]Customer Alloc by OFT &amp; GEN'!$B$3:$B$205)*(BM$849='[5]Customer Alloc by OFT &amp; GEN'!$AZ$2:$CO$2),'[5]Customer Alloc by OFT &amp; GEN'!$AZ$3:$CO$205)</f>
        <v>0</v>
      </c>
      <c r="BN990" s="209" cm="1">
        <f t="array" ref="BN990">+SUMPRODUCT(($B990='[5]Customer Alloc by OFT &amp; GEN'!$B$3:$B$205)*(BN$849='[5]Customer Alloc by OFT &amp; GEN'!$AZ$2:$CO$2),'[5]Customer Alloc by OFT &amp; GEN'!$AZ$3:$CO$205)</f>
        <v>0</v>
      </c>
      <c r="BO990" s="209" cm="1">
        <f t="array" ref="BO990">+SUMPRODUCT(($B990='[5]Customer Alloc by OFT &amp; GEN'!$B$3:$B$205)*(BO$849='[5]Customer Alloc by OFT &amp; GEN'!$AZ$2:$CO$2),'[5]Customer Alloc by OFT &amp; GEN'!$AZ$3:$CO$205)</f>
        <v>0</v>
      </c>
      <c r="BP990" s="209" cm="1">
        <f t="array" ref="BP990">+SUMPRODUCT(($B990='[5]Customer Alloc by OFT &amp; GEN'!$B$3:$B$205)*(BP$849='[5]Customer Alloc by OFT &amp; GEN'!$AZ$2:$CO$2),'[5]Customer Alloc by OFT &amp; GEN'!$AZ$3:$CO$205)</f>
        <v>0</v>
      </c>
      <c r="BQ990" s="209" cm="1">
        <f t="array" ref="BQ990">+SUMPRODUCT(($B990='[5]Customer Alloc by OFT &amp; GEN'!$B$3:$B$205)*(BQ$849='[5]Customer Alloc by OFT &amp; GEN'!$AZ$2:$CO$2),'[5]Customer Alloc by OFT &amp; GEN'!$AZ$3:$CO$205)</f>
        <v>0</v>
      </c>
      <c r="BR990" s="209" cm="1">
        <f t="array" ref="BR990">+SUMPRODUCT(($B990='[5]Customer Alloc by OFT &amp; GEN'!$B$3:$B$205)*(BR$849='[5]Customer Alloc by OFT &amp; GEN'!$AZ$2:$CO$2),'[5]Customer Alloc by OFT &amp; GEN'!$AZ$3:$CO$205)</f>
        <v>0</v>
      </c>
      <c r="BS990" s="209" cm="1">
        <f t="array" ref="BS990">+SUMPRODUCT(($B990='[5]Customer Alloc by OFT &amp; GEN'!$B$3:$B$205)*(BS$849='[5]Customer Alloc by OFT &amp; GEN'!$AZ$2:$CO$2),'[5]Customer Alloc by OFT &amp; GEN'!$AZ$3:$CO$205)</f>
        <v>0</v>
      </c>
      <c r="BT990" s="209" cm="1">
        <f t="array" ref="BT990">+SUMPRODUCT(($B990='[5]Customer Alloc by OFT &amp; GEN'!$B$3:$B$205)*(BT$849='[5]Customer Alloc by OFT &amp; GEN'!$AZ$2:$CO$2),'[5]Customer Alloc by OFT &amp; GEN'!$AZ$3:$CO$205)</f>
        <v>0</v>
      </c>
      <c r="BV990" s="228" t="s">
        <v>698</v>
      </c>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row>
    <row r="991" spans="2:119" hidden="1" outlineLevel="2" x14ac:dyDescent="0.35">
      <c r="B991" s="17" t="str">
        <f t="shared" si="9"/>
        <v>TRUGHWA</v>
      </c>
      <c r="C991" s="209" cm="1">
        <f t="array" ref="C991">SUMPRODUCT(($B991='[4]6. Scaled'!$C$2:$C$197)*(C$849='[4]6. Scaled'!$D$1:$J$1),'[4]6. Scaled'!$D$2:$J$197)</f>
        <v>0</v>
      </c>
      <c r="D991" s="209" cm="1">
        <f t="array" ref="D991">SUMPRODUCT(($B991='[4]6. Scaled'!$C$2:$C$197)*(D$849='[4]6. Scaled'!$D$1:$J$1),'[4]6. Scaled'!$D$2:$J$197)</f>
        <v>0</v>
      </c>
      <c r="E991" s="209" cm="1">
        <f t="array" ref="E991">SUMPRODUCT(($B991='[4]6. Scaled'!$C$2:$C$197)*(E$849='[4]6. Scaled'!$D$1:$J$1),'[4]6. Scaled'!$D$2:$J$197)</f>
        <v>0</v>
      </c>
      <c r="F991" s="209" cm="1">
        <f t="array" ref="F991">SUMPRODUCT(($B991='[4]6. Scaled'!$C$2:$C$197)*(F$849='[4]6. Scaled'!$D$1:$J$1),'[4]6. Scaled'!$D$2:$J$197)</f>
        <v>0</v>
      </c>
      <c r="G991" s="209" cm="1">
        <f t="array" ref="G991">SUMPRODUCT(($B991='[4]6. Scaled'!$C$2:$C$197)*(G$849='[4]6. Scaled'!$D$1:$J$1),'[4]6. Scaled'!$D$2:$J$197)</f>
        <v>0</v>
      </c>
      <c r="H991" s="209" cm="1">
        <f t="array" ref="H991">SUMPRODUCT(($B991='[4]6. Scaled'!$C$2:$C$197)*(H$849='[4]6. Scaled'!$D$1:$J$1),'[4]6. Scaled'!$D$2:$J$197)</f>
        <v>0</v>
      </c>
      <c r="I991" s="209" cm="1">
        <f t="array" ref="I991">SUMPRODUCT(($B991='[4]6. Scaled'!$C$2:$C$197)*(I$849='[4]6. Scaled'!$D$1:$J$1),'[4]6. Scaled'!$D$2:$J$197)</f>
        <v>0</v>
      </c>
      <c r="J991" s="209" cm="1">
        <f t="array" ref="J991">+SUMPRODUCT(($B991='[5]Customer Alloc by OFT &amp; GEN'!$B$3:$B$205)*(J$849='[5]Customer Alloc by OFT &amp; GEN'!$AZ$2:$CO$2),'[5]Customer Alloc by OFT &amp; GEN'!$AZ$3:$CO$205)</f>
        <v>1.8390389299514382E-6</v>
      </c>
      <c r="K991" s="209" cm="1">
        <f t="array" ref="K991">+SUMPRODUCT(($B991='[5]Customer Alloc by OFT &amp; GEN'!$B$3:$B$205)*(K$849='[5]Customer Alloc by OFT &amp; GEN'!$AZ$2:$CO$2),'[5]Customer Alloc by OFT &amp; GEN'!$AZ$3:$CO$205)</f>
        <v>3.5019411158996731E-6</v>
      </c>
      <c r="L991" s="209" cm="1">
        <f t="array" ref="L991">+SUMPRODUCT(($B991='[5]Customer Alloc by OFT &amp; GEN'!$B$3:$B$205)*(L$849='[5]Customer Alloc by OFT &amp; GEN'!$AZ$2:$CO$2),'[5]Customer Alloc by OFT &amp; GEN'!$AZ$3:$CO$205)</f>
        <v>2.2037731857727581E-2</v>
      </c>
      <c r="M991" s="209" cm="1">
        <f t="array" ref="M991">+SUMPRODUCT(($B991='[5]Customer Alloc by OFT &amp; GEN'!$B$3:$B$205)*(M$849='[5]Customer Alloc by OFT &amp; GEN'!$AZ$2:$CO$2),'[5]Customer Alloc by OFT &amp; GEN'!$AZ$3:$CO$205)</f>
        <v>3.5292250866219629E-6</v>
      </c>
      <c r="N991" s="209" cm="1">
        <f t="array" ref="N991">+SUMPRODUCT(($B991='[5]Customer Alloc by OFT &amp; GEN'!$B$3:$B$205)*(N$849='[5]Customer Alloc by OFT &amp; GEN'!$AZ$2:$CO$2),'[5]Customer Alloc by OFT &amp; GEN'!$AZ$3:$CO$205)</f>
        <v>1.154404180823696E-5</v>
      </c>
      <c r="O991" s="209" cm="1">
        <f t="array" ref="O991">+SUMPRODUCT(($B991='[5]Customer Alloc by OFT &amp; GEN'!$B$3:$B$205)*(O$849='[5]Customer Alloc by OFT &amp; GEN'!$AZ$2:$CO$2),'[5]Customer Alloc by OFT &amp; GEN'!$AZ$3:$CO$205)</f>
        <v>2.0546093907890683E-5</v>
      </c>
      <c r="P991" s="209" cm="1">
        <f t="array" ref="P991">+SUMPRODUCT(($B991='[5]Customer Alloc by OFT &amp; GEN'!$B$3:$B$205)*(P$849='[5]Customer Alloc by OFT &amp; GEN'!$AZ$2:$CO$2),'[5]Customer Alloc by OFT &amp; GEN'!$AZ$3:$CO$205)</f>
        <v>9.1831305751553465E-6</v>
      </c>
      <c r="Q991" s="209" cm="1">
        <f t="array" ref="Q991">+SUMPRODUCT(($B991='[5]Customer Alloc by OFT &amp; GEN'!$B$3:$B$205)*(Q$849='[5]Customer Alloc by OFT &amp; GEN'!$AZ$2:$CO$2),'[5]Customer Alloc by OFT &amp; GEN'!$AZ$3:$CO$205)</f>
        <v>2.2528590011834764E-5</v>
      </c>
      <c r="R991" s="209" cm="1">
        <f t="array" ref="R991">+SUMPRODUCT(($B991='[5]Customer Alloc by OFT &amp; GEN'!$B$3:$B$205)*(R$849='[5]Customer Alloc by OFT &amp; GEN'!$AZ$2:$CO$2),'[5]Customer Alloc by OFT &amp; GEN'!$AZ$3:$CO$205)</f>
        <v>1.0169465710806687E-6</v>
      </c>
      <c r="S991" s="209" cm="1">
        <f t="array" ref="S991">+SUMPRODUCT(($B991='[5]Customer Alloc by OFT &amp; GEN'!$B$3:$B$205)*(S$849='[5]Customer Alloc by OFT &amp; GEN'!$AZ$2:$CO$2),'[5]Customer Alloc by OFT &amp; GEN'!$AZ$3:$CO$205)</f>
        <v>2.2290220794414373E-5</v>
      </c>
      <c r="T991" s="209" cm="1">
        <f t="array" ref="T991">+SUMPRODUCT(($B991='[5]Customer Alloc by OFT &amp; GEN'!$B$3:$B$205)*(T$849='[5]Customer Alloc by OFT &amp; GEN'!$AZ$2:$CO$2),'[5]Customer Alloc by OFT &amp; GEN'!$AZ$3:$CO$205)</f>
        <v>2.2636207290511827E-5</v>
      </c>
      <c r="U991" s="209" cm="1">
        <f t="array" ref="U991">+SUMPRODUCT(($B991='[5]Customer Alloc by OFT &amp; GEN'!$B$3:$B$205)*(U$849='[5]Customer Alloc by OFT &amp; GEN'!$AZ$2:$CO$2),'[5]Customer Alloc by OFT &amp; GEN'!$AZ$3:$CO$205)</f>
        <v>2.5552936780366605E-6</v>
      </c>
      <c r="V991" s="209" cm="1">
        <f t="array" ref="V991">+SUMPRODUCT(($B991='[5]Customer Alloc by OFT &amp; GEN'!$B$3:$B$205)*(V$849='[5]Customer Alloc by OFT &amp; GEN'!$AZ$2:$CO$2),'[5]Customer Alloc by OFT &amp; GEN'!$AZ$3:$CO$205)</f>
        <v>7.3231749803269514E-8</v>
      </c>
      <c r="W991" s="209" cm="1">
        <f t="array" ref="W991">+SUMPRODUCT(($B991='[5]Customer Alloc by OFT &amp; GEN'!$B$3:$B$205)*(W$849='[5]Customer Alloc by OFT &amp; GEN'!$AZ$2:$CO$2),'[5]Customer Alloc by OFT &amp; GEN'!$AZ$3:$CO$205)</f>
        <v>2.4658688425723328E-6</v>
      </c>
      <c r="X991" s="209" cm="1">
        <f t="array" ref="X991">+SUMPRODUCT(($B991='[5]Customer Alloc by OFT &amp; GEN'!$B$3:$B$205)*(X$849='[5]Customer Alloc by OFT &amp; GEN'!$AZ$2:$CO$2),'[5]Customer Alloc by OFT &amp; GEN'!$AZ$3:$CO$205)</f>
        <v>2.2305156508517271E-5</v>
      </c>
      <c r="Y991" s="209" cm="1">
        <f t="array" ref="Y991">+SUMPRODUCT(($B991='[5]Customer Alloc by OFT &amp; GEN'!$B$3:$B$205)*(Y$849='[5]Customer Alloc by OFT &amp; GEN'!$AZ$2:$CO$2),'[5]Customer Alloc by OFT &amp; GEN'!$AZ$3:$CO$205)</f>
        <v>2.6772738650626182E-5</v>
      </c>
      <c r="Z991" s="209" cm="1">
        <f t="array" ref="Z991">+SUMPRODUCT(($B991='[5]Customer Alloc by OFT &amp; GEN'!$B$3:$B$205)*(Z$849='[5]Customer Alloc by OFT &amp; GEN'!$AZ$2:$CO$2),'[5]Customer Alloc by OFT &amp; GEN'!$AZ$3:$CO$205)</f>
        <v>3.5093954307562433E-6</v>
      </c>
      <c r="AA991" s="209" cm="1">
        <f t="array" ref="AA991">+SUMPRODUCT(($B991='[5]Customer Alloc by OFT &amp; GEN'!$B$3:$B$205)*(AA$849='[5]Customer Alloc by OFT &amp; GEN'!$AZ$2:$CO$2),'[5]Customer Alloc by OFT &amp; GEN'!$AZ$3:$CO$205)</f>
        <v>3.1545194732296724E-6</v>
      </c>
      <c r="AB991" s="209" cm="1">
        <f t="array" ref="AB991">+SUMPRODUCT(($B991='[5]Customer Alloc by OFT &amp; GEN'!$B$3:$B$205)*(AB$849='[5]Customer Alloc by OFT &amp; GEN'!$AZ$2:$CO$2),'[5]Customer Alloc by OFT &amp; GEN'!$AZ$3:$CO$205)</f>
        <v>3.5176949493936285E-6</v>
      </c>
      <c r="AC991" s="209" cm="1">
        <f t="array" ref="AC991">+SUMPRODUCT(($B991='[5]Customer Alloc by OFT &amp; GEN'!$B$3:$B$205)*(AC$849='[5]Customer Alloc by OFT &amp; GEN'!$AZ$2:$CO$2),'[5]Customer Alloc by OFT &amp; GEN'!$AZ$3:$CO$205)</f>
        <v>7.3826219699962077E-4</v>
      </c>
      <c r="AD991" s="209" cm="1">
        <f t="array" ref="AD991">+SUMPRODUCT(($B991='[5]Customer Alloc by OFT &amp; GEN'!$B$3:$B$205)*(AD$849='[5]Customer Alloc by OFT &amp; GEN'!$AZ$2:$CO$2),'[5]Customer Alloc by OFT &amp; GEN'!$AZ$3:$CO$205)</f>
        <v>7.7250686790126611E-4</v>
      </c>
      <c r="AE991" s="209" cm="1">
        <f t="array" ref="AE991">+SUMPRODUCT(($B991='[5]Customer Alloc by OFT &amp; GEN'!$B$3:$B$205)*(AE$849='[5]Customer Alloc by OFT &amp; GEN'!$AZ$2:$CO$2),'[5]Customer Alloc by OFT &amp; GEN'!$AZ$3:$CO$205)</f>
        <v>0</v>
      </c>
      <c r="AF991" s="209" cm="1">
        <f t="array" ref="AF991">+SUMPRODUCT(($B991='[5]Customer Alloc by OFT &amp; GEN'!$B$3:$B$205)*(AF$849='[5]Customer Alloc by OFT &amp; GEN'!$AZ$2:$CO$2),'[5]Customer Alloc by OFT &amp; GEN'!$AZ$3:$CO$205)</f>
        <v>0</v>
      </c>
      <c r="AG991" s="209" cm="1">
        <f t="array" ref="AG991">+SUMPRODUCT(($B991='[5]Customer Alloc by OFT &amp; GEN'!$B$3:$B$205)*(AG$849='[5]Customer Alloc by OFT &amp; GEN'!$AZ$2:$CO$2),'[5]Customer Alloc by OFT &amp; GEN'!$AZ$3:$CO$205)</f>
        <v>0</v>
      </c>
      <c r="AH991" s="209" cm="1">
        <f t="array" ref="AH991">+SUMPRODUCT(($B991='[5]Customer Alloc by OFT &amp; GEN'!$B$3:$B$205)*(AH$849='[5]Customer Alloc by OFT &amp; GEN'!$AZ$2:$CO$2),'[5]Customer Alloc by OFT &amp; GEN'!$AZ$3:$CO$205)</f>
        <v>0</v>
      </c>
      <c r="AI991" s="209" cm="1">
        <f t="array" ref="AI991">+SUMPRODUCT(($B991='[5]Customer Alloc by OFT &amp; GEN'!$B$3:$B$205)*(AI$849='[5]Customer Alloc by OFT &amp; GEN'!$AZ$2:$CO$2),'[5]Customer Alloc by OFT &amp; GEN'!$AZ$3:$CO$205)</f>
        <v>0</v>
      </c>
      <c r="AJ991" s="209" cm="1">
        <f t="array" ref="AJ991">+SUMPRODUCT(($B991='[5]Customer Alloc by OFT &amp; GEN'!$B$3:$B$205)*(AJ$849='[5]Customer Alloc by OFT &amp; GEN'!$AZ$2:$CO$2),'[5]Customer Alloc by OFT &amp; GEN'!$AZ$3:$CO$205)</f>
        <v>0</v>
      </c>
      <c r="AK991" s="209" cm="1">
        <f t="array" ref="AK991">+SUMPRODUCT(($B991='[5]Customer Alloc by OFT &amp; GEN'!$B$3:$B$205)*(AK$849='[5]Customer Alloc by OFT &amp; GEN'!$AZ$2:$CO$2),'[5]Customer Alloc by OFT &amp; GEN'!$AZ$3:$CO$205)</f>
        <v>0</v>
      </c>
      <c r="AL991" s="209" cm="1">
        <f t="array" ref="AL991">+SUMPRODUCT(($B991='[5]Customer Alloc by OFT &amp; GEN'!$B$3:$B$205)*(AL$849='[5]Customer Alloc by OFT &amp; GEN'!$AZ$2:$CO$2),'[5]Customer Alloc by OFT &amp; GEN'!$AZ$3:$CO$205)</f>
        <v>0</v>
      </c>
      <c r="AM991" s="209" cm="1">
        <f t="array" ref="AM991">+SUMPRODUCT(($B991='[5]Customer Alloc by OFT &amp; GEN'!$B$3:$B$205)*(AM$849='[5]Customer Alloc by OFT &amp; GEN'!$AZ$2:$CO$2),'[5]Customer Alloc by OFT &amp; GEN'!$AZ$3:$CO$205)</f>
        <v>0</v>
      </c>
      <c r="AN991" s="209" cm="1">
        <f t="array" ref="AN991">+SUMPRODUCT(($B991='[5]Customer Alloc by OFT &amp; GEN'!$B$3:$B$205)*(AN$849='[5]Customer Alloc by OFT &amp; GEN'!$AZ$2:$CO$2),'[5]Customer Alloc by OFT &amp; GEN'!$AZ$3:$CO$205)</f>
        <v>0</v>
      </c>
      <c r="AO991" s="209" cm="1">
        <f t="array" ref="AO991">+SUMPRODUCT(($B991='[5]Customer Alloc by OFT &amp; GEN'!$B$3:$B$205)*(AO$849='[5]Customer Alloc by OFT &amp; GEN'!$AZ$2:$CO$2),'[5]Customer Alloc by OFT &amp; GEN'!$AZ$3:$CO$205)</f>
        <v>0</v>
      </c>
      <c r="AP991" s="209" cm="1">
        <f t="array" ref="AP991">+SUMPRODUCT(($B991='[5]Customer Alloc by OFT &amp; GEN'!$B$3:$B$205)*(AP$849='[5]Customer Alloc by OFT &amp; GEN'!$AZ$2:$CO$2),'[5]Customer Alloc by OFT &amp; GEN'!$AZ$3:$CO$205)</f>
        <v>0</v>
      </c>
      <c r="AQ991" s="209" cm="1">
        <f t="array" ref="AQ991">+SUMPRODUCT(($B991='[5]Customer Alloc by OFT &amp; GEN'!$B$3:$B$205)*(AQ$849='[5]Customer Alloc by OFT &amp; GEN'!$AZ$2:$CO$2),'[5]Customer Alloc by OFT &amp; GEN'!$AZ$3:$CO$205)</f>
        <v>0</v>
      </c>
      <c r="AR991" s="209" cm="1">
        <f t="array" ref="AR991">+SUMPRODUCT(($B991='[5]Customer Alloc by OFT &amp; GEN'!$B$3:$B$205)*(AR$849='[5]Customer Alloc by OFT &amp; GEN'!$AZ$2:$CO$2),'[5]Customer Alloc by OFT &amp; GEN'!$AZ$3:$CO$205)</f>
        <v>0</v>
      </c>
      <c r="AS991" s="209" cm="1">
        <f t="array" ref="AS991">+SUMPRODUCT(($B991='[5]Customer Alloc by OFT &amp; GEN'!$B$3:$B$205)*(AS$849='[5]Customer Alloc by OFT &amp; GEN'!$AZ$2:$CO$2),'[5]Customer Alloc by OFT &amp; GEN'!$AZ$3:$CO$205)</f>
        <v>0</v>
      </c>
      <c r="AT991" s="209" cm="1">
        <f t="array" ref="AT991">+SUMPRODUCT(($B991='[5]Customer Alloc by OFT &amp; GEN'!$B$3:$B$205)*(AT$849='[5]Customer Alloc by OFT &amp; GEN'!$AZ$2:$CO$2),'[5]Customer Alloc by OFT &amp; GEN'!$AZ$3:$CO$205)</f>
        <v>0</v>
      </c>
      <c r="AU991" s="209" cm="1">
        <f t="array" ref="AU991">+SUMPRODUCT(($B991='[5]Customer Alloc by OFT &amp; GEN'!$B$3:$B$205)*(AU$849='[5]Customer Alloc by OFT &amp; GEN'!$AZ$2:$CO$2),'[5]Customer Alloc by OFT &amp; GEN'!$AZ$3:$CO$205)</f>
        <v>0</v>
      </c>
      <c r="AV991" s="209" cm="1">
        <f t="array" ref="AV991">+SUMPRODUCT(($B991='[5]Customer Alloc by OFT &amp; GEN'!$B$3:$B$205)*(AV$849='[5]Customer Alloc by OFT &amp; GEN'!$AZ$2:$CO$2),'[5]Customer Alloc by OFT &amp; GEN'!$AZ$3:$CO$205)</f>
        <v>0</v>
      </c>
      <c r="AW991" s="209" cm="1">
        <f t="array" ref="AW991">+SUMPRODUCT(($B991='[5]Customer Alloc by OFT &amp; GEN'!$B$3:$B$205)*(AW$849='[5]Customer Alloc by OFT &amp; GEN'!$AZ$2:$CO$2),'[5]Customer Alloc by OFT &amp; GEN'!$AZ$3:$CO$205)</f>
        <v>0</v>
      </c>
      <c r="AX991" s="209" cm="1">
        <f t="array" ref="AX991">+SUMPRODUCT(($B991='[5]Customer Alloc by OFT &amp; GEN'!$B$3:$B$205)*(AX$849='[5]Customer Alloc by OFT &amp; GEN'!$AZ$2:$CO$2),'[5]Customer Alloc by OFT &amp; GEN'!$AZ$3:$CO$205)</f>
        <v>0</v>
      </c>
      <c r="AY991" s="209" cm="1">
        <f t="array" ref="AY991">+SUMPRODUCT(($B991='[5]Customer Alloc by OFT &amp; GEN'!$B$3:$B$205)*(AY$849='[5]Customer Alloc by OFT &amp; GEN'!$AZ$2:$CO$2),'[5]Customer Alloc by OFT &amp; GEN'!$AZ$3:$CO$205)</f>
        <v>0</v>
      </c>
      <c r="AZ991" s="209" cm="1">
        <f t="array" ref="AZ991">+SUMPRODUCT(($B991='[5]Customer Alloc by OFT &amp; GEN'!$B$3:$B$205)*(AZ$849='[5]Customer Alloc by OFT &amp; GEN'!$AZ$2:$CO$2),'[5]Customer Alloc by OFT &amp; GEN'!$AZ$3:$CO$205)</f>
        <v>0</v>
      </c>
      <c r="BA991" s="209" cm="1">
        <f t="array" ref="BA991">+SUMPRODUCT(($B991='[5]Customer Alloc by OFT &amp; GEN'!$B$3:$B$205)*(BA$849='[5]Customer Alloc by OFT &amp; GEN'!$AZ$2:$CO$2),'[5]Customer Alloc by OFT &amp; GEN'!$AZ$3:$CO$205)</f>
        <v>0</v>
      </c>
      <c r="BB991" s="209" cm="1">
        <f t="array" ref="BB991">+SUMPRODUCT(($B991='[5]Customer Alloc by OFT &amp; GEN'!$B$3:$B$205)*(BB$849='[5]Customer Alloc by OFT &amp; GEN'!$AZ$2:$CO$2),'[5]Customer Alloc by OFT &amp; GEN'!$AZ$3:$CO$205)</f>
        <v>0</v>
      </c>
      <c r="BC991" s="209" cm="1">
        <f t="array" ref="BC991">+SUMPRODUCT(($B991='[5]Customer Alloc by OFT &amp; GEN'!$B$3:$B$205)*(BC$849='[5]Customer Alloc by OFT &amp; GEN'!$AZ$2:$CO$2),'[5]Customer Alloc by OFT &amp; GEN'!$AZ$3:$CO$205)</f>
        <v>0</v>
      </c>
      <c r="BD991" s="209" cm="1">
        <f t="array" ref="BD991">+SUMPRODUCT(($B991='[5]Customer Alloc by OFT &amp; GEN'!$B$3:$B$205)*(BD$849='[5]Customer Alloc by OFT &amp; GEN'!$AZ$2:$CO$2),'[5]Customer Alloc by OFT &amp; GEN'!$AZ$3:$CO$205)</f>
        <v>0</v>
      </c>
      <c r="BE991" s="209" cm="1">
        <f t="array" ref="BE991">+SUMPRODUCT(($B991='[5]Customer Alloc by OFT &amp; GEN'!$B$3:$B$205)*(BE$849='[5]Customer Alloc by OFT &amp; GEN'!$AZ$2:$CO$2),'[5]Customer Alloc by OFT &amp; GEN'!$AZ$3:$CO$205)</f>
        <v>0</v>
      </c>
      <c r="BF991" s="209" cm="1">
        <f t="array" ref="BF991">+SUMPRODUCT(($B991='[5]Customer Alloc by OFT &amp; GEN'!$B$3:$B$205)*(BF$849='[5]Customer Alloc by OFT &amp; GEN'!$AZ$2:$CO$2),'[5]Customer Alloc by OFT &amp; GEN'!$AZ$3:$CO$205)</f>
        <v>0</v>
      </c>
      <c r="BG991" s="209" cm="1">
        <f t="array" ref="BG991">+SUMPRODUCT(($B991='[5]Customer Alloc by OFT &amp; GEN'!$B$3:$B$205)*(BG$849='[5]Customer Alloc by OFT &amp; GEN'!$AZ$2:$CO$2),'[5]Customer Alloc by OFT &amp; GEN'!$AZ$3:$CO$205)</f>
        <v>0</v>
      </c>
      <c r="BH991" s="209" cm="1">
        <f t="array" ref="BH991">+SUMPRODUCT(($B991='[5]Customer Alloc by OFT &amp; GEN'!$B$3:$B$205)*(BH$849='[5]Customer Alloc by OFT &amp; GEN'!$AZ$2:$CO$2),'[5]Customer Alloc by OFT &amp; GEN'!$AZ$3:$CO$205)</f>
        <v>0</v>
      </c>
      <c r="BI991" s="209" cm="1">
        <f t="array" ref="BI991">+SUMPRODUCT(($B991='[5]Customer Alloc by OFT &amp; GEN'!$B$3:$B$205)*(BI$849='[5]Customer Alloc by OFT &amp; GEN'!$AZ$2:$CO$2),'[5]Customer Alloc by OFT &amp; GEN'!$AZ$3:$CO$205)</f>
        <v>0</v>
      </c>
      <c r="BJ991" s="209" cm="1">
        <f t="array" ref="BJ991">+SUMPRODUCT(($B991='[5]Customer Alloc by OFT &amp; GEN'!$B$3:$B$205)*(BJ$849='[5]Customer Alloc by OFT &amp; GEN'!$AZ$2:$CO$2),'[5]Customer Alloc by OFT &amp; GEN'!$AZ$3:$CO$205)</f>
        <v>0</v>
      </c>
      <c r="BK991" s="209" cm="1">
        <f t="array" ref="BK991">+SUMPRODUCT(($B991='[5]Customer Alloc by OFT &amp; GEN'!$B$3:$B$205)*(BK$849='[5]Customer Alloc by OFT &amp; GEN'!$AZ$2:$CO$2),'[5]Customer Alloc by OFT &amp; GEN'!$AZ$3:$CO$205)</f>
        <v>0</v>
      </c>
      <c r="BL991" s="209" cm="1">
        <f t="array" ref="BL991">+SUMPRODUCT(($B991='[5]Customer Alloc by OFT &amp; GEN'!$B$3:$B$205)*(BL$849='[5]Customer Alloc by OFT &amp; GEN'!$AZ$2:$CO$2),'[5]Customer Alloc by OFT &amp; GEN'!$AZ$3:$CO$205)</f>
        <v>0</v>
      </c>
      <c r="BM991" s="209" cm="1">
        <f t="array" ref="BM991">+SUMPRODUCT(($B991='[5]Customer Alloc by OFT &amp; GEN'!$B$3:$B$205)*(BM$849='[5]Customer Alloc by OFT &amp; GEN'!$AZ$2:$CO$2),'[5]Customer Alloc by OFT &amp; GEN'!$AZ$3:$CO$205)</f>
        <v>0</v>
      </c>
      <c r="BN991" s="209" cm="1">
        <f t="array" ref="BN991">+SUMPRODUCT(($B991='[5]Customer Alloc by OFT &amp; GEN'!$B$3:$B$205)*(BN$849='[5]Customer Alloc by OFT &amp; GEN'!$AZ$2:$CO$2),'[5]Customer Alloc by OFT &amp; GEN'!$AZ$3:$CO$205)</f>
        <v>0</v>
      </c>
      <c r="BO991" s="209" cm="1">
        <f t="array" ref="BO991">+SUMPRODUCT(($B991='[5]Customer Alloc by OFT &amp; GEN'!$B$3:$B$205)*(BO$849='[5]Customer Alloc by OFT &amp; GEN'!$AZ$2:$CO$2),'[5]Customer Alloc by OFT &amp; GEN'!$AZ$3:$CO$205)</f>
        <v>0</v>
      </c>
      <c r="BP991" s="209" cm="1">
        <f t="array" ref="BP991">+SUMPRODUCT(($B991='[5]Customer Alloc by OFT &amp; GEN'!$B$3:$B$205)*(BP$849='[5]Customer Alloc by OFT &amp; GEN'!$AZ$2:$CO$2),'[5]Customer Alloc by OFT &amp; GEN'!$AZ$3:$CO$205)</f>
        <v>0</v>
      </c>
      <c r="BQ991" s="209" cm="1">
        <f t="array" ref="BQ991">+SUMPRODUCT(($B991='[5]Customer Alloc by OFT &amp; GEN'!$B$3:$B$205)*(BQ$849='[5]Customer Alloc by OFT &amp; GEN'!$AZ$2:$CO$2),'[5]Customer Alloc by OFT &amp; GEN'!$AZ$3:$CO$205)</f>
        <v>0</v>
      </c>
      <c r="BR991" s="209" cm="1">
        <f t="array" ref="BR991">+SUMPRODUCT(($B991='[5]Customer Alloc by OFT &amp; GEN'!$B$3:$B$205)*(BR$849='[5]Customer Alloc by OFT &amp; GEN'!$AZ$2:$CO$2),'[5]Customer Alloc by OFT &amp; GEN'!$AZ$3:$CO$205)</f>
        <v>0</v>
      </c>
      <c r="BS991" s="209" cm="1">
        <f t="array" ref="BS991">+SUMPRODUCT(($B991='[5]Customer Alloc by OFT &amp; GEN'!$B$3:$B$205)*(BS$849='[5]Customer Alloc by OFT &amp; GEN'!$AZ$2:$CO$2),'[5]Customer Alloc by OFT &amp; GEN'!$AZ$3:$CO$205)</f>
        <v>0</v>
      </c>
      <c r="BT991" s="209" cm="1">
        <f t="array" ref="BT991">+SUMPRODUCT(($B991='[5]Customer Alloc by OFT &amp; GEN'!$B$3:$B$205)*(BT$849='[5]Customer Alloc by OFT &amp; GEN'!$AZ$2:$CO$2),'[5]Customer Alloc by OFT &amp; GEN'!$AZ$3:$CO$205)</f>
        <v>0</v>
      </c>
      <c r="BV991" s="228" t="s">
        <v>698</v>
      </c>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row>
    <row r="992" spans="2:119" hidden="1" outlineLevel="2" x14ac:dyDescent="0.35">
      <c r="B992" s="17" t="str">
        <f t="shared" si="9"/>
        <v>TRUGMAT</v>
      </c>
      <c r="C992" s="209" cm="1">
        <f t="array" ref="C992">SUMPRODUCT(($B992='[4]6. Scaled'!$C$2:$C$197)*(C$849='[4]6. Scaled'!$D$1:$J$1),'[4]6. Scaled'!$D$2:$J$197)</f>
        <v>9.1721233133295341E-4</v>
      </c>
      <c r="D992" s="209" cm="1">
        <f t="array" ref="D992">SUMPRODUCT(($B992='[4]6. Scaled'!$C$2:$C$197)*(D$849='[4]6. Scaled'!$D$1:$J$1),'[4]6. Scaled'!$D$2:$J$197)</f>
        <v>1.2072278410172486E-4</v>
      </c>
      <c r="E992" s="209" cm="1">
        <f t="array" ref="E992">SUMPRODUCT(($B992='[4]6. Scaled'!$C$2:$C$197)*(E$849='[4]6. Scaled'!$D$1:$J$1),'[4]6. Scaled'!$D$2:$J$197)</f>
        <v>1.9316635075083372E-4</v>
      </c>
      <c r="F992" s="209" cm="1">
        <f t="array" ref="F992">SUMPRODUCT(($B992='[4]6. Scaled'!$C$2:$C$197)*(F$849='[4]6. Scaled'!$D$1:$J$1),'[4]6. Scaled'!$D$2:$J$197)</f>
        <v>1.655793458761228E-3</v>
      </c>
      <c r="G992" s="209" cm="1">
        <f t="array" ref="G992">SUMPRODUCT(($B992='[4]6. Scaled'!$C$2:$C$197)*(G$849='[4]6. Scaled'!$D$1:$J$1),'[4]6. Scaled'!$D$2:$J$197)</f>
        <v>3.7341449132208461E-4</v>
      </c>
      <c r="H992" s="209" cm="1">
        <f t="array" ref="H992">SUMPRODUCT(($B992='[4]6. Scaled'!$C$2:$C$197)*(H$849='[4]6. Scaled'!$D$1:$J$1),'[4]6. Scaled'!$D$2:$J$197)</f>
        <v>1.1499164752698028E-2</v>
      </c>
      <c r="I992" s="209" cm="1">
        <f t="array" ref="I992">SUMPRODUCT(($B992='[4]6. Scaled'!$C$2:$C$197)*(I$849='[4]6. Scaled'!$D$1:$J$1),'[4]6. Scaled'!$D$2:$J$197)</f>
        <v>3.7341449132208461E-4</v>
      </c>
      <c r="J992" s="209" cm="1">
        <f t="array" ref="J992">+SUMPRODUCT(($B992='[5]Customer Alloc by OFT &amp; GEN'!$B$3:$B$205)*(J$849='[5]Customer Alloc by OFT &amp; GEN'!$AZ$2:$CO$2),'[5]Customer Alloc by OFT &amp; GEN'!$AZ$3:$CO$205)</f>
        <v>7.1483942776658232E-2</v>
      </c>
      <c r="K992" s="209" cm="1">
        <f t="array" ref="K992">+SUMPRODUCT(($B992='[5]Customer Alloc by OFT &amp; GEN'!$B$3:$B$205)*(K$849='[5]Customer Alloc by OFT &amp; GEN'!$AZ$2:$CO$2),'[5]Customer Alloc by OFT &amp; GEN'!$AZ$3:$CO$205)</f>
        <v>4.0667291547941776E-5</v>
      </c>
      <c r="L992" s="209" cm="1">
        <f t="array" ref="L992">+SUMPRODUCT(($B992='[5]Customer Alloc by OFT &amp; GEN'!$B$3:$B$205)*(L$849='[5]Customer Alloc by OFT &amp; GEN'!$AZ$2:$CO$2),'[5]Customer Alloc by OFT &amp; GEN'!$AZ$3:$CO$205)</f>
        <v>2.2921674286837318E-4</v>
      </c>
      <c r="M992" s="209" cm="1">
        <f t="array" ref="M992">+SUMPRODUCT(($B992='[5]Customer Alloc by OFT &amp; GEN'!$B$3:$B$205)*(M$849='[5]Customer Alloc by OFT &amp; GEN'!$AZ$2:$CO$2),'[5]Customer Alloc by OFT &amp; GEN'!$AZ$3:$CO$205)</f>
        <v>4.0973248715399203E-5</v>
      </c>
      <c r="N992" s="209" cm="1">
        <f t="array" ref="N992">+SUMPRODUCT(($B992='[5]Customer Alloc by OFT &amp; GEN'!$B$3:$B$205)*(N$849='[5]Customer Alloc by OFT &amp; GEN'!$AZ$2:$CO$2),'[5]Customer Alloc by OFT &amp; GEN'!$AZ$3:$CO$205)</f>
        <v>1.7190616904172017E-4</v>
      </c>
      <c r="O992" s="209" cm="1">
        <f t="array" ref="O992">+SUMPRODUCT(($B992='[5]Customer Alloc by OFT &amp; GEN'!$B$3:$B$205)*(O$849='[5]Customer Alloc by OFT &amp; GEN'!$AZ$2:$CO$2),'[5]Customer Alloc by OFT &amp; GEN'!$AZ$3:$CO$205)</f>
        <v>4.5687225976058645E-4</v>
      </c>
      <c r="P992" s="209" cm="1">
        <f t="array" ref="P992">+SUMPRODUCT(($B992='[5]Customer Alloc by OFT &amp; GEN'!$B$3:$B$205)*(P$849='[5]Customer Alloc by OFT &amp; GEN'!$AZ$2:$CO$2),'[5]Customer Alloc by OFT &amp; GEN'!$AZ$3:$CO$205)</f>
        <v>2.3884145951642561E-4</v>
      </c>
      <c r="Q992" s="209" cm="1">
        <f t="array" ref="Q992">+SUMPRODUCT(($B992='[5]Customer Alloc by OFT &amp; GEN'!$B$3:$B$205)*(Q$849='[5]Customer Alloc by OFT &amp; GEN'!$AZ$2:$CO$2),'[5]Customer Alloc by OFT &amp; GEN'!$AZ$3:$CO$205)</f>
        <v>4.9505201427372484E-4</v>
      </c>
      <c r="R992" s="209" cm="1">
        <f t="array" ref="R992">+SUMPRODUCT(($B992='[5]Customer Alloc by OFT &amp; GEN'!$B$3:$B$205)*(R$849='[5]Customer Alloc by OFT &amp; GEN'!$AZ$2:$CO$2),'[5]Customer Alloc by OFT &amp; GEN'!$AZ$3:$CO$205)</f>
        <v>1.0310333223786912E-5</v>
      </c>
      <c r="S992" s="209" cm="1">
        <f t="array" ref="S992">+SUMPRODUCT(($B992='[5]Customer Alloc by OFT &amp; GEN'!$B$3:$B$205)*(S$849='[5]Customer Alloc by OFT &amp; GEN'!$AZ$2:$CO$2),'[5]Customer Alloc by OFT &amp; GEN'!$AZ$3:$CO$205)</f>
        <v>4.8862198209819472E-4</v>
      </c>
      <c r="T992" s="209" cm="1">
        <f t="array" ref="T992">+SUMPRODUCT(($B992='[5]Customer Alloc by OFT &amp; GEN'!$B$3:$B$205)*(T$849='[5]Customer Alloc by OFT &amp; GEN'!$AZ$2:$CO$2),'[5]Customer Alloc by OFT &amp; GEN'!$AZ$3:$CO$205)</f>
        <v>4.8803774819739838E-4</v>
      </c>
      <c r="U992" s="209" cm="1">
        <f t="array" ref="U992">+SUMPRODUCT(($B992='[5]Customer Alloc by OFT &amp; GEN'!$B$3:$B$205)*(U$849='[5]Customer Alloc by OFT &amp; GEN'!$AZ$2:$CO$2),'[5]Customer Alloc by OFT &amp; GEN'!$AZ$3:$CO$205)</f>
        <v>2.9109701389489652E-5</v>
      </c>
      <c r="V992" s="209" cm="1">
        <f t="array" ref="V992">+SUMPRODUCT(($B992='[5]Customer Alloc by OFT &amp; GEN'!$B$3:$B$205)*(V$849='[5]Customer Alloc by OFT &amp; GEN'!$AZ$2:$CO$2),'[5]Customer Alloc by OFT &amp; GEN'!$AZ$3:$CO$205)</f>
        <v>3.5759876591612153E-6</v>
      </c>
      <c r="W992" s="209" cm="1">
        <f t="array" ref="W992">+SUMPRODUCT(($B992='[5]Customer Alloc by OFT &amp; GEN'!$B$3:$B$205)*(W$849='[5]Customer Alloc by OFT &amp; GEN'!$AZ$2:$CO$2),'[5]Customer Alloc by OFT &amp; GEN'!$AZ$3:$CO$205)</f>
        <v>3.420164927777106E-5</v>
      </c>
      <c r="X992" s="209" cm="1">
        <f t="array" ref="X992">+SUMPRODUCT(($B992='[5]Customer Alloc by OFT &amp; GEN'!$B$3:$B$205)*(X$849='[5]Customer Alloc by OFT &amp; GEN'!$AZ$2:$CO$2),'[5]Customer Alloc by OFT &amp; GEN'!$AZ$3:$CO$205)</f>
        <v>4.8902732113539015E-4</v>
      </c>
      <c r="Y992" s="209" cm="1">
        <f t="array" ref="Y992">+SUMPRODUCT(($B992='[5]Customer Alloc by OFT &amp; GEN'!$B$3:$B$205)*(Y$849='[5]Customer Alloc by OFT &amp; GEN'!$AZ$2:$CO$2),'[5]Customer Alloc by OFT &amp; GEN'!$AZ$3:$CO$205)</f>
        <v>4.8949541749609916E-4</v>
      </c>
      <c r="Z992" s="209" cm="1">
        <f t="array" ref="Z992">+SUMPRODUCT(($B992='[5]Customer Alloc by OFT &amp; GEN'!$B$3:$B$205)*(Z$849='[5]Customer Alloc by OFT &amp; GEN'!$AZ$2:$CO$2),'[5]Customer Alloc by OFT &amp; GEN'!$AZ$3:$CO$205)</f>
        <v>4.0756369549286199E-5</v>
      </c>
      <c r="AA992" s="209" cm="1">
        <f t="array" ref="AA992">+SUMPRODUCT(($B992='[5]Customer Alloc by OFT &amp; GEN'!$B$3:$B$205)*(AA$849='[5]Customer Alloc by OFT &amp; GEN'!$AZ$2:$CO$2),'[5]Customer Alloc by OFT &amp; GEN'!$AZ$3:$CO$205)</f>
        <v>3.6199019264296616E-5</v>
      </c>
      <c r="AB992" s="209" cm="1">
        <f t="array" ref="AB992">+SUMPRODUCT(($B992='[5]Customer Alloc by OFT &amp; GEN'!$B$3:$B$205)*(AB$849='[5]Customer Alloc by OFT &amp; GEN'!$AZ$2:$CO$2),'[5]Customer Alloc by OFT &amp; GEN'!$AZ$3:$CO$205)</f>
        <v>4.0960838523355908E-5</v>
      </c>
      <c r="AC992" s="209" cm="1">
        <f t="array" ref="AC992">+SUMPRODUCT(($B992='[5]Customer Alloc by OFT &amp; GEN'!$B$3:$B$205)*(AC$849='[5]Customer Alloc by OFT &amp; GEN'!$AZ$2:$CO$2),'[5]Customer Alloc by OFT &amp; GEN'!$AZ$3:$CO$205)</f>
        <v>3.4940384263487488E-4</v>
      </c>
      <c r="AD992" s="209" cm="1">
        <f t="array" ref="AD992">+SUMPRODUCT(($B992='[5]Customer Alloc by OFT &amp; GEN'!$B$3:$B$205)*(AD$849='[5]Customer Alloc by OFT &amp; GEN'!$AZ$2:$CO$2),'[5]Customer Alloc by OFT &amp; GEN'!$AZ$3:$CO$205)</f>
        <v>2.7034154687965534E-4</v>
      </c>
      <c r="AE992" s="209" cm="1">
        <f t="array" ref="AE992">+SUMPRODUCT(($B992='[5]Customer Alloc by OFT &amp; GEN'!$B$3:$B$205)*(AE$849='[5]Customer Alloc by OFT &amp; GEN'!$AZ$2:$CO$2),'[5]Customer Alloc by OFT &amp; GEN'!$AZ$3:$CO$205)</f>
        <v>0</v>
      </c>
      <c r="AF992" s="209" cm="1">
        <f t="array" ref="AF992">+SUMPRODUCT(($B992='[5]Customer Alloc by OFT &amp; GEN'!$B$3:$B$205)*(AF$849='[5]Customer Alloc by OFT &amp; GEN'!$AZ$2:$CO$2),'[5]Customer Alloc by OFT &amp; GEN'!$AZ$3:$CO$205)</f>
        <v>0</v>
      </c>
      <c r="AG992" s="209" cm="1">
        <f t="array" ref="AG992">+SUMPRODUCT(($B992='[5]Customer Alloc by OFT &amp; GEN'!$B$3:$B$205)*(AG$849='[5]Customer Alloc by OFT &amp; GEN'!$AZ$2:$CO$2),'[5]Customer Alloc by OFT &amp; GEN'!$AZ$3:$CO$205)</f>
        <v>0</v>
      </c>
      <c r="AH992" s="209" cm="1">
        <f t="array" ref="AH992">+SUMPRODUCT(($B992='[5]Customer Alloc by OFT &amp; GEN'!$B$3:$B$205)*(AH$849='[5]Customer Alloc by OFT &amp; GEN'!$AZ$2:$CO$2),'[5]Customer Alloc by OFT &amp; GEN'!$AZ$3:$CO$205)</f>
        <v>0</v>
      </c>
      <c r="AI992" s="209" cm="1">
        <f t="array" ref="AI992">+SUMPRODUCT(($B992='[5]Customer Alloc by OFT &amp; GEN'!$B$3:$B$205)*(AI$849='[5]Customer Alloc by OFT &amp; GEN'!$AZ$2:$CO$2),'[5]Customer Alloc by OFT &amp; GEN'!$AZ$3:$CO$205)</f>
        <v>0</v>
      </c>
      <c r="AJ992" s="209" cm="1">
        <f t="array" ref="AJ992">+SUMPRODUCT(($B992='[5]Customer Alloc by OFT &amp; GEN'!$B$3:$B$205)*(AJ$849='[5]Customer Alloc by OFT &amp; GEN'!$AZ$2:$CO$2),'[5]Customer Alloc by OFT &amp; GEN'!$AZ$3:$CO$205)</f>
        <v>0</v>
      </c>
      <c r="AK992" s="209" cm="1">
        <f t="array" ref="AK992">+SUMPRODUCT(($B992='[5]Customer Alloc by OFT &amp; GEN'!$B$3:$B$205)*(AK$849='[5]Customer Alloc by OFT &amp; GEN'!$AZ$2:$CO$2),'[5]Customer Alloc by OFT &amp; GEN'!$AZ$3:$CO$205)</f>
        <v>0</v>
      </c>
      <c r="AL992" s="209" cm="1">
        <f t="array" ref="AL992">+SUMPRODUCT(($B992='[5]Customer Alloc by OFT &amp; GEN'!$B$3:$B$205)*(AL$849='[5]Customer Alloc by OFT &amp; GEN'!$AZ$2:$CO$2),'[5]Customer Alloc by OFT &amp; GEN'!$AZ$3:$CO$205)</f>
        <v>0</v>
      </c>
      <c r="AM992" s="209" cm="1">
        <f t="array" ref="AM992">+SUMPRODUCT(($B992='[5]Customer Alloc by OFT &amp; GEN'!$B$3:$B$205)*(AM$849='[5]Customer Alloc by OFT &amp; GEN'!$AZ$2:$CO$2),'[5]Customer Alloc by OFT &amp; GEN'!$AZ$3:$CO$205)</f>
        <v>0</v>
      </c>
      <c r="AN992" s="209" cm="1">
        <f t="array" ref="AN992">+SUMPRODUCT(($B992='[5]Customer Alloc by OFT &amp; GEN'!$B$3:$B$205)*(AN$849='[5]Customer Alloc by OFT &amp; GEN'!$AZ$2:$CO$2),'[5]Customer Alloc by OFT &amp; GEN'!$AZ$3:$CO$205)</f>
        <v>0</v>
      </c>
      <c r="AO992" s="209" cm="1">
        <f t="array" ref="AO992">+SUMPRODUCT(($B992='[5]Customer Alloc by OFT &amp; GEN'!$B$3:$B$205)*(AO$849='[5]Customer Alloc by OFT &amp; GEN'!$AZ$2:$CO$2),'[5]Customer Alloc by OFT &amp; GEN'!$AZ$3:$CO$205)</f>
        <v>0</v>
      </c>
      <c r="AP992" s="209" cm="1">
        <f t="array" ref="AP992">+SUMPRODUCT(($B992='[5]Customer Alloc by OFT &amp; GEN'!$B$3:$B$205)*(AP$849='[5]Customer Alloc by OFT &amp; GEN'!$AZ$2:$CO$2),'[5]Customer Alloc by OFT &amp; GEN'!$AZ$3:$CO$205)</f>
        <v>0</v>
      </c>
      <c r="AQ992" s="209" cm="1">
        <f t="array" ref="AQ992">+SUMPRODUCT(($B992='[5]Customer Alloc by OFT &amp; GEN'!$B$3:$B$205)*(AQ$849='[5]Customer Alloc by OFT &amp; GEN'!$AZ$2:$CO$2),'[5]Customer Alloc by OFT &amp; GEN'!$AZ$3:$CO$205)</f>
        <v>0</v>
      </c>
      <c r="AR992" s="209" cm="1">
        <f t="array" ref="AR992">+SUMPRODUCT(($B992='[5]Customer Alloc by OFT &amp; GEN'!$B$3:$B$205)*(AR$849='[5]Customer Alloc by OFT &amp; GEN'!$AZ$2:$CO$2),'[5]Customer Alloc by OFT &amp; GEN'!$AZ$3:$CO$205)</f>
        <v>0</v>
      </c>
      <c r="AS992" s="209" cm="1">
        <f t="array" ref="AS992">+SUMPRODUCT(($B992='[5]Customer Alloc by OFT &amp; GEN'!$B$3:$B$205)*(AS$849='[5]Customer Alloc by OFT &amp; GEN'!$AZ$2:$CO$2),'[5]Customer Alloc by OFT &amp; GEN'!$AZ$3:$CO$205)</f>
        <v>0</v>
      </c>
      <c r="AT992" s="209" cm="1">
        <f t="array" ref="AT992">+SUMPRODUCT(($B992='[5]Customer Alloc by OFT &amp; GEN'!$B$3:$B$205)*(AT$849='[5]Customer Alloc by OFT &amp; GEN'!$AZ$2:$CO$2),'[5]Customer Alloc by OFT &amp; GEN'!$AZ$3:$CO$205)</f>
        <v>0</v>
      </c>
      <c r="AU992" s="209" cm="1">
        <f t="array" ref="AU992">+SUMPRODUCT(($B992='[5]Customer Alloc by OFT &amp; GEN'!$B$3:$B$205)*(AU$849='[5]Customer Alloc by OFT &amp; GEN'!$AZ$2:$CO$2),'[5]Customer Alloc by OFT &amp; GEN'!$AZ$3:$CO$205)</f>
        <v>0</v>
      </c>
      <c r="AV992" s="209" cm="1">
        <f t="array" ref="AV992">+SUMPRODUCT(($B992='[5]Customer Alloc by OFT &amp; GEN'!$B$3:$B$205)*(AV$849='[5]Customer Alloc by OFT &amp; GEN'!$AZ$2:$CO$2),'[5]Customer Alloc by OFT &amp; GEN'!$AZ$3:$CO$205)</f>
        <v>0</v>
      </c>
      <c r="AW992" s="209" cm="1">
        <f t="array" ref="AW992">+SUMPRODUCT(($B992='[5]Customer Alloc by OFT &amp; GEN'!$B$3:$B$205)*(AW$849='[5]Customer Alloc by OFT &amp; GEN'!$AZ$2:$CO$2),'[5]Customer Alloc by OFT &amp; GEN'!$AZ$3:$CO$205)</f>
        <v>0</v>
      </c>
      <c r="AX992" s="209" cm="1">
        <f t="array" ref="AX992">+SUMPRODUCT(($B992='[5]Customer Alloc by OFT &amp; GEN'!$B$3:$B$205)*(AX$849='[5]Customer Alloc by OFT &amp; GEN'!$AZ$2:$CO$2),'[5]Customer Alloc by OFT &amp; GEN'!$AZ$3:$CO$205)</f>
        <v>0</v>
      </c>
      <c r="AY992" s="209" cm="1">
        <f t="array" ref="AY992">+SUMPRODUCT(($B992='[5]Customer Alloc by OFT &amp; GEN'!$B$3:$B$205)*(AY$849='[5]Customer Alloc by OFT &amp; GEN'!$AZ$2:$CO$2),'[5]Customer Alloc by OFT &amp; GEN'!$AZ$3:$CO$205)</f>
        <v>0</v>
      </c>
      <c r="AZ992" s="209" cm="1">
        <f t="array" ref="AZ992">+SUMPRODUCT(($B992='[5]Customer Alloc by OFT &amp; GEN'!$B$3:$B$205)*(AZ$849='[5]Customer Alloc by OFT &amp; GEN'!$AZ$2:$CO$2),'[5]Customer Alloc by OFT &amp; GEN'!$AZ$3:$CO$205)</f>
        <v>0</v>
      </c>
      <c r="BA992" s="209" cm="1">
        <f t="array" ref="BA992">+SUMPRODUCT(($B992='[5]Customer Alloc by OFT &amp; GEN'!$B$3:$B$205)*(BA$849='[5]Customer Alloc by OFT &amp; GEN'!$AZ$2:$CO$2),'[5]Customer Alloc by OFT &amp; GEN'!$AZ$3:$CO$205)</f>
        <v>0</v>
      </c>
      <c r="BB992" s="209" cm="1">
        <f t="array" ref="BB992">+SUMPRODUCT(($B992='[5]Customer Alloc by OFT &amp; GEN'!$B$3:$B$205)*(BB$849='[5]Customer Alloc by OFT &amp; GEN'!$AZ$2:$CO$2),'[5]Customer Alloc by OFT &amp; GEN'!$AZ$3:$CO$205)</f>
        <v>0</v>
      </c>
      <c r="BC992" s="209" cm="1">
        <f t="array" ref="BC992">+SUMPRODUCT(($B992='[5]Customer Alloc by OFT &amp; GEN'!$B$3:$B$205)*(BC$849='[5]Customer Alloc by OFT &amp; GEN'!$AZ$2:$CO$2),'[5]Customer Alloc by OFT &amp; GEN'!$AZ$3:$CO$205)</f>
        <v>0</v>
      </c>
      <c r="BD992" s="209" cm="1">
        <f t="array" ref="BD992">+SUMPRODUCT(($B992='[5]Customer Alloc by OFT &amp; GEN'!$B$3:$B$205)*(BD$849='[5]Customer Alloc by OFT &amp; GEN'!$AZ$2:$CO$2),'[5]Customer Alloc by OFT &amp; GEN'!$AZ$3:$CO$205)</f>
        <v>0</v>
      </c>
      <c r="BE992" s="209" cm="1">
        <f t="array" ref="BE992">+SUMPRODUCT(($B992='[5]Customer Alloc by OFT &amp; GEN'!$B$3:$B$205)*(BE$849='[5]Customer Alloc by OFT &amp; GEN'!$AZ$2:$CO$2),'[5]Customer Alloc by OFT &amp; GEN'!$AZ$3:$CO$205)</f>
        <v>0</v>
      </c>
      <c r="BF992" s="209" cm="1">
        <f t="array" ref="BF992">+SUMPRODUCT(($B992='[5]Customer Alloc by OFT &amp; GEN'!$B$3:$B$205)*(BF$849='[5]Customer Alloc by OFT &amp; GEN'!$AZ$2:$CO$2),'[5]Customer Alloc by OFT &amp; GEN'!$AZ$3:$CO$205)</f>
        <v>0</v>
      </c>
      <c r="BG992" s="209" cm="1">
        <f t="array" ref="BG992">+SUMPRODUCT(($B992='[5]Customer Alloc by OFT &amp; GEN'!$B$3:$B$205)*(BG$849='[5]Customer Alloc by OFT &amp; GEN'!$AZ$2:$CO$2),'[5]Customer Alloc by OFT &amp; GEN'!$AZ$3:$CO$205)</f>
        <v>0</v>
      </c>
      <c r="BH992" s="209" cm="1">
        <f t="array" ref="BH992">+SUMPRODUCT(($B992='[5]Customer Alloc by OFT &amp; GEN'!$B$3:$B$205)*(BH$849='[5]Customer Alloc by OFT &amp; GEN'!$AZ$2:$CO$2),'[5]Customer Alloc by OFT &amp; GEN'!$AZ$3:$CO$205)</f>
        <v>0</v>
      </c>
      <c r="BI992" s="209" cm="1">
        <f t="array" ref="BI992">+SUMPRODUCT(($B992='[5]Customer Alloc by OFT &amp; GEN'!$B$3:$B$205)*(BI$849='[5]Customer Alloc by OFT &amp; GEN'!$AZ$2:$CO$2),'[5]Customer Alloc by OFT &amp; GEN'!$AZ$3:$CO$205)</f>
        <v>0</v>
      </c>
      <c r="BJ992" s="209" cm="1">
        <f t="array" ref="BJ992">+SUMPRODUCT(($B992='[5]Customer Alloc by OFT &amp; GEN'!$B$3:$B$205)*(BJ$849='[5]Customer Alloc by OFT &amp; GEN'!$AZ$2:$CO$2),'[5]Customer Alloc by OFT &amp; GEN'!$AZ$3:$CO$205)</f>
        <v>0</v>
      </c>
      <c r="BK992" s="209" cm="1">
        <f t="array" ref="BK992">+SUMPRODUCT(($B992='[5]Customer Alloc by OFT &amp; GEN'!$B$3:$B$205)*(BK$849='[5]Customer Alloc by OFT &amp; GEN'!$AZ$2:$CO$2),'[5]Customer Alloc by OFT &amp; GEN'!$AZ$3:$CO$205)</f>
        <v>0</v>
      </c>
      <c r="BL992" s="209" cm="1">
        <f t="array" ref="BL992">+SUMPRODUCT(($B992='[5]Customer Alloc by OFT &amp; GEN'!$B$3:$B$205)*(BL$849='[5]Customer Alloc by OFT &amp; GEN'!$AZ$2:$CO$2),'[5]Customer Alloc by OFT &amp; GEN'!$AZ$3:$CO$205)</f>
        <v>0</v>
      </c>
      <c r="BM992" s="209" cm="1">
        <f t="array" ref="BM992">+SUMPRODUCT(($B992='[5]Customer Alloc by OFT &amp; GEN'!$B$3:$B$205)*(BM$849='[5]Customer Alloc by OFT &amp; GEN'!$AZ$2:$CO$2),'[5]Customer Alloc by OFT &amp; GEN'!$AZ$3:$CO$205)</f>
        <v>0</v>
      </c>
      <c r="BN992" s="209" cm="1">
        <f t="array" ref="BN992">+SUMPRODUCT(($B992='[5]Customer Alloc by OFT &amp; GEN'!$B$3:$B$205)*(BN$849='[5]Customer Alloc by OFT &amp; GEN'!$AZ$2:$CO$2),'[5]Customer Alloc by OFT &amp; GEN'!$AZ$3:$CO$205)</f>
        <v>0</v>
      </c>
      <c r="BO992" s="209" cm="1">
        <f t="array" ref="BO992">+SUMPRODUCT(($B992='[5]Customer Alloc by OFT &amp; GEN'!$B$3:$B$205)*(BO$849='[5]Customer Alloc by OFT &amp; GEN'!$AZ$2:$CO$2),'[5]Customer Alloc by OFT &amp; GEN'!$AZ$3:$CO$205)</f>
        <v>0</v>
      </c>
      <c r="BP992" s="209" cm="1">
        <f t="array" ref="BP992">+SUMPRODUCT(($B992='[5]Customer Alloc by OFT &amp; GEN'!$B$3:$B$205)*(BP$849='[5]Customer Alloc by OFT &amp; GEN'!$AZ$2:$CO$2),'[5]Customer Alloc by OFT &amp; GEN'!$AZ$3:$CO$205)</f>
        <v>0</v>
      </c>
      <c r="BQ992" s="209" cm="1">
        <f t="array" ref="BQ992">+SUMPRODUCT(($B992='[5]Customer Alloc by OFT &amp; GEN'!$B$3:$B$205)*(BQ$849='[5]Customer Alloc by OFT &amp; GEN'!$AZ$2:$CO$2),'[5]Customer Alloc by OFT &amp; GEN'!$AZ$3:$CO$205)</f>
        <v>0</v>
      </c>
      <c r="BR992" s="209" cm="1">
        <f t="array" ref="BR992">+SUMPRODUCT(($B992='[5]Customer Alloc by OFT &amp; GEN'!$B$3:$B$205)*(BR$849='[5]Customer Alloc by OFT &amp; GEN'!$AZ$2:$CO$2),'[5]Customer Alloc by OFT &amp; GEN'!$AZ$3:$CO$205)</f>
        <v>0</v>
      </c>
      <c r="BS992" s="209" cm="1">
        <f t="array" ref="BS992">+SUMPRODUCT(($B992='[5]Customer Alloc by OFT &amp; GEN'!$B$3:$B$205)*(BS$849='[5]Customer Alloc by OFT &amp; GEN'!$AZ$2:$CO$2),'[5]Customer Alloc by OFT &amp; GEN'!$AZ$3:$CO$205)</f>
        <v>0</v>
      </c>
      <c r="BT992" s="209" cm="1">
        <f t="array" ref="BT992">+SUMPRODUCT(($B992='[5]Customer Alloc by OFT &amp; GEN'!$B$3:$B$205)*(BT$849='[5]Customer Alloc by OFT &amp; GEN'!$AZ$2:$CO$2),'[5]Customer Alloc by OFT &amp; GEN'!$AZ$3:$CO$205)</f>
        <v>0</v>
      </c>
      <c r="BV992" s="228" t="s">
        <v>698</v>
      </c>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row>
    <row r="993" spans="2:119" hidden="1" outlineLevel="2" x14ac:dyDescent="0.35">
      <c r="B993" s="17" t="str">
        <f t="shared" si="9"/>
        <v>UNETCPK</v>
      </c>
      <c r="C993" s="209" cm="1">
        <f t="array" ref="C993">SUMPRODUCT(($B993='[4]6. Scaled'!$C$2:$C$197)*(C$849='[4]6. Scaled'!$D$1:$J$1),'[4]6. Scaled'!$D$2:$J$197)</f>
        <v>4.1947698114451731E-2</v>
      </c>
      <c r="D993" s="209" cm="1">
        <f t="array" ref="D993">SUMPRODUCT(($B993='[4]6. Scaled'!$C$2:$C$197)*(D$849='[4]6. Scaled'!$D$1:$J$1),'[4]6. Scaled'!$D$2:$J$197)</f>
        <v>1.5444093901248811E-2</v>
      </c>
      <c r="E993" s="209" cm="1">
        <f t="array" ref="E993">SUMPRODUCT(($B993='[4]6. Scaled'!$C$2:$C$197)*(E$849='[4]6. Scaled'!$D$1:$J$1),'[4]6. Scaled'!$D$2:$J$197)</f>
        <v>1.7806152767882766E-2</v>
      </c>
      <c r="F993" s="209" cm="1">
        <f t="array" ref="F993">SUMPRODUCT(($B993='[4]6. Scaled'!$C$2:$C$197)*(F$849='[4]6. Scaled'!$D$1:$J$1),'[4]6. Scaled'!$D$2:$J$197)</f>
        <v>1.1638892352332288E-2</v>
      </c>
      <c r="G993" s="209" cm="1">
        <f t="array" ref="G993">SUMPRODUCT(($B993='[4]6. Scaled'!$C$2:$C$197)*(G$849='[4]6. Scaled'!$D$1:$J$1),'[4]6. Scaled'!$D$2:$J$197)</f>
        <v>3.0977602886624006E-3</v>
      </c>
      <c r="H993" s="209" cm="1">
        <f t="array" ref="H993">SUMPRODUCT(($B993='[4]6. Scaled'!$C$2:$C$197)*(H$849='[4]6. Scaled'!$D$1:$J$1),'[4]6. Scaled'!$D$2:$J$197)</f>
        <v>2.4130502267322505E-3</v>
      </c>
      <c r="I993" s="209" cm="1">
        <f t="array" ref="I993">SUMPRODUCT(($B993='[4]6. Scaled'!$C$2:$C$197)*(I$849='[4]6. Scaled'!$D$1:$J$1),'[4]6. Scaled'!$D$2:$J$197)</f>
        <v>3.0977602886624006E-3</v>
      </c>
      <c r="J993" s="209" cm="1">
        <f t="array" ref="J993">+SUMPRODUCT(($B993='[5]Customer Alloc by OFT &amp; GEN'!$B$3:$B$205)*(J$849='[5]Customer Alloc by OFT &amp; GEN'!$AZ$2:$CO$2),'[5]Customer Alloc by OFT &amp; GEN'!$AZ$3:$CO$205)</f>
        <v>7.6053524562461766E-4</v>
      </c>
      <c r="K993" s="209" cm="1">
        <f t="array" ref="K993">+SUMPRODUCT(($B993='[5]Customer Alloc by OFT &amp; GEN'!$B$3:$B$205)*(K$849='[5]Customer Alloc by OFT &amp; GEN'!$AZ$2:$CO$2),'[5]Customer Alloc by OFT &amp; GEN'!$AZ$3:$CO$205)</f>
        <v>0</v>
      </c>
      <c r="L993" s="209" cm="1">
        <f t="array" ref="L993">+SUMPRODUCT(($B993='[5]Customer Alloc by OFT &amp; GEN'!$B$3:$B$205)*(L$849='[5]Customer Alloc by OFT &amp; GEN'!$AZ$2:$CO$2),'[5]Customer Alloc by OFT &amp; GEN'!$AZ$3:$CO$205)</f>
        <v>5.901199324761971E-3</v>
      </c>
      <c r="M993" s="209" cm="1">
        <f t="array" ref="M993">+SUMPRODUCT(($B993='[5]Customer Alloc by OFT &amp; GEN'!$B$3:$B$205)*(M$849='[5]Customer Alloc by OFT &amp; GEN'!$AZ$2:$CO$2),'[5]Customer Alloc by OFT &amp; GEN'!$AZ$3:$CO$205)</f>
        <v>4.2803387911539677E-3</v>
      </c>
      <c r="N993" s="209" cm="1">
        <f t="array" ref="N993">+SUMPRODUCT(($B993='[5]Customer Alloc by OFT &amp; GEN'!$B$3:$B$205)*(N$849='[5]Customer Alloc by OFT &amp; GEN'!$AZ$2:$CO$2),'[5]Customer Alloc by OFT &amp; GEN'!$AZ$3:$CO$205)</f>
        <v>1.3731165435256196E-2</v>
      </c>
      <c r="O993" s="209" cm="1">
        <f t="array" ref="O993">+SUMPRODUCT(($B993='[5]Customer Alloc by OFT &amp; GEN'!$B$3:$B$205)*(O$849='[5]Customer Alloc by OFT &amp; GEN'!$AZ$2:$CO$2),'[5]Customer Alloc by OFT &amp; GEN'!$AZ$3:$CO$205)</f>
        <v>5.8473247091049563E-6</v>
      </c>
      <c r="P993" s="209" cm="1">
        <f t="array" ref="P993">+SUMPRODUCT(($B993='[5]Customer Alloc by OFT &amp; GEN'!$B$3:$B$205)*(P$849='[5]Customer Alloc by OFT &amp; GEN'!$AZ$2:$CO$2),'[5]Customer Alloc by OFT &amp; GEN'!$AZ$3:$CO$205)</f>
        <v>1.6205472938673045E-6</v>
      </c>
      <c r="Q993" s="209" cm="1">
        <f t="array" ref="Q993">+SUMPRODUCT(($B993='[5]Customer Alloc by OFT &amp; GEN'!$B$3:$B$205)*(Q$849='[5]Customer Alloc by OFT &amp; GEN'!$AZ$2:$CO$2),'[5]Customer Alloc by OFT &amp; GEN'!$AZ$3:$CO$205)</f>
        <v>1.5602471575103681E-2</v>
      </c>
      <c r="R993" s="209" cm="1">
        <f t="array" ref="R993">+SUMPRODUCT(($B993='[5]Customer Alloc by OFT &amp; GEN'!$B$3:$B$205)*(R$849='[5]Customer Alloc by OFT &amp; GEN'!$AZ$2:$CO$2),'[5]Customer Alloc by OFT &amp; GEN'!$AZ$3:$CO$205)</f>
        <v>1.3483389559532039E-3</v>
      </c>
      <c r="S993" s="209" cm="1">
        <f t="array" ref="S993">+SUMPRODUCT(($B993='[5]Customer Alloc by OFT &amp; GEN'!$B$3:$B$205)*(S$849='[5]Customer Alloc by OFT &amp; GEN'!$AZ$2:$CO$2),'[5]Customer Alloc by OFT &amp; GEN'!$AZ$3:$CO$205)</f>
        <v>3.972423479303652E-10</v>
      </c>
      <c r="T993" s="209" cm="1">
        <f t="array" ref="T993">+SUMPRODUCT(($B993='[5]Customer Alloc by OFT &amp; GEN'!$B$3:$B$205)*(T$849='[5]Customer Alloc by OFT &amp; GEN'!$AZ$2:$CO$2),'[5]Customer Alloc by OFT &amp; GEN'!$AZ$3:$CO$205)</f>
        <v>6.061134855267206E-10</v>
      </c>
      <c r="U993" s="209" cm="1">
        <f t="array" ref="U993">+SUMPRODUCT(($B993='[5]Customer Alloc by OFT &amp; GEN'!$B$3:$B$205)*(U$849='[5]Customer Alloc by OFT &amp; GEN'!$AZ$2:$CO$2),'[5]Customer Alloc by OFT &amp; GEN'!$AZ$3:$CO$205)</f>
        <v>0</v>
      </c>
      <c r="V993" s="209" cm="1">
        <f t="array" ref="V993">+SUMPRODUCT(($B993='[5]Customer Alloc by OFT &amp; GEN'!$B$3:$B$205)*(V$849='[5]Customer Alloc by OFT &amp; GEN'!$AZ$2:$CO$2),'[5]Customer Alloc by OFT &amp; GEN'!$AZ$3:$CO$205)</f>
        <v>1.2165700579040703E-4</v>
      </c>
      <c r="W993" s="209" cm="1">
        <f t="array" ref="W993">+SUMPRODUCT(($B993='[5]Customer Alloc by OFT &amp; GEN'!$B$3:$B$205)*(W$849='[5]Customer Alloc by OFT &amp; GEN'!$AZ$2:$CO$2),'[5]Customer Alloc by OFT &amp; GEN'!$AZ$3:$CO$205)</f>
        <v>0</v>
      </c>
      <c r="X993" s="209" cm="1">
        <f t="array" ref="X993">+SUMPRODUCT(($B993='[5]Customer Alloc by OFT &amp; GEN'!$B$3:$B$205)*(X$849='[5]Customer Alloc by OFT &amp; GEN'!$AZ$2:$CO$2),'[5]Customer Alloc by OFT &amp; GEN'!$AZ$3:$CO$205)</f>
        <v>5.2836120944023774E-7</v>
      </c>
      <c r="Y993" s="209" cm="1">
        <f t="array" ref="Y993">+SUMPRODUCT(($B993='[5]Customer Alloc by OFT &amp; GEN'!$B$3:$B$205)*(Y$849='[5]Customer Alloc by OFT &amp; GEN'!$AZ$2:$CO$2),'[5]Customer Alloc by OFT &amp; GEN'!$AZ$3:$CO$205)</f>
        <v>1.3270119338097808E-6</v>
      </c>
      <c r="Z993" s="209" cm="1">
        <f t="array" ref="Z993">+SUMPRODUCT(($B993='[5]Customer Alloc by OFT &amp; GEN'!$B$3:$B$205)*(Z$849='[5]Customer Alloc by OFT &amp; GEN'!$AZ$2:$CO$2),'[5]Customer Alloc by OFT &amp; GEN'!$AZ$3:$CO$205)</f>
        <v>1.0209841174395801E-21</v>
      </c>
      <c r="AA993" s="209" cm="1">
        <f t="array" ref="AA993">+SUMPRODUCT(($B993='[5]Customer Alloc by OFT &amp; GEN'!$B$3:$B$205)*(AA$849='[5]Customer Alloc by OFT &amp; GEN'!$AZ$2:$CO$2),'[5]Customer Alloc by OFT &amp; GEN'!$AZ$3:$CO$205)</f>
        <v>0</v>
      </c>
      <c r="AB993" s="209" cm="1">
        <f t="array" ref="AB993">+SUMPRODUCT(($B993='[5]Customer Alloc by OFT &amp; GEN'!$B$3:$B$205)*(AB$849='[5]Customer Alloc by OFT &amp; GEN'!$AZ$2:$CO$2),'[5]Customer Alloc by OFT &amp; GEN'!$AZ$3:$CO$205)</f>
        <v>0</v>
      </c>
      <c r="AC993" s="209" cm="1">
        <f t="array" ref="AC993">+SUMPRODUCT(($B993='[5]Customer Alloc by OFT &amp; GEN'!$B$3:$B$205)*(AC$849='[5]Customer Alloc by OFT &amp; GEN'!$AZ$2:$CO$2),'[5]Customer Alloc by OFT &amp; GEN'!$AZ$3:$CO$205)</f>
        <v>0.15603140595414222</v>
      </c>
      <c r="AD993" s="209" cm="1">
        <f t="array" ref="AD993">+SUMPRODUCT(($B993='[5]Customer Alloc by OFT &amp; GEN'!$B$3:$B$205)*(AD$849='[5]Customer Alloc by OFT &amp; GEN'!$AZ$2:$CO$2),'[5]Customer Alloc by OFT &amp; GEN'!$AZ$3:$CO$205)</f>
        <v>1.2904739337251536E-4</v>
      </c>
      <c r="AE993" s="209" cm="1">
        <f t="array" ref="AE993">+SUMPRODUCT(($B993='[5]Customer Alloc by OFT &amp; GEN'!$B$3:$B$205)*(AE$849='[5]Customer Alloc by OFT &amp; GEN'!$AZ$2:$CO$2),'[5]Customer Alloc by OFT &amp; GEN'!$AZ$3:$CO$205)</f>
        <v>0</v>
      </c>
      <c r="AF993" s="209" cm="1">
        <f t="array" ref="AF993">+SUMPRODUCT(($B993='[5]Customer Alloc by OFT &amp; GEN'!$B$3:$B$205)*(AF$849='[5]Customer Alloc by OFT &amp; GEN'!$AZ$2:$CO$2),'[5]Customer Alloc by OFT &amp; GEN'!$AZ$3:$CO$205)</f>
        <v>0</v>
      </c>
      <c r="AG993" s="209" cm="1">
        <f t="array" ref="AG993">+SUMPRODUCT(($B993='[5]Customer Alloc by OFT &amp; GEN'!$B$3:$B$205)*(AG$849='[5]Customer Alloc by OFT &amp; GEN'!$AZ$2:$CO$2),'[5]Customer Alloc by OFT &amp; GEN'!$AZ$3:$CO$205)</f>
        <v>0</v>
      </c>
      <c r="AH993" s="209" cm="1">
        <f t="array" ref="AH993">+SUMPRODUCT(($B993='[5]Customer Alloc by OFT &amp; GEN'!$B$3:$B$205)*(AH$849='[5]Customer Alloc by OFT &amp; GEN'!$AZ$2:$CO$2),'[5]Customer Alloc by OFT &amp; GEN'!$AZ$3:$CO$205)</f>
        <v>0</v>
      </c>
      <c r="AI993" s="209" cm="1">
        <f t="array" ref="AI993">+SUMPRODUCT(($B993='[5]Customer Alloc by OFT &amp; GEN'!$B$3:$B$205)*(AI$849='[5]Customer Alloc by OFT &amp; GEN'!$AZ$2:$CO$2),'[5]Customer Alloc by OFT &amp; GEN'!$AZ$3:$CO$205)</f>
        <v>0</v>
      </c>
      <c r="AJ993" s="209" cm="1">
        <f t="array" ref="AJ993">+SUMPRODUCT(($B993='[5]Customer Alloc by OFT &amp; GEN'!$B$3:$B$205)*(AJ$849='[5]Customer Alloc by OFT &amp; GEN'!$AZ$2:$CO$2),'[5]Customer Alloc by OFT &amp; GEN'!$AZ$3:$CO$205)</f>
        <v>0</v>
      </c>
      <c r="AK993" s="209" cm="1">
        <f t="array" ref="AK993">+SUMPRODUCT(($B993='[5]Customer Alloc by OFT &amp; GEN'!$B$3:$B$205)*(AK$849='[5]Customer Alloc by OFT &amp; GEN'!$AZ$2:$CO$2),'[5]Customer Alloc by OFT &amp; GEN'!$AZ$3:$CO$205)</f>
        <v>0</v>
      </c>
      <c r="AL993" s="209" cm="1">
        <f t="array" ref="AL993">+SUMPRODUCT(($B993='[5]Customer Alloc by OFT &amp; GEN'!$B$3:$B$205)*(AL$849='[5]Customer Alloc by OFT &amp; GEN'!$AZ$2:$CO$2),'[5]Customer Alloc by OFT &amp; GEN'!$AZ$3:$CO$205)</f>
        <v>0</v>
      </c>
      <c r="AM993" s="209" cm="1">
        <f t="array" ref="AM993">+SUMPRODUCT(($B993='[5]Customer Alloc by OFT &amp; GEN'!$B$3:$B$205)*(AM$849='[5]Customer Alloc by OFT &amp; GEN'!$AZ$2:$CO$2),'[5]Customer Alloc by OFT &amp; GEN'!$AZ$3:$CO$205)</f>
        <v>0</v>
      </c>
      <c r="AN993" s="209" cm="1">
        <f t="array" ref="AN993">+SUMPRODUCT(($B993='[5]Customer Alloc by OFT &amp; GEN'!$B$3:$B$205)*(AN$849='[5]Customer Alloc by OFT &amp; GEN'!$AZ$2:$CO$2),'[5]Customer Alloc by OFT &amp; GEN'!$AZ$3:$CO$205)</f>
        <v>0</v>
      </c>
      <c r="AO993" s="209" cm="1">
        <f t="array" ref="AO993">+SUMPRODUCT(($B993='[5]Customer Alloc by OFT &amp; GEN'!$B$3:$B$205)*(AO$849='[5]Customer Alloc by OFT &amp; GEN'!$AZ$2:$CO$2),'[5]Customer Alloc by OFT &amp; GEN'!$AZ$3:$CO$205)</f>
        <v>0</v>
      </c>
      <c r="AP993" s="209" cm="1">
        <f t="array" ref="AP993">+SUMPRODUCT(($B993='[5]Customer Alloc by OFT &amp; GEN'!$B$3:$B$205)*(AP$849='[5]Customer Alloc by OFT &amp; GEN'!$AZ$2:$CO$2),'[5]Customer Alloc by OFT &amp; GEN'!$AZ$3:$CO$205)</f>
        <v>0</v>
      </c>
      <c r="AQ993" s="209" cm="1">
        <f t="array" ref="AQ993">+SUMPRODUCT(($B993='[5]Customer Alloc by OFT &amp; GEN'!$B$3:$B$205)*(AQ$849='[5]Customer Alloc by OFT &amp; GEN'!$AZ$2:$CO$2),'[5]Customer Alloc by OFT &amp; GEN'!$AZ$3:$CO$205)</f>
        <v>0</v>
      </c>
      <c r="AR993" s="209" cm="1">
        <f t="array" ref="AR993">+SUMPRODUCT(($B993='[5]Customer Alloc by OFT &amp; GEN'!$B$3:$B$205)*(AR$849='[5]Customer Alloc by OFT &amp; GEN'!$AZ$2:$CO$2),'[5]Customer Alloc by OFT &amp; GEN'!$AZ$3:$CO$205)</f>
        <v>0</v>
      </c>
      <c r="AS993" s="209" cm="1">
        <f t="array" ref="AS993">+SUMPRODUCT(($B993='[5]Customer Alloc by OFT &amp; GEN'!$B$3:$B$205)*(AS$849='[5]Customer Alloc by OFT &amp; GEN'!$AZ$2:$CO$2),'[5]Customer Alloc by OFT &amp; GEN'!$AZ$3:$CO$205)</f>
        <v>0</v>
      </c>
      <c r="AT993" s="209" cm="1">
        <f t="array" ref="AT993">+SUMPRODUCT(($B993='[5]Customer Alloc by OFT &amp; GEN'!$B$3:$B$205)*(AT$849='[5]Customer Alloc by OFT &amp; GEN'!$AZ$2:$CO$2),'[5]Customer Alloc by OFT &amp; GEN'!$AZ$3:$CO$205)</f>
        <v>0</v>
      </c>
      <c r="AU993" s="209" cm="1">
        <f t="array" ref="AU993">+SUMPRODUCT(($B993='[5]Customer Alloc by OFT &amp; GEN'!$B$3:$B$205)*(AU$849='[5]Customer Alloc by OFT &amp; GEN'!$AZ$2:$CO$2),'[5]Customer Alloc by OFT &amp; GEN'!$AZ$3:$CO$205)</f>
        <v>0</v>
      </c>
      <c r="AV993" s="209" cm="1">
        <f t="array" ref="AV993">+SUMPRODUCT(($B993='[5]Customer Alloc by OFT &amp; GEN'!$B$3:$B$205)*(AV$849='[5]Customer Alloc by OFT &amp; GEN'!$AZ$2:$CO$2),'[5]Customer Alloc by OFT &amp; GEN'!$AZ$3:$CO$205)</f>
        <v>0</v>
      </c>
      <c r="AW993" s="209" cm="1">
        <f t="array" ref="AW993">+SUMPRODUCT(($B993='[5]Customer Alloc by OFT &amp; GEN'!$B$3:$B$205)*(AW$849='[5]Customer Alloc by OFT &amp; GEN'!$AZ$2:$CO$2),'[5]Customer Alloc by OFT &amp; GEN'!$AZ$3:$CO$205)</f>
        <v>0</v>
      </c>
      <c r="AX993" s="209" cm="1">
        <f t="array" ref="AX993">+SUMPRODUCT(($B993='[5]Customer Alloc by OFT &amp; GEN'!$B$3:$B$205)*(AX$849='[5]Customer Alloc by OFT &amp; GEN'!$AZ$2:$CO$2),'[5]Customer Alloc by OFT &amp; GEN'!$AZ$3:$CO$205)</f>
        <v>0</v>
      </c>
      <c r="AY993" s="209" cm="1">
        <f t="array" ref="AY993">+SUMPRODUCT(($B993='[5]Customer Alloc by OFT &amp; GEN'!$B$3:$B$205)*(AY$849='[5]Customer Alloc by OFT &amp; GEN'!$AZ$2:$CO$2),'[5]Customer Alloc by OFT &amp; GEN'!$AZ$3:$CO$205)</f>
        <v>0</v>
      </c>
      <c r="AZ993" s="209" cm="1">
        <f t="array" ref="AZ993">+SUMPRODUCT(($B993='[5]Customer Alloc by OFT &amp; GEN'!$B$3:$B$205)*(AZ$849='[5]Customer Alloc by OFT &amp; GEN'!$AZ$2:$CO$2),'[5]Customer Alloc by OFT &amp; GEN'!$AZ$3:$CO$205)</f>
        <v>0</v>
      </c>
      <c r="BA993" s="209" cm="1">
        <f t="array" ref="BA993">+SUMPRODUCT(($B993='[5]Customer Alloc by OFT &amp; GEN'!$B$3:$B$205)*(BA$849='[5]Customer Alloc by OFT &amp; GEN'!$AZ$2:$CO$2),'[5]Customer Alloc by OFT &amp; GEN'!$AZ$3:$CO$205)</f>
        <v>0</v>
      </c>
      <c r="BB993" s="209" cm="1">
        <f t="array" ref="BB993">+SUMPRODUCT(($B993='[5]Customer Alloc by OFT &amp; GEN'!$B$3:$B$205)*(BB$849='[5]Customer Alloc by OFT &amp; GEN'!$AZ$2:$CO$2),'[5]Customer Alloc by OFT &amp; GEN'!$AZ$3:$CO$205)</f>
        <v>0</v>
      </c>
      <c r="BC993" s="209" cm="1">
        <f t="array" ref="BC993">+SUMPRODUCT(($B993='[5]Customer Alloc by OFT &amp; GEN'!$B$3:$B$205)*(BC$849='[5]Customer Alloc by OFT &amp; GEN'!$AZ$2:$CO$2),'[5]Customer Alloc by OFT &amp; GEN'!$AZ$3:$CO$205)</f>
        <v>0</v>
      </c>
      <c r="BD993" s="209" cm="1">
        <f t="array" ref="BD993">+SUMPRODUCT(($B993='[5]Customer Alloc by OFT &amp; GEN'!$B$3:$B$205)*(BD$849='[5]Customer Alloc by OFT &amp; GEN'!$AZ$2:$CO$2),'[5]Customer Alloc by OFT &amp; GEN'!$AZ$3:$CO$205)</f>
        <v>0</v>
      </c>
      <c r="BE993" s="209" cm="1">
        <f t="array" ref="BE993">+SUMPRODUCT(($B993='[5]Customer Alloc by OFT &amp; GEN'!$B$3:$B$205)*(BE$849='[5]Customer Alloc by OFT &amp; GEN'!$AZ$2:$CO$2),'[5]Customer Alloc by OFT &amp; GEN'!$AZ$3:$CO$205)</f>
        <v>0</v>
      </c>
      <c r="BF993" s="209" cm="1">
        <f t="array" ref="BF993">+SUMPRODUCT(($B993='[5]Customer Alloc by OFT &amp; GEN'!$B$3:$B$205)*(BF$849='[5]Customer Alloc by OFT &amp; GEN'!$AZ$2:$CO$2),'[5]Customer Alloc by OFT &amp; GEN'!$AZ$3:$CO$205)</f>
        <v>0</v>
      </c>
      <c r="BG993" s="209" cm="1">
        <f t="array" ref="BG993">+SUMPRODUCT(($B993='[5]Customer Alloc by OFT &amp; GEN'!$B$3:$B$205)*(BG$849='[5]Customer Alloc by OFT &amp; GEN'!$AZ$2:$CO$2),'[5]Customer Alloc by OFT &amp; GEN'!$AZ$3:$CO$205)</f>
        <v>0</v>
      </c>
      <c r="BH993" s="209" cm="1">
        <f t="array" ref="BH993">+SUMPRODUCT(($B993='[5]Customer Alloc by OFT &amp; GEN'!$B$3:$B$205)*(BH$849='[5]Customer Alloc by OFT &amp; GEN'!$AZ$2:$CO$2),'[5]Customer Alloc by OFT &amp; GEN'!$AZ$3:$CO$205)</f>
        <v>0</v>
      </c>
      <c r="BI993" s="209" cm="1">
        <f t="array" ref="BI993">+SUMPRODUCT(($B993='[5]Customer Alloc by OFT &amp; GEN'!$B$3:$B$205)*(BI$849='[5]Customer Alloc by OFT &amp; GEN'!$AZ$2:$CO$2),'[5]Customer Alloc by OFT &amp; GEN'!$AZ$3:$CO$205)</f>
        <v>0</v>
      </c>
      <c r="BJ993" s="209" cm="1">
        <f t="array" ref="BJ993">+SUMPRODUCT(($B993='[5]Customer Alloc by OFT &amp; GEN'!$B$3:$B$205)*(BJ$849='[5]Customer Alloc by OFT &amp; GEN'!$AZ$2:$CO$2),'[5]Customer Alloc by OFT &amp; GEN'!$AZ$3:$CO$205)</f>
        <v>0</v>
      </c>
      <c r="BK993" s="209" cm="1">
        <f t="array" ref="BK993">+SUMPRODUCT(($B993='[5]Customer Alloc by OFT &amp; GEN'!$B$3:$B$205)*(BK$849='[5]Customer Alloc by OFT &amp; GEN'!$AZ$2:$CO$2),'[5]Customer Alloc by OFT &amp; GEN'!$AZ$3:$CO$205)</f>
        <v>0</v>
      </c>
      <c r="BL993" s="209" cm="1">
        <f t="array" ref="BL993">+SUMPRODUCT(($B993='[5]Customer Alloc by OFT &amp; GEN'!$B$3:$B$205)*(BL$849='[5]Customer Alloc by OFT &amp; GEN'!$AZ$2:$CO$2),'[5]Customer Alloc by OFT &amp; GEN'!$AZ$3:$CO$205)</f>
        <v>0</v>
      </c>
      <c r="BM993" s="209" cm="1">
        <f t="array" ref="BM993">+SUMPRODUCT(($B993='[5]Customer Alloc by OFT &amp; GEN'!$B$3:$B$205)*(BM$849='[5]Customer Alloc by OFT &amp; GEN'!$AZ$2:$CO$2),'[5]Customer Alloc by OFT &amp; GEN'!$AZ$3:$CO$205)</f>
        <v>0</v>
      </c>
      <c r="BN993" s="209" cm="1">
        <f t="array" ref="BN993">+SUMPRODUCT(($B993='[5]Customer Alloc by OFT &amp; GEN'!$B$3:$B$205)*(BN$849='[5]Customer Alloc by OFT &amp; GEN'!$AZ$2:$CO$2),'[5]Customer Alloc by OFT &amp; GEN'!$AZ$3:$CO$205)</f>
        <v>0</v>
      </c>
      <c r="BO993" s="209" cm="1">
        <f t="array" ref="BO993">+SUMPRODUCT(($B993='[5]Customer Alloc by OFT &amp; GEN'!$B$3:$B$205)*(BO$849='[5]Customer Alloc by OFT &amp; GEN'!$AZ$2:$CO$2),'[5]Customer Alloc by OFT &amp; GEN'!$AZ$3:$CO$205)</f>
        <v>0</v>
      </c>
      <c r="BP993" s="209" cm="1">
        <f t="array" ref="BP993">+SUMPRODUCT(($B993='[5]Customer Alloc by OFT &amp; GEN'!$B$3:$B$205)*(BP$849='[5]Customer Alloc by OFT &amp; GEN'!$AZ$2:$CO$2),'[5]Customer Alloc by OFT &amp; GEN'!$AZ$3:$CO$205)</f>
        <v>0</v>
      </c>
      <c r="BQ993" s="209" cm="1">
        <f t="array" ref="BQ993">+SUMPRODUCT(($B993='[5]Customer Alloc by OFT &amp; GEN'!$B$3:$B$205)*(BQ$849='[5]Customer Alloc by OFT &amp; GEN'!$AZ$2:$CO$2),'[5]Customer Alloc by OFT &amp; GEN'!$AZ$3:$CO$205)</f>
        <v>0</v>
      </c>
      <c r="BR993" s="209" cm="1">
        <f t="array" ref="BR993">+SUMPRODUCT(($B993='[5]Customer Alloc by OFT &amp; GEN'!$B$3:$B$205)*(BR$849='[5]Customer Alloc by OFT &amp; GEN'!$AZ$2:$CO$2),'[5]Customer Alloc by OFT &amp; GEN'!$AZ$3:$CO$205)</f>
        <v>0</v>
      </c>
      <c r="BS993" s="209" cm="1">
        <f t="array" ref="BS993">+SUMPRODUCT(($B993='[5]Customer Alloc by OFT &amp; GEN'!$B$3:$B$205)*(BS$849='[5]Customer Alloc by OFT &amp; GEN'!$AZ$2:$CO$2),'[5]Customer Alloc by OFT &amp; GEN'!$AZ$3:$CO$205)</f>
        <v>0</v>
      </c>
      <c r="BT993" s="209" cm="1">
        <f t="array" ref="BT993">+SUMPRODUCT(($B993='[5]Customer Alloc by OFT &amp; GEN'!$B$3:$B$205)*(BT$849='[5]Customer Alloc by OFT &amp; GEN'!$AZ$2:$CO$2),'[5]Customer Alloc by OFT &amp; GEN'!$AZ$3:$CO$205)</f>
        <v>0</v>
      </c>
      <c r="BV993" s="228" t="s">
        <v>698</v>
      </c>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row>
    <row r="994" spans="2:119" hidden="1" outlineLevel="2" x14ac:dyDescent="0.35">
      <c r="B994" s="17" t="str">
        <f t="shared" si="9"/>
        <v>UNETGFD</v>
      </c>
      <c r="C994" s="209" cm="1">
        <f t="array" ref="C994">SUMPRODUCT(($B994='[4]6. Scaled'!$C$2:$C$197)*(C$849='[4]6. Scaled'!$D$1:$J$1),'[4]6. Scaled'!$D$2:$J$197)</f>
        <v>1.5004857648075996E-2</v>
      </c>
      <c r="D994" s="209" cm="1">
        <f t="array" ref="D994">SUMPRODUCT(($B994='[4]6. Scaled'!$C$2:$C$197)*(D$849='[4]6. Scaled'!$D$1:$J$1),'[4]6. Scaled'!$D$2:$J$197)</f>
        <v>5.2843001130532113E-3</v>
      </c>
      <c r="E994" s="209" cm="1">
        <f t="array" ref="E994">SUMPRODUCT(($B994='[4]6. Scaled'!$C$2:$C$197)*(E$849='[4]6. Scaled'!$D$1:$J$1),'[4]6. Scaled'!$D$2:$J$197)</f>
        <v>6.1623646870948802E-3</v>
      </c>
      <c r="F994" s="209" cm="1">
        <f t="array" ref="F994">SUMPRODUCT(($B994='[4]6. Scaled'!$C$2:$C$197)*(F$849='[4]6. Scaled'!$D$1:$J$1),'[4]6. Scaled'!$D$2:$J$197)</f>
        <v>4.0897018938092942E-3</v>
      </c>
      <c r="G994" s="209" cm="1">
        <f t="array" ref="G994">SUMPRODUCT(($B994='[4]6. Scaled'!$C$2:$C$197)*(G$849='[4]6. Scaled'!$D$1:$J$1),'[4]6. Scaled'!$D$2:$J$197)</f>
        <v>1.0428609847535338E-3</v>
      </c>
      <c r="H994" s="209" cm="1">
        <f t="array" ref="H994">SUMPRODUCT(($B994='[4]6. Scaled'!$C$2:$C$197)*(H$849='[4]6. Scaled'!$D$1:$J$1),'[4]6. Scaled'!$D$2:$J$197)</f>
        <v>8.2659253513821382E-4</v>
      </c>
      <c r="I994" s="209" cm="1">
        <f t="array" ref="I994">SUMPRODUCT(($B994='[4]6. Scaled'!$C$2:$C$197)*(I$849='[4]6. Scaled'!$D$1:$J$1),'[4]6. Scaled'!$D$2:$J$197)</f>
        <v>1.0428609847535338E-3</v>
      </c>
      <c r="J994" s="209" cm="1">
        <f t="array" ref="J994">+SUMPRODUCT(($B994='[5]Customer Alloc by OFT &amp; GEN'!$B$3:$B$205)*(J$849='[5]Customer Alloc by OFT &amp; GEN'!$AZ$2:$CO$2),'[5]Customer Alloc by OFT &amp; GEN'!$AZ$3:$CO$205)</f>
        <v>2.6707017209766788E-4</v>
      </c>
      <c r="K994" s="209" cm="1">
        <f t="array" ref="K994">+SUMPRODUCT(($B994='[5]Customer Alloc by OFT &amp; GEN'!$B$3:$B$205)*(K$849='[5]Customer Alloc by OFT &amp; GEN'!$AZ$2:$CO$2),'[5]Customer Alloc by OFT &amp; GEN'!$AZ$3:$CO$205)</f>
        <v>0</v>
      </c>
      <c r="L994" s="209" cm="1">
        <f t="array" ref="L994">+SUMPRODUCT(($B994='[5]Customer Alloc by OFT &amp; GEN'!$B$3:$B$205)*(L$849='[5]Customer Alloc by OFT &amp; GEN'!$AZ$2:$CO$2),'[5]Customer Alloc by OFT &amp; GEN'!$AZ$3:$CO$205)</f>
        <v>2.0722699287295285E-3</v>
      </c>
      <c r="M994" s="209" cm="1">
        <f t="array" ref="M994">+SUMPRODUCT(($B994='[5]Customer Alloc by OFT &amp; GEN'!$B$3:$B$205)*(M$849='[5]Customer Alloc by OFT &amp; GEN'!$AZ$2:$CO$2),'[5]Customer Alloc by OFT &amp; GEN'!$AZ$3:$CO$205)</f>
        <v>1.5030872325331338E-3</v>
      </c>
      <c r="N994" s="209" cm="1">
        <f t="array" ref="N994">+SUMPRODUCT(($B994='[5]Customer Alloc by OFT &amp; GEN'!$B$3:$B$205)*(N$849='[5]Customer Alloc by OFT &amp; GEN'!$AZ$2:$CO$2),'[5]Customer Alloc by OFT &amp; GEN'!$AZ$3:$CO$205)</f>
        <v>4.8218471622358677E-3</v>
      </c>
      <c r="O994" s="209" cm="1">
        <f t="array" ref="O994">+SUMPRODUCT(($B994='[5]Customer Alloc by OFT &amp; GEN'!$B$3:$B$205)*(O$849='[5]Customer Alloc by OFT &amp; GEN'!$AZ$2:$CO$2),'[5]Customer Alloc by OFT &amp; GEN'!$AZ$3:$CO$205)</f>
        <v>2.0533512751128935E-6</v>
      </c>
      <c r="P994" s="209" cm="1">
        <f t="array" ref="P994">+SUMPRODUCT(($B994='[5]Customer Alloc by OFT &amp; GEN'!$B$3:$B$205)*(P$849='[5]Customer Alloc by OFT &amp; GEN'!$AZ$2:$CO$2),'[5]Customer Alloc by OFT &amp; GEN'!$AZ$3:$CO$205)</f>
        <v>5.6907269867565197E-7</v>
      </c>
      <c r="Q994" s="209" cm="1">
        <f t="array" ref="Q994">+SUMPRODUCT(($B994='[5]Customer Alloc by OFT &amp; GEN'!$B$3:$B$205)*(Q$849='[5]Customer Alloc by OFT &amp; GEN'!$AZ$2:$CO$2),'[5]Customer Alloc by OFT &amp; GEN'!$AZ$3:$CO$205)</f>
        <v>5.4789765401203009E-3</v>
      </c>
      <c r="R994" s="209" cm="1">
        <f t="array" ref="R994">+SUMPRODUCT(($B994='[5]Customer Alloc by OFT &amp; GEN'!$B$3:$B$205)*(R$849='[5]Customer Alloc by OFT &amp; GEN'!$AZ$2:$CO$2),'[5]Customer Alloc by OFT &amp; GEN'!$AZ$3:$CO$205)</f>
        <v>4.7348379852752993E-4</v>
      </c>
      <c r="S994" s="209" cm="1">
        <f t="array" ref="S994">+SUMPRODUCT(($B994='[5]Customer Alloc by OFT &amp; GEN'!$B$3:$B$205)*(S$849='[5]Customer Alloc by OFT &amp; GEN'!$AZ$2:$CO$2),'[5]Customer Alloc by OFT &amp; GEN'!$AZ$3:$CO$205)</f>
        <v>1.3949594425319851E-10</v>
      </c>
      <c r="T994" s="209" cm="1">
        <f t="array" ref="T994">+SUMPRODUCT(($B994='[5]Customer Alloc by OFT &amp; GEN'!$B$3:$B$205)*(T$849='[5]Customer Alloc by OFT &amp; GEN'!$AZ$2:$CO$2),'[5]Customer Alloc by OFT &amp; GEN'!$AZ$3:$CO$205)</f>
        <v>2.1284330190035166E-10</v>
      </c>
      <c r="U994" s="209" cm="1">
        <f t="array" ref="U994">+SUMPRODUCT(($B994='[5]Customer Alloc by OFT &amp; GEN'!$B$3:$B$205)*(U$849='[5]Customer Alloc by OFT &amp; GEN'!$AZ$2:$CO$2),'[5]Customer Alloc by OFT &amp; GEN'!$AZ$3:$CO$205)</f>
        <v>0</v>
      </c>
      <c r="V994" s="209" cm="1">
        <f t="array" ref="V994">+SUMPRODUCT(($B994='[5]Customer Alloc by OFT &amp; GEN'!$B$3:$B$205)*(V$849='[5]Customer Alloc by OFT &amp; GEN'!$AZ$2:$CO$2),'[5]Customer Alloc by OFT &amp; GEN'!$AZ$3:$CO$205)</f>
        <v>4.2721172569256255E-5</v>
      </c>
      <c r="W994" s="209" cm="1">
        <f t="array" ref="W994">+SUMPRODUCT(($B994='[5]Customer Alloc by OFT &amp; GEN'!$B$3:$B$205)*(W$849='[5]Customer Alloc by OFT &amp; GEN'!$AZ$2:$CO$2),'[5]Customer Alloc by OFT &amp; GEN'!$AZ$3:$CO$205)</f>
        <v>0</v>
      </c>
      <c r="X994" s="209" cm="1">
        <f t="array" ref="X994">+SUMPRODUCT(($B994='[5]Customer Alloc by OFT &amp; GEN'!$B$3:$B$205)*(X$849='[5]Customer Alloc by OFT &amp; GEN'!$AZ$2:$CO$2),'[5]Customer Alloc by OFT &amp; GEN'!$AZ$3:$CO$205)</f>
        <v>1.8553974973118417E-7</v>
      </c>
      <c r="Y994" s="209" cm="1">
        <f t="array" ref="Y994">+SUMPRODUCT(($B994='[5]Customer Alloc by OFT &amp; GEN'!$B$3:$B$205)*(Y$849='[5]Customer Alloc by OFT &amp; GEN'!$AZ$2:$CO$2),'[5]Customer Alloc by OFT &amp; GEN'!$AZ$3:$CO$205)</f>
        <v>4.6599458417889469E-7</v>
      </c>
      <c r="Z994" s="209" cm="1">
        <f t="array" ref="Z994">+SUMPRODUCT(($B994='[5]Customer Alloc by OFT &amp; GEN'!$B$3:$B$205)*(Z$849='[5]Customer Alloc by OFT &amp; GEN'!$AZ$2:$CO$2),'[5]Customer Alloc by OFT &amp; GEN'!$AZ$3:$CO$205)</f>
        <v>3.5852960861745504E-22</v>
      </c>
      <c r="AA994" s="209" cm="1">
        <f t="array" ref="AA994">+SUMPRODUCT(($B994='[5]Customer Alloc by OFT &amp; GEN'!$B$3:$B$205)*(AA$849='[5]Customer Alloc by OFT &amp; GEN'!$AZ$2:$CO$2),'[5]Customer Alloc by OFT &amp; GEN'!$AZ$3:$CO$205)</f>
        <v>0</v>
      </c>
      <c r="AB994" s="209" cm="1">
        <f t="array" ref="AB994">+SUMPRODUCT(($B994='[5]Customer Alloc by OFT &amp; GEN'!$B$3:$B$205)*(AB$849='[5]Customer Alloc by OFT &amp; GEN'!$AZ$2:$CO$2),'[5]Customer Alloc by OFT &amp; GEN'!$AZ$3:$CO$205)</f>
        <v>0</v>
      </c>
      <c r="AC994" s="209" cm="1">
        <f t="array" ref="AC994">+SUMPRODUCT(($B994='[5]Customer Alloc by OFT &amp; GEN'!$B$3:$B$205)*(AC$849='[5]Customer Alloc by OFT &amp; GEN'!$AZ$2:$CO$2),'[5]Customer Alloc by OFT &amp; GEN'!$AZ$3:$CO$205)</f>
        <v>5.479211473833763E-2</v>
      </c>
      <c r="AD994" s="209" cm="1">
        <f t="array" ref="AD994">+SUMPRODUCT(($B994='[5]Customer Alloc by OFT &amp; GEN'!$B$3:$B$205)*(AD$849='[5]Customer Alloc by OFT &amp; GEN'!$AZ$2:$CO$2),'[5]Customer Alloc by OFT &amp; GEN'!$AZ$3:$CO$205)</f>
        <v>4.5316387051132272E-5</v>
      </c>
      <c r="AE994" s="209" cm="1">
        <f t="array" ref="AE994">+SUMPRODUCT(($B994='[5]Customer Alloc by OFT &amp; GEN'!$B$3:$B$205)*(AE$849='[5]Customer Alloc by OFT &amp; GEN'!$AZ$2:$CO$2),'[5]Customer Alloc by OFT &amp; GEN'!$AZ$3:$CO$205)</f>
        <v>0</v>
      </c>
      <c r="AF994" s="209" cm="1">
        <f t="array" ref="AF994">+SUMPRODUCT(($B994='[5]Customer Alloc by OFT &amp; GEN'!$B$3:$B$205)*(AF$849='[5]Customer Alloc by OFT &amp; GEN'!$AZ$2:$CO$2),'[5]Customer Alloc by OFT &amp; GEN'!$AZ$3:$CO$205)</f>
        <v>0</v>
      </c>
      <c r="AG994" s="209" cm="1">
        <f t="array" ref="AG994">+SUMPRODUCT(($B994='[5]Customer Alloc by OFT &amp; GEN'!$B$3:$B$205)*(AG$849='[5]Customer Alloc by OFT &amp; GEN'!$AZ$2:$CO$2),'[5]Customer Alloc by OFT &amp; GEN'!$AZ$3:$CO$205)</f>
        <v>0</v>
      </c>
      <c r="AH994" s="209" cm="1">
        <f t="array" ref="AH994">+SUMPRODUCT(($B994='[5]Customer Alloc by OFT &amp; GEN'!$B$3:$B$205)*(AH$849='[5]Customer Alloc by OFT &amp; GEN'!$AZ$2:$CO$2),'[5]Customer Alloc by OFT &amp; GEN'!$AZ$3:$CO$205)</f>
        <v>0</v>
      </c>
      <c r="AI994" s="209" cm="1">
        <f t="array" ref="AI994">+SUMPRODUCT(($B994='[5]Customer Alloc by OFT &amp; GEN'!$B$3:$B$205)*(AI$849='[5]Customer Alloc by OFT &amp; GEN'!$AZ$2:$CO$2),'[5]Customer Alloc by OFT &amp; GEN'!$AZ$3:$CO$205)</f>
        <v>0</v>
      </c>
      <c r="AJ994" s="209" cm="1">
        <f t="array" ref="AJ994">+SUMPRODUCT(($B994='[5]Customer Alloc by OFT &amp; GEN'!$B$3:$B$205)*(AJ$849='[5]Customer Alloc by OFT &amp; GEN'!$AZ$2:$CO$2),'[5]Customer Alloc by OFT &amp; GEN'!$AZ$3:$CO$205)</f>
        <v>0</v>
      </c>
      <c r="AK994" s="209" cm="1">
        <f t="array" ref="AK994">+SUMPRODUCT(($B994='[5]Customer Alloc by OFT &amp; GEN'!$B$3:$B$205)*(AK$849='[5]Customer Alloc by OFT &amp; GEN'!$AZ$2:$CO$2),'[5]Customer Alloc by OFT &amp; GEN'!$AZ$3:$CO$205)</f>
        <v>0</v>
      </c>
      <c r="AL994" s="209" cm="1">
        <f t="array" ref="AL994">+SUMPRODUCT(($B994='[5]Customer Alloc by OFT &amp; GEN'!$B$3:$B$205)*(AL$849='[5]Customer Alloc by OFT &amp; GEN'!$AZ$2:$CO$2),'[5]Customer Alloc by OFT &amp; GEN'!$AZ$3:$CO$205)</f>
        <v>0</v>
      </c>
      <c r="AM994" s="209" cm="1">
        <f t="array" ref="AM994">+SUMPRODUCT(($B994='[5]Customer Alloc by OFT &amp; GEN'!$B$3:$B$205)*(AM$849='[5]Customer Alloc by OFT &amp; GEN'!$AZ$2:$CO$2),'[5]Customer Alloc by OFT &amp; GEN'!$AZ$3:$CO$205)</f>
        <v>0</v>
      </c>
      <c r="AN994" s="209" cm="1">
        <f t="array" ref="AN994">+SUMPRODUCT(($B994='[5]Customer Alloc by OFT &amp; GEN'!$B$3:$B$205)*(AN$849='[5]Customer Alloc by OFT &amp; GEN'!$AZ$2:$CO$2),'[5]Customer Alloc by OFT &amp; GEN'!$AZ$3:$CO$205)</f>
        <v>0</v>
      </c>
      <c r="AO994" s="209" cm="1">
        <f t="array" ref="AO994">+SUMPRODUCT(($B994='[5]Customer Alloc by OFT &amp; GEN'!$B$3:$B$205)*(AO$849='[5]Customer Alloc by OFT &amp; GEN'!$AZ$2:$CO$2),'[5]Customer Alloc by OFT &amp; GEN'!$AZ$3:$CO$205)</f>
        <v>0</v>
      </c>
      <c r="AP994" s="209" cm="1">
        <f t="array" ref="AP994">+SUMPRODUCT(($B994='[5]Customer Alloc by OFT &amp; GEN'!$B$3:$B$205)*(AP$849='[5]Customer Alloc by OFT &amp; GEN'!$AZ$2:$CO$2),'[5]Customer Alloc by OFT &amp; GEN'!$AZ$3:$CO$205)</f>
        <v>0</v>
      </c>
      <c r="AQ994" s="209" cm="1">
        <f t="array" ref="AQ994">+SUMPRODUCT(($B994='[5]Customer Alloc by OFT &amp; GEN'!$B$3:$B$205)*(AQ$849='[5]Customer Alloc by OFT &amp; GEN'!$AZ$2:$CO$2),'[5]Customer Alloc by OFT &amp; GEN'!$AZ$3:$CO$205)</f>
        <v>0</v>
      </c>
      <c r="AR994" s="209" cm="1">
        <f t="array" ref="AR994">+SUMPRODUCT(($B994='[5]Customer Alloc by OFT &amp; GEN'!$B$3:$B$205)*(AR$849='[5]Customer Alloc by OFT &amp; GEN'!$AZ$2:$CO$2),'[5]Customer Alloc by OFT &amp; GEN'!$AZ$3:$CO$205)</f>
        <v>0</v>
      </c>
      <c r="AS994" s="209" cm="1">
        <f t="array" ref="AS994">+SUMPRODUCT(($B994='[5]Customer Alloc by OFT &amp; GEN'!$B$3:$B$205)*(AS$849='[5]Customer Alloc by OFT &amp; GEN'!$AZ$2:$CO$2),'[5]Customer Alloc by OFT &amp; GEN'!$AZ$3:$CO$205)</f>
        <v>0</v>
      </c>
      <c r="AT994" s="209" cm="1">
        <f t="array" ref="AT994">+SUMPRODUCT(($B994='[5]Customer Alloc by OFT &amp; GEN'!$B$3:$B$205)*(AT$849='[5]Customer Alloc by OFT &amp; GEN'!$AZ$2:$CO$2),'[5]Customer Alloc by OFT &amp; GEN'!$AZ$3:$CO$205)</f>
        <v>0</v>
      </c>
      <c r="AU994" s="209" cm="1">
        <f t="array" ref="AU994">+SUMPRODUCT(($B994='[5]Customer Alloc by OFT &amp; GEN'!$B$3:$B$205)*(AU$849='[5]Customer Alloc by OFT &amp; GEN'!$AZ$2:$CO$2),'[5]Customer Alloc by OFT &amp; GEN'!$AZ$3:$CO$205)</f>
        <v>0</v>
      </c>
      <c r="AV994" s="209" cm="1">
        <f t="array" ref="AV994">+SUMPRODUCT(($B994='[5]Customer Alloc by OFT &amp; GEN'!$B$3:$B$205)*(AV$849='[5]Customer Alloc by OFT &amp; GEN'!$AZ$2:$CO$2),'[5]Customer Alloc by OFT &amp; GEN'!$AZ$3:$CO$205)</f>
        <v>0</v>
      </c>
      <c r="AW994" s="209" cm="1">
        <f t="array" ref="AW994">+SUMPRODUCT(($B994='[5]Customer Alloc by OFT &amp; GEN'!$B$3:$B$205)*(AW$849='[5]Customer Alloc by OFT &amp; GEN'!$AZ$2:$CO$2),'[5]Customer Alloc by OFT &amp; GEN'!$AZ$3:$CO$205)</f>
        <v>0</v>
      </c>
      <c r="AX994" s="209" cm="1">
        <f t="array" ref="AX994">+SUMPRODUCT(($B994='[5]Customer Alloc by OFT &amp; GEN'!$B$3:$B$205)*(AX$849='[5]Customer Alloc by OFT &amp; GEN'!$AZ$2:$CO$2),'[5]Customer Alloc by OFT &amp; GEN'!$AZ$3:$CO$205)</f>
        <v>0</v>
      </c>
      <c r="AY994" s="209" cm="1">
        <f t="array" ref="AY994">+SUMPRODUCT(($B994='[5]Customer Alloc by OFT &amp; GEN'!$B$3:$B$205)*(AY$849='[5]Customer Alloc by OFT &amp; GEN'!$AZ$2:$CO$2),'[5]Customer Alloc by OFT &amp; GEN'!$AZ$3:$CO$205)</f>
        <v>0</v>
      </c>
      <c r="AZ994" s="209" cm="1">
        <f t="array" ref="AZ994">+SUMPRODUCT(($B994='[5]Customer Alloc by OFT &amp; GEN'!$B$3:$B$205)*(AZ$849='[5]Customer Alloc by OFT &amp; GEN'!$AZ$2:$CO$2),'[5]Customer Alloc by OFT &amp; GEN'!$AZ$3:$CO$205)</f>
        <v>0</v>
      </c>
      <c r="BA994" s="209" cm="1">
        <f t="array" ref="BA994">+SUMPRODUCT(($B994='[5]Customer Alloc by OFT &amp; GEN'!$B$3:$B$205)*(BA$849='[5]Customer Alloc by OFT &amp; GEN'!$AZ$2:$CO$2),'[5]Customer Alloc by OFT &amp; GEN'!$AZ$3:$CO$205)</f>
        <v>0</v>
      </c>
      <c r="BB994" s="209" cm="1">
        <f t="array" ref="BB994">+SUMPRODUCT(($B994='[5]Customer Alloc by OFT &amp; GEN'!$B$3:$B$205)*(BB$849='[5]Customer Alloc by OFT &amp; GEN'!$AZ$2:$CO$2),'[5]Customer Alloc by OFT &amp; GEN'!$AZ$3:$CO$205)</f>
        <v>0</v>
      </c>
      <c r="BC994" s="209" cm="1">
        <f t="array" ref="BC994">+SUMPRODUCT(($B994='[5]Customer Alloc by OFT &amp; GEN'!$B$3:$B$205)*(BC$849='[5]Customer Alloc by OFT &amp; GEN'!$AZ$2:$CO$2),'[5]Customer Alloc by OFT &amp; GEN'!$AZ$3:$CO$205)</f>
        <v>0</v>
      </c>
      <c r="BD994" s="209" cm="1">
        <f t="array" ref="BD994">+SUMPRODUCT(($B994='[5]Customer Alloc by OFT &amp; GEN'!$B$3:$B$205)*(BD$849='[5]Customer Alloc by OFT &amp; GEN'!$AZ$2:$CO$2),'[5]Customer Alloc by OFT &amp; GEN'!$AZ$3:$CO$205)</f>
        <v>0</v>
      </c>
      <c r="BE994" s="209" cm="1">
        <f t="array" ref="BE994">+SUMPRODUCT(($B994='[5]Customer Alloc by OFT &amp; GEN'!$B$3:$B$205)*(BE$849='[5]Customer Alloc by OFT &amp; GEN'!$AZ$2:$CO$2),'[5]Customer Alloc by OFT &amp; GEN'!$AZ$3:$CO$205)</f>
        <v>0</v>
      </c>
      <c r="BF994" s="209" cm="1">
        <f t="array" ref="BF994">+SUMPRODUCT(($B994='[5]Customer Alloc by OFT &amp; GEN'!$B$3:$B$205)*(BF$849='[5]Customer Alloc by OFT &amp; GEN'!$AZ$2:$CO$2),'[5]Customer Alloc by OFT &amp; GEN'!$AZ$3:$CO$205)</f>
        <v>0</v>
      </c>
      <c r="BG994" s="209" cm="1">
        <f t="array" ref="BG994">+SUMPRODUCT(($B994='[5]Customer Alloc by OFT &amp; GEN'!$B$3:$B$205)*(BG$849='[5]Customer Alloc by OFT &amp; GEN'!$AZ$2:$CO$2),'[5]Customer Alloc by OFT &amp; GEN'!$AZ$3:$CO$205)</f>
        <v>0</v>
      </c>
      <c r="BH994" s="209" cm="1">
        <f t="array" ref="BH994">+SUMPRODUCT(($B994='[5]Customer Alloc by OFT &amp; GEN'!$B$3:$B$205)*(BH$849='[5]Customer Alloc by OFT &amp; GEN'!$AZ$2:$CO$2),'[5]Customer Alloc by OFT &amp; GEN'!$AZ$3:$CO$205)</f>
        <v>0</v>
      </c>
      <c r="BI994" s="209" cm="1">
        <f t="array" ref="BI994">+SUMPRODUCT(($B994='[5]Customer Alloc by OFT &amp; GEN'!$B$3:$B$205)*(BI$849='[5]Customer Alloc by OFT &amp; GEN'!$AZ$2:$CO$2),'[5]Customer Alloc by OFT &amp; GEN'!$AZ$3:$CO$205)</f>
        <v>0</v>
      </c>
      <c r="BJ994" s="209" cm="1">
        <f t="array" ref="BJ994">+SUMPRODUCT(($B994='[5]Customer Alloc by OFT &amp; GEN'!$B$3:$B$205)*(BJ$849='[5]Customer Alloc by OFT &amp; GEN'!$AZ$2:$CO$2),'[5]Customer Alloc by OFT &amp; GEN'!$AZ$3:$CO$205)</f>
        <v>0</v>
      </c>
      <c r="BK994" s="209" cm="1">
        <f t="array" ref="BK994">+SUMPRODUCT(($B994='[5]Customer Alloc by OFT &amp; GEN'!$B$3:$B$205)*(BK$849='[5]Customer Alloc by OFT &amp; GEN'!$AZ$2:$CO$2),'[5]Customer Alloc by OFT &amp; GEN'!$AZ$3:$CO$205)</f>
        <v>0</v>
      </c>
      <c r="BL994" s="209" cm="1">
        <f t="array" ref="BL994">+SUMPRODUCT(($B994='[5]Customer Alloc by OFT &amp; GEN'!$B$3:$B$205)*(BL$849='[5]Customer Alloc by OFT &amp; GEN'!$AZ$2:$CO$2),'[5]Customer Alloc by OFT &amp; GEN'!$AZ$3:$CO$205)</f>
        <v>0</v>
      </c>
      <c r="BM994" s="209" cm="1">
        <f t="array" ref="BM994">+SUMPRODUCT(($B994='[5]Customer Alloc by OFT &amp; GEN'!$B$3:$B$205)*(BM$849='[5]Customer Alloc by OFT &amp; GEN'!$AZ$2:$CO$2),'[5]Customer Alloc by OFT &amp; GEN'!$AZ$3:$CO$205)</f>
        <v>0</v>
      </c>
      <c r="BN994" s="209" cm="1">
        <f t="array" ref="BN994">+SUMPRODUCT(($B994='[5]Customer Alloc by OFT &amp; GEN'!$B$3:$B$205)*(BN$849='[5]Customer Alloc by OFT &amp; GEN'!$AZ$2:$CO$2),'[5]Customer Alloc by OFT &amp; GEN'!$AZ$3:$CO$205)</f>
        <v>0</v>
      </c>
      <c r="BO994" s="209" cm="1">
        <f t="array" ref="BO994">+SUMPRODUCT(($B994='[5]Customer Alloc by OFT &amp; GEN'!$B$3:$B$205)*(BO$849='[5]Customer Alloc by OFT &amp; GEN'!$AZ$2:$CO$2),'[5]Customer Alloc by OFT &amp; GEN'!$AZ$3:$CO$205)</f>
        <v>0</v>
      </c>
      <c r="BP994" s="209" cm="1">
        <f t="array" ref="BP994">+SUMPRODUCT(($B994='[5]Customer Alloc by OFT &amp; GEN'!$B$3:$B$205)*(BP$849='[5]Customer Alloc by OFT &amp; GEN'!$AZ$2:$CO$2),'[5]Customer Alloc by OFT &amp; GEN'!$AZ$3:$CO$205)</f>
        <v>0</v>
      </c>
      <c r="BQ994" s="209" cm="1">
        <f t="array" ref="BQ994">+SUMPRODUCT(($B994='[5]Customer Alloc by OFT &amp; GEN'!$B$3:$B$205)*(BQ$849='[5]Customer Alloc by OFT &amp; GEN'!$AZ$2:$CO$2),'[5]Customer Alloc by OFT &amp; GEN'!$AZ$3:$CO$205)</f>
        <v>0</v>
      </c>
      <c r="BR994" s="209" cm="1">
        <f t="array" ref="BR994">+SUMPRODUCT(($B994='[5]Customer Alloc by OFT &amp; GEN'!$B$3:$B$205)*(BR$849='[5]Customer Alloc by OFT &amp; GEN'!$AZ$2:$CO$2),'[5]Customer Alloc by OFT &amp; GEN'!$AZ$3:$CO$205)</f>
        <v>0</v>
      </c>
      <c r="BS994" s="209" cm="1">
        <f t="array" ref="BS994">+SUMPRODUCT(($B994='[5]Customer Alloc by OFT &amp; GEN'!$B$3:$B$205)*(BS$849='[5]Customer Alloc by OFT &amp; GEN'!$AZ$2:$CO$2),'[5]Customer Alloc by OFT &amp; GEN'!$AZ$3:$CO$205)</f>
        <v>0</v>
      </c>
      <c r="BT994" s="209" cm="1">
        <f t="array" ref="BT994">+SUMPRODUCT(($B994='[5]Customer Alloc by OFT &amp; GEN'!$B$3:$B$205)*(BT$849='[5]Customer Alloc by OFT &amp; GEN'!$AZ$2:$CO$2),'[5]Customer Alloc by OFT &amp; GEN'!$AZ$3:$CO$205)</f>
        <v>0</v>
      </c>
      <c r="BV994" s="228" t="s">
        <v>698</v>
      </c>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row>
    <row r="995" spans="2:119" hidden="1" outlineLevel="2" x14ac:dyDescent="0.35">
      <c r="B995" s="17" t="str">
        <f t="shared" si="9"/>
        <v>UNETHAY</v>
      </c>
      <c r="C995" s="209" cm="1">
        <f t="array" ref="C995">SUMPRODUCT(($B995='[4]6. Scaled'!$C$2:$C$197)*(C$849='[4]6. Scaled'!$D$1:$J$1),'[4]6. Scaled'!$D$2:$J$197)</f>
        <v>7.1574781178231784E-3</v>
      </c>
      <c r="D995" s="209" cm="1">
        <f t="array" ref="D995">SUMPRODUCT(($B995='[4]6. Scaled'!$C$2:$C$197)*(D$849='[4]6. Scaled'!$D$1:$J$1),'[4]6. Scaled'!$D$2:$J$197)</f>
        <v>2.4850024234819722E-3</v>
      </c>
      <c r="E995" s="209" cm="1">
        <f t="array" ref="E995">SUMPRODUCT(($B995='[4]6. Scaled'!$C$2:$C$197)*(E$849='[4]6. Scaled'!$D$1:$J$1),'[4]6. Scaled'!$D$2:$J$197)</f>
        <v>2.96342125357958E-3</v>
      </c>
      <c r="F995" s="209" cm="1">
        <f t="array" ref="F995">SUMPRODUCT(($B995='[4]6. Scaled'!$C$2:$C$197)*(F$849='[4]6. Scaled'!$D$1:$J$1),'[4]6. Scaled'!$D$2:$J$197)</f>
        <v>1.9997102681025641E-3</v>
      </c>
      <c r="G995" s="209" cm="1">
        <f t="array" ref="G995">SUMPRODUCT(($B995='[4]6. Scaled'!$C$2:$C$197)*(G$849='[4]6. Scaled'!$D$1:$J$1),'[4]6. Scaled'!$D$2:$J$197)</f>
        <v>4.3479274564653983E-4</v>
      </c>
      <c r="H995" s="209" cm="1">
        <f t="array" ref="H995">SUMPRODUCT(($B995='[4]6. Scaled'!$C$2:$C$197)*(H$849='[4]6. Scaled'!$D$1:$J$1),'[4]6. Scaled'!$D$2:$J$197)</f>
        <v>3.8382585766618841E-4</v>
      </c>
      <c r="I995" s="209" cm="1">
        <f t="array" ref="I995">SUMPRODUCT(($B995='[4]6. Scaled'!$C$2:$C$197)*(I$849='[4]6. Scaled'!$D$1:$J$1),'[4]6. Scaled'!$D$2:$J$197)</f>
        <v>4.3479274564653983E-4</v>
      </c>
      <c r="J995" s="209" cm="1">
        <f t="array" ref="J995">+SUMPRODUCT(($B995='[5]Customer Alloc by OFT &amp; GEN'!$B$3:$B$205)*(J$849='[5]Customer Alloc by OFT &amp; GEN'!$AZ$2:$CO$2),'[5]Customer Alloc by OFT &amp; GEN'!$AZ$3:$CO$205)</f>
        <v>1.2728922521651481E-4</v>
      </c>
      <c r="K995" s="209" cm="1">
        <f t="array" ref="K995">+SUMPRODUCT(($B995='[5]Customer Alloc by OFT &amp; GEN'!$B$3:$B$205)*(K$849='[5]Customer Alloc by OFT &amp; GEN'!$AZ$2:$CO$2),'[5]Customer Alloc by OFT &amp; GEN'!$AZ$3:$CO$205)</f>
        <v>0</v>
      </c>
      <c r="L995" s="209" cm="1">
        <f t="array" ref="L995">+SUMPRODUCT(($B995='[5]Customer Alloc by OFT &amp; GEN'!$B$3:$B$205)*(L$849='[5]Customer Alloc by OFT &amp; GEN'!$AZ$2:$CO$2),'[5]Customer Alloc by OFT &amp; GEN'!$AZ$3:$CO$205)</f>
        <v>9.8767163549436077E-4</v>
      </c>
      <c r="M995" s="209" cm="1">
        <f t="array" ref="M995">+SUMPRODUCT(($B995='[5]Customer Alloc by OFT &amp; GEN'!$B$3:$B$205)*(M$849='[5]Customer Alloc by OFT &amp; GEN'!$AZ$2:$CO$2),'[5]Customer Alloc by OFT &amp; GEN'!$AZ$3:$CO$205)</f>
        <v>7.1639153020805924E-4</v>
      </c>
      <c r="N995" s="209" cm="1">
        <f t="array" ref="N995">+SUMPRODUCT(($B995='[5]Customer Alloc by OFT &amp; GEN'!$B$3:$B$205)*(N$849='[5]Customer Alloc by OFT &amp; GEN'!$AZ$2:$CO$2),'[5]Customer Alloc by OFT &amp; GEN'!$AZ$3:$CO$205)</f>
        <v>2.2981570145879037E-3</v>
      </c>
      <c r="O995" s="209" cm="1">
        <f t="array" ref="O995">+SUMPRODUCT(($B995='[5]Customer Alloc by OFT &amp; GEN'!$B$3:$B$205)*(O$849='[5]Customer Alloc by OFT &amp; GEN'!$AZ$2:$CO$2),'[5]Customer Alloc by OFT &amp; GEN'!$AZ$3:$CO$205)</f>
        <v>9.7865475149684572E-7</v>
      </c>
      <c r="P995" s="209" cm="1">
        <f t="array" ref="P995">+SUMPRODUCT(($B995='[5]Customer Alloc by OFT &amp; GEN'!$B$3:$B$205)*(P$849='[5]Customer Alloc by OFT &amp; GEN'!$AZ$2:$CO$2),'[5]Customer Alloc by OFT &amp; GEN'!$AZ$3:$CO$205)</f>
        <v>2.7122767899293784E-7</v>
      </c>
      <c r="Q995" s="209" cm="1">
        <f t="array" ref="Q995">+SUMPRODUCT(($B995='[5]Customer Alloc by OFT &amp; GEN'!$B$3:$B$205)*(Q$849='[5]Customer Alloc by OFT &amp; GEN'!$AZ$2:$CO$2),'[5]Customer Alloc by OFT &amp; GEN'!$AZ$3:$CO$205)</f>
        <v>2.6113536876605174E-3</v>
      </c>
      <c r="R995" s="209" cm="1">
        <f t="array" ref="R995">+SUMPRODUCT(($B995='[5]Customer Alloc by OFT &amp; GEN'!$B$3:$B$205)*(R$849='[5]Customer Alloc by OFT &amp; GEN'!$AZ$2:$CO$2),'[5]Customer Alloc by OFT &amp; GEN'!$AZ$3:$CO$205)</f>
        <v>2.2566872741258836E-4</v>
      </c>
      <c r="S995" s="209" cm="1">
        <f t="array" ref="S995">+SUMPRODUCT(($B995='[5]Customer Alloc by OFT &amp; GEN'!$B$3:$B$205)*(S$849='[5]Customer Alloc by OFT &amp; GEN'!$AZ$2:$CO$2),'[5]Customer Alloc by OFT &amp; GEN'!$AZ$3:$CO$205)</f>
        <v>6.6485637558739672E-11</v>
      </c>
      <c r="T995" s="209" cm="1">
        <f t="array" ref="T995">+SUMPRODUCT(($B995='[5]Customer Alloc by OFT &amp; GEN'!$B$3:$B$205)*(T$849='[5]Customer Alloc by OFT &amp; GEN'!$AZ$2:$CO$2),'[5]Customer Alloc by OFT &amp; GEN'!$AZ$3:$CO$205)</f>
        <v>1.01443971742051E-10</v>
      </c>
      <c r="U995" s="209" cm="1">
        <f t="array" ref="U995">+SUMPRODUCT(($B995='[5]Customer Alloc by OFT &amp; GEN'!$B$3:$B$205)*(U$849='[5]Customer Alloc by OFT &amp; GEN'!$AZ$2:$CO$2),'[5]Customer Alloc by OFT &amp; GEN'!$AZ$3:$CO$205)</f>
        <v>0</v>
      </c>
      <c r="V995" s="209" cm="1">
        <f t="array" ref="V995">+SUMPRODUCT(($B995='[5]Customer Alloc by OFT &amp; GEN'!$B$3:$B$205)*(V$849='[5]Customer Alloc by OFT &amp; GEN'!$AZ$2:$CO$2),'[5]Customer Alloc by OFT &amp; GEN'!$AZ$3:$CO$205)</f>
        <v>2.0361483702841178E-5</v>
      </c>
      <c r="W995" s="209" cm="1">
        <f t="array" ref="W995">+SUMPRODUCT(($B995='[5]Customer Alloc by OFT &amp; GEN'!$B$3:$B$205)*(W$849='[5]Customer Alloc by OFT &amp; GEN'!$AZ$2:$CO$2),'[5]Customer Alloc by OFT &amp; GEN'!$AZ$3:$CO$205)</f>
        <v>0</v>
      </c>
      <c r="X995" s="209" cm="1">
        <f t="array" ref="X995">+SUMPRODUCT(($B995='[5]Customer Alloc by OFT &amp; GEN'!$B$3:$B$205)*(X$849='[5]Customer Alloc by OFT &amp; GEN'!$AZ$2:$CO$2),'[5]Customer Alloc by OFT &amp; GEN'!$AZ$3:$CO$205)</f>
        <v>8.8430732659698337E-8</v>
      </c>
      <c r="Y995" s="209" cm="1">
        <f t="array" ref="Y995">+SUMPRODUCT(($B995='[5]Customer Alloc by OFT &amp; GEN'!$B$3:$B$205)*(Y$849='[5]Customer Alloc by OFT &amp; GEN'!$AZ$2:$CO$2),'[5]Customer Alloc by OFT &amp; GEN'!$AZ$3:$CO$205)</f>
        <v>2.2209926742972827E-7</v>
      </c>
      <c r="Z995" s="209" cm="1">
        <f t="array" ref="Z995">+SUMPRODUCT(($B995='[5]Customer Alloc by OFT &amp; GEN'!$B$3:$B$205)*(Z$849='[5]Customer Alloc by OFT &amp; GEN'!$AZ$2:$CO$2),'[5]Customer Alloc by OFT &amp; GEN'!$AZ$3:$CO$205)</f>
        <v>1.7088001905883617E-22</v>
      </c>
      <c r="AA995" s="209" cm="1">
        <f t="array" ref="AA995">+SUMPRODUCT(($B995='[5]Customer Alloc by OFT &amp; GEN'!$B$3:$B$205)*(AA$849='[5]Customer Alloc by OFT &amp; GEN'!$AZ$2:$CO$2),'[5]Customer Alloc by OFT &amp; GEN'!$AZ$3:$CO$205)</f>
        <v>0</v>
      </c>
      <c r="AB995" s="209" cm="1">
        <f t="array" ref="AB995">+SUMPRODUCT(($B995='[5]Customer Alloc by OFT &amp; GEN'!$B$3:$B$205)*(AB$849='[5]Customer Alloc by OFT &amp; GEN'!$AZ$2:$CO$2),'[5]Customer Alloc by OFT &amp; GEN'!$AZ$3:$CO$205)</f>
        <v>0</v>
      </c>
      <c r="AC995" s="209" cm="1">
        <f t="array" ref="AC995">+SUMPRODUCT(($B995='[5]Customer Alloc by OFT &amp; GEN'!$B$3:$B$205)*(AC$849='[5]Customer Alloc by OFT &amp; GEN'!$AZ$2:$CO$2),'[5]Customer Alloc by OFT &amp; GEN'!$AZ$3:$CO$205)</f>
        <v>2.6114656602186242E-2</v>
      </c>
      <c r="AD995" s="209" cm="1">
        <f t="array" ref="AD995">+SUMPRODUCT(($B995='[5]Customer Alloc by OFT &amp; GEN'!$B$3:$B$205)*(AD$849='[5]Customer Alloc by OFT &amp; GEN'!$AZ$2:$CO$2),'[5]Customer Alloc by OFT &amp; GEN'!$AZ$3:$CO$205)</f>
        <v>2.1598397724628197E-5</v>
      </c>
      <c r="AE995" s="209" cm="1">
        <f t="array" ref="AE995">+SUMPRODUCT(($B995='[5]Customer Alloc by OFT &amp; GEN'!$B$3:$B$205)*(AE$849='[5]Customer Alloc by OFT &amp; GEN'!$AZ$2:$CO$2),'[5]Customer Alloc by OFT &amp; GEN'!$AZ$3:$CO$205)</f>
        <v>0</v>
      </c>
      <c r="AF995" s="209" cm="1">
        <f t="array" ref="AF995">+SUMPRODUCT(($B995='[5]Customer Alloc by OFT &amp; GEN'!$B$3:$B$205)*(AF$849='[5]Customer Alloc by OFT &amp; GEN'!$AZ$2:$CO$2),'[5]Customer Alloc by OFT &amp; GEN'!$AZ$3:$CO$205)</f>
        <v>0</v>
      </c>
      <c r="AG995" s="209" cm="1">
        <f t="array" ref="AG995">+SUMPRODUCT(($B995='[5]Customer Alloc by OFT &amp; GEN'!$B$3:$B$205)*(AG$849='[5]Customer Alloc by OFT &amp; GEN'!$AZ$2:$CO$2),'[5]Customer Alloc by OFT &amp; GEN'!$AZ$3:$CO$205)</f>
        <v>0</v>
      </c>
      <c r="AH995" s="209" cm="1">
        <f t="array" ref="AH995">+SUMPRODUCT(($B995='[5]Customer Alloc by OFT &amp; GEN'!$B$3:$B$205)*(AH$849='[5]Customer Alloc by OFT &amp; GEN'!$AZ$2:$CO$2),'[5]Customer Alloc by OFT &amp; GEN'!$AZ$3:$CO$205)</f>
        <v>0</v>
      </c>
      <c r="AI995" s="209" cm="1">
        <f t="array" ref="AI995">+SUMPRODUCT(($B995='[5]Customer Alloc by OFT &amp; GEN'!$B$3:$B$205)*(AI$849='[5]Customer Alloc by OFT &amp; GEN'!$AZ$2:$CO$2),'[5]Customer Alloc by OFT &amp; GEN'!$AZ$3:$CO$205)</f>
        <v>0</v>
      </c>
      <c r="AJ995" s="209" cm="1">
        <f t="array" ref="AJ995">+SUMPRODUCT(($B995='[5]Customer Alloc by OFT &amp; GEN'!$B$3:$B$205)*(AJ$849='[5]Customer Alloc by OFT &amp; GEN'!$AZ$2:$CO$2),'[5]Customer Alloc by OFT &amp; GEN'!$AZ$3:$CO$205)</f>
        <v>0</v>
      </c>
      <c r="AK995" s="209" cm="1">
        <f t="array" ref="AK995">+SUMPRODUCT(($B995='[5]Customer Alloc by OFT &amp; GEN'!$B$3:$B$205)*(AK$849='[5]Customer Alloc by OFT &amp; GEN'!$AZ$2:$CO$2),'[5]Customer Alloc by OFT &amp; GEN'!$AZ$3:$CO$205)</f>
        <v>0</v>
      </c>
      <c r="AL995" s="209" cm="1">
        <f t="array" ref="AL995">+SUMPRODUCT(($B995='[5]Customer Alloc by OFT &amp; GEN'!$B$3:$B$205)*(AL$849='[5]Customer Alloc by OFT &amp; GEN'!$AZ$2:$CO$2),'[5]Customer Alloc by OFT &amp; GEN'!$AZ$3:$CO$205)</f>
        <v>0</v>
      </c>
      <c r="AM995" s="209" cm="1">
        <f t="array" ref="AM995">+SUMPRODUCT(($B995='[5]Customer Alloc by OFT &amp; GEN'!$B$3:$B$205)*(AM$849='[5]Customer Alloc by OFT &amp; GEN'!$AZ$2:$CO$2),'[5]Customer Alloc by OFT &amp; GEN'!$AZ$3:$CO$205)</f>
        <v>0</v>
      </c>
      <c r="AN995" s="209" cm="1">
        <f t="array" ref="AN995">+SUMPRODUCT(($B995='[5]Customer Alloc by OFT &amp; GEN'!$B$3:$B$205)*(AN$849='[5]Customer Alloc by OFT &amp; GEN'!$AZ$2:$CO$2),'[5]Customer Alloc by OFT &amp; GEN'!$AZ$3:$CO$205)</f>
        <v>0</v>
      </c>
      <c r="AO995" s="209" cm="1">
        <f t="array" ref="AO995">+SUMPRODUCT(($B995='[5]Customer Alloc by OFT &amp; GEN'!$B$3:$B$205)*(AO$849='[5]Customer Alloc by OFT &amp; GEN'!$AZ$2:$CO$2),'[5]Customer Alloc by OFT &amp; GEN'!$AZ$3:$CO$205)</f>
        <v>0</v>
      </c>
      <c r="AP995" s="209" cm="1">
        <f t="array" ref="AP995">+SUMPRODUCT(($B995='[5]Customer Alloc by OFT &amp; GEN'!$B$3:$B$205)*(AP$849='[5]Customer Alloc by OFT &amp; GEN'!$AZ$2:$CO$2),'[5]Customer Alloc by OFT &amp; GEN'!$AZ$3:$CO$205)</f>
        <v>0</v>
      </c>
      <c r="AQ995" s="209" cm="1">
        <f t="array" ref="AQ995">+SUMPRODUCT(($B995='[5]Customer Alloc by OFT &amp; GEN'!$B$3:$B$205)*(AQ$849='[5]Customer Alloc by OFT &amp; GEN'!$AZ$2:$CO$2),'[5]Customer Alloc by OFT &amp; GEN'!$AZ$3:$CO$205)</f>
        <v>0</v>
      </c>
      <c r="AR995" s="209" cm="1">
        <f t="array" ref="AR995">+SUMPRODUCT(($B995='[5]Customer Alloc by OFT &amp; GEN'!$B$3:$B$205)*(AR$849='[5]Customer Alloc by OFT &amp; GEN'!$AZ$2:$CO$2),'[5]Customer Alloc by OFT &amp; GEN'!$AZ$3:$CO$205)</f>
        <v>0</v>
      </c>
      <c r="AS995" s="209" cm="1">
        <f t="array" ref="AS995">+SUMPRODUCT(($B995='[5]Customer Alloc by OFT &amp; GEN'!$B$3:$B$205)*(AS$849='[5]Customer Alloc by OFT &amp; GEN'!$AZ$2:$CO$2),'[5]Customer Alloc by OFT &amp; GEN'!$AZ$3:$CO$205)</f>
        <v>0</v>
      </c>
      <c r="AT995" s="209" cm="1">
        <f t="array" ref="AT995">+SUMPRODUCT(($B995='[5]Customer Alloc by OFT &amp; GEN'!$B$3:$B$205)*(AT$849='[5]Customer Alloc by OFT &amp; GEN'!$AZ$2:$CO$2),'[5]Customer Alloc by OFT &amp; GEN'!$AZ$3:$CO$205)</f>
        <v>0</v>
      </c>
      <c r="AU995" s="209" cm="1">
        <f t="array" ref="AU995">+SUMPRODUCT(($B995='[5]Customer Alloc by OFT &amp; GEN'!$B$3:$B$205)*(AU$849='[5]Customer Alloc by OFT &amp; GEN'!$AZ$2:$CO$2),'[5]Customer Alloc by OFT &amp; GEN'!$AZ$3:$CO$205)</f>
        <v>0</v>
      </c>
      <c r="AV995" s="209" cm="1">
        <f t="array" ref="AV995">+SUMPRODUCT(($B995='[5]Customer Alloc by OFT &amp; GEN'!$B$3:$B$205)*(AV$849='[5]Customer Alloc by OFT &amp; GEN'!$AZ$2:$CO$2),'[5]Customer Alloc by OFT &amp; GEN'!$AZ$3:$CO$205)</f>
        <v>0</v>
      </c>
      <c r="AW995" s="209" cm="1">
        <f t="array" ref="AW995">+SUMPRODUCT(($B995='[5]Customer Alloc by OFT &amp; GEN'!$B$3:$B$205)*(AW$849='[5]Customer Alloc by OFT &amp; GEN'!$AZ$2:$CO$2),'[5]Customer Alloc by OFT &amp; GEN'!$AZ$3:$CO$205)</f>
        <v>0</v>
      </c>
      <c r="AX995" s="209" cm="1">
        <f t="array" ref="AX995">+SUMPRODUCT(($B995='[5]Customer Alloc by OFT &amp; GEN'!$B$3:$B$205)*(AX$849='[5]Customer Alloc by OFT &amp; GEN'!$AZ$2:$CO$2),'[5]Customer Alloc by OFT &amp; GEN'!$AZ$3:$CO$205)</f>
        <v>0</v>
      </c>
      <c r="AY995" s="209" cm="1">
        <f t="array" ref="AY995">+SUMPRODUCT(($B995='[5]Customer Alloc by OFT &amp; GEN'!$B$3:$B$205)*(AY$849='[5]Customer Alloc by OFT &amp; GEN'!$AZ$2:$CO$2),'[5]Customer Alloc by OFT &amp; GEN'!$AZ$3:$CO$205)</f>
        <v>0</v>
      </c>
      <c r="AZ995" s="209" cm="1">
        <f t="array" ref="AZ995">+SUMPRODUCT(($B995='[5]Customer Alloc by OFT &amp; GEN'!$B$3:$B$205)*(AZ$849='[5]Customer Alloc by OFT &amp; GEN'!$AZ$2:$CO$2),'[5]Customer Alloc by OFT &amp; GEN'!$AZ$3:$CO$205)</f>
        <v>0</v>
      </c>
      <c r="BA995" s="209" cm="1">
        <f t="array" ref="BA995">+SUMPRODUCT(($B995='[5]Customer Alloc by OFT &amp; GEN'!$B$3:$B$205)*(BA$849='[5]Customer Alloc by OFT &amp; GEN'!$AZ$2:$CO$2),'[5]Customer Alloc by OFT &amp; GEN'!$AZ$3:$CO$205)</f>
        <v>0</v>
      </c>
      <c r="BB995" s="209" cm="1">
        <f t="array" ref="BB995">+SUMPRODUCT(($B995='[5]Customer Alloc by OFT &amp; GEN'!$B$3:$B$205)*(BB$849='[5]Customer Alloc by OFT &amp; GEN'!$AZ$2:$CO$2),'[5]Customer Alloc by OFT &amp; GEN'!$AZ$3:$CO$205)</f>
        <v>0</v>
      </c>
      <c r="BC995" s="209" cm="1">
        <f t="array" ref="BC995">+SUMPRODUCT(($B995='[5]Customer Alloc by OFT &amp; GEN'!$B$3:$B$205)*(BC$849='[5]Customer Alloc by OFT &amp; GEN'!$AZ$2:$CO$2),'[5]Customer Alloc by OFT &amp; GEN'!$AZ$3:$CO$205)</f>
        <v>0</v>
      </c>
      <c r="BD995" s="209" cm="1">
        <f t="array" ref="BD995">+SUMPRODUCT(($B995='[5]Customer Alloc by OFT &amp; GEN'!$B$3:$B$205)*(BD$849='[5]Customer Alloc by OFT &amp; GEN'!$AZ$2:$CO$2),'[5]Customer Alloc by OFT &amp; GEN'!$AZ$3:$CO$205)</f>
        <v>0</v>
      </c>
      <c r="BE995" s="209" cm="1">
        <f t="array" ref="BE995">+SUMPRODUCT(($B995='[5]Customer Alloc by OFT &amp; GEN'!$B$3:$B$205)*(BE$849='[5]Customer Alloc by OFT &amp; GEN'!$AZ$2:$CO$2),'[5]Customer Alloc by OFT &amp; GEN'!$AZ$3:$CO$205)</f>
        <v>0</v>
      </c>
      <c r="BF995" s="209" cm="1">
        <f t="array" ref="BF995">+SUMPRODUCT(($B995='[5]Customer Alloc by OFT &amp; GEN'!$B$3:$B$205)*(BF$849='[5]Customer Alloc by OFT &amp; GEN'!$AZ$2:$CO$2),'[5]Customer Alloc by OFT &amp; GEN'!$AZ$3:$CO$205)</f>
        <v>0</v>
      </c>
      <c r="BG995" s="209" cm="1">
        <f t="array" ref="BG995">+SUMPRODUCT(($B995='[5]Customer Alloc by OFT &amp; GEN'!$B$3:$B$205)*(BG$849='[5]Customer Alloc by OFT &amp; GEN'!$AZ$2:$CO$2),'[5]Customer Alloc by OFT &amp; GEN'!$AZ$3:$CO$205)</f>
        <v>0</v>
      </c>
      <c r="BH995" s="209" cm="1">
        <f t="array" ref="BH995">+SUMPRODUCT(($B995='[5]Customer Alloc by OFT &amp; GEN'!$B$3:$B$205)*(BH$849='[5]Customer Alloc by OFT &amp; GEN'!$AZ$2:$CO$2),'[5]Customer Alloc by OFT &amp; GEN'!$AZ$3:$CO$205)</f>
        <v>0</v>
      </c>
      <c r="BI995" s="209" cm="1">
        <f t="array" ref="BI995">+SUMPRODUCT(($B995='[5]Customer Alloc by OFT &amp; GEN'!$B$3:$B$205)*(BI$849='[5]Customer Alloc by OFT &amp; GEN'!$AZ$2:$CO$2),'[5]Customer Alloc by OFT &amp; GEN'!$AZ$3:$CO$205)</f>
        <v>0</v>
      </c>
      <c r="BJ995" s="209" cm="1">
        <f t="array" ref="BJ995">+SUMPRODUCT(($B995='[5]Customer Alloc by OFT &amp; GEN'!$B$3:$B$205)*(BJ$849='[5]Customer Alloc by OFT &amp; GEN'!$AZ$2:$CO$2),'[5]Customer Alloc by OFT &amp; GEN'!$AZ$3:$CO$205)</f>
        <v>0</v>
      </c>
      <c r="BK995" s="209" cm="1">
        <f t="array" ref="BK995">+SUMPRODUCT(($B995='[5]Customer Alloc by OFT &amp; GEN'!$B$3:$B$205)*(BK$849='[5]Customer Alloc by OFT &amp; GEN'!$AZ$2:$CO$2),'[5]Customer Alloc by OFT &amp; GEN'!$AZ$3:$CO$205)</f>
        <v>0</v>
      </c>
      <c r="BL995" s="209" cm="1">
        <f t="array" ref="BL995">+SUMPRODUCT(($B995='[5]Customer Alloc by OFT &amp; GEN'!$B$3:$B$205)*(BL$849='[5]Customer Alloc by OFT &amp; GEN'!$AZ$2:$CO$2),'[5]Customer Alloc by OFT &amp; GEN'!$AZ$3:$CO$205)</f>
        <v>0</v>
      </c>
      <c r="BM995" s="209" cm="1">
        <f t="array" ref="BM995">+SUMPRODUCT(($B995='[5]Customer Alloc by OFT &amp; GEN'!$B$3:$B$205)*(BM$849='[5]Customer Alloc by OFT &amp; GEN'!$AZ$2:$CO$2),'[5]Customer Alloc by OFT &amp; GEN'!$AZ$3:$CO$205)</f>
        <v>0</v>
      </c>
      <c r="BN995" s="209" cm="1">
        <f t="array" ref="BN995">+SUMPRODUCT(($B995='[5]Customer Alloc by OFT &amp; GEN'!$B$3:$B$205)*(BN$849='[5]Customer Alloc by OFT &amp; GEN'!$AZ$2:$CO$2),'[5]Customer Alloc by OFT &amp; GEN'!$AZ$3:$CO$205)</f>
        <v>0</v>
      </c>
      <c r="BO995" s="209" cm="1">
        <f t="array" ref="BO995">+SUMPRODUCT(($B995='[5]Customer Alloc by OFT &amp; GEN'!$B$3:$B$205)*(BO$849='[5]Customer Alloc by OFT &amp; GEN'!$AZ$2:$CO$2),'[5]Customer Alloc by OFT &amp; GEN'!$AZ$3:$CO$205)</f>
        <v>0</v>
      </c>
      <c r="BP995" s="209" cm="1">
        <f t="array" ref="BP995">+SUMPRODUCT(($B995='[5]Customer Alloc by OFT &amp; GEN'!$B$3:$B$205)*(BP$849='[5]Customer Alloc by OFT &amp; GEN'!$AZ$2:$CO$2),'[5]Customer Alloc by OFT &amp; GEN'!$AZ$3:$CO$205)</f>
        <v>0</v>
      </c>
      <c r="BQ995" s="209" cm="1">
        <f t="array" ref="BQ995">+SUMPRODUCT(($B995='[5]Customer Alloc by OFT &amp; GEN'!$B$3:$B$205)*(BQ$849='[5]Customer Alloc by OFT &amp; GEN'!$AZ$2:$CO$2),'[5]Customer Alloc by OFT &amp; GEN'!$AZ$3:$CO$205)</f>
        <v>0</v>
      </c>
      <c r="BR995" s="209" cm="1">
        <f t="array" ref="BR995">+SUMPRODUCT(($B995='[5]Customer Alloc by OFT &amp; GEN'!$B$3:$B$205)*(BR$849='[5]Customer Alloc by OFT &amp; GEN'!$AZ$2:$CO$2),'[5]Customer Alloc by OFT &amp; GEN'!$AZ$3:$CO$205)</f>
        <v>0</v>
      </c>
      <c r="BS995" s="209" cm="1">
        <f t="array" ref="BS995">+SUMPRODUCT(($B995='[5]Customer Alloc by OFT &amp; GEN'!$B$3:$B$205)*(BS$849='[5]Customer Alloc by OFT &amp; GEN'!$AZ$2:$CO$2),'[5]Customer Alloc by OFT &amp; GEN'!$AZ$3:$CO$205)</f>
        <v>0</v>
      </c>
      <c r="BT995" s="209" cm="1">
        <f t="array" ref="BT995">+SUMPRODUCT(($B995='[5]Customer Alloc by OFT &amp; GEN'!$B$3:$B$205)*(BT$849='[5]Customer Alloc by OFT &amp; GEN'!$AZ$2:$CO$2),'[5]Customer Alloc by OFT &amp; GEN'!$AZ$3:$CO$205)</f>
        <v>0</v>
      </c>
      <c r="BV995" s="228" t="s">
        <v>698</v>
      </c>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row>
    <row r="996" spans="2:119" hidden="1" outlineLevel="2" x14ac:dyDescent="0.35">
      <c r="B996" s="17" t="str">
        <f t="shared" si="9"/>
        <v>UNETKWA</v>
      </c>
      <c r="C996" s="209" cm="1">
        <f t="array" ref="C996">SUMPRODUCT(($B996='[4]6. Scaled'!$C$2:$C$197)*(C$849='[4]6. Scaled'!$D$1:$J$1),'[4]6. Scaled'!$D$2:$J$197)</f>
        <v>7.6816774951749085E-3</v>
      </c>
      <c r="D996" s="209" cm="1">
        <f t="array" ref="D996">SUMPRODUCT(($B996='[4]6. Scaled'!$C$2:$C$197)*(D$849='[4]6. Scaled'!$D$1:$J$1),'[4]6. Scaled'!$D$2:$J$197)</f>
        <v>2.9893415830639903E-3</v>
      </c>
      <c r="E996" s="209" cm="1">
        <f t="array" ref="E996">SUMPRODUCT(($B996='[4]6. Scaled'!$C$2:$C$197)*(E$849='[4]6. Scaled'!$D$1:$J$1),'[4]6. Scaled'!$D$2:$J$197)</f>
        <v>3.4023524540272758E-3</v>
      </c>
      <c r="F996" s="209" cm="1">
        <f t="array" ref="F996">SUMPRODUCT(($B996='[4]6. Scaled'!$C$2:$C$197)*(F$849='[4]6. Scaled'!$D$1:$J$1),'[4]6. Scaled'!$D$2:$J$197)</f>
        <v>2.1164735403881346E-3</v>
      </c>
      <c r="G996" s="209" cm="1">
        <f t="array" ref="G996">SUMPRODUCT(($B996='[4]6. Scaled'!$C$2:$C$197)*(G$849='[4]6. Scaled'!$D$1:$J$1),'[4]6. Scaled'!$D$2:$J$197)</f>
        <v>6.1933425209835557E-4</v>
      </c>
      <c r="H996" s="209" cm="1">
        <f t="array" ref="H996">SUMPRODUCT(($B996='[4]6. Scaled'!$C$2:$C$197)*(H$849='[4]6. Scaled'!$D$1:$J$1),'[4]6. Scaled'!$D$2:$J$197)</f>
        <v>4.5691191806745979E-4</v>
      </c>
      <c r="I996" s="209" cm="1">
        <f t="array" ref="I996">SUMPRODUCT(($B996='[4]6. Scaled'!$C$2:$C$197)*(I$849='[4]6. Scaled'!$D$1:$J$1),'[4]6. Scaled'!$D$2:$J$197)</f>
        <v>6.1933425209835557E-4</v>
      </c>
      <c r="J996" s="209" cm="1">
        <f t="array" ref="J996">+SUMPRODUCT(($B996='[5]Customer Alloc by OFT &amp; GEN'!$B$3:$B$205)*(J$849='[5]Customer Alloc by OFT &amp; GEN'!$AZ$2:$CO$2),'[5]Customer Alloc by OFT &amp; GEN'!$AZ$3:$CO$205)</f>
        <v>1.4468978088870974E-4</v>
      </c>
      <c r="K996" s="209" cm="1">
        <f t="array" ref="K996">+SUMPRODUCT(($B996='[5]Customer Alloc by OFT &amp; GEN'!$B$3:$B$205)*(K$849='[5]Customer Alloc by OFT &amp; GEN'!$AZ$2:$CO$2),'[5]Customer Alloc by OFT &amp; GEN'!$AZ$3:$CO$205)</f>
        <v>0</v>
      </c>
      <c r="L996" s="209" cm="1">
        <f t="array" ref="L996">+SUMPRODUCT(($B996='[5]Customer Alloc by OFT &amp; GEN'!$B$3:$B$205)*(L$849='[5]Customer Alloc by OFT &amp; GEN'!$AZ$2:$CO$2),'[5]Customer Alloc by OFT &amp; GEN'!$AZ$3:$CO$205)</f>
        <v>1.1226872682003858E-3</v>
      </c>
      <c r="M996" s="209" cm="1">
        <f t="array" ref="M996">+SUMPRODUCT(($B996='[5]Customer Alloc by OFT &amp; GEN'!$B$3:$B$205)*(M$849='[5]Customer Alloc by OFT &amp; GEN'!$AZ$2:$CO$2),'[5]Customer Alloc by OFT &amp; GEN'!$AZ$3:$CO$205)</f>
        <v>8.1432291979166831E-4</v>
      </c>
      <c r="N996" s="209" cm="1">
        <f t="array" ref="N996">+SUMPRODUCT(($B996='[5]Customer Alloc by OFT &amp; GEN'!$B$3:$B$205)*(N$849='[5]Customer Alloc by OFT &amp; GEN'!$AZ$2:$CO$2),'[5]Customer Alloc by OFT &amp; GEN'!$AZ$3:$CO$205)</f>
        <v>2.612317219489472E-3</v>
      </c>
      <c r="O996" s="209" cm="1">
        <f t="array" ref="O996">+SUMPRODUCT(($B996='[5]Customer Alloc by OFT &amp; GEN'!$B$3:$B$205)*(O$849='[5]Customer Alloc by OFT &amp; GEN'!$AZ$2:$CO$2),'[5]Customer Alloc by OFT &amp; GEN'!$AZ$3:$CO$205)</f>
        <v>1.1124377677601073E-6</v>
      </c>
      <c r="P996" s="209" cm="1">
        <f t="array" ref="P996">+SUMPRODUCT(($B996='[5]Customer Alloc by OFT &amp; GEN'!$B$3:$B$205)*(P$849='[5]Customer Alloc by OFT &amp; GEN'!$AZ$2:$CO$2),'[5]Customer Alloc by OFT &amp; GEN'!$AZ$3:$CO$205)</f>
        <v>3.0830475539220962E-7</v>
      </c>
      <c r="Q996" s="209" cm="1">
        <f t="array" ref="Q996">+SUMPRODUCT(($B996='[5]Customer Alloc by OFT &amp; GEN'!$B$3:$B$205)*(Q$849='[5]Customer Alloc by OFT &amp; GEN'!$AZ$2:$CO$2),'[5]Customer Alloc by OFT &amp; GEN'!$AZ$3:$CO$205)</f>
        <v>2.9683281695511736E-3</v>
      </c>
      <c r="R996" s="209" cm="1">
        <f t="array" ref="R996">+SUMPRODUCT(($B996='[5]Customer Alloc by OFT &amp; GEN'!$B$3:$B$205)*(R$849='[5]Customer Alloc by OFT &amp; GEN'!$AZ$2:$CO$2),'[5]Customer Alloc by OFT &amp; GEN'!$AZ$3:$CO$205)</f>
        <v>2.5651785268722833E-4</v>
      </c>
      <c r="S996" s="209" cm="1">
        <f t="array" ref="S996">+SUMPRODUCT(($B996='[5]Customer Alloc by OFT &amp; GEN'!$B$3:$B$205)*(S$849='[5]Customer Alloc by OFT &amp; GEN'!$AZ$2:$CO$2),'[5]Customer Alloc by OFT &amp; GEN'!$AZ$3:$CO$205)</f>
        <v>7.5574286152321713E-11</v>
      </c>
      <c r="T996" s="209" cm="1">
        <f t="array" ref="T996">+SUMPRODUCT(($B996='[5]Customer Alloc by OFT &amp; GEN'!$B$3:$B$205)*(T$849='[5]Customer Alloc by OFT &amp; GEN'!$AZ$2:$CO$2),'[5]Customer Alloc by OFT &amp; GEN'!$AZ$3:$CO$205)</f>
        <v>1.1531145718635009E-10</v>
      </c>
      <c r="U996" s="209" cm="1">
        <f t="array" ref="U996">+SUMPRODUCT(($B996='[5]Customer Alloc by OFT &amp; GEN'!$B$3:$B$205)*(U$849='[5]Customer Alloc by OFT &amp; GEN'!$AZ$2:$CO$2),'[5]Customer Alloc by OFT &amp; GEN'!$AZ$3:$CO$205)</f>
        <v>0</v>
      </c>
      <c r="V996" s="209" cm="1">
        <f t="array" ref="V996">+SUMPRODUCT(($B996='[5]Customer Alloc by OFT &amp; GEN'!$B$3:$B$205)*(V$849='[5]Customer Alloc by OFT &amp; GEN'!$AZ$2:$CO$2),'[5]Customer Alloc by OFT &amp; GEN'!$AZ$3:$CO$205)</f>
        <v>2.314491749417052E-5</v>
      </c>
      <c r="W996" s="209" cm="1">
        <f t="array" ref="W996">+SUMPRODUCT(($B996='[5]Customer Alloc by OFT &amp; GEN'!$B$3:$B$205)*(W$849='[5]Customer Alloc by OFT &amp; GEN'!$AZ$2:$CO$2),'[5]Customer Alloc by OFT &amp; GEN'!$AZ$3:$CO$205)</f>
        <v>0</v>
      </c>
      <c r="X996" s="209" cm="1">
        <f t="array" ref="X996">+SUMPRODUCT(($B996='[5]Customer Alloc by OFT &amp; GEN'!$B$3:$B$205)*(X$849='[5]Customer Alloc by OFT &amp; GEN'!$AZ$2:$CO$2),'[5]Customer Alloc by OFT &amp; GEN'!$AZ$3:$CO$205)</f>
        <v>1.005192961980553E-7</v>
      </c>
      <c r="Y996" s="209" cm="1">
        <f t="array" ref="Y996">+SUMPRODUCT(($B996='[5]Customer Alloc by OFT &amp; GEN'!$B$3:$B$205)*(Y$849='[5]Customer Alloc by OFT &amp; GEN'!$AZ$2:$CO$2),'[5]Customer Alloc by OFT &amp; GEN'!$AZ$3:$CO$205)</f>
        <v>2.5246044419933348E-7</v>
      </c>
      <c r="Z996" s="209" cm="1">
        <f t="array" ref="Z996">+SUMPRODUCT(($B996='[5]Customer Alloc by OFT &amp; GEN'!$B$3:$B$205)*(Z$849='[5]Customer Alloc by OFT &amp; GEN'!$AZ$2:$CO$2),'[5]Customer Alloc by OFT &amp; GEN'!$AZ$3:$CO$205)</f>
        <v>1.9423947685930075E-22</v>
      </c>
      <c r="AA996" s="209" cm="1">
        <f t="array" ref="AA996">+SUMPRODUCT(($B996='[5]Customer Alloc by OFT &amp; GEN'!$B$3:$B$205)*(AA$849='[5]Customer Alloc by OFT &amp; GEN'!$AZ$2:$CO$2),'[5]Customer Alloc by OFT &amp; GEN'!$AZ$3:$CO$205)</f>
        <v>0</v>
      </c>
      <c r="AB996" s="209" cm="1">
        <f t="array" ref="AB996">+SUMPRODUCT(($B996='[5]Customer Alloc by OFT &amp; GEN'!$B$3:$B$205)*(AB$849='[5]Customer Alloc by OFT &amp; GEN'!$AZ$2:$CO$2),'[5]Customer Alloc by OFT &amp; GEN'!$AZ$3:$CO$205)</f>
        <v>0</v>
      </c>
      <c r="AC996" s="209" cm="1">
        <f t="array" ref="AC996">+SUMPRODUCT(($B996='[5]Customer Alloc by OFT &amp; GEN'!$B$3:$B$205)*(AC$849='[5]Customer Alloc by OFT &amp; GEN'!$AZ$2:$CO$2),'[5]Customer Alloc by OFT &amp; GEN'!$AZ$3:$CO$205)</f>
        <v>2.9684554488622891E-2</v>
      </c>
      <c r="AD996" s="209" cm="1">
        <f t="array" ref="AD996">+SUMPRODUCT(($B996='[5]Customer Alloc by OFT &amp; GEN'!$B$3:$B$205)*(AD$849='[5]Customer Alloc by OFT &amp; GEN'!$AZ$2:$CO$2),'[5]Customer Alloc by OFT &amp; GEN'!$AZ$3:$CO$205)</f>
        <v>2.4550918815068778E-5</v>
      </c>
      <c r="AE996" s="209" cm="1">
        <f t="array" ref="AE996">+SUMPRODUCT(($B996='[5]Customer Alloc by OFT &amp; GEN'!$B$3:$B$205)*(AE$849='[5]Customer Alloc by OFT &amp; GEN'!$AZ$2:$CO$2),'[5]Customer Alloc by OFT &amp; GEN'!$AZ$3:$CO$205)</f>
        <v>0</v>
      </c>
      <c r="AF996" s="209" cm="1">
        <f t="array" ref="AF996">+SUMPRODUCT(($B996='[5]Customer Alloc by OFT &amp; GEN'!$B$3:$B$205)*(AF$849='[5]Customer Alloc by OFT &amp; GEN'!$AZ$2:$CO$2),'[5]Customer Alloc by OFT &amp; GEN'!$AZ$3:$CO$205)</f>
        <v>0</v>
      </c>
      <c r="AG996" s="209" cm="1">
        <f t="array" ref="AG996">+SUMPRODUCT(($B996='[5]Customer Alloc by OFT &amp; GEN'!$B$3:$B$205)*(AG$849='[5]Customer Alloc by OFT &amp; GEN'!$AZ$2:$CO$2),'[5]Customer Alloc by OFT &amp; GEN'!$AZ$3:$CO$205)</f>
        <v>0</v>
      </c>
      <c r="AH996" s="209" cm="1">
        <f t="array" ref="AH996">+SUMPRODUCT(($B996='[5]Customer Alloc by OFT &amp; GEN'!$B$3:$B$205)*(AH$849='[5]Customer Alloc by OFT &amp; GEN'!$AZ$2:$CO$2),'[5]Customer Alloc by OFT &amp; GEN'!$AZ$3:$CO$205)</f>
        <v>0</v>
      </c>
      <c r="AI996" s="209" cm="1">
        <f t="array" ref="AI996">+SUMPRODUCT(($B996='[5]Customer Alloc by OFT &amp; GEN'!$B$3:$B$205)*(AI$849='[5]Customer Alloc by OFT &amp; GEN'!$AZ$2:$CO$2),'[5]Customer Alloc by OFT &amp; GEN'!$AZ$3:$CO$205)</f>
        <v>0</v>
      </c>
      <c r="AJ996" s="209" cm="1">
        <f t="array" ref="AJ996">+SUMPRODUCT(($B996='[5]Customer Alloc by OFT &amp; GEN'!$B$3:$B$205)*(AJ$849='[5]Customer Alloc by OFT &amp; GEN'!$AZ$2:$CO$2),'[5]Customer Alloc by OFT &amp; GEN'!$AZ$3:$CO$205)</f>
        <v>0</v>
      </c>
      <c r="AK996" s="209" cm="1">
        <f t="array" ref="AK996">+SUMPRODUCT(($B996='[5]Customer Alloc by OFT &amp; GEN'!$B$3:$B$205)*(AK$849='[5]Customer Alloc by OFT &amp; GEN'!$AZ$2:$CO$2),'[5]Customer Alloc by OFT &amp; GEN'!$AZ$3:$CO$205)</f>
        <v>0</v>
      </c>
      <c r="AL996" s="209" cm="1">
        <f t="array" ref="AL996">+SUMPRODUCT(($B996='[5]Customer Alloc by OFT &amp; GEN'!$B$3:$B$205)*(AL$849='[5]Customer Alloc by OFT &amp; GEN'!$AZ$2:$CO$2),'[5]Customer Alloc by OFT &amp; GEN'!$AZ$3:$CO$205)</f>
        <v>0</v>
      </c>
      <c r="AM996" s="209" cm="1">
        <f t="array" ref="AM996">+SUMPRODUCT(($B996='[5]Customer Alloc by OFT &amp; GEN'!$B$3:$B$205)*(AM$849='[5]Customer Alloc by OFT &amp; GEN'!$AZ$2:$CO$2),'[5]Customer Alloc by OFT &amp; GEN'!$AZ$3:$CO$205)</f>
        <v>0</v>
      </c>
      <c r="AN996" s="209" cm="1">
        <f t="array" ref="AN996">+SUMPRODUCT(($B996='[5]Customer Alloc by OFT &amp; GEN'!$B$3:$B$205)*(AN$849='[5]Customer Alloc by OFT &amp; GEN'!$AZ$2:$CO$2),'[5]Customer Alloc by OFT &amp; GEN'!$AZ$3:$CO$205)</f>
        <v>0</v>
      </c>
      <c r="AO996" s="209" cm="1">
        <f t="array" ref="AO996">+SUMPRODUCT(($B996='[5]Customer Alloc by OFT &amp; GEN'!$B$3:$B$205)*(AO$849='[5]Customer Alloc by OFT &amp; GEN'!$AZ$2:$CO$2),'[5]Customer Alloc by OFT &amp; GEN'!$AZ$3:$CO$205)</f>
        <v>0</v>
      </c>
      <c r="AP996" s="209" cm="1">
        <f t="array" ref="AP996">+SUMPRODUCT(($B996='[5]Customer Alloc by OFT &amp; GEN'!$B$3:$B$205)*(AP$849='[5]Customer Alloc by OFT &amp; GEN'!$AZ$2:$CO$2),'[5]Customer Alloc by OFT &amp; GEN'!$AZ$3:$CO$205)</f>
        <v>0</v>
      </c>
      <c r="AQ996" s="209" cm="1">
        <f t="array" ref="AQ996">+SUMPRODUCT(($B996='[5]Customer Alloc by OFT &amp; GEN'!$B$3:$B$205)*(AQ$849='[5]Customer Alloc by OFT &amp; GEN'!$AZ$2:$CO$2),'[5]Customer Alloc by OFT &amp; GEN'!$AZ$3:$CO$205)</f>
        <v>0</v>
      </c>
      <c r="AR996" s="209" cm="1">
        <f t="array" ref="AR996">+SUMPRODUCT(($B996='[5]Customer Alloc by OFT &amp; GEN'!$B$3:$B$205)*(AR$849='[5]Customer Alloc by OFT &amp; GEN'!$AZ$2:$CO$2),'[5]Customer Alloc by OFT &amp; GEN'!$AZ$3:$CO$205)</f>
        <v>0</v>
      </c>
      <c r="AS996" s="209" cm="1">
        <f t="array" ref="AS996">+SUMPRODUCT(($B996='[5]Customer Alloc by OFT &amp; GEN'!$B$3:$B$205)*(AS$849='[5]Customer Alloc by OFT &amp; GEN'!$AZ$2:$CO$2),'[5]Customer Alloc by OFT &amp; GEN'!$AZ$3:$CO$205)</f>
        <v>0</v>
      </c>
      <c r="AT996" s="209" cm="1">
        <f t="array" ref="AT996">+SUMPRODUCT(($B996='[5]Customer Alloc by OFT &amp; GEN'!$B$3:$B$205)*(AT$849='[5]Customer Alloc by OFT &amp; GEN'!$AZ$2:$CO$2),'[5]Customer Alloc by OFT &amp; GEN'!$AZ$3:$CO$205)</f>
        <v>0</v>
      </c>
      <c r="AU996" s="209" cm="1">
        <f t="array" ref="AU996">+SUMPRODUCT(($B996='[5]Customer Alloc by OFT &amp; GEN'!$B$3:$B$205)*(AU$849='[5]Customer Alloc by OFT &amp; GEN'!$AZ$2:$CO$2),'[5]Customer Alloc by OFT &amp; GEN'!$AZ$3:$CO$205)</f>
        <v>0</v>
      </c>
      <c r="AV996" s="209" cm="1">
        <f t="array" ref="AV996">+SUMPRODUCT(($B996='[5]Customer Alloc by OFT &amp; GEN'!$B$3:$B$205)*(AV$849='[5]Customer Alloc by OFT &amp; GEN'!$AZ$2:$CO$2),'[5]Customer Alloc by OFT &amp; GEN'!$AZ$3:$CO$205)</f>
        <v>0</v>
      </c>
      <c r="AW996" s="209" cm="1">
        <f t="array" ref="AW996">+SUMPRODUCT(($B996='[5]Customer Alloc by OFT &amp; GEN'!$B$3:$B$205)*(AW$849='[5]Customer Alloc by OFT &amp; GEN'!$AZ$2:$CO$2),'[5]Customer Alloc by OFT &amp; GEN'!$AZ$3:$CO$205)</f>
        <v>0</v>
      </c>
      <c r="AX996" s="209" cm="1">
        <f t="array" ref="AX996">+SUMPRODUCT(($B996='[5]Customer Alloc by OFT &amp; GEN'!$B$3:$B$205)*(AX$849='[5]Customer Alloc by OFT &amp; GEN'!$AZ$2:$CO$2),'[5]Customer Alloc by OFT &amp; GEN'!$AZ$3:$CO$205)</f>
        <v>0</v>
      </c>
      <c r="AY996" s="209" cm="1">
        <f t="array" ref="AY996">+SUMPRODUCT(($B996='[5]Customer Alloc by OFT &amp; GEN'!$B$3:$B$205)*(AY$849='[5]Customer Alloc by OFT &amp; GEN'!$AZ$2:$CO$2),'[5]Customer Alloc by OFT &amp; GEN'!$AZ$3:$CO$205)</f>
        <v>0</v>
      </c>
      <c r="AZ996" s="209" cm="1">
        <f t="array" ref="AZ996">+SUMPRODUCT(($B996='[5]Customer Alloc by OFT &amp; GEN'!$B$3:$B$205)*(AZ$849='[5]Customer Alloc by OFT &amp; GEN'!$AZ$2:$CO$2),'[5]Customer Alloc by OFT &amp; GEN'!$AZ$3:$CO$205)</f>
        <v>0</v>
      </c>
      <c r="BA996" s="209" cm="1">
        <f t="array" ref="BA996">+SUMPRODUCT(($B996='[5]Customer Alloc by OFT &amp; GEN'!$B$3:$B$205)*(BA$849='[5]Customer Alloc by OFT &amp; GEN'!$AZ$2:$CO$2),'[5]Customer Alloc by OFT &amp; GEN'!$AZ$3:$CO$205)</f>
        <v>0</v>
      </c>
      <c r="BB996" s="209" cm="1">
        <f t="array" ref="BB996">+SUMPRODUCT(($B996='[5]Customer Alloc by OFT &amp; GEN'!$B$3:$B$205)*(BB$849='[5]Customer Alloc by OFT &amp; GEN'!$AZ$2:$CO$2),'[5]Customer Alloc by OFT &amp; GEN'!$AZ$3:$CO$205)</f>
        <v>0</v>
      </c>
      <c r="BC996" s="209" cm="1">
        <f t="array" ref="BC996">+SUMPRODUCT(($B996='[5]Customer Alloc by OFT &amp; GEN'!$B$3:$B$205)*(BC$849='[5]Customer Alloc by OFT &amp; GEN'!$AZ$2:$CO$2),'[5]Customer Alloc by OFT &amp; GEN'!$AZ$3:$CO$205)</f>
        <v>0</v>
      </c>
      <c r="BD996" s="209" cm="1">
        <f t="array" ref="BD996">+SUMPRODUCT(($B996='[5]Customer Alloc by OFT &amp; GEN'!$B$3:$B$205)*(BD$849='[5]Customer Alloc by OFT &amp; GEN'!$AZ$2:$CO$2),'[5]Customer Alloc by OFT &amp; GEN'!$AZ$3:$CO$205)</f>
        <v>0</v>
      </c>
      <c r="BE996" s="209" cm="1">
        <f t="array" ref="BE996">+SUMPRODUCT(($B996='[5]Customer Alloc by OFT &amp; GEN'!$B$3:$B$205)*(BE$849='[5]Customer Alloc by OFT &amp; GEN'!$AZ$2:$CO$2),'[5]Customer Alloc by OFT &amp; GEN'!$AZ$3:$CO$205)</f>
        <v>0</v>
      </c>
      <c r="BF996" s="209" cm="1">
        <f t="array" ref="BF996">+SUMPRODUCT(($B996='[5]Customer Alloc by OFT &amp; GEN'!$B$3:$B$205)*(BF$849='[5]Customer Alloc by OFT &amp; GEN'!$AZ$2:$CO$2),'[5]Customer Alloc by OFT &amp; GEN'!$AZ$3:$CO$205)</f>
        <v>0</v>
      </c>
      <c r="BG996" s="209" cm="1">
        <f t="array" ref="BG996">+SUMPRODUCT(($B996='[5]Customer Alloc by OFT &amp; GEN'!$B$3:$B$205)*(BG$849='[5]Customer Alloc by OFT &amp; GEN'!$AZ$2:$CO$2),'[5]Customer Alloc by OFT &amp; GEN'!$AZ$3:$CO$205)</f>
        <v>0</v>
      </c>
      <c r="BH996" s="209" cm="1">
        <f t="array" ref="BH996">+SUMPRODUCT(($B996='[5]Customer Alloc by OFT &amp; GEN'!$B$3:$B$205)*(BH$849='[5]Customer Alloc by OFT &amp; GEN'!$AZ$2:$CO$2),'[5]Customer Alloc by OFT &amp; GEN'!$AZ$3:$CO$205)</f>
        <v>0</v>
      </c>
      <c r="BI996" s="209" cm="1">
        <f t="array" ref="BI996">+SUMPRODUCT(($B996='[5]Customer Alloc by OFT &amp; GEN'!$B$3:$B$205)*(BI$849='[5]Customer Alloc by OFT &amp; GEN'!$AZ$2:$CO$2),'[5]Customer Alloc by OFT &amp; GEN'!$AZ$3:$CO$205)</f>
        <v>0</v>
      </c>
      <c r="BJ996" s="209" cm="1">
        <f t="array" ref="BJ996">+SUMPRODUCT(($B996='[5]Customer Alloc by OFT &amp; GEN'!$B$3:$B$205)*(BJ$849='[5]Customer Alloc by OFT &amp; GEN'!$AZ$2:$CO$2),'[5]Customer Alloc by OFT &amp; GEN'!$AZ$3:$CO$205)</f>
        <v>0</v>
      </c>
      <c r="BK996" s="209" cm="1">
        <f t="array" ref="BK996">+SUMPRODUCT(($B996='[5]Customer Alloc by OFT &amp; GEN'!$B$3:$B$205)*(BK$849='[5]Customer Alloc by OFT &amp; GEN'!$AZ$2:$CO$2),'[5]Customer Alloc by OFT &amp; GEN'!$AZ$3:$CO$205)</f>
        <v>0</v>
      </c>
      <c r="BL996" s="209" cm="1">
        <f t="array" ref="BL996">+SUMPRODUCT(($B996='[5]Customer Alloc by OFT &amp; GEN'!$B$3:$B$205)*(BL$849='[5]Customer Alloc by OFT &amp; GEN'!$AZ$2:$CO$2),'[5]Customer Alloc by OFT &amp; GEN'!$AZ$3:$CO$205)</f>
        <v>0</v>
      </c>
      <c r="BM996" s="209" cm="1">
        <f t="array" ref="BM996">+SUMPRODUCT(($B996='[5]Customer Alloc by OFT &amp; GEN'!$B$3:$B$205)*(BM$849='[5]Customer Alloc by OFT &amp; GEN'!$AZ$2:$CO$2),'[5]Customer Alloc by OFT &amp; GEN'!$AZ$3:$CO$205)</f>
        <v>0</v>
      </c>
      <c r="BN996" s="209" cm="1">
        <f t="array" ref="BN996">+SUMPRODUCT(($B996='[5]Customer Alloc by OFT &amp; GEN'!$B$3:$B$205)*(BN$849='[5]Customer Alloc by OFT &amp; GEN'!$AZ$2:$CO$2),'[5]Customer Alloc by OFT &amp; GEN'!$AZ$3:$CO$205)</f>
        <v>0</v>
      </c>
      <c r="BO996" s="209" cm="1">
        <f t="array" ref="BO996">+SUMPRODUCT(($B996='[5]Customer Alloc by OFT &amp; GEN'!$B$3:$B$205)*(BO$849='[5]Customer Alloc by OFT &amp; GEN'!$AZ$2:$CO$2),'[5]Customer Alloc by OFT &amp; GEN'!$AZ$3:$CO$205)</f>
        <v>0</v>
      </c>
      <c r="BP996" s="209" cm="1">
        <f t="array" ref="BP996">+SUMPRODUCT(($B996='[5]Customer Alloc by OFT &amp; GEN'!$B$3:$B$205)*(BP$849='[5]Customer Alloc by OFT &amp; GEN'!$AZ$2:$CO$2),'[5]Customer Alloc by OFT &amp; GEN'!$AZ$3:$CO$205)</f>
        <v>0</v>
      </c>
      <c r="BQ996" s="209" cm="1">
        <f t="array" ref="BQ996">+SUMPRODUCT(($B996='[5]Customer Alloc by OFT &amp; GEN'!$B$3:$B$205)*(BQ$849='[5]Customer Alloc by OFT &amp; GEN'!$AZ$2:$CO$2),'[5]Customer Alloc by OFT &amp; GEN'!$AZ$3:$CO$205)</f>
        <v>0</v>
      </c>
      <c r="BR996" s="209" cm="1">
        <f t="array" ref="BR996">+SUMPRODUCT(($B996='[5]Customer Alloc by OFT &amp; GEN'!$B$3:$B$205)*(BR$849='[5]Customer Alloc by OFT &amp; GEN'!$AZ$2:$CO$2),'[5]Customer Alloc by OFT &amp; GEN'!$AZ$3:$CO$205)</f>
        <v>0</v>
      </c>
      <c r="BS996" s="209" cm="1">
        <f t="array" ref="BS996">+SUMPRODUCT(($B996='[5]Customer Alloc by OFT &amp; GEN'!$B$3:$B$205)*(BS$849='[5]Customer Alloc by OFT &amp; GEN'!$AZ$2:$CO$2),'[5]Customer Alloc by OFT &amp; GEN'!$AZ$3:$CO$205)</f>
        <v>0</v>
      </c>
      <c r="BT996" s="209" cm="1">
        <f t="array" ref="BT996">+SUMPRODUCT(($B996='[5]Customer Alloc by OFT &amp; GEN'!$B$3:$B$205)*(BT$849='[5]Customer Alloc by OFT &amp; GEN'!$AZ$2:$CO$2),'[5]Customer Alloc by OFT &amp; GEN'!$AZ$3:$CO$205)</f>
        <v>0</v>
      </c>
      <c r="BV996" s="228" t="s">
        <v>698</v>
      </c>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row>
    <row r="997" spans="2:119" hidden="1" outlineLevel="2" x14ac:dyDescent="0.35">
      <c r="B997" s="17" t="str">
        <f t="shared" si="9"/>
        <v>UNETMLG</v>
      </c>
      <c r="C997" s="209" cm="1">
        <f t="array" ref="C997">SUMPRODUCT(($B997='[4]6. Scaled'!$C$2:$C$197)*(C$849='[4]6. Scaled'!$D$1:$J$1),'[4]6. Scaled'!$D$2:$J$197)</f>
        <v>1.3263626464789402E-2</v>
      </c>
      <c r="D997" s="209" cm="1">
        <f t="array" ref="D997">SUMPRODUCT(($B997='[4]6. Scaled'!$C$2:$C$197)*(D$849='[4]6. Scaled'!$D$1:$J$1),'[4]6. Scaled'!$D$2:$J$197)</f>
        <v>4.9691117698838771E-3</v>
      </c>
      <c r="E997" s="209" cm="1">
        <f t="array" ref="E997">SUMPRODUCT(($B997='[4]6. Scaled'!$C$2:$C$197)*(E$849='[4]6. Scaled'!$D$1:$J$1),'[4]6. Scaled'!$D$2:$J$197)</f>
        <v>5.7433900776785634E-3</v>
      </c>
      <c r="F997" s="209" cm="1">
        <f t="array" ref="F997">SUMPRODUCT(($B997='[4]6. Scaled'!$C$2:$C$197)*(F$849='[4]6. Scaled'!$D$1:$J$1),'[4]6. Scaled'!$D$2:$J$197)</f>
        <v>3.6954887684713545E-3</v>
      </c>
      <c r="G997" s="209" cm="1">
        <f t="array" ref="G997">SUMPRODUCT(($B997='[4]6. Scaled'!$C$2:$C$197)*(G$849='[4]6. Scaled'!$D$1:$J$1),'[4]6. Scaled'!$D$2:$J$197)</f>
        <v>9.6567647131415334E-4</v>
      </c>
      <c r="H997" s="209" cm="1">
        <f t="array" ref="H997">SUMPRODUCT(($B997='[4]6. Scaled'!$C$2:$C$197)*(H$849='[4]6. Scaled'!$D$1:$J$1),'[4]6. Scaled'!$D$2:$J$197)</f>
        <v>7.47858829294153E-4</v>
      </c>
      <c r="I997" s="209" cm="1">
        <f t="array" ref="I997">SUMPRODUCT(($B997='[4]6. Scaled'!$C$2:$C$197)*(I$849='[4]6. Scaled'!$D$1:$J$1),'[4]6. Scaled'!$D$2:$J$197)</f>
        <v>9.6567647131415334E-4</v>
      </c>
      <c r="J997" s="209" cm="1">
        <f t="array" ref="J997">+SUMPRODUCT(($B997='[5]Customer Alloc by OFT &amp; GEN'!$B$3:$B$205)*(J$849='[5]Customer Alloc by OFT &amp; GEN'!$AZ$2:$CO$2),'[5]Customer Alloc by OFT &amp; GEN'!$AZ$3:$CO$205)</f>
        <v>2.4408403297079481E-4</v>
      </c>
      <c r="K997" s="209" cm="1">
        <f t="array" ref="K997">+SUMPRODUCT(($B997='[5]Customer Alloc by OFT &amp; GEN'!$B$3:$B$205)*(K$849='[5]Customer Alloc by OFT &amp; GEN'!$AZ$2:$CO$2),'[5]Customer Alloc by OFT &amp; GEN'!$AZ$3:$CO$205)</f>
        <v>0</v>
      </c>
      <c r="L997" s="209" cm="1">
        <f t="array" ref="L997">+SUMPRODUCT(($B997='[5]Customer Alloc by OFT &amp; GEN'!$B$3:$B$205)*(L$849='[5]Customer Alloc by OFT &amp; GEN'!$AZ$2:$CO$2),'[5]Customer Alloc by OFT &amp; GEN'!$AZ$3:$CO$205)</f>
        <v>1.8939142384774828E-3</v>
      </c>
      <c r="M997" s="209" cm="1">
        <f t="array" ref="M997">+SUMPRODUCT(($B997='[5]Customer Alloc by OFT &amp; GEN'!$B$3:$B$205)*(M$849='[5]Customer Alloc by OFT &amp; GEN'!$AZ$2:$CO$2),'[5]Customer Alloc by OFT &amp; GEN'!$AZ$3:$CO$205)</f>
        <v>1.3737198382806669E-3</v>
      </c>
      <c r="N997" s="209" cm="1">
        <f t="array" ref="N997">+SUMPRODUCT(($B997='[5]Customer Alloc by OFT &amp; GEN'!$B$3:$B$205)*(N$849='[5]Customer Alloc by OFT &amp; GEN'!$AZ$2:$CO$2),'[5]Customer Alloc by OFT &amp; GEN'!$AZ$3:$CO$205)</f>
        <v>4.4068414397730122E-3</v>
      </c>
      <c r="O997" s="209" cm="1">
        <f t="array" ref="O997">+SUMPRODUCT(($B997='[5]Customer Alloc by OFT &amp; GEN'!$B$3:$B$205)*(O$849='[5]Customer Alloc by OFT &amp; GEN'!$AZ$2:$CO$2),'[5]Customer Alloc by OFT &amp; GEN'!$AZ$3:$CO$205)</f>
        <v>1.8766238715418705E-6</v>
      </c>
      <c r="P997" s="209" cm="1">
        <f t="array" ref="P997">+SUMPRODUCT(($B997='[5]Customer Alloc by OFT &amp; GEN'!$B$3:$B$205)*(P$849='[5]Customer Alloc by OFT &amp; GEN'!$AZ$2:$CO$2),'[5]Customer Alloc by OFT &amp; GEN'!$AZ$3:$CO$205)</f>
        <v>5.2009386991944029E-7</v>
      </c>
      <c r="Q997" s="209" cm="1">
        <f t="array" ref="Q997">+SUMPRODUCT(($B997='[5]Customer Alloc by OFT &amp; GEN'!$B$3:$B$205)*(Q$849='[5]Customer Alloc by OFT &amp; GEN'!$AZ$2:$CO$2),'[5]Customer Alloc by OFT &amp; GEN'!$AZ$3:$CO$205)</f>
        <v>5.0074131452458558E-3</v>
      </c>
      <c r="R997" s="209" cm="1">
        <f t="array" ref="R997">+SUMPRODUCT(($B997='[5]Customer Alloc by OFT &amp; GEN'!$B$3:$B$205)*(R$849='[5]Customer Alloc by OFT &amp; GEN'!$AZ$2:$CO$2),'[5]Customer Alloc by OFT &amp; GEN'!$AZ$3:$CO$205)</f>
        <v>4.3273209502657137E-4</v>
      </c>
      <c r="S997" s="209" cm="1">
        <f t="array" ref="S997">+SUMPRODUCT(($B997='[5]Customer Alloc by OFT &amp; GEN'!$B$3:$B$205)*(S$849='[5]Customer Alloc by OFT &amp; GEN'!$AZ$2:$CO$2),'[5]Customer Alloc by OFT &amp; GEN'!$AZ$3:$CO$205)</f>
        <v>1.2748983680565494E-10</v>
      </c>
      <c r="T997" s="209" cm="1">
        <f t="array" ref="T997">+SUMPRODUCT(($B997='[5]Customer Alloc by OFT &amp; GEN'!$B$3:$B$205)*(T$849='[5]Customer Alloc by OFT &amp; GEN'!$AZ$2:$CO$2),'[5]Customer Alloc by OFT &amp; GEN'!$AZ$3:$CO$205)</f>
        <v>1.9452434957678274E-10</v>
      </c>
      <c r="U997" s="209" cm="1">
        <f t="array" ref="U997">+SUMPRODUCT(($B997='[5]Customer Alloc by OFT &amp; GEN'!$B$3:$B$205)*(U$849='[5]Customer Alloc by OFT &amp; GEN'!$AZ$2:$CO$2),'[5]Customer Alloc by OFT &amp; GEN'!$AZ$3:$CO$205)</f>
        <v>0</v>
      </c>
      <c r="V997" s="209" cm="1">
        <f t="array" ref="V997">+SUMPRODUCT(($B997='[5]Customer Alloc by OFT &amp; GEN'!$B$3:$B$205)*(V$849='[5]Customer Alloc by OFT &amp; GEN'!$AZ$2:$CO$2),'[5]Customer Alloc by OFT &amp; GEN'!$AZ$3:$CO$205)</f>
        <v>3.9044255717677035E-5</v>
      </c>
      <c r="W997" s="209" cm="1">
        <f t="array" ref="W997">+SUMPRODUCT(($B997='[5]Customer Alloc by OFT &amp; GEN'!$B$3:$B$205)*(W$849='[5]Customer Alloc by OFT &amp; GEN'!$AZ$2:$CO$2),'[5]Customer Alloc by OFT &amp; GEN'!$AZ$3:$CO$205)</f>
        <v>0</v>
      </c>
      <c r="X997" s="209" cm="1">
        <f t="array" ref="X997">+SUMPRODUCT(($B997='[5]Customer Alloc by OFT &amp; GEN'!$B$3:$B$205)*(X$849='[5]Customer Alloc by OFT &amp; GEN'!$AZ$2:$CO$2),'[5]Customer Alloc by OFT &amp; GEN'!$AZ$3:$CO$205)</f>
        <v>1.6957075376511071E-7</v>
      </c>
      <c r="Y997" s="209" cm="1">
        <f t="array" ref="Y997">+SUMPRODUCT(($B997='[5]Customer Alloc by OFT &amp; GEN'!$B$3:$B$205)*(Y$849='[5]Customer Alloc by OFT &amp; GEN'!$AZ$2:$CO$2),'[5]Customer Alloc by OFT &amp; GEN'!$AZ$3:$CO$205)</f>
        <v>4.2588746079565045E-7</v>
      </c>
      <c r="Z997" s="209" cm="1">
        <f t="array" ref="Z997">+SUMPRODUCT(($B997='[5]Customer Alloc by OFT &amp; GEN'!$B$3:$B$205)*(Z$849='[5]Customer Alloc by OFT &amp; GEN'!$AZ$2:$CO$2),'[5]Customer Alloc by OFT &amp; GEN'!$AZ$3:$CO$205)</f>
        <v>3.2767175803813113E-22</v>
      </c>
      <c r="AA997" s="209" cm="1">
        <f t="array" ref="AA997">+SUMPRODUCT(($B997='[5]Customer Alloc by OFT &amp; GEN'!$B$3:$B$205)*(AA$849='[5]Customer Alloc by OFT &amp; GEN'!$AZ$2:$CO$2),'[5]Customer Alloc by OFT &amp; GEN'!$AZ$3:$CO$205)</f>
        <v>0</v>
      </c>
      <c r="AB997" s="209" cm="1">
        <f t="array" ref="AB997">+SUMPRODUCT(($B997='[5]Customer Alloc by OFT &amp; GEN'!$B$3:$B$205)*(AB$849='[5]Customer Alloc by OFT &amp; GEN'!$AZ$2:$CO$2),'[5]Customer Alloc by OFT &amp; GEN'!$AZ$3:$CO$205)</f>
        <v>0</v>
      </c>
      <c r="AC997" s="209" cm="1">
        <f t="array" ref="AC997">+SUMPRODUCT(($B997='[5]Customer Alloc by OFT &amp; GEN'!$B$3:$B$205)*(AC$849='[5]Customer Alloc by OFT &amp; GEN'!$AZ$2:$CO$2),'[5]Customer Alloc by OFT &amp; GEN'!$AZ$3:$CO$205)</f>
        <v>5.0076278587341198E-2</v>
      </c>
      <c r="AD997" s="209" cm="1">
        <f t="array" ref="AD997">+SUMPRODUCT(($B997='[5]Customer Alloc by OFT &amp; GEN'!$B$3:$B$205)*(AD$849='[5]Customer Alloc by OFT &amp; GEN'!$AZ$2:$CO$2),'[5]Customer Alloc by OFT &amp; GEN'!$AZ$3:$CO$205)</f>
        <v>4.1416105828025025E-5</v>
      </c>
      <c r="AE997" s="209" cm="1">
        <f t="array" ref="AE997">+SUMPRODUCT(($B997='[5]Customer Alloc by OFT &amp; GEN'!$B$3:$B$205)*(AE$849='[5]Customer Alloc by OFT &amp; GEN'!$AZ$2:$CO$2),'[5]Customer Alloc by OFT &amp; GEN'!$AZ$3:$CO$205)</f>
        <v>0</v>
      </c>
      <c r="AF997" s="209" cm="1">
        <f t="array" ref="AF997">+SUMPRODUCT(($B997='[5]Customer Alloc by OFT &amp; GEN'!$B$3:$B$205)*(AF$849='[5]Customer Alloc by OFT &amp; GEN'!$AZ$2:$CO$2),'[5]Customer Alloc by OFT &amp; GEN'!$AZ$3:$CO$205)</f>
        <v>0</v>
      </c>
      <c r="AG997" s="209" cm="1">
        <f t="array" ref="AG997">+SUMPRODUCT(($B997='[5]Customer Alloc by OFT &amp; GEN'!$B$3:$B$205)*(AG$849='[5]Customer Alloc by OFT &amp; GEN'!$AZ$2:$CO$2),'[5]Customer Alloc by OFT &amp; GEN'!$AZ$3:$CO$205)</f>
        <v>0</v>
      </c>
      <c r="AH997" s="209" cm="1">
        <f t="array" ref="AH997">+SUMPRODUCT(($B997='[5]Customer Alloc by OFT &amp; GEN'!$B$3:$B$205)*(AH$849='[5]Customer Alloc by OFT &amp; GEN'!$AZ$2:$CO$2),'[5]Customer Alloc by OFT &amp; GEN'!$AZ$3:$CO$205)</f>
        <v>0</v>
      </c>
      <c r="AI997" s="209" cm="1">
        <f t="array" ref="AI997">+SUMPRODUCT(($B997='[5]Customer Alloc by OFT &amp; GEN'!$B$3:$B$205)*(AI$849='[5]Customer Alloc by OFT &amp; GEN'!$AZ$2:$CO$2),'[5]Customer Alloc by OFT &amp; GEN'!$AZ$3:$CO$205)</f>
        <v>0</v>
      </c>
      <c r="AJ997" s="209" cm="1">
        <f t="array" ref="AJ997">+SUMPRODUCT(($B997='[5]Customer Alloc by OFT &amp; GEN'!$B$3:$B$205)*(AJ$849='[5]Customer Alloc by OFT &amp; GEN'!$AZ$2:$CO$2),'[5]Customer Alloc by OFT &amp; GEN'!$AZ$3:$CO$205)</f>
        <v>0</v>
      </c>
      <c r="AK997" s="209" cm="1">
        <f t="array" ref="AK997">+SUMPRODUCT(($B997='[5]Customer Alloc by OFT &amp; GEN'!$B$3:$B$205)*(AK$849='[5]Customer Alloc by OFT &amp; GEN'!$AZ$2:$CO$2),'[5]Customer Alloc by OFT &amp; GEN'!$AZ$3:$CO$205)</f>
        <v>0</v>
      </c>
      <c r="AL997" s="209" cm="1">
        <f t="array" ref="AL997">+SUMPRODUCT(($B997='[5]Customer Alloc by OFT &amp; GEN'!$B$3:$B$205)*(AL$849='[5]Customer Alloc by OFT &amp; GEN'!$AZ$2:$CO$2),'[5]Customer Alloc by OFT &amp; GEN'!$AZ$3:$CO$205)</f>
        <v>0</v>
      </c>
      <c r="AM997" s="209" cm="1">
        <f t="array" ref="AM997">+SUMPRODUCT(($B997='[5]Customer Alloc by OFT &amp; GEN'!$B$3:$B$205)*(AM$849='[5]Customer Alloc by OFT &amp; GEN'!$AZ$2:$CO$2),'[5]Customer Alloc by OFT &amp; GEN'!$AZ$3:$CO$205)</f>
        <v>0</v>
      </c>
      <c r="AN997" s="209" cm="1">
        <f t="array" ref="AN997">+SUMPRODUCT(($B997='[5]Customer Alloc by OFT &amp; GEN'!$B$3:$B$205)*(AN$849='[5]Customer Alloc by OFT &amp; GEN'!$AZ$2:$CO$2),'[5]Customer Alloc by OFT &amp; GEN'!$AZ$3:$CO$205)</f>
        <v>0</v>
      </c>
      <c r="AO997" s="209" cm="1">
        <f t="array" ref="AO997">+SUMPRODUCT(($B997='[5]Customer Alloc by OFT &amp; GEN'!$B$3:$B$205)*(AO$849='[5]Customer Alloc by OFT &amp; GEN'!$AZ$2:$CO$2),'[5]Customer Alloc by OFT &amp; GEN'!$AZ$3:$CO$205)</f>
        <v>0</v>
      </c>
      <c r="AP997" s="209" cm="1">
        <f t="array" ref="AP997">+SUMPRODUCT(($B997='[5]Customer Alloc by OFT &amp; GEN'!$B$3:$B$205)*(AP$849='[5]Customer Alloc by OFT &amp; GEN'!$AZ$2:$CO$2),'[5]Customer Alloc by OFT &amp; GEN'!$AZ$3:$CO$205)</f>
        <v>0</v>
      </c>
      <c r="AQ997" s="209" cm="1">
        <f t="array" ref="AQ997">+SUMPRODUCT(($B997='[5]Customer Alloc by OFT &amp; GEN'!$B$3:$B$205)*(AQ$849='[5]Customer Alloc by OFT &amp; GEN'!$AZ$2:$CO$2),'[5]Customer Alloc by OFT &amp; GEN'!$AZ$3:$CO$205)</f>
        <v>0</v>
      </c>
      <c r="AR997" s="209" cm="1">
        <f t="array" ref="AR997">+SUMPRODUCT(($B997='[5]Customer Alloc by OFT &amp; GEN'!$B$3:$B$205)*(AR$849='[5]Customer Alloc by OFT &amp; GEN'!$AZ$2:$CO$2),'[5]Customer Alloc by OFT &amp; GEN'!$AZ$3:$CO$205)</f>
        <v>0</v>
      </c>
      <c r="AS997" s="209" cm="1">
        <f t="array" ref="AS997">+SUMPRODUCT(($B997='[5]Customer Alloc by OFT &amp; GEN'!$B$3:$B$205)*(AS$849='[5]Customer Alloc by OFT &amp; GEN'!$AZ$2:$CO$2),'[5]Customer Alloc by OFT &amp; GEN'!$AZ$3:$CO$205)</f>
        <v>0</v>
      </c>
      <c r="AT997" s="209" cm="1">
        <f t="array" ref="AT997">+SUMPRODUCT(($B997='[5]Customer Alloc by OFT &amp; GEN'!$B$3:$B$205)*(AT$849='[5]Customer Alloc by OFT &amp; GEN'!$AZ$2:$CO$2),'[5]Customer Alloc by OFT &amp; GEN'!$AZ$3:$CO$205)</f>
        <v>0</v>
      </c>
      <c r="AU997" s="209" cm="1">
        <f t="array" ref="AU997">+SUMPRODUCT(($B997='[5]Customer Alloc by OFT &amp; GEN'!$B$3:$B$205)*(AU$849='[5]Customer Alloc by OFT &amp; GEN'!$AZ$2:$CO$2),'[5]Customer Alloc by OFT &amp; GEN'!$AZ$3:$CO$205)</f>
        <v>0</v>
      </c>
      <c r="AV997" s="209" cm="1">
        <f t="array" ref="AV997">+SUMPRODUCT(($B997='[5]Customer Alloc by OFT &amp; GEN'!$B$3:$B$205)*(AV$849='[5]Customer Alloc by OFT &amp; GEN'!$AZ$2:$CO$2),'[5]Customer Alloc by OFT &amp; GEN'!$AZ$3:$CO$205)</f>
        <v>0</v>
      </c>
      <c r="AW997" s="209" cm="1">
        <f t="array" ref="AW997">+SUMPRODUCT(($B997='[5]Customer Alloc by OFT &amp; GEN'!$B$3:$B$205)*(AW$849='[5]Customer Alloc by OFT &amp; GEN'!$AZ$2:$CO$2),'[5]Customer Alloc by OFT &amp; GEN'!$AZ$3:$CO$205)</f>
        <v>0</v>
      </c>
      <c r="AX997" s="209" cm="1">
        <f t="array" ref="AX997">+SUMPRODUCT(($B997='[5]Customer Alloc by OFT &amp; GEN'!$B$3:$B$205)*(AX$849='[5]Customer Alloc by OFT &amp; GEN'!$AZ$2:$CO$2),'[5]Customer Alloc by OFT &amp; GEN'!$AZ$3:$CO$205)</f>
        <v>0</v>
      </c>
      <c r="AY997" s="209" cm="1">
        <f t="array" ref="AY997">+SUMPRODUCT(($B997='[5]Customer Alloc by OFT &amp; GEN'!$B$3:$B$205)*(AY$849='[5]Customer Alloc by OFT &amp; GEN'!$AZ$2:$CO$2),'[5]Customer Alloc by OFT &amp; GEN'!$AZ$3:$CO$205)</f>
        <v>0</v>
      </c>
      <c r="AZ997" s="209" cm="1">
        <f t="array" ref="AZ997">+SUMPRODUCT(($B997='[5]Customer Alloc by OFT &amp; GEN'!$B$3:$B$205)*(AZ$849='[5]Customer Alloc by OFT &amp; GEN'!$AZ$2:$CO$2),'[5]Customer Alloc by OFT &amp; GEN'!$AZ$3:$CO$205)</f>
        <v>0</v>
      </c>
      <c r="BA997" s="209" cm="1">
        <f t="array" ref="BA997">+SUMPRODUCT(($B997='[5]Customer Alloc by OFT &amp; GEN'!$B$3:$B$205)*(BA$849='[5]Customer Alloc by OFT &amp; GEN'!$AZ$2:$CO$2),'[5]Customer Alloc by OFT &amp; GEN'!$AZ$3:$CO$205)</f>
        <v>0</v>
      </c>
      <c r="BB997" s="209" cm="1">
        <f t="array" ref="BB997">+SUMPRODUCT(($B997='[5]Customer Alloc by OFT &amp; GEN'!$B$3:$B$205)*(BB$849='[5]Customer Alloc by OFT &amp; GEN'!$AZ$2:$CO$2),'[5]Customer Alloc by OFT &amp; GEN'!$AZ$3:$CO$205)</f>
        <v>0</v>
      </c>
      <c r="BC997" s="209" cm="1">
        <f t="array" ref="BC997">+SUMPRODUCT(($B997='[5]Customer Alloc by OFT &amp; GEN'!$B$3:$B$205)*(BC$849='[5]Customer Alloc by OFT &amp; GEN'!$AZ$2:$CO$2),'[5]Customer Alloc by OFT &amp; GEN'!$AZ$3:$CO$205)</f>
        <v>0</v>
      </c>
      <c r="BD997" s="209" cm="1">
        <f t="array" ref="BD997">+SUMPRODUCT(($B997='[5]Customer Alloc by OFT &amp; GEN'!$B$3:$B$205)*(BD$849='[5]Customer Alloc by OFT &amp; GEN'!$AZ$2:$CO$2),'[5]Customer Alloc by OFT &amp; GEN'!$AZ$3:$CO$205)</f>
        <v>0</v>
      </c>
      <c r="BE997" s="209" cm="1">
        <f t="array" ref="BE997">+SUMPRODUCT(($B997='[5]Customer Alloc by OFT &amp; GEN'!$B$3:$B$205)*(BE$849='[5]Customer Alloc by OFT &amp; GEN'!$AZ$2:$CO$2),'[5]Customer Alloc by OFT &amp; GEN'!$AZ$3:$CO$205)</f>
        <v>0</v>
      </c>
      <c r="BF997" s="209" cm="1">
        <f t="array" ref="BF997">+SUMPRODUCT(($B997='[5]Customer Alloc by OFT &amp; GEN'!$B$3:$B$205)*(BF$849='[5]Customer Alloc by OFT &amp; GEN'!$AZ$2:$CO$2),'[5]Customer Alloc by OFT &amp; GEN'!$AZ$3:$CO$205)</f>
        <v>0</v>
      </c>
      <c r="BG997" s="209" cm="1">
        <f t="array" ref="BG997">+SUMPRODUCT(($B997='[5]Customer Alloc by OFT &amp; GEN'!$B$3:$B$205)*(BG$849='[5]Customer Alloc by OFT &amp; GEN'!$AZ$2:$CO$2),'[5]Customer Alloc by OFT &amp; GEN'!$AZ$3:$CO$205)</f>
        <v>0</v>
      </c>
      <c r="BH997" s="209" cm="1">
        <f t="array" ref="BH997">+SUMPRODUCT(($B997='[5]Customer Alloc by OFT &amp; GEN'!$B$3:$B$205)*(BH$849='[5]Customer Alloc by OFT &amp; GEN'!$AZ$2:$CO$2),'[5]Customer Alloc by OFT &amp; GEN'!$AZ$3:$CO$205)</f>
        <v>0</v>
      </c>
      <c r="BI997" s="209" cm="1">
        <f t="array" ref="BI997">+SUMPRODUCT(($B997='[5]Customer Alloc by OFT &amp; GEN'!$B$3:$B$205)*(BI$849='[5]Customer Alloc by OFT &amp; GEN'!$AZ$2:$CO$2),'[5]Customer Alloc by OFT &amp; GEN'!$AZ$3:$CO$205)</f>
        <v>0</v>
      </c>
      <c r="BJ997" s="209" cm="1">
        <f t="array" ref="BJ997">+SUMPRODUCT(($B997='[5]Customer Alloc by OFT &amp; GEN'!$B$3:$B$205)*(BJ$849='[5]Customer Alloc by OFT &amp; GEN'!$AZ$2:$CO$2),'[5]Customer Alloc by OFT &amp; GEN'!$AZ$3:$CO$205)</f>
        <v>0</v>
      </c>
      <c r="BK997" s="209" cm="1">
        <f t="array" ref="BK997">+SUMPRODUCT(($B997='[5]Customer Alloc by OFT &amp; GEN'!$B$3:$B$205)*(BK$849='[5]Customer Alloc by OFT &amp; GEN'!$AZ$2:$CO$2),'[5]Customer Alloc by OFT &amp; GEN'!$AZ$3:$CO$205)</f>
        <v>0</v>
      </c>
      <c r="BL997" s="209" cm="1">
        <f t="array" ref="BL997">+SUMPRODUCT(($B997='[5]Customer Alloc by OFT &amp; GEN'!$B$3:$B$205)*(BL$849='[5]Customer Alloc by OFT &amp; GEN'!$AZ$2:$CO$2),'[5]Customer Alloc by OFT &amp; GEN'!$AZ$3:$CO$205)</f>
        <v>0</v>
      </c>
      <c r="BM997" s="209" cm="1">
        <f t="array" ref="BM997">+SUMPRODUCT(($B997='[5]Customer Alloc by OFT &amp; GEN'!$B$3:$B$205)*(BM$849='[5]Customer Alloc by OFT &amp; GEN'!$AZ$2:$CO$2),'[5]Customer Alloc by OFT &amp; GEN'!$AZ$3:$CO$205)</f>
        <v>0</v>
      </c>
      <c r="BN997" s="209" cm="1">
        <f t="array" ref="BN997">+SUMPRODUCT(($B997='[5]Customer Alloc by OFT &amp; GEN'!$B$3:$B$205)*(BN$849='[5]Customer Alloc by OFT &amp; GEN'!$AZ$2:$CO$2),'[5]Customer Alloc by OFT &amp; GEN'!$AZ$3:$CO$205)</f>
        <v>0</v>
      </c>
      <c r="BO997" s="209" cm="1">
        <f t="array" ref="BO997">+SUMPRODUCT(($B997='[5]Customer Alloc by OFT &amp; GEN'!$B$3:$B$205)*(BO$849='[5]Customer Alloc by OFT &amp; GEN'!$AZ$2:$CO$2),'[5]Customer Alloc by OFT &amp; GEN'!$AZ$3:$CO$205)</f>
        <v>0</v>
      </c>
      <c r="BP997" s="209" cm="1">
        <f t="array" ref="BP997">+SUMPRODUCT(($B997='[5]Customer Alloc by OFT &amp; GEN'!$B$3:$B$205)*(BP$849='[5]Customer Alloc by OFT &amp; GEN'!$AZ$2:$CO$2),'[5]Customer Alloc by OFT &amp; GEN'!$AZ$3:$CO$205)</f>
        <v>0</v>
      </c>
      <c r="BQ997" s="209" cm="1">
        <f t="array" ref="BQ997">+SUMPRODUCT(($B997='[5]Customer Alloc by OFT &amp; GEN'!$B$3:$B$205)*(BQ$849='[5]Customer Alloc by OFT &amp; GEN'!$AZ$2:$CO$2),'[5]Customer Alloc by OFT &amp; GEN'!$AZ$3:$CO$205)</f>
        <v>0</v>
      </c>
      <c r="BR997" s="209" cm="1">
        <f t="array" ref="BR997">+SUMPRODUCT(($B997='[5]Customer Alloc by OFT &amp; GEN'!$B$3:$B$205)*(BR$849='[5]Customer Alloc by OFT &amp; GEN'!$AZ$2:$CO$2),'[5]Customer Alloc by OFT &amp; GEN'!$AZ$3:$CO$205)</f>
        <v>0</v>
      </c>
      <c r="BS997" s="209" cm="1">
        <f t="array" ref="BS997">+SUMPRODUCT(($B997='[5]Customer Alloc by OFT &amp; GEN'!$B$3:$B$205)*(BS$849='[5]Customer Alloc by OFT &amp; GEN'!$AZ$2:$CO$2),'[5]Customer Alloc by OFT &amp; GEN'!$AZ$3:$CO$205)</f>
        <v>0</v>
      </c>
      <c r="BT997" s="209" cm="1">
        <f t="array" ref="BT997">+SUMPRODUCT(($B997='[5]Customer Alloc by OFT &amp; GEN'!$B$3:$B$205)*(BT$849='[5]Customer Alloc by OFT &amp; GEN'!$AZ$2:$CO$2),'[5]Customer Alloc by OFT &amp; GEN'!$AZ$3:$CO$205)</f>
        <v>0</v>
      </c>
      <c r="BV997" s="228" t="s">
        <v>698</v>
      </c>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row>
    <row r="998" spans="2:119" hidden="1" outlineLevel="2" x14ac:dyDescent="0.35">
      <c r="B998" s="17" t="str">
        <f t="shared" si="9"/>
        <v>UNETPNI</v>
      </c>
      <c r="C998" s="209" cm="1">
        <f t="array" ref="C998">SUMPRODUCT(($B998='[4]6. Scaled'!$C$2:$C$197)*(C$849='[4]6. Scaled'!$D$1:$J$1),'[4]6. Scaled'!$D$2:$J$197)</f>
        <v>4.3074158852194544E-3</v>
      </c>
      <c r="D998" s="209" cm="1">
        <f t="array" ref="D998">SUMPRODUCT(($B998='[4]6. Scaled'!$C$2:$C$197)*(D$849='[4]6. Scaled'!$D$1:$J$1),'[4]6. Scaled'!$D$2:$J$197)</f>
        <v>1.3264519322693654E-3</v>
      </c>
      <c r="E998" s="209" cm="1">
        <f t="array" ref="E998">SUMPRODUCT(($B998='[4]6. Scaled'!$C$2:$C$197)*(E$849='[4]6. Scaled'!$D$1:$J$1),'[4]6. Scaled'!$D$2:$J$197)</f>
        <v>1.5688403099543451E-3</v>
      </c>
      <c r="F998" s="209" cm="1">
        <f t="array" ref="F998">SUMPRODUCT(($B998='[4]6. Scaled'!$C$2:$C$197)*(F$849='[4]6. Scaled'!$D$1:$J$1),'[4]6. Scaled'!$D$2:$J$197)</f>
        <v>1.1037186416283336E-3</v>
      </c>
      <c r="G998" s="209" cm="1">
        <f t="array" ref="G998">SUMPRODUCT(($B998='[4]6. Scaled'!$C$2:$C$197)*(G$849='[4]6. Scaled'!$D$1:$J$1),'[4]6. Scaled'!$D$2:$J$197)</f>
        <v>2.2475427280174739E-4</v>
      </c>
      <c r="H998" s="209" cm="1">
        <f t="array" ref="H998">SUMPRODUCT(($B998='[4]6. Scaled'!$C$2:$C$197)*(H$849='[4]6. Scaled'!$D$1:$J$1),'[4]6. Scaled'!$D$2:$J$197)</f>
        <v>1.9803323167672532E-4</v>
      </c>
      <c r="I998" s="209" cm="1">
        <f t="array" ref="I998">SUMPRODUCT(($B998='[4]6. Scaled'!$C$2:$C$197)*(I$849='[4]6. Scaled'!$D$1:$J$1),'[4]6. Scaled'!$D$2:$J$197)</f>
        <v>2.2475427280174739E-4</v>
      </c>
      <c r="J998" s="209" cm="1">
        <f t="array" ref="J998">+SUMPRODUCT(($B998='[5]Customer Alloc by OFT &amp; GEN'!$B$3:$B$205)*(J$849='[5]Customer Alloc by OFT &amp; GEN'!$AZ$2:$CO$2),'[5]Customer Alloc by OFT &amp; GEN'!$AZ$3:$CO$205)</f>
        <v>6.6866172826892601E-5</v>
      </c>
      <c r="K998" s="209" cm="1">
        <f t="array" ref="K998">+SUMPRODUCT(($B998='[5]Customer Alloc by OFT &amp; GEN'!$B$3:$B$205)*(K$849='[5]Customer Alloc by OFT &amp; GEN'!$AZ$2:$CO$2),'[5]Customer Alloc by OFT &amp; GEN'!$AZ$3:$CO$205)</f>
        <v>0</v>
      </c>
      <c r="L998" s="209" cm="1">
        <f t="array" ref="L998">+SUMPRODUCT(($B998='[5]Customer Alloc by OFT &amp; GEN'!$B$3:$B$205)*(L$849='[5]Customer Alloc by OFT &amp; GEN'!$AZ$2:$CO$2),'[5]Customer Alloc by OFT &amp; GEN'!$AZ$3:$CO$205)</f>
        <v>5.1883277758074675E-4</v>
      </c>
      <c r="M998" s="209" cm="1">
        <f t="array" ref="M998">+SUMPRODUCT(($B998='[5]Customer Alloc by OFT &amp; GEN'!$B$3:$B$205)*(M$849='[5]Customer Alloc by OFT &amp; GEN'!$AZ$2:$CO$2),'[5]Customer Alloc by OFT &amp; GEN'!$AZ$3:$CO$205)</f>
        <v>3.763269026827196E-4</v>
      </c>
      <c r="N998" s="209" cm="1">
        <f t="array" ref="N998">+SUMPRODUCT(($B998='[5]Customer Alloc by OFT &amp; GEN'!$B$3:$B$205)*(N$849='[5]Customer Alloc by OFT &amp; GEN'!$AZ$2:$CO$2),'[5]Customer Alloc by OFT &amp; GEN'!$AZ$3:$CO$205)</f>
        <v>1.2072425129415663E-3</v>
      </c>
      <c r="O998" s="209" cm="1">
        <f t="array" ref="O998">+SUMPRODUCT(($B998='[5]Customer Alloc by OFT &amp; GEN'!$B$3:$B$205)*(O$849='[5]Customer Alloc by OFT &amp; GEN'!$AZ$2:$CO$2),'[5]Customer Alloc by OFT &amp; GEN'!$AZ$3:$CO$205)</f>
        <v>5.1409612746199285E-7</v>
      </c>
      <c r="P998" s="209" cm="1">
        <f t="array" ref="P998">+SUMPRODUCT(($B998='[5]Customer Alloc by OFT &amp; GEN'!$B$3:$B$205)*(P$849='[5]Customer Alloc by OFT &amp; GEN'!$AZ$2:$CO$2),'[5]Customer Alloc by OFT &amp; GEN'!$AZ$3:$CO$205)</f>
        <v>1.424783348954325E-7</v>
      </c>
      <c r="Q998" s="209" cm="1">
        <f t="array" ref="Q998">+SUMPRODUCT(($B998='[5]Customer Alloc by OFT &amp; GEN'!$B$3:$B$205)*(Q$849='[5]Customer Alloc by OFT &amp; GEN'!$AZ$2:$CO$2),'[5]Customer Alloc by OFT &amp; GEN'!$AZ$3:$CO$205)</f>
        <v>1.371767537230614E-3</v>
      </c>
      <c r="R998" s="209" cm="1">
        <f t="array" ref="R998">+SUMPRODUCT(($B998='[5]Customer Alloc by OFT &amp; GEN'!$B$3:$B$205)*(R$849='[5]Customer Alloc by OFT &amp; GEN'!$AZ$2:$CO$2),'[5]Customer Alloc by OFT &amp; GEN'!$AZ$3:$CO$205)</f>
        <v>1.1854580859556751E-4</v>
      </c>
      <c r="S998" s="209" cm="1">
        <f t="array" ref="S998">+SUMPRODUCT(($B998='[5]Customer Alloc by OFT &amp; GEN'!$B$3:$B$205)*(S$849='[5]Customer Alloc by OFT &amp; GEN'!$AZ$2:$CO$2),'[5]Customer Alloc by OFT &amp; GEN'!$AZ$3:$CO$205)</f>
        <v>3.4925502327058248E-11</v>
      </c>
      <c r="T998" s="209" cm="1">
        <f t="array" ref="T998">+SUMPRODUCT(($B998='[5]Customer Alloc by OFT &amp; GEN'!$B$3:$B$205)*(T$849='[5]Customer Alloc by OFT &amp; GEN'!$AZ$2:$CO$2),'[5]Customer Alloc by OFT &amp; GEN'!$AZ$3:$CO$205)</f>
        <v>5.3289429134417629E-11</v>
      </c>
      <c r="U998" s="209" cm="1">
        <f t="array" ref="U998">+SUMPRODUCT(($B998='[5]Customer Alloc by OFT &amp; GEN'!$B$3:$B$205)*(U$849='[5]Customer Alloc by OFT &amp; GEN'!$AZ$2:$CO$2),'[5]Customer Alloc by OFT &amp; GEN'!$AZ$3:$CO$205)</f>
        <v>0</v>
      </c>
      <c r="V998" s="209" cm="1">
        <f t="array" ref="V998">+SUMPRODUCT(($B998='[5]Customer Alloc by OFT &amp; GEN'!$B$3:$B$205)*(V$849='[5]Customer Alloc by OFT &amp; GEN'!$AZ$2:$CO$2),'[5]Customer Alloc by OFT &amp; GEN'!$AZ$3:$CO$205)</f>
        <v>1.069607019738142E-5</v>
      </c>
      <c r="W998" s="209" cm="1">
        <f t="array" ref="W998">+SUMPRODUCT(($B998='[5]Customer Alloc by OFT &amp; GEN'!$B$3:$B$205)*(W$849='[5]Customer Alloc by OFT &amp; GEN'!$AZ$2:$CO$2),'[5]Customer Alloc by OFT &amp; GEN'!$AZ$3:$CO$205)</f>
        <v>0</v>
      </c>
      <c r="X998" s="209" cm="1">
        <f t="array" ref="X998">+SUMPRODUCT(($B998='[5]Customer Alloc by OFT &amp; GEN'!$B$3:$B$205)*(X$849='[5]Customer Alloc by OFT &amp; GEN'!$AZ$2:$CO$2),'[5]Customer Alloc by OFT &amp; GEN'!$AZ$3:$CO$205)</f>
        <v>4.6453457809757769E-8</v>
      </c>
      <c r="Y998" s="209" cm="1">
        <f t="array" ref="Y998">+SUMPRODUCT(($B998='[5]Customer Alloc by OFT &amp; GEN'!$B$3:$B$205)*(Y$849='[5]Customer Alloc by OFT &amp; GEN'!$AZ$2:$CO$2),'[5]Customer Alloc by OFT &amp; GEN'!$AZ$3:$CO$205)</f>
        <v>1.1667073921945479E-7</v>
      </c>
      <c r="Z998" s="209" cm="1">
        <f t="array" ref="Z998">+SUMPRODUCT(($B998='[5]Customer Alloc by OFT &amp; GEN'!$B$3:$B$205)*(Z$849='[5]Customer Alloc by OFT &amp; GEN'!$AZ$2:$CO$2),'[5]Customer Alloc by OFT &amp; GEN'!$AZ$3:$CO$205)</f>
        <v>8.9764808196573041E-23</v>
      </c>
      <c r="AA998" s="209" cm="1">
        <f t="array" ref="AA998">+SUMPRODUCT(($B998='[5]Customer Alloc by OFT &amp; GEN'!$B$3:$B$205)*(AA$849='[5]Customer Alloc by OFT &amp; GEN'!$AZ$2:$CO$2),'[5]Customer Alloc by OFT &amp; GEN'!$AZ$3:$CO$205)</f>
        <v>0</v>
      </c>
      <c r="AB998" s="209" cm="1">
        <f t="array" ref="AB998">+SUMPRODUCT(($B998='[5]Customer Alloc by OFT &amp; GEN'!$B$3:$B$205)*(AB$849='[5]Customer Alloc by OFT &amp; GEN'!$AZ$2:$CO$2),'[5]Customer Alloc by OFT &amp; GEN'!$AZ$3:$CO$205)</f>
        <v>0</v>
      </c>
      <c r="AC998" s="209" cm="1">
        <f t="array" ref="AC998">+SUMPRODUCT(($B998='[5]Customer Alloc by OFT &amp; GEN'!$B$3:$B$205)*(AC$849='[5]Customer Alloc by OFT &amp; GEN'!$AZ$2:$CO$2),'[5]Customer Alloc by OFT &amp; GEN'!$AZ$3:$CO$205)</f>
        <v>1.371826357420693E-2</v>
      </c>
      <c r="AD998" s="209" cm="1">
        <f t="array" ref="AD998">+SUMPRODUCT(($B998='[5]Customer Alloc by OFT &amp; GEN'!$B$3:$B$205)*(AD$849='[5]Customer Alloc by OFT &amp; GEN'!$AZ$2:$CO$2),'[5]Customer Alloc by OFT &amp; GEN'!$AZ$3:$CO$205)</f>
        <v>1.1345832238215074E-5</v>
      </c>
      <c r="AE998" s="209" cm="1">
        <f t="array" ref="AE998">+SUMPRODUCT(($B998='[5]Customer Alloc by OFT &amp; GEN'!$B$3:$B$205)*(AE$849='[5]Customer Alloc by OFT &amp; GEN'!$AZ$2:$CO$2),'[5]Customer Alloc by OFT &amp; GEN'!$AZ$3:$CO$205)</f>
        <v>0</v>
      </c>
      <c r="AF998" s="209" cm="1">
        <f t="array" ref="AF998">+SUMPRODUCT(($B998='[5]Customer Alloc by OFT &amp; GEN'!$B$3:$B$205)*(AF$849='[5]Customer Alloc by OFT &amp; GEN'!$AZ$2:$CO$2),'[5]Customer Alloc by OFT &amp; GEN'!$AZ$3:$CO$205)</f>
        <v>0</v>
      </c>
      <c r="AG998" s="209" cm="1">
        <f t="array" ref="AG998">+SUMPRODUCT(($B998='[5]Customer Alloc by OFT &amp; GEN'!$B$3:$B$205)*(AG$849='[5]Customer Alloc by OFT &amp; GEN'!$AZ$2:$CO$2),'[5]Customer Alloc by OFT &amp; GEN'!$AZ$3:$CO$205)</f>
        <v>0</v>
      </c>
      <c r="AH998" s="209" cm="1">
        <f t="array" ref="AH998">+SUMPRODUCT(($B998='[5]Customer Alloc by OFT &amp; GEN'!$B$3:$B$205)*(AH$849='[5]Customer Alloc by OFT &amp; GEN'!$AZ$2:$CO$2),'[5]Customer Alloc by OFT &amp; GEN'!$AZ$3:$CO$205)</f>
        <v>0</v>
      </c>
      <c r="AI998" s="209" cm="1">
        <f t="array" ref="AI998">+SUMPRODUCT(($B998='[5]Customer Alloc by OFT &amp; GEN'!$B$3:$B$205)*(AI$849='[5]Customer Alloc by OFT &amp; GEN'!$AZ$2:$CO$2),'[5]Customer Alloc by OFT &amp; GEN'!$AZ$3:$CO$205)</f>
        <v>0</v>
      </c>
      <c r="AJ998" s="209" cm="1">
        <f t="array" ref="AJ998">+SUMPRODUCT(($B998='[5]Customer Alloc by OFT &amp; GEN'!$B$3:$B$205)*(AJ$849='[5]Customer Alloc by OFT &amp; GEN'!$AZ$2:$CO$2),'[5]Customer Alloc by OFT &amp; GEN'!$AZ$3:$CO$205)</f>
        <v>0</v>
      </c>
      <c r="AK998" s="209" cm="1">
        <f t="array" ref="AK998">+SUMPRODUCT(($B998='[5]Customer Alloc by OFT &amp; GEN'!$B$3:$B$205)*(AK$849='[5]Customer Alloc by OFT &amp; GEN'!$AZ$2:$CO$2),'[5]Customer Alloc by OFT &amp; GEN'!$AZ$3:$CO$205)</f>
        <v>0</v>
      </c>
      <c r="AL998" s="209" cm="1">
        <f t="array" ref="AL998">+SUMPRODUCT(($B998='[5]Customer Alloc by OFT &amp; GEN'!$B$3:$B$205)*(AL$849='[5]Customer Alloc by OFT &amp; GEN'!$AZ$2:$CO$2),'[5]Customer Alloc by OFT &amp; GEN'!$AZ$3:$CO$205)</f>
        <v>0</v>
      </c>
      <c r="AM998" s="209" cm="1">
        <f t="array" ref="AM998">+SUMPRODUCT(($B998='[5]Customer Alloc by OFT &amp; GEN'!$B$3:$B$205)*(AM$849='[5]Customer Alloc by OFT &amp; GEN'!$AZ$2:$CO$2),'[5]Customer Alloc by OFT &amp; GEN'!$AZ$3:$CO$205)</f>
        <v>0</v>
      </c>
      <c r="AN998" s="209" cm="1">
        <f t="array" ref="AN998">+SUMPRODUCT(($B998='[5]Customer Alloc by OFT &amp; GEN'!$B$3:$B$205)*(AN$849='[5]Customer Alloc by OFT &amp; GEN'!$AZ$2:$CO$2),'[5]Customer Alloc by OFT &amp; GEN'!$AZ$3:$CO$205)</f>
        <v>0</v>
      </c>
      <c r="AO998" s="209" cm="1">
        <f t="array" ref="AO998">+SUMPRODUCT(($B998='[5]Customer Alloc by OFT &amp; GEN'!$B$3:$B$205)*(AO$849='[5]Customer Alloc by OFT &amp; GEN'!$AZ$2:$CO$2),'[5]Customer Alloc by OFT &amp; GEN'!$AZ$3:$CO$205)</f>
        <v>0</v>
      </c>
      <c r="AP998" s="209" cm="1">
        <f t="array" ref="AP998">+SUMPRODUCT(($B998='[5]Customer Alloc by OFT &amp; GEN'!$B$3:$B$205)*(AP$849='[5]Customer Alloc by OFT &amp; GEN'!$AZ$2:$CO$2),'[5]Customer Alloc by OFT &amp; GEN'!$AZ$3:$CO$205)</f>
        <v>0</v>
      </c>
      <c r="AQ998" s="209" cm="1">
        <f t="array" ref="AQ998">+SUMPRODUCT(($B998='[5]Customer Alloc by OFT &amp; GEN'!$B$3:$B$205)*(AQ$849='[5]Customer Alloc by OFT &amp; GEN'!$AZ$2:$CO$2),'[5]Customer Alloc by OFT &amp; GEN'!$AZ$3:$CO$205)</f>
        <v>0</v>
      </c>
      <c r="AR998" s="209" cm="1">
        <f t="array" ref="AR998">+SUMPRODUCT(($B998='[5]Customer Alloc by OFT &amp; GEN'!$B$3:$B$205)*(AR$849='[5]Customer Alloc by OFT &amp; GEN'!$AZ$2:$CO$2),'[5]Customer Alloc by OFT &amp; GEN'!$AZ$3:$CO$205)</f>
        <v>0</v>
      </c>
      <c r="AS998" s="209" cm="1">
        <f t="array" ref="AS998">+SUMPRODUCT(($B998='[5]Customer Alloc by OFT &amp; GEN'!$B$3:$B$205)*(AS$849='[5]Customer Alloc by OFT &amp; GEN'!$AZ$2:$CO$2),'[5]Customer Alloc by OFT &amp; GEN'!$AZ$3:$CO$205)</f>
        <v>0</v>
      </c>
      <c r="AT998" s="209" cm="1">
        <f t="array" ref="AT998">+SUMPRODUCT(($B998='[5]Customer Alloc by OFT &amp; GEN'!$B$3:$B$205)*(AT$849='[5]Customer Alloc by OFT &amp; GEN'!$AZ$2:$CO$2),'[5]Customer Alloc by OFT &amp; GEN'!$AZ$3:$CO$205)</f>
        <v>0</v>
      </c>
      <c r="AU998" s="209" cm="1">
        <f t="array" ref="AU998">+SUMPRODUCT(($B998='[5]Customer Alloc by OFT &amp; GEN'!$B$3:$B$205)*(AU$849='[5]Customer Alloc by OFT &amp; GEN'!$AZ$2:$CO$2),'[5]Customer Alloc by OFT &amp; GEN'!$AZ$3:$CO$205)</f>
        <v>0</v>
      </c>
      <c r="AV998" s="209" cm="1">
        <f t="array" ref="AV998">+SUMPRODUCT(($B998='[5]Customer Alloc by OFT &amp; GEN'!$B$3:$B$205)*(AV$849='[5]Customer Alloc by OFT &amp; GEN'!$AZ$2:$CO$2),'[5]Customer Alloc by OFT &amp; GEN'!$AZ$3:$CO$205)</f>
        <v>0</v>
      </c>
      <c r="AW998" s="209" cm="1">
        <f t="array" ref="AW998">+SUMPRODUCT(($B998='[5]Customer Alloc by OFT &amp; GEN'!$B$3:$B$205)*(AW$849='[5]Customer Alloc by OFT &amp; GEN'!$AZ$2:$CO$2),'[5]Customer Alloc by OFT &amp; GEN'!$AZ$3:$CO$205)</f>
        <v>0</v>
      </c>
      <c r="AX998" s="209" cm="1">
        <f t="array" ref="AX998">+SUMPRODUCT(($B998='[5]Customer Alloc by OFT &amp; GEN'!$B$3:$B$205)*(AX$849='[5]Customer Alloc by OFT &amp; GEN'!$AZ$2:$CO$2),'[5]Customer Alloc by OFT &amp; GEN'!$AZ$3:$CO$205)</f>
        <v>0</v>
      </c>
      <c r="AY998" s="209" cm="1">
        <f t="array" ref="AY998">+SUMPRODUCT(($B998='[5]Customer Alloc by OFT &amp; GEN'!$B$3:$B$205)*(AY$849='[5]Customer Alloc by OFT &amp; GEN'!$AZ$2:$CO$2),'[5]Customer Alloc by OFT &amp; GEN'!$AZ$3:$CO$205)</f>
        <v>0</v>
      </c>
      <c r="AZ998" s="209" cm="1">
        <f t="array" ref="AZ998">+SUMPRODUCT(($B998='[5]Customer Alloc by OFT &amp; GEN'!$B$3:$B$205)*(AZ$849='[5]Customer Alloc by OFT &amp; GEN'!$AZ$2:$CO$2),'[5]Customer Alloc by OFT &amp; GEN'!$AZ$3:$CO$205)</f>
        <v>0</v>
      </c>
      <c r="BA998" s="209" cm="1">
        <f t="array" ref="BA998">+SUMPRODUCT(($B998='[5]Customer Alloc by OFT &amp; GEN'!$B$3:$B$205)*(BA$849='[5]Customer Alloc by OFT &amp; GEN'!$AZ$2:$CO$2),'[5]Customer Alloc by OFT &amp; GEN'!$AZ$3:$CO$205)</f>
        <v>0</v>
      </c>
      <c r="BB998" s="209" cm="1">
        <f t="array" ref="BB998">+SUMPRODUCT(($B998='[5]Customer Alloc by OFT &amp; GEN'!$B$3:$B$205)*(BB$849='[5]Customer Alloc by OFT &amp; GEN'!$AZ$2:$CO$2),'[5]Customer Alloc by OFT &amp; GEN'!$AZ$3:$CO$205)</f>
        <v>0</v>
      </c>
      <c r="BC998" s="209" cm="1">
        <f t="array" ref="BC998">+SUMPRODUCT(($B998='[5]Customer Alloc by OFT &amp; GEN'!$B$3:$B$205)*(BC$849='[5]Customer Alloc by OFT &amp; GEN'!$AZ$2:$CO$2),'[5]Customer Alloc by OFT &amp; GEN'!$AZ$3:$CO$205)</f>
        <v>0</v>
      </c>
      <c r="BD998" s="209" cm="1">
        <f t="array" ref="BD998">+SUMPRODUCT(($B998='[5]Customer Alloc by OFT &amp; GEN'!$B$3:$B$205)*(BD$849='[5]Customer Alloc by OFT &amp; GEN'!$AZ$2:$CO$2),'[5]Customer Alloc by OFT &amp; GEN'!$AZ$3:$CO$205)</f>
        <v>0</v>
      </c>
      <c r="BE998" s="209" cm="1">
        <f t="array" ref="BE998">+SUMPRODUCT(($B998='[5]Customer Alloc by OFT &amp; GEN'!$B$3:$B$205)*(BE$849='[5]Customer Alloc by OFT &amp; GEN'!$AZ$2:$CO$2),'[5]Customer Alloc by OFT &amp; GEN'!$AZ$3:$CO$205)</f>
        <v>0</v>
      </c>
      <c r="BF998" s="209" cm="1">
        <f t="array" ref="BF998">+SUMPRODUCT(($B998='[5]Customer Alloc by OFT &amp; GEN'!$B$3:$B$205)*(BF$849='[5]Customer Alloc by OFT &amp; GEN'!$AZ$2:$CO$2),'[5]Customer Alloc by OFT &amp; GEN'!$AZ$3:$CO$205)</f>
        <v>0</v>
      </c>
      <c r="BG998" s="209" cm="1">
        <f t="array" ref="BG998">+SUMPRODUCT(($B998='[5]Customer Alloc by OFT &amp; GEN'!$B$3:$B$205)*(BG$849='[5]Customer Alloc by OFT &amp; GEN'!$AZ$2:$CO$2),'[5]Customer Alloc by OFT &amp; GEN'!$AZ$3:$CO$205)</f>
        <v>0</v>
      </c>
      <c r="BH998" s="209" cm="1">
        <f t="array" ref="BH998">+SUMPRODUCT(($B998='[5]Customer Alloc by OFT &amp; GEN'!$B$3:$B$205)*(BH$849='[5]Customer Alloc by OFT &amp; GEN'!$AZ$2:$CO$2),'[5]Customer Alloc by OFT &amp; GEN'!$AZ$3:$CO$205)</f>
        <v>0</v>
      </c>
      <c r="BI998" s="209" cm="1">
        <f t="array" ref="BI998">+SUMPRODUCT(($B998='[5]Customer Alloc by OFT &amp; GEN'!$B$3:$B$205)*(BI$849='[5]Customer Alloc by OFT &amp; GEN'!$AZ$2:$CO$2),'[5]Customer Alloc by OFT &amp; GEN'!$AZ$3:$CO$205)</f>
        <v>0</v>
      </c>
      <c r="BJ998" s="209" cm="1">
        <f t="array" ref="BJ998">+SUMPRODUCT(($B998='[5]Customer Alloc by OFT &amp; GEN'!$B$3:$B$205)*(BJ$849='[5]Customer Alloc by OFT &amp; GEN'!$AZ$2:$CO$2),'[5]Customer Alloc by OFT &amp; GEN'!$AZ$3:$CO$205)</f>
        <v>0</v>
      </c>
      <c r="BK998" s="209" cm="1">
        <f t="array" ref="BK998">+SUMPRODUCT(($B998='[5]Customer Alloc by OFT &amp; GEN'!$B$3:$B$205)*(BK$849='[5]Customer Alloc by OFT &amp; GEN'!$AZ$2:$CO$2),'[5]Customer Alloc by OFT &amp; GEN'!$AZ$3:$CO$205)</f>
        <v>0</v>
      </c>
      <c r="BL998" s="209" cm="1">
        <f t="array" ref="BL998">+SUMPRODUCT(($B998='[5]Customer Alloc by OFT &amp; GEN'!$B$3:$B$205)*(BL$849='[5]Customer Alloc by OFT &amp; GEN'!$AZ$2:$CO$2),'[5]Customer Alloc by OFT &amp; GEN'!$AZ$3:$CO$205)</f>
        <v>0</v>
      </c>
      <c r="BM998" s="209" cm="1">
        <f t="array" ref="BM998">+SUMPRODUCT(($B998='[5]Customer Alloc by OFT &amp; GEN'!$B$3:$B$205)*(BM$849='[5]Customer Alloc by OFT &amp; GEN'!$AZ$2:$CO$2),'[5]Customer Alloc by OFT &amp; GEN'!$AZ$3:$CO$205)</f>
        <v>0</v>
      </c>
      <c r="BN998" s="209" cm="1">
        <f t="array" ref="BN998">+SUMPRODUCT(($B998='[5]Customer Alloc by OFT &amp; GEN'!$B$3:$B$205)*(BN$849='[5]Customer Alloc by OFT &amp; GEN'!$AZ$2:$CO$2),'[5]Customer Alloc by OFT &amp; GEN'!$AZ$3:$CO$205)</f>
        <v>0</v>
      </c>
      <c r="BO998" s="209" cm="1">
        <f t="array" ref="BO998">+SUMPRODUCT(($B998='[5]Customer Alloc by OFT &amp; GEN'!$B$3:$B$205)*(BO$849='[5]Customer Alloc by OFT &amp; GEN'!$AZ$2:$CO$2),'[5]Customer Alloc by OFT &amp; GEN'!$AZ$3:$CO$205)</f>
        <v>0</v>
      </c>
      <c r="BP998" s="209" cm="1">
        <f t="array" ref="BP998">+SUMPRODUCT(($B998='[5]Customer Alloc by OFT &amp; GEN'!$B$3:$B$205)*(BP$849='[5]Customer Alloc by OFT &amp; GEN'!$AZ$2:$CO$2),'[5]Customer Alloc by OFT &amp; GEN'!$AZ$3:$CO$205)</f>
        <v>0</v>
      </c>
      <c r="BQ998" s="209" cm="1">
        <f t="array" ref="BQ998">+SUMPRODUCT(($B998='[5]Customer Alloc by OFT &amp; GEN'!$B$3:$B$205)*(BQ$849='[5]Customer Alloc by OFT &amp; GEN'!$AZ$2:$CO$2),'[5]Customer Alloc by OFT &amp; GEN'!$AZ$3:$CO$205)</f>
        <v>0</v>
      </c>
      <c r="BR998" s="209" cm="1">
        <f t="array" ref="BR998">+SUMPRODUCT(($B998='[5]Customer Alloc by OFT &amp; GEN'!$B$3:$B$205)*(BR$849='[5]Customer Alloc by OFT &amp; GEN'!$AZ$2:$CO$2),'[5]Customer Alloc by OFT &amp; GEN'!$AZ$3:$CO$205)</f>
        <v>0</v>
      </c>
      <c r="BS998" s="209" cm="1">
        <f t="array" ref="BS998">+SUMPRODUCT(($B998='[5]Customer Alloc by OFT &amp; GEN'!$B$3:$B$205)*(BS$849='[5]Customer Alloc by OFT &amp; GEN'!$AZ$2:$CO$2),'[5]Customer Alloc by OFT &amp; GEN'!$AZ$3:$CO$205)</f>
        <v>0</v>
      </c>
      <c r="BT998" s="209" cm="1">
        <f t="array" ref="BT998">+SUMPRODUCT(($B998='[5]Customer Alloc by OFT &amp; GEN'!$B$3:$B$205)*(BT$849='[5]Customer Alloc by OFT &amp; GEN'!$AZ$2:$CO$2),'[5]Customer Alloc by OFT &amp; GEN'!$AZ$3:$CO$205)</f>
        <v>0</v>
      </c>
      <c r="BV998" s="228" t="s">
        <v>698</v>
      </c>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row>
    <row r="999" spans="2:119" hidden="1" outlineLevel="2" x14ac:dyDescent="0.35">
      <c r="B999" s="17" t="str">
        <f t="shared" si="9"/>
        <v>UNETTKR</v>
      </c>
      <c r="C999" s="209" cm="1">
        <f t="array" ref="C999">SUMPRODUCT(($B999='[4]6. Scaled'!$C$2:$C$197)*(C$849='[4]6. Scaled'!$D$1:$J$1),'[4]6. Scaled'!$D$2:$J$197)</f>
        <v>2.0768454440542424E-2</v>
      </c>
      <c r="D999" s="209" cm="1">
        <f t="array" ref="D999">SUMPRODUCT(($B999='[4]6. Scaled'!$C$2:$C$197)*(D$849='[4]6. Scaled'!$D$1:$J$1),'[4]6. Scaled'!$D$2:$J$197)</f>
        <v>7.2943481057407148E-3</v>
      </c>
      <c r="E999" s="209" cm="1">
        <f t="array" ref="E999">SUMPRODUCT(($B999='[4]6. Scaled'!$C$2:$C$197)*(E$849='[4]6. Scaled'!$D$1:$J$1),'[4]6. Scaled'!$D$2:$J$197)</f>
        <v>8.4525475644021304E-3</v>
      </c>
      <c r="F999" s="209" cm="1">
        <f t="array" ref="F999">SUMPRODUCT(($B999='[4]6. Scaled'!$C$2:$C$197)*(F$849='[4]6. Scaled'!$D$1:$J$1),'[4]6. Scaled'!$D$2:$J$197)</f>
        <v>5.6087053843519551E-3</v>
      </c>
      <c r="G999" s="209" cm="1">
        <f t="array" ref="G999">SUMPRODUCT(($B999='[4]6. Scaled'!$C$2:$C$197)*(G$849='[4]6. Scaled'!$D$1:$J$1),'[4]6. Scaled'!$D$2:$J$197)</f>
        <v>1.3560332733879952E-3</v>
      </c>
      <c r="H999" s="209" cm="1">
        <f t="array" ref="H999">SUMPRODUCT(($B999='[4]6. Scaled'!$C$2:$C$197)*(H$849='[4]6. Scaled'!$D$1:$J$1),'[4]6. Scaled'!$D$2:$J$197)</f>
        <v>1.1309722950493357E-3</v>
      </c>
      <c r="I999" s="209" cm="1">
        <f t="array" ref="I999">SUMPRODUCT(($B999='[4]6. Scaled'!$C$2:$C$197)*(I$849='[4]6. Scaled'!$D$1:$J$1),'[4]6. Scaled'!$D$2:$J$197)</f>
        <v>1.3560332733879952E-3</v>
      </c>
      <c r="J999" s="209" cm="1">
        <f t="array" ref="J999">+SUMPRODUCT(($B999='[5]Customer Alloc by OFT &amp; GEN'!$B$3:$B$205)*(J$849='[5]Customer Alloc by OFT &amp; GEN'!$AZ$2:$CO$2),'[5]Customer Alloc by OFT &amp; GEN'!$AZ$3:$CO$205)</f>
        <v>3.8828565749390013E-4</v>
      </c>
      <c r="K999" s="209" cm="1">
        <f t="array" ref="K999">+SUMPRODUCT(($B999='[5]Customer Alloc by OFT &amp; GEN'!$B$3:$B$205)*(K$849='[5]Customer Alloc by OFT &amp; GEN'!$AZ$2:$CO$2),'[5]Customer Alloc by OFT &amp; GEN'!$AZ$3:$CO$205)</f>
        <v>0</v>
      </c>
      <c r="L999" s="209" cm="1">
        <f t="array" ref="L999">+SUMPRODUCT(($B999='[5]Customer Alloc by OFT &amp; GEN'!$B$3:$B$205)*(L$849='[5]Customer Alloc by OFT &amp; GEN'!$AZ$2:$CO$2),'[5]Customer Alloc by OFT &amp; GEN'!$AZ$3:$CO$205)</f>
        <v>3.0128137689870043E-3</v>
      </c>
      <c r="M999" s="209" cm="1">
        <f t="array" ref="M999">+SUMPRODUCT(($B999='[5]Customer Alloc by OFT &amp; GEN'!$B$3:$B$205)*(M$849='[5]Customer Alloc by OFT &amp; GEN'!$AZ$2:$CO$2),'[5]Customer Alloc by OFT &amp; GEN'!$AZ$3:$CO$205)</f>
        <v>2.1852953842459856E-3</v>
      </c>
      <c r="N999" s="209" cm="1">
        <f t="array" ref="N999">+SUMPRODUCT(($B999='[5]Customer Alloc by OFT &amp; GEN'!$B$3:$B$205)*(N$849='[5]Customer Alloc by OFT &amp; GEN'!$AZ$2:$CO$2),'[5]Customer Alloc by OFT &amp; GEN'!$AZ$3:$CO$205)</f>
        <v>7.0103451876279343E-3</v>
      </c>
      <c r="O999" s="209" cm="1">
        <f t="array" ref="O999">+SUMPRODUCT(($B999='[5]Customer Alloc by OFT &amp; GEN'!$B$3:$B$205)*(O$849='[5]Customer Alloc by OFT &amp; GEN'!$AZ$2:$CO$2),'[5]Customer Alloc by OFT &amp; GEN'!$AZ$3:$CO$205)</f>
        <v>2.9853084815161588E-6</v>
      </c>
      <c r="P999" s="209" cm="1">
        <f t="array" ref="P999">+SUMPRODUCT(($B999='[5]Customer Alloc by OFT &amp; GEN'!$B$3:$B$205)*(P$849='[5]Customer Alloc by OFT &amp; GEN'!$AZ$2:$CO$2),'[5]Customer Alloc by OFT &amp; GEN'!$AZ$3:$CO$205)</f>
        <v>8.2735846250287086E-7</v>
      </c>
      <c r="Q999" s="209" cm="1">
        <f t="array" ref="Q999">+SUMPRODUCT(($B999='[5]Customer Alloc by OFT &amp; GEN'!$B$3:$B$205)*(Q$849='[5]Customer Alloc by OFT &amp; GEN'!$AZ$2:$CO$2),'[5]Customer Alloc by OFT &amp; GEN'!$AZ$3:$CO$205)</f>
        <v>7.9657267285403541E-3</v>
      </c>
      <c r="R999" s="209" cm="1">
        <f t="array" ref="R999">+SUMPRODUCT(($B999='[5]Customer Alloc by OFT &amp; GEN'!$B$3:$B$205)*(R$849='[5]Customer Alloc by OFT &amp; GEN'!$AZ$2:$CO$2),'[5]Customer Alloc by OFT &amp; GEN'!$AZ$3:$CO$205)</f>
        <v>6.8838450426705932E-4</v>
      </c>
      <c r="S999" s="209" cm="1">
        <f t="array" ref="S999">+SUMPRODUCT(($B999='[5]Customer Alloc by OFT &amp; GEN'!$B$3:$B$205)*(S$849='[5]Customer Alloc by OFT &amp; GEN'!$AZ$2:$CO$2),'[5]Customer Alloc by OFT &amp; GEN'!$AZ$3:$CO$205)</f>
        <v>2.0280914939567897E-10</v>
      </c>
      <c r="T999" s="209" cm="1">
        <f t="array" ref="T999">+SUMPRODUCT(($B999='[5]Customer Alloc by OFT &amp; GEN'!$B$3:$B$205)*(T$849='[5]Customer Alloc by OFT &amp; GEN'!$AZ$2:$CO$2),'[5]Customer Alloc by OFT &amp; GEN'!$AZ$3:$CO$205)</f>
        <v>3.0944676738863866E-10</v>
      </c>
      <c r="U999" s="209" cm="1">
        <f t="array" ref="U999">+SUMPRODUCT(($B999='[5]Customer Alloc by OFT &amp; GEN'!$B$3:$B$205)*(U$849='[5]Customer Alloc by OFT &amp; GEN'!$AZ$2:$CO$2),'[5]Customer Alloc by OFT &amp; GEN'!$AZ$3:$CO$205)</f>
        <v>0</v>
      </c>
      <c r="V999" s="209" cm="1">
        <f t="array" ref="V999">+SUMPRODUCT(($B999='[5]Customer Alloc by OFT &amp; GEN'!$B$3:$B$205)*(V$849='[5]Customer Alloc by OFT &amp; GEN'!$AZ$2:$CO$2),'[5]Customer Alloc by OFT &amp; GEN'!$AZ$3:$CO$205)</f>
        <v>6.2111086572025646E-5</v>
      </c>
      <c r="W999" s="209" cm="1">
        <f t="array" ref="W999">+SUMPRODUCT(($B999='[5]Customer Alloc by OFT &amp; GEN'!$B$3:$B$205)*(W$849='[5]Customer Alloc by OFT &amp; GEN'!$AZ$2:$CO$2),'[5]Customer Alloc by OFT &amp; GEN'!$AZ$3:$CO$205)</f>
        <v>0</v>
      </c>
      <c r="X999" s="209" cm="1">
        <f t="array" ref="X999">+SUMPRODUCT(($B999='[5]Customer Alloc by OFT &amp; GEN'!$B$3:$B$205)*(X$849='[5]Customer Alloc by OFT &amp; GEN'!$AZ$2:$CO$2),'[5]Customer Alloc by OFT &amp; GEN'!$AZ$3:$CO$205)</f>
        <v>2.6975091658412729E-7</v>
      </c>
      <c r="Y999" s="209" cm="1">
        <f t="array" ref="Y999">+SUMPRODUCT(($B999='[5]Customer Alloc by OFT &amp; GEN'!$B$3:$B$205)*(Y$849='[5]Customer Alloc by OFT &amp; GEN'!$AZ$2:$CO$2),'[5]Customer Alloc by OFT &amp; GEN'!$AZ$3:$CO$205)</f>
        <v>6.774961504886031E-7</v>
      </c>
      <c r="Z999" s="209" cm="1">
        <f t="array" ref="Z999">+SUMPRODUCT(($B999='[5]Customer Alloc by OFT &amp; GEN'!$B$3:$B$205)*(Z$849='[5]Customer Alloc by OFT &amp; GEN'!$AZ$2:$CO$2),'[5]Customer Alloc by OFT &amp; GEN'!$AZ$3:$CO$205)</f>
        <v>5.2125590708852827E-22</v>
      </c>
      <c r="AA999" s="209" cm="1">
        <f t="array" ref="AA999">+SUMPRODUCT(($B999='[5]Customer Alloc by OFT &amp; GEN'!$B$3:$B$205)*(AA$849='[5]Customer Alloc by OFT &amp; GEN'!$AZ$2:$CO$2),'[5]Customer Alloc by OFT &amp; GEN'!$AZ$3:$CO$205)</f>
        <v>0</v>
      </c>
      <c r="AB999" s="209" cm="1">
        <f t="array" ref="AB999">+SUMPRODUCT(($B999='[5]Customer Alloc by OFT &amp; GEN'!$B$3:$B$205)*(AB$849='[5]Customer Alloc by OFT &amp; GEN'!$AZ$2:$CO$2),'[5]Customer Alloc by OFT &amp; GEN'!$AZ$3:$CO$205)</f>
        <v>0</v>
      </c>
      <c r="AC999" s="209" cm="1">
        <f t="array" ref="AC999">+SUMPRODUCT(($B999='[5]Customer Alloc by OFT &amp; GEN'!$B$3:$B$205)*(AC$849='[5]Customer Alloc by OFT &amp; GEN'!$AZ$2:$CO$2),'[5]Customer Alloc by OFT &amp; GEN'!$AZ$3:$CO$205)</f>
        <v>7.9660682919230508E-2</v>
      </c>
      <c r="AD999" s="209" cm="1">
        <f t="array" ref="AD999">+SUMPRODUCT(($B999='[5]Customer Alloc by OFT &amp; GEN'!$B$3:$B$205)*(AD$849='[5]Customer Alloc by OFT &amp; GEN'!$AZ$2:$CO$2),'[5]Customer Alloc by OFT &amp; GEN'!$AZ$3:$CO$205)</f>
        <v>6.5884194416747466E-5</v>
      </c>
      <c r="AE999" s="209" cm="1">
        <f t="array" ref="AE999">+SUMPRODUCT(($B999='[5]Customer Alloc by OFT &amp; GEN'!$B$3:$B$205)*(AE$849='[5]Customer Alloc by OFT &amp; GEN'!$AZ$2:$CO$2),'[5]Customer Alloc by OFT &amp; GEN'!$AZ$3:$CO$205)</f>
        <v>0</v>
      </c>
      <c r="AF999" s="209" cm="1">
        <f t="array" ref="AF999">+SUMPRODUCT(($B999='[5]Customer Alloc by OFT &amp; GEN'!$B$3:$B$205)*(AF$849='[5]Customer Alloc by OFT &amp; GEN'!$AZ$2:$CO$2),'[5]Customer Alloc by OFT &amp; GEN'!$AZ$3:$CO$205)</f>
        <v>0</v>
      </c>
      <c r="AG999" s="209" cm="1">
        <f t="array" ref="AG999">+SUMPRODUCT(($B999='[5]Customer Alloc by OFT &amp; GEN'!$B$3:$B$205)*(AG$849='[5]Customer Alloc by OFT &amp; GEN'!$AZ$2:$CO$2),'[5]Customer Alloc by OFT &amp; GEN'!$AZ$3:$CO$205)</f>
        <v>0</v>
      </c>
      <c r="AH999" s="209" cm="1">
        <f t="array" ref="AH999">+SUMPRODUCT(($B999='[5]Customer Alloc by OFT &amp; GEN'!$B$3:$B$205)*(AH$849='[5]Customer Alloc by OFT &amp; GEN'!$AZ$2:$CO$2),'[5]Customer Alloc by OFT &amp; GEN'!$AZ$3:$CO$205)</f>
        <v>0</v>
      </c>
      <c r="AI999" s="209" cm="1">
        <f t="array" ref="AI999">+SUMPRODUCT(($B999='[5]Customer Alloc by OFT &amp; GEN'!$B$3:$B$205)*(AI$849='[5]Customer Alloc by OFT &amp; GEN'!$AZ$2:$CO$2),'[5]Customer Alloc by OFT &amp; GEN'!$AZ$3:$CO$205)</f>
        <v>0</v>
      </c>
      <c r="AJ999" s="209" cm="1">
        <f t="array" ref="AJ999">+SUMPRODUCT(($B999='[5]Customer Alloc by OFT &amp; GEN'!$B$3:$B$205)*(AJ$849='[5]Customer Alloc by OFT &amp; GEN'!$AZ$2:$CO$2),'[5]Customer Alloc by OFT &amp; GEN'!$AZ$3:$CO$205)</f>
        <v>0</v>
      </c>
      <c r="AK999" s="209" cm="1">
        <f t="array" ref="AK999">+SUMPRODUCT(($B999='[5]Customer Alloc by OFT &amp; GEN'!$B$3:$B$205)*(AK$849='[5]Customer Alloc by OFT &amp; GEN'!$AZ$2:$CO$2),'[5]Customer Alloc by OFT &amp; GEN'!$AZ$3:$CO$205)</f>
        <v>0</v>
      </c>
      <c r="AL999" s="209" cm="1">
        <f t="array" ref="AL999">+SUMPRODUCT(($B999='[5]Customer Alloc by OFT &amp; GEN'!$B$3:$B$205)*(AL$849='[5]Customer Alloc by OFT &amp; GEN'!$AZ$2:$CO$2),'[5]Customer Alloc by OFT &amp; GEN'!$AZ$3:$CO$205)</f>
        <v>0</v>
      </c>
      <c r="AM999" s="209" cm="1">
        <f t="array" ref="AM999">+SUMPRODUCT(($B999='[5]Customer Alloc by OFT &amp; GEN'!$B$3:$B$205)*(AM$849='[5]Customer Alloc by OFT &amp; GEN'!$AZ$2:$CO$2),'[5]Customer Alloc by OFT &amp; GEN'!$AZ$3:$CO$205)</f>
        <v>0</v>
      </c>
      <c r="AN999" s="209" cm="1">
        <f t="array" ref="AN999">+SUMPRODUCT(($B999='[5]Customer Alloc by OFT &amp; GEN'!$B$3:$B$205)*(AN$849='[5]Customer Alloc by OFT &amp; GEN'!$AZ$2:$CO$2),'[5]Customer Alloc by OFT &amp; GEN'!$AZ$3:$CO$205)</f>
        <v>0</v>
      </c>
      <c r="AO999" s="209" cm="1">
        <f t="array" ref="AO999">+SUMPRODUCT(($B999='[5]Customer Alloc by OFT &amp; GEN'!$B$3:$B$205)*(AO$849='[5]Customer Alloc by OFT &amp; GEN'!$AZ$2:$CO$2),'[5]Customer Alloc by OFT &amp; GEN'!$AZ$3:$CO$205)</f>
        <v>0</v>
      </c>
      <c r="AP999" s="209" cm="1">
        <f t="array" ref="AP999">+SUMPRODUCT(($B999='[5]Customer Alloc by OFT &amp; GEN'!$B$3:$B$205)*(AP$849='[5]Customer Alloc by OFT &amp; GEN'!$AZ$2:$CO$2),'[5]Customer Alloc by OFT &amp; GEN'!$AZ$3:$CO$205)</f>
        <v>0</v>
      </c>
      <c r="AQ999" s="209" cm="1">
        <f t="array" ref="AQ999">+SUMPRODUCT(($B999='[5]Customer Alloc by OFT &amp; GEN'!$B$3:$B$205)*(AQ$849='[5]Customer Alloc by OFT &amp; GEN'!$AZ$2:$CO$2),'[5]Customer Alloc by OFT &amp; GEN'!$AZ$3:$CO$205)</f>
        <v>0</v>
      </c>
      <c r="AR999" s="209" cm="1">
        <f t="array" ref="AR999">+SUMPRODUCT(($B999='[5]Customer Alloc by OFT &amp; GEN'!$B$3:$B$205)*(AR$849='[5]Customer Alloc by OFT &amp; GEN'!$AZ$2:$CO$2),'[5]Customer Alloc by OFT &amp; GEN'!$AZ$3:$CO$205)</f>
        <v>0</v>
      </c>
      <c r="AS999" s="209" cm="1">
        <f t="array" ref="AS999">+SUMPRODUCT(($B999='[5]Customer Alloc by OFT &amp; GEN'!$B$3:$B$205)*(AS$849='[5]Customer Alloc by OFT &amp; GEN'!$AZ$2:$CO$2),'[5]Customer Alloc by OFT &amp; GEN'!$AZ$3:$CO$205)</f>
        <v>0</v>
      </c>
      <c r="AT999" s="209" cm="1">
        <f t="array" ref="AT999">+SUMPRODUCT(($B999='[5]Customer Alloc by OFT &amp; GEN'!$B$3:$B$205)*(AT$849='[5]Customer Alloc by OFT &amp; GEN'!$AZ$2:$CO$2),'[5]Customer Alloc by OFT &amp; GEN'!$AZ$3:$CO$205)</f>
        <v>0</v>
      </c>
      <c r="AU999" s="209" cm="1">
        <f t="array" ref="AU999">+SUMPRODUCT(($B999='[5]Customer Alloc by OFT &amp; GEN'!$B$3:$B$205)*(AU$849='[5]Customer Alloc by OFT &amp; GEN'!$AZ$2:$CO$2),'[5]Customer Alloc by OFT &amp; GEN'!$AZ$3:$CO$205)</f>
        <v>0</v>
      </c>
      <c r="AV999" s="209" cm="1">
        <f t="array" ref="AV999">+SUMPRODUCT(($B999='[5]Customer Alloc by OFT &amp; GEN'!$B$3:$B$205)*(AV$849='[5]Customer Alloc by OFT &amp; GEN'!$AZ$2:$CO$2),'[5]Customer Alloc by OFT &amp; GEN'!$AZ$3:$CO$205)</f>
        <v>0</v>
      </c>
      <c r="AW999" s="209" cm="1">
        <f t="array" ref="AW999">+SUMPRODUCT(($B999='[5]Customer Alloc by OFT &amp; GEN'!$B$3:$B$205)*(AW$849='[5]Customer Alloc by OFT &amp; GEN'!$AZ$2:$CO$2),'[5]Customer Alloc by OFT &amp; GEN'!$AZ$3:$CO$205)</f>
        <v>0</v>
      </c>
      <c r="AX999" s="209" cm="1">
        <f t="array" ref="AX999">+SUMPRODUCT(($B999='[5]Customer Alloc by OFT &amp; GEN'!$B$3:$B$205)*(AX$849='[5]Customer Alloc by OFT &amp; GEN'!$AZ$2:$CO$2),'[5]Customer Alloc by OFT &amp; GEN'!$AZ$3:$CO$205)</f>
        <v>0</v>
      </c>
      <c r="AY999" s="209" cm="1">
        <f t="array" ref="AY999">+SUMPRODUCT(($B999='[5]Customer Alloc by OFT &amp; GEN'!$B$3:$B$205)*(AY$849='[5]Customer Alloc by OFT &amp; GEN'!$AZ$2:$CO$2),'[5]Customer Alloc by OFT &amp; GEN'!$AZ$3:$CO$205)</f>
        <v>0</v>
      </c>
      <c r="AZ999" s="209" cm="1">
        <f t="array" ref="AZ999">+SUMPRODUCT(($B999='[5]Customer Alloc by OFT &amp; GEN'!$B$3:$B$205)*(AZ$849='[5]Customer Alloc by OFT &amp; GEN'!$AZ$2:$CO$2),'[5]Customer Alloc by OFT &amp; GEN'!$AZ$3:$CO$205)</f>
        <v>0</v>
      </c>
      <c r="BA999" s="209" cm="1">
        <f t="array" ref="BA999">+SUMPRODUCT(($B999='[5]Customer Alloc by OFT &amp; GEN'!$B$3:$B$205)*(BA$849='[5]Customer Alloc by OFT &amp; GEN'!$AZ$2:$CO$2),'[5]Customer Alloc by OFT &amp; GEN'!$AZ$3:$CO$205)</f>
        <v>0</v>
      </c>
      <c r="BB999" s="209" cm="1">
        <f t="array" ref="BB999">+SUMPRODUCT(($B999='[5]Customer Alloc by OFT &amp; GEN'!$B$3:$B$205)*(BB$849='[5]Customer Alloc by OFT &amp; GEN'!$AZ$2:$CO$2),'[5]Customer Alloc by OFT &amp; GEN'!$AZ$3:$CO$205)</f>
        <v>0</v>
      </c>
      <c r="BC999" s="209" cm="1">
        <f t="array" ref="BC999">+SUMPRODUCT(($B999='[5]Customer Alloc by OFT &amp; GEN'!$B$3:$B$205)*(BC$849='[5]Customer Alloc by OFT &amp; GEN'!$AZ$2:$CO$2),'[5]Customer Alloc by OFT &amp; GEN'!$AZ$3:$CO$205)</f>
        <v>0</v>
      </c>
      <c r="BD999" s="209" cm="1">
        <f t="array" ref="BD999">+SUMPRODUCT(($B999='[5]Customer Alloc by OFT &amp; GEN'!$B$3:$B$205)*(BD$849='[5]Customer Alloc by OFT &amp; GEN'!$AZ$2:$CO$2),'[5]Customer Alloc by OFT &amp; GEN'!$AZ$3:$CO$205)</f>
        <v>0</v>
      </c>
      <c r="BE999" s="209" cm="1">
        <f t="array" ref="BE999">+SUMPRODUCT(($B999='[5]Customer Alloc by OFT &amp; GEN'!$B$3:$B$205)*(BE$849='[5]Customer Alloc by OFT &amp; GEN'!$AZ$2:$CO$2),'[5]Customer Alloc by OFT &amp; GEN'!$AZ$3:$CO$205)</f>
        <v>0</v>
      </c>
      <c r="BF999" s="209" cm="1">
        <f t="array" ref="BF999">+SUMPRODUCT(($B999='[5]Customer Alloc by OFT &amp; GEN'!$B$3:$B$205)*(BF$849='[5]Customer Alloc by OFT &amp; GEN'!$AZ$2:$CO$2),'[5]Customer Alloc by OFT &amp; GEN'!$AZ$3:$CO$205)</f>
        <v>0</v>
      </c>
      <c r="BG999" s="209" cm="1">
        <f t="array" ref="BG999">+SUMPRODUCT(($B999='[5]Customer Alloc by OFT &amp; GEN'!$B$3:$B$205)*(BG$849='[5]Customer Alloc by OFT &amp; GEN'!$AZ$2:$CO$2),'[5]Customer Alloc by OFT &amp; GEN'!$AZ$3:$CO$205)</f>
        <v>0</v>
      </c>
      <c r="BH999" s="209" cm="1">
        <f t="array" ref="BH999">+SUMPRODUCT(($B999='[5]Customer Alloc by OFT &amp; GEN'!$B$3:$B$205)*(BH$849='[5]Customer Alloc by OFT &amp; GEN'!$AZ$2:$CO$2),'[5]Customer Alloc by OFT &amp; GEN'!$AZ$3:$CO$205)</f>
        <v>0</v>
      </c>
      <c r="BI999" s="209" cm="1">
        <f t="array" ref="BI999">+SUMPRODUCT(($B999='[5]Customer Alloc by OFT &amp; GEN'!$B$3:$B$205)*(BI$849='[5]Customer Alloc by OFT &amp; GEN'!$AZ$2:$CO$2),'[5]Customer Alloc by OFT &amp; GEN'!$AZ$3:$CO$205)</f>
        <v>0</v>
      </c>
      <c r="BJ999" s="209" cm="1">
        <f t="array" ref="BJ999">+SUMPRODUCT(($B999='[5]Customer Alloc by OFT &amp; GEN'!$B$3:$B$205)*(BJ$849='[5]Customer Alloc by OFT &amp; GEN'!$AZ$2:$CO$2),'[5]Customer Alloc by OFT &amp; GEN'!$AZ$3:$CO$205)</f>
        <v>0</v>
      </c>
      <c r="BK999" s="209" cm="1">
        <f t="array" ref="BK999">+SUMPRODUCT(($B999='[5]Customer Alloc by OFT &amp; GEN'!$B$3:$B$205)*(BK$849='[5]Customer Alloc by OFT &amp; GEN'!$AZ$2:$CO$2),'[5]Customer Alloc by OFT &amp; GEN'!$AZ$3:$CO$205)</f>
        <v>0</v>
      </c>
      <c r="BL999" s="209" cm="1">
        <f t="array" ref="BL999">+SUMPRODUCT(($B999='[5]Customer Alloc by OFT &amp; GEN'!$B$3:$B$205)*(BL$849='[5]Customer Alloc by OFT &amp; GEN'!$AZ$2:$CO$2),'[5]Customer Alloc by OFT &amp; GEN'!$AZ$3:$CO$205)</f>
        <v>0</v>
      </c>
      <c r="BM999" s="209" cm="1">
        <f t="array" ref="BM999">+SUMPRODUCT(($B999='[5]Customer Alloc by OFT &amp; GEN'!$B$3:$B$205)*(BM$849='[5]Customer Alloc by OFT &amp; GEN'!$AZ$2:$CO$2),'[5]Customer Alloc by OFT &amp; GEN'!$AZ$3:$CO$205)</f>
        <v>0</v>
      </c>
      <c r="BN999" s="209" cm="1">
        <f t="array" ref="BN999">+SUMPRODUCT(($B999='[5]Customer Alloc by OFT &amp; GEN'!$B$3:$B$205)*(BN$849='[5]Customer Alloc by OFT &amp; GEN'!$AZ$2:$CO$2),'[5]Customer Alloc by OFT &amp; GEN'!$AZ$3:$CO$205)</f>
        <v>0</v>
      </c>
      <c r="BO999" s="209" cm="1">
        <f t="array" ref="BO999">+SUMPRODUCT(($B999='[5]Customer Alloc by OFT &amp; GEN'!$B$3:$B$205)*(BO$849='[5]Customer Alloc by OFT &amp; GEN'!$AZ$2:$CO$2),'[5]Customer Alloc by OFT &amp; GEN'!$AZ$3:$CO$205)</f>
        <v>0</v>
      </c>
      <c r="BP999" s="209" cm="1">
        <f t="array" ref="BP999">+SUMPRODUCT(($B999='[5]Customer Alloc by OFT &amp; GEN'!$B$3:$B$205)*(BP$849='[5]Customer Alloc by OFT &amp; GEN'!$AZ$2:$CO$2),'[5]Customer Alloc by OFT &amp; GEN'!$AZ$3:$CO$205)</f>
        <v>0</v>
      </c>
      <c r="BQ999" s="209" cm="1">
        <f t="array" ref="BQ999">+SUMPRODUCT(($B999='[5]Customer Alloc by OFT &amp; GEN'!$B$3:$B$205)*(BQ$849='[5]Customer Alloc by OFT &amp; GEN'!$AZ$2:$CO$2),'[5]Customer Alloc by OFT &amp; GEN'!$AZ$3:$CO$205)</f>
        <v>0</v>
      </c>
      <c r="BR999" s="209" cm="1">
        <f t="array" ref="BR999">+SUMPRODUCT(($B999='[5]Customer Alloc by OFT &amp; GEN'!$B$3:$B$205)*(BR$849='[5]Customer Alloc by OFT &amp; GEN'!$AZ$2:$CO$2),'[5]Customer Alloc by OFT &amp; GEN'!$AZ$3:$CO$205)</f>
        <v>0</v>
      </c>
      <c r="BS999" s="209" cm="1">
        <f t="array" ref="BS999">+SUMPRODUCT(($B999='[5]Customer Alloc by OFT &amp; GEN'!$B$3:$B$205)*(BS$849='[5]Customer Alloc by OFT &amp; GEN'!$AZ$2:$CO$2),'[5]Customer Alloc by OFT &amp; GEN'!$AZ$3:$CO$205)</f>
        <v>0</v>
      </c>
      <c r="BT999" s="209" cm="1">
        <f t="array" ref="BT999">+SUMPRODUCT(($B999='[5]Customer Alloc by OFT &amp; GEN'!$B$3:$B$205)*(BT$849='[5]Customer Alloc by OFT &amp; GEN'!$AZ$2:$CO$2),'[5]Customer Alloc by OFT &amp; GEN'!$AZ$3:$CO$205)</f>
        <v>0</v>
      </c>
      <c r="BV999" s="228" t="s">
        <v>698</v>
      </c>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row>
    <row r="1000" spans="2:119" hidden="1" outlineLevel="2" x14ac:dyDescent="0.35">
      <c r="B1000" s="17" t="str">
        <f t="shared" si="9"/>
        <v>UNETUHT</v>
      </c>
      <c r="C1000" s="209" cm="1">
        <f t="array" ref="C1000">SUMPRODUCT(($B1000='[4]6. Scaled'!$C$2:$C$197)*(C$849='[4]6. Scaled'!$D$1:$J$1),'[4]6. Scaled'!$D$2:$J$197)</f>
        <v>6.7330312076864293E-3</v>
      </c>
      <c r="D1000" s="209" cm="1">
        <f t="array" ref="D1000">SUMPRODUCT(($B1000='[4]6. Scaled'!$C$2:$C$197)*(D$849='[4]6. Scaled'!$D$1:$J$1),'[4]6. Scaled'!$D$2:$J$197)</f>
        <v>2.4245923242634023E-3</v>
      </c>
      <c r="E1000" s="209" cm="1">
        <f t="array" ref="E1000">SUMPRODUCT(($B1000='[4]6. Scaled'!$C$2:$C$197)*(E$849='[4]6. Scaled'!$D$1:$J$1),'[4]6. Scaled'!$D$2:$J$197)</f>
        <v>2.8455056932049812E-3</v>
      </c>
      <c r="F1000" s="209" cm="1">
        <f t="array" ref="F1000">SUMPRODUCT(($B1000='[4]6. Scaled'!$C$2:$C$197)*(F$849='[4]6. Scaled'!$D$1:$J$1),'[4]6. Scaled'!$D$2:$J$197)</f>
        <v>1.9199968456335436E-3</v>
      </c>
      <c r="G1000" s="209" cm="1">
        <f t="array" ref="G1000">SUMPRODUCT(($B1000='[4]6. Scaled'!$C$2:$C$197)*(G$849='[4]6. Scaled'!$D$1:$J$1),'[4]6. Scaled'!$D$2:$J$197)</f>
        <v>4.5422343125988015E-4</v>
      </c>
      <c r="H1000" s="209" cm="1">
        <f t="array" ref="H1000">SUMPRODUCT(($B1000='[4]6. Scaled'!$C$2:$C$197)*(H$849='[4]6. Scaled'!$D$1:$J$1),'[4]6. Scaled'!$D$2:$J$197)</f>
        <v>3.8726205545208192E-4</v>
      </c>
      <c r="I1000" s="209" cm="1">
        <f t="array" ref="I1000">SUMPRODUCT(($B1000='[4]6. Scaled'!$C$2:$C$197)*(I$849='[4]6. Scaled'!$D$1:$J$1),'[4]6. Scaled'!$D$2:$J$197)</f>
        <v>4.5422343125988015E-4</v>
      </c>
      <c r="J1000" s="209" cm="1">
        <f t="array" ref="J1000">+SUMPRODUCT(($B1000='[5]Customer Alloc by OFT &amp; GEN'!$B$3:$B$205)*(J$849='[5]Customer Alloc by OFT &amp; GEN'!$AZ$2:$CO$2),'[5]Customer Alloc by OFT &amp; GEN'!$AZ$3:$CO$205)</f>
        <v>1.2491238096128698E-4</v>
      </c>
      <c r="K1000" s="209" cm="1">
        <f t="array" ref="K1000">+SUMPRODUCT(($B1000='[5]Customer Alloc by OFT &amp; GEN'!$B$3:$B$205)*(K$849='[5]Customer Alloc by OFT &amp; GEN'!$AZ$2:$CO$2),'[5]Customer Alloc by OFT &amp; GEN'!$AZ$3:$CO$205)</f>
        <v>0</v>
      </c>
      <c r="L1000" s="209" cm="1">
        <f t="array" ref="L1000">+SUMPRODUCT(($B1000='[5]Customer Alloc by OFT &amp; GEN'!$B$3:$B$205)*(L$849='[5]Customer Alloc by OFT &amp; GEN'!$AZ$2:$CO$2),'[5]Customer Alloc by OFT &amp; GEN'!$AZ$3:$CO$205)</f>
        <v>9.6922905601535831E-4</v>
      </c>
      <c r="M1000" s="209" cm="1">
        <f t="array" ref="M1000">+SUMPRODUCT(($B1000='[5]Customer Alloc by OFT &amp; GEN'!$B$3:$B$205)*(M$849='[5]Customer Alloc by OFT &amp; GEN'!$AZ$2:$CO$2),'[5]Customer Alloc by OFT &amp; GEN'!$AZ$3:$CO$205)</f>
        <v>7.030145056392275E-4</v>
      </c>
      <c r="N1000" s="209" cm="1">
        <f t="array" ref="N1000">+SUMPRODUCT(($B1000='[5]Customer Alloc by OFT &amp; GEN'!$B$3:$B$205)*(N$849='[5]Customer Alloc by OFT &amp; GEN'!$AZ$2:$CO$2),'[5]Customer Alloc by OFT &amp; GEN'!$AZ$3:$CO$205)</f>
        <v>2.2552440242036551E-3</v>
      </c>
      <c r="O1000" s="209" cm="1">
        <f t="array" ref="O1000">+SUMPRODUCT(($B1000='[5]Customer Alloc by OFT &amp; GEN'!$B$3:$B$205)*(O$849='[5]Customer Alloc by OFT &amp; GEN'!$AZ$2:$CO$2),'[5]Customer Alloc by OFT &amp; GEN'!$AZ$3:$CO$205)</f>
        <v>9.6038054234842751E-7</v>
      </c>
      <c r="P1000" s="209" cm="1">
        <f t="array" ref="P1000">+SUMPRODUCT(($B1000='[5]Customer Alloc by OFT &amp; GEN'!$B$3:$B$205)*(P$849='[5]Customer Alloc by OFT &amp; GEN'!$AZ$2:$CO$2),'[5]Customer Alloc by OFT &amp; GEN'!$AZ$3:$CO$205)</f>
        <v>2.6616310302763845E-7</v>
      </c>
      <c r="Q1000" s="209" cm="1">
        <f t="array" ref="Q1000">+SUMPRODUCT(($B1000='[5]Customer Alloc by OFT &amp; GEN'!$B$3:$B$205)*(Q$849='[5]Customer Alloc by OFT &amp; GEN'!$AZ$2:$CO$2),'[5]Customer Alloc by OFT &amp; GEN'!$AZ$3:$CO$205)</f>
        <v>2.5625924433342493E-3</v>
      </c>
      <c r="R1000" s="209" cm="1">
        <f t="array" ref="R1000">+SUMPRODUCT(($B1000='[5]Customer Alloc by OFT &amp; GEN'!$B$3:$B$205)*(R$849='[5]Customer Alloc by OFT &amp; GEN'!$AZ$2:$CO$2),'[5]Customer Alloc by OFT &amp; GEN'!$AZ$3:$CO$205)</f>
        <v>2.2145486392632064E-4</v>
      </c>
      <c r="S1000" s="209" cm="1">
        <f t="array" ref="S1000">+SUMPRODUCT(($B1000='[5]Customer Alloc by OFT &amp; GEN'!$B$3:$B$205)*(S$849='[5]Customer Alloc by OFT &amp; GEN'!$AZ$2:$CO$2),'[5]Customer Alloc by OFT &amp; GEN'!$AZ$3:$CO$205)</f>
        <v>6.5244165584832609E-11</v>
      </c>
      <c r="T1000" s="209" cm="1">
        <f t="array" ref="T1000">+SUMPRODUCT(($B1000='[5]Customer Alloc by OFT &amp; GEN'!$B$3:$B$205)*(T$849='[5]Customer Alloc by OFT &amp; GEN'!$AZ$2:$CO$2),'[5]Customer Alloc by OFT &amp; GEN'!$AZ$3:$CO$205)</f>
        <v>9.9549730331967336E-11</v>
      </c>
      <c r="U1000" s="209" cm="1">
        <f t="array" ref="U1000">+SUMPRODUCT(($B1000='[5]Customer Alloc by OFT &amp; GEN'!$B$3:$B$205)*(U$849='[5]Customer Alloc by OFT &amp; GEN'!$AZ$2:$CO$2),'[5]Customer Alloc by OFT &amp; GEN'!$AZ$3:$CO$205)</f>
        <v>0</v>
      </c>
      <c r="V1000" s="209" cm="1">
        <f t="array" ref="V1000">+SUMPRODUCT(($B1000='[5]Customer Alloc by OFT &amp; GEN'!$B$3:$B$205)*(V$849='[5]Customer Alloc by OFT &amp; GEN'!$AZ$2:$CO$2),'[5]Customer Alloc by OFT &amp; GEN'!$AZ$3:$CO$205)</f>
        <v>1.998127810818309E-5</v>
      </c>
      <c r="W1000" s="209" cm="1">
        <f t="array" ref="W1000">+SUMPRODUCT(($B1000='[5]Customer Alloc by OFT &amp; GEN'!$B$3:$B$205)*(W$849='[5]Customer Alloc by OFT &amp; GEN'!$AZ$2:$CO$2),'[5]Customer Alloc by OFT &amp; GEN'!$AZ$3:$CO$205)</f>
        <v>0</v>
      </c>
      <c r="X1000" s="209" cm="1">
        <f t="array" ref="X1000">+SUMPRODUCT(($B1000='[5]Customer Alloc by OFT &amp; GEN'!$B$3:$B$205)*(X$849='[5]Customer Alloc by OFT &amp; GEN'!$AZ$2:$CO$2),'[5]Customer Alloc by OFT &amp; GEN'!$AZ$3:$CO$205)</f>
        <v>8.6779484656968569E-8</v>
      </c>
      <c r="Y1000" s="209" cm="1">
        <f t="array" ref="Y1000">+SUMPRODUCT(($B1000='[5]Customer Alloc by OFT &amp; GEN'!$B$3:$B$205)*(Y$849='[5]Customer Alloc by OFT &amp; GEN'!$AZ$2:$CO$2),'[5]Customer Alloc by OFT &amp; GEN'!$AZ$3:$CO$205)</f>
        <v>2.1795205570004161E-7</v>
      </c>
      <c r="Z1000" s="209" cm="1">
        <f t="array" ref="Z1000">+SUMPRODUCT(($B1000='[5]Customer Alloc by OFT &amp; GEN'!$B$3:$B$205)*(Z$849='[5]Customer Alloc by OFT &amp; GEN'!$AZ$2:$CO$2),'[5]Customer Alloc by OFT &amp; GEN'!$AZ$3:$CO$205)</f>
        <v>1.6768921330962717E-22</v>
      </c>
      <c r="AA1000" s="209" cm="1">
        <f t="array" ref="AA1000">+SUMPRODUCT(($B1000='[5]Customer Alloc by OFT &amp; GEN'!$B$3:$B$205)*(AA$849='[5]Customer Alloc by OFT &amp; GEN'!$AZ$2:$CO$2),'[5]Customer Alloc by OFT &amp; GEN'!$AZ$3:$CO$205)</f>
        <v>0</v>
      </c>
      <c r="AB1000" s="209" cm="1">
        <f t="array" ref="AB1000">+SUMPRODUCT(($B1000='[5]Customer Alloc by OFT &amp; GEN'!$B$3:$B$205)*(AB$849='[5]Customer Alloc by OFT &amp; GEN'!$AZ$2:$CO$2),'[5]Customer Alloc by OFT &amp; GEN'!$AZ$3:$CO$205)</f>
        <v>0</v>
      </c>
      <c r="AC1000" s="209" cm="1">
        <f t="array" ref="AC1000">+SUMPRODUCT(($B1000='[5]Customer Alloc by OFT &amp; GEN'!$B$3:$B$205)*(AC$849='[5]Customer Alloc by OFT &amp; GEN'!$AZ$2:$CO$2),'[5]Customer Alloc by OFT &amp; GEN'!$AZ$3:$CO$205)</f>
        <v>2.5627023250529232E-2</v>
      </c>
      <c r="AD1000" s="209" cm="1">
        <f t="array" ref="AD1000">+SUMPRODUCT(($B1000='[5]Customer Alloc by OFT &amp; GEN'!$B$3:$B$205)*(AD$849='[5]Customer Alloc by OFT &amp; GEN'!$AZ$2:$CO$2),'[5]Customer Alloc by OFT &amp; GEN'!$AZ$3:$CO$205)</f>
        <v>2.119509550115573E-5</v>
      </c>
      <c r="AE1000" s="209" cm="1">
        <f t="array" ref="AE1000">+SUMPRODUCT(($B1000='[5]Customer Alloc by OFT &amp; GEN'!$B$3:$B$205)*(AE$849='[5]Customer Alloc by OFT &amp; GEN'!$AZ$2:$CO$2),'[5]Customer Alloc by OFT &amp; GEN'!$AZ$3:$CO$205)</f>
        <v>0</v>
      </c>
      <c r="AF1000" s="209" cm="1">
        <f t="array" ref="AF1000">+SUMPRODUCT(($B1000='[5]Customer Alloc by OFT &amp; GEN'!$B$3:$B$205)*(AF$849='[5]Customer Alloc by OFT &amp; GEN'!$AZ$2:$CO$2),'[5]Customer Alloc by OFT &amp; GEN'!$AZ$3:$CO$205)</f>
        <v>0</v>
      </c>
      <c r="AG1000" s="209" cm="1">
        <f t="array" ref="AG1000">+SUMPRODUCT(($B1000='[5]Customer Alloc by OFT &amp; GEN'!$B$3:$B$205)*(AG$849='[5]Customer Alloc by OFT &amp; GEN'!$AZ$2:$CO$2),'[5]Customer Alloc by OFT &amp; GEN'!$AZ$3:$CO$205)</f>
        <v>0</v>
      </c>
      <c r="AH1000" s="209" cm="1">
        <f t="array" ref="AH1000">+SUMPRODUCT(($B1000='[5]Customer Alloc by OFT &amp; GEN'!$B$3:$B$205)*(AH$849='[5]Customer Alloc by OFT &amp; GEN'!$AZ$2:$CO$2),'[5]Customer Alloc by OFT &amp; GEN'!$AZ$3:$CO$205)</f>
        <v>0</v>
      </c>
      <c r="AI1000" s="209" cm="1">
        <f t="array" ref="AI1000">+SUMPRODUCT(($B1000='[5]Customer Alloc by OFT &amp; GEN'!$B$3:$B$205)*(AI$849='[5]Customer Alloc by OFT &amp; GEN'!$AZ$2:$CO$2),'[5]Customer Alloc by OFT &amp; GEN'!$AZ$3:$CO$205)</f>
        <v>0</v>
      </c>
      <c r="AJ1000" s="209" cm="1">
        <f t="array" ref="AJ1000">+SUMPRODUCT(($B1000='[5]Customer Alloc by OFT &amp; GEN'!$B$3:$B$205)*(AJ$849='[5]Customer Alloc by OFT &amp; GEN'!$AZ$2:$CO$2),'[5]Customer Alloc by OFT &amp; GEN'!$AZ$3:$CO$205)</f>
        <v>0</v>
      </c>
      <c r="AK1000" s="209" cm="1">
        <f t="array" ref="AK1000">+SUMPRODUCT(($B1000='[5]Customer Alloc by OFT &amp; GEN'!$B$3:$B$205)*(AK$849='[5]Customer Alloc by OFT &amp; GEN'!$AZ$2:$CO$2),'[5]Customer Alloc by OFT &amp; GEN'!$AZ$3:$CO$205)</f>
        <v>0</v>
      </c>
      <c r="AL1000" s="209" cm="1">
        <f t="array" ref="AL1000">+SUMPRODUCT(($B1000='[5]Customer Alloc by OFT &amp; GEN'!$B$3:$B$205)*(AL$849='[5]Customer Alloc by OFT &amp; GEN'!$AZ$2:$CO$2),'[5]Customer Alloc by OFT &amp; GEN'!$AZ$3:$CO$205)</f>
        <v>0</v>
      </c>
      <c r="AM1000" s="209" cm="1">
        <f t="array" ref="AM1000">+SUMPRODUCT(($B1000='[5]Customer Alloc by OFT &amp; GEN'!$B$3:$B$205)*(AM$849='[5]Customer Alloc by OFT &amp; GEN'!$AZ$2:$CO$2),'[5]Customer Alloc by OFT &amp; GEN'!$AZ$3:$CO$205)</f>
        <v>0</v>
      </c>
      <c r="AN1000" s="209" cm="1">
        <f t="array" ref="AN1000">+SUMPRODUCT(($B1000='[5]Customer Alloc by OFT &amp; GEN'!$B$3:$B$205)*(AN$849='[5]Customer Alloc by OFT &amp; GEN'!$AZ$2:$CO$2),'[5]Customer Alloc by OFT &amp; GEN'!$AZ$3:$CO$205)</f>
        <v>0</v>
      </c>
      <c r="AO1000" s="209" cm="1">
        <f t="array" ref="AO1000">+SUMPRODUCT(($B1000='[5]Customer Alloc by OFT &amp; GEN'!$B$3:$B$205)*(AO$849='[5]Customer Alloc by OFT &amp; GEN'!$AZ$2:$CO$2),'[5]Customer Alloc by OFT &amp; GEN'!$AZ$3:$CO$205)</f>
        <v>0</v>
      </c>
      <c r="AP1000" s="209" cm="1">
        <f t="array" ref="AP1000">+SUMPRODUCT(($B1000='[5]Customer Alloc by OFT &amp; GEN'!$B$3:$B$205)*(AP$849='[5]Customer Alloc by OFT &amp; GEN'!$AZ$2:$CO$2),'[5]Customer Alloc by OFT &amp; GEN'!$AZ$3:$CO$205)</f>
        <v>0</v>
      </c>
      <c r="AQ1000" s="209" cm="1">
        <f t="array" ref="AQ1000">+SUMPRODUCT(($B1000='[5]Customer Alloc by OFT &amp; GEN'!$B$3:$B$205)*(AQ$849='[5]Customer Alloc by OFT &amp; GEN'!$AZ$2:$CO$2),'[5]Customer Alloc by OFT &amp; GEN'!$AZ$3:$CO$205)</f>
        <v>0</v>
      </c>
      <c r="AR1000" s="209" cm="1">
        <f t="array" ref="AR1000">+SUMPRODUCT(($B1000='[5]Customer Alloc by OFT &amp; GEN'!$B$3:$B$205)*(AR$849='[5]Customer Alloc by OFT &amp; GEN'!$AZ$2:$CO$2),'[5]Customer Alloc by OFT &amp; GEN'!$AZ$3:$CO$205)</f>
        <v>0</v>
      </c>
      <c r="AS1000" s="209" cm="1">
        <f t="array" ref="AS1000">+SUMPRODUCT(($B1000='[5]Customer Alloc by OFT &amp; GEN'!$B$3:$B$205)*(AS$849='[5]Customer Alloc by OFT &amp; GEN'!$AZ$2:$CO$2),'[5]Customer Alloc by OFT &amp; GEN'!$AZ$3:$CO$205)</f>
        <v>0</v>
      </c>
      <c r="AT1000" s="209" cm="1">
        <f t="array" ref="AT1000">+SUMPRODUCT(($B1000='[5]Customer Alloc by OFT &amp; GEN'!$B$3:$B$205)*(AT$849='[5]Customer Alloc by OFT &amp; GEN'!$AZ$2:$CO$2),'[5]Customer Alloc by OFT &amp; GEN'!$AZ$3:$CO$205)</f>
        <v>0</v>
      </c>
      <c r="AU1000" s="209" cm="1">
        <f t="array" ref="AU1000">+SUMPRODUCT(($B1000='[5]Customer Alloc by OFT &amp; GEN'!$B$3:$B$205)*(AU$849='[5]Customer Alloc by OFT &amp; GEN'!$AZ$2:$CO$2),'[5]Customer Alloc by OFT &amp; GEN'!$AZ$3:$CO$205)</f>
        <v>0</v>
      </c>
      <c r="AV1000" s="209" cm="1">
        <f t="array" ref="AV1000">+SUMPRODUCT(($B1000='[5]Customer Alloc by OFT &amp; GEN'!$B$3:$B$205)*(AV$849='[5]Customer Alloc by OFT &amp; GEN'!$AZ$2:$CO$2),'[5]Customer Alloc by OFT &amp; GEN'!$AZ$3:$CO$205)</f>
        <v>0</v>
      </c>
      <c r="AW1000" s="209" cm="1">
        <f t="array" ref="AW1000">+SUMPRODUCT(($B1000='[5]Customer Alloc by OFT &amp; GEN'!$B$3:$B$205)*(AW$849='[5]Customer Alloc by OFT &amp; GEN'!$AZ$2:$CO$2),'[5]Customer Alloc by OFT &amp; GEN'!$AZ$3:$CO$205)</f>
        <v>0</v>
      </c>
      <c r="AX1000" s="209" cm="1">
        <f t="array" ref="AX1000">+SUMPRODUCT(($B1000='[5]Customer Alloc by OFT &amp; GEN'!$B$3:$B$205)*(AX$849='[5]Customer Alloc by OFT &amp; GEN'!$AZ$2:$CO$2),'[5]Customer Alloc by OFT &amp; GEN'!$AZ$3:$CO$205)</f>
        <v>0</v>
      </c>
      <c r="AY1000" s="209" cm="1">
        <f t="array" ref="AY1000">+SUMPRODUCT(($B1000='[5]Customer Alloc by OFT &amp; GEN'!$B$3:$B$205)*(AY$849='[5]Customer Alloc by OFT &amp; GEN'!$AZ$2:$CO$2),'[5]Customer Alloc by OFT &amp; GEN'!$AZ$3:$CO$205)</f>
        <v>0</v>
      </c>
      <c r="AZ1000" s="209" cm="1">
        <f t="array" ref="AZ1000">+SUMPRODUCT(($B1000='[5]Customer Alloc by OFT &amp; GEN'!$B$3:$B$205)*(AZ$849='[5]Customer Alloc by OFT &amp; GEN'!$AZ$2:$CO$2),'[5]Customer Alloc by OFT &amp; GEN'!$AZ$3:$CO$205)</f>
        <v>0</v>
      </c>
      <c r="BA1000" s="209" cm="1">
        <f t="array" ref="BA1000">+SUMPRODUCT(($B1000='[5]Customer Alloc by OFT &amp; GEN'!$B$3:$B$205)*(BA$849='[5]Customer Alloc by OFT &amp; GEN'!$AZ$2:$CO$2),'[5]Customer Alloc by OFT &amp; GEN'!$AZ$3:$CO$205)</f>
        <v>0</v>
      </c>
      <c r="BB1000" s="209" cm="1">
        <f t="array" ref="BB1000">+SUMPRODUCT(($B1000='[5]Customer Alloc by OFT &amp; GEN'!$B$3:$B$205)*(BB$849='[5]Customer Alloc by OFT &amp; GEN'!$AZ$2:$CO$2),'[5]Customer Alloc by OFT &amp; GEN'!$AZ$3:$CO$205)</f>
        <v>0</v>
      </c>
      <c r="BC1000" s="209" cm="1">
        <f t="array" ref="BC1000">+SUMPRODUCT(($B1000='[5]Customer Alloc by OFT &amp; GEN'!$B$3:$B$205)*(BC$849='[5]Customer Alloc by OFT &amp; GEN'!$AZ$2:$CO$2),'[5]Customer Alloc by OFT &amp; GEN'!$AZ$3:$CO$205)</f>
        <v>0</v>
      </c>
      <c r="BD1000" s="209" cm="1">
        <f t="array" ref="BD1000">+SUMPRODUCT(($B1000='[5]Customer Alloc by OFT &amp; GEN'!$B$3:$B$205)*(BD$849='[5]Customer Alloc by OFT &amp; GEN'!$AZ$2:$CO$2),'[5]Customer Alloc by OFT &amp; GEN'!$AZ$3:$CO$205)</f>
        <v>0</v>
      </c>
      <c r="BE1000" s="209" cm="1">
        <f t="array" ref="BE1000">+SUMPRODUCT(($B1000='[5]Customer Alloc by OFT &amp; GEN'!$B$3:$B$205)*(BE$849='[5]Customer Alloc by OFT &amp; GEN'!$AZ$2:$CO$2),'[5]Customer Alloc by OFT &amp; GEN'!$AZ$3:$CO$205)</f>
        <v>0</v>
      </c>
      <c r="BF1000" s="209" cm="1">
        <f t="array" ref="BF1000">+SUMPRODUCT(($B1000='[5]Customer Alloc by OFT &amp; GEN'!$B$3:$B$205)*(BF$849='[5]Customer Alloc by OFT &amp; GEN'!$AZ$2:$CO$2),'[5]Customer Alloc by OFT &amp; GEN'!$AZ$3:$CO$205)</f>
        <v>0</v>
      </c>
      <c r="BG1000" s="209" cm="1">
        <f t="array" ref="BG1000">+SUMPRODUCT(($B1000='[5]Customer Alloc by OFT &amp; GEN'!$B$3:$B$205)*(BG$849='[5]Customer Alloc by OFT &amp; GEN'!$AZ$2:$CO$2),'[5]Customer Alloc by OFT &amp; GEN'!$AZ$3:$CO$205)</f>
        <v>0</v>
      </c>
      <c r="BH1000" s="209" cm="1">
        <f t="array" ref="BH1000">+SUMPRODUCT(($B1000='[5]Customer Alloc by OFT &amp; GEN'!$B$3:$B$205)*(BH$849='[5]Customer Alloc by OFT &amp; GEN'!$AZ$2:$CO$2),'[5]Customer Alloc by OFT &amp; GEN'!$AZ$3:$CO$205)</f>
        <v>0</v>
      </c>
      <c r="BI1000" s="209" cm="1">
        <f t="array" ref="BI1000">+SUMPRODUCT(($B1000='[5]Customer Alloc by OFT &amp; GEN'!$B$3:$B$205)*(BI$849='[5]Customer Alloc by OFT &amp; GEN'!$AZ$2:$CO$2),'[5]Customer Alloc by OFT &amp; GEN'!$AZ$3:$CO$205)</f>
        <v>0</v>
      </c>
      <c r="BJ1000" s="209" cm="1">
        <f t="array" ref="BJ1000">+SUMPRODUCT(($B1000='[5]Customer Alloc by OFT &amp; GEN'!$B$3:$B$205)*(BJ$849='[5]Customer Alloc by OFT &amp; GEN'!$AZ$2:$CO$2),'[5]Customer Alloc by OFT &amp; GEN'!$AZ$3:$CO$205)</f>
        <v>0</v>
      </c>
      <c r="BK1000" s="209" cm="1">
        <f t="array" ref="BK1000">+SUMPRODUCT(($B1000='[5]Customer Alloc by OFT &amp; GEN'!$B$3:$B$205)*(BK$849='[5]Customer Alloc by OFT &amp; GEN'!$AZ$2:$CO$2),'[5]Customer Alloc by OFT &amp; GEN'!$AZ$3:$CO$205)</f>
        <v>0</v>
      </c>
      <c r="BL1000" s="209" cm="1">
        <f t="array" ref="BL1000">+SUMPRODUCT(($B1000='[5]Customer Alloc by OFT &amp; GEN'!$B$3:$B$205)*(BL$849='[5]Customer Alloc by OFT &amp; GEN'!$AZ$2:$CO$2),'[5]Customer Alloc by OFT &amp; GEN'!$AZ$3:$CO$205)</f>
        <v>0</v>
      </c>
      <c r="BM1000" s="209" cm="1">
        <f t="array" ref="BM1000">+SUMPRODUCT(($B1000='[5]Customer Alloc by OFT &amp; GEN'!$B$3:$B$205)*(BM$849='[5]Customer Alloc by OFT &amp; GEN'!$AZ$2:$CO$2),'[5]Customer Alloc by OFT &amp; GEN'!$AZ$3:$CO$205)</f>
        <v>0</v>
      </c>
      <c r="BN1000" s="209" cm="1">
        <f t="array" ref="BN1000">+SUMPRODUCT(($B1000='[5]Customer Alloc by OFT &amp; GEN'!$B$3:$B$205)*(BN$849='[5]Customer Alloc by OFT &amp; GEN'!$AZ$2:$CO$2),'[5]Customer Alloc by OFT &amp; GEN'!$AZ$3:$CO$205)</f>
        <v>0</v>
      </c>
      <c r="BO1000" s="209" cm="1">
        <f t="array" ref="BO1000">+SUMPRODUCT(($B1000='[5]Customer Alloc by OFT &amp; GEN'!$B$3:$B$205)*(BO$849='[5]Customer Alloc by OFT &amp; GEN'!$AZ$2:$CO$2),'[5]Customer Alloc by OFT &amp; GEN'!$AZ$3:$CO$205)</f>
        <v>0</v>
      </c>
      <c r="BP1000" s="209" cm="1">
        <f t="array" ref="BP1000">+SUMPRODUCT(($B1000='[5]Customer Alloc by OFT &amp; GEN'!$B$3:$B$205)*(BP$849='[5]Customer Alloc by OFT &amp; GEN'!$AZ$2:$CO$2),'[5]Customer Alloc by OFT &amp; GEN'!$AZ$3:$CO$205)</f>
        <v>0</v>
      </c>
      <c r="BQ1000" s="209" cm="1">
        <f t="array" ref="BQ1000">+SUMPRODUCT(($B1000='[5]Customer Alloc by OFT &amp; GEN'!$B$3:$B$205)*(BQ$849='[5]Customer Alloc by OFT &amp; GEN'!$AZ$2:$CO$2),'[5]Customer Alloc by OFT &amp; GEN'!$AZ$3:$CO$205)</f>
        <v>0</v>
      </c>
      <c r="BR1000" s="209" cm="1">
        <f t="array" ref="BR1000">+SUMPRODUCT(($B1000='[5]Customer Alloc by OFT &amp; GEN'!$B$3:$B$205)*(BR$849='[5]Customer Alloc by OFT &amp; GEN'!$AZ$2:$CO$2),'[5]Customer Alloc by OFT &amp; GEN'!$AZ$3:$CO$205)</f>
        <v>0</v>
      </c>
      <c r="BS1000" s="209" cm="1">
        <f t="array" ref="BS1000">+SUMPRODUCT(($B1000='[5]Customer Alloc by OFT &amp; GEN'!$B$3:$B$205)*(BS$849='[5]Customer Alloc by OFT &amp; GEN'!$AZ$2:$CO$2),'[5]Customer Alloc by OFT &amp; GEN'!$AZ$3:$CO$205)</f>
        <v>0</v>
      </c>
      <c r="BT1000" s="209" cm="1">
        <f t="array" ref="BT1000">+SUMPRODUCT(($B1000='[5]Customer Alloc by OFT &amp; GEN'!$B$3:$B$205)*(BT$849='[5]Customer Alloc by OFT &amp; GEN'!$AZ$2:$CO$2),'[5]Customer Alloc by OFT &amp; GEN'!$AZ$3:$CO$205)</f>
        <v>0</v>
      </c>
      <c r="BV1000" s="228" t="s">
        <v>698</v>
      </c>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row>
    <row r="1001" spans="2:119" hidden="1" outlineLevel="2" x14ac:dyDescent="0.35">
      <c r="B1001" s="17" t="str">
        <f t="shared" si="9"/>
        <v>UNETWIL</v>
      </c>
      <c r="C1001" s="209" cm="1">
        <f t="array" ref="C1001">SUMPRODUCT(($B1001='[4]6. Scaled'!$C$2:$C$197)*(C$849='[4]6. Scaled'!$D$1:$J$1),'[4]6. Scaled'!$D$2:$J$197)</f>
        <v>6.4521151868137363E-6</v>
      </c>
      <c r="D1001" s="209" cm="1">
        <f t="array" ref="D1001">SUMPRODUCT(($B1001='[4]6. Scaled'!$C$2:$C$197)*(D$849='[4]6. Scaled'!$D$1:$J$1),'[4]6. Scaled'!$D$2:$J$197)</f>
        <v>2.230629134719111E-4</v>
      </c>
      <c r="E1001" s="209" cm="1">
        <f t="array" ref="E1001">SUMPRODUCT(($B1001='[4]6. Scaled'!$C$2:$C$197)*(E$849='[4]6. Scaled'!$D$1:$J$1),'[4]6. Scaled'!$D$2:$J$197)</f>
        <v>2.2254994437311207E-4</v>
      </c>
      <c r="F1001" s="209" cm="1">
        <f t="array" ref="F1001">SUMPRODUCT(($B1001='[4]6. Scaled'!$C$2:$C$197)*(F$849='[4]6. Scaled'!$D$1:$J$1),'[4]6. Scaled'!$D$2:$J$197)</f>
        <v>1.2062703929367815E-5</v>
      </c>
      <c r="G1001" s="209" cm="1">
        <f t="array" ref="G1001">SUMPRODUCT(($B1001='[4]6. Scaled'!$C$2:$C$197)*(G$849='[4]6. Scaled'!$D$1:$J$1),'[4]6. Scaled'!$D$2:$J$197)</f>
        <v>3.6167787242984365E-5</v>
      </c>
      <c r="H1001" s="209" cm="1">
        <f t="array" ref="H1001">SUMPRODUCT(($B1001='[4]6. Scaled'!$C$2:$C$197)*(H$849='[4]6. Scaled'!$D$1:$J$1),'[4]6. Scaled'!$D$2:$J$197)</f>
        <v>9.8323348914627158E-6</v>
      </c>
      <c r="I1001" s="209" cm="1">
        <f t="array" ref="I1001">SUMPRODUCT(($B1001='[4]6. Scaled'!$C$2:$C$197)*(I$849='[4]6. Scaled'!$D$1:$J$1),'[4]6. Scaled'!$D$2:$J$197)</f>
        <v>3.6167787242984365E-5</v>
      </c>
      <c r="J1001" s="209" cm="1">
        <f t="array" ref="J1001">+SUMPRODUCT(($B1001='[5]Customer Alloc by OFT &amp; GEN'!$B$3:$B$205)*(J$849='[5]Customer Alloc by OFT &amp; GEN'!$AZ$2:$CO$2),'[5]Customer Alloc by OFT &amp; GEN'!$AZ$3:$CO$205)</f>
        <v>3.3031839889054605E-4</v>
      </c>
      <c r="K1001" s="209" cm="1">
        <f t="array" ref="K1001">+SUMPRODUCT(($B1001='[5]Customer Alloc by OFT &amp; GEN'!$B$3:$B$205)*(K$849='[5]Customer Alloc by OFT &amp; GEN'!$AZ$2:$CO$2),'[5]Customer Alloc by OFT &amp; GEN'!$AZ$3:$CO$205)</f>
        <v>9.4771262784430356E-5</v>
      </c>
      <c r="L1001" s="209" cm="1">
        <f t="array" ref="L1001">+SUMPRODUCT(($B1001='[5]Customer Alloc by OFT &amp; GEN'!$B$3:$B$205)*(L$849='[5]Customer Alloc by OFT &amp; GEN'!$AZ$2:$CO$2),'[5]Customer Alloc by OFT &amp; GEN'!$AZ$3:$CO$205)</f>
        <v>1.1686880712004711E-3</v>
      </c>
      <c r="M1001" s="209" cm="1">
        <f t="array" ref="M1001">+SUMPRODUCT(($B1001='[5]Customer Alloc by OFT &amp; GEN'!$B$3:$B$205)*(M$849='[5]Customer Alloc by OFT &amp; GEN'!$AZ$2:$CO$2),'[5]Customer Alloc by OFT &amp; GEN'!$AZ$3:$CO$205)</f>
        <v>5.8326519797706759E-4</v>
      </c>
      <c r="N1001" s="209" cm="1">
        <f t="array" ref="N1001">+SUMPRODUCT(($B1001='[5]Customer Alloc by OFT &amp; GEN'!$B$3:$B$205)*(N$849='[5]Customer Alloc by OFT &amp; GEN'!$AZ$2:$CO$2),'[5]Customer Alloc by OFT &amp; GEN'!$AZ$3:$CO$205)</f>
        <v>2.1126072333358119E-3</v>
      </c>
      <c r="O1001" s="209" cm="1">
        <f t="array" ref="O1001">+SUMPRODUCT(($B1001='[5]Customer Alloc by OFT &amp; GEN'!$B$3:$B$205)*(O$849='[5]Customer Alloc by OFT &amp; GEN'!$AZ$2:$CO$2),'[5]Customer Alloc by OFT &amp; GEN'!$AZ$3:$CO$205)</f>
        <v>2.4698497615088439E-3</v>
      </c>
      <c r="P1001" s="209" cm="1">
        <f t="array" ref="P1001">+SUMPRODUCT(($B1001='[5]Customer Alloc by OFT &amp; GEN'!$B$3:$B$205)*(P$849='[5]Customer Alloc by OFT &amp; GEN'!$AZ$2:$CO$2),'[5]Customer Alloc by OFT &amp; GEN'!$AZ$3:$CO$205)</f>
        <v>1.2691622713166734E-3</v>
      </c>
      <c r="Q1001" s="209" cm="1">
        <f t="array" ref="Q1001">+SUMPRODUCT(($B1001='[5]Customer Alloc by OFT &amp; GEN'!$B$3:$B$205)*(Q$849='[5]Customer Alloc by OFT &amp; GEN'!$AZ$2:$CO$2),'[5]Customer Alloc by OFT &amp; GEN'!$AZ$3:$CO$205)</f>
        <v>4.4948177063907427E-3</v>
      </c>
      <c r="R1001" s="209" cm="1">
        <f t="array" ref="R1001">+SUMPRODUCT(($B1001='[5]Customer Alloc by OFT &amp; GEN'!$B$3:$B$205)*(R$849='[5]Customer Alloc by OFT &amp; GEN'!$AZ$2:$CO$2),'[5]Customer Alloc by OFT &amp; GEN'!$AZ$3:$CO$205)</f>
        <v>1.7602630363903717E-4</v>
      </c>
      <c r="S1001" s="209" cm="1">
        <f t="array" ref="S1001">+SUMPRODUCT(($B1001='[5]Customer Alloc by OFT &amp; GEN'!$B$3:$B$205)*(S$849='[5]Customer Alloc by OFT &amp; GEN'!$AZ$2:$CO$2),'[5]Customer Alloc by OFT &amp; GEN'!$AZ$3:$CO$205)</f>
        <v>2.557882833198551E-3</v>
      </c>
      <c r="T1001" s="209" cm="1">
        <f t="array" ref="T1001">+SUMPRODUCT(($B1001='[5]Customer Alloc by OFT &amp; GEN'!$B$3:$B$205)*(T$849='[5]Customer Alloc by OFT &amp; GEN'!$AZ$2:$CO$2),'[5]Customer Alloc by OFT &amp; GEN'!$AZ$3:$CO$205)</f>
        <v>2.5576839989317765E-3</v>
      </c>
      <c r="U1001" s="209" cm="1">
        <f t="array" ref="U1001">+SUMPRODUCT(($B1001='[5]Customer Alloc by OFT &amp; GEN'!$B$3:$B$205)*(U$849='[5]Customer Alloc by OFT &amp; GEN'!$AZ$2:$CO$2),'[5]Customer Alloc by OFT &amp; GEN'!$AZ$3:$CO$205)</f>
        <v>7.0641448721439254E-5</v>
      </c>
      <c r="V1001" s="209" cm="1">
        <f t="array" ref="V1001">+SUMPRODUCT(($B1001='[5]Customer Alloc by OFT &amp; GEN'!$B$3:$B$205)*(V$849='[5]Customer Alloc by OFT &amp; GEN'!$AZ$2:$CO$2),'[5]Customer Alloc by OFT &amp; GEN'!$AZ$3:$CO$205)</f>
        <v>2.0525485361614077E-5</v>
      </c>
      <c r="W1001" s="209" cm="1">
        <f t="array" ref="W1001">+SUMPRODUCT(($B1001='[5]Customer Alloc by OFT &amp; GEN'!$B$3:$B$205)*(W$849='[5]Customer Alloc by OFT &amp; GEN'!$AZ$2:$CO$2),'[5]Customer Alloc by OFT &amp; GEN'!$AZ$3:$CO$205)</f>
        <v>7.8857501873066564E-5</v>
      </c>
      <c r="X1001" s="209" cm="1">
        <f t="array" ref="X1001">+SUMPRODUCT(($B1001='[5]Customer Alloc by OFT &amp; GEN'!$B$3:$B$205)*(X$849='[5]Customer Alloc by OFT &amp; GEN'!$AZ$2:$CO$2),'[5]Customer Alloc by OFT &amp; GEN'!$AZ$3:$CO$205)</f>
        <v>2.5598373167601057E-3</v>
      </c>
      <c r="Y1001" s="209" cm="1">
        <f t="array" ref="Y1001">+SUMPRODUCT(($B1001='[5]Customer Alloc by OFT &amp; GEN'!$B$3:$B$205)*(Y$849='[5]Customer Alloc by OFT &amp; GEN'!$AZ$2:$CO$2),'[5]Customer Alloc by OFT &amp; GEN'!$AZ$3:$CO$205)</f>
        <v>2.5691872580171629E-3</v>
      </c>
      <c r="Z1001" s="209" cm="1">
        <f t="array" ref="Z1001">+SUMPRODUCT(($B1001='[5]Customer Alloc by OFT &amp; GEN'!$B$3:$B$205)*(Z$849='[5]Customer Alloc by OFT &amp; GEN'!$AZ$2:$CO$2),'[5]Customer Alloc by OFT &amp; GEN'!$AZ$3:$CO$205)</f>
        <v>9.5039642202267299E-5</v>
      </c>
      <c r="AA1001" s="209" cm="1">
        <f t="array" ref="AA1001">+SUMPRODUCT(($B1001='[5]Customer Alloc by OFT &amp; GEN'!$B$3:$B$205)*(AA$849='[5]Customer Alloc by OFT &amp; GEN'!$AZ$2:$CO$2),'[5]Customer Alloc by OFT &amp; GEN'!$AZ$3:$CO$205)</f>
        <v>8.4832839774467051E-5</v>
      </c>
      <c r="AB1001" s="209" cm="1">
        <f t="array" ref="AB1001">+SUMPRODUCT(($B1001='[5]Customer Alloc by OFT &amp; GEN'!$B$3:$B$205)*(AB$849='[5]Customer Alloc by OFT &amp; GEN'!$AZ$2:$CO$2),'[5]Customer Alloc by OFT &amp; GEN'!$AZ$3:$CO$205)</f>
        <v>9.5503517893020756E-5</v>
      </c>
      <c r="AC1001" s="209" cm="1">
        <f t="array" ref="AC1001">+SUMPRODUCT(($B1001='[5]Customer Alloc by OFT &amp; GEN'!$B$3:$B$205)*(AC$849='[5]Customer Alloc by OFT &amp; GEN'!$AZ$2:$CO$2),'[5]Customer Alloc by OFT &amp; GEN'!$AZ$3:$CO$205)</f>
        <v>1.9317296392390483E-3</v>
      </c>
      <c r="AD1001" s="209" cm="1">
        <f t="array" ref="AD1001">+SUMPRODUCT(($B1001='[5]Customer Alloc by OFT &amp; GEN'!$B$3:$B$205)*(AD$849='[5]Customer Alloc by OFT &amp; GEN'!$AZ$2:$CO$2),'[5]Customer Alloc by OFT &amp; GEN'!$AZ$3:$CO$205)</f>
        <v>1.4321114512469673E-3</v>
      </c>
      <c r="AE1001" s="209" cm="1">
        <f t="array" ref="AE1001">+SUMPRODUCT(($B1001='[5]Customer Alloc by OFT &amp; GEN'!$B$3:$B$205)*(AE$849='[5]Customer Alloc by OFT &amp; GEN'!$AZ$2:$CO$2),'[5]Customer Alloc by OFT &amp; GEN'!$AZ$3:$CO$205)</f>
        <v>0</v>
      </c>
      <c r="AF1001" s="209" cm="1">
        <f t="array" ref="AF1001">+SUMPRODUCT(($B1001='[5]Customer Alloc by OFT &amp; GEN'!$B$3:$B$205)*(AF$849='[5]Customer Alloc by OFT &amp; GEN'!$AZ$2:$CO$2),'[5]Customer Alloc by OFT &amp; GEN'!$AZ$3:$CO$205)</f>
        <v>0</v>
      </c>
      <c r="AG1001" s="209" cm="1">
        <f t="array" ref="AG1001">+SUMPRODUCT(($B1001='[5]Customer Alloc by OFT &amp; GEN'!$B$3:$B$205)*(AG$849='[5]Customer Alloc by OFT &amp; GEN'!$AZ$2:$CO$2),'[5]Customer Alloc by OFT &amp; GEN'!$AZ$3:$CO$205)</f>
        <v>0</v>
      </c>
      <c r="AH1001" s="209" cm="1">
        <f t="array" ref="AH1001">+SUMPRODUCT(($B1001='[5]Customer Alloc by OFT &amp; GEN'!$B$3:$B$205)*(AH$849='[5]Customer Alloc by OFT &amp; GEN'!$AZ$2:$CO$2),'[5]Customer Alloc by OFT &amp; GEN'!$AZ$3:$CO$205)</f>
        <v>0</v>
      </c>
      <c r="AI1001" s="209" cm="1">
        <f t="array" ref="AI1001">+SUMPRODUCT(($B1001='[5]Customer Alloc by OFT &amp; GEN'!$B$3:$B$205)*(AI$849='[5]Customer Alloc by OFT &amp; GEN'!$AZ$2:$CO$2),'[5]Customer Alloc by OFT &amp; GEN'!$AZ$3:$CO$205)</f>
        <v>0</v>
      </c>
      <c r="AJ1001" s="209" cm="1">
        <f t="array" ref="AJ1001">+SUMPRODUCT(($B1001='[5]Customer Alloc by OFT &amp; GEN'!$B$3:$B$205)*(AJ$849='[5]Customer Alloc by OFT &amp; GEN'!$AZ$2:$CO$2),'[5]Customer Alloc by OFT &amp; GEN'!$AZ$3:$CO$205)</f>
        <v>0</v>
      </c>
      <c r="AK1001" s="209" cm="1">
        <f t="array" ref="AK1001">+SUMPRODUCT(($B1001='[5]Customer Alloc by OFT &amp; GEN'!$B$3:$B$205)*(AK$849='[5]Customer Alloc by OFT &amp; GEN'!$AZ$2:$CO$2),'[5]Customer Alloc by OFT &amp; GEN'!$AZ$3:$CO$205)</f>
        <v>0</v>
      </c>
      <c r="AL1001" s="209" cm="1">
        <f t="array" ref="AL1001">+SUMPRODUCT(($B1001='[5]Customer Alloc by OFT &amp; GEN'!$B$3:$B$205)*(AL$849='[5]Customer Alloc by OFT &amp; GEN'!$AZ$2:$CO$2),'[5]Customer Alloc by OFT &amp; GEN'!$AZ$3:$CO$205)</f>
        <v>0</v>
      </c>
      <c r="AM1001" s="209" cm="1">
        <f t="array" ref="AM1001">+SUMPRODUCT(($B1001='[5]Customer Alloc by OFT &amp; GEN'!$B$3:$B$205)*(AM$849='[5]Customer Alloc by OFT &amp; GEN'!$AZ$2:$CO$2),'[5]Customer Alloc by OFT &amp; GEN'!$AZ$3:$CO$205)</f>
        <v>0</v>
      </c>
      <c r="AN1001" s="209" cm="1">
        <f t="array" ref="AN1001">+SUMPRODUCT(($B1001='[5]Customer Alloc by OFT &amp; GEN'!$B$3:$B$205)*(AN$849='[5]Customer Alloc by OFT &amp; GEN'!$AZ$2:$CO$2),'[5]Customer Alloc by OFT &amp; GEN'!$AZ$3:$CO$205)</f>
        <v>0</v>
      </c>
      <c r="AO1001" s="209" cm="1">
        <f t="array" ref="AO1001">+SUMPRODUCT(($B1001='[5]Customer Alloc by OFT &amp; GEN'!$B$3:$B$205)*(AO$849='[5]Customer Alloc by OFT &amp; GEN'!$AZ$2:$CO$2),'[5]Customer Alloc by OFT &amp; GEN'!$AZ$3:$CO$205)</f>
        <v>0</v>
      </c>
      <c r="AP1001" s="209" cm="1">
        <f t="array" ref="AP1001">+SUMPRODUCT(($B1001='[5]Customer Alloc by OFT &amp; GEN'!$B$3:$B$205)*(AP$849='[5]Customer Alloc by OFT &amp; GEN'!$AZ$2:$CO$2),'[5]Customer Alloc by OFT &amp; GEN'!$AZ$3:$CO$205)</f>
        <v>0</v>
      </c>
      <c r="AQ1001" s="209" cm="1">
        <f t="array" ref="AQ1001">+SUMPRODUCT(($B1001='[5]Customer Alloc by OFT &amp; GEN'!$B$3:$B$205)*(AQ$849='[5]Customer Alloc by OFT &amp; GEN'!$AZ$2:$CO$2),'[5]Customer Alloc by OFT &amp; GEN'!$AZ$3:$CO$205)</f>
        <v>0</v>
      </c>
      <c r="AR1001" s="209" cm="1">
        <f t="array" ref="AR1001">+SUMPRODUCT(($B1001='[5]Customer Alloc by OFT &amp; GEN'!$B$3:$B$205)*(AR$849='[5]Customer Alloc by OFT &amp; GEN'!$AZ$2:$CO$2),'[5]Customer Alloc by OFT &amp; GEN'!$AZ$3:$CO$205)</f>
        <v>0</v>
      </c>
      <c r="AS1001" s="209" cm="1">
        <f t="array" ref="AS1001">+SUMPRODUCT(($B1001='[5]Customer Alloc by OFT &amp; GEN'!$B$3:$B$205)*(AS$849='[5]Customer Alloc by OFT &amp; GEN'!$AZ$2:$CO$2),'[5]Customer Alloc by OFT &amp; GEN'!$AZ$3:$CO$205)</f>
        <v>0</v>
      </c>
      <c r="AT1001" s="209" cm="1">
        <f t="array" ref="AT1001">+SUMPRODUCT(($B1001='[5]Customer Alloc by OFT &amp; GEN'!$B$3:$B$205)*(AT$849='[5]Customer Alloc by OFT &amp; GEN'!$AZ$2:$CO$2),'[5]Customer Alloc by OFT &amp; GEN'!$AZ$3:$CO$205)</f>
        <v>0</v>
      </c>
      <c r="AU1001" s="209" cm="1">
        <f t="array" ref="AU1001">+SUMPRODUCT(($B1001='[5]Customer Alloc by OFT &amp; GEN'!$B$3:$B$205)*(AU$849='[5]Customer Alloc by OFT &amp; GEN'!$AZ$2:$CO$2),'[5]Customer Alloc by OFT &amp; GEN'!$AZ$3:$CO$205)</f>
        <v>0</v>
      </c>
      <c r="AV1001" s="209" cm="1">
        <f t="array" ref="AV1001">+SUMPRODUCT(($B1001='[5]Customer Alloc by OFT &amp; GEN'!$B$3:$B$205)*(AV$849='[5]Customer Alloc by OFT &amp; GEN'!$AZ$2:$CO$2),'[5]Customer Alloc by OFT &amp; GEN'!$AZ$3:$CO$205)</f>
        <v>0</v>
      </c>
      <c r="AW1001" s="209" cm="1">
        <f t="array" ref="AW1001">+SUMPRODUCT(($B1001='[5]Customer Alloc by OFT &amp; GEN'!$B$3:$B$205)*(AW$849='[5]Customer Alloc by OFT &amp; GEN'!$AZ$2:$CO$2),'[5]Customer Alloc by OFT &amp; GEN'!$AZ$3:$CO$205)</f>
        <v>0</v>
      </c>
      <c r="AX1001" s="209" cm="1">
        <f t="array" ref="AX1001">+SUMPRODUCT(($B1001='[5]Customer Alloc by OFT &amp; GEN'!$B$3:$B$205)*(AX$849='[5]Customer Alloc by OFT &amp; GEN'!$AZ$2:$CO$2),'[5]Customer Alloc by OFT &amp; GEN'!$AZ$3:$CO$205)</f>
        <v>0</v>
      </c>
      <c r="AY1001" s="209" cm="1">
        <f t="array" ref="AY1001">+SUMPRODUCT(($B1001='[5]Customer Alloc by OFT &amp; GEN'!$B$3:$B$205)*(AY$849='[5]Customer Alloc by OFT &amp; GEN'!$AZ$2:$CO$2),'[5]Customer Alloc by OFT &amp; GEN'!$AZ$3:$CO$205)</f>
        <v>0</v>
      </c>
      <c r="AZ1001" s="209" cm="1">
        <f t="array" ref="AZ1001">+SUMPRODUCT(($B1001='[5]Customer Alloc by OFT &amp; GEN'!$B$3:$B$205)*(AZ$849='[5]Customer Alloc by OFT &amp; GEN'!$AZ$2:$CO$2),'[5]Customer Alloc by OFT &amp; GEN'!$AZ$3:$CO$205)</f>
        <v>0</v>
      </c>
      <c r="BA1001" s="209" cm="1">
        <f t="array" ref="BA1001">+SUMPRODUCT(($B1001='[5]Customer Alloc by OFT &amp; GEN'!$B$3:$B$205)*(BA$849='[5]Customer Alloc by OFT &amp; GEN'!$AZ$2:$CO$2),'[5]Customer Alloc by OFT &amp; GEN'!$AZ$3:$CO$205)</f>
        <v>0</v>
      </c>
      <c r="BB1001" s="209" cm="1">
        <f t="array" ref="BB1001">+SUMPRODUCT(($B1001='[5]Customer Alloc by OFT &amp; GEN'!$B$3:$B$205)*(BB$849='[5]Customer Alloc by OFT &amp; GEN'!$AZ$2:$CO$2),'[5]Customer Alloc by OFT &amp; GEN'!$AZ$3:$CO$205)</f>
        <v>0</v>
      </c>
      <c r="BC1001" s="209" cm="1">
        <f t="array" ref="BC1001">+SUMPRODUCT(($B1001='[5]Customer Alloc by OFT &amp; GEN'!$B$3:$B$205)*(BC$849='[5]Customer Alloc by OFT &amp; GEN'!$AZ$2:$CO$2),'[5]Customer Alloc by OFT &amp; GEN'!$AZ$3:$CO$205)</f>
        <v>0</v>
      </c>
      <c r="BD1001" s="209" cm="1">
        <f t="array" ref="BD1001">+SUMPRODUCT(($B1001='[5]Customer Alloc by OFT &amp; GEN'!$B$3:$B$205)*(BD$849='[5]Customer Alloc by OFT &amp; GEN'!$AZ$2:$CO$2),'[5]Customer Alloc by OFT &amp; GEN'!$AZ$3:$CO$205)</f>
        <v>0</v>
      </c>
      <c r="BE1001" s="209" cm="1">
        <f t="array" ref="BE1001">+SUMPRODUCT(($B1001='[5]Customer Alloc by OFT &amp; GEN'!$B$3:$B$205)*(BE$849='[5]Customer Alloc by OFT &amp; GEN'!$AZ$2:$CO$2),'[5]Customer Alloc by OFT &amp; GEN'!$AZ$3:$CO$205)</f>
        <v>0</v>
      </c>
      <c r="BF1001" s="209" cm="1">
        <f t="array" ref="BF1001">+SUMPRODUCT(($B1001='[5]Customer Alloc by OFT &amp; GEN'!$B$3:$B$205)*(BF$849='[5]Customer Alloc by OFT &amp; GEN'!$AZ$2:$CO$2),'[5]Customer Alloc by OFT &amp; GEN'!$AZ$3:$CO$205)</f>
        <v>0</v>
      </c>
      <c r="BG1001" s="209" cm="1">
        <f t="array" ref="BG1001">+SUMPRODUCT(($B1001='[5]Customer Alloc by OFT &amp; GEN'!$B$3:$B$205)*(BG$849='[5]Customer Alloc by OFT &amp; GEN'!$AZ$2:$CO$2),'[5]Customer Alloc by OFT &amp; GEN'!$AZ$3:$CO$205)</f>
        <v>0</v>
      </c>
      <c r="BH1001" s="209" cm="1">
        <f t="array" ref="BH1001">+SUMPRODUCT(($B1001='[5]Customer Alloc by OFT &amp; GEN'!$B$3:$B$205)*(BH$849='[5]Customer Alloc by OFT &amp; GEN'!$AZ$2:$CO$2),'[5]Customer Alloc by OFT &amp; GEN'!$AZ$3:$CO$205)</f>
        <v>0</v>
      </c>
      <c r="BI1001" s="209" cm="1">
        <f t="array" ref="BI1001">+SUMPRODUCT(($B1001='[5]Customer Alloc by OFT &amp; GEN'!$B$3:$B$205)*(BI$849='[5]Customer Alloc by OFT &amp; GEN'!$AZ$2:$CO$2),'[5]Customer Alloc by OFT &amp; GEN'!$AZ$3:$CO$205)</f>
        <v>0</v>
      </c>
      <c r="BJ1001" s="209" cm="1">
        <f t="array" ref="BJ1001">+SUMPRODUCT(($B1001='[5]Customer Alloc by OFT &amp; GEN'!$B$3:$B$205)*(BJ$849='[5]Customer Alloc by OFT &amp; GEN'!$AZ$2:$CO$2),'[5]Customer Alloc by OFT &amp; GEN'!$AZ$3:$CO$205)</f>
        <v>0</v>
      </c>
      <c r="BK1001" s="209" cm="1">
        <f t="array" ref="BK1001">+SUMPRODUCT(($B1001='[5]Customer Alloc by OFT &amp; GEN'!$B$3:$B$205)*(BK$849='[5]Customer Alloc by OFT &amp; GEN'!$AZ$2:$CO$2),'[5]Customer Alloc by OFT &amp; GEN'!$AZ$3:$CO$205)</f>
        <v>0</v>
      </c>
      <c r="BL1001" s="209" cm="1">
        <f t="array" ref="BL1001">+SUMPRODUCT(($B1001='[5]Customer Alloc by OFT &amp; GEN'!$B$3:$B$205)*(BL$849='[5]Customer Alloc by OFT &amp; GEN'!$AZ$2:$CO$2),'[5]Customer Alloc by OFT &amp; GEN'!$AZ$3:$CO$205)</f>
        <v>0</v>
      </c>
      <c r="BM1001" s="209" cm="1">
        <f t="array" ref="BM1001">+SUMPRODUCT(($B1001='[5]Customer Alloc by OFT &amp; GEN'!$B$3:$B$205)*(BM$849='[5]Customer Alloc by OFT &amp; GEN'!$AZ$2:$CO$2),'[5]Customer Alloc by OFT &amp; GEN'!$AZ$3:$CO$205)</f>
        <v>0</v>
      </c>
      <c r="BN1001" s="209" cm="1">
        <f t="array" ref="BN1001">+SUMPRODUCT(($B1001='[5]Customer Alloc by OFT &amp; GEN'!$B$3:$B$205)*(BN$849='[5]Customer Alloc by OFT &amp; GEN'!$AZ$2:$CO$2),'[5]Customer Alloc by OFT &amp; GEN'!$AZ$3:$CO$205)</f>
        <v>0</v>
      </c>
      <c r="BO1001" s="209" cm="1">
        <f t="array" ref="BO1001">+SUMPRODUCT(($B1001='[5]Customer Alloc by OFT &amp; GEN'!$B$3:$B$205)*(BO$849='[5]Customer Alloc by OFT &amp; GEN'!$AZ$2:$CO$2),'[5]Customer Alloc by OFT &amp; GEN'!$AZ$3:$CO$205)</f>
        <v>0</v>
      </c>
      <c r="BP1001" s="209" cm="1">
        <f t="array" ref="BP1001">+SUMPRODUCT(($B1001='[5]Customer Alloc by OFT &amp; GEN'!$B$3:$B$205)*(BP$849='[5]Customer Alloc by OFT &amp; GEN'!$AZ$2:$CO$2),'[5]Customer Alloc by OFT &amp; GEN'!$AZ$3:$CO$205)</f>
        <v>0</v>
      </c>
      <c r="BQ1001" s="209" cm="1">
        <f t="array" ref="BQ1001">+SUMPRODUCT(($B1001='[5]Customer Alloc by OFT &amp; GEN'!$B$3:$B$205)*(BQ$849='[5]Customer Alloc by OFT &amp; GEN'!$AZ$2:$CO$2),'[5]Customer Alloc by OFT &amp; GEN'!$AZ$3:$CO$205)</f>
        <v>0</v>
      </c>
      <c r="BR1001" s="209" cm="1">
        <f t="array" ref="BR1001">+SUMPRODUCT(($B1001='[5]Customer Alloc by OFT &amp; GEN'!$B$3:$B$205)*(BR$849='[5]Customer Alloc by OFT &amp; GEN'!$AZ$2:$CO$2),'[5]Customer Alloc by OFT &amp; GEN'!$AZ$3:$CO$205)</f>
        <v>0</v>
      </c>
      <c r="BS1001" s="209" cm="1">
        <f t="array" ref="BS1001">+SUMPRODUCT(($B1001='[5]Customer Alloc by OFT &amp; GEN'!$B$3:$B$205)*(BS$849='[5]Customer Alloc by OFT &amp; GEN'!$AZ$2:$CO$2),'[5]Customer Alloc by OFT &amp; GEN'!$AZ$3:$CO$205)</f>
        <v>0</v>
      </c>
      <c r="BT1001" s="209" cm="1">
        <f t="array" ref="BT1001">+SUMPRODUCT(($B1001='[5]Customer Alloc by OFT &amp; GEN'!$B$3:$B$205)*(BT$849='[5]Customer Alloc by OFT &amp; GEN'!$AZ$2:$CO$2),'[5]Customer Alloc by OFT &amp; GEN'!$AZ$3:$CO$205)</f>
        <v>0</v>
      </c>
      <c r="BV1001" s="228" t="s">
        <v>698</v>
      </c>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row>
    <row r="1002" spans="2:119" hidden="1" outlineLevel="2" x14ac:dyDescent="0.35">
      <c r="B1002" s="17" t="str">
        <f t="shared" si="9"/>
        <v>UNISFHL</v>
      </c>
      <c r="C1002" s="209" cm="1">
        <f t="array" ref="C1002">SUMPRODUCT(($B1002='[4]6. Scaled'!$C$2:$C$197)*(C$849='[4]6. Scaled'!$D$1:$J$1),'[4]6. Scaled'!$D$2:$J$197)</f>
        <v>1.5205515047801003E-3</v>
      </c>
      <c r="D1002" s="209" cm="1">
        <f t="array" ref="D1002">SUMPRODUCT(($B1002='[4]6. Scaled'!$C$2:$C$197)*(D$849='[4]6. Scaled'!$D$1:$J$1),'[4]6. Scaled'!$D$2:$J$197)</f>
        <v>3.278816001643222E-3</v>
      </c>
      <c r="E1002" s="209" cm="1">
        <f t="array" ref="E1002">SUMPRODUCT(($B1002='[4]6. Scaled'!$C$2:$C$197)*(E$849='[4]6. Scaled'!$D$1:$J$1),'[4]6. Scaled'!$D$2:$J$197)</f>
        <v>5.412731997492439E-3</v>
      </c>
      <c r="F1002" s="209" cm="1">
        <f t="array" ref="F1002">SUMPRODUCT(($B1002='[4]6. Scaled'!$C$2:$C$197)*(F$849='[4]6. Scaled'!$D$1:$J$1),'[4]6. Scaled'!$D$2:$J$197)</f>
        <v>4.1367004857194821E-3</v>
      </c>
      <c r="G1002" s="209" cm="1">
        <f t="array" ref="G1002">SUMPRODUCT(($B1002='[4]6. Scaled'!$C$2:$C$197)*(G$849='[4]6. Scaled'!$D$1:$J$1),'[4]6. Scaled'!$D$2:$J$197)</f>
        <v>3.8069918693005636E-4</v>
      </c>
      <c r="H1002" s="209" cm="1">
        <f t="array" ref="H1002">SUMPRODUCT(($B1002='[4]6. Scaled'!$C$2:$C$197)*(H$849='[4]6. Scaled'!$D$1:$J$1),'[4]6. Scaled'!$D$2:$J$197)</f>
        <v>0</v>
      </c>
      <c r="I1002" s="209" cm="1">
        <f t="array" ref="I1002">SUMPRODUCT(($B1002='[4]6. Scaled'!$C$2:$C$197)*(I$849='[4]6. Scaled'!$D$1:$J$1),'[4]6. Scaled'!$D$2:$J$197)</f>
        <v>3.8069918693005636E-4</v>
      </c>
      <c r="J1002" s="209" cm="1">
        <f t="array" ref="J1002">+SUMPRODUCT(($B1002='[5]Customer Alloc by OFT &amp; GEN'!$B$3:$B$205)*(J$849='[5]Customer Alloc by OFT &amp; GEN'!$AZ$2:$CO$2),'[5]Customer Alloc by OFT &amp; GEN'!$AZ$3:$CO$205)</f>
        <v>1.8491166062898116E-4</v>
      </c>
      <c r="K1002" s="209" cm="1">
        <f t="array" ref="K1002">+SUMPRODUCT(($B1002='[5]Customer Alloc by OFT &amp; GEN'!$B$3:$B$205)*(K$849='[5]Customer Alloc by OFT &amp; GEN'!$AZ$2:$CO$2),'[5]Customer Alloc by OFT &amp; GEN'!$AZ$3:$CO$205)</f>
        <v>0</v>
      </c>
      <c r="L1002" s="209" cm="1">
        <f t="array" ref="L1002">+SUMPRODUCT(($B1002='[5]Customer Alloc by OFT &amp; GEN'!$B$3:$B$205)*(L$849='[5]Customer Alloc by OFT &amp; GEN'!$AZ$2:$CO$2),'[5]Customer Alloc by OFT &amp; GEN'!$AZ$3:$CO$205)</f>
        <v>1.5701697874966157E-5</v>
      </c>
      <c r="M1002" s="209" cm="1">
        <f t="array" ref="M1002">+SUMPRODUCT(($B1002='[5]Customer Alloc by OFT &amp; GEN'!$B$3:$B$205)*(M$849='[5]Customer Alloc by OFT &amp; GEN'!$AZ$2:$CO$2),'[5]Customer Alloc by OFT &amp; GEN'!$AZ$3:$CO$205)</f>
        <v>9.951336508213979E-4</v>
      </c>
      <c r="N1002" s="209" cm="1">
        <f t="array" ref="N1002">+SUMPRODUCT(($B1002='[5]Customer Alloc by OFT &amp; GEN'!$B$3:$B$205)*(N$849='[5]Customer Alloc by OFT &amp; GEN'!$AZ$2:$CO$2),'[5]Customer Alloc by OFT &amp; GEN'!$AZ$3:$CO$205)</f>
        <v>3.251602196737825E-3</v>
      </c>
      <c r="O1002" s="209" cm="1">
        <f t="array" ref="O1002">+SUMPRODUCT(($B1002='[5]Customer Alloc by OFT &amp; GEN'!$B$3:$B$205)*(O$849='[5]Customer Alloc by OFT &amp; GEN'!$AZ$2:$CO$2),'[5]Customer Alloc by OFT &amp; GEN'!$AZ$3:$CO$205)</f>
        <v>4.7075792544759597E-2</v>
      </c>
      <c r="P1002" s="209" cm="1">
        <f t="array" ref="P1002">+SUMPRODUCT(($B1002='[5]Customer Alloc by OFT &amp; GEN'!$B$3:$B$205)*(P$849='[5]Customer Alloc by OFT &amp; GEN'!$AZ$2:$CO$2),'[5]Customer Alloc by OFT &amp; GEN'!$AZ$3:$CO$205)</f>
        <v>0.15824874788904825</v>
      </c>
      <c r="Q1002" s="209" cm="1">
        <f t="array" ref="Q1002">+SUMPRODUCT(($B1002='[5]Customer Alloc by OFT &amp; GEN'!$B$3:$B$205)*(Q$849='[5]Customer Alloc by OFT &amp; GEN'!$AZ$2:$CO$2),'[5]Customer Alloc by OFT &amp; GEN'!$AZ$3:$CO$205)</f>
        <v>3.6997718617927723E-3</v>
      </c>
      <c r="R1002" s="209" cm="1">
        <f t="array" ref="R1002">+SUMPRODUCT(($B1002='[5]Customer Alloc by OFT &amp; GEN'!$B$3:$B$205)*(R$849='[5]Customer Alloc by OFT &amp; GEN'!$AZ$2:$CO$2),'[5]Customer Alloc by OFT &amp; GEN'!$AZ$3:$CO$205)</f>
        <v>3.0834822142171474E-4</v>
      </c>
      <c r="S1002" s="209" cm="1">
        <f t="array" ref="S1002">+SUMPRODUCT(($B1002='[5]Customer Alloc by OFT &amp; GEN'!$B$3:$B$205)*(S$849='[5]Customer Alloc by OFT &amp; GEN'!$AZ$2:$CO$2),'[5]Customer Alloc by OFT &amp; GEN'!$AZ$3:$CO$205)</f>
        <v>2.6697429867678242E-13</v>
      </c>
      <c r="T1002" s="209" cm="1">
        <f t="array" ref="T1002">+SUMPRODUCT(($B1002='[5]Customer Alloc by OFT &amp; GEN'!$B$3:$B$205)*(T$849='[5]Customer Alloc by OFT &amp; GEN'!$AZ$2:$CO$2),'[5]Customer Alloc by OFT &amp; GEN'!$AZ$3:$CO$205)</f>
        <v>3.7192153699173712E-13</v>
      </c>
      <c r="U1002" s="209" cm="1">
        <f t="array" ref="U1002">+SUMPRODUCT(($B1002='[5]Customer Alloc by OFT &amp; GEN'!$B$3:$B$205)*(U$849='[5]Customer Alloc by OFT &amp; GEN'!$AZ$2:$CO$2),'[5]Customer Alloc by OFT &amp; GEN'!$AZ$3:$CO$205)</f>
        <v>0</v>
      </c>
      <c r="V1002" s="209" cm="1">
        <f t="array" ref="V1002">+SUMPRODUCT(($B1002='[5]Customer Alloc by OFT &amp; GEN'!$B$3:$B$205)*(V$849='[5]Customer Alloc by OFT &amp; GEN'!$AZ$2:$CO$2),'[5]Customer Alloc by OFT &amp; GEN'!$AZ$3:$CO$205)</f>
        <v>2.4459610543905622E-5</v>
      </c>
      <c r="W1002" s="209" cm="1">
        <f t="array" ref="W1002">+SUMPRODUCT(($B1002='[5]Customer Alloc by OFT &amp; GEN'!$B$3:$B$205)*(W$849='[5]Customer Alloc by OFT &amp; GEN'!$AZ$2:$CO$2),'[5]Customer Alloc by OFT &amp; GEN'!$AZ$3:$CO$205)</f>
        <v>0</v>
      </c>
      <c r="X1002" s="209" cm="1">
        <f t="array" ref="X1002">+SUMPRODUCT(($B1002='[5]Customer Alloc by OFT &amp; GEN'!$B$3:$B$205)*(X$849='[5]Customer Alloc by OFT &amp; GEN'!$AZ$2:$CO$2),'[5]Customer Alloc by OFT &amp; GEN'!$AZ$3:$CO$205)</f>
        <v>9.2200135567392185E-9</v>
      </c>
      <c r="Y1002" s="209" cm="1">
        <f t="array" ref="Y1002">+SUMPRODUCT(($B1002='[5]Customer Alloc by OFT &amp; GEN'!$B$3:$B$205)*(Y$849='[5]Customer Alloc by OFT &amp; GEN'!$AZ$2:$CO$2),'[5]Customer Alloc by OFT &amp; GEN'!$AZ$3:$CO$205)</f>
        <v>2.2399951000618979E-8</v>
      </c>
      <c r="Z1002" s="209" cm="1">
        <f t="array" ref="Z1002">+SUMPRODUCT(($B1002='[5]Customer Alloc by OFT &amp; GEN'!$B$3:$B$205)*(Z$849='[5]Customer Alloc by OFT &amp; GEN'!$AZ$2:$CO$2),'[5]Customer Alloc by OFT &amp; GEN'!$AZ$3:$CO$205)</f>
        <v>1.2716317005009914E-22</v>
      </c>
      <c r="AA1002" s="209" cm="1">
        <f t="array" ref="AA1002">+SUMPRODUCT(($B1002='[5]Customer Alloc by OFT &amp; GEN'!$B$3:$B$205)*(AA$849='[5]Customer Alloc by OFT &amp; GEN'!$AZ$2:$CO$2),'[5]Customer Alloc by OFT &amp; GEN'!$AZ$3:$CO$205)</f>
        <v>4.4195011787548671E-24</v>
      </c>
      <c r="AB1002" s="209" cm="1">
        <f t="array" ref="AB1002">+SUMPRODUCT(($B1002='[5]Customer Alloc by OFT &amp; GEN'!$B$3:$B$205)*(AB$849='[5]Customer Alloc by OFT &amp; GEN'!$AZ$2:$CO$2),'[5]Customer Alloc by OFT &amp; GEN'!$AZ$3:$CO$205)</f>
        <v>0</v>
      </c>
      <c r="AC1002" s="209" cm="1">
        <f t="array" ref="AC1002">+SUMPRODUCT(($B1002='[5]Customer Alloc by OFT &amp; GEN'!$B$3:$B$205)*(AC$849='[5]Customer Alloc by OFT &amp; GEN'!$AZ$2:$CO$2),'[5]Customer Alloc by OFT &amp; GEN'!$AZ$3:$CO$205)</f>
        <v>1.2197973682228972E-7</v>
      </c>
      <c r="AD1002" s="209" cm="1">
        <f t="array" ref="AD1002">+SUMPRODUCT(($B1002='[5]Customer Alloc by OFT &amp; GEN'!$B$3:$B$205)*(AD$849='[5]Customer Alloc by OFT &amp; GEN'!$AZ$2:$CO$2),'[5]Customer Alloc by OFT &amp; GEN'!$AZ$3:$CO$205)</f>
        <v>3.5039714047967917E-7</v>
      </c>
      <c r="AE1002" s="209" cm="1">
        <f t="array" ref="AE1002">+SUMPRODUCT(($B1002='[5]Customer Alloc by OFT &amp; GEN'!$B$3:$B$205)*(AE$849='[5]Customer Alloc by OFT &amp; GEN'!$AZ$2:$CO$2),'[5]Customer Alloc by OFT &amp; GEN'!$AZ$3:$CO$205)</f>
        <v>0</v>
      </c>
      <c r="AF1002" s="209" cm="1">
        <f t="array" ref="AF1002">+SUMPRODUCT(($B1002='[5]Customer Alloc by OFT &amp; GEN'!$B$3:$B$205)*(AF$849='[5]Customer Alloc by OFT &amp; GEN'!$AZ$2:$CO$2),'[5]Customer Alloc by OFT &amp; GEN'!$AZ$3:$CO$205)</f>
        <v>0</v>
      </c>
      <c r="AG1002" s="209" cm="1">
        <f t="array" ref="AG1002">+SUMPRODUCT(($B1002='[5]Customer Alloc by OFT &amp; GEN'!$B$3:$B$205)*(AG$849='[5]Customer Alloc by OFT &amp; GEN'!$AZ$2:$CO$2),'[5]Customer Alloc by OFT &amp; GEN'!$AZ$3:$CO$205)</f>
        <v>0</v>
      </c>
      <c r="AH1002" s="209" cm="1">
        <f t="array" ref="AH1002">+SUMPRODUCT(($B1002='[5]Customer Alloc by OFT &amp; GEN'!$B$3:$B$205)*(AH$849='[5]Customer Alloc by OFT &amp; GEN'!$AZ$2:$CO$2),'[5]Customer Alloc by OFT &amp; GEN'!$AZ$3:$CO$205)</f>
        <v>0</v>
      </c>
      <c r="AI1002" s="209" cm="1">
        <f t="array" ref="AI1002">+SUMPRODUCT(($B1002='[5]Customer Alloc by OFT &amp; GEN'!$B$3:$B$205)*(AI$849='[5]Customer Alloc by OFT &amp; GEN'!$AZ$2:$CO$2),'[5]Customer Alloc by OFT &amp; GEN'!$AZ$3:$CO$205)</f>
        <v>0</v>
      </c>
      <c r="AJ1002" s="209" cm="1">
        <f t="array" ref="AJ1002">+SUMPRODUCT(($B1002='[5]Customer Alloc by OFT &amp; GEN'!$B$3:$B$205)*(AJ$849='[5]Customer Alloc by OFT &amp; GEN'!$AZ$2:$CO$2),'[5]Customer Alloc by OFT &amp; GEN'!$AZ$3:$CO$205)</f>
        <v>0</v>
      </c>
      <c r="AK1002" s="209" cm="1">
        <f t="array" ref="AK1002">+SUMPRODUCT(($B1002='[5]Customer Alloc by OFT &amp; GEN'!$B$3:$B$205)*(AK$849='[5]Customer Alloc by OFT &amp; GEN'!$AZ$2:$CO$2),'[5]Customer Alloc by OFT &amp; GEN'!$AZ$3:$CO$205)</f>
        <v>0</v>
      </c>
      <c r="AL1002" s="209" cm="1">
        <f t="array" ref="AL1002">+SUMPRODUCT(($B1002='[5]Customer Alloc by OFT &amp; GEN'!$B$3:$B$205)*(AL$849='[5]Customer Alloc by OFT &amp; GEN'!$AZ$2:$CO$2),'[5]Customer Alloc by OFT &amp; GEN'!$AZ$3:$CO$205)</f>
        <v>0</v>
      </c>
      <c r="AM1002" s="209" cm="1">
        <f t="array" ref="AM1002">+SUMPRODUCT(($B1002='[5]Customer Alloc by OFT &amp; GEN'!$B$3:$B$205)*(AM$849='[5]Customer Alloc by OFT &amp; GEN'!$AZ$2:$CO$2),'[5]Customer Alloc by OFT &amp; GEN'!$AZ$3:$CO$205)</f>
        <v>0</v>
      </c>
      <c r="AN1002" s="209" cm="1">
        <f t="array" ref="AN1002">+SUMPRODUCT(($B1002='[5]Customer Alloc by OFT &amp; GEN'!$B$3:$B$205)*(AN$849='[5]Customer Alloc by OFT &amp; GEN'!$AZ$2:$CO$2),'[5]Customer Alloc by OFT &amp; GEN'!$AZ$3:$CO$205)</f>
        <v>0</v>
      </c>
      <c r="AO1002" s="209" cm="1">
        <f t="array" ref="AO1002">+SUMPRODUCT(($B1002='[5]Customer Alloc by OFT &amp; GEN'!$B$3:$B$205)*(AO$849='[5]Customer Alloc by OFT &amp; GEN'!$AZ$2:$CO$2),'[5]Customer Alloc by OFT &amp; GEN'!$AZ$3:$CO$205)</f>
        <v>0</v>
      </c>
      <c r="AP1002" s="209" cm="1">
        <f t="array" ref="AP1002">+SUMPRODUCT(($B1002='[5]Customer Alloc by OFT &amp; GEN'!$B$3:$B$205)*(AP$849='[5]Customer Alloc by OFT &amp; GEN'!$AZ$2:$CO$2),'[5]Customer Alloc by OFT &amp; GEN'!$AZ$3:$CO$205)</f>
        <v>0</v>
      </c>
      <c r="AQ1002" s="209" cm="1">
        <f t="array" ref="AQ1002">+SUMPRODUCT(($B1002='[5]Customer Alloc by OFT &amp; GEN'!$B$3:$B$205)*(AQ$849='[5]Customer Alloc by OFT &amp; GEN'!$AZ$2:$CO$2),'[5]Customer Alloc by OFT &amp; GEN'!$AZ$3:$CO$205)</f>
        <v>0</v>
      </c>
      <c r="AR1002" s="209" cm="1">
        <f t="array" ref="AR1002">+SUMPRODUCT(($B1002='[5]Customer Alloc by OFT &amp; GEN'!$B$3:$B$205)*(AR$849='[5]Customer Alloc by OFT &amp; GEN'!$AZ$2:$CO$2),'[5]Customer Alloc by OFT &amp; GEN'!$AZ$3:$CO$205)</f>
        <v>0</v>
      </c>
      <c r="AS1002" s="209" cm="1">
        <f t="array" ref="AS1002">+SUMPRODUCT(($B1002='[5]Customer Alloc by OFT &amp; GEN'!$B$3:$B$205)*(AS$849='[5]Customer Alloc by OFT &amp; GEN'!$AZ$2:$CO$2),'[5]Customer Alloc by OFT &amp; GEN'!$AZ$3:$CO$205)</f>
        <v>0</v>
      </c>
      <c r="AT1002" s="209" cm="1">
        <f t="array" ref="AT1002">+SUMPRODUCT(($B1002='[5]Customer Alloc by OFT &amp; GEN'!$B$3:$B$205)*(AT$849='[5]Customer Alloc by OFT &amp; GEN'!$AZ$2:$CO$2),'[5]Customer Alloc by OFT &amp; GEN'!$AZ$3:$CO$205)</f>
        <v>0</v>
      </c>
      <c r="AU1002" s="209" cm="1">
        <f t="array" ref="AU1002">+SUMPRODUCT(($B1002='[5]Customer Alloc by OFT &amp; GEN'!$B$3:$B$205)*(AU$849='[5]Customer Alloc by OFT &amp; GEN'!$AZ$2:$CO$2),'[5]Customer Alloc by OFT &amp; GEN'!$AZ$3:$CO$205)</f>
        <v>0</v>
      </c>
      <c r="AV1002" s="209" cm="1">
        <f t="array" ref="AV1002">+SUMPRODUCT(($B1002='[5]Customer Alloc by OFT &amp; GEN'!$B$3:$B$205)*(AV$849='[5]Customer Alloc by OFT &amp; GEN'!$AZ$2:$CO$2),'[5]Customer Alloc by OFT &amp; GEN'!$AZ$3:$CO$205)</f>
        <v>0</v>
      </c>
      <c r="AW1002" s="209" cm="1">
        <f t="array" ref="AW1002">+SUMPRODUCT(($B1002='[5]Customer Alloc by OFT &amp; GEN'!$B$3:$B$205)*(AW$849='[5]Customer Alloc by OFT &amp; GEN'!$AZ$2:$CO$2),'[5]Customer Alloc by OFT &amp; GEN'!$AZ$3:$CO$205)</f>
        <v>0</v>
      </c>
      <c r="AX1002" s="209" cm="1">
        <f t="array" ref="AX1002">+SUMPRODUCT(($B1002='[5]Customer Alloc by OFT &amp; GEN'!$B$3:$B$205)*(AX$849='[5]Customer Alloc by OFT &amp; GEN'!$AZ$2:$CO$2),'[5]Customer Alloc by OFT &amp; GEN'!$AZ$3:$CO$205)</f>
        <v>0</v>
      </c>
      <c r="AY1002" s="209" cm="1">
        <f t="array" ref="AY1002">+SUMPRODUCT(($B1002='[5]Customer Alloc by OFT &amp; GEN'!$B$3:$B$205)*(AY$849='[5]Customer Alloc by OFT &amp; GEN'!$AZ$2:$CO$2),'[5]Customer Alloc by OFT &amp; GEN'!$AZ$3:$CO$205)</f>
        <v>0</v>
      </c>
      <c r="AZ1002" s="209" cm="1">
        <f t="array" ref="AZ1002">+SUMPRODUCT(($B1002='[5]Customer Alloc by OFT &amp; GEN'!$B$3:$B$205)*(AZ$849='[5]Customer Alloc by OFT &amp; GEN'!$AZ$2:$CO$2),'[5]Customer Alloc by OFT &amp; GEN'!$AZ$3:$CO$205)</f>
        <v>0</v>
      </c>
      <c r="BA1002" s="209" cm="1">
        <f t="array" ref="BA1002">+SUMPRODUCT(($B1002='[5]Customer Alloc by OFT &amp; GEN'!$B$3:$B$205)*(BA$849='[5]Customer Alloc by OFT &amp; GEN'!$AZ$2:$CO$2),'[5]Customer Alloc by OFT &amp; GEN'!$AZ$3:$CO$205)</f>
        <v>0</v>
      </c>
      <c r="BB1002" s="209" cm="1">
        <f t="array" ref="BB1002">+SUMPRODUCT(($B1002='[5]Customer Alloc by OFT &amp; GEN'!$B$3:$B$205)*(BB$849='[5]Customer Alloc by OFT &amp; GEN'!$AZ$2:$CO$2),'[5]Customer Alloc by OFT &amp; GEN'!$AZ$3:$CO$205)</f>
        <v>0</v>
      </c>
      <c r="BC1002" s="209" cm="1">
        <f t="array" ref="BC1002">+SUMPRODUCT(($B1002='[5]Customer Alloc by OFT &amp; GEN'!$B$3:$B$205)*(BC$849='[5]Customer Alloc by OFT &amp; GEN'!$AZ$2:$CO$2),'[5]Customer Alloc by OFT &amp; GEN'!$AZ$3:$CO$205)</f>
        <v>0</v>
      </c>
      <c r="BD1002" s="209" cm="1">
        <f t="array" ref="BD1002">+SUMPRODUCT(($B1002='[5]Customer Alloc by OFT &amp; GEN'!$B$3:$B$205)*(BD$849='[5]Customer Alloc by OFT &amp; GEN'!$AZ$2:$CO$2),'[5]Customer Alloc by OFT &amp; GEN'!$AZ$3:$CO$205)</f>
        <v>0</v>
      </c>
      <c r="BE1002" s="209" cm="1">
        <f t="array" ref="BE1002">+SUMPRODUCT(($B1002='[5]Customer Alloc by OFT &amp; GEN'!$B$3:$B$205)*(BE$849='[5]Customer Alloc by OFT &amp; GEN'!$AZ$2:$CO$2),'[5]Customer Alloc by OFT &amp; GEN'!$AZ$3:$CO$205)</f>
        <v>0</v>
      </c>
      <c r="BF1002" s="209" cm="1">
        <f t="array" ref="BF1002">+SUMPRODUCT(($B1002='[5]Customer Alloc by OFT &amp; GEN'!$B$3:$B$205)*(BF$849='[5]Customer Alloc by OFT &amp; GEN'!$AZ$2:$CO$2),'[5]Customer Alloc by OFT &amp; GEN'!$AZ$3:$CO$205)</f>
        <v>0</v>
      </c>
      <c r="BG1002" s="209" cm="1">
        <f t="array" ref="BG1002">+SUMPRODUCT(($B1002='[5]Customer Alloc by OFT &amp; GEN'!$B$3:$B$205)*(BG$849='[5]Customer Alloc by OFT &amp; GEN'!$AZ$2:$CO$2),'[5]Customer Alloc by OFT &amp; GEN'!$AZ$3:$CO$205)</f>
        <v>0</v>
      </c>
      <c r="BH1002" s="209" cm="1">
        <f t="array" ref="BH1002">+SUMPRODUCT(($B1002='[5]Customer Alloc by OFT &amp; GEN'!$B$3:$B$205)*(BH$849='[5]Customer Alloc by OFT &amp; GEN'!$AZ$2:$CO$2),'[5]Customer Alloc by OFT &amp; GEN'!$AZ$3:$CO$205)</f>
        <v>0</v>
      </c>
      <c r="BI1002" s="209" cm="1">
        <f t="array" ref="BI1002">+SUMPRODUCT(($B1002='[5]Customer Alloc by OFT &amp; GEN'!$B$3:$B$205)*(BI$849='[5]Customer Alloc by OFT &amp; GEN'!$AZ$2:$CO$2),'[5]Customer Alloc by OFT &amp; GEN'!$AZ$3:$CO$205)</f>
        <v>0</v>
      </c>
      <c r="BJ1002" s="209" cm="1">
        <f t="array" ref="BJ1002">+SUMPRODUCT(($B1002='[5]Customer Alloc by OFT &amp; GEN'!$B$3:$B$205)*(BJ$849='[5]Customer Alloc by OFT &amp; GEN'!$AZ$2:$CO$2),'[5]Customer Alloc by OFT &amp; GEN'!$AZ$3:$CO$205)</f>
        <v>0</v>
      </c>
      <c r="BK1002" s="209" cm="1">
        <f t="array" ref="BK1002">+SUMPRODUCT(($B1002='[5]Customer Alloc by OFT &amp; GEN'!$B$3:$B$205)*(BK$849='[5]Customer Alloc by OFT &amp; GEN'!$AZ$2:$CO$2),'[5]Customer Alloc by OFT &amp; GEN'!$AZ$3:$CO$205)</f>
        <v>0</v>
      </c>
      <c r="BL1002" s="209" cm="1">
        <f t="array" ref="BL1002">+SUMPRODUCT(($B1002='[5]Customer Alloc by OFT &amp; GEN'!$B$3:$B$205)*(BL$849='[5]Customer Alloc by OFT &amp; GEN'!$AZ$2:$CO$2),'[5]Customer Alloc by OFT &amp; GEN'!$AZ$3:$CO$205)</f>
        <v>0</v>
      </c>
      <c r="BM1002" s="209" cm="1">
        <f t="array" ref="BM1002">+SUMPRODUCT(($B1002='[5]Customer Alloc by OFT &amp; GEN'!$B$3:$B$205)*(BM$849='[5]Customer Alloc by OFT &amp; GEN'!$AZ$2:$CO$2),'[5]Customer Alloc by OFT &amp; GEN'!$AZ$3:$CO$205)</f>
        <v>0</v>
      </c>
      <c r="BN1002" s="209" cm="1">
        <f t="array" ref="BN1002">+SUMPRODUCT(($B1002='[5]Customer Alloc by OFT &amp; GEN'!$B$3:$B$205)*(BN$849='[5]Customer Alloc by OFT &amp; GEN'!$AZ$2:$CO$2),'[5]Customer Alloc by OFT &amp; GEN'!$AZ$3:$CO$205)</f>
        <v>0</v>
      </c>
      <c r="BO1002" s="209" cm="1">
        <f t="array" ref="BO1002">+SUMPRODUCT(($B1002='[5]Customer Alloc by OFT &amp; GEN'!$B$3:$B$205)*(BO$849='[5]Customer Alloc by OFT &amp; GEN'!$AZ$2:$CO$2),'[5]Customer Alloc by OFT &amp; GEN'!$AZ$3:$CO$205)</f>
        <v>0</v>
      </c>
      <c r="BP1002" s="209" cm="1">
        <f t="array" ref="BP1002">+SUMPRODUCT(($B1002='[5]Customer Alloc by OFT &amp; GEN'!$B$3:$B$205)*(BP$849='[5]Customer Alloc by OFT &amp; GEN'!$AZ$2:$CO$2),'[5]Customer Alloc by OFT &amp; GEN'!$AZ$3:$CO$205)</f>
        <v>0</v>
      </c>
      <c r="BQ1002" s="209" cm="1">
        <f t="array" ref="BQ1002">+SUMPRODUCT(($B1002='[5]Customer Alloc by OFT &amp; GEN'!$B$3:$B$205)*(BQ$849='[5]Customer Alloc by OFT &amp; GEN'!$AZ$2:$CO$2),'[5]Customer Alloc by OFT &amp; GEN'!$AZ$3:$CO$205)</f>
        <v>0</v>
      </c>
      <c r="BR1002" s="209" cm="1">
        <f t="array" ref="BR1002">+SUMPRODUCT(($B1002='[5]Customer Alloc by OFT &amp; GEN'!$B$3:$B$205)*(BR$849='[5]Customer Alloc by OFT &amp; GEN'!$AZ$2:$CO$2),'[5]Customer Alloc by OFT &amp; GEN'!$AZ$3:$CO$205)</f>
        <v>0</v>
      </c>
      <c r="BS1002" s="209" cm="1">
        <f t="array" ref="BS1002">+SUMPRODUCT(($B1002='[5]Customer Alloc by OFT &amp; GEN'!$B$3:$B$205)*(BS$849='[5]Customer Alloc by OFT &amp; GEN'!$AZ$2:$CO$2),'[5]Customer Alloc by OFT &amp; GEN'!$AZ$3:$CO$205)</f>
        <v>0</v>
      </c>
      <c r="BT1002" s="209" cm="1">
        <f t="array" ref="BT1002">+SUMPRODUCT(($B1002='[5]Customer Alloc by OFT &amp; GEN'!$B$3:$B$205)*(BT$849='[5]Customer Alloc by OFT &amp; GEN'!$AZ$2:$CO$2),'[5]Customer Alloc by OFT &amp; GEN'!$AZ$3:$CO$205)</f>
        <v>0</v>
      </c>
      <c r="BV1002" s="228" t="s">
        <v>698</v>
      </c>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row>
    <row r="1003" spans="2:119" hidden="1" outlineLevel="2" x14ac:dyDescent="0.35">
      <c r="B1003" s="17" t="str">
        <f t="shared" si="9"/>
        <v>UNISOWH</v>
      </c>
      <c r="C1003" s="209" cm="1">
        <f t="array" ref="C1003">SUMPRODUCT(($B1003='[4]6. Scaled'!$C$2:$C$197)*(C$849='[4]6. Scaled'!$D$1:$J$1),'[4]6. Scaled'!$D$2:$J$197)</f>
        <v>0</v>
      </c>
      <c r="D1003" s="209" cm="1">
        <f t="array" ref="D1003">SUMPRODUCT(($B1003='[4]6. Scaled'!$C$2:$C$197)*(D$849='[4]6. Scaled'!$D$1:$J$1),'[4]6. Scaled'!$D$2:$J$197)</f>
        <v>0</v>
      </c>
      <c r="E1003" s="209" cm="1">
        <f t="array" ref="E1003">SUMPRODUCT(($B1003='[4]6. Scaled'!$C$2:$C$197)*(E$849='[4]6. Scaled'!$D$1:$J$1),'[4]6. Scaled'!$D$2:$J$197)</f>
        <v>0</v>
      </c>
      <c r="F1003" s="209" cm="1">
        <f t="array" ref="F1003">SUMPRODUCT(($B1003='[4]6. Scaled'!$C$2:$C$197)*(F$849='[4]6. Scaled'!$D$1:$J$1),'[4]6. Scaled'!$D$2:$J$197)</f>
        <v>0</v>
      </c>
      <c r="G1003" s="209" cm="1">
        <f t="array" ref="G1003">SUMPRODUCT(($B1003='[4]6. Scaled'!$C$2:$C$197)*(G$849='[4]6. Scaled'!$D$1:$J$1),'[4]6. Scaled'!$D$2:$J$197)</f>
        <v>0</v>
      </c>
      <c r="H1003" s="209" cm="1">
        <f t="array" ref="H1003">SUMPRODUCT(($B1003='[4]6. Scaled'!$C$2:$C$197)*(H$849='[4]6. Scaled'!$D$1:$J$1),'[4]6. Scaled'!$D$2:$J$197)</f>
        <v>0</v>
      </c>
      <c r="I1003" s="209" cm="1">
        <f t="array" ref="I1003">SUMPRODUCT(($B1003='[4]6. Scaled'!$C$2:$C$197)*(I$849='[4]6. Scaled'!$D$1:$J$1),'[4]6. Scaled'!$D$2:$J$197)</f>
        <v>0</v>
      </c>
      <c r="J1003" s="209" cm="1">
        <f t="array" ref="J1003">+SUMPRODUCT(($B1003='[5]Customer Alloc by OFT &amp; GEN'!$B$3:$B$205)*(J$849='[5]Customer Alloc by OFT &amp; GEN'!$AZ$2:$CO$2),'[5]Customer Alloc by OFT &amp; GEN'!$AZ$3:$CO$205)</f>
        <v>1.4172652162890516E-2</v>
      </c>
      <c r="K1003" s="209" cm="1">
        <f t="array" ref="K1003">+SUMPRODUCT(($B1003='[5]Customer Alloc by OFT &amp; GEN'!$B$3:$B$205)*(K$849='[5]Customer Alloc by OFT &amp; GEN'!$AZ$2:$CO$2),'[5]Customer Alloc by OFT &amp; GEN'!$AZ$3:$CO$205)</f>
        <v>0</v>
      </c>
      <c r="L1003" s="209" cm="1">
        <f t="array" ref="L1003">+SUMPRODUCT(($B1003='[5]Customer Alloc by OFT &amp; GEN'!$B$3:$B$205)*(L$849='[5]Customer Alloc by OFT &amp; GEN'!$AZ$2:$CO$2),'[5]Customer Alloc by OFT &amp; GEN'!$AZ$3:$CO$205)</f>
        <v>6.9086518477869162E-7</v>
      </c>
      <c r="M1003" s="209" cm="1">
        <f t="array" ref="M1003">+SUMPRODUCT(($B1003='[5]Customer Alloc by OFT &amp; GEN'!$B$3:$B$205)*(M$849='[5]Customer Alloc by OFT &amp; GEN'!$AZ$2:$CO$2),'[5]Customer Alloc by OFT &amp; GEN'!$AZ$3:$CO$205)</f>
        <v>4.0984814427837656E-5</v>
      </c>
      <c r="N1003" s="209" cm="1">
        <f t="array" ref="N1003">+SUMPRODUCT(($B1003='[5]Customer Alloc by OFT &amp; GEN'!$B$3:$B$205)*(N$849='[5]Customer Alloc by OFT &amp; GEN'!$AZ$2:$CO$2),'[5]Customer Alloc by OFT &amp; GEN'!$AZ$3:$CO$205)</f>
        <v>1.2612635114613339E-4</v>
      </c>
      <c r="O1003" s="209" cm="1">
        <f t="array" ref="O1003">+SUMPRODUCT(($B1003='[5]Customer Alloc by OFT &amp; GEN'!$B$3:$B$205)*(O$849='[5]Customer Alloc by OFT &amp; GEN'!$AZ$2:$CO$2),'[5]Customer Alloc by OFT &amp; GEN'!$AZ$3:$CO$205)</f>
        <v>1.8515702307435091E-8</v>
      </c>
      <c r="P1003" s="209" cm="1">
        <f t="array" ref="P1003">+SUMPRODUCT(($B1003='[5]Customer Alloc by OFT &amp; GEN'!$B$3:$B$205)*(P$849='[5]Customer Alloc by OFT &amp; GEN'!$AZ$2:$CO$2),'[5]Customer Alloc by OFT &amp; GEN'!$AZ$3:$CO$205)</f>
        <v>4.5595709634843349E-9</v>
      </c>
      <c r="Q1003" s="209" cm="1">
        <f t="array" ref="Q1003">+SUMPRODUCT(($B1003='[5]Customer Alloc by OFT &amp; GEN'!$B$3:$B$205)*(Q$849='[5]Customer Alloc by OFT &amp; GEN'!$AZ$2:$CO$2),'[5]Customer Alloc by OFT &amp; GEN'!$AZ$3:$CO$205)</f>
        <v>1.3644345574742128E-4</v>
      </c>
      <c r="R1003" s="209" cm="1">
        <f t="array" ref="R1003">+SUMPRODUCT(($B1003='[5]Customer Alloc by OFT &amp; GEN'!$B$3:$B$205)*(R$849='[5]Customer Alloc by OFT &amp; GEN'!$AZ$2:$CO$2),'[5]Customer Alloc by OFT &amp; GEN'!$AZ$3:$CO$205)</f>
        <v>1.3666389386376374E-5</v>
      </c>
      <c r="S1003" s="209" cm="1">
        <f t="array" ref="S1003">+SUMPRODUCT(($B1003='[5]Customer Alloc by OFT &amp; GEN'!$B$3:$B$205)*(S$849='[5]Customer Alloc by OFT &amp; GEN'!$AZ$2:$CO$2),'[5]Customer Alloc by OFT &amp; GEN'!$AZ$3:$CO$205)</f>
        <v>1.9237403516971109E-17</v>
      </c>
      <c r="T1003" s="209" cm="1">
        <f t="array" ref="T1003">+SUMPRODUCT(($B1003='[5]Customer Alloc by OFT &amp; GEN'!$B$3:$B$205)*(T$849='[5]Customer Alloc by OFT &amp; GEN'!$AZ$2:$CO$2),'[5]Customer Alloc by OFT &amp; GEN'!$AZ$3:$CO$205)</f>
        <v>3.0794027623365624E-17</v>
      </c>
      <c r="U1003" s="209" cm="1">
        <f t="array" ref="U1003">+SUMPRODUCT(($B1003='[5]Customer Alloc by OFT &amp; GEN'!$B$3:$B$205)*(U$849='[5]Customer Alloc by OFT &amp; GEN'!$AZ$2:$CO$2),'[5]Customer Alloc by OFT &amp; GEN'!$AZ$3:$CO$205)</f>
        <v>1.0034040389646959E-23</v>
      </c>
      <c r="V1003" s="209" cm="1">
        <f t="array" ref="V1003">+SUMPRODUCT(($B1003='[5]Customer Alloc by OFT &amp; GEN'!$B$3:$B$205)*(V$849='[5]Customer Alloc by OFT &amp; GEN'!$AZ$2:$CO$2),'[5]Customer Alloc by OFT &amp; GEN'!$AZ$3:$CO$205)</f>
        <v>1.4797881727886375E-6</v>
      </c>
      <c r="W1003" s="209" cm="1">
        <f t="array" ref="W1003">+SUMPRODUCT(($B1003='[5]Customer Alloc by OFT &amp; GEN'!$B$3:$B$205)*(W$849='[5]Customer Alloc by OFT &amp; GEN'!$AZ$2:$CO$2),'[5]Customer Alloc by OFT &amp; GEN'!$AZ$3:$CO$205)</f>
        <v>0</v>
      </c>
      <c r="X1003" s="209" cm="1">
        <f t="array" ref="X1003">+SUMPRODUCT(($B1003='[5]Customer Alloc by OFT &amp; GEN'!$B$3:$B$205)*(X$849='[5]Customer Alloc by OFT &amp; GEN'!$AZ$2:$CO$2),'[5]Customer Alloc by OFT &amp; GEN'!$AZ$3:$CO$205)</f>
        <v>5.5114543750178195E-10</v>
      </c>
      <c r="Y1003" s="209" cm="1">
        <f t="array" ref="Y1003">+SUMPRODUCT(($B1003='[5]Customer Alloc by OFT &amp; GEN'!$B$3:$B$205)*(Y$849='[5]Customer Alloc by OFT &amp; GEN'!$AZ$2:$CO$2),'[5]Customer Alloc by OFT &amp; GEN'!$AZ$3:$CO$205)</f>
        <v>1.3357695275579248E-9</v>
      </c>
      <c r="Z1003" s="209" cm="1">
        <f t="array" ref="Z1003">+SUMPRODUCT(($B1003='[5]Customer Alloc by OFT &amp; GEN'!$B$3:$B$205)*(Z$849='[5]Customer Alloc by OFT &amp; GEN'!$AZ$2:$CO$2),'[5]Customer Alloc by OFT &amp; GEN'!$AZ$3:$CO$205)</f>
        <v>9.0821127163194362E-24</v>
      </c>
      <c r="AA1003" s="209" cm="1">
        <f t="array" ref="AA1003">+SUMPRODUCT(($B1003='[5]Customer Alloc by OFT &amp; GEN'!$B$3:$B$205)*(AA$849='[5]Customer Alloc by OFT &amp; GEN'!$AZ$2:$CO$2),'[5]Customer Alloc by OFT &amp; GEN'!$AZ$3:$CO$205)</f>
        <v>0</v>
      </c>
      <c r="AB1003" s="209" cm="1">
        <f t="array" ref="AB1003">+SUMPRODUCT(($B1003='[5]Customer Alloc by OFT &amp; GEN'!$B$3:$B$205)*(AB$849='[5]Customer Alloc by OFT &amp; GEN'!$AZ$2:$CO$2),'[5]Customer Alloc by OFT &amp; GEN'!$AZ$3:$CO$205)</f>
        <v>0</v>
      </c>
      <c r="AC1003" s="209" cm="1">
        <f t="array" ref="AC1003">+SUMPRODUCT(($B1003='[5]Customer Alloc by OFT &amp; GEN'!$B$3:$B$205)*(AC$849='[5]Customer Alloc by OFT &amp; GEN'!$AZ$2:$CO$2),'[5]Customer Alloc by OFT &amp; GEN'!$AZ$3:$CO$205)</f>
        <v>9.8445510240390806E-10</v>
      </c>
      <c r="AD1003" s="209" cm="1">
        <f t="array" ref="AD1003">+SUMPRODUCT(($B1003='[5]Customer Alloc by OFT &amp; GEN'!$B$3:$B$205)*(AD$849='[5]Customer Alloc by OFT &amp; GEN'!$AZ$2:$CO$2),'[5]Customer Alloc by OFT &amp; GEN'!$AZ$3:$CO$205)</f>
        <v>1.7409847897041127E-8</v>
      </c>
      <c r="AE1003" s="209" cm="1">
        <f t="array" ref="AE1003">+SUMPRODUCT(($B1003='[5]Customer Alloc by OFT &amp; GEN'!$B$3:$B$205)*(AE$849='[5]Customer Alloc by OFT &amp; GEN'!$AZ$2:$CO$2),'[5]Customer Alloc by OFT &amp; GEN'!$AZ$3:$CO$205)</f>
        <v>0</v>
      </c>
      <c r="AF1003" s="209" cm="1">
        <f t="array" ref="AF1003">+SUMPRODUCT(($B1003='[5]Customer Alloc by OFT &amp; GEN'!$B$3:$B$205)*(AF$849='[5]Customer Alloc by OFT &amp; GEN'!$AZ$2:$CO$2),'[5]Customer Alloc by OFT &amp; GEN'!$AZ$3:$CO$205)</f>
        <v>0</v>
      </c>
      <c r="AG1003" s="209" cm="1">
        <f t="array" ref="AG1003">+SUMPRODUCT(($B1003='[5]Customer Alloc by OFT &amp; GEN'!$B$3:$B$205)*(AG$849='[5]Customer Alloc by OFT &amp; GEN'!$AZ$2:$CO$2),'[5]Customer Alloc by OFT &amp; GEN'!$AZ$3:$CO$205)</f>
        <v>0</v>
      </c>
      <c r="AH1003" s="209" cm="1">
        <f t="array" ref="AH1003">+SUMPRODUCT(($B1003='[5]Customer Alloc by OFT &amp; GEN'!$B$3:$B$205)*(AH$849='[5]Customer Alloc by OFT &amp; GEN'!$AZ$2:$CO$2),'[5]Customer Alloc by OFT &amp; GEN'!$AZ$3:$CO$205)</f>
        <v>0</v>
      </c>
      <c r="AI1003" s="209" cm="1">
        <f t="array" ref="AI1003">+SUMPRODUCT(($B1003='[5]Customer Alloc by OFT &amp; GEN'!$B$3:$B$205)*(AI$849='[5]Customer Alloc by OFT &amp; GEN'!$AZ$2:$CO$2),'[5]Customer Alloc by OFT &amp; GEN'!$AZ$3:$CO$205)</f>
        <v>0</v>
      </c>
      <c r="AJ1003" s="209" cm="1">
        <f t="array" ref="AJ1003">+SUMPRODUCT(($B1003='[5]Customer Alloc by OFT &amp; GEN'!$B$3:$B$205)*(AJ$849='[5]Customer Alloc by OFT &amp; GEN'!$AZ$2:$CO$2),'[5]Customer Alloc by OFT &amp; GEN'!$AZ$3:$CO$205)</f>
        <v>0</v>
      </c>
      <c r="AK1003" s="209" cm="1">
        <f t="array" ref="AK1003">+SUMPRODUCT(($B1003='[5]Customer Alloc by OFT &amp; GEN'!$B$3:$B$205)*(AK$849='[5]Customer Alloc by OFT &amp; GEN'!$AZ$2:$CO$2),'[5]Customer Alloc by OFT &amp; GEN'!$AZ$3:$CO$205)</f>
        <v>0</v>
      </c>
      <c r="AL1003" s="209" cm="1">
        <f t="array" ref="AL1003">+SUMPRODUCT(($B1003='[5]Customer Alloc by OFT &amp; GEN'!$B$3:$B$205)*(AL$849='[5]Customer Alloc by OFT &amp; GEN'!$AZ$2:$CO$2),'[5]Customer Alloc by OFT &amp; GEN'!$AZ$3:$CO$205)</f>
        <v>0</v>
      </c>
      <c r="AM1003" s="209" cm="1">
        <f t="array" ref="AM1003">+SUMPRODUCT(($B1003='[5]Customer Alloc by OFT &amp; GEN'!$B$3:$B$205)*(AM$849='[5]Customer Alloc by OFT &amp; GEN'!$AZ$2:$CO$2),'[5]Customer Alloc by OFT &amp; GEN'!$AZ$3:$CO$205)</f>
        <v>0</v>
      </c>
      <c r="AN1003" s="209" cm="1">
        <f t="array" ref="AN1003">+SUMPRODUCT(($B1003='[5]Customer Alloc by OFT &amp; GEN'!$B$3:$B$205)*(AN$849='[5]Customer Alloc by OFT &amp; GEN'!$AZ$2:$CO$2),'[5]Customer Alloc by OFT &amp; GEN'!$AZ$3:$CO$205)</f>
        <v>0</v>
      </c>
      <c r="AO1003" s="209" cm="1">
        <f t="array" ref="AO1003">+SUMPRODUCT(($B1003='[5]Customer Alloc by OFT &amp; GEN'!$B$3:$B$205)*(AO$849='[5]Customer Alloc by OFT &amp; GEN'!$AZ$2:$CO$2),'[5]Customer Alloc by OFT &amp; GEN'!$AZ$3:$CO$205)</f>
        <v>0</v>
      </c>
      <c r="AP1003" s="209" cm="1">
        <f t="array" ref="AP1003">+SUMPRODUCT(($B1003='[5]Customer Alloc by OFT &amp; GEN'!$B$3:$B$205)*(AP$849='[5]Customer Alloc by OFT &amp; GEN'!$AZ$2:$CO$2),'[5]Customer Alloc by OFT &amp; GEN'!$AZ$3:$CO$205)</f>
        <v>0</v>
      </c>
      <c r="AQ1003" s="209" cm="1">
        <f t="array" ref="AQ1003">+SUMPRODUCT(($B1003='[5]Customer Alloc by OFT &amp; GEN'!$B$3:$B$205)*(AQ$849='[5]Customer Alloc by OFT &amp; GEN'!$AZ$2:$CO$2),'[5]Customer Alloc by OFT &amp; GEN'!$AZ$3:$CO$205)</f>
        <v>0</v>
      </c>
      <c r="AR1003" s="209" cm="1">
        <f t="array" ref="AR1003">+SUMPRODUCT(($B1003='[5]Customer Alloc by OFT &amp; GEN'!$B$3:$B$205)*(AR$849='[5]Customer Alloc by OFT &amp; GEN'!$AZ$2:$CO$2),'[5]Customer Alloc by OFT &amp; GEN'!$AZ$3:$CO$205)</f>
        <v>0</v>
      </c>
      <c r="AS1003" s="209" cm="1">
        <f t="array" ref="AS1003">+SUMPRODUCT(($B1003='[5]Customer Alloc by OFT &amp; GEN'!$B$3:$B$205)*(AS$849='[5]Customer Alloc by OFT &amp; GEN'!$AZ$2:$CO$2),'[5]Customer Alloc by OFT &amp; GEN'!$AZ$3:$CO$205)</f>
        <v>0</v>
      </c>
      <c r="AT1003" s="209" cm="1">
        <f t="array" ref="AT1003">+SUMPRODUCT(($B1003='[5]Customer Alloc by OFT &amp; GEN'!$B$3:$B$205)*(AT$849='[5]Customer Alloc by OFT &amp; GEN'!$AZ$2:$CO$2),'[5]Customer Alloc by OFT &amp; GEN'!$AZ$3:$CO$205)</f>
        <v>0</v>
      </c>
      <c r="AU1003" s="209" cm="1">
        <f t="array" ref="AU1003">+SUMPRODUCT(($B1003='[5]Customer Alloc by OFT &amp; GEN'!$B$3:$B$205)*(AU$849='[5]Customer Alloc by OFT &amp; GEN'!$AZ$2:$CO$2),'[5]Customer Alloc by OFT &amp; GEN'!$AZ$3:$CO$205)</f>
        <v>0</v>
      </c>
      <c r="AV1003" s="209" cm="1">
        <f t="array" ref="AV1003">+SUMPRODUCT(($B1003='[5]Customer Alloc by OFT &amp; GEN'!$B$3:$B$205)*(AV$849='[5]Customer Alloc by OFT &amp; GEN'!$AZ$2:$CO$2),'[5]Customer Alloc by OFT &amp; GEN'!$AZ$3:$CO$205)</f>
        <v>0</v>
      </c>
      <c r="AW1003" s="209" cm="1">
        <f t="array" ref="AW1003">+SUMPRODUCT(($B1003='[5]Customer Alloc by OFT &amp; GEN'!$B$3:$B$205)*(AW$849='[5]Customer Alloc by OFT &amp; GEN'!$AZ$2:$CO$2),'[5]Customer Alloc by OFT &amp; GEN'!$AZ$3:$CO$205)</f>
        <v>0</v>
      </c>
      <c r="AX1003" s="209" cm="1">
        <f t="array" ref="AX1003">+SUMPRODUCT(($B1003='[5]Customer Alloc by OFT &amp; GEN'!$B$3:$B$205)*(AX$849='[5]Customer Alloc by OFT &amp; GEN'!$AZ$2:$CO$2),'[5]Customer Alloc by OFT &amp; GEN'!$AZ$3:$CO$205)</f>
        <v>0</v>
      </c>
      <c r="AY1003" s="209" cm="1">
        <f t="array" ref="AY1003">+SUMPRODUCT(($B1003='[5]Customer Alloc by OFT &amp; GEN'!$B$3:$B$205)*(AY$849='[5]Customer Alloc by OFT &amp; GEN'!$AZ$2:$CO$2),'[5]Customer Alloc by OFT &amp; GEN'!$AZ$3:$CO$205)</f>
        <v>0</v>
      </c>
      <c r="AZ1003" s="209" cm="1">
        <f t="array" ref="AZ1003">+SUMPRODUCT(($B1003='[5]Customer Alloc by OFT &amp; GEN'!$B$3:$B$205)*(AZ$849='[5]Customer Alloc by OFT &amp; GEN'!$AZ$2:$CO$2),'[5]Customer Alloc by OFT &amp; GEN'!$AZ$3:$CO$205)</f>
        <v>0</v>
      </c>
      <c r="BA1003" s="209" cm="1">
        <f t="array" ref="BA1003">+SUMPRODUCT(($B1003='[5]Customer Alloc by OFT &amp; GEN'!$B$3:$B$205)*(BA$849='[5]Customer Alloc by OFT &amp; GEN'!$AZ$2:$CO$2),'[5]Customer Alloc by OFT &amp; GEN'!$AZ$3:$CO$205)</f>
        <v>0</v>
      </c>
      <c r="BB1003" s="209" cm="1">
        <f t="array" ref="BB1003">+SUMPRODUCT(($B1003='[5]Customer Alloc by OFT &amp; GEN'!$B$3:$B$205)*(BB$849='[5]Customer Alloc by OFT &amp; GEN'!$AZ$2:$CO$2),'[5]Customer Alloc by OFT &amp; GEN'!$AZ$3:$CO$205)</f>
        <v>0</v>
      </c>
      <c r="BC1003" s="209" cm="1">
        <f t="array" ref="BC1003">+SUMPRODUCT(($B1003='[5]Customer Alloc by OFT &amp; GEN'!$B$3:$B$205)*(BC$849='[5]Customer Alloc by OFT &amp; GEN'!$AZ$2:$CO$2),'[5]Customer Alloc by OFT &amp; GEN'!$AZ$3:$CO$205)</f>
        <v>0</v>
      </c>
      <c r="BD1003" s="209" cm="1">
        <f t="array" ref="BD1003">+SUMPRODUCT(($B1003='[5]Customer Alloc by OFT &amp; GEN'!$B$3:$B$205)*(BD$849='[5]Customer Alloc by OFT &amp; GEN'!$AZ$2:$CO$2),'[5]Customer Alloc by OFT &amp; GEN'!$AZ$3:$CO$205)</f>
        <v>0</v>
      </c>
      <c r="BE1003" s="209" cm="1">
        <f t="array" ref="BE1003">+SUMPRODUCT(($B1003='[5]Customer Alloc by OFT &amp; GEN'!$B$3:$B$205)*(BE$849='[5]Customer Alloc by OFT &amp; GEN'!$AZ$2:$CO$2),'[5]Customer Alloc by OFT &amp; GEN'!$AZ$3:$CO$205)</f>
        <v>0</v>
      </c>
      <c r="BF1003" s="209" cm="1">
        <f t="array" ref="BF1003">+SUMPRODUCT(($B1003='[5]Customer Alloc by OFT &amp; GEN'!$B$3:$B$205)*(BF$849='[5]Customer Alloc by OFT &amp; GEN'!$AZ$2:$CO$2),'[5]Customer Alloc by OFT &amp; GEN'!$AZ$3:$CO$205)</f>
        <v>0</v>
      </c>
      <c r="BG1003" s="209" cm="1">
        <f t="array" ref="BG1003">+SUMPRODUCT(($B1003='[5]Customer Alloc by OFT &amp; GEN'!$B$3:$B$205)*(BG$849='[5]Customer Alloc by OFT &amp; GEN'!$AZ$2:$CO$2),'[5]Customer Alloc by OFT &amp; GEN'!$AZ$3:$CO$205)</f>
        <v>0</v>
      </c>
      <c r="BH1003" s="209" cm="1">
        <f t="array" ref="BH1003">+SUMPRODUCT(($B1003='[5]Customer Alloc by OFT &amp; GEN'!$B$3:$B$205)*(BH$849='[5]Customer Alloc by OFT &amp; GEN'!$AZ$2:$CO$2),'[5]Customer Alloc by OFT &amp; GEN'!$AZ$3:$CO$205)</f>
        <v>0</v>
      </c>
      <c r="BI1003" s="209" cm="1">
        <f t="array" ref="BI1003">+SUMPRODUCT(($B1003='[5]Customer Alloc by OFT &amp; GEN'!$B$3:$B$205)*(BI$849='[5]Customer Alloc by OFT &amp; GEN'!$AZ$2:$CO$2),'[5]Customer Alloc by OFT &amp; GEN'!$AZ$3:$CO$205)</f>
        <v>0</v>
      </c>
      <c r="BJ1003" s="209" cm="1">
        <f t="array" ref="BJ1003">+SUMPRODUCT(($B1003='[5]Customer Alloc by OFT &amp; GEN'!$B$3:$B$205)*(BJ$849='[5]Customer Alloc by OFT &amp; GEN'!$AZ$2:$CO$2),'[5]Customer Alloc by OFT &amp; GEN'!$AZ$3:$CO$205)</f>
        <v>0</v>
      </c>
      <c r="BK1003" s="209" cm="1">
        <f t="array" ref="BK1003">+SUMPRODUCT(($B1003='[5]Customer Alloc by OFT &amp; GEN'!$B$3:$B$205)*(BK$849='[5]Customer Alloc by OFT &amp; GEN'!$AZ$2:$CO$2),'[5]Customer Alloc by OFT &amp; GEN'!$AZ$3:$CO$205)</f>
        <v>0</v>
      </c>
      <c r="BL1003" s="209" cm="1">
        <f t="array" ref="BL1003">+SUMPRODUCT(($B1003='[5]Customer Alloc by OFT &amp; GEN'!$B$3:$B$205)*(BL$849='[5]Customer Alloc by OFT &amp; GEN'!$AZ$2:$CO$2),'[5]Customer Alloc by OFT &amp; GEN'!$AZ$3:$CO$205)</f>
        <v>0</v>
      </c>
      <c r="BM1003" s="209" cm="1">
        <f t="array" ref="BM1003">+SUMPRODUCT(($B1003='[5]Customer Alloc by OFT &amp; GEN'!$B$3:$B$205)*(BM$849='[5]Customer Alloc by OFT &amp; GEN'!$AZ$2:$CO$2),'[5]Customer Alloc by OFT &amp; GEN'!$AZ$3:$CO$205)</f>
        <v>0</v>
      </c>
      <c r="BN1003" s="209" cm="1">
        <f t="array" ref="BN1003">+SUMPRODUCT(($B1003='[5]Customer Alloc by OFT &amp; GEN'!$B$3:$B$205)*(BN$849='[5]Customer Alloc by OFT &amp; GEN'!$AZ$2:$CO$2),'[5]Customer Alloc by OFT &amp; GEN'!$AZ$3:$CO$205)</f>
        <v>0</v>
      </c>
      <c r="BO1003" s="209" cm="1">
        <f t="array" ref="BO1003">+SUMPRODUCT(($B1003='[5]Customer Alloc by OFT &amp; GEN'!$B$3:$B$205)*(BO$849='[5]Customer Alloc by OFT &amp; GEN'!$AZ$2:$CO$2),'[5]Customer Alloc by OFT &amp; GEN'!$AZ$3:$CO$205)</f>
        <v>0</v>
      </c>
      <c r="BP1003" s="209" cm="1">
        <f t="array" ref="BP1003">+SUMPRODUCT(($B1003='[5]Customer Alloc by OFT &amp; GEN'!$B$3:$B$205)*(BP$849='[5]Customer Alloc by OFT &amp; GEN'!$AZ$2:$CO$2),'[5]Customer Alloc by OFT &amp; GEN'!$AZ$3:$CO$205)</f>
        <v>0</v>
      </c>
      <c r="BQ1003" s="209" cm="1">
        <f t="array" ref="BQ1003">+SUMPRODUCT(($B1003='[5]Customer Alloc by OFT &amp; GEN'!$B$3:$B$205)*(BQ$849='[5]Customer Alloc by OFT &amp; GEN'!$AZ$2:$CO$2),'[5]Customer Alloc by OFT &amp; GEN'!$AZ$3:$CO$205)</f>
        <v>0</v>
      </c>
      <c r="BR1003" s="209" cm="1">
        <f t="array" ref="BR1003">+SUMPRODUCT(($B1003='[5]Customer Alloc by OFT &amp; GEN'!$B$3:$B$205)*(BR$849='[5]Customer Alloc by OFT &amp; GEN'!$AZ$2:$CO$2),'[5]Customer Alloc by OFT &amp; GEN'!$AZ$3:$CO$205)</f>
        <v>0</v>
      </c>
      <c r="BS1003" s="209" cm="1">
        <f t="array" ref="BS1003">+SUMPRODUCT(($B1003='[5]Customer Alloc by OFT &amp; GEN'!$B$3:$B$205)*(BS$849='[5]Customer Alloc by OFT &amp; GEN'!$AZ$2:$CO$2),'[5]Customer Alloc by OFT &amp; GEN'!$AZ$3:$CO$205)</f>
        <v>0</v>
      </c>
      <c r="BT1003" s="209" cm="1">
        <f t="array" ref="BT1003">+SUMPRODUCT(($B1003='[5]Customer Alloc by OFT &amp; GEN'!$B$3:$B$205)*(BT$849='[5]Customer Alloc by OFT &amp; GEN'!$AZ$2:$CO$2),'[5]Customer Alloc by OFT &amp; GEN'!$AZ$3:$CO$205)</f>
        <v>0</v>
      </c>
      <c r="BV1003" s="228" t="s">
        <v>698</v>
      </c>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row>
    <row r="1004" spans="2:119" hidden="1" outlineLevel="2" x14ac:dyDescent="0.35">
      <c r="B1004" s="17" t="str">
        <f t="shared" si="9"/>
        <v>UNISRDF</v>
      </c>
      <c r="C1004" s="209" cm="1">
        <f t="array" ref="C1004">SUMPRODUCT(($B1004='[4]6. Scaled'!$C$2:$C$197)*(C$849='[4]6. Scaled'!$D$1:$J$1),'[4]6. Scaled'!$D$2:$J$197)</f>
        <v>1.5748960463675343E-3</v>
      </c>
      <c r="D1004" s="209" cm="1">
        <f t="array" ref="D1004">SUMPRODUCT(($B1004='[4]6. Scaled'!$C$2:$C$197)*(D$849='[4]6. Scaled'!$D$1:$J$1),'[4]6. Scaled'!$D$2:$J$197)</f>
        <v>3.5947394208426294E-3</v>
      </c>
      <c r="E1004" s="209" cm="1">
        <f t="array" ref="E1004">SUMPRODUCT(($B1004='[4]6. Scaled'!$C$2:$C$197)*(E$849='[4]6. Scaled'!$D$1:$J$1),'[4]6. Scaled'!$D$2:$J$197)</f>
        <v>5.7782494296449195E-3</v>
      </c>
      <c r="F1004" s="209" cm="1">
        <f t="array" ref="F1004">SUMPRODUCT(($B1004='[4]6. Scaled'!$C$2:$C$197)*(F$849='[4]6. Scaled'!$D$1:$J$1),'[4]6. Scaled'!$D$2:$J$197)</f>
        <v>4.291096818853507E-3</v>
      </c>
      <c r="G1004" s="209" cm="1">
        <f t="array" ref="G1004">SUMPRODUCT(($B1004='[4]6. Scaled'!$C$2:$C$197)*(G$849='[4]6. Scaled'!$D$1:$J$1),'[4]6. Scaled'!$D$2:$J$197)</f>
        <v>3.7596064779873517E-4</v>
      </c>
      <c r="H1004" s="209" cm="1">
        <f t="array" ref="H1004">SUMPRODUCT(($B1004='[4]6. Scaled'!$C$2:$C$197)*(H$849='[4]6. Scaled'!$D$1:$J$1),'[4]6. Scaled'!$D$2:$J$197)</f>
        <v>0</v>
      </c>
      <c r="I1004" s="209" cm="1">
        <f t="array" ref="I1004">SUMPRODUCT(($B1004='[4]6. Scaled'!$C$2:$C$197)*(I$849='[4]6. Scaled'!$D$1:$J$1),'[4]6. Scaled'!$D$2:$J$197)</f>
        <v>3.7596064779873517E-4</v>
      </c>
      <c r="J1004" s="209" cm="1">
        <f t="array" ref="J1004">+SUMPRODUCT(($B1004='[5]Customer Alloc by OFT &amp; GEN'!$B$3:$B$205)*(J$849='[5]Customer Alloc by OFT &amp; GEN'!$AZ$2:$CO$2),'[5]Customer Alloc by OFT &amp; GEN'!$AZ$3:$CO$205)</f>
        <v>1.8403557018540208E-4</v>
      </c>
      <c r="K1004" s="209" cm="1">
        <f t="array" ref="K1004">+SUMPRODUCT(($B1004='[5]Customer Alloc by OFT &amp; GEN'!$B$3:$B$205)*(K$849='[5]Customer Alloc by OFT &amp; GEN'!$AZ$2:$CO$2),'[5]Customer Alloc by OFT &amp; GEN'!$AZ$3:$CO$205)</f>
        <v>0</v>
      </c>
      <c r="L1004" s="209" cm="1">
        <f t="array" ref="L1004">+SUMPRODUCT(($B1004='[5]Customer Alloc by OFT &amp; GEN'!$B$3:$B$205)*(L$849='[5]Customer Alloc by OFT &amp; GEN'!$AZ$2:$CO$2),'[5]Customer Alloc by OFT &amp; GEN'!$AZ$3:$CO$205)</f>
        <v>1.562730501402146E-5</v>
      </c>
      <c r="M1004" s="209" cm="1">
        <f t="array" ref="M1004">+SUMPRODUCT(($B1004='[5]Customer Alloc by OFT &amp; GEN'!$B$3:$B$205)*(M$849='[5]Customer Alloc by OFT &amp; GEN'!$AZ$2:$CO$2),'[5]Customer Alloc by OFT &amp; GEN'!$AZ$3:$CO$205)</f>
        <v>9.904188206230043E-4</v>
      </c>
      <c r="N1004" s="209" cm="1">
        <f t="array" ref="N1004">+SUMPRODUCT(($B1004='[5]Customer Alloc by OFT &amp; GEN'!$B$3:$B$205)*(N$849='[5]Customer Alloc by OFT &amp; GEN'!$AZ$2:$CO$2),'[5]Customer Alloc by OFT &amp; GEN'!$AZ$3:$CO$205)</f>
        <v>3.2361964748856015E-3</v>
      </c>
      <c r="O1004" s="209" cm="1">
        <f t="array" ref="O1004">+SUMPRODUCT(($B1004='[5]Customer Alloc by OFT &amp; GEN'!$B$3:$B$205)*(O$849='[5]Customer Alloc by OFT &amp; GEN'!$AZ$2:$CO$2),'[5]Customer Alloc by OFT &amp; GEN'!$AZ$3:$CO$205)</f>
        <v>4.6852752787114843E-2</v>
      </c>
      <c r="P1004" s="209" cm="1">
        <f t="array" ref="P1004">+SUMPRODUCT(($B1004='[5]Customer Alloc by OFT &amp; GEN'!$B$3:$B$205)*(P$849='[5]Customer Alloc by OFT &amp; GEN'!$AZ$2:$CO$2),'[5]Customer Alloc by OFT &amp; GEN'!$AZ$3:$CO$205)</f>
        <v>0.15749898329733797</v>
      </c>
      <c r="Q1004" s="209" cm="1">
        <f t="array" ref="Q1004">+SUMPRODUCT(($B1004='[5]Customer Alloc by OFT &amp; GEN'!$B$3:$B$205)*(Q$849='[5]Customer Alloc by OFT &amp; GEN'!$AZ$2:$CO$2),'[5]Customer Alloc by OFT &amp; GEN'!$AZ$3:$CO$205)</f>
        <v>3.6822427629759967E-3</v>
      </c>
      <c r="R1004" s="209" cm="1">
        <f t="array" ref="R1004">+SUMPRODUCT(($B1004='[5]Customer Alloc by OFT &amp; GEN'!$B$3:$B$205)*(R$849='[5]Customer Alloc by OFT &amp; GEN'!$AZ$2:$CO$2),'[5]Customer Alloc by OFT &amp; GEN'!$AZ$3:$CO$205)</f>
        <v>3.0688730257450261E-4</v>
      </c>
      <c r="S1004" s="209" cm="1">
        <f t="array" ref="S1004">+SUMPRODUCT(($B1004='[5]Customer Alloc by OFT &amp; GEN'!$B$3:$B$205)*(S$849='[5]Customer Alloc by OFT &amp; GEN'!$AZ$2:$CO$2),'[5]Customer Alloc by OFT &amp; GEN'!$AZ$3:$CO$205)</f>
        <v>2.6570940477579012E-13</v>
      </c>
      <c r="T1004" s="209" cm="1">
        <f t="array" ref="T1004">+SUMPRODUCT(($B1004='[5]Customer Alloc by OFT &amp; GEN'!$B$3:$B$205)*(T$849='[5]Customer Alloc by OFT &amp; GEN'!$AZ$2:$CO$2),'[5]Customer Alloc by OFT &amp; GEN'!$AZ$3:$CO$205)</f>
        <v>3.7015941499677276E-13</v>
      </c>
      <c r="U1004" s="209" cm="1">
        <f t="array" ref="U1004">+SUMPRODUCT(($B1004='[5]Customer Alloc by OFT &amp; GEN'!$B$3:$B$205)*(U$849='[5]Customer Alloc by OFT &amp; GEN'!$AZ$2:$CO$2),'[5]Customer Alloc by OFT &amp; GEN'!$AZ$3:$CO$205)</f>
        <v>0</v>
      </c>
      <c r="V1004" s="209" cm="1">
        <f t="array" ref="V1004">+SUMPRODUCT(($B1004='[5]Customer Alloc by OFT &amp; GEN'!$B$3:$B$205)*(V$849='[5]Customer Alloc by OFT &amp; GEN'!$AZ$2:$CO$2),'[5]Customer Alloc by OFT &amp; GEN'!$AZ$3:$CO$205)</f>
        <v>2.4343723687564106E-5</v>
      </c>
      <c r="W1004" s="209" cm="1">
        <f t="array" ref="W1004">+SUMPRODUCT(($B1004='[5]Customer Alloc by OFT &amp; GEN'!$B$3:$B$205)*(W$849='[5]Customer Alloc by OFT &amp; GEN'!$AZ$2:$CO$2),'[5]Customer Alloc by OFT &amp; GEN'!$AZ$3:$CO$205)</f>
        <v>0</v>
      </c>
      <c r="X1004" s="209" cm="1">
        <f t="array" ref="X1004">+SUMPRODUCT(($B1004='[5]Customer Alloc by OFT &amp; GEN'!$B$3:$B$205)*(X$849='[5]Customer Alloc by OFT &amp; GEN'!$AZ$2:$CO$2),'[5]Customer Alloc by OFT &amp; GEN'!$AZ$3:$CO$205)</f>
        <v>9.1763301798269508E-9</v>
      </c>
      <c r="Y1004" s="209" cm="1">
        <f t="array" ref="Y1004">+SUMPRODUCT(($B1004='[5]Customer Alloc by OFT &amp; GEN'!$B$3:$B$205)*(Y$849='[5]Customer Alloc by OFT &amp; GEN'!$AZ$2:$CO$2),'[5]Customer Alloc by OFT &amp; GEN'!$AZ$3:$CO$205)</f>
        <v>2.2293822577232754E-8</v>
      </c>
      <c r="Z1004" s="209" cm="1">
        <f t="array" ref="Z1004">+SUMPRODUCT(($B1004='[5]Customer Alloc by OFT &amp; GEN'!$B$3:$B$205)*(Z$849='[5]Customer Alloc by OFT &amp; GEN'!$AZ$2:$CO$2),'[5]Customer Alloc by OFT &amp; GEN'!$AZ$3:$CO$205)</f>
        <v>1.265606853951176E-22</v>
      </c>
      <c r="AA1004" s="209" cm="1">
        <f t="array" ref="AA1004">+SUMPRODUCT(($B1004='[5]Customer Alloc by OFT &amp; GEN'!$B$3:$B$205)*(AA$849='[5]Customer Alloc by OFT &amp; GEN'!$AZ$2:$CO$2),'[5]Customer Alloc by OFT &amp; GEN'!$AZ$3:$CO$205)</f>
        <v>4.3985620841898005E-24</v>
      </c>
      <c r="AB1004" s="209" cm="1">
        <f t="array" ref="AB1004">+SUMPRODUCT(($B1004='[5]Customer Alloc by OFT &amp; GEN'!$B$3:$B$205)*(AB$849='[5]Customer Alloc by OFT &amp; GEN'!$AZ$2:$CO$2),'[5]Customer Alloc by OFT &amp; GEN'!$AZ$3:$CO$205)</f>
        <v>0</v>
      </c>
      <c r="AC1004" s="209" cm="1">
        <f t="array" ref="AC1004">+SUMPRODUCT(($B1004='[5]Customer Alloc by OFT &amp; GEN'!$B$3:$B$205)*(AC$849='[5]Customer Alloc by OFT &amp; GEN'!$AZ$2:$CO$2),'[5]Customer Alloc by OFT &amp; GEN'!$AZ$3:$CO$205)</f>
        <v>1.2140181068514512E-7</v>
      </c>
      <c r="AD1004" s="209" cm="1">
        <f t="array" ref="AD1004">+SUMPRODUCT(($B1004='[5]Customer Alloc by OFT &amp; GEN'!$B$3:$B$205)*(AD$849='[5]Customer Alloc by OFT &amp; GEN'!$AZ$2:$CO$2),'[5]Customer Alloc by OFT &amp; GEN'!$AZ$3:$CO$205)</f>
        <v>3.4873699863039024E-7</v>
      </c>
      <c r="AE1004" s="209" cm="1">
        <f t="array" ref="AE1004">+SUMPRODUCT(($B1004='[5]Customer Alloc by OFT &amp; GEN'!$B$3:$B$205)*(AE$849='[5]Customer Alloc by OFT &amp; GEN'!$AZ$2:$CO$2),'[5]Customer Alloc by OFT &amp; GEN'!$AZ$3:$CO$205)</f>
        <v>0</v>
      </c>
      <c r="AF1004" s="209" cm="1">
        <f t="array" ref="AF1004">+SUMPRODUCT(($B1004='[5]Customer Alloc by OFT &amp; GEN'!$B$3:$B$205)*(AF$849='[5]Customer Alloc by OFT &amp; GEN'!$AZ$2:$CO$2),'[5]Customer Alloc by OFT &amp; GEN'!$AZ$3:$CO$205)</f>
        <v>0</v>
      </c>
      <c r="AG1004" s="209" cm="1">
        <f t="array" ref="AG1004">+SUMPRODUCT(($B1004='[5]Customer Alloc by OFT &amp; GEN'!$B$3:$B$205)*(AG$849='[5]Customer Alloc by OFT &amp; GEN'!$AZ$2:$CO$2),'[5]Customer Alloc by OFT &amp; GEN'!$AZ$3:$CO$205)</f>
        <v>0</v>
      </c>
      <c r="AH1004" s="209" cm="1">
        <f t="array" ref="AH1004">+SUMPRODUCT(($B1004='[5]Customer Alloc by OFT &amp; GEN'!$B$3:$B$205)*(AH$849='[5]Customer Alloc by OFT &amp; GEN'!$AZ$2:$CO$2),'[5]Customer Alloc by OFT &amp; GEN'!$AZ$3:$CO$205)</f>
        <v>0</v>
      </c>
      <c r="AI1004" s="209" cm="1">
        <f t="array" ref="AI1004">+SUMPRODUCT(($B1004='[5]Customer Alloc by OFT &amp; GEN'!$B$3:$B$205)*(AI$849='[5]Customer Alloc by OFT &amp; GEN'!$AZ$2:$CO$2),'[5]Customer Alloc by OFT &amp; GEN'!$AZ$3:$CO$205)</f>
        <v>0</v>
      </c>
      <c r="AJ1004" s="209" cm="1">
        <f t="array" ref="AJ1004">+SUMPRODUCT(($B1004='[5]Customer Alloc by OFT &amp; GEN'!$B$3:$B$205)*(AJ$849='[5]Customer Alloc by OFT &amp; GEN'!$AZ$2:$CO$2),'[5]Customer Alloc by OFT &amp; GEN'!$AZ$3:$CO$205)</f>
        <v>0</v>
      </c>
      <c r="AK1004" s="209" cm="1">
        <f t="array" ref="AK1004">+SUMPRODUCT(($B1004='[5]Customer Alloc by OFT &amp; GEN'!$B$3:$B$205)*(AK$849='[5]Customer Alloc by OFT &amp; GEN'!$AZ$2:$CO$2),'[5]Customer Alloc by OFT &amp; GEN'!$AZ$3:$CO$205)</f>
        <v>0</v>
      </c>
      <c r="AL1004" s="209" cm="1">
        <f t="array" ref="AL1004">+SUMPRODUCT(($B1004='[5]Customer Alloc by OFT &amp; GEN'!$B$3:$B$205)*(AL$849='[5]Customer Alloc by OFT &amp; GEN'!$AZ$2:$CO$2),'[5]Customer Alloc by OFT &amp; GEN'!$AZ$3:$CO$205)</f>
        <v>0</v>
      </c>
      <c r="AM1004" s="209" cm="1">
        <f t="array" ref="AM1004">+SUMPRODUCT(($B1004='[5]Customer Alloc by OFT &amp; GEN'!$B$3:$B$205)*(AM$849='[5]Customer Alloc by OFT &amp; GEN'!$AZ$2:$CO$2),'[5]Customer Alloc by OFT &amp; GEN'!$AZ$3:$CO$205)</f>
        <v>0</v>
      </c>
      <c r="AN1004" s="209" cm="1">
        <f t="array" ref="AN1004">+SUMPRODUCT(($B1004='[5]Customer Alloc by OFT &amp; GEN'!$B$3:$B$205)*(AN$849='[5]Customer Alloc by OFT &amp; GEN'!$AZ$2:$CO$2),'[5]Customer Alloc by OFT &amp; GEN'!$AZ$3:$CO$205)</f>
        <v>0</v>
      </c>
      <c r="AO1004" s="209" cm="1">
        <f t="array" ref="AO1004">+SUMPRODUCT(($B1004='[5]Customer Alloc by OFT &amp; GEN'!$B$3:$B$205)*(AO$849='[5]Customer Alloc by OFT &amp; GEN'!$AZ$2:$CO$2),'[5]Customer Alloc by OFT &amp; GEN'!$AZ$3:$CO$205)</f>
        <v>0</v>
      </c>
      <c r="AP1004" s="209" cm="1">
        <f t="array" ref="AP1004">+SUMPRODUCT(($B1004='[5]Customer Alloc by OFT &amp; GEN'!$B$3:$B$205)*(AP$849='[5]Customer Alloc by OFT &amp; GEN'!$AZ$2:$CO$2),'[5]Customer Alloc by OFT &amp; GEN'!$AZ$3:$CO$205)</f>
        <v>0</v>
      </c>
      <c r="AQ1004" s="209" cm="1">
        <f t="array" ref="AQ1004">+SUMPRODUCT(($B1004='[5]Customer Alloc by OFT &amp; GEN'!$B$3:$B$205)*(AQ$849='[5]Customer Alloc by OFT &amp; GEN'!$AZ$2:$CO$2),'[5]Customer Alloc by OFT &amp; GEN'!$AZ$3:$CO$205)</f>
        <v>0</v>
      </c>
      <c r="AR1004" s="209" cm="1">
        <f t="array" ref="AR1004">+SUMPRODUCT(($B1004='[5]Customer Alloc by OFT &amp; GEN'!$B$3:$B$205)*(AR$849='[5]Customer Alloc by OFT &amp; GEN'!$AZ$2:$CO$2),'[5]Customer Alloc by OFT &amp; GEN'!$AZ$3:$CO$205)</f>
        <v>0</v>
      </c>
      <c r="AS1004" s="209" cm="1">
        <f t="array" ref="AS1004">+SUMPRODUCT(($B1004='[5]Customer Alloc by OFT &amp; GEN'!$B$3:$B$205)*(AS$849='[5]Customer Alloc by OFT &amp; GEN'!$AZ$2:$CO$2),'[5]Customer Alloc by OFT &amp; GEN'!$AZ$3:$CO$205)</f>
        <v>0</v>
      </c>
      <c r="AT1004" s="209" cm="1">
        <f t="array" ref="AT1004">+SUMPRODUCT(($B1004='[5]Customer Alloc by OFT &amp; GEN'!$B$3:$B$205)*(AT$849='[5]Customer Alloc by OFT &amp; GEN'!$AZ$2:$CO$2),'[5]Customer Alloc by OFT &amp; GEN'!$AZ$3:$CO$205)</f>
        <v>0</v>
      </c>
      <c r="AU1004" s="209" cm="1">
        <f t="array" ref="AU1004">+SUMPRODUCT(($B1004='[5]Customer Alloc by OFT &amp; GEN'!$B$3:$B$205)*(AU$849='[5]Customer Alloc by OFT &amp; GEN'!$AZ$2:$CO$2),'[5]Customer Alloc by OFT &amp; GEN'!$AZ$3:$CO$205)</f>
        <v>0</v>
      </c>
      <c r="AV1004" s="209" cm="1">
        <f t="array" ref="AV1004">+SUMPRODUCT(($B1004='[5]Customer Alloc by OFT &amp; GEN'!$B$3:$B$205)*(AV$849='[5]Customer Alloc by OFT &amp; GEN'!$AZ$2:$CO$2),'[5]Customer Alloc by OFT &amp; GEN'!$AZ$3:$CO$205)</f>
        <v>0</v>
      </c>
      <c r="AW1004" s="209" cm="1">
        <f t="array" ref="AW1004">+SUMPRODUCT(($B1004='[5]Customer Alloc by OFT &amp; GEN'!$B$3:$B$205)*(AW$849='[5]Customer Alloc by OFT &amp; GEN'!$AZ$2:$CO$2),'[5]Customer Alloc by OFT &amp; GEN'!$AZ$3:$CO$205)</f>
        <v>0</v>
      </c>
      <c r="AX1004" s="209" cm="1">
        <f t="array" ref="AX1004">+SUMPRODUCT(($B1004='[5]Customer Alloc by OFT &amp; GEN'!$B$3:$B$205)*(AX$849='[5]Customer Alloc by OFT &amp; GEN'!$AZ$2:$CO$2),'[5]Customer Alloc by OFT &amp; GEN'!$AZ$3:$CO$205)</f>
        <v>0</v>
      </c>
      <c r="AY1004" s="209" cm="1">
        <f t="array" ref="AY1004">+SUMPRODUCT(($B1004='[5]Customer Alloc by OFT &amp; GEN'!$B$3:$B$205)*(AY$849='[5]Customer Alloc by OFT &amp; GEN'!$AZ$2:$CO$2),'[5]Customer Alloc by OFT &amp; GEN'!$AZ$3:$CO$205)</f>
        <v>0</v>
      </c>
      <c r="AZ1004" s="209" cm="1">
        <f t="array" ref="AZ1004">+SUMPRODUCT(($B1004='[5]Customer Alloc by OFT &amp; GEN'!$B$3:$B$205)*(AZ$849='[5]Customer Alloc by OFT &amp; GEN'!$AZ$2:$CO$2),'[5]Customer Alloc by OFT &amp; GEN'!$AZ$3:$CO$205)</f>
        <v>0</v>
      </c>
      <c r="BA1004" s="209" cm="1">
        <f t="array" ref="BA1004">+SUMPRODUCT(($B1004='[5]Customer Alloc by OFT &amp; GEN'!$B$3:$B$205)*(BA$849='[5]Customer Alloc by OFT &amp; GEN'!$AZ$2:$CO$2),'[5]Customer Alloc by OFT &amp; GEN'!$AZ$3:$CO$205)</f>
        <v>0</v>
      </c>
      <c r="BB1004" s="209" cm="1">
        <f t="array" ref="BB1004">+SUMPRODUCT(($B1004='[5]Customer Alloc by OFT &amp; GEN'!$B$3:$B$205)*(BB$849='[5]Customer Alloc by OFT &amp; GEN'!$AZ$2:$CO$2),'[5]Customer Alloc by OFT &amp; GEN'!$AZ$3:$CO$205)</f>
        <v>0</v>
      </c>
      <c r="BC1004" s="209" cm="1">
        <f t="array" ref="BC1004">+SUMPRODUCT(($B1004='[5]Customer Alloc by OFT &amp; GEN'!$B$3:$B$205)*(BC$849='[5]Customer Alloc by OFT &amp; GEN'!$AZ$2:$CO$2),'[5]Customer Alloc by OFT &amp; GEN'!$AZ$3:$CO$205)</f>
        <v>0</v>
      </c>
      <c r="BD1004" s="209" cm="1">
        <f t="array" ref="BD1004">+SUMPRODUCT(($B1004='[5]Customer Alloc by OFT &amp; GEN'!$B$3:$B$205)*(BD$849='[5]Customer Alloc by OFT &amp; GEN'!$AZ$2:$CO$2),'[5]Customer Alloc by OFT &amp; GEN'!$AZ$3:$CO$205)</f>
        <v>0</v>
      </c>
      <c r="BE1004" s="209" cm="1">
        <f t="array" ref="BE1004">+SUMPRODUCT(($B1004='[5]Customer Alloc by OFT &amp; GEN'!$B$3:$B$205)*(BE$849='[5]Customer Alloc by OFT &amp; GEN'!$AZ$2:$CO$2),'[5]Customer Alloc by OFT &amp; GEN'!$AZ$3:$CO$205)</f>
        <v>0</v>
      </c>
      <c r="BF1004" s="209" cm="1">
        <f t="array" ref="BF1004">+SUMPRODUCT(($B1004='[5]Customer Alloc by OFT &amp; GEN'!$B$3:$B$205)*(BF$849='[5]Customer Alloc by OFT &amp; GEN'!$AZ$2:$CO$2),'[5]Customer Alloc by OFT &amp; GEN'!$AZ$3:$CO$205)</f>
        <v>0</v>
      </c>
      <c r="BG1004" s="209" cm="1">
        <f t="array" ref="BG1004">+SUMPRODUCT(($B1004='[5]Customer Alloc by OFT &amp; GEN'!$B$3:$B$205)*(BG$849='[5]Customer Alloc by OFT &amp; GEN'!$AZ$2:$CO$2),'[5]Customer Alloc by OFT &amp; GEN'!$AZ$3:$CO$205)</f>
        <v>0</v>
      </c>
      <c r="BH1004" s="209" cm="1">
        <f t="array" ref="BH1004">+SUMPRODUCT(($B1004='[5]Customer Alloc by OFT &amp; GEN'!$B$3:$B$205)*(BH$849='[5]Customer Alloc by OFT &amp; GEN'!$AZ$2:$CO$2),'[5]Customer Alloc by OFT &amp; GEN'!$AZ$3:$CO$205)</f>
        <v>0</v>
      </c>
      <c r="BI1004" s="209" cm="1">
        <f t="array" ref="BI1004">+SUMPRODUCT(($B1004='[5]Customer Alloc by OFT &amp; GEN'!$B$3:$B$205)*(BI$849='[5]Customer Alloc by OFT &amp; GEN'!$AZ$2:$CO$2),'[5]Customer Alloc by OFT &amp; GEN'!$AZ$3:$CO$205)</f>
        <v>0</v>
      </c>
      <c r="BJ1004" s="209" cm="1">
        <f t="array" ref="BJ1004">+SUMPRODUCT(($B1004='[5]Customer Alloc by OFT &amp; GEN'!$B$3:$B$205)*(BJ$849='[5]Customer Alloc by OFT &amp; GEN'!$AZ$2:$CO$2),'[5]Customer Alloc by OFT &amp; GEN'!$AZ$3:$CO$205)</f>
        <v>0</v>
      </c>
      <c r="BK1004" s="209" cm="1">
        <f t="array" ref="BK1004">+SUMPRODUCT(($B1004='[5]Customer Alloc by OFT &amp; GEN'!$B$3:$B$205)*(BK$849='[5]Customer Alloc by OFT &amp; GEN'!$AZ$2:$CO$2),'[5]Customer Alloc by OFT &amp; GEN'!$AZ$3:$CO$205)</f>
        <v>0</v>
      </c>
      <c r="BL1004" s="209" cm="1">
        <f t="array" ref="BL1004">+SUMPRODUCT(($B1004='[5]Customer Alloc by OFT &amp; GEN'!$B$3:$B$205)*(BL$849='[5]Customer Alloc by OFT &amp; GEN'!$AZ$2:$CO$2),'[5]Customer Alloc by OFT &amp; GEN'!$AZ$3:$CO$205)</f>
        <v>0</v>
      </c>
      <c r="BM1004" s="209" cm="1">
        <f t="array" ref="BM1004">+SUMPRODUCT(($B1004='[5]Customer Alloc by OFT &amp; GEN'!$B$3:$B$205)*(BM$849='[5]Customer Alloc by OFT &amp; GEN'!$AZ$2:$CO$2),'[5]Customer Alloc by OFT &amp; GEN'!$AZ$3:$CO$205)</f>
        <v>0</v>
      </c>
      <c r="BN1004" s="209" cm="1">
        <f t="array" ref="BN1004">+SUMPRODUCT(($B1004='[5]Customer Alloc by OFT &amp; GEN'!$B$3:$B$205)*(BN$849='[5]Customer Alloc by OFT &amp; GEN'!$AZ$2:$CO$2),'[5]Customer Alloc by OFT &amp; GEN'!$AZ$3:$CO$205)</f>
        <v>0</v>
      </c>
      <c r="BO1004" s="209" cm="1">
        <f t="array" ref="BO1004">+SUMPRODUCT(($B1004='[5]Customer Alloc by OFT &amp; GEN'!$B$3:$B$205)*(BO$849='[5]Customer Alloc by OFT &amp; GEN'!$AZ$2:$CO$2),'[5]Customer Alloc by OFT &amp; GEN'!$AZ$3:$CO$205)</f>
        <v>0</v>
      </c>
      <c r="BP1004" s="209" cm="1">
        <f t="array" ref="BP1004">+SUMPRODUCT(($B1004='[5]Customer Alloc by OFT &amp; GEN'!$B$3:$B$205)*(BP$849='[5]Customer Alloc by OFT &amp; GEN'!$AZ$2:$CO$2),'[5]Customer Alloc by OFT &amp; GEN'!$AZ$3:$CO$205)</f>
        <v>0</v>
      </c>
      <c r="BQ1004" s="209" cm="1">
        <f t="array" ref="BQ1004">+SUMPRODUCT(($B1004='[5]Customer Alloc by OFT &amp; GEN'!$B$3:$B$205)*(BQ$849='[5]Customer Alloc by OFT &amp; GEN'!$AZ$2:$CO$2),'[5]Customer Alloc by OFT &amp; GEN'!$AZ$3:$CO$205)</f>
        <v>0</v>
      </c>
      <c r="BR1004" s="209" cm="1">
        <f t="array" ref="BR1004">+SUMPRODUCT(($B1004='[5]Customer Alloc by OFT &amp; GEN'!$B$3:$B$205)*(BR$849='[5]Customer Alloc by OFT &amp; GEN'!$AZ$2:$CO$2),'[5]Customer Alloc by OFT &amp; GEN'!$AZ$3:$CO$205)</f>
        <v>0</v>
      </c>
      <c r="BS1004" s="209" cm="1">
        <f t="array" ref="BS1004">+SUMPRODUCT(($B1004='[5]Customer Alloc by OFT &amp; GEN'!$B$3:$B$205)*(BS$849='[5]Customer Alloc by OFT &amp; GEN'!$AZ$2:$CO$2),'[5]Customer Alloc by OFT &amp; GEN'!$AZ$3:$CO$205)</f>
        <v>0</v>
      </c>
      <c r="BT1004" s="209" cm="1">
        <f t="array" ref="BT1004">+SUMPRODUCT(($B1004='[5]Customer Alloc by OFT &amp; GEN'!$B$3:$B$205)*(BT$849='[5]Customer Alloc by OFT &amp; GEN'!$AZ$2:$CO$2),'[5]Customer Alloc by OFT &amp; GEN'!$AZ$3:$CO$205)</f>
        <v>0</v>
      </c>
      <c r="BV1004" s="228" t="s">
        <v>698</v>
      </c>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row>
    <row r="1005" spans="2:119" hidden="1" outlineLevel="2" x14ac:dyDescent="0.35">
      <c r="B1005" s="17" t="str">
        <f t="shared" si="9"/>
        <v>UNISROT</v>
      </c>
      <c r="C1005" s="209" cm="1">
        <f t="array" ref="C1005">SUMPRODUCT(($B1005='[4]6. Scaled'!$C$2:$C$197)*(C$849='[4]6. Scaled'!$D$1:$J$1),'[4]6. Scaled'!$D$2:$J$197)</f>
        <v>3.6487055778832838E-4</v>
      </c>
      <c r="D1005" s="209" cm="1">
        <f t="array" ref="D1005">SUMPRODUCT(($B1005='[4]6. Scaled'!$C$2:$C$197)*(D$849='[4]6. Scaled'!$D$1:$J$1),'[4]6. Scaled'!$D$2:$J$197)</f>
        <v>9.0767230128462311E-4</v>
      </c>
      <c r="E1005" s="209" cm="1">
        <f t="array" ref="E1005">SUMPRODUCT(($B1005='[4]6. Scaled'!$C$2:$C$197)*(E$849='[4]6. Scaled'!$D$1:$J$1),'[4]6. Scaled'!$D$2:$J$197)</f>
        <v>1.2579476903323492E-3</v>
      </c>
      <c r="F1005" s="209" cm="1">
        <f t="array" ref="F1005">SUMPRODUCT(($B1005='[4]6. Scaled'!$C$2:$C$197)*(F$849='[4]6. Scaled'!$D$1:$J$1),'[4]6. Scaled'!$D$2:$J$197)</f>
        <v>2.4996783334199234E-4</v>
      </c>
      <c r="G1005" s="209" cm="1">
        <f t="array" ref="G1005">SUMPRODUCT(($B1005='[4]6. Scaled'!$C$2:$C$197)*(G$849='[4]6. Scaled'!$D$1:$J$1),'[4]6. Scaled'!$D$2:$J$197)</f>
        <v>1.2417499815194484E-4</v>
      </c>
      <c r="H1005" s="209" cm="1">
        <f t="array" ref="H1005">SUMPRODUCT(($B1005='[4]6. Scaled'!$C$2:$C$197)*(H$849='[4]6. Scaled'!$D$1:$J$1),'[4]6. Scaled'!$D$2:$J$197)</f>
        <v>3.034976208750978E-9</v>
      </c>
      <c r="I1005" s="209" cm="1">
        <f t="array" ref="I1005">SUMPRODUCT(($B1005='[4]6. Scaled'!$C$2:$C$197)*(I$849='[4]6. Scaled'!$D$1:$J$1),'[4]6. Scaled'!$D$2:$J$197)</f>
        <v>1.2417499815194484E-4</v>
      </c>
      <c r="J1005" s="209" cm="1">
        <f t="array" ref="J1005">+SUMPRODUCT(($B1005='[5]Customer Alloc by OFT &amp; GEN'!$B$3:$B$205)*(J$849='[5]Customer Alloc by OFT &amp; GEN'!$AZ$2:$CO$2),'[5]Customer Alloc by OFT &amp; GEN'!$AZ$3:$CO$205)</f>
        <v>5.7008343754455862E-2</v>
      </c>
      <c r="K1005" s="209" cm="1">
        <f t="array" ref="K1005">+SUMPRODUCT(($B1005='[5]Customer Alloc by OFT &amp; GEN'!$B$3:$B$205)*(K$849='[5]Customer Alloc by OFT &amp; GEN'!$AZ$2:$CO$2),'[5]Customer Alloc by OFT &amp; GEN'!$AZ$3:$CO$205)</f>
        <v>2.5627861723141607E-9</v>
      </c>
      <c r="L1005" s="209" cm="1">
        <f t="array" ref="L1005">+SUMPRODUCT(($B1005='[5]Customer Alloc by OFT &amp; GEN'!$B$3:$B$205)*(L$849='[5]Customer Alloc by OFT &amp; GEN'!$AZ$2:$CO$2),'[5]Customer Alloc by OFT &amp; GEN'!$AZ$3:$CO$205)</f>
        <v>2.7931744398171555E-6</v>
      </c>
      <c r="M1005" s="209" cm="1">
        <f t="array" ref="M1005">+SUMPRODUCT(($B1005='[5]Customer Alloc by OFT &amp; GEN'!$B$3:$B$205)*(M$849='[5]Customer Alloc by OFT &amp; GEN'!$AZ$2:$CO$2),'[5]Customer Alloc by OFT &amp; GEN'!$AZ$3:$CO$205)</f>
        <v>1.6484764665525428E-4</v>
      </c>
      <c r="N1005" s="209" cm="1">
        <f t="array" ref="N1005">+SUMPRODUCT(($B1005='[5]Customer Alloc by OFT &amp; GEN'!$B$3:$B$205)*(N$849='[5]Customer Alloc by OFT &amp; GEN'!$AZ$2:$CO$2),'[5]Customer Alloc by OFT &amp; GEN'!$AZ$3:$CO$205)</f>
        <v>5.0730376091169169E-4</v>
      </c>
      <c r="O1005" s="209" cm="1">
        <f t="array" ref="O1005">+SUMPRODUCT(($B1005='[5]Customer Alloc by OFT &amp; GEN'!$B$3:$B$205)*(O$849='[5]Customer Alloc by OFT &amp; GEN'!$AZ$2:$CO$2),'[5]Customer Alloc by OFT &amp; GEN'!$AZ$3:$CO$205)</f>
        <v>1.0326336770306765E-7</v>
      </c>
      <c r="P1005" s="209" cm="1">
        <f t="array" ref="P1005">+SUMPRODUCT(($B1005='[5]Customer Alloc by OFT &amp; GEN'!$B$3:$B$205)*(P$849='[5]Customer Alloc by OFT &amp; GEN'!$AZ$2:$CO$2),'[5]Customer Alloc by OFT &amp; GEN'!$AZ$3:$CO$205)</f>
        <v>3.339045307710877E-8</v>
      </c>
      <c r="Q1005" s="209" cm="1">
        <f t="array" ref="Q1005">+SUMPRODUCT(($B1005='[5]Customer Alloc by OFT &amp; GEN'!$B$3:$B$205)*(Q$849='[5]Customer Alloc by OFT &amp; GEN'!$AZ$2:$CO$2),'[5]Customer Alloc by OFT &amp; GEN'!$AZ$3:$CO$205)</f>
        <v>5.4882056214393047E-4</v>
      </c>
      <c r="R1005" s="209" cm="1">
        <f t="array" ref="R1005">+SUMPRODUCT(($B1005='[5]Customer Alloc by OFT &amp; GEN'!$B$3:$B$205)*(R$849='[5]Customer Alloc by OFT &amp; GEN'!$AZ$2:$CO$2),'[5]Customer Alloc by OFT &amp; GEN'!$AZ$3:$CO$205)</f>
        <v>5.4968248655551674E-5</v>
      </c>
      <c r="S1005" s="209" cm="1">
        <f t="array" ref="S1005">+SUMPRODUCT(($B1005='[5]Customer Alloc by OFT &amp; GEN'!$B$3:$B$205)*(S$849='[5]Customer Alloc by OFT &amp; GEN'!$AZ$2:$CO$2),'[5]Customer Alloc by OFT &amp; GEN'!$AZ$3:$CO$205)</f>
        <v>3.0792157891321159E-8</v>
      </c>
      <c r="T1005" s="209" cm="1">
        <f t="array" ref="T1005">+SUMPRODUCT(($B1005='[5]Customer Alloc by OFT &amp; GEN'!$B$3:$B$205)*(T$849='[5]Customer Alloc by OFT &amp; GEN'!$AZ$2:$CO$2),'[5]Customer Alloc by OFT &amp; GEN'!$AZ$3:$CO$205)</f>
        <v>3.0755340473315846E-8</v>
      </c>
      <c r="U1005" s="209" cm="1">
        <f t="array" ref="U1005">+SUMPRODUCT(($B1005='[5]Customer Alloc by OFT &amp; GEN'!$B$3:$B$205)*(U$849='[5]Customer Alloc by OFT &amp; GEN'!$AZ$2:$CO$2),'[5]Customer Alloc by OFT &amp; GEN'!$AZ$3:$CO$205)</f>
        <v>1.8344457514027816E-9</v>
      </c>
      <c r="V1005" s="209" cm="1">
        <f t="array" ref="V1005">+SUMPRODUCT(($B1005='[5]Customer Alloc by OFT &amp; GEN'!$B$3:$B$205)*(V$849='[5]Customer Alloc by OFT &amp; GEN'!$AZ$2:$CO$2),'[5]Customer Alloc by OFT &amp; GEN'!$AZ$3:$CO$205)</f>
        <v>5.9520828963635185E-6</v>
      </c>
      <c r="W1005" s="209" cm="1">
        <f t="array" ref="W1005">+SUMPRODUCT(($B1005='[5]Customer Alloc by OFT &amp; GEN'!$B$3:$B$205)*(W$849='[5]Customer Alloc by OFT &amp; GEN'!$AZ$2:$CO$2),'[5]Customer Alloc by OFT &amp; GEN'!$AZ$3:$CO$205)</f>
        <v>2.1553319757250086E-9</v>
      </c>
      <c r="X1005" s="209" cm="1">
        <f t="array" ref="X1005">+SUMPRODUCT(($B1005='[5]Customer Alloc by OFT &amp; GEN'!$B$3:$B$205)*(X$849='[5]Customer Alloc by OFT &amp; GEN'!$AZ$2:$CO$2),'[5]Customer Alloc by OFT &amp; GEN'!$AZ$3:$CO$205)</f>
        <v>3.3034464252243056E-8</v>
      </c>
      <c r="Y1005" s="209" cm="1">
        <f t="array" ref="Y1005">+SUMPRODUCT(($B1005='[5]Customer Alloc by OFT &amp; GEN'!$B$3:$B$205)*(Y$849='[5]Customer Alloc by OFT &amp; GEN'!$AZ$2:$CO$2),'[5]Customer Alloc by OFT &amp; GEN'!$AZ$3:$CO$205)</f>
        <v>3.6219800284805682E-8</v>
      </c>
      <c r="Z1005" s="209" cm="1">
        <f t="array" ref="Z1005">+SUMPRODUCT(($B1005='[5]Customer Alloc by OFT &amp; GEN'!$B$3:$B$205)*(Z$849='[5]Customer Alloc by OFT &amp; GEN'!$AZ$2:$CO$2),'[5]Customer Alloc by OFT &amp; GEN'!$AZ$3:$CO$205)</f>
        <v>2.5683997222068363E-9</v>
      </c>
      <c r="AA1005" s="209" cm="1">
        <f t="array" ref="AA1005">+SUMPRODUCT(($B1005='[5]Customer Alloc by OFT &amp; GEN'!$B$3:$B$205)*(AA$849='[5]Customer Alloc by OFT &amp; GEN'!$AZ$2:$CO$2),'[5]Customer Alloc by OFT &amp; GEN'!$AZ$3:$CO$205)</f>
        <v>2.2812029641194172E-9</v>
      </c>
      <c r="AB1005" s="209" cm="1">
        <f t="array" ref="AB1005">+SUMPRODUCT(($B1005='[5]Customer Alloc by OFT &amp; GEN'!$B$3:$B$205)*(AB$849='[5]Customer Alloc by OFT &amp; GEN'!$AZ$2:$CO$2),'[5]Customer Alloc by OFT &amp; GEN'!$AZ$3:$CO$205)</f>
        <v>2.5812850223944307E-9</v>
      </c>
      <c r="AC1005" s="209" cm="1">
        <f t="array" ref="AC1005">+SUMPRODUCT(($B1005='[5]Customer Alloc by OFT &amp; GEN'!$B$3:$B$205)*(AC$849='[5]Customer Alloc by OFT &amp; GEN'!$AZ$2:$CO$2),'[5]Customer Alloc by OFT &amp; GEN'!$AZ$3:$CO$205)</f>
        <v>2.5978436345545208E-8</v>
      </c>
      <c r="AD1005" s="209" cm="1">
        <f t="array" ref="AD1005">+SUMPRODUCT(($B1005='[5]Customer Alloc by OFT &amp; GEN'!$B$3:$B$205)*(AD$849='[5]Customer Alloc by OFT &amp; GEN'!$AZ$2:$CO$2),'[5]Customer Alloc by OFT &amp; GEN'!$AZ$3:$CO$205)</f>
        <v>8.7060649214247308E-8</v>
      </c>
      <c r="AE1005" s="209" cm="1">
        <f t="array" ref="AE1005">+SUMPRODUCT(($B1005='[5]Customer Alloc by OFT &amp; GEN'!$B$3:$B$205)*(AE$849='[5]Customer Alloc by OFT &amp; GEN'!$AZ$2:$CO$2),'[5]Customer Alloc by OFT &amp; GEN'!$AZ$3:$CO$205)</f>
        <v>0</v>
      </c>
      <c r="AF1005" s="209" cm="1">
        <f t="array" ref="AF1005">+SUMPRODUCT(($B1005='[5]Customer Alloc by OFT &amp; GEN'!$B$3:$B$205)*(AF$849='[5]Customer Alloc by OFT &amp; GEN'!$AZ$2:$CO$2),'[5]Customer Alloc by OFT &amp; GEN'!$AZ$3:$CO$205)</f>
        <v>0</v>
      </c>
      <c r="AG1005" s="209" cm="1">
        <f t="array" ref="AG1005">+SUMPRODUCT(($B1005='[5]Customer Alloc by OFT &amp; GEN'!$B$3:$B$205)*(AG$849='[5]Customer Alloc by OFT &amp; GEN'!$AZ$2:$CO$2),'[5]Customer Alloc by OFT &amp; GEN'!$AZ$3:$CO$205)</f>
        <v>0</v>
      </c>
      <c r="AH1005" s="209" cm="1">
        <f t="array" ref="AH1005">+SUMPRODUCT(($B1005='[5]Customer Alloc by OFT &amp; GEN'!$B$3:$B$205)*(AH$849='[5]Customer Alloc by OFT &amp; GEN'!$AZ$2:$CO$2),'[5]Customer Alloc by OFT &amp; GEN'!$AZ$3:$CO$205)</f>
        <v>0</v>
      </c>
      <c r="AI1005" s="209" cm="1">
        <f t="array" ref="AI1005">+SUMPRODUCT(($B1005='[5]Customer Alloc by OFT &amp; GEN'!$B$3:$B$205)*(AI$849='[5]Customer Alloc by OFT &amp; GEN'!$AZ$2:$CO$2),'[5]Customer Alloc by OFT &amp; GEN'!$AZ$3:$CO$205)</f>
        <v>0</v>
      </c>
      <c r="AJ1005" s="209" cm="1">
        <f t="array" ref="AJ1005">+SUMPRODUCT(($B1005='[5]Customer Alloc by OFT &amp; GEN'!$B$3:$B$205)*(AJ$849='[5]Customer Alloc by OFT &amp; GEN'!$AZ$2:$CO$2),'[5]Customer Alloc by OFT &amp; GEN'!$AZ$3:$CO$205)</f>
        <v>0</v>
      </c>
      <c r="AK1005" s="209" cm="1">
        <f t="array" ref="AK1005">+SUMPRODUCT(($B1005='[5]Customer Alloc by OFT &amp; GEN'!$B$3:$B$205)*(AK$849='[5]Customer Alloc by OFT &amp; GEN'!$AZ$2:$CO$2),'[5]Customer Alloc by OFT &amp; GEN'!$AZ$3:$CO$205)</f>
        <v>0</v>
      </c>
      <c r="AL1005" s="209" cm="1">
        <f t="array" ref="AL1005">+SUMPRODUCT(($B1005='[5]Customer Alloc by OFT &amp; GEN'!$B$3:$B$205)*(AL$849='[5]Customer Alloc by OFT &amp; GEN'!$AZ$2:$CO$2),'[5]Customer Alloc by OFT &amp; GEN'!$AZ$3:$CO$205)</f>
        <v>0</v>
      </c>
      <c r="AM1005" s="209" cm="1">
        <f t="array" ref="AM1005">+SUMPRODUCT(($B1005='[5]Customer Alloc by OFT &amp; GEN'!$B$3:$B$205)*(AM$849='[5]Customer Alloc by OFT &amp; GEN'!$AZ$2:$CO$2),'[5]Customer Alloc by OFT &amp; GEN'!$AZ$3:$CO$205)</f>
        <v>0</v>
      </c>
      <c r="AN1005" s="209" cm="1">
        <f t="array" ref="AN1005">+SUMPRODUCT(($B1005='[5]Customer Alloc by OFT &amp; GEN'!$B$3:$B$205)*(AN$849='[5]Customer Alloc by OFT &amp; GEN'!$AZ$2:$CO$2),'[5]Customer Alloc by OFT &amp; GEN'!$AZ$3:$CO$205)</f>
        <v>0</v>
      </c>
      <c r="AO1005" s="209" cm="1">
        <f t="array" ref="AO1005">+SUMPRODUCT(($B1005='[5]Customer Alloc by OFT &amp; GEN'!$B$3:$B$205)*(AO$849='[5]Customer Alloc by OFT &amp; GEN'!$AZ$2:$CO$2),'[5]Customer Alloc by OFT &amp; GEN'!$AZ$3:$CO$205)</f>
        <v>0</v>
      </c>
      <c r="AP1005" s="209" cm="1">
        <f t="array" ref="AP1005">+SUMPRODUCT(($B1005='[5]Customer Alloc by OFT &amp; GEN'!$B$3:$B$205)*(AP$849='[5]Customer Alloc by OFT &amp; GEN'!$AZ$2:$CO$2),'[5]Customer Alloc by OFT &amp; GEN'!$AZ$3:$CO$205)</f>
        <v>0</v>
      </c>
      <c r="AQ1005" s="209" cm="1">
        <f t="array" ref="AQ1005">+SUMPRODUCT(($B1005='[5]Customer Alloc by OFT &amp; GEN'!$B$3:$B$205)*(AQ$849='[5]Customer Alloc by OFT &amp; GEN'!$AZ$2:$CO$2),'[5]Customer Alloc by OFT &amp; GEN'!$AZ$3:$CO$205)</f>
        <v>0</v>
      </c>
      <c r="AR1005" s="209" cm="1">
        <f t="array" ref="AR1005">+SUMPRODUCT(($B1005='[5]Customer Alloc by OFT &amp; GEN'!$B$3:$B$205)*(AR$849='[5]Customer Alloc by OFT &amp; GEN'!$AZ$2:$CO$2),'[5]Customer Alloc by OFT &amp; GEN'!$AZ$3:$CO$205)</f>
        <v>0</v>
      </c>
      <c r="AS1005" s="209" cm="1">
        <f t="array" ref="AS1005">+SUMPRODUCT(($B1005='[5]Customer Alloc by OFT &amp; GEN'!$B$3:$B$205)*(AS$849='[5]Customer Alloc by OFT &amp; GEN'!$AZ$2:$CO$2),'[5]Customer Alloc by OFT &amp; GEN'!$AZ$3:$CO$205)</f>
        <v>0</v>
      </c>
      <c r="AT1005" s="209" cm="1">
        <f t="array" ref="AT1005">+SUMPRODUCT(($B1005='[5]Customer Alloc by OFT &amp; GEN'!$B$3:$B$205)*(AT$849='[5]Customer Alloc by OFT &amp; GEN'!$AZ$2:$CO$2),'[5]Customer Alloc by OFT &amp; GEN'!$AZ$3:$CO$205)</f>
        <v>0</v>
      </c>
      <c r="AU1005" s="209" cm="1">
        <f t="array" ref="AU1005">+SUMPRODUCT(($B1005='[5]Customer Alloc by OFT &amp; GEN'!$B$3:$B$205)*(AU$849='[5]Customer Alloc by OFT &amp; GEN'!$AZ$2:$CO$2),'[5]Customer Alloc by OFT &amp; GEN'!$AZ$3:$CO$205)</f>
        <v>0</v>
      </c>
      <c r="AV1005" s="209" cm="1">
        <f t="array" ref="AV1005">+SUMPRODUCT(($B1005='[5]Customer Alloc by OFT &amp; GEN'!$B$3:$B$205)*(AV$849='[5]Customer Alloc by OFT &amp; GEN'!$AZ$2:$CO$2),'[5]Customer Alloc by OFT &amp; GEN'!$AZ$3:$CO$205)</f>
        <v>0</v>
      </c>
      <c r="AW1005" s="209" cm="1">
        <f t="array" ref="AW1005">+SUMPRODUCT(($B1005='[5]Customer Alloc by OFT &amp; GEN'!$B$3:$B$205)*(AW$849='[5]Customer Alloc by OFT &amp; GEN'!$AZ$2:$CO$2),'[5]Customer Alloc by OFT &amp; GEN'!$AZ$3:$CO$205)</f>
        <v>0</v>
      </c>
      <c r="AX1005" s="209" cm="1">
        <f t="array" ref="AX1005">+SUMPRODUCT(($B1005='[5]Customer Alloc by OFT &amp; GEN'!$B$3:$B$205)*(AX$849='[5]Customer Alloc by OFT &amp; GEN'!$AZ$2:$CO$2),'[5]Customer Alloc by OFT &amp; GEN'!$AZ$3:$CO$205)</f>
        <v>0</v>
      </c>
      <c r="AY1005" s="209" cm="1">
        <f t="array" ref="AY1005">+SUMPRODUCT(($B1005='[5]Customer Alloc by OFT &amp; GEN'!$B$3:$B$205)*(AY$849='[5]Customer Alloc by OFT &amp; GEN'!$AZ$2:$CO$2),'[5]Customer Alloc by OFT &amp; GEN'!$AZ$3:$CO$205)</f>
        <v>0</v>
      </c>
      <c r="AZ1005" s="209" cm="1">
        <f t="array" ref="AZ1005">+SUMPRODUCT(($B1005='[5]Customer Alloc by OFT &amp; GEN'!$B$3:$B$205)*(AZ$849='[5]Customer Alloc by OFT &amp; GEN'!$AZ$2:$CO$2),'[5]Customer Alloc by OFT &amp; GEN'!$AZ$3:$CO$205)</f>
        <v>0</v>
      </c>
      <c r="BA1005" s="209" cm="1">
        <f t="array" ref="BA1005">+SUMPRODUCT(($B1005='[5]Customer Alloc by OFT &amp; GEN'!$B$3:$B$205)*(BA$849='[5]Customer Alloc by OFT &amp; GEN'!$AZ$2:$CO$2),'[5]Customer Alloc by OFT &amp; GEN'!$AZ$3:$CO$205)</f>
        <v>0</v>
      </c>
      <c r="BB1005" s="209" cm="1">
        <f t="array" ref="BB1005">+SUMPRODUCT(($B1005='[5]Customer Alloc by OFT &amp; GEN'!$B$3:$B$205)*(BB$849='[5]Customer Alloc by OFT &amp; GEN'!$AZ$2:$CO$2),'[5]Customer Alloc by OFT &amp; GEN'!$AZ$3:$CO$205)</f>
        <v>0</v>
      </c>
      <c r="BC1005" s="209" cm="1">
        <f t="array" ref="BC1005">+SUMPRODUCT(($B1005='[5]Customer Alloc by OFT &amp; GEN'!$B$3:$B$205)*(BC$849='[5]Customer Alloc by OFT &amp; GEN'!$AZ$2:$CO$2),'[5]Customer Alloc by OFT &amp; GEN'!$AZ$3:$CO$205)</f>
        <v>0</v>
      </c>
      <c r="BD1005" s="209" cm="1">
        <f t="array" ref="BD1005">+SUMPRODUCT(($B1005='[5]Customer Alloc by OFT &amp; GEN'!$B$3:$B$205)*(BD$849='[5]Customer Alloc by OFT &amp; GEN'!$AZ$2:$CO$2),'[5]Customer Alloc by OFT &amp; GEN'!$AZ$3:$CO$205)</f>
        <v>0</v>
      </c>
      <c r="BE1005" s="209" cm="1">
        <f t="array" ref="BE1005">+SUMPRODUCT(($B1005='[5]Customer Alloc by OFT &amp; GEN'!$B$3:$B$205)*(BE$849='[5]Customer Alloc by OFT &amp; GEN'!$AZ$2:$CO$2),'[5]Customer Alloc by OFT &amp; GEN'!$AZ$3:$CO$205)</f>
        <v>0</v>
      </c>
      <c r="BF1005" s="209" cm="1">
        <f t="array" ref="BF1005">+SUMPRODUCT(($B1005='[5]Customer Alloc by OFT &amp; GEN'!$B$3:$B$205)*(BF$849='[5]Customer Alloc by OFT &amp; GEN'!$AZ$2:$CO$2),'[5]Customer Alloc by OFT &amp; GEN'!$AZ$3:$CO$205)</f>
        <v>0</v>
      </c>
      <c r="BG1005" s="209" cm="1">
        <f t="array" ref="BG1005">+SUMPRODUCT(($B1005='[5]Customer Alloc by OFT &amp; GEN'!$B$3:$B$205)*(BG$849='[5]Customer Alloc by OFT &amp; GEN'!$AZ$2:$CO$2),'[5]Customer Alloc by OFT &amp; GEN'!$AZ$3:$CO$205)</f>
        <v>0</v>
      </c>
      <c r="BH1005" s="209" cm="1">
        <f t="array" ref="BH1005">+SUMPRODUCT(($B1005='[5]Customer Alloc by OFT &amp; GEN'!$B$3:$B$205)*(BH$849='[5]Customer Alloc by OFT &amp; GEN'!$AZ$2:$CO$2),'[5]Customer Alloc by OFT &amp; GEN'!$AZ$3:$CO$205)</f>
        <v>0</v>
      </c>
      <c r="BI1005" s="209" cm="1">
        <f t="array" ref="BI1005">+SUMPRODUCT(($B1005='[5]Customer Alloc by OFT &amp; GEN'!$B$3:$B$205)*(BI$849='[5]Customer Alloc by OFT &amp; GEN'!$AZ$2:$CO$2),'[5]Customer Alloc by OFT &amp; GEN'!$AZ$3:$CO$205)</f>
        <v>0</v>
      </c>
      <c r="BJ1005" s="209" cm="1">
        <f t="array" ref="BJ1005">+SUMPRODUCT(($B1005='[5]Customer Alloc by OFT &amp; GEN'!$B$3:$B$205)*(BJ$849='[5]Customer Alloc by OFT &amp; GEN'!$AZ$2:$CO$2),'[5]Customer Alloc by OFT &amp; GEN'!$AZ$3:$CO$205)</f>
        <v>0</v>
      </c>
      <c r="BK1005" s="209" cm="1">
        <f t="array" ref="BK1005">+SUMPRODUCT(($B1005='[5]Customer Alloc by OFT &amp; GEN'!$B$3:$B$205)*(BK$849='[5]Customer Alloc by OFT &amp; GEN'!$AZ$2:$CO$2),'[5]Customer Alloc by OFT &amp; GEN'!$AZ$3:$CO$205)</f>
        <v>0</v>
      </c>
      <c r="BL1005" s="209" cm="1">
        <f t="array" ref="BL1005">+SUMPRODUCT(($B1005='[5]Customer Alloc by OFT &amp; GEN'!$B$3:$B$205)*(BL$849='[5]Customer Alloc by OFT &amp; GEN'!$AZ$2:$CO$2),'[5]Customer Alloc by OFT &amp; GEN'!$AZ$3:$CO$205)</f>
        <v>0</v>
      </c>
      <c r="BM1005" s="209" cm="1">
        <f t="array" ref="BM1005">+SUMPRODUCT(($B1005='[5]Customer Alloc by OFT &amp; GEN'!$B$3:$B$205)*(BM$849='[5]Customer Alloc by OFT &amp; GEN'!$AZ$2:$CO$2),'[5]Customer Alloc by OFT &amp; GEN'!$AZ$3:$CO$205)</f>
        <v>0</v>
      </c>
      <c r="BN1005" s="209" cm="1">
        <f t="array" ref="BN1005">+SUMPRODUCT(($B1005='[5]Customer Alloc by OFT &amp; GEN'!$B$3:$B$205)*(BN$849='[5]Customer Alloc by OFT &amp; GEN'!$AZ$2:$CO$2),'[5]Customer Alloc by OFT &amp; GEN'!$AZ$3:$CO$205)</f>
        <v>0</v>
      </c>
      <c r="BO1005" s="209" cm="1">
        <f t="array" ref="BO1005">+SUMPRODUCT(($B1005='[5]Customer Alloc by OFT &amp; GEN'!$B$3:$B$205)*(BO$849='[5]Customer Alloc by OFT &amp; GEN'!$AZ$2:$CO$2),'[5]Customer Alloc by OFT &amp; GEN'!$AZ$3:$CO$205)</f>
        <v>0</v>
      </c>
      <c r="BP1005" s="209" cm="1">
        <f t="array" ref="BP1005">+SUMPRODUCT(($B1005='[5]Customer Alloc by OFT &amp; GEN'!$B$3:$B$205)*(BP$849='[5]Customer Alloc by OFT &amp; GEN'!$AZ$2:$CO$2),'[5]Customer Alloc by OFT &amp; GEN'!$AZ$3:$CO$205)</f>
        <v>0</v>
      </c>
      <c r="BQ1005" s="209" cm="1">
        <f t="array" ref="BQ1005">+SUMPRODUCT(($B1005='[5]Customer Alloc by OFT &amp; GEN'!$B$3:$B$205)*(BQ$849='[5]Customer Alloc by OFT &amp; GEN'!$AZ$2:$CO$2),'[5]Customer Alloc by OFT &amp; GEN'!$AZ$3:$CO$205)</f>
        <v>0</v>
      </c>
      <c r="BR1005" s="209" cm="1">
        <f t="array" ref="BR1005">+SUMPRODUCT(($B1005='[5]Customer Alloc by OFT &amp; GEN'!$B$3:$B$205)*(BR$849='[5]Customer Alloc by OFT &amp; GEN'!$AZ$2:$CO$2),'[5]Customer Alloc by OFT &amp; GEN'!$AZ$3:$CO$205)</f>
        <v>0</v>
      </c>
      <c r="BS1005" s="209" cm="1">
        <f t="array" ref="BS1005">+SUMPRODUCT(($B1005='[5]Customer Alloc by OFT &amp; GEN'!$B$3:$B$205)*(BS$849='[5]Customer Alloc by OFT &amp; GEN'!$AZ$2:$CO$2),'[5]Customer Alloc by OFT &amp; GEN'!$AZ$3:$CO$205)</f>
        <v>0</v>
      </c>
      <c r="BT1005" s="209" cm="1">
        <f t="array" ref="BT1005">+SUMPRODUCT(($B1005='[5]Customer Alloc by OFT &amp; GEN'!$B$3:$B$205)*(BT$849='[5]Customer Alloc by OFT &amp; GEN'!$AZ$2:$CO$2),'[5]Customer Alloc by OFT &amp; GEN'!$AZ$3:$CO$205)</f>
        <v>0</v>
      </c>
      <c r="BV1005" s="228" t="s">
        <v>698</v>
      </c>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row>
    <row r="1006" spans="2:119" hidden="1" outlineLevel="2" x14ac:dyDescent="0.35">
      <c r="B1006" s="17" t="str">
        <f t="shared" si="9"/>
        <v>UNISTRK</v>
      </c>
      <c r="C1006" s="209" cm="1">
        <f t="array" ref="C1006">SUMPRODUCT(($B1006='[4]6. Scaled'!$C$2:$C$197)*(C$849='[4]6. Scaled'!$D$1:$J$1),'[4]6. Scaled'!$D$2:$J$197)</f>
        <v>2.639020694509284E-4</v>
      </c>
      <c r="D1006" s="209" cm="1">
        <f t="array" ref="D1006">SUMPRODUCT(($B1006='[4]6. Scaled'!$C$2:$C$197)*(D$849='[4]6. Scaled'!$D$1:$J$1),'[4]6. Scaled'!$D$2:$J$197)</f>
        <v>4.472853021668167E-4</v>
      </c>
      <c r="E1006" s="209" cm="1">
        <f t="array" ref="E1006">SUMPRODUCT(($B1006='[4]6. Scaled'!$C$2:$C$197)*(E$849='[4]6. Scaled'!$D$1:$J$1),'[4]6. Scaled'!$D$2:$J$197)</f>
        <v>7.068070246255729E-4</v>
      </c>
      <c r="F1006" s="209" cm="1">
        <f t="array" ref="F1006">SUMPRODUCT(($B1006='[4]6. Scaled'!$C$2:$C$197)*(F$849='[4]6. Scaled'!$D$1:$J$1),'[4]6. Scaled'!$D$2:$J$197)</f>
        <v>6.4801455559501317E-4</v>
      </c>
      <c r="G1006" s="209" cm="1">
        <f t="array" ref="G1006">SUMPRODUCT(($B1006='[4]6. Scaled'!$C$2:$C$197)*(G$849='[4]6. Scaled'!$D$1:$J$1),'[4]6. Scaled'!$D$2:$J$197)</f>
        <v>4.7810646214583361E-5</v>
      </c>
      <c r="H1006" s="209" cm="1">
        <f t="array" ref="H1006">SUMPRODUCT(($B1006='[4]6. Scaled'!$C$2:$C$197)*(H$849='[4]6. Scaled'!$D$1:$J$1),'[4]6. Scaled'!$D$2:$J$197)</f>
        <v>0</v>
      </c>
      <c r="I1006" s="209" cm="1">
        <f t="array" ref="I1006">SUMPRODUCT(($B1006='[4]6. Scaled'!$C$2:$C$197)*(I$849='[4]6. Scaled'!$D$1:$J$1),'[4]6. Scaled'!$D$2:$J$197)</f>
        <v>4.7810646214583361E-5</v>
      </c>
      <c r="J1006" s="209" cm="1">
        <f t="array" ref="J1006">+SUMPRODUCT(($B1006='[5]Customer Alloc by OFT &amp; GEN'!$B$3:$B$205)*(J$849='[5]Customer Alloc by OFT &amp; GEN'!$AZ$2:$CO$2),'[5]Customer Alloc by OFT &amp; GEN'!$AZ$3:$CO$205)</f>
        <v>8.9146234270360038E-3</v>
      </c>
      <c r="K1006" s="209" cm="1">
        <f t="array" ref="K1006">+SUMPRODUCT(($B1006='[5]Customer Alloc by OFT &amp; GEN'!$B$3:$B$205)*(K$849='[5]Customer Alloc by OFT &amp; GEN'!$AZ$2:$CO$2),'[5]Customer Alloc by OFT &amp; GEN'!$AZ$3:$CO$205)</f>
        <v>0</v>
      </c>
      <c r="L1006" s="209" cm="1">
        <f t="array" ref="L1006">+SUMPRODUCT(($B1006='[5]Customer Alloc by OFT &amp; GEN'!$B$3:$B$205)*(L$849='[5]Customer Alloc by OFT &amp; GEN'!$AZ$2:$CO$2),'[5]Customer Alloc by OFT &amp; GEN'!$AZ$3:$CO$205)</f>
        <v>4.3455543044214478E-7</v>
      </c>
      <c r="M1006" s="209" cm="1">
        <f t="array" ref="M1006">+SUMPRODUCT(($B1006='[5]Customer Alloc by OFT &amp; GEN'!$B$3:$B$205)*(M$849='[5]Customer Alloc by OFT &amp; GEN'!$AZ$2:$CO$2),'[5]Customer Alloc by OFT &amp; GEN'!$AZ$3:$CO$205)</f>
        <v>2.5779521197012755E-5</v>
      </c>
      <c r="N1006" s="209" cm="1">
        <f t="array" ref="N1006">+SUMPRODUCT(($B1006='[5]Customer Alloc by OFT &amp; GEN'!$B$3:$B$205)*(N$849='[5]Customer Alloc by OFT &amp; GEN'!$AZ$2:$CO$2),'[5]Customer Alloc by OFT &amp; GEN'!$AZ$3:$CO$205)</f>
        <v>7.9333699280218184E-5</v>
      </c>
      <c r="O1006" s="209" cm="1">
        <f t="array" ref="O1006">+SUMPRODUCT(($B1006='[5]Customer Alloc by OFT &amp; GEN'!$B$3:$B$205)*(O$849='[5]Customer Alloc by OFT &amp; GEN'!$AZ$2:$CO$2),'[5]Customer Alloc by OFT &amp; GEN'!$AZ$3:$CO$205)</f>
        <v>1.1646409695291733E-8</v>
      </c>
      <c r="P1006" s="209" cm="1">
        <f t="array" ref="P1006">+SUMPRODUCT(($B1006='[5]Customer Alloc by OFT &amp; GEN'!$B$3:$B$205)*(P$849='[5]Customer Alloc by OFT &amp; GEN'!$AZ$2:$CO$2),'[5]Customer Alloc by OFT &amp; GEN'!$AZ$3:$CO$205)</f>
        <v>2.867978248611771E-9</v>
      </c>
      <c r="Q1006" s="209" cm="1">
        <f t="array" ref="Q1006">+SUMPRODUCT(($B1006='[5]Customer Alloc by OFT &amp; GEN'!$B$3:$B$205)*(Q$849='[5]Customer Alloc by OFT &amp; GEN'!$AZ$2:$CO$2),'[5]Customer Alloc by OFT &amp; GEN'!$AZ$3:$CO$205)</f>
        <v>8.5823176431054019E-5</v>
      </c>
      <c r="R1006" s="209" cm="1">
        <f t="array" ref="R1006">+SUMPRODUCT(($B1006='[5]Customer Alloc by OFT &amp; GEN'!$B$3:$B$205)*(R$849='[5]Customer Alloc by OFT &amp; GEN'!$AZ$2:$CO$2),'[5]Customer Alloc by OFT &amp; GEN'!$AZ$3:$CO$205)</f>
        <v>8.596183239844617E-6</v>
      </c>
      <c r="S1006" s="209" cm="1">
        <f t="array" ref="S1006">+SUMPRODUCT(($B1006='[5]Customer Alloc by OFT &amp; GEN'!$B$3:$B$205)*(S$849='[5]Customer Alloc by OFT &amp; GEN'!$AZ$2:$CO$2),'[5]Customer Alloc by OFT &amp; GEN'!$AZ$3:$CO$205)</f>
        <v>1.2100361040170985E-17</v>
      </c>
      <c r="T1006" s="209" cm="1">
        <f t="array" ref="T1006">+SUMPRODUCT(($B1006='[5]Customer Alloc by OFT &amp; GEN'!$B$3:$B$205)*(T$849='[5]Customer Alloc by OFT &amp; GEN'!$AZ$2:$CO$2),'[5]Customer Alloc by OFT &amp; GEN'!$AZ$3:$CO$205)</f>
        <v>1.9369498165124031E-17</v>
      </c>
      <c r="U1006" s="209" cm="1">
        <f t="array" ref="U1006">+SUMPRODUCT(($B1006='[5]Customer Alloc by OFT &amp; GEN'!$B$3:$B$205)*(U$849='[5]Customer Alloc by OFT &amp; GEN'!$AZ$2:$CO$2),'[5]Customer Alloc by OFT &amp; GEN'!$AZ$3:$CO$205)</f>
        <v>6.3114292580739499E-24</v>
      </c>
      <c r="V1006" s="209" cm="1">
        <f t="array" ref="V1006">+SUMPRODUCT(($B1006='[5]Customer Alloc by OFT &amp; GEN'!$B$3:$B$205)*(V$849='[5]Customer Alloc by OFT &amp; GEN'!$AZ$2:$CO$2),'[5]Customer Alloc by OFT &amp; GEN'!$AZ$3:$CO$205)</f>
        <v>9.3078939358530962E-7</v>
      </c>
      <c r="W1006" s="209" cm="1">
        <f t="array" ref="W1006">+SUMPRODUCT(($B1006='[5]Customer Alloc by OFT &amp; GEN'!$B$3:$B$205)*(W$849='[5]Customer Alloc by OFT &amp; GEN'!$AZ$2:$CO$2),'[5]Customer Alloc by OFT &amp; GEN'!$AZ$3:$CO$205)</f>
        <v>0</v>
      </c>
      <c r="X1006" s="209" cm="1">
        <f t="array" ref="X1006">+SUMPRODUCT(($B1006='[5]Customer Alloc by OFT &amp; GEN'!$B$3:$B$205)*(X$849='[5]Customer Alloc by OFT &amp; GEN'!$AZ$2:$CO$2),'[5]Customer Alloc by OFT &amp; GEN'!$AZ$3:$CO$205)</f>
        <v>3.4667146080972704E-10</v>
      </c>
      <c r="Y1006" s="209" cm="1">
        <f t="array" ref="Y1006">+SUMPRODUCT(($B1006='[5]Customer Alloc by OFT &amp; GEN'!$B$3:$B$205)*(Y$849='[5]Customer Alloc by OFT &amp; GEN'!$AZ$2:$CO$2),'[5]Customer Alloc by OFT &amp; GEN'!$AZ$3:$CO$205)</f>
        <v>8.4020140949117011E-10</v>
      </c>
      <c r="Z1006" s="209" cm="1">
        <f t="array" ref="Z1006">+SUMPRODUCT(($B1006='[5]Customer Alloc by OFT &amp; GEN'!$B$3:$B$205)*(Z$849='[5]Customer Alloc by OFT &amp; GEN'!$AZ$2:$CO$2),'[5]Customer Alloc by OFT &amp; GEN'!$AZ$3:$CO$205)</f>
        <v>5.7126650578412481E-24</v>
      </c>
      <c r="AA1006" s="209" cm="1">
        <f t="array" ref="AA1006">+SUMPRODUCT(($B1006='[5]Customer Alloc by OFT &amp; GEN'!$B$3:$B$205)*(AA$849='[5]Customer Alloc by OFT &amp; GEN'!$AZ$2:$CO$2),'[5]Customer Alloc by OFT &amp; GEN'!$AZ$3:$CO$205)</f>
        <v>0</v>
      </c>
      <c r="AB1006" s="209" cm="1">
        <f t="array" ref="AB1006">+SUMPRODUCT(($B1006='[5]Customer Alloc by OFT &amp; GEN'!$B$3:$B$205)*(AB$849='[5]Customer Alloc by OFT &amp; GEN'!$AZ$2:$CO$2),'[5]Customer Alloc by OFT &amp; GEN'!$AZ$3:$CO$205)</f>
        <v>0</v>
      </c>
      <c r="AC1006" s="209" cm="1">
        <f t="array" ref="AC1006">+SUMPRODUCT(($B1006='[5]Customer Alloc by OFT &amp; GEN'!$B$3:$B$205)*(AC$849='[5]Customer Alloc by OFT &amp; GEN'!$AZ$2:$CO$2),'[5]Customer Alloc by OFT &amp; GEN'!$AZ$3:$CO$205)</f>
        <v>6.1922401099591577E-10</v>
      </c>
      <c r="AD1006" s="209" cm="1">
        <f t="array" ref="AD1006">+SUMPRODUCT(($B1006='[5]Customer Alloc by OFT &amp; GEN'!$B$3:$B$205)*(AD$849='[5]Customer Alloc by OFT &amp; GEN'!$AZ$2:$CO$2),'[5]Customer Alloc by OFT &amp; GEN'!$AZ$3:$CO$205)</f>
        <v>1.0950825303571325E-8</v>
      </c>
      <c r="AE1006" s="209" cm="1">
        <f t="array" ref="AE1006">+SUMPRODUCT(($B1006='[5]Customer Alloc by OFT &amp; GEN'!$B$3:$B$205)*(AE$849='[5]Customer Alloc by OFT &amp; GEN'!$AZ$2:$CO$2),'[5]Customer Alloc by OFT &amp; GEN'!$AZ$3:$CO$205)</f>
        <v>0</v>
      </c>
      <c r="AF1006" s="209" cm="1">
        <f t="array" ref="AF1006">+SUMPRODUCT(($B1006='[5]Customer Alloc by OFT &amp; GEN'!$B$3:$B$205)*(AF$849='[5]Customer Alloc by OFT &amp; GEN'!$AZ$2:$CO$2),'[5]Customer Alloc by OFT &amp; GEN'!$AZ$3:$CO$205)</f>
        <v>0</v>
      </c>
      <c r="AG1006" s="209" cm="1">
        <f t="array" ref="AG1006">+SUMPRODUCT(($B1006='[5]Customer Alloc by OFT &amp; GEN'!$B$3:$B$205)*(AG$849='[5]Customer Alloc by OFT &amp; GEN'!$AZ$2:$CO$2),'[5]Customer Alloc by OFT &amp; GEN'!$AZ$3:$CO$205)</f>
        <v>0</v>
      </c>
      <c r="AH1006" s="209" cm="1">
        <f t="array" ref="AH1006">+SUMPRODUCT(($B1006='[5]Customer Alloc by OFT &amp; GEN'!$B$3:$B$205)*(AH$849='[5]Customer Alloc by OFT &amp; GEN'!$AZ$2:$CO$2),'[5]Customer Alloc by OFT &amp; GEN'!$AZ$3:$CO$205)</f>
        <v>0</v>
      </c>
      <c r="AI1006" s="209" cm="1">
        <f t="array" ref="AI1006">+SUMPRODUCT(($B1006='[5]Customer Alloc by OFT &amp; GEN'!$B$3:$B$205)*(AI$849='[5]Customer Alloc by OFT &amp; GEN'!$AZ$2:$CO$2),'[5]Customer Alloc by OFT &amp; GEN'!$AZ$3:$CO$205)</f>
        <v>0</v>
      </c>
      <c r="AJ1006" s="209" cm="1">
        <f t="array" ref="AJ1006">+SUMPRODUCT(($B1006='[5]Customer Alloc by OFT &amp; GEN'!$B$3:$B$205)*(AJ$849='[5]Customer Alloc by OFT &amp; GEN'!$AZ$2:$CO$2),'[5]Customer Alloc by OFT &amp; GEN'!$AZ$3:$CO$205)</f>
        <v>0</v>
      </c>
      <c r="AK1006" s="209" cm="1">
        <f t="array" ref="AK1006">+SUMPRODUCT(($B1006='[5]Customer Alloc by OFT &amp; GEN'!$B$3:$B$205)*(AK$849='[5]Customer Alloc by OFT &amp; GEN'!$AZ$2:$CO$2),'[5]Customer Alloc by OFT &amp; GEN'!$AZ$3:$CO$205)</f>
        <v>0</v>
      </c>
      <c r="AL1006" s="209" cm="1">
        <f t="array" ref="AL1006">+SUMPRODUCT(($B1006='[5]Customer Alloc by OFT &amp; GEN'!$B$3:$B$205)*(AL$849='[5]Customer Alloc by OFT &amp; GEN'!$AZ$2:$CO$2),'[5]Customer Alloc by OFT &amp; GEN'!$AZ$3:$CO$205)</f>
        <v>0</v>
      </c>
      <c r="AM1006" s="209" cm="1">
        <f t="array" ref="AM1006">+SUMPRODUCT(($B1006='[5]Customer Alloc by OFT &amp; GEN'!$B$3:$B$205)*(AM$849='[5]Customer Alloc by OFT &amp; GEN'!$AZ$2:$CO$2),'[5]Customer Alloc by OFT &amp; GEN'!$AZ$3:$CO$205)</f>
        <v>0</v>
      </c>
      <c r="AN1006" s="209" cm="1">
        <f t="array" ref="AN1006">+SUMPRODUCT(($B1006='[5]Customer Alloc by OFT &amp; GEN'!$B$3:$B$205)*(AN$849='[5]Customer Alloc by OFT &amp; GEN'!$AZ$2:$CO$2),'[5]Customer Alloc by OFT &amp; GEN'!$AZ$3:$CO$205)</f>
        <v>0</v>
      </c>
      <c r="AO1006" s="209" cm="1">
        <f t="array" ref="AO1006">+SUMPRODUCT(($B1006='[5]Customer Alloc by OFT &amp; GEN'!$B$3:$B$205)*(AO$849='[5]Customer Alloc by OFT &amp; GEN'!$AZ$2:$CO$2),'[5]Customer Alloc by OFT &amp; GEN'!$AZ$3:$CO$205)</f>
        <v>0</v>
      </c>
      <c r="AP1006" s="209" cm="1">
        <f t="array" ref="AP1006">+SUMPRODUCT(($B1006='[5]Customer Alloc by OFT &amp; GEN'!$B$3:$B$205)*(AP$849='[5]Customer Alloc by OFT &amp; GEN'!$AZ$2:$CO$2),'[5]Customer Alloc by OFT &amp; GEN'!$AZ$3:$CO$205)</f>
        <v>0</v>
      </c>
      <c r="AQ1006" s="209" cm="1">
        <f t="array" ref="AQ1006">+SUMPRODUCT(($B1006='[5]Customer Alloc by OFT &amp; GEN'!$B$3:$B$205)*(AQ$849='[5]Customer Alloc by OFT &amp; GEN'!$AZ$2:$CO$2),'[5]Customer Alloc by OFT &amp; GEN'!$AZ$3:$CO$205)</f>
        <v>0</v>
      </c>
      <c r="AR1006" s="209" cm="1">
        <f t="array" ref="AR1006">+SUMPRODUCT(($B1006='[5]Customer Alloc by OFT &amp; GEN'!$B$3:$B$205)*(AR$849='[5]Customer Alloc by OFT &amp; GEN'!$AZ$2:$CO$2),'[5]Customer Alloc by OFT &amp; GEN'!$AZ$3:$CO$205)</f>
        <v>0</v>
      </c>
      <c r="AS1006" s="209" cm="1">
        <f t="array" ref="AS1006">+SUMPRODUCT(($B1006='[5]Customer Alloc by OFT &amp; GEN'!$B$3:$B$205)*(AS$849='[5]Customer Alloc by OFT &amp; GEN'!$AZ$2:$CO$2),'[5]Customer Alloc by OFT &amp; GEN'!$AZ$3:$CO$205)</f>
        <v>0</v>
      </c>
      <c r="AT1006" s="209" cm="1">
        <f t="array" ref="AT1006">+SUMPRODUCT(($B1006='[5]Customer Alloc by OFT &amp; GEN'!$B$3:$B$205)*(AT$849='[5]Customer Alloc by OFT &amp; GEN'!$AZ$2:$CO$2),'[5]Customer Alloc by OFT &amp; GEN'!$AZ$3:$CO$205)</f>
        <v>0</v>
      </c>
      <c r="AU1006" s="209" cm="1">
        <f t="array" ref="AU1006">+SUMPRODUCT(($B1006='[5]Customer Alloc by OFT &amp; GEN'!$B$3:$B$205)*(AU$849='[5]Customer Alloc by OFT &amp; GEN'!$AZ$2:$CO$2),'[5]Customer Alloc by OFT &amp; GEN'!$AZ$3:$CO$205)</f>
        <v>0</v>
      </c>
      <c r="AV1006" s="209" cm="1">
        <f t="array" ref="AV1006">+SUMPRODUCT(($B1006='[5]Customer Alloc by OFT &amp; GEN'!$B$3:$B$205)*(AV$849='[5]Customer Alloc by OFT &amp; GEN'!$AZ$2:$CO$2),'[5]Customer Alloc by OFT &amp; GEN'!$AZ$3:$CO$205)</f>
        <v>0</v>
      </c>
      <c r="AW1006" s="209" cm="1">
        <f t="array" ref="AW1006">+SUMPRODUCT(($B1006='[5]Customer Alloc by OFT &amp; GEN'!$B$3:$B$205)*(AW$849='[5]Customer Alloc by OFT &amp; GEN'!$AZ$2:$CO$2),'[5]Customer Alloc by OFT &amp; GEN'!$AZ$3:$CO$205)</f>
        <v>0</v>
      </c>
      <c r="AX1006" s="209" cm="1">
        <f t="array" ref="AX1006">+SUMPRODUCT(($B1006='[5]Customer Alloc by OFT &amp; GEN'!$B$3:$B$205)*(AX$849='[5]Customer Alloc by OFT &amp; GEN'!$AZ$2:$CO$2),'[5]Customer Alloc by OFT &amp; GEN'!$AZ$3:$CO$205)</f>
        <v>0</v>
      </c>
      <c r="AY1006" s="209" cm="1">
        <f t="array" ref="AY1006">+SUMPRODUCT(($B1006='[5]Customer Alloc by OFT &amp; GEN'!$B$3:$B$205)*(AY$849='[5]Customer Alloc by OFT &amp; GEN'!$AZ$2:$CO$2),'[5]Customer Alloc by OFT &amp; GEN'!$AZ$3:$CO$205)</f>
        <v>0</v>
      </c>
      <c r="AZ1006" s="209" cm="1">
        <f t="array" ref="AZ1006">+SUMPRODUCT(($B1006='[5]Customer Alloc by OFT &amp; GEN'!$B$3:$B$205)*(AZ$849='[5]Customer Alloc by OFT &amp; GEN'!$AZ$2:$CO$2),'[5]Customer Alloc by OFT &amp; GEN'!$AZ$3:$CO$205)</f>
        <v>0</v>
      </c>
      <c r="BA1006" s="209" cm="1">
        <f t="array" ref="BA1006">+SUMPRODUCT(($B1006='[5]Customer Alloc by OFT &amp; GEN'!$B$3:$B$205)*(BA$849='[5]Customer Alloc by OFT &amp; GEN'!$AZ$2:$CO$2),'[5]Customer Alloc by OFT &amp; GEN'!$AZ$3:$CO$205)</f>
        <v>0</v>
      </c>
      <c r="BB1006" s="209" cm="1">
        <f t="array" ref="BB1006">+SUMPRODUCT(($B1006='[5]Customer Alloc by OFT &amp; GEN'!$B$3:$B$205)*(BB$849='[5]Customer Alloc by OFT &amp; GEN'!$AZ$2:$CO$2),'[5]Customer Alloc by OFT &amp; GEN'!$AZ$3:$CO$205)</f>
        <v>0</v>
      </c>
      <c r="BC1006" s="209" cm="1">
        <f t="array" ref="BC1006">+SUMPRODUCT(($B1006='[5]Customer Alloc by OFT &amp; GEN'!$B$3:$B$205)*(BC$849='[5]Customer Alloc by OFT &amp; GEN'!$AZ$2:$CO$2),'[5]Customer Alloc by OFT &amp; GEN'!$AZ$3:$CO$205)</f>
        <v>0</v>
      </c>
      <c r="BD1006" s="209" cm="1">
        <f t="array" ref="BD1006">+SUMPRODUCT(($B1006='[5]Customer Alloc by OFT &amp; GEN'!$B$3:$B$205)*(BD$849='[5]Customer Alloc by OFT &amp; GEN'!$AZ$2:$CO$2),'[5]Customer Alloc by OFT &amp; GEN'!$AZ$3:$CO$205)</f>
        <v>0</v>
      </c>
      <c r="BE1006" s="209" cm="1">
        <f t="array" ref="BE1006">+SUMPRODUCT(($B1006='[5]Customer Alloc by OFT &amp; GEN'!$B$3:$B$205)*(BE$849='[5]Customer Alloc by OFT &amp; GEN'!$AZ$2:$CO$2),'[5]Customer Alloc by OFT &amp; GEN'!$AZ$3:$CO$205)</f>
        <v>0</v>
      </c>
      <c r="BF1006" s="209" cm="1">
        <f t="array" ref="BF1006">+SUMPRODUCT(($B1006='[5]Customer Alloc by OFT &amp; GEN'!$B$3:$B$205)*(BF$849='[5]Customer Alloc by OFT &amp; GEN'!$AZ$2:$CO$2),'[5]Customer Alloc by OFT &amp; GEN'!$AZ$3:$CO$205)</f>
        <v>0</v>
      </c>
      <c r="BG1006" s="209" cm="1">
        <f t="array" ref="BG1006">+SUMPRODUCT(($B1006='[5]Customer Alloc by OFT &amp; GEN'!$B$3:$B$205)*(BG$849='[5]Customer Alloc by OFT &amp; GEN'!$AZ$2:$CO$2),'[5]Customer Alloc by OFT &amp; GEN'!$AZ$3:$CO$205)</f>
        <v>0</v>
      </c>
      <c r="BH1006" s="209" cm="1">
        <f t="array" ref="BH1006">+SUMPRODUCT(($B1006='[5]Customer Alloc by OFT &amp; GEN'!$B$3:$B$205)*(BH$849='[5]Customer Alloc by OFT &amp; GEN'!$AZ$2:$CO$2),'[5]Customer Alloc by OFT &amp; GEN'!$AZ$3:$CO$205)</f>
        <v>0</v>
      </c>
      <c r="BI1006" s="209" cm="1">
        <f t="array" ref="BI1006">+SUMPRODUCT(($B1006='[5]Customer Alloc by OFT &amp; GEN'!$B$3:$B$205)*(BI$849='[5]Customer Alloc by OFT &amp; GEN'!$AZ$2:$CO$2),'[5]Customer Alloc by OFT &amp; GEN'!$AZ$3:$CO$205)</f>
        <v>0</v>
      </c>
      <c r="BJ1006" s="209" cm="1">
        <f t="array" ref="BJ1006">+SUMPRODUCT(($B1006='[5]Customer Alloc by OFT &amp; GEN'!$B$3:$B$205)*(BJ$849='[5]Customer Alloc by OFT &amp; GEN'!$AZ$2:$CO$2),'[5]Customer Alloc by OFT &amp; GEN'!$AZ$3:$CO$205)</f>
        <v>0</v>
      </c>
      <c r="BK1006" s="209" cm="1">
        <f t="array" ref="BK1006">+SUMPRODUCT(($B1006='[5]Customer Alloc by OFT &amp; GEN'!$B$3:$B$205)*(BK$849='[5]Customer Alloc by OFT &amp; GEN'!$AZ$2:$CO$2),'[5]Customer Alloc by OFT &amp; GEN'!$AZ$3:$CO$205)</f>
        <v>0</v>
      </c>
      <c r="BL1006" s="209" cm="1">
        <f t="array" ref="BL1006">+SUMPRODUCT(($B1006='[5]Customer Alloc by OFT &amp; GEN'!$B$3:$B$205)*(BL$849='[5]Customer Alloc by OFT &amp; GEN'!$AZ$2:$CO$2),'[5]Customer Alloc by OFT &amp; GEN'!$AZ$3:$CO$205)</f>
        <v>0</v>
      </c>
      <c r="BM1006" s="209" cm="1">
        <f t="array" ref="BM1006">+SUMPRODUCT(($B1006='[5]Customer Alloc by OFT &amp; GEN'!$B$3:$B$205)*(BM$849='[5]Customer Alloc by OFT &amp; GEN'!$AZ$2:$CO$2),'[5]Customer Alloc by OFT &amp; GEN'!$AZ$3:$CO$205)</f>
        <v>0</v>
      </c>
      <c r="BN1006" s="209" cm="1">
        <f t="array" ref="BN1006">+SUMPRODUCT(($B1006='[5]Customer Alloc by OFT &amp; GEN'!$B$3:$B$205)*(BN$849='[5]Customer Alloc by OFT &amp; GEN'!$AZ$2:$CO$2),'[5]Customer Alloc by OFT &amp; GEN'!$AZ$3:$CO$205)</f>
        <v>0</v>
      </c>
      <c r="BO1006" s="209" cm="1">
        <f t="array" ref="BO1006">+SUMPRODUCT(($B1006='[5]Customer Alloc by OFT &amp; GEN'!$B$3:$B$205)*(BO$849='[5]Customer Alloc by OFT &amp; GEN'!$AZ$2:$CO$2),'[5]Customer Alloc by OFT &amp; GEN'!$AZ$3:$CO$205)</f>
        <v>0</v>
      </c>
      <c r="BP1006" s="209" cm="1">
        <f t="array" ref="BP1006">+SUMPRODUCT(($B1006='[5]Customer Alloc by OFT &amp; GEN'!$B$3:$B$205)*(BP$849='[5]Customer Alloc by OFT &amp; GEN'!$AZ$2:$CO$2),'[5]Customer Alloc by OFT &amp; GEN'!$AZ$3:$CO$205)</f>
        <v>0</v>
      </c>
      <c r="BQ1006" s="209" cm="1">
        <f t="array" ref="BQ1006">+SUMPRODUCT(($B1006='[5]Customer Alloc by OFT &amp; GEN'!$B$3:$B$205)*(BQ$849='[5]Customer Alloc by OFT &amp; GEN'!$AZ$2:$CO$2),'[5]Customer Alloc by OFT &amp; GEN'!$AZ$3:$CO$205)</f>
        <v>0</v>
      </c>
      <c r="BR1006" s="209" cm="1">
        <f t="array" ref="BR1006">+SUMPRODUCT(($B1006='[5]Customer Alloc by OFT &amp; GEN'!$B$3:$B$205)*(BR$849='[5]Customer Alloc by OFT &amp; GEN'!$AZ$2:$CO$2),'[5]Customer Alloc by OFT &amp; GEN'!$AZ$3:$CO$205)</f>
        <v>0</v>
      </c>
      <c r="BS1006" s="209" cm="1">
        <f t="array" ref="BS1006">+SUMPRODUCT(($B1006='[5]Customer Alloc by OFT &amp; GEN'!$B$3:$B$205)*(BS$849='[5]Customer Alloc by OFT &amp; GEN'!$AZ$2:$CO$2),'[5]Customer Alloc by OFT &amp; GEN'!$AZ$3:$CO$205)</f>
        <v>0</v>
      </c>
      <c r="BT1006" s="209" cm="1">
        <f t="array" ref="BT1006">+SUMPRODUCT(($B1006='[5]Customer Alloc by OFT &amp; GEN'!$B$3:$B$205)*(BT$849='[5]Customer Alloc by OFT &amp; GEN'!$AZ$2:$CO$2),'[5]Customer Alloc by OFT &amp; GEN'!$AZ$3:$CO$205)</f>
        <v>0</v>
      </c>
      <c r="BV1006" s="228" t="s">
        <v>698</v>
      </c>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row>
    <row r="1007" spans="2:119" hidden="1" outlineLevel="2" x14ac:dyDescent="0.35">
      <c r="B1007" s="17" t="str">
        <f t="shared" si="9"/>
        <v>UNISWRK</v>
      </c>
      <c r="C1007" s="209" cm="1">
        <f t="array" ref="C1007">SUMPRODUCT(($B1007='[4]6. Scaled'!$C$2:$C$197)*(C$849='[4]6. Scaled'!$D$1:$J$1),'[4]6. Scaled'!$D$2:$J$197)</f>
        <v>4.729960271440159E-5</v>
      </c>
      <c r="D1007" s="209" cm="1">
        <f t="array" ref="D1007">SUMPRODUCT(($B1007='[4]6. Scaled'!$C$2:$C$197)*(D$849='[4]6. Scaled'!$D$1:$J$1),'[4]6. Scaled'!$D$2:$J$197)</f>
        <v>8.4226113257268448E-5</v>
      </c>
      <c r="E1007" s="209" cm="1">
        <f t="array" ref="E1007">SUMPRODUCT(($B1007='[4]6. Scaled'!$C$2:$C$197)*(E$849='[4]6. Scaled'!$D$1:$J$1),'[4]6. Scaled'!$D$2:$J$197)</f>
        <v>1.2903911342522143E-4</v>
      </c>
      <c r="F1007" s="209" cm="1">
        <f t="array" ref="F1007">SUMPRODUCT(($B1007='[4]6. Scaled'!$C$2:$C$197)*(F$849='[4]6. Scaled'!$D$1:$J$1),'[4]6. Scaled'!$D$2:$J$197)</f>
        <v>8.8478759574434399E-5</v>
      </c>
      <c r="G1007" s="209" cm="1">
        <f t="array" ref="G1007">SUMPRODUCT(($B1007='[4]6. Scaled'!$C$2:$C$197)*(G$849='[4]6. Scaled'!$D$1:$J$1),'[4]6. Scaled'!$D$2:$J$197)</f>
        <v>0</v>
      </c>
      <c r="H1007" s="209" cm="1">
        <f t="array" ref="H1007">SUMPRODUCT(($B1007='[4]6. Scaled'!$C$2:$C$197)*(H$849='[4]6. Scaled'!$D$1:$J$1),'[4]6. Scaled'!$D$2:$J$197)</f>
        <v>0</v>
      </c>
      <c r="I1007" s="209" cm="1">
        <f t="array" ref="I1007">SUMPRODUCT(($B1007='[4]6. Scaled'!$C$2:$C$197)*(I$849='[4]6. Scaled'!$D$1:$J$1),'[4]6. Scaled'!$D$2:$J$197)</f>
        <v>0</v>
      </c>
      <c r="J1007" s="209" cm="1">
        <f t="array" ref="J1007">+SUMPRODUCT(($B1007='[5]Customer Alloc by OFT &amp; GEN'!$B$3:$B$205)*(J$849='[5]Customer Alloc by OFT &amp; GEN'!$AZ$2:$CO$2),'[5]Customer Alloc by OFT &amp; GEN'!$AZ$3:$CO$205)</f>
        <v>5.162159089102074E-4</v>
      </c>
      <c r="K1007" s="209" cm="1">
        <f t="array" ref="K1007">+SUMPRODUCT(($B1007='[5]Customer Alloc by OFT &amp; GEN'!$B$3:$B$205)*(K$849='[5]Customer Alloc by OFT &amp; GEN'!$AZ$2:$CO$2),'[5]Customer Alloc by OFT &amp; GEN'!$AZ$3:$CO$205)</f>
        <v>2.1624354651316941E-4</v>
      </c>
      <c r="L1007" s="209" cm="1">
        <f t="array" ref="L1007">+SUMPRODUCT(($B1007='[5]Customer Alloc by OFT &amp; GEN'!$B$3:$B$205)*(L$849='[5]Customer Alloc by OFT &amp; GEN'!$AZ$2:$CO$2),'[5]Customer Alloc by OFT &amp; GEN'!$AZ$3:$CO$205)</f>
        <v>2.6442708272248145E-3</v>
      </c>
      <c r="M1007" s="209" cm="1">
        <f t="array" ref="M1007">+SUMPRODUCT(($B1007='[5]Customer Alloc by OFT &amp; GEN'!$B$3:$B$205)*(M$849='[5]Customer Alloc by OFT &amp; GEN'!$AZ$2:$CO$2),'[5]Customer Alloc by OFT &amp; GEN'!$AZ$3:$CO$205)</f>
        <v>2.2361095647122826E-4</v>
      </c>
      <c r="N1007" s="209" cm="1">
        <f t="array" ref="N1007">+SUMPRODUCT(($B1007='[5]Customer Alloc by OFT &amp; GEN'!$B$3:$B$205)*(N$849='[5]Customer Alloc by OFT &amp; GEN'!$AZ$2:$CO$2),'[5]Customer Alloc by OFT &amp; GEN'!$AZ$3:$CO$205)</f>
        <v>1.1628473305295274E-3</v>
      </c>
      <c r="O1007" s="209" cm="1">
        <f t="array" ref="O1007">+SUMPRODUCT(($B1007='[5]Customer Alloc by OFT &amp; GEN'!$B$3:$B$205)*(O$849='[5]Customer Alloc by OFT &amp; GEN'!$AZ$2:$CO$2),'[5]Customer Alloc by OFT &amp; GEN'!$AZ$3:$CO$205)</f>
        <v>5.6340668248178599E-3</v>
      </c>
      <c r="P1007" s="209" cm="1">
        <f t="array" ref="P1007">+SUMPRODUCT(($B1007='[5]Customer Alloc by OFT &amp; GEN'!$B$3:$B$205)*(P$849='[5]Customer Alloc by OFT &amp; GEN'!$AZ$2:$CO$2),'[5]Customer Alloc by OFT &amp; GEN'!$AZ$3:$CO$205)</f>
        <v>2.8953455300721165E-3</v>
      </c>
      <c r="Q1007" s="209" cm="1">
        <f t="array" ref="Q1007">+SUMPRODUCT(($B1007='[5]Customer Alloc by OFT &amp; GEN'!$B$3:$B$205)*(Q$849='[5]Customer Alloc by OFT &amp; GEN'!$AZ$2:$CO$2),'[5]Customer Alloc by OFT &amp; GEN'!$AZ$3:$CO$205)</f>
        <v>5.926494371327154E-3</v>
      </c>
      <c r="R1007" s="209" cm="1">
        <f t="array" ref="R1007">+SUMPRODUCT(($B1007='[5]Customer Alloc by OFT &amp; GEN'!$B$3:$B$205)*(R$849='[5]Customer Alloc by OFT &amp; GEN'!$AZ$2:$CO$2),'[5]Customer Alloc by OFT &amp; GEN'!$AZ$3:$CO$205)</f>
        <v>5.7076002574277631E-5</v>
      </c>
      <c r="S1007" s="209" cm="1">
        <f t="array" ref="S1007">+SUMPRODUCT(($B1007='[5]Customer Alloc by OFT &amp; GEN'!$B$3:$B$205)*(S$849='[5]Customer Alloc by OFT &amp; GEN'!$AZ$2:$CO$2),'[5]Customer Alloc by OFT &amp; GEN'!$AZ$3:$CO$205)</f>
        <v>5.8364280384736638E-3</v>
      </c>
      <c r="T1007" s="209" cm="1">
        <f t="array" ref="T1007">+SUMPRODUCT(($B1007='[5]Customer Alloc by OFT &amp; GEN'!$B$3:$B$205)*(T$849='[5]Customer Alloc by OFT &amp; GEN'!$AZ$2:$CO$2),'[5]Customer Alloc by OFT &amp; GEN'!$AZ$3:$CO$205)</f>
        <v>5.8359743497553756E-3</v>
      </c>
      <c r="U1007" s="209" cm="1">
        <f t="array" ref="U1007">+SUMPRODUCT(($B1007='[5]Customer Alloc by OFT &amp; GEN'!$B$3:$B$205)*(U$849='[5]Customer Alloc by OFT &amp; GEN'!$AZ$2:$CO$2),'[5]Customer Alloc by OFT &amp; GEN'!$AZ$3:$CO$205)</f>
        <v>1.61185542468701E-4</v>
      </c>
      <c r="V1007" s="209" cm="1">
        <f t="array" ref="V1007">+SUMPRODUCT(($B1007='[5]Customer Alloc by OFT &amp; GEN'!$B$3:$B$205)*(V$849='[5]Customer Alloc by OFT &amp; GEN'!$AZ$2:$CO$2),'[5]Customer Alloc by OFT &amp; GEN'!$AZ$3:$CO$205)</f>
        <v>1.7224692636252115E-5</v>
      </c>
      <c r="W1007" s="209" cm="1">
        <f t="array" ref="W1007">+SUMPRODUCT(($B1007='[5]Customer Alloc by OFT &amp; GEN'!$B$3:$B$205)*(W$849='[5]Customer Alloc by OFT &amp; GEN'!$AZ$2:$CO$2),'[5]Customer Alloc by OFT &amp; GEN'!$AZ$3:$CO$205)</f>
        <v>1.7993245392317698E-4</v>
      </c>
      <c r="X1007" s="209" cm="1">
        <f t="array" ref="X1007">+SUMPRODUCT(($B1007='[5]Customer Alloc by OFT &amp; GEN'!$B$3:$B$205)*(X$849='[5]Customer Alloc by OFT &amp; GEN'!$AZ$2:$CO$2),'[5]Customer Alloc by OFT &amp; GEN'!$AZ$3:$CO$205)</f>
        <v>5.840877260329125E-3</v>
      </c>
      <c r="Y1007" s="209" cm="1">
        <f t="array" ref="Y1007">+SUMPRODUCT(($B1007='[5]Customer Alloc by OFT &amp; GEN'!$B$3:$B$205)*(Y$849='[5]Customer Alloc by OFT &amp; GEN'!$AZ$2:$CO$2),'[5]Customer Alloc by OFT &amp; GEN'!$AZ$3:$CO$205)</f>
        <v>5.862196343553513E-3</v>
      </c>
      <c r="Z1007" s="209" cm="1">
        <f t="array" ref="Z1007">+SUMPRODUCT(($B1007='[5]Customer Alloc by OFT &amp; GEN'!$B$3:$B$205)*(Z$849='[5]Customer Alloc by OFT &amp; GEN'!$AZ$2:$CO$2),'[5]Customer Alloc by OFT &amp; GEN'!$AZ$3:$CO$205)</f>
        <v>2.1685591903432286E-4</v>
      </c>
      <c r="AA1007" s="209" cm="1">
        <f t="array" ref="AA1007">+SUMPRODUCT(($B1007='[5]Customer Alloc by OFT &amp; GEN'!$B$3:$B$205)*(AA$849='[5]Customer Alloc by OFT &amp; GEN'!$AZ$2:$CO$2),'[5]Customer Alloc by OFT &amp; GEN'!$AZ$3:$CO$205)</f>
        <v>1.9356663185275165E-4</v>
      </c>
      <c r="AB1007" s="209" cm="1">
        <f t="array" ref="AB1007">+SUMPRODUCT(($B1007='[5]Customer Alloc by OFT &amp; GEN'!$B$3:$B$205)*(AB$849='[5]Customer Alloc by OFT &amp; GEN'!$AZ$2:$CO$2),'[5]Customer Alloc by OFT &amp; GEN'!$AZ$3:$CO$205)</f>
        <v>2.179143635623645E-4</v>
      </c>
      <c r="AC1007" s="209" cm="1">
        <f t="array" ref="AC1007">+SUMPRODUCT(($B1007='[5]Customer Alloc by OFT &amp; GEN'!$B$3:$B$205)*(AC$849='[5]Customer Alloc by OFT &amp; GEN'!$AZ$2:$CO$2),'[5]Customer Alloc by OFT &amp; GEN'!$AZ$3:$CO$205)</f>
        <v>4.4076135627055049E-3</v>
      </c>
      <c r="AD1007" s="209" cm="1">
        <f t="array" ref="AD1007">+SUMPRODUCT(($B1007='[5]Customer Alloc by OFT &amp; GEN'!$B$3:$B$205)*(AD$849='[5]Customer Alloc by OFT &amp; GEN'!$AZ$2:$CO$2),'[5]Customer Alloc by OFT &amp; GEN'!$AZ$3:$CO$205)</f>
        <v>3.2670648300179993E-3</v>
      </c>
      <c r="AE1007" s="209" cm="1">
        <f t="array" ref="AE1007">+SUMPRODUCT(($B1007='[5]Customer Alloc by OFT &amp; GEN'!$B$3:$B$205)*(AE$849='[5]Customer Alloc by OFT &amp; GEN'!$AZ$2:$CO$2),'[5]Customer Alloc by OFT &amp; GEN'!$AZ$3:$CO$205)</f>
        <v>0</v>
      </c>
      <c r="AF1007" s="209" cm="1">
        <f t="array" ref="AF1007">+SUMPRODUCT(($B1007='[5]Customer Alloc by OFT &amp; GEN'!$B$3:$B$205)*(AF$849='[5]Customer Alloc by OFT &amp; GEN'!$AZ$2:$CO$2),'[5]Customer Alloc by OFT &amp; GEN'!$AZ$3:$CO$205)</f>
        <v>0</v>
      </c>
      <c r="AG1007" s="209" cm="1">
        <f t="array" ref="AG1007">+SUMPRODUCT(($B1007='[5]Customer Alloc by OFT &amp; GEN'!$B$3:$B$205)*(AG$849='[5]Customer Alloc by OFT &amp; GEN'!$AZ$2:$CO$2),'[5]Customer Alloc by OFT &amp; GEN'!$AZ$3:$CO$205)</f>
        <v>0</v>
      </c>
      <c r="AH1007" s="209" cm="1">
        <f t="array" ref="AH1007">+SUMPRODUCT(($B1007='[5]Customer Alloc by OFT &amp; GEN'!$B$3:$B$205)*(AH$849='[5]Customer Alloc by OFT &amp; GEN'!$AZ$2:$CO$2),'[5]Customer Alloc by OFT &amp; GEN'!$AZ$3:$CO$205)</f>
        <v>0</v>
      </c>
      <c r="AI1007" s="209" cm="1">
        <f t="array" ref="AI1007">+SUMPRODUCT(($B1007='[5]Customer Alloc by OFT &amp; GEN'!$B$3:$B$205)*(AI$849='[5]Customer Alloc by OFT &amp; GEN'!$AZ$2:$CO$2),'[5]Customer Alloc by OFT &amp; GEN'!$AZ$3:$CO$205)</f>
        <v>0</v>
      </c>
      <c r="AJ1007" s="209" cm="1">
        <f t="array" ref="AJ1007">+SUMPRODUCT(($B1007='[5]Customer Alloc by OFT &amp; GEN'!$B$3:$B$205)*(AJ$849='[5]Customer Alloc by OFT &amp; GEN'!$AZ$2:$CO$2),'[5]Customer Alloc by OFT &amp; GEN'!$AZ$3:$CO$205)</f>
        <v>0</v>
      </c>
      <c r="AK1007" s="209" cm="1">
        <f t="array" ref="AK1007">+SUMPRODUCT(($B1007='[5]Customer Alloc by OFT &amp; GEN'!$B$3:$B$205)*(AK$849='[5]Customer Alloc by OFT &amp; GEN'!$AZ$2:$CO$2),'[5]Customer Alloc by OFT &amp; GEN'!$AZ$3:$CO$205)</f>
        <v>0</v>
      </c>
      <c r="AL1007" s="209" cm="1">
        <f t="array" ref="AL1007">+SUMPRODUCT(($B1007='[5]Customer Alloc by OFT &amp; GEN'!$B$3:$B$205)*(AL$849='[5]Customer Alloc by OFT &amp; GEN'!$AZ$2:$CO$2),'[5]Customer Alloc by OFT &amp; GEN'!$AZ$3:$CO$205)</f>
        <v>0</v>
      </c>
      <c r="AM1007" s="209" cm="1">
        <f t="array" ref="AM1007">+SUMPRODUCT(($B1007='[5]Customer Alloc by OFT &amp; GEN'!$B$3:$B$205)*(AM$849='[5]Customer Alloc by OFT &amp; GEN'!$AZ$2:$CO$2),'[5]Customer Alloc by OFT &amp; GEN'!$AZ$3:$CO$205)</f>
        <v>0</v>
      </c>
      <c r="AN1007" s="209" cm="1">
        <f t="array" ref="AN1007">+SUMPRODUCT(($B1007='[5]Customer Alloc by OFT &amp; GEN'!$B$3:$B$205)*(AN$849='[5]Customer Alloc by OFT &amp; GEN'!$AZ$2:$CO$2),'[5]Customer Alloc by OFT &amp; GEN'!$AZ$3:$CO$205)</f>
        <v>0</v>
      </c>
      <c r="AO1007" s="209" cm="1">
        <f t="array" ref="AO1007">+SUMPRODUCT(($B1007='[5]Customer Alloc by OFT &amp; GEN'!$B$3:$B$205)*(AO$849='[5]Customer Alloc by OFT &amp; GEN'!$AZ$2:$CO$2),'[5]Customer Alloc by OFT &amp; GEN'!$AZ$3:$CO$205)</f>
        <v>0</v>
      </c>
      <c r="AP1007" s="209" cm="1">
        <f t="array" ref="AP1007">+SUMPRODUCT(($B1007='[5]Customer Alloc by OFT &amp; GEN'!$B$3:$B$205)*(AP$849='[5]Customer Alloc by OFT &amp; GEN'!$AZ$2:$CO$2),'[5]Customer Alloc by OFT &amp; GEN'!$AZ$3:$CO$205)</f>
        <v>0</v>
      </c>
      <c r="AQ1007" s="209" cm="1">
        <f t="array" ref="AQ1007">+SUMPRODUCT(($B1007='[5]Customer Alloc by OFT &amp; GEN'!$B$3:$B$205)*(AQ$849='[5]Customer Alloc by OFT &amp; GEN'!$AZ$2:$CO$2),'[5]Customer Alloc by OFT &amp; GEN'!$AZ$3:$CO$205)</f>
        <v>0</v>
      </c>
      <c r="AR1007" s="209" cm="1">
        <f t="array" ref="AR1007">+SUMPRODUCT(($B1007='[5]Customer Alloc by OFT &amp; GEN'!$B$3:$B$205)*(AR$849='[5]Customer Alloc by OFT &amp; GEN'!$AZ$2:$CO$2),'[5]Customer Alloc by OFT &amp; GEN'!$AZ$3:$CO$205)</f>
        <v>0</v>
      </c>
      <c r="AS1007" s="209" cm="1">
        <f t="array" ref="AS1007">+SUMPRODUCT(($B1007='[5]Customer Alloc by OFT &amp; GEN'!$B$3:$B$205)*(AS$849='[5]Customer Alloc by OFT &amp; GEN'!$AZ$2:$CO$2),'[5]Customer Alloc by OFT &amp; GEN'!$AZ$3:$CO$205)</f>
        <v>0</v>
      </c>
      <c r="AT1007" s="209" cm="1">
        <f t="array" ref="AT1007">+SUMPRODUCT(($B1007='[5]Customer Alloc by OFT &amp; GEN'!$B$3:$B$205)*(AT$849='[5]Customer Alloc by OFT &amp; GEN'!$AZ$2:$CO$2),'[5]Customer Alloc by OFT &amp; GEN'!$AZ$3:$CO$205)</f>
        <v>0</v>
      </c>
      <c r="AU1007" s="209" cm="1">
        <f t="array" ref="AU1007">+SUMPRODUCT(($B1007='[5]Customer Alloc by OFT &amp; GEN'!$B$3:$B$205)*(AU$849='[5]Customer Alloc by OFT &amp; GEN'!$AZ$2:$CO$2),'[5]Customer Alloc by OFT &amp; GEN'!$AZ$3:$CO$205)</f>
        <v>0</v>
      </c>
      <c r="AV1007" s="209" cm="1">
        <f t="array" ref="AV1007">+SUMPRODUCT(($B1007='[5]Customer Alloc by OFT &amp; GEN'!$B$3:$B$205)*(AV$849='[5]Customer Alloc by OFT &amp; GEN'!$AZ$2:$CO$2),'[5]Customer Alloc by OFT &amp; GEN'!$AZ$3:$CO$205)</f>
        <v>0</v>
      </c>
      <c r="AW1007" s="209" cm="1">
        <f t="array" ref="AW1007">+SUMPRODUCT(($B1007='[5]Customer Alloc by OFT &amp; GEN'!$B$3:$B$205)*(AW$849='[5]Customer Alloc by OFT &amp; GEN'!$AZ$2:$CO$2),'[5]Customer Alloc by OFT &amp; GEN'!$AZ$3:$CO$205)</f>
        <v>0</v>
      </c>
      <c r="AX1007" s="209" cm="1">
        <f t="array" ref="AX1007">+SUMPRODUCT(($B1007='[5]Customer Alloc by OFT &amp; GEN'!$B$3:$B$205)*(AX$849='[5]Customer Alloc by OFT &amp; GEN'!$AZ$2:$CO$2),'[5]Customer Alloc by OFT &amp; GEN'!$AZ$3:$CO$205)</f>
        <v>0</v>
      </c>
      <c r="AY1007" s="209" cm="1">
        <f t="array" ref="AY1007">+SUMPRODUCT(($B1007='[5]Customer Alloc by OFT &amp; GEN'!$B$3:$B$205)*(AY$849='[5]Customer Alloc by OFT &amp; GEN'!$AZ$2:$CO$2),'[5]Customer Alloc by OFT &amp; GEN'!$AZ$3:$CO$205)</f>
        <v>0</v>
      </c>
      <c r="AZ1007" s="209" cm="1">
        <f t="array" ref="AZ1007">+SUMPRODUCT(($B1007='[5]Customer Alloc by OFT &amp; GEN'!$B$3:$B$205)*(AZ$849='[5]Customer Alloc by OFT &amp; GEN'!$AZ$2:$CO$2),'[5]Customer Alloc by OFT &amp; GEN'!$AZ$3:$CO$205)</f>
        <v>0</v>
      </c>
      <c r="BA1007" s="209" cm="1">
        <f t="array" ref="BA1007">+SUMPRODUCT(($B1007='[5]Customer Alloc by OFT &amp; GEN'!$B$3:$B$205)*(BA$849='[5]Customer Alloc by OFT &amp; GEN'!$AZ$2:$CO$2),'[5]Customer Alloc by OFT &amp; GEN'!$AZ$3:$CO$205)</f>
        <v>0</v>
      </c>
      <c r="BB1007" s="209" cm="1">
        <f t="array" ref="BB1007">+SUMPRODUCT(($B1007='[5]Customer Alloc by OFT &amp; GEN'!$B$3:$B$205)*(BB$849='[5]Customer Alloc by OFT &amp; GEN'!$AZ$2:$CO$2),'[5]Customer Alloc by OFT &amp; GEN'!$AZ$3:$CO$205)</f>
        <v>0</v>
      </c>
      <c r="BC1007" s="209" cm="1">
        <f t="array" ref="BC1007">+SUMPRODUCT(($B1007='[5]Customer Alloc by OFT &amp; GEN'!$B$3:$B$205)*(BC$849='[5]Customer Alloc by OFT &amp; GEN'!$AZ$2:$CO$2),'[5]Customer Alloc by OFT &amp; GEN'!$AZ$3:$CO$205)</f>
        <v>0</v>
      </c>
      <c r="BD1007" s="209" cm="1">
        <f t="array" ref="BD1007">+SUMPRODUCT(($B1007='[5]Customer Alloc by OFT &amp; GEN'!$B$3:$B$205)*(BD$849='[5]Customer Alloc by OFT &amp; GEN'!$AZ$2:$CO$2),'[5]Customer Alloc by OFT &amp; GEN'!$AZ$3:$CO$205)</f>
        <v>0</v>
      </c>
      <c r="BE1007" s="209" cm="1">
        <f t="array" ref="BE1007">+SUMPRODUCT(($B1007='[5]Customer Alloc by OFT &amp; GEN'!$B$3:$B$205)*(BE$849='[5]Customer Alloc by OFT &amp; GEN'!$AZ$2:$CO$2),'[5]Customer Alloc by OFT &amp; GEN'!$AZ$3:$CO$205)</f>
        <v>0</v>
      </c>
      <c r="BF1007" s="209" cm="1">
        <f t="array" ref="BF1007">+SUMPRODUCT(($B1007='[5]Customer Alloc by OFT &amp; GEN'!$B$3:$B$205)*(BF$849='[5]Customer Alloc by OFT &amp; GEN'!$AZ$2:$CO$2),'[5]Customer Alloc by OFT &amp; GEN'!$AZ$3:$CO$205)</f>
        <v>0</v>
      </c>
      <c r="BG1007" s="209" cm="1">
        <f t="array" ref="BG1007">+SUMPRODUCT(($B1007='[5]Customer Alloc by OFT &amp; GEN'!$B$3:$B$205)*(BG$849='[5]Customer Alloc by OFT &amp; GEN'!$AZ$2:$CO$2),'[5]Customer Alloc by OFT &amp; GEN'!$AZ$3:$CO$205)</f>
        <v>0</v>
      </c>
      <c r="BH1007" s="209" cm="1">
        <f t="array" ref="BH1007">+SUMPRODUCT(($B1007='[5]Customer Alloc by OFT &amp; GEN'!$B$3:$B$205)*(BH$849='[5]Customer Alloc by OFT &amp; GEN'!$AZ$2:$CO$2),'[5]Customer Alloc by OFT &amp; GEN'!$AZ$3:$CO$205)</f>
        <v>0</v>
      </c>
      <c r="BI1007" s="209" cm="1">
        <f t="array" ref="BI1007">+SUMPRODUCT(($B1007='[5]Customer Alloc by OFT &amp; GEN'!$B$3:$B$205)*(BI$849='[5]Customer Alloc by OFT &amp; GEN'!$AZ$2:$CO$2),'[5]Customer Alloc by OFT &amp; GEN'!$AZ$3:$CO$205)</f>
        <v>0</v>
      </c>
      <c r="BJ1007" s="209" cm="1">
        <f t="array" ref="BJ1007">+SUMPRODUCT(($B1007='[5]Customer Alloc by OFT &amp; GEN'!$B$3:$B$205)*(BJ$849='[5]Customer Alloc by OFT &amp; GEN'!$AZ$2:$CO$2),'[5]Customer Alloc by OFT &amp; GEN'!$AZ$3:$CO$205)</f>
        <v>0</v>
      </c>
      <c r="BK1007" s="209" cm="1">
        <f t="array" ref="BK1007">+SUMPRODUCT(($B1007='[5]Customer Alloc by OFT &amp; GEN'!$B$3:$B$205)*(BK$849='[5]Customer Alloc by OFT &amp; GEN'!$AZ$2:$CO$2),'[5]Customer Alloc by OFT &amp; GEN'!$AZ$3:$CO$205)</f>
        <v>0</v>
      </c>
      <c r="BL1007" s="209" cm="1">
        <f t="array" ref="BL1007">+SUMPRODUCT(($B1007='[5]Customer Alloc by OFT &amp; GEN'!$B$3:$B$205)*(BL$849='[5]Customer Alloc by OFT &amp; GEN'!$AZ$2:$CO$2),'[5]Customer Alloc by OFT &amp; GEN'!$AZ$3:$CO$205)</f>
        <v>0</v>
      </c>
      <c r="BM1007" s="209" cm="1">
        <f t="array" ref="BM1007">+SUMPRODUCT(($B1007='[5]Customer Alloc by OFT &amp; GEN'!$B$3:$B$205)*(BM$849='[5]Customer Alloc by OFT &amp; GEN'!$AZ$2:$CO$2),'[5]Customer Alloc by OFT &amp; GEN'!$AZ$3:$CO$205)</f>
        <v>0</v>
      </c>
      <c r="BN1007" s="209" cm="1">
        <f t="array" ref="BN1007">+SUMPRODUCT(($B1007='[5]Customer Alloc by OFT &amp; GEN'!$B$3:$B$205)*(BN$849='[5]Customer Alloc by OFT &amp; GEN'!$AZ$2:$CO$2),'[5]Customer Alloc by OFT &amp; GEN'!$AZ$3:$CO$205)</f>
        <v>0</v>
      </c>
      <c r="BO1007" s="209" cm="1">
        <f t="array" ref="BO1007">+SUMPRODUCT(($B1007='[5]Customer Alloc by OFT &amp; GEN'!$B$3:$B$205)*(BO$849='[5]Customer Alloc by OFT &amp; GEN'!$AZ$2:$CO$2),'[5]Customer Alloc by OFT &amp; GEN'!$AZ$3:$CO$205)</f>
        <v>0</v>
      </c>
      <c r="BP1007" s="209" cm="1">
        <f t="array" ref="BP1007">+SUMPRODUCT(($B1007='[5]Customer Alloc by OFT &amp; GEN'!$B$3:$B$205)*(BP$849='[5]Customer Alloc by OFT &amp; GEN'!$AZ$2:$CO$2),'[5]Customer Alloc by OFT &amp; GEN'!$AZ$3:$CO$205)</f>
        <v>0</v>
      </c>
      <c r="BQ1007" s="209" cm="1">
        <f t="array" ref="BQ1007">+SUMPRODUCT(($B1007='[5]Customer Alloc by OFT &amp; GEN'!$B$3:$B$205)*(BQ$849='[5]Customer Alloc by OFT &amp; GEN'!$AZ$2:$CO$2),'[5]Customer Alloc by OFT &amp; GEN'!$AZ$3:$CO$205)</f>
        <v>0</v>
      </c>
      <c r="BR1007" s="209" cm="1">
        <f t="array" ref="BR1007">+SUMPRODUCT(($B1007='[5]Customer Alloc by OFT &amp; GEN'!$B$3:$B$205)*(BR$849='[5]Customer Alloc by OFT &amp; GEN'!$AZ$2:$CO$2),'[5]Customer Alloc by OFT &amp; GEN'!$AZ$3:$CO$205)</f>
        <v>0</v>
      </c>
      <c r="BS1007" s="209" cm="1">
        <f t="array" ref="BS1007">+SUMPRODUCT(($B1007='[5]Customer Alloc by OFT &amp; GEN'!$B$3:$B$205)*(BS$849='[5]Customer Alloc by OFT &amp; GEN'!$AZ$2:$CO$2),'[5]Customer Alloc by OFT &amp; GEN'!$AZ$3:$CO$205)</f>
        <v>0</v>
      </c>
      <c r="BT1007" s="209" cm="1">
        <f t="array" ref="BT1007">+SUMPRODUCT(($B1007='[5]Customer Alloc by OFT &amp; GEN'!$B$3:$B$205)*(BT$849='[5]Customer Alloc by OFT &amp; GEN'!$AZ$2:$CO$2),'[5]Customer Alloc by OFT &amp; GEN'!$AZ$3:$CO$205)</f>
        <v>0</v>
      </c>
      <c r="BV1007" s="228" t="s">
        <v>698</v>
      </c>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row>
    <row r="1008" spans="2:119" hidden="1" outlineLevel="2" x14ac:dyDescent="0.35">
      <c r="B1008" s="17" t="str">
        <f t="shared" si="9"/>
        <v>UNISWTU</v>
      </c>
      <c r="C1008" s="209" cm="1">
        <f t="array" ref="C1008">SUMPRODUCT(($B1008='[4]6. Scaled'!$C$2:$C$197)*(C$849='[4]6. Scaled'!$D$1:$J$1),'[4]6. Scaled'!$D$2:$J$197)</f>
        <v>2.4890516327147109E-3</v>
      </c>
      <c r="D1008" s="209" cm="1">
        <f t="array" ref="D1008">SUMPRODUCT(($B1008='[4]6. Scaled'!$C$2:$C$197)*(D$849='[4]6. Scaled'!$D$1:$J$1),'[4]6. Scaled'!$D$2:$J$197)</f>
        <v>5.0551450232341061E-3</v>
      </c>
      <c r="E1008" s="209" cm="1">
        <f t="array" ref="E1008">SUMPRODUCT(($B1008='[4]6. Scaled'!$C$2:$C$197)*(E$849='[4]6. Scaled'!$D$1:$J$1),'[4]6. Scaled'!$D$2:$J$197)</f>
        <v>8.7230964354816538E-3</v>
      </c>
      <c r="F1008" s="209" cm="1">
        <f t="array" ref="F1008">SUMPRODUCT(($B1008='[4]6. Scaled'!$C$2:$C$197)*(F$849='[4]6. Scaled'!$D$1:$J$1),'[4]6. Scaled'!$D$2:$J$197)</f>
        <v>6.601191960301225E-3</v>
      </c>
      <c r="G1008" s="209" cm="1">
        <f t="array" ref="G1008">SUMPRODUCT(($B1008='[4]6. Scaled'!$C$2:$C$197)*(G$849='[4]6. Scaled'!$D$1:$J$1),'[4]6. Scaled'!$D$2:$J$197)</f>
        <v>6.431260871228101E-4</v>
      </c>
      <c r="H1008" s="209" cm="1">
        <f t="array" ref="H1008">SUMPRODUCT(($B1008='[4]6. Scaled'!$C$2:$C$197)*(H$849='[4]6. Scaled'!$D$1:$J$1),'[4]6. Scaled'!$D$2:$J$197)</f>
        <v>0</v>
      </c>
      <c r="I1008" s="209" cm="1">
        <f t="array" ref="I1008">SUMPRODUCT(($B1008='[4]6. Scaled'!$C$2:$C$197)*(I$849='[4]6. Scaled'!$D$1:$J$1),'[4]6. Scaled'!$D$2:$J$197)</f>
        <v>6.431260871228101E-4</v>
      </c>
      <c r="J1008" s="209" cm="1">
        <f t="array" ref="J1008">+SUMPRODUCT(($B1008='[5]Customer Alloc by OFT &amp; GEN'!$B$3:$B$205)*(J$849='[5]Customer Alloc by OFT &amp; GEN'!$AZ$2:$CO$2),'[5]Customer Alloc by OFT &amp; GEN'!$AZ$3:$CO$205)</f>
        <v>6.4779920449758977E-4</v>
      </c>
      <c r="K1008" s="209" cm="1">
        <f t="array" ref="K1008">+SUMPRODUCT(($B1008='[5]Customer Alloc by OFT &amp; GEN'!$B$3:$B$205)*(K$849='[5]Customer Alloc by OFT &amp; GEN'!$AZ$2:$CO$2),'[5]Customer Alloc by OFT &amp; GEN'!$AZ$3:$CO$205)</f>
        <v>0</v>
      </c>
      <c r="L1008" s="209" cm="1">
        <f t="array" ref="L1008">+SUMPRODUCT(($B1008='[5]Customer Alloc by OFT &amp; GEN'!$B$3:$B$205)*(L$849='[5]Customer Alloc by OFT &amp; GEN'!$AZ$2:$CO$2),'[5]Customer Alloc by OFT &amp; GEN'!$AZ$3:$CO$205)</f>
        <v>5.4210997035599031E-5</v>
      </c>
      <c r="M1008" s="209" cm="1">
        <f t="array" ref="M1008">+SUMPRODUCT(($B1008='[5]Customer Alloc by OFT &amp; GEN'!$B$3:$B$205)*(M$849='[5]Customer Alloc by OFT &amp; GEN'!$AZ$2:$CO$2),'[5]Customer Alloc by OFT &amp; GEN'!$AZ$3:$CO$205)</f>
        <v>2.8084418035726685E-3</v>
      </c>
      <c r="N1008" s="209" cm="1">
        <f t="array" ref="N1008">+SUMPRODUCT(($B1008='[5]Customer Alloc by OFT &amp; GEN'!$B$3:$B$205)*(N$849='[5]Customer Alloc by OFT &amp; GEN'!$AZ$2:$CO$2),'[5]Customer Alloc by OFT &amp; GEN'!$AZ$3:$CO$205)</f>
        <v>9.4413465764102596E-3</v>
      </c>
      <c r="O1008" s="209" cm="1">
        <f t="array" ref="O1008">+SUMPRODUCT(($B1008='[5]Customer Alloc by OFT &amp; GEN'!$B$3:$B$205)*(O$849='[5]Customer Alloc by OFT &amp; GEN'!$AZ$2:$CO$2),'[5]Customer Alloc by OFT &amp; GEN'!$AZ$3:$CO$205)</f>
        <v>0.1692345993411587</v>
      </c>
      <c r="P1008" s="209" cm="1">
        <f t="array" ref="P1008">+SUMPRODUCT(($B1008='[5]Customer Alloc by OFT &amp; GEN'!$B$3:$B$205)*(P$849='[5]Customer Alloc by OFT &amp; GEN'!$AZ$2:$CO$2),'[5]Customer Alloc by OFT &amp; GEN'!$AZ$3:$CO$205)</f>
        <v>6.6571521542681446E-3</v>
      </c>
      <c r="Q1008" s="209" cm="1">
        <f t="array" ref="Q1008">+SUMPRODUCT(($B1008='[5]Customer Alloc by OFT &amp; GEN'!$B$3:$B$205)*(Q$849='[5]Customer Alloc by OFT &amp; GEN'!$AZ$2:$CO$2),'[5]Customer Alloc by OFT &amp; GEN'!$AZ$3:$CO$205)</f>
        <v>1.1263519473401552E-2</v>
      </c>
      <c r="R1008" s="209" cm="1">
        <f t="array" ref="R1008">+SUMPRODUCT(($B1008='[5]Customer Alloc by OFT &amp; GEN'!$B$3:$B$205)*(R$849='[5]Customer Alloc by OFT &amp; GEN'!$AZ$2:$CO$2),'[5]Customer Alloc by OFT &amp; GEN'!$AZ$3:$CO$205)</f>
        <v>8.7439928947450046E-4</v>
      </c>
      <c r="S1008" s="209" cm="1">
        <f t="array" ref="S1008">+SUMPRODUCT(($B1008='[5]Customer Alloc by OFT &amp; GEN'!$B$3:$B$205)*(S$849='[5]Customer Alloc by OFT &amp; GEN'!$AZ$2:$CO$2),'[5]Customer Alloc by OFT &amp; GEN'!$AZ$3:$CO$205)</f>
        <v>1.5807536545975969E-12</v>
      </c>
      <c r="T1008" s="209" cm="1">
        <f t="array" ref="T1008">+SUMPRODUCT(($B1008='[5]Customer Alloc by OFT &amp; GEN'!$B$3:$B$205)*(T$849='[5]Customer Alloc by OFT &amp; GEN'!$AZ$2:$CO$2),'[5]Customer Alloc by OFT &amp; GEN'!$AZ$3:$CO$205)</f>
        <v>2.2626424595156676E-12</v>
      </c>
      <c r="U1008" s="209" cm="1">
        <f t="array" ref="U1008">+SUMPRODUCT(($B1008='[5]Customer Alloc by OFT &amp; GEN'!$B$3:$B$205)*(U$849='[5]Customer Alloc by OFT &amp; GEN'!$AZ$2:$CO$2),'[5]Customer Alloc by OFT &amp; GEN'!$AZ$3:$CO$205)</f>
        <v>0</v>
      </c>
      <c r="V1008" s="209" cm="1">
        <f t="array" ref="V1008">+SUMPRODUCT(($B1008='[5]Customer Alloc by OFT &amp; GEN'!$B$3:$B$205)*(V$849='[5]Customer Alloc by OFT &amp; GEN'!$AZ$2:$CO$2),'[5]Customer Alloc by OFT &amp; GEN'!$AZ$3:$CO$205)</f>
        <v>6.9426372976044197E-5</v>
      </c>
      <c r="W1008" s="209" cm="1">
        <f t="array" ref="W1008">+SUMPRODUCT(($B1008='[5]Customer Alloc by OFT &amp; GEN'!$B$3:$B$205)*(W$849='[5]Customer Alloc by OFT &amp; GEN'!$AZ$2:$CO$2),'[5]Customer Alloc by OFT &amp; GEN'!$AZ$3:$CO$205)</f>
        <v>0</v>
      </c>
      <c r="X1008" s="209" cm="1">
        <f t="array" ref="X1008">+SUMPRODUCT(($B1008='[5]Customer Alloc by OFT &amp; GEN'!$B$3:$B$205)*(X$849='[5]Customer Alloc by OFT &amp; GEN'!$AZ$2:$CO$2),'[5]Customer Alloc by OFT &amp; GEN'!$AZ$3:$CO$205)</f>
        <v>2.3519100751400243E-8</v>
      </c>
      <c r="Y1008" s="209" cm="1">
        <f t="array" ref="Y1008">+SUMPRODUCT(($B1008='[5]Customer Alloc by OFT &amp; GEN'!$B$3:$B$205)*(Y$849='[5]Customer Alloc by OFT &amp; GEN'!$AZ$2:$CO$2),'[5]Customer Alloc by OFT &amp; GEN'!$AZ$3:$CO$205)</f>
        <v>5.7550478047732275E-8</v>
      </c>
      <c r="Z1008" s="209" cm="1">
        <f t="array" ref="Z1008">+SUMPRODUCT(($B1008='[5]Customer Alloc by OFT &amp; GEN'!$B$3:$B$205)*(Z$849='[5]Customer Alloc by OFT &amp; GEN'!$AZ$2:$CO$2),'[5]Customer Alloc by OFT &amp; GEN'!$AZ$3:$CO$205)</f>
        <v>0</v>
      </c>
      <c r="AA1008" s="209" cm="1">
        <f t="array" ref="AA1008">+SUMPRODUCT(($B1008='[5]Customer Alloc by OFT &amp; GEN'!$B$3:$B$205)*(AA$849='[5]Customer Alloc by OFT &amp; GEN'!$AZ$2:$CO$2),'[5]Customer Alloc by OFT &amp; GEN'!$AZ$3:$CO$205)</f>
        <v>2.2329409127483E-24</v>
      </c>
      <c r="AB1008" s="209" cm="1">
        <f t="array" ref="AB1008">+SUMPRODUCT(($B1008='[5]Customer Alloc by OFT &amp; GEN'!$B$3:$B$205)*(AB$849='[5]Customer Alloc by OFT &amp; GEN'!$AZ$2:$CO$2),'[5]Customer Alloc by OFT &amp; GEN'!$AZ$3:$CO$205)</f>
        <v>0</v>
      </c>
      <c r="AC1008" s="209" cm="1">
        <f t="array" ref="AC1008">+SUMPRODUCT(($B1008='[5]Customer Alloc by OFT &amp; GEN'!$B$3:$B$205)*(AC$849='[5]Customer Alloc by OFT &amp; GEN'!$AZ$2:$CO$2),'[5]Customer Alloc by OFT &amp; GEN'!$AZ$3:$CO$205)</f>
        <v>2.6883783990557961E-7</v>
      </c>
      <c r="AD1008" s="209" cm="1">
        <f t="array" ref="AD1008">+SUMPRODUCT(($B1008='[5]Customer Alloc by OFT &amp; GEN'!$B$3:$B$205)*(AD$849='[5]Customer Alloc by OFT &amp; GEN'!$AZ$2:$CO$2),'[5]Customer Alloc by OFT &amp; GEN'!$AZ$3:$CO$205)</f>
        <v>1.4233561565971029E-6</v>
      </c>
      <c r="AE1008" s="209" cm="1">
        <f t="array" ref="AE1008">+SUMPRODUCT(($B1008='[5]Customer Alloc by OFT &amp; GEN'!$B$3:$B$205)*(AE$849='[5]Customer Alloc by OFT &amp; GEN'!$AZ$2:$CO$2),'[5]Customer Alloc by OFT &amp; GEN'!$AZ$3:$CO$205)</f>
        <v>0</v>
      </c>
      <c r="AF1008" s="209" cm="1">
        <f t="array" ref="AF1008">+SUMPRODUCT(($B1008='[5]Customer Alloc by OFT &amp; GEN'!$B$3:$B$205)*(AF$849='[5]Customer Alloc by OFT &amp; GEN'!$AZ$2:$CO$2),'[5]Customer Alloc by OFT &amp; GEN'!$AZ$3:$CO$205)</f>
        <v>0</v>
      </c>
      <c r="AG1008" s="209" cm="1">
        <f t="array" ref="AG1008">+SUMPRODUCT(($B1008='[5]Customer Alloc by OFT &amp; GEN'!$B$3:$B$205)*(AG$849='[5]Customer Alloc by OFT &amp; GEN'!$AZ$2:$CO$2),'[5]Customer Alloc by OFT &amp; GEN'!$AZ$3:$CO$205)</f>
        <v>0</v>
      </c>
      <c r="AH1008" s="209" cm="1">
        <f t="array" ref="AH1008">+SUMPRODUCT(($B1008='[5]Customer Alloc by OFT &amp; GEN'!$B$3:$B$205)*(AH$849='[5]Customer Alloc by OFT &amp; GEN'!$AZ$2:$CO$2),'[5]Customer Alloc by OFT &amp; GEN'!$AZ$3:$CO$205)</f>
        <v>0</v>
      </c>
      <c r="AI1008" s="209" cm="1">
        <f t="array" ref="AI1008">+SUMPRODUCT(($B1008='[5]Customer Alloc by OFT &amp; GEN'!$B$3:$B$205)*(AI$849='[5]Customer Alloc by OFT &amp; GEN'!$AZ$2:$CO$2),'[5]Customer Alloc by OFT &amp; GEN'!$AZ$3:$CO$205)</f>
        <v>0</v>
      </c>
      <c r="AJ1008" s="209" cm="1">
        <f t="array" ref="AJ1008">+SUMPRODUCT(($B1008='[5]Customer Alloc by OFT &amp; GEN'!$B$3:$B$205)*(AJ$849='[5]Customer Alloc by OFT &amp; GEN'!$AZ$2:$CO$2),'[5]Customer Alloc by OFT &amp; GEN'!$AZ$3:$CO$205)</f>
        <v>0</v>
      </c>
      <c r="AK1008" s="209" cm="1">
        <f t="array" ref="AK1008">+SUMPRODUCT(($B1008='[5]Customer Alloc by OFT &amp; GEN'!$B$3:$B$205)*(AK$849='[5]Customer Alloc by OFT &amp; GEN'!$AZ$2:$CO$2),'[5]Customer Alloc by OFT &amp; GEN'!$AZ$3:$CO$205)</f>
        <v>0</v>
      </c>
      <c r="AL1008" s="209" cm="1">
        <f t="array" ref="AL1008">+SUMPRODUCT(($B1008='[5]Customer Alloc by OFT &amp; GEN'!$B$3:$B$205)*(AL$849='[5]Customer Alloc by OFT &amp; GEN'!$AZ$2:$CO$2),'[5]Customer Alloc by OFT &amp; GEN'!$AZ$3:$CO$205)</f>
        <v>0</v>
      </c>
      <c r="AM1008" s="209" cm="1">
        <f t="array" ref="AM1008">+SUMPRODUCT(($B1008='[5]Customer Alloc by OFT &amp; GEN'!$B$3:$B$205)*(AM$849='[5]Customer Alloc by OFT &amp; GEN'!$AZ$2:$CO$2),'[5]Customer Alloc by OFT &amp; GEN'!$AZ$3:$CO$205)</f>
        <v>0</v>
      </c>
      <c r="AN1008" s="209" cm="1">
        <f t="array" ref="AN1008">+SUMPRODUCT(($B1008='[5]Customer Alloc by OFT &amp; GEN'!$B$3:$B$205)*(AN$849='[5]Customer Alloc by OFT &amp; GEN'!$AZ$2:$CO$2),'[5]Customer Alloc by OFT &amp; GEN'!$AZ$3:$CO$205)</f>
        <v>0</v>
      </c>
      <c r="AO1008" s="209" cm="1">
        <f t="array" ref="AO1008">+SUMPRODUCT(($B1008='[5]Customer Alloc by OFT &amp; GEN'!$B$3:$B$205)*(AO$849='[5]Customer Alloc by OFT &amp; GEN'!$AZ$2:$CO$2),'[5]Customer Alloc by OFT &amp; GEN'!$AZ$3:$CO$205)</f>
        <v>0</v>
      </c>
      <c r="AP1008" s="209" cm="1">
        <f t="array" ref="AP1008">+SUMPRODUCT(($B1008='[5]Customer Alloc by OFT &amp; GEN'!$B$3:$B$205)*(AP$849='[5]Customer Alloc by OFT &amp; GEN'!$AZ$2:$CO$2),'[5]Customer Alloc by OFT &amp; GEN'!$AZ$3:$CO$205)</f>
        <v>0</v>
      </c>
      <c r="AQ1008" s="209" cm="1">
        <f t="array" ref="AQ1008">+SUMPRODUCT(($B1008='[5]Customer Alloc by OFT &amp; GEN'!$B$3:$B$205)*(AQ$849='[5]Customer Alloc by OFT &amp; GEN'!$AZ$2:$CO$2),'[5]Customer Alloc by OFT &amp; GEN'!$AZ$3:$CO$205)</f>
        <v>0</v>
      </c>
      <c r="AR1008" s="209" cm="1">
        <f t="array" ref="AR1008">+SUMPRODUCT(($B1008='[5]Customer Alloc by OFT &amp; GEN'!$B$3:$B$205)*(AR$849='[5]Customer Alloc by OFT &amp; GEN'!$AZ$2:$CO$2),'[5]Customer Alloc by OFT &amp; GEN'!$AZ$3:$CO$205)</f>
        <v>0</v>
      </c>
      <c r="AS1008" s="209" cm="1">
        <f t="array" ref="AS1008">+SUMPRODUCT(($B1008='[5]Customer Alloc by OFT &amp; GEN'!$B$3:$B$205)*(AS$849='[5]Customer Alloc by OFT &amp; GEN'!$AZ$2:$CO$2),'[5]Customer Alloc by OFT &amp; GEN'!$AZ$3:$CO$205)</f>
        <v>0</v>
      </c>
      <c r="AT1008" s="209" cm="1">
        <f t="array" ref="AT1008">+SUMPRODUCT(($B1008='[5]Customer Alloc by OFT &amp; GEN'!$B$3:$B$205)*(AT$849='[5]Customer Alloc by OFT &amp; GEN'!$AZ$2:$CO$2),'[5]Customer Alloc by OFT &amp; GEN'!$AZ$3:$CO$205)</f>
        <v>0</v>
      </c>
      <c r="AU1008" s="209" cm="1">
        <f t="array" ref="AU1008">+SUMPRODUCT(($B1008='[5]Customer Alloc by OFT &amp; GEN'!$B$3:$B$205)*(AU$849='[5]Customer Alloc by OFT &amp; GEN'!$AZ$2:$CO$2),'[5]Customer Alloc by OFT &amp; GEN'!$AZ$3:$CO$205)</f>
        <v>0</v>
      </c>
      <c r="AV1008" s="209" cm="1">
        <f t="array" ref="AV1008">+SUMPRODUCT(($B1008='[5]Customer Alloc by OFT &amp; GEN'!$B$3:$B$205)*(AV$849='[5]Customer Alloc by OFT &amp; GEN'!$AZ$2:$CO$2),'[5]Customer Alloc by OFT &amp; GEN'!$AZ$3:$CO$205)</f>
        <v>0</v>
      </c>
      <c r="AW1008" s="209" cm="1">
        <f t="array" ref="AW1008">+SUMPRODUCT(($B1008='[5]Customer Alloc by OFT &amp; GEN'!$B$3:$B$205)*(AW$849='[5]Customer Alloc by OFT &amp; GEN'!$AZ$2:$CO$2),'[5]Customer Alloc by OFT &amp; GEN'!$AZ$3:$CO$205)</f>
        <v>0</v>
      </c>
      <c r="AX1008" s="209" cm="1">
        <f t="array" ref="AX1008">+SUMPRODUCT(($B1008='[5]Customer Alloc by OFT &amp; GEN'!$B$3:$B$205)*(AX$849='[5]Customer Alloc by OFT &amp; GEN'!$AZ$2:$CO$2),'[5]Customer Alloc by OFT &amp; GEN'!$AZ$3:$CO$205)</f>
        <v>0</v>
      </c>
      <c r="AY1008" s="209" cm="1">
        <f t="array" ref="AY1008">+SUMPRODUCT(($B1008='[5]Customer Alloc by OFT &amp; GEN'!$B$3:$B$205)*(AY$849='[5]Customer Alloc by OFT &amp; GEN'!$AZ$2:$CO$2),'[5]Customer Alloc by OFT &amp; GEN'!$AZ$3:$CO$205)</f>
        <v>0</v>
      </c>
      <c r="AZ1008" s="209" cm="1">
        <f t="array" ref="AZ1008">+SUMPRODUCT(($B1008='[5]Customer Alloc by OFT &amp; GEN'!$B$3:$B$205)*(AZ$849='[5]Customer Alloc by OFT &amp; GEN'!$AZ$2:$CO$2),'[5]Customer Alloc by OFT &amp; GEN'!$AZ$3:$CO$205)</f>
        <v>0</v>
      </c>
      <c r="BA1008" s="209" cm="1">
        <f t="array" ref="BA1008">+SUMPRODUCT(($B1008='[5]Customer Alloc by OFT &amp; GEN'!$B$3:$B$205)*(BA$849='[5]Customer Alloc by OFT &amp; GEN'!$AZ$2:$CO$2),'[5]Customer Alloc by OFT &amp; GEN'!$AZ$3:$CO$205)</f>
        <v>0</v>
      </c>
      <c r="BB1008" s="209" cm="1">
        <f t="array" ref="BB1008">+SUMPRODUCT(($B1008='[5]Customer Alloc by OFT &amp; GEN'!$B$3:$B$205)*(BB$849='[5]Customer Alloc by OFT &amp; GEN'!$AZ$2:$CO$2),'[5]Customer Alloc by OFT &amp; GEN'!$AZ$3:$CO$205)</f>
        <v>0</v>
      </c>
      <c r="BC1008" s="209" cm="1">
        <f t="array" ref="BC1008">+SUMPRODUCT(($B1008='[5]Customer Alloc by OFT &amp; GEN'!$B$3:$B$205)*(BC$849='[5]Customer Alloc by OFT &amp; GEN'!$AZ$2:$CO$2),'[5]Customer Alloc by OFT &amp; GEN'!$AZ$3:$CO$205)</f>
        <v>0</v>
      </c>
      <c r="BD1008" s="209" cm="1">
        <f t="array" ref="BD1008">+SUMPRODUCT(($B1008='[5]Customer Alloc by OFT &amp; GEN'!$B$3:$B$205)*(BD$849='[5]Customer Alloc by OFT &amp; GEN'!$AZ$2:$CO$2),'[5]Customer Alloc by OFT &amp; GEN'!$AZ$3:$CO$205)</f>
        <v>0</v>
      </c>
      <c r="BE1008" s="209" cm="1">
        <f t="array" ref="BE1008">+SUMPRODUCT(($B1008='[5]Customer Alloc by OFT &amp; GEN'!$B$3:$B$205)*(BE$849='[5]Customer Alloc by OFT &amp; GEN'!$AZ$2:$CO$2),'[5]Customer Alloc by OFT &amp; GEN'!$AZ$3:$CO$205)</f>
        <v>0</v>
      </c>
      <c r="BF1008" s="209" cm="1">
        <f t="array" ref="BF1008">+SUMPRODUCT(($B1008='[5]Customer Alloc by OFT &amp; GEN'!$B$3:$B$205)*(BF$849='[5]Customer Alloc by OFT &amp; GEN'!$AZ$2:$CO$2),'[5]Customer Alloc by OFT &amp; GEN'!$AZ$3:$CO$205)</f>
        <v>0</v>
      </c>
      <c r="BG1008" s="209" cm="1">
        <f t="array" ref="BG1008">+SUMPRODUCT(($B1008='[5]Customer Alloc by OFT &amp; GEN'!$B$3:$B$205)*(BG$849='[5]Customer Alloc by OFT &amp; GEN'!$AZ$2:$CO$2),'[5]Customer Alloc by OFT &amp; GEN'!$AZ$3:$CO$205)</f>
        <v>0</v>
      </c>
      <c r="BH1008" s="209" cm="1">
        <f t="array" ref="BH1008">+SUMPRODUCT(($B1008='[5]Customer Alloc by OFT &amp; GEN'!$B$3:$B$205)*(BH$849='[5]Customer Alloc by OFT &amp; GEN'!$AZ$2:$CO$2),'[5]Customer Alloc by OFT &amp; GEN'!$AZ$3:$CO$205)</f>
        <v>0</v>
      </c>
      <c r="BI1008" s="209" cm="1">
        <f t="array" ref="BI1008">+SUMPRODUCT(($B1008='[5]Customer Alloc by OFT &amp; GEN'!$B$3:$B$205)*(BI$849='[5]Customer Alloc by OFT &amp; GEN'!$AZ$2:$CO$2),'[5]Customer Alloc by OFT &amp; GEN'!$AZ$3:$CO$205)</f>
        <v>0</v>
      </c>
      <c r="BJ1008" s="209" cm="1">
        <f t="array" ref="BJ1008">+SUMPRODUCT(($B1008='[5]Customer Alloc by OFT &amp; GEN'!$B$3:$B$205)*(BJ$849='[5]Customer Alloc by OFT &amp; GEN'!$AZ$2:$CO$2),'[5]Customer Alloc by OFT &amp; GEN'!$AZ$3:$CO$205)</f>
        <v>0</v>
      </c>
      <c r="BK1008" s="209" cm="1">
        <f t="array" ref="BK1008">+SUMPRODUCT(($B1008='[5]Customer Alloc by OFT &amp; GEN'!$B$3:$B$205)*(BK$849='[5]Customer Alloc by OFT &amp; GEN'!$AZ$2:$CO$2),'[5]Customer Alloc by OFT &amp; GEN'!$AZ$3:$CO$205)</f>
        <v>0</v>
      </c>
      <c r="BL1008" s="209" cm="1">
        <f t="array" ref="BL1008">+SUMPRODUCT(($B1008='[5]Customer Alloc by OFT &amp; GEN'!$B$3:$B$205)*(BL$849='[5]Customer Alloc by OFT &amp; GEN'!$AZ$2:$CO$2),'[5]Customer Alloc by OFT &amp; GEN'!$AZ$3:$CO$205)</f>
        <v>0</v>
      </c>
      <c r="BM1008" s="209" cm="1">
        <f t="array" ref="BM1008">+SUMPRODUCT(($B1008='[5]Customer Alloc by OFT &amp; GEN'!$B$3:$B$205)*(BM$849='[5]Customer Alloc by OFT &amp; GEN'!$AZ$2:$CO$2),'[5]Customer Alloc by OFT &amp; GEN'!$AZ$3:$CO$205)</f>
        <v>0</v>
      </c>
      <c r="BN1008" s="209" cm="1">
        <f t="array" ref="BN1008">+SUMPRODUCT(($B1008='[5]Customer Alloc by OFT &amp; GEN'!$B$3:$B$205)*(BN$849='[5]Customer Alloc by OFT &amp; GEN'!$AZ$2:$CO$2),'[5]Customer Alloc by OFT &amp; GEN'!$AZ$3:$CO$205)</f>
        <v>0</v>
      </c>
      <c r="BO1008" s="209" cm="1">
        <f t="array" ref="BO1008">+SUMPRODUCT(($B1008='[5]Customer Alloc by OFT &amp; GEN'!$B$3:$B$205)*(BO$849='[5]Customer Alloc by OFT &amp; GEN'!$AZ$2:$CO$2),'[5]Customer Alloc by OFT &amp; GEN'!$AZ$3:$CO$205)</f>
        <v>0</v>
      </c>
      <c r="BP1008" s="209" cm="1">
        <f t="array" ref="BP1008">+SUMPRODUCT(($B1008='[5]Customer Alloc by OFT &amp; GEN'!$B$3:$B$205)*(BP$849='[5]Customer Alloc by OFT &amp; GEN'!$AZ$2:$CO$2),'[5]Customer Alloc by OFT &amp; GEN'!$AZ$3:$CO$205)</f>
        <v>0</v>
      </c>
      <c r="BQ1008" s="209" cm="1">
        <f t="array" ref="BQ1008">+SUMPRODUCT(($B1008='[5]Customer Alloc by OFT &amp; GEN'!$B$3:$B$205)*(BQ$849='[5]Customer Alloc by OFT &amp; GEN'!$AZ$2:$CO$2),'[5]Customer Alloc by OFT &amp; GEN'!$AZ$3:$CO$205)</f>
        <v>0</v>
      </c>
      <c r="BR1008" s="209" cm="1">
        <f t="array" ref="BR1008">+SUMPRODUCT(($B1008='[5]Customer Alloc by OFT &amp; GEN'!$B$3:$B$205)*(BR$849='[5]Customer Alloc by OFT &amp; GEN'!$AZ$2:$CO$2),'[5]Customer Alloc by OFT &amp; GEN'!$AZ$3:$CO$205)</f>
        <v>0</v>
      </c>
      <c r="BS1008" s="209" cm="1">
        <f t="array" ref="BS1008">+SUMPRODUCT(($B1008='[5]Customer Alloc by OFT &amp; GEN'!$B$3:$B$205)*(BS$849='[5]Customer Alloc by OFT &amp; GEN'!$AZ$2:$CO$2),'[5]Customer Alloc by OFT &amp; GEN'!$AZ$3:$CO$205)</f>
        <v>0</v>
      </c>
      <c r="BT1008" s="209" cm="1">
        <f t="array" ref="BT1008">+SUMPRODUCT(($B1008='[5]Customer Alloc by OFT &amp; GEN'!$B$3:$B$205)*(BT$849='[5]Customer Alloc by OFT &amp; GEN'!$AZ$2:$CO$2),'[5]Customer Alloc by OFT &amp; GEN'!$AZ$3:$CO$205)</f>
        <v>0</v>
      </c>
      <c r="BV1008" s="228" t="s">
        <v>698</v>
      </c>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row>
    <row r="1009" spans="2:119" hidden="1" outlineLevel="2" x14ac:dyDescent="0.35">
      <c r="B1009" s="17" t="str">
        <f t="shared" ref="B1009:B1039" si="10">+B403</f>
        <v>VECTALB</v>
      </c>
      <c r="C1009" s="209" cm="1">
        <f t="array" ref="C1009">SUMPRODUCT(($B1009='[4]6. Scaled'!$C$2:$C$197)*(C$849='[4]6. Scaled'!$D$1:$J$1),'[4]6. Scaled'!$D$2:$J$197)</f>
        <v>5.9093919101235633E-3</v>
      </c>
      <c r="D1009" s="209" cm="1">
        <f t="array" ref="D1009">SUMPRODUCT(($B1009='[4]6. Scaled'!$C$2:$C$197)*(D$849='[4]6. Scaled'!$D$1:$J$1),'[4]6. Scaled'!$D$2:$J$197)</f>
        <v>1.1187436802759075E-2</v>
      </c>
      <c r="E1009" s="209" cm="1">
        <f t="array" ref="E1009">SUMPRODUCT(($B1009='[4]6. Scaled'!$C$2:$C$197)*(E$849='[4]6. Scaled'!$D$1:$J$1),'[4]6. Scaled'!$D$2:$J$197)</f>
        <v>2.0516852296197732E-2</v>
      </c>
      <c r="F1009" s="209" cm="1">
        <f t="array" ref="F1009">SUMPRODUCT(($B1009='[4]6. Scaled'!$C$2:$C$197)*(F$849='[4]6. Scaled'!$D$1:$J$1),'[4]6. Scaled'!$D$2:$J$197)</f>
        <v>1.5644867714218746E-2</v>
      </c>
      <c r="G1009" s="209" cm="1">
        <f t="array" ref="G1009">SUMPRODUCT(($B1009='[4]6. Scaled'!$C$2:$C$197)*(G$849='[4]6. Scaled'!$D$1:$J$1),'[4]6. Scaled'!$D$2:$J$197)</f>
        <v>5.6531844379742048E-2</v>
      </c>
      <c r="H1009" s="209" cm="1">
        <f t="array" ref="H1009">SUMPRODUCT(($B1009='[4]6. Scaled'!$C$2:$C$197)*(H$849='[4]6. Scaled'!$D$1:$J$1),'[4]6. Scaled'!$D$2:$J$197)</f>
        <v>2.6954022104929427E-2</v>
      </c>
      <c r="I1009" s="209" cm="1">
        <f t="array" ref="I1009">SUMPRODUCT(($B1009='[4]6. Scaled'!$C$2:$C$197)*(I$849='[4]6. Scaled'!$D$1:$J$1),'[4]6. Scaled'!$D$2:$J$197)</f>
        <v>5.6531844379742048E-2</v>
      </c>
      <c r="J1009" s="209" cm="1">
        <f t="array" ref="J1009">+SUMPRODUCT(($B1009='[5]Customer Alloc by OFT &amp; GEN'!$B$3:$B$205)*(J$849='[5]Customer Alloc by OFT &amp; GEN'!$AZ$2:$CO$2),'[5]Customer Alloc by OFT &amp; GEN'!$AZ$3:$CO$205)</f>
        <v>1.2666175939343972E-3</v>
      </c>
      <c r="K1009" s="209" cm="1">
        <f t="array" ref="K1009">+SUMPRODUCT(($B1009='[5]Customer Alloc by OFT &amp; GEN'!$B$3:$B$205)*(K$849='[5]Customer Alloc by OFT &amp; GEN'!$AZ$2:$CO$2),'[5]Customer Alloc by OFT &amp; GEN'!$AZ$3:$CO$205)</f>
        <v>0</v>
      </c>
      <c r="L1009" s="209" cm="1">
        <f t="array" ref="L1009">+SUMPRODUCT(($B1009='[5]Customer Alloc by OFT &amp; GEN'!$B$3:$B$205)*(L$849='[5]Customer Alloc by OFT &amp; GEN'!$AZ$2:$CO$2),'[5]Customer Alloc by OFT &amp; GEN'!$AZ$3:$CO$205)</f>
        <v>1.4829408365613371E-4</v>
      </c>
      <c r="M1009" s="209" cm="1">
        <f t="array" ref="M1009">+SUMPRODUCT(($B1009='[5]Customer Alloc by OFT &amp; GEN'!$B$3:$B$205)*(M$849='[5]Customer Alloc by OFT &amp; GEN'!$AZ$2:$CO$2),'[5]Customer Alloc by OFT &amp; GEN'!$AZ$3:$CO$205)</f>
        <v>6.1785774873423177E-3</v>
      </c>
      <c r="N1009" s="209" cm="1">
        <f t="array" ref="N1009">+SUMPRODUCT(($B1009='[5]Customer Alloc by OFT &amp; GEN'!$B$3:$B$205)*(N$849='[5]Customer Alloc by OFT &amp; GEN'!$AZ$2:$CO$2),'[5]Customer Alloc by OFT &amp; GEN'!$AZ$3:$CO$205)</f>
        <v>2.0436500925981184E-2</v>
      </c>
      <c r="O1009" s="209" cm="1">
        <f t="array" ref="O1009">+SUMPRODUCT(($B1009='[5]Customer Alloc by OFT &amp; GEN'!$B$3:$B$205)*(O$849='[5]Customer Alloc by OFT &amp; GEN'!$AZ$2:$CO$2),'[5]Customer Alloc by OFT &amp; GEN'!$AZ$3:$CO$205)</f>
        <v>8.7318395072522314E-6</v>
      </c>
      <c r="P1009" s="209" cm="1">
        <f t="array" ref="P1009">+SUMPRODUCT(($B1009='[5]Customer Alloc by OFT &amp; GEN'!$B$3:$B$205)*(P$849='[5]Customer Alloc by OFT &amp; GEN'!$AZ$2:$CO$2),'[5]Customer Alloc by OFT &amp; GEN'!$AZ$3:$CO$205)</f>
        <v>2.9955428280480194E-6</v>
      </c>
      <c r="Q1009" s="209" cm="1">
        <f t="array" ref="Q1009">+SUMPRODUCT(($B1009='[5]Customer Alloc by OFT &amp; GEN'!$B$3:$B$205)*(Q$849='[5]Customer Alloc by OFT &amp; GEN'!$AZ$2:$CO$2),'[5]Customer Alloc by OFT &amp; GEN'!$AZ$3:$CO$205)</f>
        <v>2.4098754172269574E-2</v>
      </c>
      <c r="R1009" s="209" cm="1">
        <f t="array" ref="R1009">+SUMPRODUCT(($B1009='[5]Customer Alloc by OFT &amp; GEN'!$B$3:$B$205)*(R$849='[5]Customer Alloc by OFT &amp; GEN'!$AZ$2:$CO$2),'[5]Customer Alloc by OFT &amp; GEN'!$AZ$3:$CO$205)</f>
        <v>1.9411651886167272E-3</v>
      </c>
      <c r="S1009" s="209" cm="1">
        <f t="array" ref="S1009">+SUMPRODUCT(($B1009='[5]Customer Alloc by OFT &amp; GEN'!$B$3:$B$205)*(S$849='[5]Customer Alloc by OFT &amp; GEN'!$AZ$2:$CO$2),'[5]Customer Alloc by OFT &amp; GEN'!$AZ$3:$CO$205)</f>
        <v>8.5453995330891718E-5</v>
      </c>
      <c r="T1009" s="209" cm="1">
        <f t="array" ref="T1009">+SUMPRODUCT(($B1009='[5]Customer Alloc by OFT &amp; GEN'!$B$3:$B$205)*(T$849='[5]Customer Alloc by OFT &amp; GEN'!$AZ$2:$CO$2),'[5]Customer Alloc by OFT &amp; GEN'!$AZ$3:$CO$205)</f>
        <v>1.2292513460915593E-4</v>
      </c>
      <c r="U1009" s="209" cm="1">
        <f t="array" ref="U1009">+SUMPRODUCT(($B1009='[5]Customer Alloc by OFT &amp; GEN'!$B$3:$B$205)*(U$849='[5]Customer Alloc by OFT &amp; GEN'!$AZ$2:$CO$2),'[5]Customer Alloc by OFT &amp; GEN'!$AZ$3:$CO$205)</f>
        <v>4.9939493100106219E-22</v>
      </c>
      <c r="V1009" s="209" cm="1">
        <f t="array" ref="V1009">+SUMPRODUCT(($B1009='[5]Customer Alloc by OFT &amp; GEN'!$B$3:$B$205)*(V$849='[5]Customer Alloc by OFT &amp; GEN'!$AZ$2:$CO$2),'[5]Customer Alloc by OFT &amp; GEN'!$AZ$3:$CO$205)</f>
        <v>1.6538285811394101E-4</v>
      </c>
      <c r="W1009" s="209" cm="1">
        <f t="array" ref="W1009">+SUMPRODUCT(($B1009='[5]Customer Alloc by OFT &amp; GEN'!$B$3:$B$205)*(W$849='[5]Customer Alloc by OFT &amp; GEN'!$AZ$2:$CO$2),'[5]Customer Alloc by OFT &amp; GEN'!$AZ$3:$CO$205)</f>
        <v>0</v>
      </c>
      <c r="X1009" s="209" cm="1">
        <f t="array" ref="X1009">+SUMPRODUCT(($B1009='[5]Customer Alloc by OFT &amp; GEN'!$B$3:$B$205)*(X$849='[5]Customer Alloc by OFT &amp; GEN'!$AZ$2:$CO$2),'[5]Customer Alloc by OFT &amp; GEN'!$AZ$3:$CO$205)</f>
        <v>4.3218490187730808E-2</v>
      </c>
      <c r="Y1009" s="209" cm="1">
        <f t="array" ref="Y1009">+SUMPRODUCT(($B1009='[5]Customer Alloc by OFT &amp; GEN'!$B$3:$B$205)*(Y$849='[5]Customer Alloc by OFT &amp; GEN'!$AZ$2:$CO$2),'[5]Customer Alloc by OFT &amp; GEN'!$AZ$3:$CO$205)</f>
        <v>4.4339402750449189E-2</v>
      </c>
      <c r="Z1009" s="209" cm="1">
        <f t="array" ref="Z1009">+SUMPRODUCT(($B1009='[5]Customer Alloc by OFT &amp; GEN'!$B$3:$B$205)*(Z$849='[5]Customer Alloc by OFT &amp; GEN'!$AZ$2:$CO$2),'[5]Customer Alloc by OFT &amp; GEN'!$AZ$3:$CO$205)</f>
        <v>1.4768241173490918E-21</v>
      </c>
      <c r="AA1009" s="209" cm="1">
        <f t="array" ref="AA1009">+SUMPRODUCT(($B1009='[5]Customer Alloc by OFT &amp; GEN'!$B$3:$B$205)*(AA$849='[5]Customer Alloc by OFT &amp; GEN'!$AZ$2:$CO$2),'[5]Customer Alloc by OFT &amp; GEN'!$AZ$3:$CO$205)</f>
        <v>0</v>
      </c>
      <c r="AB1009" s="209" cm="1">
        <f t="array" ref="AB1009">+SUMPRODUCT(($B1009='[5]Customer Alloc by OFT &amp; GEN'!$B$3:$B$205)*(AB$849='[5]Customer Alloc by OFT &amp; GEN'!$AZ$2:$CO$2),'[5]Customer Alloc by OFT &amp; GEN'!$AZ$3:$CO$205)</f>
        <v>0</v>
      </c>
      <c r="AC1009" s="209" cm="1">
        <f t="array" ref="AC1009">+SUMPRODUCT(($B1009='[5]Customer Alloc by OFT &amp; GEN'!$B$3:$B$205)*(AC$849='[5]Customer Alloc by OFT &amp; GEN'!$AZ$2:$CO$2),'[5]Customer Alloc by OFT &amp; GEN'!$AZ$3:$CO$205)</f>
        <v>1.0578698222800516E-6</v>
      </c>
      <c r="AD1009" s="209" cm="1">
        <f t="array" ref="AD1009">+SUMPRODUCT(($B1009='[5]Customer Alloc by OFT &amp; GEN'!$B$3:$B$205)*(AD$849='[5]Customer Alloc by OFT &amp; GEN'!$AZ$2:$CO$2),'[5]Customer Alloc by OFT &amp; GEN'!$AZ$3:$CO$205)</f>
        <v>6.1491489598413523E-4</v>
      </c>
      <c r="AE1009" s="209" cm="1">
        <f t="array" ref="AE1009">+SUMPRODUCT(($B1009='[5]Customer Alloc by OFT &amp; GEN'!$B$3:$B$205)*(AE$849='[5]Customer Alloc by OFT &amp; GEN'!$AZ$2:$CO$2),'[5]Customer Alloc by OFT &amp; GEN'!$AZ$3:$CO$205)</f>
        <v>0</v>
      </c>
      <c r="AF1009" s="209" cm="1">
        <f t="array" ref="AF1009">+SUMPRODUCT(($B1009='[5]Customer Alloc by OFT &amp; GEN'!$B$3:$B$205)*(AF$849='[5]Customer Alloc by OFT &amp; GEN'!$AZ$2:$CO$2),'[5]Customer Alloc by OFT &amp; GEN'!$AZ$3:$CO$205)</f>
        <v>0</v>
      </c>
      <c r="AG1009" s="209" cm="1">
        <f t="array" ref="AG1009">+SUMPRODUCT(($B1009='[5]Customer Alloc by OFT &amp; GEN'!$B$3:$B$205)*(AG$849='[5]Customer Alloc by OFT &amp; GEN'!$AZ$2:$CO$2),'[5]Customer Alloc by OFT &amp; GEN'!$AZ$3:$CO$205)</f>
        <v>0</v>
      </c>
      <c r="AH1009" s="209" cm="1">
        <f t="array" ref="AH1009">+SUMPRODUCT(($B1009='[5]Customer Alloc by OFT &amp; GEN'!$B$3:$B$205)*(AH$849='[5]Customer Alloc by OFT &amp; GEN'!$AZ$2:$CO$2),'[5]Customer Alloc by OFT &amp; GEN'!$AZ$3:$CO$205)</f>
        <v>0</v>
      </c>
      <c r="AI1009" s="209" cm="1">
        <f t="array" ref="AI1009">+SUMPRODUCT(($B1009='[5]Customer Alloc by OFT &amp; GEN'!$B$3:$B$205)*(AI$849='[5]Customer Alloc by OFT &amp; GEN'!$AZ$2:$CO$2),'[5]Customer Alloc by OFT &amp; GEN'!$AZ$3:$CO$205)</f>
        <v>0</v>
      </c>
      <c r="AJ1009" s="209" cm="1">
        <f t="array" ref="AJ1009">+SUMPRODUCT(($B1009='[5]Customer Alloc by OFT &amp; GEN'!$B$3:$B$205)*(AJ$849='[5]Customer Alloc by OFT &amp; GEN'!$AZ$2:$CO$2),'[5]Customer Alloc by OFT &amp; GEN'!$AZ$3:$CO$205)</f>
        <v>0</v>
      </c>
      <c r="AK1009" s="209" cm="1">
        <f t="array" ref="AK1009">+SUMPRODUCT(($B1009='[5]Customer Alloc by OFT &amp; GEN'!$B$3:$B$205)*(AK$849='[5]Customer Alloc by OFT &amp; GEN'!$AZ$2:$CO$2),'[5]Customer Alloc by OFT &amp; GEN'!$AZ$3:$CO$205)</f>
        <v>0</v>
      </c>
      <c r="AL1009" s="209" cm="1">
        <f t="array" ref="AL1009">+SUMPRODUCT(($B1009='[5]Customer Alloc by OFT &amp; GEN'!$B$3:$B$205)*(AL$849='[5]Customer Alloc by OFT &amp; GEN'!$AZ$2:$CO$2),'[5]Customer Alloc by OFT &amp; GEN'!$AZ$3:$CO$205)</f>
        <v>0</v>
      </c>
      <c r="AM1009" s="209" cm="1">
        <f t="array" ref="AM1009">+SUMPRODUCT(($B1009='[5]Customer Alloc by OFT &amp; GEN'!$B$3:$B$205)*(AM$849='[5]Customer Alloc by OFT &amp; GEN'!$AZ$2:$CO$2),'[5]Customer Alloc by OFT &amp; GEN'!$AZ$3:$CO$205)</f>
        <v>0</v>
      </c>
      <c r="AN1009" s="209" cm="1">
        <f t="array" ref="AN1009">+SUMPRODUCT(($B1009='[5]Customer Alloc by OFT &amp; GEN'!$B$3:$B$205)*(AN$849='[5]Customer Alloc by OFT &amp; GEN'!$AZ$2:$CO$2),'[5]Customer Alloc by OFT &amp; GEN'!$AZ$3:$CO$205)</f>
        <v>0</v>
      </c>
      <c r="AO1009" s="209" cm="1">
        <f t="array" ref="AO1009">+SUMPRODUCT(($B1009='[5]Customer Alloc by OFT &amp; GEN'!$B$3:$B$205)*(AO$849='[5]Customer Alloc by OFT &amp; GEN'!$AZ$2:$CO$2),'[5]Customer Alloc by OFT &amp; GEN'!$AZ$3:$CO$205)</f>
        <v>0</v>
      </c>
      <c r="AP1009" s="209" cm="1">
        <f t="array" ref="AP1009">+SUMPRODUCT(($B1009='[5]Customer Alloc by OFT &amp; GEN'!$B$3:$B$205)*(AP$849='[5]Customer Alloc by OFT &amp; GEN'!$AZ$2:$CO$2),'[5]Customer Alloc by OFT &amp; GEN'!$AZ$3:$CO$205)</f>
        <v>0</v>
      </c>
      <c r="AQ1009" s="209" cm="1">
        <f t="array" ref="AQ1009">+SUMPRODUCT(($B1009='[5]Customer Alloc by OFT &amp; GEN'!$B$3:$B$205)*(AQ$849='[5]Customer Alloc by OFT &amp; GEN'!$AZ$2:$CO$2),'[5]Customer Alloc by OFT &amp; GEN'!$AZ$3:$CO$205)</f>
        <v>0</v>
      </c>
      <c r="AR1009" s="209" cm="1">
        <f t="array" ref="AR1009">+SUMPRODUCT(($B1009='[5]Customer Alloc by OFT &amp; GEN'!$B$3:$B$205)*(AR$849='[5]Customer Alloc by OFT &amp; GEN'!$AZ$2:$CO$2),'[5]Customer Alloc by OFT &amp; GEN'!$AZ$3:$CO$205)</f>
        <v>0</v>
      </c>
      <c r="AS1009" s="209" cm="1">
        <f t="array" ref="AS1009">+SUMPRODUCT(($B1009='[5]Customer Alloc by OFT &amp; GEN'!$B$3:$B$205)*(AS$849='[5]Customer Alloc by OFT &amp; GEN'!$AZ$2:$CO$2),'[5]Customer Alloc by OFT &amp; GEN'!$AZ$3:$CO$205)</f>
        <v>0</v>
      </c>
      <c r="AT1009" s="209" cm="1">
        <f t="array" ref="AT1009">+SUMPRODUCT(($B1009='[5]Customer Alloc by OFT &amp; GEN'!$B$3:$B$205)*(AT$849='[5]Customer Alloc by OFT &amp; GEN'!$AZ$2:$CO$2),'[5]Customer Alloc by OFT &amp; GEN'!$AZ$3:$CO$205)</f>
        <v>0</v>
      </c>
      <c r="AU1009" s="209" cm="1">
        <f t="array" ref="AU1009">+SUMPRODUCT(($B1009='[5]Customer Alloc by OFT &amp; GEN'!$B$3:$B$205)*(AU$849='[5]Customer Alloc by OFT &amp; GEN'!$AZ$2:$CO$2),'[5]Customer Alloc by OFT &amp; GEN'!$AZ$3:$CO$205)</f>
        <v>0</v>
      </c>
      <c r="AV1009" s="209" cm="1">
        <f t="array" ref="AV1009">+SUMPRODUCT(($B1009='[5]Customer Alloc by OFT &amp; GEN'!$B$3:$B$205)*(AV$849='[5]Customer Alloc by OFT &amp; GEN'!$AZ$2:$CO$2),'[5]Customer Alloc by OFT &amp; GEN'!$AZ$3:$CO$205)</f>
        <v>0</v>
      </c>
      <c r="AW1009" s="209" cm="1">
        <f t="array" ref="AW1009">+SUMPRODUCT(($B1009='[5]Customer Alloc by OFT &amp; GEN'!$B$3:$B$205)*(AW$849='[5]Customer Alloc by OFT &amp; GEN'!$AZ$2:$CO$2),'[5]Customer Alloc by OFT &amp; GEN'!$AZ$3:$CO$205)</f>
        <v>0</v>
      </c>
      <c r="AX1009" s="209" cm="1">
        <f t="array" ref="AX1009">+SUMPRODUCT(($B1009='[5]Customer Alloc by OFT &amp; GEN'!$B$3:$B$205)*(AX$849='[5]Customer Alloc by OFT &amp; GEN'!$AZ$2:$CO$2),'[5]Customer Alloc by OFT &amp; GEN'!$AZ$3:$CO$205)</f>
        <v>0</v>
      </c>
      <c r="AY1009" s="209" cm="1">
        <f t="array" ref="AY1009">+SUMPRODUCT(($B1009='[5]Customer Alloc by OFT &amp; GEN'!$B$3:$B$205)*(AY$849='[5]Customer Alloc by OFT &amp; GEN'!$AZ$2:$CO$2),'[5]Customer Alloc by OFT &amp; GEN'!$AZ$3:$CO$205)</f>
        <v>0</v>
      </c>
      <c r="AZ1009" s="209" cm="1">
        <f t="array" ref="AZ1009">+SUMPRODUCT(($B1009='[5]Customer Alloc by OFT &amp; GEN'!$B$3:$B$205)*(AZ$849='[5]Customer Alloc by OFT &amp; GEN'!$AZ$2:$CO$2),'[5]Customer Alloc by OFT &amp; GEN'!$AZ$3:$CO$205)</f>
        <v>0</v>
      </c>
      <c r="BA1009" s="209" cm="1">
        <f t="array" ref="BA1009">+SUMPRODUCT(($B1009='[5]Customer Alloc by OFT &amp; GEN'!$B$3:$B$205)*(BA$849='[5]Customer Alloc by OFT &amp; GEN'!$AZ$2:$CO$2),'[5]Customer Alloc by OFT &amp; GEN'!$AZ$3:$CO$205)</f>
        <v>0</v>
      </c>
      <c r="BB1009" s="209" cm="1">
        <f t="array" ref="BB1009">+SUMPRODUCT(($B1009='[5]Customer Alloc by OFT &amp; GEN'!$B$3:$B$205)*(BB$849='[5]Customer Alloc by OFT &amp; GEN'!$AZ$2:$CO$2),'[5]Customer Alloc by OFT &amp; GEN'!$AZ$3:$CO$205)</f>
        <v>0</v>
      </c>
      <c r="BC1009" s="209" cm="1">
        <f t="array" ref="BC1009">+SUMPRODUCT(($B1009='[5]Customer Alloc by OFT &amp; GEN'!$B$3:$B$205)*(BC$849='[5]Customer Alloc by OFT &amp; GEN'!$AZ$2:$CO$2),'[5]Customer Alloc by OFT &amp; GEN'!$AZ$3:$CO$205)</f>
        <v>0</v>
      </c>
      <c r="BD1009" s="209" cm="1">
        <f t="array" ref="BD1009">+SUMPRODUCT(($B1009='[5]Customer Alloc by OFT &amp; GEN'!$B$3:$B$205)*(BD$849='[5]Customer Alloc by OFT &amp; GEN'!$AZ$2:$CO$2),'[5]Customer Alloc by OFT &amp; GEN'!$AZ$3:$CO$205)</f>
        <v>0</v>
      </c>
      <c r="BE1009" s="209" cm="1">
        <f t="array" ref="BE1009">+SUMPRODUCT(($B1009='[5]Customer Alloc by OFT &amp; GEN'!$B$3:$B$205)*(BE$849='[5]Customer Alloc by OFT &amp; GEN'!$AZ$2:$CO$2),'[5]Customer Alloc by OFT &amp; GEN'!$AZ$3:$CO$205)</f>
        <v>0</v>
      </c>
      <c r="BF1009" s="209" cm="1">
        <f t="array" ref="BF1009">+SUMPRODUCT(($B1009='[5]Customer Alloc by OFT &amp; GEN'!$B$3:$B$205)*(BF$849='[5]Customer Alloc by OFT &amp; GEN'!$AZ$2:$CO$2),'[5]Customer Alloc by OFT &amp; GEN'!$AZ$3:$CO$205)</f>
        <v>0</v>
      </c>
      <c r="BG1009" s="209" cm="1">
        <f t="array" ref="BG1009">+SUMPRODUCT(($B1009='[5]Customer Alloc by OFT &amp; GEN'!$B$3:$B$205)*(BG$849='[5]Customer Alloc by OFT &amp; GEN'!$AZ$2:$CO$2),'[5]Customer Alloc by OFT &amp; GEN'!$AZ$3:$CO$205)</f>
        <v>0</v>
      </c>
      <c r="BH1009" s="209" cm="1">
        <f t="array" ref="BH1009">+SUMPRODUCT(($B1009='[5]Customer Alloc by OFT &amp; GEN'!$B$3:$B$205)*(BH$849='[5]Customer Alloc by OFT &amp; GEN'!$AZ$2:$CO$2),'[5]Customer Alloc by OFT &amp; GEN'!$AZ$3:$CO$205)</f>
        <v>0</v>
      </c>
      <c r="BI1009" s="209" cm="1">
        <f t="array" ref="BI1009">+SUMPRODUCT(($B1009='[5]Customer Alloc by OFT &amp; GEN'!$B$3:$B$205)*(BI$849='[5]Customer Alloc by OFT &amp; GEN'!$AZ$2:$CO$2),'[5]Customer Alloc by OFT &amp; GEN'!$AZ$3:$CO$205)</f>
        <v>0</v>
      </c>
      <c r="BJ1009" s="209" cm="1">
        <f t="array" ref="BJ1009">+SUMPRODUCT(($B1009='[5]Customer Alloc by OFT &amp; GEN'!$B$3:$B$205)*(BJ$849='[5]Customer Alloc by OFT &amp; GEN'!$AZ$2:$CO$2),'[5]Customer Alloc by OFT &amp; GEN'!$AZ$3:$CO$205)</f>
        <v>0</v>
      </c>
      <c r="BK1009" s="209" cm="1">
        <f t="array" ref="BK1009">+SUMPRODUCT(($B1009='[5]Customer Alloc by OFT &amp; GEN'!$B$3:$B$205)*(BK$849='[5]Customer Alloc by OFT &amp; GEN'!$AZ$2:$CO$2),'[5]Customer Alloc by OFT &amp; GEN'!$AZ$3:$CO$205)</f>
        <v>0</v>
      </c>
      <c r="BL1009" s="209" cm="1">
        <f t="array" ref="BL1009">+SUMPRODUCT(($B1009='[5]Customer Alloc by OFT &amp; GEN'!$B$3:$B$205)*(BL$849='[5]Customer Alloc by OFT &amp; GEN'!$AZ$2:$CO$2),'[5]Customer Alloc by OFT &amp; GEN'!$AZ$3:$CO$205)</f>
        <v>0</v>
      </c>
      <c r="BM1009" s="209" cm="1">
        <f t="array" ref="BM1009">+SUMPRODUCT(($B1009='[5]Customer Alloc by OFT &amp; GEN'!$B$3:$B$205)*(BM$849='[5]Customer Alloc by OFT &amp; GEN'!$AZ$2:$CO$2),'[5]Customer Alloc by OFT &amp; GEN'!$AZ$3:$CO$205)</f>
        <v>0</v>
      </c>
      <c r="BN1009" s="209" cm="1">
        <f t="array" ref="BN1009">+SUMPRODUCT(($B1009='[5]Customer Alloc by OFT &amp; GEN'!$B$3:$B$205)*(BN$849='[5]Customer Alloc by OFT &amp; GEN'!$AZ$2:$CO$2),'[5]Customer Alloc by OFT &amp; GEN'!$AZ$3:$CO$205)</f>
        <v>0</v>
      </c>
      <c r="BO1009" s="209" cm="1">
        <f t="array" ref="BO1009">+SUMPRODUCT(($B1009='[5]Customer Alloc by OFT &amp; GEN'!$B$3:$B$205)*(BO$849='[5]Customer Alloc by OFT &amp; GEN'!$AZ$2:$CO$2),'[5]Customer Alloc by OFT &amp; GEN'!$AZ$3:$CO$205)</f>
        <v>0</v>
      </c>
      <c r="BP1009" s="209" cm="1">
        <f t="array" ref="BP1009">+SUMPRODUCT(($B1009='[5]Customer Alloc by OFT &amp; GEN'!$B$3:$B$205)*(BP$849='[5]Customer Alloc by OFT &amp; GEN'!$AZ$2:$CO$2),'[5]Customer Alloc by OFT &amp; GEN'!$AZ$3:$CO$205)</f>
        <v>0</v>
      </c>
      <c r="BQ1009" s="209" cm="1">
        <f t="array" ref="BQ1009">+SUMPRODUCT(($B1009='[5]Customer Alloc by OFT &amp; GEN'!$B$3:$B$205)*(BQ$849='[5]Customer Alloc by OFT &amp; GEN'!$AZ$2:$CO$2),'[5]Customer Alloc by OFT &amp; GEN'!$AZ$3:$CO$205)</f>
        <v>0</v>
      </c>
      <c r="BR1009" s="209" cm="1">
        <f t="array" ref="BR1009">+SUMPRODUCT(($B1009='[5]Customer Alloc by OFT &amp; GEN'!$B$3:$B$205)*(BR$849='[5]Customer Alloc by OFT &amp; GEN'!$AZ$2:$CO$2),'[5]Customer Alloc by OFT &amp; GEN'!$AZ$3:$CO$205)</f>
        <v>0</v>
      </c>
      <c r="BS1009" s="209" cm="1">
        <f t="array" ref="BS1009">+SUMPRODUCT(($B1009='[5]Customer Alloc by OFT &amp; GEN'!$B$3:$B$205)*(BS$849='[5]Customer Alloc by OFT &amp; GEN'!$AZ$2:$CO$2),'[5]Customer Alloc by OFT &amp; GEN'!$AZ$3:$CO$205)</f>
        <v>0</v>
      </c>
      <c r="BT1009" s="209" cm="1">
        <f t="array" ref="BT1009">+SUMPRODUCT(($B1009='[5]Customer Alloc by OFT &amp; GEN'!$B$3:$B$205)*(BT$849='[5]Customer Alloc by OFT &amp; GEN'!$AZ$2:$CO$2),'[5]Customer Alloc by OFT &amp; GEN'!$AZ$3:$CO$205)</f>
        <v>0</v>
      </c>
      <c r="BV1009" s="228" t="s">
        <v>698</v>
      </c>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row>
    <row r="1010" spans="2:119" hidden="1" outlineLevel="2" x14ac:dyDescent="0.35">
      <c r="B1010" s="17" t="str">
        <f t="shared" si="10"/>
        <v>VECTHEN</v>
      </c>
      <c r="C1010" s="209" cm="1">
        <f t="array" ref="C1010">SUMPRODUCT(($B1010='[4]6. Scaled'!$C$2:$C$197)*(C$849='[4]6. Scaled'!$D$1:$J$1),'[4]6. Scaled'!$D$2:$J$197)</f>
        <v>3.0243040150167463E-3</v>
      </c>
      <c r="D1010" s="209" cm="1">
        <f t="array" ref="D1010">SUMPRODUCT(($B1010='[4]6. Scaled'!$C$2:$C$197)*(D$849='[4]6. Scaled'!$D$1:$J$1),'[4]6. Scaled'!$D$2:$J$197)</f>
        <v>5.8375377788450547E-3</v>
      </c>
      <c r="E1010" s="209" cm="1">
        <f t="array" ref="E1010">SUMPRODUCT(($B1010='[4]6. Scaled'!$C$2:$C$197)*(E$849='[4]6. Scaled'!$D$1:$J$1),'[4]6. Scaled'!$D$2:$J$197)</f>
        <v>1.1301765775264859E-2</v>
      </c>
      <c r="F1010" s="209" cm="1">
        <f t="array" ref="F1010">SUMPRODUCT(($B1010='[4]6. Scaled'!$C$2:$C$197)*(F$849='[4]6. Scaled'!$D$1:$J$1),'[4]6. Scaled'!$D$2:$J$197)</f>
        <v>8.3213417122564547E-3</v>
      </c>
      <c r="G1010" s="209" cm="1">
        <f t="array" ref="G1010">SUMPRODUCT(($B1010='[4]6. Scaled'!$C$2:$C$197)*(G$849='[4]6. Scaled'!$D$1:$J$1),'[4]6. Scaled'!$D$2:$J$197)</f>
        <v>2.8345101416767379E-2</v>
      </c>
      <c r="H1010" s="209" cm="1">
        <f t="array" ref="H1010">SUMPRODUCT(($B1010='[4]6. Scaled'!$C$2:$C$197)*(H$849='[4]6. Scaled'!$D$1:$J$1),'[4]6. Scaled'!$D$2:$J$197)</f>
        <v>1.4252947824078264E-2</v>
      </c>
      <c r="I1010" s="209" cm="1">
        <f t="array" ref="I1010">SUMPRODUCT(($B1010='[4]6. Scaled'!$C$2:$C$197)*(I$849='[4]6. Scaled'!$D$1:$J$1),'[4]6. Scaled'!$D$2:$J$197)</f>
        <v>2.8345101416767379E-2</v>
      </c>
      <c r="J1010" s="209" cm="1">
        <f t="array" ref="J1010">+SUMPRODUCT(($B1010='[5]Customer Alloc by OFT &amp; GEN'!$B$3:$B$205)*(J$849='[5]Customer Alloc by OFT &amp; GEN'!$AZ$2:$CO$2),'[5]Customer Alloc by OFT &amp; GEN'!$AZ$3:$CO$205)</f>
        <v>5.61568312791132E-4</v>
      </c>
      <c r="K1010" s="209" cm="1">
        <f t="array" ref="K1010">+SUMPRODUCT(($B1010='[5]Customer Alloc by OFT &amp; GEN'!$B$3:$B$205)*(K$849='[5]Customer Alloc by OFT &amp; GEN'!$AZ$2:$CO$2),'[5]Customer Alloc by OFT &amp; GEN'!$AZ$3:$CO$205)</f>
        <v>0</v>
      </c>
      <c r="L1010" s="209" cm="1">
        <f t="array" ref="L1010">+SUMPRODUCT(($B1010='[5]Customer Alloc by OFT &amp; GEN'!$B$3:$B$205)*(L$849='[5]Customer Alloc by OFT &amp; GEN'!$AZ$2:$CO$2),'[5]Customer Alloc by OFT &amp; GEN'!$AZ$3:$CO$205)</f>
        <v>5.6228617411493524E-5</v>
      </c>
      <c r="M1010" s="209" cm="1">
        <f t="array" ref="M1010">+SUMPRODUCT(($B1010='[5]Customer Alloc by OFT &amp; GEN'!$B$3:$B$205)*(M$849='[5]Customer Alloc by OFT &amp; GEN'!$AZ$2:$CO$2),'[5]Customer Alloc by OFT &amp; GEN'!$AZ$3:$CO$205)</f>
        <v>2.7182763432835179E-3</v>
      </c>
      <c r="N1010" s="209" cm="1">
        <f t="array" ref="N1010">+SUMPRODUCT(($B1010='[5]Customer Alloc by OFT &amp; GEN'!$B$3:$B$205)*(N$849='[5]Customer Alloc by OFT &amp; GEN'!$AZ$2:$CO$2),'[5]Customer Alloc by OFT &amp; GEN'!$AZ$3:$CO$205)</f>
        <v>9.0035868304778523E-3</v>
      </c>
      <c r="O1010" s="209" cm="1">
        <f t="array" ref="O1010">+SUMPRODUCT(($B1010='[5]Customer Alloc by OFT &amp; GEN'!$B$3:$B$205)*(O$849='[5]Customer Alloc by OFT &amp; GEN'!$AZ$2:$CO$2),'[5]Customer Alloc by OFT &amp; GEN'!$AZ$3:$CO$205)</f>
        <v>3.8872167725678484E-6</v>
      </c>
      <c r="P1010" s="209" cm="1">
        <f t="array" ref="P1010">+SUMPRODUCT(($B1010='[5]Customer Alloc by OFT &amp; GEN'!$B$3:$B$205)*(P$849='[5]Customer Alloc by OFT &amp; GEN'!$AZ$2:$CO$2),'[5]Customer Alloc by OFT &amp; GEN'!$AZ$3:$CO$205)</f>
        <v>1.3474941732412669E-6</v>
      </c>
      <c r="Q1010" s="209" cm="1">
        <f t="array" ref="Q1010">+SUMPRODUCT(($B1010='[5]Customer Alloc by OFT &amp; GEN'!$B$3:$B$205)*(Q$849='[5]Customer Alloc by OFT &amp; GEN'!$AZ$2:$CO$2),'[5]Customer Alloc by OFT &amp; GEN'!$AZ$3:$CO$205)</f>
        <v>1.0632912150354935E-2</v>
      </c>
      <c r="R1010" s="209" cm="1">
        <f t="array" ref="R1010">+SUMPRODUCT(($B1010='[5]Customer Alloc by OFT &amp; GEN'!$B$3:$B$205)*(R$849='[5]Customer Alloc by OFT &amp; GEN'!$AZ$2:$CO$2),'[5]Customer Alloc by OFT &amp; GEN'!$AZ$3:$CO$205)</f>
        <v>8.5335499576051014E-4</v>
      </c>
      <c r="S1010" s="209" cm="1">
        <f t="array" ref="S1010">+SUMPRODUCT(($B1010='[5]Customer Alloc by OFT &amp; GEN'!$B$3:$B$205)*(S$849='[5]Customer Alloc by OFT &amp; GEN'!$AZ$2:$CO$2),'[5]Customer Alloc by OFT &amp; GEN'!$AZ$3:$CO$205)</f>
        <v>1.3859657699167568E-12</v>
      </c>
      <c r="T1010" s="209" cm="1">
        <f t="array" ref="T1010">+SUMPRODUCT(($B1010='[5]Customer Alloc by OFT &amp; GEN'!$B$3:$B$205)*(T$849='[5]Customer Alloc by OFT &amp; GEN'!$AZ$2:$CO$2),'[5]Customer Alloc by OFT &amp; GEN'!$AZ$3:$CO$205)</f>
        <v>1.9838205149678407E-12</v>
      </c>
      <c r="U1010" s="209" cm="1">
        <f t="array" ref="U1010">+SUMPRODUCT(($B1010='[5]Customer Alloc by OFT &amp; GEN'!$B$3:$B$205)*(U$849='[5]Customer Alloc by OFT &amp; GEN'!$AZ$2:$CO$2),'[5]Customer Alloc by OFT &amp; GEN'!$AZ$3:$CO$205)</f>
        <v>0</v>
      </c>
      <c r="V1010" s="209" cm="1">
        <f t="array" ref="V1010">+SUMPRODUCT(($B1010='[5]Customer Alloc by OFT &amp; GEN'!$B$3:$B$205)*(V$849='[5]Customer Alloc by OFT &amp; GEN'!$AZ$2:$CO$2),'[5]Customer Alloc by OFT &amp; GEN'!$AZ$3:$CO$205)</f>
        <v>7.3181453063825215E-5</v>
      </c>
      <c r="W1010" s="209" cm="1">
        <f t="array" ref="W1010">+SUMPRODUCT(($B1010='[5]Customer Alloc by OFT &amp; GEN'!$B$3:$B$205)*(W$849='[5]Customer Alloc by OFT &amp; GEN'!$AZ$2:$CO$2),'[5]Customer Alloc by OFT &amp; GEN'!$AZ$3:$CO$205)</f>
        <v>0</v>
      </c>
      <c r="X1010" s="209" cm="1">
        <f t="array" ref="X1010">+SUMPRODUCT(($B1010='[5]Customer Alloc by OFT &amp; GEN'!$B$3:$B$205)*(X$849='[5]Customer Alloc by OFT &amp; GEN'!$AZ$2:$CO$2),'[5]Customer Alloc by OFT &amp; GEN'!$AZ$3:$CO$205)</f>
        <v>1.9099140759254295E-2</v>
      </c>
      <c r="Y1010" s="209" cm="1">
        <f t="array" ref="Y1010">+SUMPRODUCT(($B1010='[5]Customer Alloc by OFT &amp; GEN'!$B$3:$B$205)*(Y$849='[5]Customer Alloc by OFT &amp; GEN'!$AZ$2:$CO$2),'[5]Customer Alloc by OFT &amp; GEN'!$AZ$3:$CO$205)</f>
        <v>6.1662503330954683E-8</v>
      </c>
      <c r="Z1010" s="209" cm="1">
        <f t="array" ref="Z1010">+SUMPRODUCT(($B1010='[5]Customer Alloc by OFT &amp; GEN'!$B$3:$B$205)*(Z$849='[5]Customer Alloc by OFT &amp; GEN'!$AZ$2:$CO$2),'[5]Customer Alloc by OFT &amp; GEN'!$AZ$3:$CO$205)</f>
        <v>0</v>
      </c>
      <c r="AA1010" s="209" cm="1">
        <f t="array" ref="AA1010">+SUMPRODUCT(($B1010='[5]Customer Alloc by OFT &amp; GEN'!$B$3:$B$205)*(AA$849='[5]Customer Alloc by OFT &amp; GEN'!$AZ$2:$CO$2),'[5]Customer Alloc by OFT &amp; GEN'!$AZ$3:$CO$205)</f>
        <v>0</v>
      </c>
      <c r="AB1010" s="209" cm="1">
        <f t="array" ref="AB1010">+SUMPRODUCT(($B1010='[5]Customer Alloc by OFT &amp; GEN'!$B$3:$B$205)*(AB$849='[5]Customer Alloc by OFT &amp; GEN'!$AZ$2:$CO$2),'[5]Customer Alloc by OFT &amp; GEN'!$AZ$3:$CO$205)</f>
        <v>0</v>
      </c>
      <c r="AC1010" s="209" cm="1">
        <f t="array" ref="AC1010">+SUMPRODUCT(($B1010='[5]Customer Alloc by OFT &amp; GEN'!$B$3:$B$205)*(AC$849='[5]Customer Alloc by OFT &amp; GEN'!$AZ$2:$CO$2),'[5]Customer Alloc by OFT &amp; GEN'!$AZ$3:$CO$205)</f>
        <v>2.437231328310696E-7</v>
      </c>
      <c r="AD1010" s="209" cm="1">
        <f t="array" ref="AD1010">+SUMPRODUCT(($B1010='[5]Customer Alloc by OFT &amp; GEN'!$B$3:$B$205)*(AD$849='[5]Customer Alloc by OFT &amp; GEN'!$AZ$2:$CO$2),'[5]Customer Alloc by OFT &amp; GEN'!$AZ$3:$CO$205)</f>
        <v>1.5217527713732244E-6</v>
      </c>
      <c r="AE1010" s="209" cm="1">
        <f t="array" ref="AE1010">+SUMPRODUCT(($B1010='[5]Customer Alloc by OFT &amp; GEN'!$B$3:$B$205)*(AE$849='[5]Customer Alloc by OFT &amp; GEN'!$AZ$2:$CO$2),'[5]Customer Alloc by OFT &amp; GEN'!$AZ$3:$CO$205)</f>
        <v>0</v>
      </c>
      <c r="AF1010" s="209" cm="1">
        <f t="array" ref="AF1010">+SUMPRODUCT(($B1010='[5]Customer Alloc by OFT &amp; GEN'!$B$3:$B$205)*(AF$849='[5]Customer Alloc by OFT &amp; GEN'!$AZ$2:$CO$2),'[5]Customer Alloc by OFT &amp; GEN'!$AZ$3:$CO$205)</f>
        <v>0</v>
      </c>
      <c r="AG1010" s="209" cm="1">
        <f t="array" ref="AG1010">+SUMPRODUCT(($B1010='[5]Customer Alloc by OFT &amp; GEN'!$B$3:$B$205)*(AG$849='[5]Customer Alloc by OFT &amp; GEN'!$AZ$2:$CO$2),'[5]Customer Alloc by OFT &amp; GEN'!$AZ$3:$CO$205)</f>
        <v>0</v>
      </c>
      <c r="AH1010" s="209" cm="1">
        <f t="array" ref="AH1010">+SUMPRODUCT(($B1010='[5]Customer Alloc by OFT &amp; GEN'!$B$3:$B$205)*(AH$849='[5]Customer Alloc by OFT &amp; GEN'!$AZ$2:$CO$2),'[5]Customer Alloc by OFT &amp; GEN'!$AZ$3:$CO$205)</f>
        <v>0</v>
      </c>
      <c r="AI1010" s="209" cm="1">
        <f t="array" ref="AI1010">+SUMPRODUCT(($B1010='[5]Customer Alloc by OFT &amp; GEN'!$B$3:$B$205)*(AI$849='[5]Customer Alloc by OFT &amp; GEN'!$AZ$2:$CO$2),'[5]Customer Alloc by OFT &amp; GEN'!$AZ$3:$CO$205)</f>
        <v>0</v>
      </c>
      <c r="AJ1010" s="209" cm="1">
        <f t="array" ref="AJ1010">+SUMPRODUCT(($B1010='[5]Customer Alloc by OFT &amp; GEN'!$B$3:$B$205)*(AJ$849='[5]Customer Alloc by OFT &amp; GEN'!$AZ$2:$CO$2),'[5]Customer Alloc by OFT &amp; GEN'!$AZ$3:$CO$205)</f>
        <v>0</v>
      </c>
      <c r="AK1010" s="209" cm="1">
        <f t="array" ref="AK1010">+SUMPRODUCT(($B1010='[5]Customer Alloc by OFT &amp; GEN'!$B$3:$B$205)*(AK$849='[5]Customer Alloc by OFT &amp; GEN'!$AZ$2:$CO$2),'[5]Customer Alloc by OFT &amp; GEN'!$AZ$3:$CO$205)</f>
        <v>0</v>
      </c>
      <c r="AL1010" s="209" cm="1">
        <f t="array" ref="AL1010">+SUMPRODUCT(($B1010='[5]Customer Alloc by OFT &amp; GEN'!$B$3:$B$205)*(AL$849='[5]Customer Alloc by OFT &amp; GEN'!$AZ$2:$CO$2),'[5]Customer Alloc by OFT &amp; GEN'!$AZ$3:$CO$205)</f>
        <v>0</v>
      </c>
      <c r="AM1010" s="209" cm="1">
        <f t="array" ref="AM1010">+SUMPRODUCT(($B1010='[5]Customer Alloc by OFT &amp; GEN'!$B$3:$B$205)*(AM$849='[5]Customer Alloc by OFT &amp; GEN'!$AZ$2:$CO$2),'[5]Customer Alloc by OFT &amp; GEN'!$AZ$3:$CO$205)</f>
        <v>0</v>
      </c>
      <c r="AN1010" s="209" cm="1">
        <f t="array" ref="AN1010">+SUMPRODUCT(($B1010='[5]Customer Alloc by OFT &amp; GEN'!$B$3:$B$205)*(AN$849='[5]Customer Alloc by OFT &amp; GEN'!$AZ$2:$CO$2),'[5]Customer Alloc by OFT &amp; GEN'!$AZ$3:$CO$205)</f>
        <v>0</v>
      </c>
      <c r="AO1010" s="209" cm="1">
        <f t="array" ref="AO1010">+SUMPRODUCT(($B1010='[5]Customer Alloc by OFT &amp; GEN'!$B$3:$B$205)*(AO$849='[5]Customer Alloc by OFT &amp; GEN'!$AZ$2:$CO$2),'[5]Customer Alloc by OFT &amp; GEN'!$AZ$3:$CO$205)</f>
        <v>0</v>
      </c>
      <c r="AP1010" s="209" cm="1">
        <f t="array" ref="AP1010">+SUMPRODUCT(($B1010='[5]Customer Alloc by OFT &amp; GEN'!$B$3:$B$205)*(AP$849='[5]Customer Alloc by OFT &amp; GEN'!$AZ$2:$CO$2),'[5]Customer Alloc by OFT &amp; GEN'!$AZ$3:$CO$205)</f>
        <v>0</v>
      </c>
      <c r="AQ1010" s="209" cm="1">
        <f t="array" ref="AQ1010">+SUMPRODUCT(($B1010='[5]Customer Alloc by OFT &amp; GEN'!$B$3:$B$205)*(AQ$849='[5]Customer Alloc by OFT &amp; GEN'!$AZ$2:$CO$2),'[5]Customer Alloc by OFT &amp; GEN'!$AZ$3:$CO$205)</f>
        <v>0</v>
      </c>
      <c r="AR1010" s="209" cm="1">
        <f t="array" ref="AR1010">+SUMPRODUCT(($B1010='[5]Customer Alloc by OFT &amp; GEN'!$B$3:$B$205)*(AR$849='[5]Customer Alloc by OFT &amp; GEN'!$AZ$2:$CO$2),'[5]Customer Alloc by OFT &amp; GEN'!$AZ$3:$CO$205)</f>
        <v>0</v>
      </c>
      <c r="AS1010" s="209" cm="1">
        <f t="array" ref="AS1010">+SUMPRODUCT(($B1010='[5]Customer Alloc by OFT &amp; GEN'!$B$3:$B$205)*(AS$849='[5]Customer Alloc by OFT &amp; GEN'!$AZ$2:$CO$2),'[5]Customer Alloc by OFT &amp; GEN'!$AZ$3:$CO$205)</f>
        <v>0</v>
      </c>
      <c r="AT1010" s="209" cm="1">
        <f t="array" ref="AT1010">+SUMPRODUCT(($B1010='[5]Customer Alloc by OFT &amp; GEN'!$B$3:$B$205)*(AT$849='[5]Customer Alloc by OFT &amp; GEN'!$AZ$2:$CO$2),'[5]Customer Alloc by OFT &amp; GEN'!$AZ$3:$CO$205)</f>
        <v>0</v>
      </c>
      <c r="AU1010" s="209" cm="1">
        <f t="array" ref="AU1010">+SUMPRODUCT(($B1010='[5]Customer Alloc by OFT &amp; GEN'!$B$3:$B$205)*(AU$849='[5]Customer Alloc by OFT &amp; GEN'!$AZ$2:$CO$2),'[5]Customer Alloc by OFT &amp; GEN'!$AZ$3:$CO$205)</f>
        <v>0</v>
      </c>
      <c r="AV1010" s="209" cm="1">
        <f t="array" ref="AV1010">+SUMPRODUCT(($B1010='[5]Customer Alloc by OFT &amp; GEN'!$B$3:$B$205)*(AV$849='[5]Customer Alloc by OFT &amp; GEN'!$AZ$2:$CO$2),'[5]Customer Alloc by OFT &amp; GEN'!$AZ$3:$CO$205)</f>
        <v>0</v>
      </c>
      <c r="AW1010" s="209" cm="1">
        <f t="array" ref="AW1010">+SUMPRODUCT(($B1010='[5]Customer Alloc by OFT &amp; GEN'!$B$3:$B$205)*(AW$849='[5]Customer Alloc by OFT &amp; GEN'!$AZ$2:$CO$2),'[5]Customer Alloc by OFT &amp; GEN'!$AZ$3:$CO$205)</f>
        <v>0</v>
      </c>
      <c r="AX1010" s="209" cm="1">
        <f t="array" ref="AX1010">+SUMPRODUCT(($B1010='[5]Customer Alloc by OFT &amp; GEN'!$B$3:$B$205)*(AX$849='[5]Customer Alloc by OFT &amp; GEN'!$AZ$2:$CO$2),'[5]Customer Alloc by OFT &amp; GEN'!$AZ$3:$CO$205)</f>
        <v>0</v>
      </c>
      <c r="AY1010" s="209" cm="1">
        <f t="array" ref="AY1010">+SUMPRODUCT(($B1010='[5]Customer Alloc by OFT &amp; GEN'!$B$3:$B$205)*(AY$849='[5]Customer Alloc by OFT &amp; GEN'!$AZ$2:$CO$2),'[5]Customer Alloc by OFT &amp; GEN'!$AZ$3:$CO$205)</f>
        <v>0</v>
      </c>
      <c r="AZ1010" s="209" cm="1">
        <f t="array" ref="AZ1010">+SUMPRODUCT(($B1010='[5]Customer Alloc by OFT &amp; GEN'!$B$3:$B$205)*(AZ$849='[5]Customer Alloc by OFT &amp; GEN'!$AZ$2:$CO$2),'[5]Customer Alloc by OFT &amp; GEN'!$AZ$3:$CO$205)</f>
        <v>0</v>
      </c>
      <c r="BA1010" s="209" cm="1">
        <f t="array" ref="BA1010">+SUMPRODUCT(($B1010='[5]Customer Alloc by OFT &amp; GEN'!$B$3:$B$205)*(BA$849='[5]Customer Alloc by OFT &amp; GEN'!$AZ$2:$CO$2),'[5]Customer Alloc by OFT &amp; GEN'!$AZ$3:$CO$205)</f>
        <v>0</v>
      </c>
      <c r="BB1010" s="209" cm="1">
        <f t="array" ref="BB1010">+SUMPRODUCT(($B1010='[5]Customer Alloc by OFT &amp; GEN'!$B$3:$B$205)*(BB$849='[5]Customer Alloc by OFT &amp; GEN'!$AZ$2:$CO$2),'[5]Customer Alloc by OFT &amp; GEN'!$AZ$3:$CO$205)</f>
        <v>0</v>
      </c>
      <c r="BC1010" s="209" cm="1">
        <f t="array" ref="BC1010">+SUMPRODUCT(($B1010='[5]Customer Alloc by OFT &amp; GEN'!$B$3:$B$205)*(BC$849='[5]Customer Alloc by OFT &amp; GEN'!$AZ$2:$CO$2),'[5]Customer Alloc by OFT &amp; GEN'!$AZ$3:$CO$205)</f>
        <v>0</v>
      </c>
      <c r="BD1010" s="209" cm="1">
        <f t="array" ref="BD1010">+SUMPRODUCT(($B1010='[5]Customer Alloc by OFT &amp; GEN'!$B$3:$B$205)*(BD$849='[5]Customer Alloc by OFT &amp; GEN'!$AZ$2:$CO$2),'[5]Customer Alloc by OFT &amp; GEN'!$AZ$3:$CO$205)</f>
        <v>0</v>
      </c>
      <c r="BE1010" s="209" cm="1">
        <f t="array" ref="BE1010">+SUMPRODUCT(($B1010='[5]Customer Alloc by OFT &amp; GEN'!$B$3:$B$205)*(BE$849='[5]Customer Alloc by OFT &amp; GEN'!$AZ$2:$CO$2),'[5]Customer Alloc by OFT &amp; GEN'!$AZ$3:$CO$205)</f>
        <v>0</v>
      </c>
      <c r="BF1010" s="209" cm="1">
        <f t="array" ref="BF1010">+SUMPRODUCT(($B1010='[5]Customer Alloc by OFT &amp; GEN'!$B$3:$B$205)*(BF$849='[5]Customer Alloc by OFT &amp; GEN'!$AZ$2:$CO$2),'[5]Customer Alloc by OFT &amp; GEN'!$AZ$3:$CO$205)</f>
        <v>0</v>
      </c>
      <c r="BG1010" s="209" cm="1">
        <f t="array" ref="BG1010">+SUMPRODUCT(($B1010='[5]Customer Alloc by OFT &amp; GEN'!$B$3:$B$205)*(BG$849='[5]Customer Alloc by OFT &amp; GEN'!$AZ$2:$CO$2),'[5]Customer Alloc by OFT &amp; GEN'!$AZ$3:$CO$205)</f>
        <v>0</v>
      </c>
      <c r="BH1010" s="209" cm="1">
        <f t="array" ref="BH1010">+SUMPRODUCT(($B1010='[5]Customer Alloc by OFT &amp; GEN'!$B$3:$B$205)*(BH$849='[5]Customer Alloc by OFT &amp; GEN'!$AZ$2:$CO$2),'[5]Customer Alloc by OFT &amp; GEN'!$AZ$3:$CO$205)</f>
        <v>0</v>
      </c>
      <c r="BI1010" s="209" cm="1">
        <f t="array" ref="BI1010">+SUMPRODUCT(($B1010='[5]Customer Alloc by OFT &amp; GEN'!$B$3:$B$205)*(BI$849='[5]Customer Alloc by OFT &amp; GEN'!$AZ$2:$CO$2),'[5]Customer Alloc by OFT &amp; GEN'!$AZ$3:$CO$205)</f>
        <v>0</v>
      </c>
      <c r="BJ1010" s="209" cm="1">
        <f t="array" ref="BJ1010">+SUMPRODUCT(($B1010='[5]Customer Alloc by OFT &amp; GEN'!$B$3:$B$205)*(BJ$849='[5]Customer Alloc by OFT &amp; GEN'!$AZ$2:$CO$2),'[5]Customer Alloc by OFT &amp; GEN'!$AZ$3:$CO$205)</f>
        <v>0</v>
      </c>
      <c r="BK1010" s="209" cm="1">
        <f t="array" ref="BK1010">+SUMPRODUCT(($B1010='[5]Customer Alloc by OFT &amp; GEN'!$B$3:$B$205)*(BK$849='[5]Customer Alloc by OFT &amp; GEN'!$AZ$2:$CO$2),'[5]Customer Alloc by OFT &amp; GEN'!$AZ$3:$CO$205)</f>
        <v>0</v>
      </c>
      <c r="BL1010" s="209" cm="1">
        <f t="array" ref="BL1010">+SUMPRODUCT(($B1010='[5]Customer Alloc by OFT &amp; GEN'!$B$3:$B$205)*(BL$849='[5]Customer Alloc by OFT &amp; GEN'!$AZ$2:$CO$2),'[5]Customer Alloc by OFT &amp; GEN'!$AZ$3:$CO$205)</f>
        <v>0</v>
      </c>
      <c r="BM1010" s="209" cm="1">
        <f t="array" ref="BM1010">+SUMPRODUCT(($B1010='[5]Customer Alloc by OFT &amp; GEN'!$B$3:$B$205)*(BM$849='[5]Customer Alloc by OFT &amp; GEN'!$AZ$2:$CO$2),'[5]Customer Alloc by OFT &amp; GEN'!$AZ$3:$CO$205)</f>
        <v>0</v>
      </c>
      <c r="BN1010" s="209" cm="1">
        <f t="array" ref="BN1010">+SUMPRODUCT(($B1010='[5]Customer Alloc by OFT &amp; GEN'!$B$3:$B$205)*(BN$849='[5]Customer Alloc by OFT &amp; GEN'!$AZ$2:$CO$2),'[5]Customer Alloc by OFT &amp; GEN'!$AZ$3:$CO$205)</f>
        <v>0</v>
      </c>
      <c r="BO1010" s="209" cm="1">
        <f t="array" ref="BO1010">+SUMPRODUCT(($B1010='[5]Customer Alloc by OFT &amp; GEN'!$B$3:$B$205)*(BO$849='[5]Customer Alloc by OFT &amp; GEN'!$AZ$2:$CO$2),'[5]Customer Alloc by OFT &amp; GEN'!$AZ$3:$CO$205)</f>
        <v>0</v>
      </c>
      <c r="BP1010" s="209" cm="1">
        <f t="array" ref="BP1010">+SUMPRODUCT(($B1010='[5]Customer Alloc by OFT &amp; GEN'!$B$3:$B$205)*(BP$849='[5]Customer Alloc by OFT &amp; GEN'!$AZ$2:$CO$2),'[5]Customer Alloc by OFT &amp; GEN'!$AZ$3:$CO$205)</f>
        <v>0</v>
      </c>
      <c r="BQ1010" s="209" cm="1">
        <f t="array" ref="BQ1010">+SUMPRODUCT(($B1010='[5]Customer Alloc by OFT &amp; GEN'!$B$3:$B$205)*(BQ$849='[5]Customer Alloc by OFT &amp; GEN'!$AZ$2:$CO$2),'[5]Customer Alloc by OFT &amp; GEN'!$AZ$3:$CO$205)</f>
        <v>0</v>
      </c>
      <c r="BR1010" s="209" cm="1">
        <f t="array" ref="BR1010">+SUMPRODUCT(($B1010='[5]Customer Alloc by OFT &amp; GEN'!$B$3:$B$205)*(BR$849='[5]Customer Alloc by OFT &amp; GEN'!$AZ$2:$CO$2),'[5]Customer Alloc by OFT &amp; GEN'!$AZ$3:$CO$205)</f>
        <v>0</v>
      </c>
      <c r="BS1010" s="209" cm="1">
        <f t="array" ref="BS1010">+SUMPRODUCT(($B1010='[5]Customer Alloc by OFT &amp; GEN'!$B$3:$B$205)*(BS$849='[5]Customer Alloc by OFT &amp; GEN'!$AZ$2:$CO$2),'[5]Customer Alloc by OFT &amp; GEN'!$AZ$3:$CO$205)</f>
        <v>0</v>
      </c>
      <c r="BT1010" s="209" cm="1">
        <f t="array" ref="BT1010">+SUMPRODUCT(($B1010='[5]Customer Alloc by OFT &amp; GEN'!$B$3:$B$205)*(BT$849='[5]Customer Alloc by OFT &amp; GEN'!$AZ$2:$CO$2),'[5]Customer Alloc by OFT &amp; GEN'!$AZ$3:$CO$205)</f>
        <v>0</v>
      </c>
      <c r="BV1010" s="228" t="s">
        <v>698</v>
      </c>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row>
    <row r="1011" spans="2:119" hidden="1" outlineLevel="2" x14ac:dyDescent="0.35">
      <c r="B1011" s="17" t="str">
        <f t="shared" si="10"/>
        <v>VECTHEP</v>
      </c>
      <c r="C1011" s="209" cm="1">
        <f t="array" ref="C1011">SUMPRODUCT(($B1011='[4]6. Scaled'!$C$2:$C$197)*(C$849='[4]6. Scaled'!$D$1:$J$1),'[4]6. Scaled'!$D$2:$J$197)</f>
        <v>3.9612180217742567E-3</v>
      </c>
      <c r="D1011" s="209" cm="1">
        <f t="array" ref="D1011">SUMPRODUCT(($B1011='[4]6. Scaled'!$C$2:$C$197)*(D$849='[4]6. Scaled'!$D$1:$J$1),'[4]6. Scaled'!$D$2:$J$197)</f>
        <v>7.4117331195392485E-3</v>
      </c>
      <c r="E1011" s="209" cm="1">
        <f t="array" ref="E1011">SUMPRODUCT(($B1011='[4]6. Scaled'!$C$2:$C$197)*(E$849='[4]6. Scaled'!$D$1:$J$1),'[4]6. Scaled'!$D$2:$J$197)</f>
        <v>1.3821606122574432E-2</v>
      </c>
      <c r="F1011" s="209" cm="1">
        <f t="array" ref="F1011">SUMPRODUCT(($B1011='[4]6. Scaled'!$C$2:$C$197)*(F$849='[4]6. Scaled'!$D$1:$J$1),'[4]6. Scaled'!$D$2:$J$197)</f>
        <v>1.0873089875286868E-2</v>
      </c>
      <c r="G1011" s="209" cm="1">
        <f t="array" ref="G1011">SUMPRODUCT(($B1011='[4]6. Scaled'!$C$2:$C$197)*(G$849='[4]6. Scaled'!$D$1:$J$1),'[4]6. Scaled'!$D$2:$J$197)</f>
        <v>3.5707128190442333E-2</v>
      </c>
      <c r="H1011" s="209" cm="1">
        <f t="array" ref="H1011">SUMPRODUCT(($B1011='[4]6. Scaled'!$C$2:$C$197)*(H$849='[4]6. Scaled'!$D$1:$J$1),'[4]6. Scaled'!$D$2:$J$197)</f>
        <v>1.818705075353419E-2</v>
      </c>
      <c r="I1011" s="209" cm="1">
        <f t="array" ref="I1011">SUMPRODUCT(($B1011='[4]6. Scaled'!$C$2:$C$197)*(I$849='[4]6. Scaled'!$D$1:$J$1),'[4]6. Scaled'!$D$2:$J$197)</f>
        <v>3.5707128190442333E-2</v>
      </c>
      <c r="J1011" s="209" cm="1">
        <f t="array" ref="J1011">+SUMPRODUCT(($B1011='[5]Customer Alloc by OFT &amp; GEN'!$B$3:$B$205)*(J$849='[5]Customer Alloc by OFT &amp; GEN'!$AZ$2:$CO$2),'[5]Customer Alloc by OFT &amp; GEN'!$AZ$3:$CO$205)</f>
        <v>1.1611503038929413E-3</v>
      </c>
      <c r="K1011" s="209" cm="1">
        <f t="array" ref="K1011">+SUMPRODUCT(($B1011='[5]Customer Alloc by OFT &amp; GEN'!$B$3:$B$205)*(K$849='[5]Customer Alloc by OFT &amp; GEN'!$AZ$2:$CO$2),'[5]Customer Alloc by OFT &amp; GEN'!$AZ$3:$CO$205)</f>
        <v>0</v>
      </c>
      <c r="L1011" s="209" cm="1">
        <f t="array" ref="L1011">+SUMPRODUCT(($B1011='[5]Customer Alloc by OFT &amp; GEN'!$B$3:$B$205)*(L$849='[5]Customer Alloc by OFT &amp; GEN'!$AZ$2:$CO$2),'[5]Customer Alloc by OFT &amp; GEN'!$AZ$3:$CO$205)</f>
        <v>1.6558584355490764E-4</v>
      </c>
      <c r="M1011" s="209" cm="1">
        <f t="array" ref="M1011">+SUMPRODUCT(($B1011='[5]Customer Alloc by OFT &amp; GEN'!$B$3:$B$205)*(M$849='[5]Customer Alloc by OFT &amp; GEN'!$AZ$2:$CO$2),'[5]Customer Alloc by OFT &amp; GEN'!$AZ$3:$CO$205)</f>
        <v>5.7296854499507468E-3</v>
      </c>
      <c r="N1011" s="209" cm="1">
        <f t="array" ref="N1011">+SUMPRODUCT(($B1011='[5]Customer Alloc by OFT &amp; GEN'!$B$3:$B$205)*(N$849='[5]Customer Alloc by OFT &amp; GEN'!$AZ$2:$CO$2),'[5]Customer Alloc by OFT &amp; GEN'!$AZ$3:$CO$205)</f>
        <v>1.8912771944846193E-2</v>
      </c>
      <c r="O1011" s="209" cm="1">
        <f t="array" ref="O1011">+SUMPRODUCT(($B1011='[5]Customer Alloc by OFT &amp; GEN'!$B$3:$B$205)*(O$849='[5]Customer Alloc by OFT &amp; GEN'!$AZ$2:$CO$2),'[5]Customer Alloc by OFT &amp; GEN'!$AZ$3:$CO$205)</f>
        <v>7.955372821829416E-6</v>
      </c>
      <c r="P1011" s="209" cm="1">
        <f t="array" ref="P1011">+SUMPRODUCT(($B1011='[5]Customer Alloc by OFT &amp; GEN'!$B$3:$B$205)*(P$849='[5]Customer Alloc by OFT &amp; GEN'!$AZ$2:$CO$2),'[5]Customer Alloc by OFT &amp; GEN'!$AZ$3:$CO$205)</f>
        <v>2.685743127513284E-6</v>
      </c>
      <c r="Q1011" s="209" cm="1">
        <f t="array" ref="Q1011">+SUMPRODUCT(($B1011='[5]Customer Alloc by OFT &amp; GEN'!$B$3:$B$205)*(Q$849='[5]Customer Alloc by OFT &amp; GEN'!$AZ$2:$CO$2),'[5]Customer Alloc by OFT &amp; GEN'!$AZ$3:$CO$205)</f>
        <v>2.2252561275512506E-2</v>
      </c>
      <c r="R1011" s="209" cm="1">
        <f t="array" ref="R1011">+SUMPRODUCT(($B1011='[5]Customer Alloc by OFT &amp; GEN'!$B$3:$B$205)*(R$849='[5]Customer Alloc by OFT &amp; GEN'!$AZ$2:$CO$2),'[5]Customer Alloc by OFT &amp; GEN'!$AZ$3:$CO$205)</f>
        <v>1.802201698510893E-3</v>
      </c>
      <c r="S1011" s="209" cm="1">
        <f t="array" ref="S1011">+SUMPRODUCT(($B1011='[5]Customer Alloc by OFT &amp; GEN'!$B$3:$B$205)*(S$849='[5]Customer Alloc by OFT &amp; GEN'!$AZ$2:$CO$2),'[5]Customer Alloc by OFT &amp; GEN'!$AZ$3:$CO$205)</f>
        <v>1.9630711994745844E-4</v>
      </c>
      <c r="T1011" s="209" cm="1">
        <f t="array" ref="T1011">+SUMPRODUCT(($B1011='[5]Customer Alloc by OFT &amp; GEN'!$B$3:$B$205)*(T$849='[5]Customer Alloc by OFT &amp; GEN'!$AZ$2:$CO$2),'[5]Customer Alloc by OFT &amp; GEN'!$AZ$3:$CO$205)</f>
        <v>2.8238678663844278E-4</v>
      </c>
      <c r="U1011" s="209" cm="1">
        <f t="array" ref="U1011">+SUMPRODUCT(($B1011='[5]Customer Alloc by OFT &amp; GEN'!$B$3:$B$205)*(U$849='[5]Customer Alloc by OFT &amp; GEN'!$AZ$2:$CO$2),'[5]Customer Alloc by OFT &amp; GEN'!$AZ$3:$CO$205)</f>
        <v>1.1472229285091078E-21</v>
      </c>
      <c r="V1011" s="209" cm="1">
        <f t="array" ref="V1011">+SUMPRODUCT(($B1011='[5]Customer Alloc by OFT &amp; GEN'!$B$3:$B$205)*(V$849='[5]Customer Alloc by OFT &amp; GEN'!$AZ$2:$CO$2),'[5]Customer Alloc by OFT &amp; GEN'!$AZ$3:$CO$205)</f>
        <v>1.5205654051225672E-4</v>
      </c>
      <c r="W1011" s="209" cm="1">
        <f t="array" ref="W1011">+SUMPRODUCT(($B1011='[5]Customer Alloc by OFT &amp; GEN'!$B$3:$B$205)*(W$849='[5]Customer Alloc by OFT &amp; GEN'!$AZ$2:$CO$2),'[5]Customer Alloc by OFT &amp; GEN'!$AZ$3:$CO$205)</f>
        <v>0</v>
      </c>
      <c r="X1011" s="209" cm="1">
        <f t="array" ref="X1011">+SUMPRODUCT(($B1011='[5]Customer Alloc by OFT &amp; GEN'!$B$3:$B$205)*(X$849='[5]Customer Alloc by OFT &amp; GEN'!$AZ$2:$CO$2),'[5]Customer Alloc by OFT &amp; GEN'!$AZ$3:$CO$205)</f>
        <v>3.9813600198657158E-2</v>
      </c>
      <c r="Y1011" s="209" cm="1">
        <f t="array" ref="Y1011">+SUMPRODUCT(($B1011='[5]Customer Alloc by OFT &amp; GEN'!$B$3:$B$205)*(Y$849='[5]Customer Alloc by OFT &amp; GEN'!$AZ$2:$CO$2),'[5]Customer Alloc by OFT &amp; GEN'!$AZ$3:$CO$205)</f>
        <v>0.10185742872198247</v>
      </c>
      <c r="Z1011" s="209" cm="1">
        <f t="array" ref="Z1011">+SUMPRODUCT(($B1011='[5]Customer Alloc by OFT &amp; GEN'!$B$3:$B$205)*(Z$849='[5]Customer Alloc by OFT &amp; GEN'!$AZ$2:$CO$2),'[5]Customer Alloc by OFT &amp; GEN'!$AZ$3:$CO$205)</f>
        <v>3.3925984899404188E-21</v>
      </c>
      <c r="AA1011" s="209" cm="1">
        <f t="array" ref="AA1011">+SUMPRODUCT(($B1011='[5]Customer Alloc by OFT &amp; GEN'!$B$3:$B$205)*(AA$849='[5]Customer Alloc by OFT &amp; GEN'!$AZ$2:$CO$2),'[5]Customer Alloc by OFT &amp; GEN'!$AZ$3:$CO$205)</f>
        <v>0</v>
      </c>
      <c r="AB1011" s="209" cm="1">
        <f t="array" ref="AB1011">+SUMPRODUCT(($B1011='[5]Customer Alloc by OFT &amp; GEN'!$B$3:$B$205)*(AB$849='[5]Customer Alloc by OFT &amp; GEN'!$AZ$2:$CO$2),'[5]Customer Alloc by OFT &amp; GEN'!$AZ$3:$CO$205)</f>
        <v>0</v>
      </c>
      <c r="AC1011" s="209" cm="1">
        <f t="array" ref="AC1011">+SUMPRODUCT(($B1011='[5]Customer Alloc by OFT &amp; GEN'!$B$3:$B$205)*(AC$849='[5]Customer Alloc by OFT &amp; GEN'!$AZ$2:$CO$2),'[5]Customer Alloc by OFT &amp; GEN'!$AZ$3:$CO$205)</f>
        <v>1.6712846805150847E-6</v>
      </c>
      <c r="AD1011" s="209" cm="1">
        <f t="array" ref="AD1011">+SUMPRODUCT(($B1011='[5]Customer Alloc by OFT &amp; GEN'!$B$3:$B$205)*(AD$849='[5]Customer Alloc by OFT &amp; GEN'!$AZ$2:$CO$2),'[5]Customer Alloc by OFT &amp; GEN'!$AZ$3:$CO$205)</f>
        <v>1.4078600899529615E-3</v>
      </c>
      <c r="AE1011" s="209" cm="1">
        <f t="array" ref="AE1011">+SUMPRODUCT(($B1011='[5]Customer Alloc by OFT &amp; GEN'!$B$3:$B$205)*(AE$849='[5]Customer Alloc by OFT &amp; GEN'!$AZ$2:$CO$2),'[5]Customer Alloc by OFT &amp; GEN'!$AZ$3:$CO$205)</f>
        <v>0</v>
      </c>
      <c r="AF1011" s="209" cm="1">
        <f t="array" ref="AF1011">+SUMPRODUCT(($B1011='[5]Customer Alloc by OFT &amp; GEN'!$B$3:$B$205)*(AF$849='[5]Customer Alloc by OFT &amp; GEN'!$AZ$2:$CO$2),'[5]Customer Alloc by OFT &amp; GEN'!$AZ$3:$CO$205)</f>
        <v>0</v>
      </c>
      <c r="AG1011" s="209" cm="1">
        <f t="array" ref="AG1011">+SUMPRODUCT(($B1011='[5]Customer Alloc by OFT &amp; GEN'!$B$3:$B$205)*(AG$849='[5]Customer Alloc by OFT &amp; GEN'!$AZ$2:$CO$2),'[5]Customer Alloc by OFT &amp; GEN'!$AZ$3:$CO$205)</f>
        <v>0</v>
      </c>
      <c r="AH1011" s="209" cm="1">
        <f t="array" ref="AH1011">+SUMPRODUCT(($B1011='[5]Customer Alloc by OFT &amp; GEN'!$B$3:$B$205)*(AH$849='[5]Customer Alloc by OFT &amp; GEN'!$AZ$2:$CO$2),'[5]Customer Alloc by OFT &amp; GEN'!$AZ$3:$CO$205)</f>
        <v>0</v>
      </c>
      <c r="AI1011" s="209" cm="1">
        <f t="array" ref="AI1011">+SUMPRODUCT(($B1011='[5]Customer Alloc by OFT &amp; GEN'!$B$3:$B$205)*(AI$849='[5]Customer Alloc by OFT &amp; GEN'!$AZ$2:$CO$2),'[5]Customer Alloc by OFT &amp; GEN'!$AZ$3:$CO$205)</f>
        <v>0</v>
      </c>
      <c r="AJ1011" s="209" cm="1">
        <f t="array" ref="AJ1011">+SUMPRODUCT(($B1011='[5]Customer Alloc by OFT &amp; GEN'!$B$3:$B$205)*(AJ$849='[5]Customer Alloc by OFT &amp; GEN'!$AZ$2:$CO$2),'[5]Customer Alloc by OFT &amp; GEN'!$AZ$3:$CO$205)</f>
        <v>0</v>
      </c>
      <c r="AK1011" s="209" cm="1">
        <f t="array" ref="AK1011">+SUMPRODUCT(($B1011='[5]Customer Alloc by OFT &amp; GEN'!$B$3:$B$205)*(AK$849='[5]Customer Alloc by OFT &amp; GEN'!$AZ$2:$CO$2),'[5]Customer Alloc by OFT &amp; GEN'!$AZ$3:$CO$205)</f>
        <v>0</v>
      </c>
      <c r="AL1011" s="209" cm="1">
        <f t="array" ref="AL1011">+SUMPRODUCT(($B1011='[5]Customer Alloc by OFT &amp; GEN'!$B$3:$B$205)*(AL$849='[5]Customer Alloc by OFT &amp; GEN'!$AZ$2:$CO$2),'[5]Customer Alloc by OFT &amp; GEN'!$AZ$3:$CO$205)</f>
        <v>0</v>
      </c>
      <c r="AM1011" s="209" cm="1">
        <f t="array" ref="AM1011">+SUMPRODUCT(($B1011='[5]Customer Alloc by OFT &amp; GEN'!$B$3:$B$205)*(AM$849='[5]Customer Alloc by OFT &amp; GEN'!$AZ$2:$CO$2),'[5]Customer Alloc by OFT &amp; GEN'!$AZ$3:$CO$205)</f>
        <v>0</v>
      </c>
      <c r="AN1011" s="209" cm="1">
        <f t="array" ref="AN1011">+SUMPRODUCT(($B1011='[5]Customer Alloc by OFT &amp; GEN'!$B$3:$B$205)*(AN$849='[5]Customer Alloc by OFT &amp; GEN'!$AZ$2:$CO$2),'[5]Customer Alloc by OFT &amp; GEN'!$AZ$3:$CO$205)</f>
        <v>0</v>
      </c>
      <c r="AO1011" s="209" cm="1">
        <f t="array" ref="AO1011">+SUMPRODUCT(($B1011='[5]Customer Alloc by OFT &amp; GEN'!$B$3:$B$205)*(AO$849='[5]Customer Alloc by OFT &amp; GEN'!$AZ$2:$CO$2),'[5]Customer Alloc by OFT &amp; GEN'!$AZ$3:$CO$205)</f>
        <v>0</v>
      </c>
      <c r="AP1011" s="209" cm="1">
        <f t="array" ref="AP1011">+SUMPRODUCT(($B1011='[5]Customer Alloc by OFT &amp; GEN'!$B$3:$B$205)*(AP$849='[5]Customer Alloc by OFT &amp; GEN'!$AZ$2:$CO$2),'[5]Customer Alloc by OFT &amp; GEN'!$AZ$3:$CO$205)</f>
        <v>0</v>
      </c>
      <c r="AQ1011" s="209" cm="1">
        <f t="array" ref="AQ1011">+SUMPRODUCT(($B1011='[5]Customer Alloc by OFT &amp; GEN'!$B$3:$B$205)*(AQ$849='[5]Customer Alloc by OFT &amp; GEN'!$AZ$2:$CO$2),'[5]Customer Alloc by OFT &amp; GEN'!$AZ$3:$CO$205)</f>
        <v>0</v>
      </c>
      <c r="AR1011" s="209" cm="1">
        <f t="array" ref="AR1011">+SUMPRODUCT(($B1011='[5]Customer Alloc by OFT &amp; GEN'!$B$3:$B$205)*(AR$849='[5]Customer Alloc by OFT &amp; GEN'!$AZ$2:$CO$2),'[5]Customer Alloc by OFT &amp; GEN'!$AZ$3:$CO$205)</f>
        <v>0</v>
      </c>
      <c r="AS1011" s="209" cm="1">
        <f t="array" ref="AS1011">+SUMPRODUCT(($B1011='[5]Customer Alloc by OFT &amp; GEN'!$B$3:$B$205)*(AS$849='[5]Customer Alloc by OFT &amp; GEN'!$AZ$2:$CO$2),'[5]Customer Alloc by OFT &amp; GEN'!$AZ$3:$CO$205)</f>
        <v>0</v>
      </c>
      <c r="AT1011" s="209" cm="1">
        <f t="array" ref="AT1011">+SUMPRODUCT(($B1011='[5]Customer Alloc by OFT &amp; GEN'!$B$3:$B$205)*(AT$849='[5]Customer Alloc by OFT &amp; GEN'!$AZ$2:$CO$2),'[5]Customer Alloc by OFT &amp; GEN'!$AZ$3:$CO$205)</f>
        <v>0</v>
      </c>
      <c r="AU1011" s="209" cm="1">
        <f t="array" ref="AU1011">+SUMPRODUCT(($B1011='[5]Customer Alloc by OFT &amp; GEN'!$B$3:$B$205)*(AU$849='[5]Customer Alloc by OFT &amp; GEN'!$AZ$2:$CO$2),'[5]Customer Alloc by OFT &amp; GEN'!$AZ$3:$CO$205)</f>
        <v>0</v>
      </c>
      <c r="AV1011" s="209" cm="1">
        <f t="array" ref="AV1011">+SUMPRODUCT(($B1011='[5]Customer Alloc by OFT &amp; GEN'!$B$3:$B$205)*(AV$849='[5]Customer Alloc by OFT &amp; GEN'!$AZ$2:$CO$2),'[5]Customer Alloc by OFT &amp; GEN'!$AZ$3:$CO$205)</f>
        <v>0</v>
      </c>
      <c r="AW1011" s="209" cm="1">
        <f t="array" ref="AW1011">+SUMPRODUCT(($B1011='[5]Customer Alloc by OFT &amp; GEN'!$B$3:$B$205)*(AW$849='[5]Customer Alloc by OFT &amp; GEN'!$AZ$2:$CO$2),'[5]Customer Alloc by OFT &amp; GEN'!$AZ$3:$CO$205)</f>
        <v>0</v>
      </c>
      <c r="AX1011" s="209" cm="1">
        <f t="array" ref="AX1011">+SUMPRODUCT(($B1011='[5]Customer Alloc by OFT &amp; GEN'!$B$3:$B$205)*(AX$849='[5]Customer Alloc by OFT &amp; GEN'!$AZ$2:$CO$2),'[5]Customer Alloc by OFT &amp; GEN'!$AZ$3:$CO$205)</f>
        <v>0</v>
      </c>
      <c r="AY1011" s="209" cm="1">
        <f t="array" ref="AY1011">+SUMPRODUCT(($B1011='[5]Customer Alloc by OFT &amp; GEN'!$B$3:$B$205)*(AY$849='[5]Customer Alloc by OFT &amp; GEN'!$AZ$2:$CO$2),'[5]Customer Alloc by OFT &amp; GEN'!$AZ$3:$CO$205)</f>
        <v>0</v>
      </c>
      <c r="AZ1011" s="209" cm="1">
        <f t="array" ref="AZ1011">+SUMPRODUCT(($B1011='[5]Customer Alloc by OFT &amp; GEN'!$B$3:$B$205)*(AZ$849='[5]Customer Alloc by OFT &amp; GEN'!$AZ$2:$CO$2),'[5]Customer Alloc by OFT &amp; GEN'!$AZ$3:$CO$205)</f>
        <v>0</v>
      </c>
      <c r="BA1011" s="209" cm="1">
        <f t="array" ref="BA1011">+SUMPRODUCT(($B1011='[5]Customer Alloc by OFT &amp; GEN'!$B$3:$B$205)*(BA$849='[5]Customer Alloc by OFT &amp; GEN'!$AZ$2:$CO$2),'[5]Customer Alloc by OFT &amp; GEN'!$AZ$3:$CO$205)</f>
        <v>0</v>
      </c>
      <c r="BB1011" s="209" cm="1">
        <f t="array" ref="BB1011">+SUMPRODUCT(($B1011='[5]Customer Alloc by OFT &amp; GEN'!$B$3:$B$205)*(BB$849='[5]Customer Alloc by OFT &amp; GEN'!$AZ$2:$CO$2),'[5]Customer Alloc by OFT &amp; GEN'!$AZ$3:$CO$205)</f>
        <v>0</v>
      </c>
      <c r="BC1011" s="209" cm="1">
        <f t="array" ref="BC1011">+SUMPRODUCT(($B1011='[5]Customer Alloc by OFT &amp; GEN'!$B$3:$B$205)*(BC$849='[5]Customer Alloc by OFT &amp; GEN'!$AZ$2:$CO$2),'[5]Customer Alloc by OFT &amp; GEN'!$AZ$3:$CO$205)</f>
        <v>0</v>
      </c>
      <c r="BD1011" s="209" cm="1">
        <f t="array" ref="BD1011">+SUMPRODUCT(($B1011='[5]Customer Alloc by OFT &amp; GEN'!$B$3:$B$205)*(BD$849='[5]Customer Alloc by OFT &amp; GEN'!$AZ$2:$CO$2),'[5]Customer Alloc by OFT &amp; GEN'!$AZ$3:$CO$205)</f>
        <v>0</v>
      </c>
      <c r="BE1011" s="209" cm="1">
        <f t="array" ref="BE1011">+SUMPRODUCT(($B1011='[5]Customer Alloc by OFT &amp; GEN'!$B$3:$B$205)*(BE$849='[5]Customer Alloc by OFT &amp; GEN'!$AZ$2:$CO$2),'[5]Customer Alloc by OFT &amp; GEN'!$AZ$3:$CO$205)</f>
        <v>0</v>
      </c>
      <c r="BF1011" s="209" cm="1">
        <f t="array" ref="BF1011">+SUMPRODUCT(($B1011='[5]Customer Alloc by OFT &amp; GEN'!$B$3:$B$205)*(BF$849='[5]Customer Alloc by OFT &amp; GEN'!$AZ$2:$CO$2),'[5]Customer Alloc by OFT &amp; GEN'!$AZ$3:$CO$205)</f>
        <v>0</v>
      </c>
      <c r="BG1011" s="209" cm="1">
        <f t="array" ref="BG1011">+SUMPRODUCT(($B1011='[5]Customer Alloc by OFT &amp; GEN'!$B$3:$B$205)*(BG$849='[5]Customer Alloc by OFT &amp; GEN'!$AZ$2:$CO$2),'[5]Customer Alloc by OFT &amp; GEN'!$AZ$3:$CO$205)</f>
        <v>0</v>
      </c>
      <c r="BH1011" s="209" cm="1">
        <f t="array" ref="BH1011">+SUMPRODUCT(($B1011='[5]Customer Alloc by OFT &amp; GEN'!$B$3:$B$205)*(BH$849='[5]Customer Alloc by OFT &amp; GEN'!$AZ$2:$CO$2),'[5]Customer Alloc by OFT &amp; GEN'!$AZ$3:$CO$205)</f>
        <v>0</v>
      </c>
      <c r="BI1011" s="209" cm="1">
        <f t="array" ref="BI1011">+SUMPRODUCT(($B1011='[5]Customer Alloc by OFT &amp; GEN'!$B$3:$B$205)*(BI$849='[5]Customer Alloc by OFT &amp; GEN'!$AZ$2:$CO$2),'[5]Customer Alloc by OFT &amp; GEN'!$AZ$3:$CO$205)</f>
        <v>0</v>
      </c>
      <c r="BJ1011" s="209" cm="1">
        <f t="array" ref="BJ1011">+SUMPRODUCT(($B1011='[5]Customer Alloc by OFT &amp; GEN'!$B$3:$B$205)*(BJ$849='[5]Customer Alloc by OFT &amp; GEN'!$AZ$2:$CO$2),'[5]Customer Alloc by OFT &amp; GEN'!$AZ$3:$CO$205)</f>
        <v>0</v>
      </c>
      <c r="BK1011" s="209" cm="1">
        <f t="array" ref="BK1011">+SUMPRODUCT(($B1011='[5]Customer Alloc by OFT &amp; GEN'!$B$3:$B$205)*(BK$849='[5]Customer Alloc by OFT &amp; GEN'!$AZ$2:$CO$2),'[5]Customer Alloc by OFT &amp; GEN'!$AZ$3:$CO$205)</f>
        <v>0</v>
      </c>
      <c r="BL1011" s="209" cm="1">
        <f t="array" ref="BL1011">+SUMPRODUCT(($B1011='[5]Customer Alloc by OFT &amp; GEN'!$B$3:$B$205)*(BL$849='[5]Customer Alloc by OFT &amp; GEN'!$AZ$2:$CO$2),'[5]Customer Alloc by OFT &amp; GEN'!$AZ$3:$CO$205)</f>
        <v>0</v>
      </c>
      <c r="BM1011" s="209" cm="1">
        <f t="array" ref="BM1011">+SUMPRODUCT(($B1011='[5]Customer Alloc by OFT &amp; GEN'!$B$3:$B$205)*(BM$849='[5]Customer Alloc by OFT &amp; GEN'!$AZ$2:$CO$2),'[5]Customer Alloc by OFT &amp; GEN'!$AZ$3:$CO$205)</f>
        <v>0</v>
      </c>
      <c r="BN1011" s="209" cm="1">
        <f t="array" ref="BN1011">+SUMPRODUCT(($B1011='[5]Customer Alloc by OFT &amp; GEN'!$B$3:$B$205)*(BN$849='[5]Customer Alloc by OFT &amp; GEN'!$AZ$2:$CO$2),'[5]Customer Alloc by OFT &amp; GEN'!$AZ$3:$CO$205)</f>
        <v>0</v>
      </c>
      <c r="BO1011" s="209" cm="1">
        <f t="array" ref="BO1011">+SUMPRODUCT(($B1011='[5]Customer Alloc by OFT &amp; GEN'!$B$3:$B$205)*(BO$849='[5]Customer Alloc by OFT &amp; GEN'!$AZ$2:$CO$2),'[5]Customer Alloc by OFT &amp; GEN'!$AZ$3:$CO$205)</f>
        <v>0</v>
      </c>
      <c r="BP1011" s="209" cm="1">
        <f t="array" ref="BP1011">+SUMPRODUCT(($B1011='[5]Customer Alloc by OFT &amp; GEN'!$B$3:$B$205)*(BP$849='[5]Customer Alloc by OFT &amp; GEN'!$AZ$2:$CO$2),'[5]Customer Alloc by OFT &amp; GEN'!$AZ$3:$CO$205)</f>
        <v>0</v>
      </c>
      <c r="BQ1011" s="209" cm="1">
        <f t="array" ref="BQ1011">+SUMPRODUCT(($B1011='[5]Customer Alloc by OFT &amp; GEN'!$B$3:$B$205)*(BQ$849='[5]Customer Alloc by OFT &amp; GEN'!$AZ$2:$CO$2),'[5]Customer Alloc by OFT &amp; GEN'!$AZ$3:$CO$205)</f>
        <v>0</v>
      </c>
      <c r="BR1011" s="209" cm="1">
        <f t="array" ref="BR1011">+SUMPRODUCT(($B1011='[5]Customer Alloc by OFT &amp; GEN'!$B$3:$B$205)*(BR$849='[5]Customer Alloc by OFT &amp; GEN'!$AZ$2:$CO$2),'[5]Customer Alloc by OFT &amp; GEN'!$AZ$3:$CO$205)</f>
        <v>0</v>
      </c>
      <c r="BS1011" s="209" cm="1">
        <f t="array" ref="BS1011">+SUMPRODUCT(($B1011='[5]Customer Alloc by OFT &amp; GEN'!$B$3:$B$205)*(BS$849='[5]Customer Alloc by OFT &amp; GEN'!$AZ$2:$CO$2),'[5]Customer Alloc by OFT &amp; GEN'!$AZ$3:$CO$205)</f>
        <v>0</v>
      </c>
      <c r="BT1011" s="209" cm="1">
        <f t="array" ref="BT1011">+SUMPRODUCT(($B1011='[5]Customer Alloc by OFT &amp; GEN'!$B$3:$B$205)*(BT$849='[5]Customer Alloc by OFT &amp; GEN'!$AZ$2:$CO$2),'[5]Customer Alloc by OFT &amp; GEN'!$AZ$3:$CO$205)</f>
        <v>0</v>
      </c>
      <c r="BV1011" s="228" t="s">
        <v>698</v>
      </c>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row>
    <row r="1012" spans="2:119" hidden="1" outlineLevel="2" x14ac:dyDescent="0.35">
      <c r="B1012" s="17" t="str">
        <f t="shared" si="10"/>
        <v>VECTHOB</v>
      </c>
      <c r="C1012" s="209" cm="1">
        <f t="array" ref="C1012">SUMPRODUCT(($B1012='[4]6. Scaled'!$C$2:$C$197)*(C$849='[4]6. Scaled'!$D$1:$J$1),'[4]6. Scaled'!$D$2:$J$197)</f>
        <v>1.4596218093299391E-3</v>
      </c>
      <c r="D1012" s="209" cm="1">
        <f t="array" ref="D1012">SUMPRODUCT(($B1012='[4]6. Scaled'!$C$2:$C$197)*(D$849='[4]6. Scaled'!$D$1:$J$1),'[4]6. Scaled'!$D$2:$J$197)</f>
        <v>2.3846935790811708E-3</v>
      </c>
      <c r="E1012" s="209" cm="1">
        <f t="array" ref="E1012">SUMPRODUCT(($B1012='[4]6. Scaled'!$C$2:$C$197)*(E$849='[4]6. Scaled'!$D$1:$J$1),'[4]6. Scaled'!$D$2:$J$197)</f>
        <v>4.8097030760236546E-3</v>
      </c>
      <c r="F1012" s="209" cm="1">
        <f t="array" ref="F1012">SUMPRODUCT(($B1012='[4]6. Scaled'!$C$2:$C$197)*(F$849='[4]6. Scaled'!$D$1:$J$1),'[4]6. Scaled'!$D$2:$J$197)</f>
        <v>3.3314681537213449E-3</v>
      </c>
      <c r="G1012" s="209" cm="1">
        <f t="array" ref="G1012">SUMPRODUCT(($B1012='[4]6. Scaled'!$C$2:$C$197)*(G$849='[4]6. Scaled'!$D$1:$J$1),'[4]6. Scaled'!$D$2:$J$197)</f>
        <v>1.3474073291318191E-2</v>
      </c>
      <c r="H1012" s="209" cm="1">
        <f t="array" ref="H1012">SUMPRODUCT(($B1012='[4]6. Scaled'!$C$2:$C$197)*(H$849='[4]6. Scaled'!$D$1:$J$1),'[4]6. Scaled'!$D$2:$J$197)</f>
        <v>6.094890740709063E-3</v>
      </c>
      <c r="I1012" s="209" cm="1">
        <f t="array" ref="I1012">SUMPRODUCT(($B1012='[4]6. Scaled'!$C$2:$C$197)*(I$849='[4]6. Scaled'!$D$1:$J$1),'[4]6. Scaled'!$D$2:$J$197)</f>
        <v>1.3474073291318191E-2</v>
      </c>
      <c r="J1012" s="209" cm="1">
        <f t="array" ref="J1012">+SUMPRODUCT(($B1012='[5]Customer Alloc by OFT &amp; GEN'!$B$3:$B$205)*(J$849='[5]Customer Alloc by OFT &amp; GEN'!$AZ$2:$CO$2),'[5]Customer Alloc by OFT &amp; GEN'!$AZ$3:$CO$205)</f>
        <v>2.9307659523541285E-4</v>
      </c>
      <c r="K1012" s="209" cm="1">
        <f t="array" ref="K1012">+SUMPRODUCT(($B1012='[5]Customer Alloc by OFT &amp; GEN'!$B$3:$B$205)*(K$849='[5]Customer Alloc by OFT &amp; GEN'!$AZ$2:$CO$2),'[5]Customer Alloc by OFT &amp; GEN'!$AZ$3:$CO$205)</f>
        <v>0</v>
      </c>
      <c r="L1012" s="209" cm="1">
        <f t="array" ref="L1012">+SUMPRODUCT(($B1012='[5]Customer Alloc by OFT &amp; GEN'!$B$3:$B$205)*(L$849='[5]Customer Alloc by OFT &amp; GEN'!$AZ$2:$CO$2),'[5]Customer Alloc by OFT &amp; GEN'!$AZ$3:$CO$205)</f>
        <v>2.9345123950902891E-5</v>
      </c>
      <c r="M1012" s="209" cm="1">
        <f t="array" ref="M1012">+SUMPRODUCT(($B1012='[5]Customer Alloc by OFT &amp; GEN'!$B$3:$B$205)*(M$849='[5]Customer Alloc by OFT &amp; GEN'!$AZ$2:$CO$2),'[5]Customer Alloc by OFT &amp; GEN'!$AZ$3:$CO$205)</f>
        <v>1.4186398296565038E-3</v>
      </c>
      <c r="N1012" s="209" cm="1">
        <f t="array" ref="N1012">+SUMPRODUCT(($B1012='[5]Customer Alloc by OFT &amp; GEN'!$B$3:$B$205)*(N$849='[5]Customer Alloc by OFT &amp; GEN'!$AZ$2:$CO$2),'[5]Customer Alloc by OFT &amp; GEN'!$AZ$3:$CO$205)</f>
        <v>4.6988772569229635E-3</v>
      </c>
      <c r="O1012" s="209" cm="1">
        <f t="array" ref="O1012">+SUMPRODUCT(($B1012='[5]Customer Alloc by OFT &amp; GEN'!$B$3:$B$205)*(O$849='[5]Customer Alloc by OFT &amp; GEN'!$AZ$2:$CO$2),'[5]Customer Alloc by OFT &amp; GEN'!$AZ$3:$CO$205)</f>
        <v>2.0286975434632565E-6</v>
      </c>
      <c r="P1012" s="209" cm="1">
        <f t="array" ref="P1012">+SUMPRODUCT(($B1012='[5]Customer Alloc by OFT &amp; GEN'!$B$3:$B$205)*(P$849='[5]Customer Alloc by OFT &amp; GEN'!$AZ$2:$CO$2),'[5]Customer Alloc by OFT &amp; GEN'!$AZ$3:$CO$205)</f>
        <v>7.0324303454777201E-7</v>
      </c>
      <c r="Q1012" s="209" cm="1">
        <f t="array" ref="Q1012">+SUMPRODUCT(($B1012='[5]Customer Alloc by OFT &amp; GEN'!$B$3:$B$205)*(Q$849='[5]Customer Alloc by OFT &amp; GEN'!$AZ$2:$CO$2),'[5]Customer Alloc by OFT &amp; GEN'!$AZ$3:$CO$205)</f>
        <v>5.5492050022814014E-3</v>
      </c>
      <c r="R1012" s="209" cm="1">
        <f t="array" ref="R1012">+SUMPRODUCT(($B1012='[5]Customer Alloc by OFT &amp; GEN'!$B$3:$B$205)*(R$849='[5]Customer Alloc by OFT &amp; GEN'!$AZ$2:$CO$2),'[5]Customer Alloc by OFT &amp; GEN'!$AZ$3:$CO$205)</f>
        <v>4.4535699573498068E-4</v>
      </c>
      <c r="S1012" s="209" cm="1">
        <f t="array" ref="S1012">+SUMPRODUCT(($B1012='[5]Customer Alloc by OFT &amp; GEN'!$B$3:$B$205)*(S$849='[5]Customer Alloc by OFT &amp; GEN'!$AZ$2:$CO$2),'[5]Customer Alloc by OFT &amp; GEN'!$AZ$3:$CO$205)</f>
        <v>7.2332095616497017E-13</v>
      </c>
      <c r="T1012" s="209" cm="1">
        <f t="array" ref="T1012">+SUMPRODUCT(($B1012='[5]Customer Alloc by OFT &amp; GEN'!$B$3:$B$205)*(T$849='[5]Customer Alloc by OFT &amp; GEN'!$AZ$2:$CO$2),'[5]Customer Alloc by OFT &amp; GEN'!$AZ$3:$CO$205)</f>
        <v>1.0353350586951413E-12</v>
      </c>
      <c r="U1012" s="209" cm="1">
        <f t="array" ref="U1012">+SUMPRODUCT(($B1012='[5]Customer Alloc by OFT &amp; GEN'!$B$3:$B$205)*(U$849='[5]Customer Alloc by OFT &amp; GEN'!$AZ$2:$CO$2),'[5]Customer Alloc by OFT &amp; GEN'!$AZ$3:$CO$205)</f>
        <v>0</v>
      </c>
      <c r="V1012" s="209" cm="1">
        <f t="array" ref="V1012">+SUMPRODUCT(($B1012='[5]Customer Alloc by OFT &amp; GEN'!$B$3:$B$205)*(V$849='[5]Customer Alloc by OFT &amp; GEN'!$AZ$2:$CO$2),'[5]Customer Alloc by OFT &amp; GEN'!$AZ$3:$CO$205)</f>
        <v>3.8192630548766883E-5</v>
      </c>
      <c r="W1012" s="209" cm="1">
        <f t="array" ref="W1012">+SUMPRODUCT(($B1012='[5]Customer Alloc by OFT &amp; GEN'!$B$3:$B$205)*(W$849='[5]Customer Alloc by OFT &amp; GEN'!$AZ$2:$CO$2),'[5]Customer Alloc by OFT &amp; GEN'!$AZ$3:$CO$205)</f>
        <v>0</v>
      </c>
      <c r="X1012" s="209" cm="1">
        <f t="array" ref="X1012">+SUMPRODUCT(($B1012='[5]Customer Alloc by OFT &amp; GEN'!$B$3:$B$205)*(X$849='[5]Customer Alloc by OFT &amp; GEN'!$AZ$2:$CO$2),'[5]Customer Alloc by OFT &amp; GEN'!$AZ$3:$CO$205)</f>
        <v>9.9676406559037253E-3</v>
      </c>
      <c r="Y1012" s="209" cm="1">
        <f t="array" ref="Y1012">+SUMPRODUCT(($B1012='[5]Customer Alloc by OFT &amp; GEN'!$B$3:$B$205)*(Y$849='[5]Customer Alloc by OFT &amp; GEN'!$AZ$2:$CO$2),'[5]Customer Alloc by OFT &amp; GEN'!$AZ$3:$CO$205)</f>
        <v>3.2181011852515417E-8</v>
      </c>
      <c r="Z1012" s="209" cm="1">
        <f t="array" ref="Z1012">+SUMPRODUCT(($B1012='[5]Customer Alloc by OFT &amp; GEN'!$B$3:$B$205)*(Z$849='[5]Customer Alloc by OFT &amp; GEN'!$AZ$2:$CO$2),'[5]Customer Alloc by OFT &amp; GEN'!$AZ$3:$CO$205)</f>
        <v>0</v>
      </c>
      <c r="AA1012" s="209" cm="1">
        <f t="array" ref="AA1012">+SUMPRODUCT(($B1012='[5]Customer Alloc by OFT &amp; GEN'!$B$3:$B$205)*(AA$849='[5]Customer Alloc by OFT &amp; GEN'!$AZ$2:$CO$2),'[5]Customer Alloc by OFT &amp; GEN'!$AZ$3:$CO$205)</f>
        <v>0</v>
      </c>
      <c r="AB1012" s="209" cm="1">
        <f t="array" ref="AB1012">+SUMPRODUCT(($B1012='[5]Customer Alloc by OFT &amp; GEN'!$B$3:$B$205)*(AB$849='[5]Customer Alloc by OFT &amp; GEN'!$AZ$2:$CO$2),'[5]Customer Alloc by OFT &amp; GEN'!$AZ$3:$CO$205)</f>
        <v>0</v>
      </c>
      <c r="AC1012" s="209" cm="1">
        <f t="array" ref="AC1012">+SUMPRODUCT(($B1012='[5]Customer Alloc by OFT &amp; GEN'!$B$3:$B$205)*(AC$849='[5]Customer Alloc by OFT &amp; GEN'!$AZ$2:$CO$2),'[5]Customer Alloc by OFT &amp; GEN'!$AZ$3:$CO$205)</f>
        <v>1.2719653926913328E-7</v>
      </c>
      <c r="AD1012" s="209" cm="1">
        <f t="array" ref="AD1012">+SUMPRODUCT(($B1012='[5]Customer Alloc by OFT &amp; GEN'!$B$3:$B$205)*(AD$849='[5]Customer Alloc by OFT &amp; GEN'!$AZ$2:$CO$2),'[5]Customer Alloc by OFT &amp; GEN'!$AZ$3:$CO$205)</f>
        <v>7.9418676386393338E-7</v>
      </c>
      <c r="AE1012" s="209" cm="1">
        <f t="array" ref="AE1012">+SUMPRODUCT(($B1012='[5]Customer Alloc by OFT &amp; GEN'!$B$3:$B$205)*(AE$849='[5]Customer Alloc by OFT &amp; GEN'!$AZ$2:$CO$2),'[5]Customer Alloc by OFT &amp; GEN'!$AZ$3:$CO$205)</f>
        <v>0</v>
      </c>
      <c r="AF1012" s="209" cm="1">
        <f t="array" ref="AF1012">+SUMPRODUCT(($B1012='[5]Customer Alloc by OFT &amp; GEN'!$B$3:$B$205)*(AF$849='[5]Customer Alloc by OFT &amp; GEN'!$AZ$2:$CO$2),'[5]Customer Alloc by OFT &amp; GEN'!$AZ$3:$CO$205)</f>
        <v>0</v>
      </c>
      <c r="AG1012" s="209" cm="1">
        <f t="array" ref="AG1012">+SUMPRODUCT(($B1012='[5]Customer Alloc by OFT &amp; GEN'!$B$3:$B$205)*(AG$849='[5]Customer Alloc by OFT &amp; GEN'!$AZ$2:$CO$2),'[5]Customer Alloc by OFT &amp; GEN'!$AZ$3:$CO$205)</f>
        <v>0</v>
      </c>
      <c r="AH1012" s="209" cm="1">
        <f t="array" ref="AH1012">+SUMPRODUCT(($B1012='[5]Customer Alloc by OFT &amp; GEN'!$B$3:$B$205)*(AH$849='[5]Customer Alloc by OFT &amp; GEN'!$AZ$2:$CO$2),'[5]Customer Alloc by OFT &amp; GEN'!$AZ$3:$CO$205)</f>
        <v>0</v>
      </c>
      <c r="AI1012" s="209" cm="1">
        <f t="array" ref="AI1012">+SUMPRODUCT(($B1012='[5]Customer Alloc by OFT &amp; GEN'!$B$3:$B$205)*(AI$849='[5]Customer Alloc by OFT &amp; GEN'!$AZ$2:$CO$2),'[5]Customer Alloc by OFT &amp; GEN'!$AZ$3:$CO$205)</f>
        <v>0</v>
      </c>
      <c r="AJ1012" s="209" cm="1">
        <f t="array" ref="AJ1012">+SUMPRODUCT(($B1012='[5]Customer Alloc by OFT &amp; GEN'!$B$3:$B$205)*(AJ$849='[5]Customer Alloc by OFT &amp; GEN'!$AZ$2:$CO$2),'[5]Customer Alloc by OFT &amp; GEN'!$AZ$3:$CO$205)</f>
        <v>0</v>
      </c>
      <c r="AK1012" s="209" cm="1">
        <f t="array" ref="AK1012">+SUMPRODUCT(($B1012='[5]Customer Alloc by OFT &amp; GEN'!$B$3:$B$205)*(AK$849='[5]Customer Alloc by OFT &amp; GEN'!$AZ$2:$CO$2),'[5]Customer Alloc by OFT &amp; GEN'!$AZ$3:$CO$205)</f>
        <v>0</v>
      </c>
      <c r="AL1012" s="209" cm="1">
        <f t="array" ref="AL1012">+SUMPRODUCT(($B1012='[5]Customer Alloc by OFT &amp; GEN'!$B$3:$B$205)*(AL$849='[5]Customer Alloc by OFT &amp; GEN'!$AZ$2:$CO$2),'[5]Customer Alloc by OFT &amp; GEN'!$AZ$3:$CO$205)</f>
        <v>0</v>
      </c>
      <c r="AM1012" s="209" cm="1">
        <f t="array" ref="AM1012">+SUMPRODUCT(($B1012='[5]Customer Alloc by OFT &amp; GEN'!$B$3:$B$205)*(AM$849='[5]Customer Alloc by OFT &amp; GEN'!$AZ$2:$CO$2),'[5]Customer Alloc by OFT &amp; GEN'!$AZ$3:$CO$205)</f>
        <v>0</v>
      </c>
      <c r="AN1012" s="209" cm="1">
        <f t="array" ref="AN1012">+SUMPRODUCT(($B1012='[5]Customer Alloc by OFT &amp; GEN'!$B$3:$B$205)*(AN$849='[5]Customer Alloc by OFT &amp; GEN'!$AZ$2:$CO$2),'[5]Customer Alloc by OFT &amp; GEN'!$AZ$3:$CO$205)</f>
        <v>0</v>
      </c>
      <c r="AO1012" s="209" cm="1">
        <f t="array" ref="AO1012">+SUMPRODUCT(($B1012='[5]Customer Alloc by OFT &amp; GEN'!$B$3:$B$205)*(AO$849='[5]Customer Alloc by OFT &amp; GEN'!$AZ$2:$CO$2),'[5]Customer Alloc by OFT &amp; GEN'!$AZ$3:$CO$205)</f>
        <v>0</v>
      </c>
      <c r="AP1012" s="209" cm="1">
        <f t="array" ref="AP1012">+SUMPRODUCT(($B1012='[5]Customer Alloc by OFT &amp; GEN'!$B$3:$B$205)*(AP$849='[5]Customer Alloc by OFT &amp; GEN'!$AZ$2:$CO$2),'[5]Customer Alloc by OFT &amp; GEN'!$AZ$3:$CO$205)</f>
        <v>0</v>
      </c>
      <c r="AQ1012" s="209" cm="1">
        <f t="array" ref="AQ1012">+SUMPRODUCT(($B1012='[5]Customer Alloc by OFT &amp; GEN'!$B$3:$B$205)*(AQ$849='[5]Customer Alloc by OFT &amp; GEN'!$AZ$2:$CO$2),'[5]Customer Alloc by OFT &amp; GEN'!$AZ$3:$CO$205)</f>
        <v>0</v>
      </c>
      <c r="AR1012" s="209" cm="1">
        <f t="array" ref="AR1012">+SUMPRODUCT(($B1012='[5]Customer Alloc by OFT &amp; GEN'!$B$3:$B$205)*(AR$849='[5]Customer Alloc by OFT &amp; GEN'!$AZ$2:$CO$2),'[5]Customer Alloc by OFT &amp; GEN'!$AZ$3:$CO$205)</f>
        <v>0</v>
      </c>
      <c r="AS1012" s="209" cm="1">
        <f t="array" ref="AS1012">+SUMPRODUCT(($B1012='[5]Customer Alloc by OFT &amp; GEN'!$B$3:$B$205)*(AS$849='[5]Customer Alloc by OFT &amp; GEN'!$AZ$2:$CO$2),'[5]Customer Alloc by OFT &amp; GEN'!$AZ$3:$CO$205)</f>
        <v>0</v>
      </c>
      <c r="AT1012" s="209" cm="1">
        <f t="array" ref="AT1012">+SUMPRODUCT(($B1012='[5]Customer Alloc by OFT &amp; GEN'!$B$3:$B$205)*(AT$849='[5]Customer Alloc by OFT &amp; GEN'!$AZ$2:$CO$2),'[5]Customer Alloc by OFT &amp; GEN'!$AZ$3:$CO$205)</f>
        <v>0</v>
      </c>
      <c r="AU1012" s="209" cm="1">
        <f t="array" ref="AU1012">+SUMPRODUCT(($B1012='[5]Customer Alloc by OFT &amp; GEN'!$B$3:$B$205)*(AU$849='[5]Customer Alloc by OFT &amp; GEN'!$AZ$2:$CO$2),'[5]Customer Alloc by OFT &amp; GEN'!$AZ$3:$CO$205)</f>
        <v>0</v>
      </c>
      <c r="AV1012" s="209" cm="1">
        <f t="array" ref="AV1012">+SUMPRODUCT(($B1012='[5]Customer Alloc by OFT &amp; GEN'!$B$3:$B$205)*(AV$849='[5]Customer Alloc by OFT &amp; GEN'!$AZ$2:$CO$2),'[5]Customer Alloc by OFT &amp; GEN'!$AZ$3:$CO$205)</f>
        <v>0</v>
      </c>
      <c r="AW1012" s="209" cm="1">
        <f t="array" ref="AW1012">+SUMPRODUCT(($B1012='[5]Customer Alloc by OFT &amp; GEN'!$B$3:$B$205)*(AW$849='[5]Customer Alloc by OFT &amp; GEN'!$AZ$2:$CO$2),'[5]Customer Alloc by OFT &amp; GEN'!$AZ$3:$CO$205)</f>
        <v>0</v>
      </c>
      <c r="AX1012" s="209" cm="1">
        <f t="array" ref="AX1012">+SUMPRODUCT(($B1012='[5]Customer Alloc by OFT &amp; GEN'!$B$3:$B$205)*(AX$849='[5]Customer Alloc by OFT &amp; GEN'!$AZ$2:$CO$2),'[5]Customer Alloc by OFT &amp; GEN'!$AZ$3:$CO$205)</f>
        <v>0</v>
      </c>
      <c r="AY1012" s="209" cm="1">
        <f t="array" ref="AY1012">+SUMPRODUCT(($B1012='[5]Customer Alloc by OFT &amp; GEN'!$B$3:$B$205)*(AY$849='[5]Customer Alloc by OFT &amp; GEN'!$AZ$2:$CO$2),'[5]Customer Alloc by OFT &amp; GEN'!$AZ$3:$CO$205)</f>
        <v>0</v>
      </c>
      <c r="AZ1012" s="209" cm="1">
        <f t="array" ref="AZ1012">+SUMPRODUCT(($B1012='[5]Customer Alloc by OFT &amp; GEN'!$B$3:$B$205)*(AZ$849='[5]Customer Alloc by OFT &amp; GEN'!$AZ$2:$CO$2),'[5]Customer Alloc by OFT &amp; GEN'!$AZ$3:$CO$205)</f>
        <v>0</v>
      </c>
      <c r="BA1012" s="209" cm="1">
        <f t="array" ref="BA1012">+SUMPRODUCT(($B1012='[5]Customer Alloc by OFT &amp; GEN'!$B$3:$B$205)*(BA$849='[5]Customer Alloc by OFT &amp; GEN'!$AZ$2:$CO$2),'[5]Customer Alloc by OFT &amp; GEN'!$AZ$3:$CO$205)</f>
        <v>0</v>
      </c>
      <c r="BB1012" s="209" cm="1">
        <f t="array" ref="BB1012">+SUMPRODUCT(($B1012='[5]Customer Alloc by OFT &amp; GEN'!$B$3:$B$205)*(BB$849='[5]Customer Alloc by OFT &amp; GEN'!$AZ$2:$CO$2),'[5]Customer Alloc by OFT &amp; GEN'!$AZ$3:$CO$205)</f>
        <v>0</v>
      </c>
      <c r="BC1012" s="209" cm="1">
        <f t="array" ref="BC1012">+SUMPRODUCT(($B1012='[5]Customer Alloc by OFT &amp; GEN'!$B$3:$B$205)*(BC$849='[5]Customer Alloc by OFT &amp; GEN'!$AZ$2:$CO$2),'[5]Customer Alloc by OFT &amp; GEN'!$AZ$3:$CO$205)</f>
        <v>0</v>
      </c>
      <c r="BD1012" s="209" cm="1">
        <f t="array" ref="BD1012">+SUMPRODUCT(($B1012='[5]Customer Alloc by OFT &amp; GEN'!$B$3:$B$205)*(BD$849='[5]Customer Alloc by OFT &amp; GEN'!$AZ$2:$CO$2),'[5]Customer Alloc by OFT &amp; GEN'!$AZ$3:$CO$205)</f>
        <v>0</v>
      </c>
      <c r="BE1012" s="209" cm="1">
        <f t="array" ref="BE1012">+SUMPRODUCT(($B1012='[5]Customer Alloc by OFT &amp; GEN'!$B$3:$B$205)*(BE$849='[5]Customer Alloc by OFT &amp; GEN'!$AZ$2:$CO$2),'[5]Customer Alloc by OFT &amp; GEN'!$AZ$3:$CO$205)</f>
        <v>0</v>
      </c>
      <c r="BF1012" s="209" cm="1">
        <f t="array" ref="BF1012">+SUMPRODUCT(($B1012='[5]Customer Alloc by OFT &amp; GEN'!$B$3:$B$205)*(BF$849='[5]Customer Alloc by OFT &amp; GEN'!$AZ$2:$CO$2),'[5]Customer Alloc by OFT &amp; GEN'!$AZ$3:$CO$205)</f>
        <v>0</v>
      </c>
      <c r="BG1012" s="209" cm="1">
        <f t="array" ref="BG1012">+SUMPRODUCT(($B1012='[5]Customer Alloc by OFT &amp; GEN'!$B$3:$B$205)*(BG$849='[5]Customer Alloc by OFT &amp; GEN'!$AZ$2:$CO$2),'[5]Customer Alloc by OFT &amp; GEN'!$AZ$3:$CO$205)</f>
        <v>0</v>
      </c>
      <c r="BH1012" s="209" cm="1">
        <f t="array" ref="BH1012">+SUMPRODUCT(($B1012='[5]Customer Alloc by OFT &amp; GEN'!$B$3:$B$205)*(BH$849='[5]Customer Alloc by OFT &amp; GEN'!$AZ$2:$CO$2),'[5]Customer Alloc by OFT &amp; GEN'!$AZ$3:$CO$205)</f>
        <v>0</v>
      </c>
      <c r="BI1012" s="209" cm="1">
        <f t="array" ref="BI1012">+SUMPRODUCT(($B1012='[5]Customer Alloc by OFT &amp; GEN'!$B$3:$B$205)*(BI$849='[5]Customer Alloc by OFT &amp; GEN'!$AZ$2:$CO$2),'[5]Customer Alloc by OFT &amp; GEN'!$AZ$3:$CO$205)</f>
        <v>0</v>
      </c>
      <c r="BJ1012" s="209" cm="1">
        <f t="array" ref="BJ1012">+SUMPRODUCT(($B1012='[5]Customer Alloc by OFT &amp; GEN'!$B$3:$B$205)*(BJ$849='[5]Customer Alloc by OFT &amp; GEN'!$AZ$2:$CO$2),'[5]Customer Alloc by OFT &amp; GEN'!$AZ$3:$CO$205)</f>
        <v>0</v>
      </c>
      <c r="BK1012" s="209" cm="1">
        <f t="array" ref="BK1012">+SUMPRODUCT(($B1012='[5]Customer Alloc by OFT &amp; GEN'!$B$3:$B$205)*(BK$849='[5]Customer Alloc by OFT &amp; GEN'!$AZ$2:$CO$2),'[5]Customer Alloc by OFT &amp; GEN'!$AZ$3:$CO$205)</f>
        <v>0</v>
      </c>
      <c r="BL1012" s="209" cm="1">
        <f t="array" ref="BL1012">+SUMPRODUCT(($B1012='[5]Customer Alloc by OFT &amp; GEN'!$B$3:$B$205)*(BL$849='[5]Customer Alloc by OFT &amp; GEN'!$AZ$2:$CO$2),'[5]Customer Alloc by OFT &amp; GEN'!$AZ$3:$CO$205)</f>
        <v>0</v>
      </c>
      <c r="BM1012" s="209" cm="1">
        <f t="array" ref="BM1012">+SUMPRODUCT(($B1012='[5]Customer Alloc by OFT &amp; GEN'!$B$3:$B$205)*(BM$849='[5]Customer Alloc by OFT &amp; GEN'!$AZ$2:$CO$2),'[5]Customer Alloc by OFT &amp; GEN'!$AZ$3:$CO$205)</f>
        <v>0</v>
      </c>
      <c r="BN1012" s="209" cm="1">
        <f t="array" ref="BN1012">+SUMPRODUCT(($B1012='[5]Customer Alloc by OFT &amp; GEN'!$B$3:$B$205)*(BN$849='[5]Customer Alloc by OFT &amp; GEN'!$AZ$2:$CO$2),'[5]Customer Alloc by OFT &amp; GEN'!$AZ$3:$CO$205)</f>
        <v>0</v>
      </c>
      <c r="BO1012" s="209" cm="1">
        <f t="array" ref="BO1012">+SUMPRODUCT(($B1012='[5]Customer Alloc by OFT &amp; GEN'!$B$3:$B$205)*(BO$849='[5]Customer Alloc by OFT &amp; GEN'!$AZ$2:$CO$2),'[5]Customer Alloc by OFT &amp; GEN'!$AZ$3:$CO$205)</f>
        <v>0</v>
      </c>
      <c r="BP1012" s="209" cm="1">
        <f t="array" ref="BP1012">+SUMPRODUCT(($B1012='[5]Customer Alloc by OFT &amp; GEN'!$B$3:$B$205)*(BP$849='[5]Customer Alloc by OFT &amp; GEN'!$AZ$2:$CO$2),'[5]Customer Alloc by OFT &amp; GEN'!$AZ$3:$CO$205)</f>
        <v>0</v>
      </c>
      <c r="BQ1012" s="209" cm="1">
        <f t="array" ref="BQ1012">+SUMPRODUCT(($B1012='[5]Customer Alloc by OFT &amp; GEN'!$B$3:$B$205)*(BQ$849='[5]Customer Alloc by OFT &amp; GEN'!$AZ$2:$CO$2),'[5]Customer Alloc by OFT &amp; GEN'!$AZ$3:$CO$205)</f>
        <v>0</v>
      </c>
      <c r="BR1012" s="209" cm="1">
        <f t="array" ref="BR1012">+SUMPRODUCT(($B1012='[5]Customer Alloc by OFT &amp; GEN'!$B$3:$B$205)*(BR$849='[5]Customer Alloc by OFT &amp; GEN'!$AZ$2:$CO$2),'[5]Customer Alloc by OFT &amp; GEN'!$AZ$3:$CO$205)</f>
        <v>0</v>
      </c>
      <c r="BS1012" s="209" cm="1">
        <f t="array" ref="BS1012">+SUMPRODUCT(($B1012='[5]Customer Alloc by OFT &amp; GEN'!$B$3:$B$205)*(BS$849='[5]Customer Alloc by OFT &amp; GEN'!$AZ$2:$CO$2),'[5]Customer Alloc by OFT &amp; GEN'!$AZ$3:$CO$205)</f>
        <v>0</v>
      </c>
      <c r="BT1012" s="209" cm="1">
        <f t="array" ref="BT1012">+SUMPRODUCT(($B1012='[5]Customer Alloc by OFT &amp; GEN'!$B$3:$B$205)*(BT$849='[5]Customer Alloc by OFT &amp; GEN'!$AZ$2:$CO$2),'[5]Customer Alloc by OFT &amp; GEN'!$AZ$3:$CO$205)</f>
        <v>0</v>
      </c>
      <c r="BV1012" s="228" t="s">
        <v>698</v>
      </c>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row>
    <row r="1013" spans="2:119" hidden="1" outlineLevel="2" x14ac:dyDescent="0.35">
      <c r="B1013" s="17" t="str">
        <f t="shared" si="10"/>
        <v>VECTLFD</v>
      </c>
      <c r="C1013" s="209" cm="1">
        <f t="array" ref="C1013">SUMPRODUCT(($B1013='[4]6. Scaled'!$C$2:$C$197)*(C$849='[4]6. Scaled'!$D$1:$J$1),'[4]6. Scaled'!$D$2:$J$197)</f>
        <v>6.274106707232686E-4</v>
      </c>
      <c r="D1013" s="209" cm="1">
        <f t="array" ref="D1013">SUMPRODUCT(($B1013='[4]6. Scaled'!$C$2:$C$197)*(D$849='[4]6. Scaled'!$D$1:$J$1),'[4]6. Scaled'!$D$2:$J$197)</f>
        <v>5.4644827512432008E-4</v>
      </c>
      <c r="E1013" s="209" cm="1">
        <f t="array" ref="E1013">SUMPRODUCT(($B1013='[4]6. Scaled'!$C$2:$C$197)*(E$849='[4]6. Scaled'!$D$1:$J$1),'[4]6. Scaled'!$D$2:$J$197)</f>
        <v>8.3811971948131764E-4</v>
      </c>
      <c r="F1013" s="209" cm="1">
        <f t="array" ref="F1013">SUMPRODUCT(($B1013='[4]6. Scaled'!$C$2:$C$197)*(F$849='[4]6. Scaled'!$D$1:$J$1),'[4]6. Scaled'!$D$2:$J$197)</f>
        <v>9.3303964883321576E-4</v>
      </c>
      <c r="G1013" s="209" cm="1">
        <f t="array" ref="G1013">SUMPRODUCT(($B1013='[4]6. Scaled'!$C$2:$C$197)*(G$849='[4]6. Scaled'!$D$1:$J$1),'[4]6. Scaled'!$D$2:$J$197)</f>
        <v>1.1823672613234477E-4</v>
      </c>
      <c r="H1013" s="209" cm="1">
        <f t="array" ref="H1013">SUMPRODUCT(($B1013='[4]6. Scaled'!$C$2:$C$197)*(H$849='[4]6. Scaled'!$D$1:$J$1),'[4]6. Scaled'!$D$2:$J$197)</f>
        <v>0</v>
      </c>
      <c r="I1013" s="209" cm="1">
        <f t="array" ref="I1013">SUMPRODUCT(($B1013='[4]6. Scaled'!$C$2:$C$197)*(I$849='[4]6. Scaled'!$D$1:$J$1),'[4]6. Scaled'!$D$2:$J$197)</f>
        <v>1.1823672613234477E-4</v>
      </c>
      <c r="J1013" s="209" cm="1">
        <f t="array" ref="J1013">+SUMPRODUCT(($B1013='[5]Customer Alloc by OFT &amp; GEN'!$B$3:$B$205)*(J$849='[5]Customer Alloc by OFT &amp; GEN'!$AZ$2:$CO$2),'[5]Customer Alloc by OFT &amp; GEN'!$AZ$3:$CO$205)</f>
        <v>1.5945920732690206E-2</v>
      </c>
      <c r="K1013" s="209" cm="1">
        <f t="array" ref="K1013">+SUMPRODUCT(($B1013='[5]Customer Alloc by OFT &amp; GEN'!$B$3:$B$205)*(K$849='[5]Customer Alloc by OFT &amp; GEN'!$AZ$2:$CO$2),'[5]Customer Alloc by OFT &amp; GEN'!$AZ$3:$CO$205)</f>
        <v>0</v>
      </c>
      <c r="L1013" s="209" cm="1">
        <f t="array" ref="L1013">+SUMPRODUCT(($B1013='[5]Customer Alloc by OFT &amp; GEN'!$B$3:$B$205)*(L$849='[5]Customer Alloc by OFT &amp; GEN'!$AZ$2:$CO$2),'[5]Customer Alloc by OFT &amp; GEN'!$AZ$3:$CO$205)</f>
        <v>7.7730557039294297E-7</v>
      </c>
      <c r="M1013" s="209" cm="1">
        <f t="array" ref="M1013">+SUMPRODUCT(($B1013='[5]Customer Alloc by OFT &amp; GEN'!$B$3:$B$205)*(M$849='[5]Customer Alloc by OFT &amp; GEN'!$AZ$2:$CO$2),'[5]Customer Alloc by OFT &amp; GEN'!$AZ$3:$CO$205)</f>
        <v>4.6112794881224781E-5</v>
      </c>
      <c r="N1013" s="209" cm="1">
        <f t="array" ref="N1013">+SUMPRODUCT(($B1013='[5]Customer Alloc by OFT &amp; GEN'!$B$3:$B$205)*(N$849='[5]Customer Alloc by OFT &amp; GEN'!$AZ$2:$CO$2),'[5]Customer Alloc by OFT &amp; GEN'!$AZ$3:$CO$205)</f>
        <v>1.4190715855891777E-4</v>
      </c>
      <c r="O1013" s="209" cm="1">
        <f t="array" ref="O1013">+SUMPRODUCT(($B1013='[5]Customer Alloc by OFT &amp; GEN'!$B$3:$B$205)*(O$849='[5]Customer Alloc by OFT &amp; GEN'!$AZ$2:$CO$2),'[5]Customer Alloc by OFT &amp; GEN'!$AZ$3:$CO$205)</f>
        <v>2.0832369122663403E-8</v>
      </c>
      <c r="P1013" s="209" cm="1">
        <f t="array" ref="P1013">+SUMPRODUCT(($B1013='[5]Customer Alloc by OFT &amp; GEN'!$B$3:$B$205)*(P$849='[5]Customer Alloc by OFT &amp; GEN'!$AZ$2:$CO$2),'[5]Customer Alloc by OFT &amp; GEN'!$AZ$3:$CO$205)</f>
        <v>5.1300600849550938E-9</v>
      </c>
      <c r="Q1013" s="209" cm="1">
        <f t="array" ref="Q1013">+SUMPRODUCT(($B1013='[5]Customer Alloc by OFT &amp; GEN'!$B$3:$B$205)*(Q$849='[5]Customer Alloc by OFT &amp; GEN'!$AZ$2:$CO$2),'[5]Customer Alloc by OFT &amp; GEN'!$AZ$3:$CO$205)</f>
        <v>1.5351512933758235E-4</v>
      </c>
      <c r="R1013" s="209" cm="1">
        <f t="array" ref="R1013">+SUMPRODUCT(($B1013='[5]Customer Alloc by OFT &amp; GEN'!$B$3:$B$205)*(R$849='[5]Customer Alloc by OFT &amp; GEN'!$AZ$2:$CO$2),'[5]Customer Alloc by OFT &amp; GEN'!$AZ$3:$CO$205)</f>
        <v>1.537631484584399E-5</v>
      </c>
      <c r="S1013" s="209" cm="1">
        <f t="array" ref="S1013">+SUMPRODUCT(($B1013='[5]Customer Alloc by OFT &amp; GEN'!$B$3:$B$205)*(S$849='[5]Customer Alloc by OFT &amp; GEN'!$AZ$2:$CO$2),'[5]Customer Alloc by OFT &amp; GEN'!$AZ$3:$CO$205)</f>
        <v>2.1644368891491492E-17</v>
      </c>
      <c r="T1013" s="209" cm="1">
        <f t="array" ref="T1013">+SUMPRODUCT(($B1013='[5]Customer Alloc by OFT &amp; GEN'!$B$3:$B$205)*(T$849='[5]Customer Alloc by OFT &amp; GEN'!$AZ$2:$CO$2),'[5]Customer Alloc by OFT &amp; GEN'!$AZ$3:$CO$205)</f>
        <v>3.4646946660286422E-17</v>
      </c>
      <c r="U1013" s="209" cm="1">
        <f t="array" ref="U1013">+SUMPRODUCT(($B1013='[5]Customer Alloc by OFT &amp; GEN'!$B$3:$B$205)*(U$849='[5]Customer Alloc by OFT &amp; GEN'!$AZ$2:$CO$2),'[5]Customer Alloc by OFT &amp; GEN'!$AZ$3:$CO$205)</f>
        <v>1.1289489845864524E-23</v>
      </c>
      <c r="V1013" s="209" cm="1">
        <f t="array" ref="V1013">+SUMPRODUCT(($B1013='[5]Customer Alloc by OFT &amp; GEN'!$B$3:$B$205)*(V$849='[5]Customer Alloc by OFT &amp; GEN'!$AZ$2:$CO$2),'[5]Customer Alloc by OFT &amp; GEN'!$AZ$3:$CO$205)</f>
        <v>1.6649378417855393E-6</v>
      </c>
      <c r="W1013" s="209" cm="1">
        <f t="array" ref="W1013">+SUMPRODUCT(($B1013='[5]Customer Alloc by OFT &amp; GEN'!$B$3:$B$205)*(W$849='[5]Customer Alloc by OFT &amp; GEN'!$AZ$2:$CO$2),'[5]Customer Alloc by OFT &amp; GEN'!$AZ$3:$CO$205)</f>
        <v>0</v>
      </c>
      <c r="X1013" s="209" cm="1">
        <f t="array" ref="X1013">+SUMPRODUCT(($B1013='[5]Customer Alloc by OFT &amp; GEN'!$B$3:$B$205)*(X$849='[5]Customer Alloc by OFT &amp; GEN'!$AZ$2:$CO$2),'[5]Customer Alloc by OFT &amp; GEN'!$AZ$3:$CO$205)</f>
        <v>6.2010422308952345E-10</v>
      </c>
      <c r="Y1013" s="209" cm="1">
        <f t="array" ref="Y1013">+SUMPRODUCT(($B1013='[5]Customer Alloc by OFT &amp; GEN'!$B$3:$B$205)*(Y$849='[5]Customer Alloc by OFT &amp; GEN'!$AZ$2:$CO$2),'[5]Customer Alloc by OFT &amp; GEN'!$AZ$3:$CO$205)</f>
        <v>1.5028997225624114E-9</v>
      </c>
      <c r="Z1013" s="209" cm="1">
        <f t="array" ref="Z1013">+SUMPRODUCT(($B1013='[5]Customer Alloc by OFT &amp; GEN'!$B$3:$B$205)*(Z$849='[5]Customer Alloc by OFT &amp; GEN'!$AZ$2:$CO$2),'[5]Customer Alloc by OFT &amp; GEN'!$AZ$3:$CO$205)</f>
        <v>1.0218457900137361E-23</v>
      </c>
      <c r="AA1013" s="209" cm="1">
        <f t="array" ref="AA1013">+SUMPRODUCT(($B1013='[5]Customer Alloc by OFT &amp; GEN'!$B$3:$B$205)*(AA$849='[5]Customer Alloc by OFT &amp; GEN'!$AZ$2:$CO$2),'[5]Customer Alloc by OFT &amp; GEN'!$AZ$3:$CO$205)</f>
        <v>0</v>
      </c>
      <c r="AB1013" s="209" cm="1">
        <f t="array" ref="AB1013">+SUMPRODUCT(($B1013='[5]Customer Alloc by OFT &amp; GEN'!$B$3:$B$205)*(AB$849='[5]Customer Alloc by OFT &amp; GEN'!$AZ$2:$CO$2),'[5]Customer Alloc by OFT &amp; GEN'!$AZ$3:$CO$205)</f>
        <v>0</v>
      </c>
      <c r="AC1013" s="209" cm="1">
        <f t="array" ref="AC1013">+SUMPRODUCT(($B1013='[5]Customer Alloc by OFT &amp; GEN'!$B$3:$B$205)*(AC$849='[5]Customer Alloc by OFT &amp; GEN'!$AZ$2:$CO$2),'[5]Customer Alloc by OFT &amp; GEN'!$AZ$3:$CO$205)</f>
        <v>1.1076291753584895E-9</v>
      </c>
      <c r="AD1013" s="209" cm="1">
        <f t="array" ref="AD1013">+SUMPRODUCT(($B1013='[5]Customer Alloc by OFT &amp; GEN'!$B$3:$B$205)*(AD$849='[5]Customer Alloc by OFT &amp; GEN'!$AZ$2:$CO$2),'[5]Customer Alloc by OFT &amp; GEN'!$AZ$3:$CO$205)</f>
        <v>1.9588151274982763E-8</v>
      </c>
      <c r="AE1013" s="209" cm="1">
        <f t="array" ref="AE1013">+SUMPRODUCT(($B1013='[5]Customer Alloc by OFT &amp; GEN'!$B$3:$B$205)*(AE$849='[5]Customer Alloc by OFT &amp; GEN'!$AZ$2:$CO$2),'[5]Customer Alloc by OFT &amp; GEN'!$AZ$3:$CO$205)</f>
        <v>0</v>
      </c>
      <c r="AF1013" s="209" cm="1">
        <f t="array" ref="AF1013">+SUMPRODUCT(($B1013='[5]Customer Alloc by OFT &amp; GEN'!$B$3:$B$205)*(AF$849='[5]Customer Alloc by OFT &amp; GEN'!$AZ$2:$CO$2),'[5]Customer Alloc by OFT &amp; GEN'!$AZ$3:$CO$205)</f>
        <v>0</v>
      </c>
      <c r="AG1013" s="209" cm="1">
        <f t="array" ref="AG1013">+SUMPRODUCT(($B1013='[5]Customer Alloc by OFT &amp; GEN'!$B$3:$B$205)*(AG$849='[5]Customer Alloc by OFT &amp; GEN'!$AZ$2:$CO$2),'[5]Customer Alloc by OFT &amp; GEN'!$AZ$3:$CO$205)</f>
        <v>0</v>
      </c>
      <c r="AH1013" s="209" cm="1">
        <f t="array" ref="AH1013">+SUMPRODUCT(($B1013='[5]Customer Alloc by OFT &amp; GEN'!$B$3:$B$205)*(AH$849='[5]Customer Alloc by OFT &amp; GEN'!$AZ$2:$CO$2),'[5]Customer Alloc by OFT &amp; GEN'!$AZ$3:$CO$205)</f>
        <v>0</v>
      </c>
      <c r="AI1013" s="209" cm="1">
        <f t="array" ref="AI1013">+SUMPRODUCT(($B1013='[5]Customer Alloc by OFT &amp; GEN'!$B$3:$B$205)*(AI$849='[5]Customer Alloc by OFT &amp; GEN'!$AZ$2:$CO$2),'[5]Customer Alloc by OFT &amp; GEN'!$AZ$3:$CO$205)</f>
        <v>0</v>
      </c>
      <c r="AJ1013" s="209" cm="1">
        <f t="array" ref="AJ1013">+SUMPRODUCT(($B1013='[5]Customer Alloc by OFT &amp; GEN'!$B$3:$B$205)*(AJ$849='[5]Customer Alloc by OFT &amp; GEN'!$AZ$2:$CO$2),'[5]Customer Alloc by OFT &amp; GEN'!$AZ$3:$CO$205)</f>
        <v>0</v>
      </c>
      <c r="AK1013" s="209" cm="1">
        <f t="array" ref="AK1013">+SUMPRODUCT(($B1013='[5]Customer Alloc by OFT &amp; GEN'!$B$3:$B$205)*(AK$849='[5]Customer Alloc by OFT &amp; GEN'!$AZ$2:$CO$2),'[5]Customer Alloc by OFT &amp; GEN'!$AZ$3:$CO$205)</f>
        <v>0</v>
      </c>
      <c r="AL1013" s="209" cm="1">
        <f t="array" ref="AL1013">+SUMPRODUCT(($B1013='[5]Customer Alloc by OFT &amp; GEN'!$B$3:$B$205)*(AL$849='[5]Customer Alloc by OFT &amp; GEN'!$AZ$2:$CO$2),'[5]Customer Alloc by OFT &amp; GEN'!$AZ$3:$CO$205)</f>
        <v>0</v>
      </c>
      <c r="AM1013" s="209" cm="1">
        <f t="array" ref="AM1013">+SUMPRODUCT(($B1013='[5]Customer Alloc by OFT &amp; GEN'!$B$3:$B$205)*(AM$849='[5]Customer Alloc by OFT &amp; GEN'!$AZ$2:$CO$2),'[5]Customer Alloc by OFT &amp; GEN'!$AZ$3:$CO$205)</f>
        <v>0</v>
      </c>
      <c r="AN1013" s="209" cm="1">
        <f t="array" ref="AN1013">+SUMPRODUCT(($B1013='[5]Customer Alloc by OFT &amp; GEN'!$B$3:$B$205)*(AN$849='[5]Customer Alloc by OFT &amp; GEN'!$AZ$2:$CO$2),'[5]Customer Alloc by OFT &amp; GEN'!$AZ$3:$CO$205)</f>
        <v>0</v>
      </c>
      <c r="AO1013" s="209" cm="1">
        <f t="array" ref="AO1013">+SUMPRODUCT(($B1013='[5]Customer Alloc by OFT &amp; GEN'!$B$3:$B$205)*(AO$849='[5]Customer Alloc by OFT &amp; GEN'!$AZ$2:$CO$2),'[5]Customer Alloc by OFT &amp; GEN'!$AZ$3:$CO$205)</f>
        <v>0</v>
      </c>
      <c r="AP1013" s="209" cm="1">
        <f t="array" ref="AP1013">+SUMPRODUCT(($B1013='[5]Customer Alloc by OFT &amp; GEN'!$B$3:$B$205)*(AP$849='[5]Customer Alloc by OFT &amp; GEN'!$AZ$2:$CO$2),'[5]Customer Alloc by OFT &amp; GEN'!$AZ$3:$CO$205)</f>
        <v>0</v>
      </c>
      <c r="AQ1013" s="209" cm="1">
        <f t="array" ref="AQ1013">+SUMPRODUCT(($B1013='[5]Customer Alloc by OFT &amp; GEN'!$B$3:$B$205)*(AQ$849='[5]Customer Alloc by OFT &amp; GEN'!$AZ$2:$CO$2),'[5]Customer Alloc by OFT &amp; GEN'!$AZ$3:$CO$205)</f>
        <v>0</v>
      </c>
      <c r="AR1013" s="209" cm="1">
        <f t="array" ref="AR1013">+SUMPRODUCT(($B1013='[5]Customer Alloc by OFT &amp; GEN'!$B$3:$B$205)*(AR$849='[5]Customer Alloc by OFT &amp; GEN'!$AZ$2:$CO$2),'[5]Customer Alloc by OFT &amp; GEN'!$AZ$3:$CO$205)</f>
        <v>0</v>
      </c>
      <c r="AS1013" s="209" cm="1">
        <f t="array" ref="AS1013">+SUMPRODUCT(($B1013='[5]Customer Alloc by OFT &amp; GEN'!$B$3:$B$205)*(AS$849='[5]Customer Alloc by OFT &amp; GEN'!$AZ$2:$CO$2),'[5]Customer Alloc by OFT &amp; GEN'!$AZ$3:$CO$205)</f>
        <v>0</v>
      </c>
      <c r="AT1013" s="209" cm="1">
        <f t="array" ref="AT1013">+SUMPRODUCT(($B1013='[5]Customer Alloc by OFT &amp; GEN'!$B$3:$B$205)*(AT$849='[5]Customer Alloc by OFT &amp; GEN'!$AZ$2:$CO$2),'[5]Customer Alloc by OFT &amp; GEN'!$AZ$3:$CO$205)</f>
        <v>0</v>
      </c>
      <c r="AU1013" s="209" cm="1">
        <f t="array" ref="AU1013">+SUMPRODUCT(($B1013='[5]Customer Alloc by OFT &amp; GEN'!$B$3:$B$205)*(AU$849='[5]Customer Alloc by OFT &amp; GEN'!$AZ$2:$CO$2),'[5]Customer Alloc by OFT &amp; GEN'!$AZ$3:$CO$205)</f>
        <v>0</v>
      </c>
      <c r="AV1013" s="209" cm="1">
        <f t="array" ref="AV1013">+SUMPRODUCT(($B1013='[5]Customer Alloc by OFT &amp; GEN'!$B$3:$B$205)*(AV$849='[5]Customer Alloc by OFT &amp; GEN'!$AZ$2:$CO$2),'[5]Customer Alloc by OFT &amp; GEN'!$AZ$3:$CO$205)</f>
        <v>0</v>
      </c>
      <c r="AW1013" s="209" cm="1">
        <f t="array" ref="AW1013">+SUMPRODUCT(($B1013='[5]Customer Alloc by OFT &amp; GEN'!$B$3:$B$205)*(AW$849='[5]Customer Alloc by OFT &amp; GEN'!$AZ$2:$CO$2),'[5]Customer Alloc by OFT &amp; GEN'!$AZ$3:$CO$205)</f>
        <v>0</v>
      </c>
      <c r="AX1013" s="209" cm="1">
        <f t="array" ref="AX1013">+SUMPRODUCT(($B1013='[5]Customer Alloc by OFT &amp; GEN'!$B$3:$B$205)*(AX$849='[5]Customer Alloc by OFT &amp; GEN'!$AZ$2:$CO$2),'[5]Customer Alloc by OFT &amp; GEN'!$AZ$3:$CO$205)</f>
        <v>0</v>
      </c>
      <c r="AY1013" s="209" cm="1">
        <f t="array" ref="AY1013">+SUMPRODUCT(($B1013='[5]Customer Alloc by OFT &amp; GEN'!$B$3:$B$205)*(AY$849='[5]Customer Alloc by OFT &amp; GEN'!$AZ$2:$CO$2),'[5]Customer Alloc by OFT &amp; GEN'!$AZ$3:$CO$205)</f>
        <v>0</v>
      </c>
      <c r="AZ1013" s="209" cm="1">
        <f t="array" ref="AZ1013">+SUMPRODUCT(($B1013='[5]Customer Alloc by OFT &amp; GEN'!$B$3:$B$205)*(AZ$849='[5]Customer Alloc by OFT &amp; GEN'!$AZ$2:$CO$2),'[5]Customer Alloc by OFT &amp; GEN'!$AZ$3:$CO$205)</f>
        <v>0</v>
      </c>
      <c r="BA1013" s="209" cm="1">
        <f t="array" ref="BA1013">+SUMPRODUCT(($B1013='[5]Customer Alloc by OFT &amp; GEN'!$B$3:$B$205)*(BA$849='[5]Customer Alloc by OFT &amp; GEN'!$AZ$2:$CO$2),'[5]Customer Alloc by OFT &amp; GEN'!$AZ$3:$CO$205)</f>
        <v>0</v>
      </c>
      <c r="BB1013" s="209" cm="1">
        <f t="array" ref="BB1013">+SUMPRODUCT(($B1013='[5]Customer Alloc by OFT &amp; GEN'!$B$3:$B$205)*(BB$849='[5]Customer Alloc by OFT &amp; GEN'!$AZ$2:$CO$2),'[5]Customer Alloc by OFT &amp; GEN'!$AZ$3:$CO$205)</f>
        <v>0</v>
      </c>
      <c r="BC1013" s="209" cm="1">
        <f t="array" ref="BC1013">+SUMPRODUCT(($B1013='[5]Customer Alloc by OFT &amp; GEN'!$B$3:$B$205)*(BC$849='[5]Customer Alloc by OFT &amp; GEN'!$AZ$2:$CO$2),'[5]Customer Alloc by OFT &amp; GEN'!$AZ$3:$CO$205)</f>
        <v>0</v>
      </c>
      <c r="BD1013" s="209" cm="1">
        <f t="array" ref="BD1013">+SUMPRODUCT(($B1013='[5]Customer Alloc by OFT &amp; GEN'!$B$3:$B$205)*(BD$849='[5]Customer Alloc by OFT &amp; GEN'!$AZ$2:$CO$2),'[5]Customer Alloc by OFT &amp; GEN'!$AZ$3:$CO$205)</f>
        <v>0</v>
      </c>
      <c r="BE1013" s="209" cm="1">
        <f t="array" ref="BE1013">+SUMPRODUCT(($B1013='[5]Customer Alloc by OFT &amp; GEN'!$B$3:$B$205)*(BE$849='[5]Customer Alloc by OFT &amp; GEN'!$AZ$2:$CO$2),'[5]Customer Alloc by OFT &amp; GEN'!$AZ$3:$CO$205)</f>
        <v>0</v>
      </c>
      <c r="BF1013" s="209" cm="1">
        <f t="array" ref="BF1013">+SUMPRODUCT(($B1013='[5]Customer Alloc by OFT &amp; GEN'!$B$3:$B$205)*(BF$849='[5]Customer Alloc by OFT &amp; GEN'!$AZ$2:$CO$2),'[5]Customer Alloc by OFT &amp; GEN'!$AZ$3:$CO$205)</f>
        <v>0</v>
      </c>
      <c r="BG1013" s="209" cm="1">
        <f t="array" ref="BG1013">+SUMPRODUCT(($B1013='[5]Customer Alloc by OFT &amp; GEN'!$B$3:$B$205)*(BG$849='[5]Customer Alloc by OFT &amp; GEN'!$AZ$2:$CO$2),'[5]Customer Alloc by OFT &amp; GEN'!$AZ$3:$CO$205)</f>
        <v>0</v>
      </c>
      <c r="BH1013" s="209" cm="1">
        <f t="array" ref="BH1013">+SUMPRODUCT(($B1013='[5]Customer Alloc by OFT &amp; GEN'!$B$3:$B$205)*(BH$849='[5]Customer Alloc by OFT &amp; GEN'!$AZ$2:$CO$2),'[5]Customer Alloc by OFT &amp; GEN'!$AZ$3:$CO$205)</f>
        <v>0</v>
      </c>
      <c r="BI1013" s="209" cm="1">
        <f t="array" ref="BI1013">+SUMPRODUCT(($B1013='[5]Customer Alloc by OFT &amp; GEN'!$B$3:$B$205)*(BI$849='[5]Customer Alloc by OFT &amp; GEN'!$AZ$2:$CO$2),'[5]Customer Alloc by OFT &amp; GEN'!$AZ$3:$CO$205)</f>
        <v>0</v>
      </c>
      <c r="BJ1013" s="209" cm="1">
        <f t="array" ref="BJ1013">+SUMPRODUCT(($B1013='[5]Customer Alloc by OFT &amp; GEN'!$B$3:$B$205)*(BJ$849='[5]Customer Alloc by OFT &amp; GEN'!$AZ$2:$CO$2),'[5]Customer Alloc by OFT &amp; GEN'!$AZ$3:$CO$205)</f>
        <v>0</v>
      </c>
      <c r="BK1013" s="209" cm="1">
        <f t="array" ref="BK1013">+SUMPRODUCT(($B1013='[5]Customer Alloc by OFT &amp; GEN'!$B$3:$B$205)*(BK$849='[5]Customer Alloc by OFT &amp; GEN'!$AZ$2:$CO$2),'[5]Customer Alloc by OFT &amp; GEN'!$AZ$3:$CO$205)</f>
        <v>0</v>
      </c>
      <c r="BL1013" s="209" cm="1">
        <f t="array" ref="BL1013">+SUMPRODUCT(($B1013='[5]Customer Alloc by OFT &amp; GEN'!$B$3:$B$205)*(BL$849='[5]Customer Alloc by OFT &amp; GEN'!$AZ$2:$CO$2),'[5]Customer Alloc by OFT &amp; GEN'!$AZ$3:$CO$205)</f>
        <v>0</v>
      </c>
      <c r="BM1013" s="209" cm="1">
        <f t="array" ref="BM1013">+SUMPRODUCT(($B1013='[5]Customer Alloc by OFT &amp; GEN'!$B$3:$B$205)*(BM$849='[5]Customer Alloc by OFT &amp; GEN'!$AZ$2:$CO$2),'[5]Customer Alloc by OFT &amp; GEN'!$AZ$3:$CO$205)</f>
        <v>0</v>
      </c>
      <c r="BN1013" s="209" cm="1">
        <f t="array" ref="BN1013">+SUMPRODUCT(($B1013='[5]Customer Alloc by OFT &amp; GEN'!$B$3:$B$205)*(BN$849='[5]Customer Alloc by OFT &amp; GEN'!$AZ$2:$CO$2),'[5]Customer Alloc by OFT &amp; GEN'!$AZ$3:$CO$205)</f>
        <v>0</v>
      </c>
      <c r="BO1013" s="209" cm="1">
        <f t="array" ref="BO1013">+SUMPRODUCT(($B1013='[5]Customer Alloc by OFT &amp; GEN'!$B$3:$B$205)*(BO$849='[5]Customer Alloc by OFT &amp; GEN'!$AZ$2:$CO$2),'[5]Customer Alloc by OFT &amp; GEN'!$AZ$3:$CO$205)</f>
        <v>0</v>
      </c>
      <c r="BP1013" s="209" cm="1">
        <f t="array" ref="BP1013">+SUMPRODUCT(($B1013='[5]Customer Alloc by OFT &amp; GEN'!$B$3:$B$205)*(BP$849='[5]Customer Alloc by OFT &amp; GEN'!$AZ$2:$CO$2),'[5]Customer Alloc by OFT &amp; GEN'!$AZ$3:$CO$205)</f>
        <v>0</v>
      </c>
      <c r="BQ1013" s="209" cm="1">
        <f t="array" ref="BQ1013">+SUMPRODUCT(($B1013='[5]Customer Alloc by OFT &amp; GEN'!$B$3:$B$205)*(BQ$849='[5]Customer Alloc by OFT &amp; GEN'!$AZ$2:$CO$2),'[5]Customer Alloc by OFT &amp; GEN'!$AZ$3:$CO$205)</f>
        <v>0</v>
      </c>
      <c r="BR1013" s="209" cm="1">
        <f t="array" ref="BR1013">+SUMPRODUCT(($B1013='[5]Customer Alloc by OFT &amp; GEN'!$B$3:$B$205)*(BR$849='[5]Customer Alloc by OFT &amp; GEN'!$AZ$2:$CO$2),'[5]Customer Alloc by OFT &amp; GEN'!$AZ$3:$CO$205)</f>
        <v>0</v>
      </c>
      <c r="BS1013" s="209" cm="1">
        <f t="array" ref="BS1013">+SUMPRODUCT(($B1013='[5]Customer Alloc by OFT &amp; GEN'!$B$3:$B$205)*(BS$849='[5]Customer Alloc by OFT &amp; GEN'!$AZ$2:$CO$2),'[5]Customer Alloc by OFT &amp; GEN'!$AZ$3:$CO$205)</f>
        <v>0</v>
      </c>
      <c r="BT1013" s="209" cm="1">
        <f t="array" ref="BT1013">+SUMPRODUCT(($B1013='[5]Customer Alloc by OFT &amp; GEN'!$B$3:$B$205)*(BT$849='[5]Customer Alloc by OFT &amp; GEN'!$AZ$2:$CO$2),'[5]Customer Alloc by OFT &amp; GEN'!$AZ$3:$CO$205)</f>
        <v>0</v>
      </c>
      <c r="BV1013" s="228" t="s">
        <v>698</v>
      </c>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row>
    <row r="1014" spans="2:119" hidden="1" outlineLevel="2" x14ac:dyDescent="0.35">
      <c r="B1014" s="17" t="str">
        <f t="shared" si="10"/>
        <v>VECTMNG</v>
      </c>
      <c r="C1014" s="209" cm="1">
        <f t="array" ref="C1014">SUMPRODUCT(($B1014='[4]6. Scaled'!$C$2:$C$197)*(C$849='[4]6. Scaled'!$D$1:$J$1),'[4]6. Scaled'!$D$2:$J$197)</f>
        <v>3.9818573197860883E-3</v>
      </c>
      <c r="D1014" s="209" cm="1">
        <f t="array" ref="D1014">SUMPRODUCT(($B1014='[4]6. Scaled'!$C$2:$C$197)*(D$849='[4]6. Scaled'!$D$1:$J$1),'[4]6. Scaled'!$D$2:$J$197)</f>
        <v>7.3346074269332907E-3</v>
      </c>
      <c r="E1014" s="209" cm="1">
        <f t="array" ref="E1014">SUMPRODUCT(($B1014='[4]6. Scaled'!$C$2:$C$197)*(E$849='[4]6. Scaled'!$D$1:$J$1),'[4]6. Scaled'!$D$2:$J$197)</f>
        <v>1.4144360170671342E-2</v>
      </c>
      <c r="F1014" s="209" cm="1">
        <f t="array" ref="F1014">SUMPRODUCT(($B1014='[4]6. Scaled'!$C$2:$C$197)*(F$849='[4]6. Scaled'!$D$1:$J$1),'[4]6. Scaled'!$D$2:$J$197)</f>
        <v>1.0232338493138459E-2</v>
      </c>
      <c r="G1014" s="209" cm="1">
        <f t="array" ref="G1014">SUMPRODUCT(($B1014='[4]6. Scaled'!$C$2:$C$197)*(G$849='[4]6. Scaled'!$D$1:$J$1),'[4]6. Scaled'!$D$2:$J$197)</f>
        <v>3.3787958937227421E-2</v>
      </c>
      <c r="H1014" s="209" cm="1">
        <f t="array" ref="H1014">SUMPRODUCT(($B1014='[4]6. Scaled'!$C$2:$C$197)*(H$849='[4]6. Scaled'!$D$1:$J$1),'[4]6. Scaled'!$D$2:$J$197)</f>
        <v>1.7464247367917983E-2</v>
      </c>
      <c r="I1014" s="209" cm="1">
        <f t="array" ref="I1014">SUMPRODUCT(($B1014='[4]6. Scaled'!$C$2:$C$197)*(I$849='[4]6. Scaled'!$D$1:$J$1),'[4]6. Scaled'!$D$2:$J$197)</f>
        <v>3.3787958937227421E-2</v>
      </c>
      <c r="J1014" s="209" cm="1">
        <f t="array" ref="J1014">+SUMPRODUCT(($B1014='[5]Customer Alloc by OFT &amp; GEN'!$B$3:$B$205)*(J$849='[5]Customer Alloc by OFT &amp; GEN'!$AZ$2:$CO$2),'[5]Customer Alloc by OFT &amp; GEN'!$AZ$3:$CO$205)</f>
        <v>1.154112519557279E-3</v>
      </c>
      <c r="K1014" s="209" cm="1">
        <f t="array" ref="K1014">+SUMPRODUCT(($B1014='[5]Customer Alloc by OFT &amp; GEN'!$B$3:$B$205)*(K$849='[5]Customer Alloc by OFT &amp; GEN'!$AZ$2:$CO$2),'[5]Customer Alloc by OFT &amp; GEN'!$AZ$3:$CO$205)</f>
        <v>0</v>
      </c>
      <c r="L1014" s="209" cm="1">
        <f t="array" ref="L1014">+SUMPRODUCT(($B1014='[5]Customer Alloc by OFT &amp; GEN'!$B$3:$B$205)*(L$849='[5]Customer Alloc by OFT &amp; GEN'!$AZ$2:$CO$2),'[5]Customer Alloc by OFT &amp; GEN'!$AZ$3:$CO$205)</f>
        <v>1.6458222029263822E-4</v>
      </c>
      <c r="M1014" s="209" cm="1">
        <f t="array" ref="M1014">+SUMPRODUCT(($B1014='[5]Customer Alloc by OFT &amp; GEN'!$B$3:$B$205)*(M$849='[5]Customer Alloc by OFT &amp; GEN'!$AZ$2:$CO$2),'[5]Customer Alloc by OFT &amp; GEN'!$AZ$3:$CO$205)</f>
        <v>5.6949575681487594E-3</v>
      </c>
      <c r="N1014" s="209" cm="1">
        <f t="array" ref="N1014">+SUMPRODUCT(($B1014='[5]Customer Alloc by OFT &amp; GEN'!$B$3:$B$205)*(N$849='[5]Customer Alloc by OFT &amp; GEN'!$AZ$2:$CO$2),'[5]Customer Alloc by OFT &amp; GEN'!$AZ$3:$CO$205)</f>
        <v>1.8798140781515191E-2</v>
      </c>
      <c r="O1014" s="209" cm="1">
        <f t="array" ref="O1014">+SUMPRODUCT(($B1014='[5]Customer Alloc by OFT &amp; GEN'!$B$3:$B$205)*(O$849='[5]Customer Alloc by OFT &amp; GEN'!$AZ$2:$CO$2),'[5]Customer Alloc by OFT &amp; GEN'!$AZ$3:$CO$205)</f>
        <v>7.907154948534188E-6</v>
      </c>
      <c r="P1014" s="209" cm="1">
        <f t="array" ref="P1014">+SUMPRODUCT(($B1014='[5]Customer Alloc by OFT &amp; GEN'!$B$3:$B$205)*(P$849='[5]Customer Alloc by OFT &amp; GEN'!$AZ$2:$CO$2),'[5]Customer Alloc by OFT &amp; GEN'!$AZ$3:$CO$205)</f>
        <v>2.6694647173461809E-6</v>
      </c>
      <c r="Q1014" s="209" cm="1">
        <f t="array" ref="Q1014">+SUMPRODUCT(($B1014='[5]Customer Alloc by OFT &amp; GEN'!$B$3:$B$205)*(Q$849='[5]Customer Alloc by OFT &amp; GEN'!$AZ$2:$CO$2),'[5]Customer Alloc by OFT &amp; GEN'!$AZ$3:$CO$205)</f>
        <v>2.2117687498493188E-2</v>
      </c>
      <c r="R1014" s="209" cm="1">
        <f t="array" ref="R1014">+SUMPRODUCT(($B1014='[5]Customer Alloc by OFT &amp; GEN'!$B$3:$B$205)*(R$849='[5]Customer Alloc by OFT &amp; GEN'!$AZ$2:$CO$2),'[5]Customer Alloc by OFT &amp; GEN'!$AZ$3:$CO$205)</f>
        <v>1.7912784727743449E-3</v>
      </c>
      <c r="S1014" s="209" cm="1">
        <f t="array" ref="S1014">+SUMPRODUCT(($B1014='[5]Customer Alloc by OFT &amp; GEN'!$B$3:$B$205)*(S$849='[5]Customer Alloc by OFT &amp; GEN'!$AZ$2:$CO$2),'[5]Customer Alloc by OFT &amp; GEN'!$AZ$3:$CO$205)</f>
        <v>1.9511729364408214E-4</v>
      </c>
      <c r="T1014" s="209" cm="1">
        <f t="array" ref="T1014">+SUMPRODUCT(($B1014='[5]Customer Alloc by OFT &amp; GEN'!$B$3:$B$205)*(T$849='[5]Customer Alloc by OFT &amp; GEN'!$AZ$2:$CO$2),'[5]Customer Alloc by OFT &amp; GEN'!$AZ$3:$CO$205)</f>
        <v>2.8067522759484692E-4</v>
      </c>
      <c r="U1014" s="209" cm="1">
        <f t="array" ref="U1014">+SUMPRODUCT(($B1014='[5]Customer Alloc by OFT &amp; GEN'!$B$3:$B$205)*(U$849='[5]Customer Alloc by OFT &amp; GEN'!$AZ$2:$CO$2),'[5]Customer Alloc by OFT &amp; GEN'!$AZ$3:$CO$205)</f>
        <v>1.1402695586234823E-21</v>
      </c>
      <c r="V1014" s="209" cm="1">
        <f t="array" ref="V1014">+SUMPRODUCT(($B1014='[5]Customer Alloc by OFT &amp; GEN'!$B$3:$B$205)*(V$849='[5]Customer Alloc by OFT &amp; GEN'!$AZ$2:$CO$2),'[5]Customer Alloc by OFT &amp; GEN'!$AZ$3:$CO$205)</f>
        <v>1.5113491896561946E-4</v>
      </c>
      <c r="W1014" s="209" cm="1">
        <f t="array" ref="W1014">+SUMPRODUCT(($B1014='[5]Customer Alloc by OFT &amp; GEN'!$B$3:$B$205)*(W$849='[5]Customer Alloc by OFT &amp; GEN'!$AZ$2:$CO$2),'[5]Customer Alloc by OFT &amp; GEN'!$AZ$3:$CO$205)</f>
        <v>0</v>
      </c>
      <c r="X1014" s="209" cm="1">
        <f t="array" ref="X1014">+SUMPRODUCT(($B1014='[5]Customer Alloc by OFT &amp; GEN'!$B$3:$B$205)*(X$849='[5]Customer Alloc by OFT &amp; GEN'!$AZ$2:$CO$2),'[5]Customer Alloc by OFT &amp; GEN'!$AZ$3:$CO$205)</f>
        <v>3.9572288173086466E-2</v>
      </c>
      <c r="Y1014" s="209" cm="1">
        <f t="array" ref="Y1014">+SUMPRODUCT(($B1014='[5]Customer Alloc by OFT &amp; GEN'!$B$3:$B$205)*(Y$849='[5]Customer Alloc by OFT &amp; GEN'!$AZ$2:$CO$2),'[5]Customer Alloc by OFT &amp; GEN'!$AZ$3:$CO$205)</f>
        <v>0.10124006625484359</v>
      </c>
      <c r="Z1014" s="209" cm="1">
        <f t="array" ref="Z1014">+SUMPRODUCT(($B1014='[5]Customer Alloc by OFT &amp; GEN'!$B$3:$B$205)*(Z$849='[5]Customer Alloc by OFT &amp; GEN'!$AZ$2:$CO$2),'[5]Customer Alloc by OFT &amp; GEN'!$AZ$3:$CO$205)</f>
        <v>3.372035797557146E-21</v>
      </c>
      <c r="AA1014" s="209" cm="1">
        <f t="array" ref="AA1014">+SUMPRODUCT(($B1014='[5]Customer Alloc by OFT &amp; GEN'!$B$3:$B$205)*(AA$849='[5]Customer Alloc by OFT &amp; GEN'!$AZ$2:$CO$2),'[5]Customer Alloc by OFT &amp; GEN'!$AZ$3:$CO$205)</f>
        <v>0</v>
      </c>
      <c r="AB1014" s="209" cm="1">
        <f t="array" ref="AB1014">+SUMPRODUCT(($B1014='[5]Customer Alloc by OFT &amp; GEN'!$B$3:$B$205)*(AB$849='[5]Customer Alloc by OFT &amp; GEN'!$AZ$2:$CO$2),'[5]Customer Alloc by OFT &amp; GEN'!$AZ$3:$CO$205)</f>
        <v>0</v>
      </c>
      <c r="AC1014" s="209" cm="1">
        <f t="array" ref="AC1014">+SUMPRODUCT(($B1014='[5]Customer Alloc by OFT &amp; GEN'!$B$3:$B$205)*(AC$849='[5]Customer Alloc by OFT &amp; GEN'!$AZ$2:$CO$2),'[5]Customer Alloc by OFT &amp; GEN'!$AZ$3:$CO$205)</f>
        <v>1.6611549487262483E-6</v>
      </c>
      <c r="AD1014" s="209" cm="1">
        <f t="array" ref="AD1014">+SUMPRODUCT(($B1014='[5]Customer Alloc by OFT &amp; GEN'!$B$3:$B$205)*(AD$849='[5]Customer Alloc by OFT &amp; GEN'!$AZ$2:$CO$2),'[5]Customer Alloc by OFT &amp; GEN'!$AZ$3:$CO$205)</f>
        <v>1.3993269864825012E-3</v>
      </c>
      <c r="AE1014" s="209" cm="1">
        <f t="array" ref="AE1014">+SUMPRODUCT(($B1014='[5]Customer Alloc by OFT &amp; GEN'!$B$3:$B$205)*(AE$849='[5]Customer Alloc by OFT &amp; GEN'!$AZ$2:$CO$2),'[5]Customer Alloc by OFT &amp; GEN'!$AZ$3:$CO$205)</f>
        <v>0</v>
      </c>
      <c r="AF1014" s="209" cm="1">
        <f t="array" ref="AF1014">+SUMPRODUCT(($B1014='[5]Customer Alloc by OFT &amp; GEN'!$B$3:$B$205)*(AF$849='[5]Customer Alloc by OFT &amp; GEN'!$AZ$2:$CO$2),'[5]Customer Alloc by OFT &amp; GEN'!$AZ$3:$CO$205)</f>
        <v>0</v>
      </c>
      <c r="AG1014" s="209" cm="1">
        <f t="array" ref="AG1014">+SUMPRODUCT(($B1014='[5]Customer Alloc by OFT &amp; GEN'!$B$3:$B$205)*(AG$849='[5]Customer Alloc by OFT &amp; GEN'!$AZ$2:$CO$2),'[5]Customer Alloc by OFT &amp; GEN'!$AZ$3:$CO$205)</f>
        <v>0</v>
      </c>
      <c r="AH1014" s="209" cm="1">
        <f t="array" ref="AH1014">+SUMPRODUCT(($B1014='[5]Customer Alloc by OFT &amp; GEN'!$B$3:$B$205)*(AH$849='[5]Customer Alloc by OFT &amp; GEN'!$AZ$2:$CO$2),'[5]Customer Alloc by OFT &amp; GEN'!$AZ$3:$CO$205)</f>
        <v>0</v>
      </c>
      <c r="AI1014" s="209" cm="1">
        <f t="array" ref="AI1014">+SUMPRODUCT(($B1014='[5]Customer Alloc by OFT &amp; GEN'!$B$3:$B$205)*(AI$849='[5]Customer Alloc by OFT &amp; GEN'!$AZ$2:$CO$2),'[5]Customer Alloc by OFT &amp; GEN'!$AZ$3:$CO$205)</f>
        <v>0</v>
      </c>
      <c r="AJ1014" s="209" cm="1">
        <f t="array" ref="AJ1014">+SUMPRODUCT(($B1014='[5]Customer Alloc by OFT &amp; GEN'!$B$3:$B$205)*(AJ$849='[5]Customer Alloc by OFT &amp; GEN'!$AZ$2:$CO$2),'[5]Customer Alloc by OFT &amp; GEN'!$AZ$3:$CO$205)</f>
        <v>0</v>
      </c>
      <c r="AK1014" s="209" cm="1">
        <f t="array" ref="AK1014">+SUMPRODUCT(($B1014='[5]Customer Alloc by OFT &amp; GEN'!$B$3:$B$205)*(AK$849='[5]Customer Alloc by OFT &amp; GEN'!$AZ$2:$CO$2),'[5]Customer Alloc by OFT &amp; GEN'!$AZ$3:$CO$205)</f>
        <v>0</v>
      </c>
      <c r="AL1014" s="209" cm="1">
        <f t="array" ref="AL1014">+SUMPRODUCT(($B1014='[5]Customer Alloc by OFT &amp; GEN'!$B$3:$B$205)*(AL$849='[5]Customer Alloc by OFT &amp; GEN'!$AZ$2:$CO$2),'[5]Customer Alloc by OFT &amp; GEN'!$AZ$3:$CO$205)</f>
        <v>0</v>
      </c>
      <c r="AM1014" s="209" cm="1">
        <f t="array" ref="AM1014">+SUMPRODUCT(($B1014='[5]Customer Alloc by OFT &amp; GEN'!$B$3:$B$205)*(AM$849='[5]Customer Alloc by OFT &amp; GEN'!$AZ$2:$CO$2),'[5]Customer Alloc by OFT &amp; GEN'!$AZ$3:$CO$205)</f>
        <v>0</v>
      </c>
      <c r="AN1014" s="209" cm="1">
        <f t="array" ref="AN1014">+SUMPRODUCT(($B1014='[5]Customer Alloc by OFT &amp; GEN'!$B$3:$B$205)*(AN$849='[5]Customer Alloc by OFT &amp; GEN'!$AZ$2:$CO$2),'[5]Customer Alloc by OFT &amp; GEN'!$AZ$3:$CO$205)</f>
        <v>0</v>
      </c>
      <c r="AO1014" s="209" cm="1">
        <f t="array" ref="AO1014">+SUMPRODUCT(($B1014='[5]Customer Alloc by OFT &amp; GEN'!$B$3:$B$205)*(AO$849='[5]Customer Alloc by OFT &amp; GEN'!$AZ$2:$CO$2),'[5]Customer Alloc by OFT &amp; GEN'!$AZ$3:$CO$205)</f>
        <v>0</v>
      </c>
      <c r="AP1014" s="209" cm="1">
        <f t="array" ref="AP1014">+SUMPRODUCT(($B1014='[5]Customer Alloc by OFT &amp; GEN'!$B$3:$B$205)*(AP$849='[5]Customer Alloc by OFT &amp; GEN'!$AZ$2:$CO$2),'[5]Customer Alloc by OFT &amp; GEN'!$AZ$3:$CO$205)</f>
        <v>0</v>
      </c>
      <c r="AQ1014" s="209" cm="1">
        <f t="array" ref="AQ1014">+SUMPRODUCT(($B1014='[5]Customer Alloc by OFT &amp; GEN'!$B$3:$B$205)*(AQ$849='[5]Customer Alloc by OFT &amp; GEN'!$AZ$2:$CO$2),'[5]Customer Alloc by OFT &amp; GEN'!$AZ$3:$CO$205)</f>
        <v>0</v>
      </c>
      <c r="AR1014" s="209" cm="1">
        <f t="array" ref="AR1014">+SUMPRODUCT(($B1014='[5]Customer Alloc by OFT &amp; GEN'!$B$3:$B$205)*(AR$849='[5]Customer Alloc by OFT &amp; GEN'!$AZ$2:$CO$2),'[5]Customer Alloc by OFT &amp; GEN'!$AZ$3:$CO$205)</f>
        <v>0</v>
      </c>
      <c r="AS1014" s="209" cm="1">
        <f t="array" ref="AS1014">+SUMPRODUCT(($B1014='[5]Customer Alloc by OFT &amp; GEN'!$B$3:$B$205)*(AS$849='[5]Customer Alloc by OFT &amp; GEN'!$AZ$2:$CO$2),'[5]Customer Alloc by OFT &amp; GEN'!$AZ$3:$CO$205)</f>
        <v>0</v>
      </c>
      <c r="AT1014" s="209" cm="1">
        <f t="array" ref="AT1014">+SUMPRODUCT(($B1014='[5]Customer Alloc by OFT &amp; GEN'!$B$3:$B$205)*(AT$849='[5]Customer Alloc by OFT &amp; GEN'!$AZ$2:$CO$2),'[5]Customer Alloc by OFT &amp; GEN'!$AZ$3:$CO$205)</f>
        <v>0</v>
      </c>
      <c r="AU1014" s="209" cm="1">
        <f t="array" ref="AU1014">+SUMPRODUCT(($B1014='[5]Customer Alloc by OFT &amp; GEN'!$B$3:$B$205)*(AU$849='[5]Customer Alloc by OFT &amp; GEN'!$AZ$2:$CO$2),'[5]Customer Alloc by OFT &amp; GEN'!$AZ$3:$CO$205)</f>
        <v>0</v>
      </c>
      <c r="AV1014" s="209" cm="1">
        <f t="array" ref="AV1014">+SUMPRODUCT(($B1014='[5]Customer Alloc by OFT &amp; GEN'!$B$3:$B$205)*(AV$849='[5]Customer Alloc by OFT &amp; GEN'!$AZ$2:$CO$2),'[5]Customer Alloc by OFT &amp; GEN'!$AZ$3:$CO$205)</f>
        <v>0</v>
      </c>
      <c r="AW1014" s="209" cm="1">
        <f t="array" ref="AW1014">+SUMPRODUCT(($B1014='[5]Customer Alloc by OFT &amp; GEN'!$B$3:$B$205)*(AW$849='[5]Customer Alloc by OFT &amp; GEN'!$AZ$2:$CO$2),'[5]Customer Alloc by OFT &amp; GEN'!$AZ$3:$CO$205)</f>
        <v>0</v>
      </c>
      <c r="AX1014" s="209" cm="1">
        <f t="array" ref="AX1014">+SUMPRODUCT(($B1014='[5]Customer Alloc by OFT &amp; GEN'!$B$3:$B$205)*(AX$849='[5]Customer Alloc by OFT &amp; GEN'!$AZ$2:$CO$2),'[5]Customer Alloc by OFT &amp; GEN'!$AZ$3:$CO$205)</f>
        <v>0</v>
      </c>
      <c r="AY1014" s="209" cm="1">
        <f t="array" ref="AY1014">+SUMPRODUCT(($B1014='[5]Customer Alloc by OFT &amp; GEN'!$B$3:$B$205)*(AY$849='[5]Customer Alloc by OFT &amp; GEN'!$AZ$2:$CO$2),'[5]Customer Alloc by OFT &amp; GEN'!$AZ$3:$CO$205)</f>
        <v>0</v>
      </c>
      <c r="AZ1014" s="209" cm="1">
        <f t="array" ref="AZ1014">+SUMPRODUCT(($B1014='[5]Customer Alloc by OFT &amp; GEN'!$B$3:$B$205)*(AZ$849='[5]Customer Alloc by OFT &amp; GEN'!$AZ$2:$CO$2),'[5]Customer Alloc by OFT &amp; GEN'!$AZ$3:$CO$205)</f>
        <v>0</v>
      </c>
      <c r="BA1014" s="209" cm="1">
        <f t="array" ref="BA1014">+SUMPRODUCT(($B1014='[5]Customer Alloc by OFT &amp; GEN'!$B$3:$B$205)*(BA$849='[5]Customer Alloc by OFT &amp; GEN'!$AZ$2:$CO$2),'[5]Customer Alloc by OFT &amp; GEN'!$AZ$3:$CO$205)</f>
        <v>0</v>
      </c>
      <c r="BB1014" s="209" cm="1">
        <f t="array" ref="BB1014">+SUMPRODUCT(($B1014='[5]Customer Alloc by OFT &amp; GEN'!$B$3:$B$205)*(BB$849='[5]Customer Alloc by OFT &amp; GEN'!$AZ$2:$CO$2),'[5]Customer Alloc by OFT &amp; GEN'!$AZ$3:$CO$205)</f>
        <v>0</v>
      </c>
      <c r="BC1014" s="209" cm="1">
        <f t="array" ref="BC1014">+SUMPRODUCT(($B1014='[5]Customer Alloc by OFT &amp; GEN'!$B$3:$B$205)*(BC$849='[5]Customer Alloc by OFT &amp; GEN'!$AZ$2:$CO$2),'[5]Customer Alloc by OFT &amp; GEN'!$AZ$3:$CO$205)</f>
        <v>0</v>
      </c>
      <c r="BD1014" s="209" cm="1">
        <f t="array" ref="BD1014">+SUMPRODUCT(($B1014='[5]Customer Alloc by OFT &amp; GEN'!$B$3:$B$205)*(BD$849='[5]Customer Alloc by OFT &amp; GEN'!$AZ$2:$CO$2),'[5]Customer Alloc by OFT &amp; GEN'!$AZ$3:$CO$205)</f>
        <v>0</v>
      </c>
      <c r="BE1014" s="209" cm="1">
        <f t="array" ref="BE1014">+SUMPRODUCT(($B1014='[5]Customer Alloc by OFT &amp; GEN'!$B$3:$B$205)*(BE$849='[5]Customer Alloc by OFT &amp; GEN'!$AZ$2:$CO$2),'[5]Customer Alloc by OFT &amp; GEN'!$AZ$3:$CO$205)</f>
        <v>0</v>
      </c>
      <c r="BF1014" s="209" cm="1">
        <f t="array" ref="BF1014">+SUMPRODUCT(($B1014='[5]Customer Alloc by OFT &amp; GEN'!$B$3:$B$205)*(BF$849='[5]Customer Alloc by OFT &amp; GEN'!$AZ$2:$CO$2),'[5]Customer Alloc by OFT &amp; GEN'!$AZ$3:$CO$205)</f>
        <v>0</v>
      </c>
      <c r="BG1014" s="209" cm="1">
        <f t="array" ref="BG1014">+SUMPRODUCT(($B1014='[5]Customer Alloc by OFT &amp; GEN'!$B$3:$B$205)*(BG$849='[5]Customer Alloc by OFT &amp; GEN'!$AZ$2:$CO$2),'[5]Customer Alloc by OFT &amp; GEN'!$AZ$3:$CO$205)</f>
        <v>0</v>
      </c>
      <c r="BH1014" s="209" cm="1">
        <f t="array" ref="BH1014">+SUMPRODUCT(($B1014='[5]Customer Alloc by OFT &amp; GEN'!$B$3:$B$205)*(BH$849='[5]Customer Alloc by OFT &amp; GEN'!$AZ$2:$CO$2),'[5]Customer Alloc by OFT &amp; GEN'!$AZ$3:$CO$205)</f>
        <v>0</v>
      </c>
      <c r="BI1014" s="209" cm="1">
        <f t="array" ref="BI1014">+SUMPRODUCT(($B1014='[5]Customer Alloc by OFT &amp; GEN'!$B$3:$B$205)*(BI$849='[5]Customer Alloc by OFT &amp; GEN'!$AZ$2:$CO$2),'[5]Customer Alloc by OFT &amp; GEN'!$AZ$3:$CO$205)</f>
        <v>0</v>
      </c>
      <c r="BJ1014" s="209" cm="1">
        <f t="array" ref="BJ1014">+SUMPRODUCT(($B1014='[5]Customer Alloc by OFT &amp; GEN'!$B$3:$B$205)*(BJ$849='[5]Customer Alloc by OFT &amp; GEN'!$AZ$2:$CO$2),'[5]Customer Alloc by OFT &amp; GEN'!$AZ$3:$CO$205)</f>
        <v>0</v>
      </c>
      <c r="BK1014" s="209" cm="1">
        <f t="array" ref="BK1014">+SUMPRODUCT(($B1014='[5]Customer Alloc by OFT &amp; GEN'!$B$3:$B$205)*(BK$849='[5]Customer Alloc by OFT &amp; GEN'!$AZ$2:$CO$2),'[5]Customer Alloc by OFT &amp; GEN'!$AZ$3:$CO$205)</f>
        <v>0</v>
      </c>
      <c r="BL1014" s="209" cm="1">
        <f t="array" ref="BL1014">+SUMPRODUCT(($B1014='[5]Customer Alloc by OFT &amp; GEN'!$B$3:$B$205)*(BL$849='[5]Customer Alloc by OFT &amp; GEN'!$AZ$2:$CO$2),'[5]Customer Alloc by OFT &amp; GEN'!$AZ$3:$CO$205)</f>
        <v>0</v>
      </c>
      <c r="BM1014" s="209" cm="1">
        <f t="array" ref="BM1014">+SUMPRODUCT(($B1014='[5]Customer Alloc by OFT &amp; GEN'!$B$3:$B$205)*(BM$849='[5]Customer Alloc by OFT &amp; GEN'!$AZ$2:$CO$2),'[5]Customer Alloc by OFT &amp; GEN'!$AZ$3:$CO$205)</f>
        <v>0</v>
      </c>
      <c r="BN1014" s="209" cm="1">
        <f t="array" ref="BN1014">+SUMPRODUCT(($B1014='[5]Customer Alloc by OFT &amp; GEN'!$B$3:$B$205)*(BN$849='[5]Customer Alloc by OFT &amp; GEN'!$AZ$2:$CO$2),'[5]Customer Alloc by OFT &amp; GEN'!$AZ$3:$CO$205)</f>
        <v>0</v>
      </c>
      <c r="BO1014" s="209" cm="1">
        <f t="array" ref="BO1014">+SUMPRODUCT(($B1014='[5]Customer Alloc by OFT &amp; GEN'!$B$3:$B$205)*(BO$849='[5]Customer Alloc by OFT &amp; GEN'!$AZ$2:$CO$2),'[5]Customer Alloc by OFT &amp; GEN'!$AZ$3:$CO$205)</f>
        <v>0</v>
      </c>
      <c r="BP1014" s="209" cm="1">
        <f t="array" ref="BP1014">+SUMPRODUCT(($B1014='[5]Customer Alloc by OFT &amp; GEN'!$B$3:$B$205)*(BP$849='[5]Customer Alloc by OFT &amp; GEN'!$AZ$2:$CO$2),'[5]Customer Alloc by OFT &amp; GEN'!$AZ$3:$CO$205)</f>
        <v>0</v>
      </c>
      <c r="BQ1014" s="209" cm="1">
        <f t="array" ref="BQ1014">+SUMPRODUCT(($B1014='[5]Customer Alloc by OFT &amp; GEN'!$B$3:$B$205)*(BQ$849='[5]Customer Alloc by OFT &amp; GEN'!$AZ$2:$CO$2),'[5]Customer Alloc by OFT &amp; GEN'!$AZ$3:$CO$205)</f>
        <v>0</v>
      </c>
      <c r="BR1014" s="209" cm="1">
        <f t="array" ref="BR1014">+SUMPRODUCT(($B1014='[5]Customer Alloc by OFT &amp; GEN'!$B$3:$B$205)*(BR$849='[5]Customer Alloc by OFT &amp; GEN'!$AZ$2:$CO$2),'[5]Customer Alloc by OFT &amp; GEN'!$AZ$3:$CO$205)</f>
        <v>0</v>
      </c>
      <c r="BS1014" s="209" cm="1">
        <f t="array" ref="BS1014">+SUMPRODUCT(($B1014='[5]Customer Alloc by OFT &amp; GEN'!$B$3:$B$205)*(BS$849='[5]Customer Alloc by OFT &amp; GEN'!$AZ$2:$CO$2),'[5]Customer Alloc by OFT &amp; GEN'!$AZ$3:$CO$205)</f>
        <v>0</v>
      </c>
      <c r="BT1014" s="209" cm="1">
        <f t="array" ref="BT1014">+SUMPRODUCT(($B1014='[5]Customer Alloc by OFT &amp; GEN'!$B$3:$B$205)*(BT$849='[5]Customer Alloc by OFT &amp; GEN'!$AZ$2:$CO$2),'[5]Customer Alloc by OFT &amp; GEN'!$AZ$3:$CO$205)</f>
        <v>0</v>
      </c>
      <c r="BV1014" s="228" t="s">
        <v>698</v>
      </c>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row>
    <row r="1015" spans="2:119" hidden="1" outlineLevel="2" x14ac:dyDescent="0.35">
      <c r="B1015" s="17" t="str">
        <f t="shared" si="10"/>
        <v>VECTOTA</v>
      </c>
      <c r="C1015" s="209" cm="1">
        <f t="array" ref="C1015">SUMPRODUCT(($B1015='[4]6. Scaled'!$C$2:$C$197)*(C$849='[4]6. Scaled'!$D$1:$J$1),'[4]6. Scaled'!$D$2:$J$197)</f>
        <v>1.8740945549841719E-3</v>
      </c>
      <c r="D1015" s="209" cm="1">
        <f t="array" ref="D1015">SUMPRODUCT(($B1015='[4]6. Scaled'!$C$2:$C$197)*(D$849='[4]6. Scaled'!$D$1:$J$1),'[4]6. Scaled'!$D$2:$J$197)</f>
        <v>3.4836921964060768E-3</v>
      </c>
      <c r="E1015" s="209" cm="1">
        <f t="array" ref="E1015">SUMPRODUCT(($B1015='[4]6. Scaled'!$C$2:$C$197)*(E$849='[4]6. Scaled'!$D$1:$J$1),'[4]6. Scaled'!$D$2:$J$197)</f>
        <v>6.5962465300082856E-3</v>
      </c>
      <c r="F1015" s="209" cm="1">
        <f t="array" ref="F1015">SUMPRODUCT(($B1015='[4]6. Scaled'!$C$2:$C$197)*(F$849='[4]6. Scaled'!$D$1:$J$1),'[4]6. Scaled'!$D$2:$J$197)</f>
        <v>4.9148150014870617E-3</v>
      </c>
      <c r="G1015" s="209" cm="1">
        <f t="array" ref="G1015">SUMPRODUCT(($B1015='[4]6. Scaled'!$C$2:$C$197)*(G$849='[4]6. Scaled'!$D$1:$J$1),'[4]6. Scaled'!$D$2:$J$197)</f>
        <v>1.6297300536249719E-2</v>
      </c>
      <c r="H1015" s="209" cm="1">
        <f t="array" ref="H1015">SUMPRODUCT(($B1015='[4]6. Scaled'!$C$2:$C$197)*(H$849='[4]6. Scaled'!$D$1:$J$1),'[4]6. Scaled'!$D$2:$J$197)</f>
        <v>8.5032440066467926E-3</v>
      </c>
      <c r="I1015" s="209" cm="1">
        <f t="array" ref="I1015">SUMPRODUCT(($B1015='[4]6. Scaled'!$C$2:$C$197)*(I$849='[4]6. Scaled'!$D$1:$J$1),'[4]6. Scaled'!$D$2:$J$197)</f>
        <v>1.6297300536249719E-2</v>
      </c>
      <c r="J1015" s="209" cm="1">
        <f t="array" ref="J1015">+SUMPRODUCT(($B1015='[5]Customer Alloc by OFT &amp; GEN'!$B$3:$B$205)*(J$849='[5]Customer Alloc by OFT &amp; GEN'!$AZ$2:$CO$2),'[5]Customer Alloc by OFT &amp; GEN'!$AZ$3:$CO$205)</f>
        <v>3.5859037233015916E-4</v>
      </c>
      <c r="K1015" s="209" cm="1">
        <f t="array" ref="K1015">+SUMPRODUCT(($B1015='[5]Customer Alloc by OFT &amp; GEN'!$B$3:$B$205)*(K$849='[5]Customer Alloc by OFT &amp; GEN'!$AZ$2:$CO$2),'[5]Customer Alloc by OFT &amp; GEN'!$AZ$3:$CO$205)</f>
        <v>0</v>
      </c>
      <c r="L1015" s="209" cm="1">
        <f t="array" ref="L1015">+SUMPRODUCT(($B1015='[5]Customer Alloc by OFT &amp; GEN'!$B$3:$B$205)*(L$849='[5]Customer Alloc by OFT &amp; GEN'!$AZ$2:$CO$2),'[5]Customer Alloc by OFT &amp; GEN'!$AZ$3:$CO$205)</f>
        <v>3.5904876386244588E-5</v>
      </c>
      <c r="M1015" s="209" cm="1">
        <f t="array" ref="M1015">+SUMPRODUCT(($B1015='[5]Customer Alloc by OFT &amp; GEN'!$B$3:$B$205)*(M$849='[5]Customer Alloc by OFT &amp; GEN'!$AZ$2:$CO$2),'[5]Customer Alloc by OFT &amp; GEN'!$AZ$3:$CO$205)</f>
        <v>1.7357598422702402E-3</v>
      </c>
      <c r="N1015" s="209" cm="1">
        <f t="array" ref="N1015">+SUMPRODUCT(($B1015='[5]Customer Alloc by OFT &amp; GEN'!$B$3:$B$205)*(N$849='[5]Customer Alloc by OFT &amp; GEN'!$AZ$2:$CO$2),'[5]Customer Alloc by OFT &amp; GEN'!$AZ$3:$CO$205)</f>
        <v>5.7492552202616995E-3</v>
      </c>
      <c r="O1015" s="209" cm="1">
        <f t="array" ref="O1015">+SUMPRODUCT(($B1015='[5]Customer Alloc by OFT &amp; GEN'!$B$3:$B$205)*(O$849='[5]Customer Alloc by OFT &amp; GEN'!$AZ$2:$CO$2),'[5]Customer Alloc by OFT &amp; GEN'!$AZ$3:$CO$205)</f>
        <v>2.4821886813289517E-6</v>
      </c>
      <c r="P1015" s="209" cm="1">
        <f t="array" ref="P1015">+SUMPRODUCT(($B1015='[5]Customer Alloc by OFT &amp; GEN'!$B$3:$B$205)*(P$849='[5]Customer Alloc by OFT &amp; GEN'!$AZ$2:$CO$2),'[5]Customer Alloc by OFT &amp; GEN'!$AZ$3:$CO$205)</f>
        <v>8.6044462675198203E-7</v>
      </c>
      <c r="Q1015" s="209" cm="1">
        <f t="array" ref="Q1015">+SUMPRODUCT(($B1015='[5]Customer Alloc by OFT &amp; GEN'!$B$3:$B$205)*(Q$849='[5]Customer Alloc by OFT &amp; GEN'!$AZ$2:$CO$2),'[5]Customer Alloc by OFT &amp; GEN'!$AZ$3:$CO$205)</f>
        <v>6.7896635905234778E-3</v>
      </c>
      <c r="R1015" s="209" cm="1">
        <f t="array" ref="R1015">+SUMPRODUCT(($B1015='[5]Customer Alloc by OFT &amp; GEN'!$B$3:$B$205)*(R$849='[5]Customer Alloc by OFT &amp; GEN'!$AZ$2:$CO$2),'[5]Customer Alloc by OFT &amp; GEN'!$AZ$3:$CO$205)</f>
        <v>5.4491123998546762E-4</v>
      </c>
      <c r="S1015" s="209" cm="1">
        <f t="array" ref="S1015">+SUMPRODUCT(($B1015='[5]Customer Alloc by OFT &amp; GEN'!$B$3:$B$205)*(S$849='[5]Customer Alloc by OFT &amp; GEN'!$AZ$2:$CO$2),'[5]Customer Alloc by OFT &amp; GEN'!$AZ$3:$CO$205)</f>
        <v>8.8501072826050979E-13</v>
      </c>
      <c r="T1015" s="209" cm="1">
        <f t="array" ref="T1015">+SUMPRODUCT(($B1015='[5]Customer Alloc by OFT &amp; GEN'!$B$3:$B$205)*(T$849='[5]Customer Alloc by OFT &amp; GEN'!$AZ$2:$CO$2),'[5]Customer Alloc by OFT &amp; GEN'!$AZ$3:$CO$205)</f>
        <v>1.2667718617576526E-12</v>
      </c>
      <c r="U1015" s="209" cm="1">
        <f t="array" ref="U1015">+SUMPRODUCT(($B1015='[5]Customer Alloc by OFT &amp; GEN'!$B$3:$B$205)*(U$849='[5]Customer Alloc by OFT &amp; GEN'!$AZ$2:$CO$2),'[5]Customer Alloc by OFT &amp; GEN'!$AZ$3:$CO$205)</f>
        <v>0</v>
      </c>
      <c r="V1015" s="209" cm="1">
        <f t="array" ref="V1015">+SUMPRODUCT(($B1015='[5]Customer Alloc by OFT &amp; GEN'!$B$3:$B$205)*(V$849='[5]Customer Alloc by OFT &amp; GEN'!$AZ$2:$CO$2),'[5]Customer Alloc by OFT &amp; GEN'!$AZ$3:$CO$205)</f>
        <v>4.673013755243626E-5</v>
      </c>
      <c r="W1015" s="209" cm="1">
        <f t="array" ref="W1015">+SUMPRODUCT(($B1015='[5]Customer Alloc by OFT &amp; GEN'!$B$3:$B$205)*(W$849='[5]Customer Alloc by OFT &amp; GEN'!$AZ$2:$CO$2),'[5]Customer Alloc by OFT &amp; GEN'!$AZ$3:$CO$205)</f>
        <v>0</v>
      </c>
      <c r="X1015" s="209" cm="1">
        <f t="array" ref="X1015">+SUMPRODUCT(($B1015='[5]Customer Alloc by OFT &amp; GEN'!$B$3:$B$205)*(X$849='[5]Customer Alloc by OFT &amp; GEN'!$AZ$2:$CO$2),'[5]Customer Alloc by OFT &amp; GEN'!$AZ$3:$CO$205)</f>
        <v>1.2195787832128673E-2</v>
      </c>
      <c r="Y1015" s="209" cm="1">
        <f t="array" ref="Y1015">+SUMPRODUCT(($B1015='[5]Customer Alloc by OFT &amp; GEN'!$B$3:$B$205)*(Y$849='[5]Customer Alloc by OFT &amp; GEN'!$AZ$2:$CO$2),'[5]Customer Alloc by OFT &amp; GEN'!$AZ$3:$CO$205)</f>
        <v>3.9374693202251303E-8</v>
      </c>
      <c r="Z1015" s="209" cm="1">
        <f t="array" ref="Z1015">+SUMPRODUCT(($B1015='[5]Customer Alloc by OFT &amp; GEN'!$B$3:$B$205)*(Z$849='[5]Customer Alloc by OFT &amp; GEN'!$AZ$2:$CO$2),'[5]Customer Alloc by OFT &amp; GEN'!$AZ$3:$CO$205)</f>
        <v>0</v>
      </c>
      <c r="AA1015" s="209" cm="1">
        <f t="array" ref="AA1015">+SUMPRODUCT(($B1015='[5]Customer Alloc by OFT &amp; GEN'!$B$3:$B$205)*(AA$849='[5]Customer Alloc by OFT &amp; GEN'!$AZ$2:$CO$2),'[5]Customer Alloc by OFT &amp; GEN'!$AZ$3:$CO$205)</f>
        <v>0</v>
      </c>
      <c r="AB1015" s="209" cm="1">
        <f t="array" ref="AB1015">+SUMPRODUCT(($B1015='[5]Customer Alloc by OFT &amp; GEN'!$B$3:$B$205)*(AB$849='[5]Customer Alloc by OFT &amp; GEN'!$AZ$2:$CO$2),'[5]Customer Alloc by OFT &amp; GEN'!$AZ$3:$CO$205)</f>
        <v>0</v>
      </c>
      <c r="AC1015" s="209" cm="1">
        <f t="array" ref="AC1015">+SUMPRODUCT(($B1015='[5]Customer Alloc by OFT &amp; GEN'!$B$3:$B$205)*(AC$849='[5]Customer Alloc by OFT &amp; GEN'!$AZ$2:$CO$2),'[5]Customer Alloc by OFT &amp; GEN'!$AZ$3:$CO$205)</f>
        <v>1.5562980844304184E-7</v>
      </c>
      <c r="AD1015" s="209" cm="1">
        <f t="array" ref="AD1015">+SUMPRODUCT(($B1015='[5]Customer Alloc by OFT &amp; GEN'!$B$3:$B$205)*(AD$849='[5]Customer Alloc by OFT &amp; GEN'!$AZ$2:$CO$2),'[5]Customer Alloc by OFT &amp; GEN'!$AZ$3:$CO$205)</f>
        <v>9.7171774199470703E-7</v>
      </c>
      <c r="AE1015" s="209" cm="1">
        <f t="array" ref="AE1015">+SUMPRODUCT(($B1015='[5]Customer Alloc by OFT &amp; GEN'!$B$3:$B$205)*(AE$849='[5]Customer Alloc by OFT &amp; GEN'!$AZ$2:$CO$2),'[5]Customer Alloc by OFT &amp; GEN'!$AZ$3:$CO$205)</f>
        <v>0</v>
      </c>
      <c r="AF1015" s="209" cm="1">
        <f t="array" ref="AF1015">+SUMPRODUCT(($B1015='[5]Customer Alloc by OFT &amp; GEN'!$B$3:$B$205)*(AF$849='[5]Customer Alloc by OFT &amp; GEN'!$AZ$2:$CO$2),'[5]Customer Alloc by OFT &amp; GEN'!$AZ$3:$CO$205)</f>
        <v>0</v>
      </c>
      <c r="AG1015" s="209" cm="1">
        <f t="array" ref="AG1015">+SUMPRODUCT(($B1015='[5]Customer Alloc by OFT &amp; GEN'!$B$3:$B$205)*(AG$849='[5]Customer Alloc by OFT &amp; GEN'!$AZ$2:$CO$2),'[5]Customer Alloc by OFT &amp; GEN'!$AZ$3:$CO$205)</f>
        <v>0</v>
      </c>
      <c r="AH1015" s="209" cm="1">
        <f t="array" ref="AH1015">+SUMPRODUCT(($B1015='[5]Customer Alloc by OFT &amp; GEN'!$B$3:$B$205)*(AH$849='[5]Customer Alloc by OFT &amp; GEN'!$AZ$2:$CO$2),'[5]Customer Alloc by OFT &amp; GEN'!$AZ$3:$CO$205)</f>
        <v>0</v>
      </c>
      <c r="AI1015" s="209" cm="1">
        <f t="array" ref="AI1015">+SUMPRODUCT(($B1015='[5]Customer Alloc by OFT &amp; GEN'!$B$3:$B$205)*(AI$849='[5]Customer Alloc by OFT &amp; GEN'!$AZ$2:$CO$2),'[5]Customer Alloc by OFT &amp; GEN'!$AZ$3:$CO$205)</f>
        <v>0</v>
      </c>
      <c r="AJ1015" s="209" cm="1">
        <f t="array" ref="AJ1015">+SUMPRODUCT(($B1015='[5]Customer Alloc by OFT &amp; GEN'!$B$3:$B$205)*(AJ$849='[5]Customer Alloc by OFT &amp; GEN'!$AZ$2:$CO$2),'[5]Customer Alloc by OFT &amp; GEN'!$AZ$3:$CO$205)</f>
        <v>0</v>
      </c>
      <c r="AK1015" s="209" cm="1">
        <f t="array" ref="AK1015">+SUMPRODUCT(($B1015='[5]Customer Alloc by OFT &amp; GEN'!$B$3:$B$205)*(AK$849='[5]Customer Alloc by OFT &amp; GEN'!$AZ$2:$CO$2),'[5]Customer Alloc by OFT &amp; GEN'!$AZ$3:$CO$205)</f>
        <v>0</v>
      </c>
      <c r="AL1015" s="209" cm="1">
        <f t="array" ref="AL1015">+SUMPRODUCT(($B1015='[5]Customer Alloc by OFT &amp; GEN'!$B$3:$B$205)*(AL$849='[5]Customer Alloc by OFT &amp; GEN'!$AZ$2:$CO$2),'[5]Customer Alloc by OFT &amp; GEN'!$AZ$3:$CO$205)</f>
        <v>0</v>
      </c>
      <c r="AM1015" s="209" cm="1">
        <f t="array" ref="AM1015">+SUMPRODUCT(($B1015='[5]Customer Alloc by OFT &amp; GEN'!$B$3:$B$205)*(AM$849='[5]Customer Alloc by OFT &amp; GEN'!$AZ$2:$CO$2),'[5]Customer Alloc by OFT &amp; GEN'!$AZ$3:$CO$205)</f>
        <v>0</v>
      </c>
      <c r="AN1015" s="209" cm="1">
        <f t="array" ref="AN1015">+SUMPRODUCT(($B1015='[5]Customer Alloc by OFT &amp; GEN'!$B$3:$B$205)*(AN$849='[5]Customer Alloc by OFT &amp; GEN'!$AZ$2:$CO$2),'[5]Customer Alloc by OFT &amp; GEN'!$AZ$3:$CO$205)</f>
        <v>0</v>
      </c>
      <c r="AO1015" s="209" cm="1">
        <f t="array" ref="AO1015">+SUMPRODUCT(($B1015='[5]Customer Alloc by OFT &amp; GEN'!$B$3:$B$205)*(AO$849='[5]Customer Alloc by OFT &amp; GEN'!$AZ$2:$CO$2),'[5]Customer Alloc by OFT &amp; GEN'!$AZ$3:$CO$205)</f>
        <v>0</v>
      </c>
      <c r="AP1015" s="209" cm="1">
        <f t="array" ref="AP1015">+SUMPRODUCT(($B1015='[5]Customer Alloc by OFT &amp; GEN'!$B$3:$B$205)*(AP$849='[5]Customer Alloc by OFT &amp; GEN'!$AZ$2:$CO$2),'[5]Customer Alloc by OFT &amp; GEN'!$AZ$3:$CO$205)</f>
        <v>0</v>
      </c>
      <c r="AQ1015" s="209" cm="1">
        <f t="array" ref="AQ1015">+SUMPRODUCT(($B1015='[5]Customer Alloc by OFT &amp; GEN'!$B$3:$B$205)*(AQ$849='[5]Customer Alloc by OFT &amp; GEN'!$AZ$2:$CO$2),'[5]Customer Alloc by OFT &amp; GEN'!$AZ$3:$CO$205)</f>
        <v>0</v>
      </c>
      <c r="AR1015" s="209" cm="1">
        <f t="array" ref="AR1015">+SUMPRODUCT(($B1015='[5]Customer Alloc by OFT &amp; GEN'!$B$3:$B$205)*(AR$849='[5]Customer Alloc by OFT &amp; GEN'!$AZ$2:$CO$2),'[5]Customer Alloc by OFT &amp; GEN'!$AZ$3:$CO$205)</f>
        <v>0</v>
      </c>
      <c r="AS1015" s="209" cm="1">
        <f t="array" ref="AS1015">+SUMPRODUCT(($B1015='[5]Customer Alloc by OFT &amp; GEN'!$B$3:$B$205)*(AS$849='[5]Customer Alloc by OFT &amp; GEN'!$AZ$2:$CO$2),'[5]Customer Alloc by OFT &amp; GEN'!$AZ$3:$CO$205)</f>
        <v>0</v>
      </c>
      <c r="AT1015" s="209" cm="1">
        <f t="array" ref="AT1015">+SUMPRODUCT(($B1015='[5]Customer Alloc by OFT &amp; GEN'!$B$3:$B$205)*(AT$849='[5]Customer Alloc by OFT &amp; GEN'!$AZ$2:$CO$2),'[5]Customer Alloc by OFT &amp; GEN'!$AZ$3:$CO$205)</f>
        <v>0</v>
      </c>
      <c r="AU1015" s="209" cm="1">
        <f t="array" ref="AU1015">+SUMPRODUCT(($B1015='[5]Customer Alloc by OFT &amp; GEN'!$B$3:$B$205)*(AU$849='[5]Customer Alloc by OFT &amp; GEN'!$AZ$2:$CO$2),'[5]Customer Alloc by OFT &amp; GEN'!$AZ$3:$CO$205)</f>
        <v>0</v>
      </c>
      <c r="AV1015" s="209" cm="1">
        <f t="array" ref="AV1015">+SUMPRODUCT(($B1015='[5]Customer Alloc by OFT &amp; GEN'!$B$3:$B$205)*(AV$849='[5]Customer Alloc by OFT &amp; GEN'!$AZ$2:$CO$2),'[5]Customer Alloc by OFT &amp; GEN'!$AZ$3:$CO$205)</f>
        <v>0</v>
      </c>
      <c r="AW1015" s="209" cm="1">
        <f t="array" ref="AW1015">+SUMPRODUCT(($B1015='[5]Customer Alloc by OFT &amp; GEN'!$B$3:$B$205)*(AW$849='[5]Customer Alloc by OFT &amp; GEN'!$AZ$2:$CO$2),'[5]Customer Alloc by OFT &amp; GEN'!$AZ$3:$CO$205)</f>
        <v>0</v>
      </c>
      <c r="AX1015" s="209" cm="1">
        <f t="array" ref="AX1015">+SUMPRODUCT(($B1015='[5]Customer Alloc by OFT &amp; GEN'!$B$3:$B$205)*(AX$849='[5]Customer Alloc by OFT &amp; GEN'!$AZ$2:$CO$2),'[5]Customer Alloc by OFT &amp; GEN'!$AZ$3:$CO$205)</f>
        <v>0</v>
      </c>
      <c r="AY1015" s="209" cm="1">
        <f t="array" ref="AY1015">+SUMPRODUCT(($B1015='[5]Customer Alloc by OFT &amp; GEN'!$B$3:$B$205)*(AY$849='[5]Customer Alloc by OFT &amp; GEN'!$AZ$2:$CO$2),'[5]Customer Alloc by OFT &amp; GEN'!$AZ$3:$CO$205)</f>
        <v>0</v>
      </c>
      <c r="AZ1015" s="209" cm="1">
        <f t="array" ref="AZ1015">+SUMPRODUCT(($B1015='[5]Customer Alloc by OFT &amp; GEN'!$B$3:$B$205)*(AZ$849='[5]Customer Alloc by OFT &amp; GEN'!$AZ$2:$CO$2),'[5]Customer Alloc by OFT &amp; GEN'!$AZ$3:$CO$205)</f>
        <v>0</v>
      </c>
      <c r="BA1015" s="209" cm="1">
        <f t="array" ref="BA1015">+SUMPRODUCT(($B1015='[5]Customer Alloc by OFT &amp; GEN'!$B$3:$B$205)*(BA$849='[5]Customer Alloc by OFT &amp; GEN'!$AZ$2:$CO$2),'[5]Customer Alloc by OFT &amp; GEN'!$AZ$3:$CO$205)</f>
        <v>0</v>
      </c>
      <c r="BB1015" s="209" cm="1">
        <f t="array" ref="BB1015">+SUMPRODUCT(($B1015='[5]Customer Alloc by OFT &amp; GEN'!$B$3:$B$205)*(BB$849='[5]Customer Alloc by OFT &amp; GEN'!$AZ$2:$CO$2),'[5]Customer Alloc by OFT &amp; GEN'!$AZ$3:$CO$205)</f>
        <v>0</v>
      </c>
      <c r="BC1015" s="209" cm="1">
        <f t="array" ref="BC1015">+SUMPRODUCT(($B1015='[5]Customer Alloc by OFT &amp; GEN'!$B$3:$B$205)*(BC$849='[5]Customer Alloc by OFT &amp; GEN'!$AZ$2:$CO$2),'[5]Customer Alloc by OFT &amp; GEN'!$AZ$3:$CO$205)</f>
        <v>0</v>
      </c>
      <c r="BD1015" s="209" cm="1">
        <f t="array" ref="BD1015">+SUMPRODUCT(($B1015='[5]Customer Alloc by OFT &amp; GEN'!$B$3:$B$205)*(BD$849='[5]Customer Alloc by OFT &amp; GEN'!$AZ$2:$CO$2),'[5]Customer Alloc by OFT &amp; GEN'!$AZ$3:$CO$205)</f>
        <v>0</v>
      </c>
      <c r="BE1015" s="209" cm="1">
        <f t="array" ref="BE1015">+SUMPRODUCT(($B1015='[5]Customer Alloc by OFT &amp; GEN'!$B$3:$B$205)*(BE$849='[5]Customer Alloc by OFT &amp; GEN'!$AZ$2:$CO$2),'[5]Customer Alloc by OFT &amp; GEN'!$AZ$3:$CO$205)</f>
        <v>0</v>
      </c>
      <c r="BF1015" s="209" cm="1">
        <f t="array" ref="BF1015">+SUMPRODUCT(($B1015='[5]Customer Alloc by OFT &amp; GEN'!$B$3:$B$205)*(BF$849='[5]Customer Alloc by OFT &amp; GEN'!$AZ$2:$CO$2),'[5]Customer Alloc by OFT &amp; GEN'!$AZ$3:$CO$205)</f>
        <v>0</v>
      </c>
      <c r="BG1015" s="209" cm="1">
        <f t="array" ref="BG1015">+SUMPRODUCT(($B1015='[5]Customer Alloc by OFT &amp; GEN'!$B$3:$B$205)*(BG$849='[5]Customer Alloc by OFT &amp; GEN'!$AZ$2:$CO$2),'[5]Customer Alloc by OFT &amp; GEN'!$AZ$3:$CO$205)</f>
        <v>0</v>
      </c>
      <c r="BH1015" s="209" cm="1">
        <f t="array" ref="BH1015">+SUMPRODUCT(($B1015='[5]Customer Alloc by OFT &amp; GEN'!$B$3:$B$205)*(BH$849='[5]Customer Alloc by OFT &amp; GEN'!$AZ$2:$CO$2),'[5]Customer Alloc by OFT &amp; GEN'!$AZ$3:$CO$205)</f>
        <v>0</v>
      </c>
      <c r="BI1015" s="209" cm="1">
        <f t="array" ref="BI1015">+SUMPRODUCT(($B1015='[5]Customer Alloc by OFT &amp; GEN'!$B$3:$B$205)*(BI$849='[5]Customer Alloc by OFT &amp; GEN'!$AZ$2:$CO$2),'[5]Customer Alloc by OFT &amp; GEN'!$AZ$3:$CO$205)</f>
        <v>0</v>
      </c>
      <c r="BJ1015" s="209" cm="1">
        <f t="array" ref="BJ1015">+SUMPRODUCT(($B1015='[5]Customer Alloc by OFT &amp; GEN'!$B$3:$B$205)*(BJ$849='[5]Customer Alloc by OFT &amp; GEN'!$AZ$2:$CO$2),'[5]Customer Alloc by OFT &amp; GEN'!$AZ$3:$CO$205)</f>
        <v>0</v>
      </c>
      <c r="BK1015" s="209" cm="1">
        <f t="array" ref="BK1015">+SUMPRODUCT(($B1015='[5]Customer Alloc by OFT &amp; GEN'!$B$3:$B$205)*(BK$849='[5]Customer Alloc by OFT &amp; GEN'!$AZ$2:$CO$2),'[5]Customer Alloc by OFT &amp; GEN'!$AZ$3:$CO$205)</f>
        <v>0</v>
      </c>
      <c r="BL1015" s="209" cm="1">
        <f t="array" ref="BL1015">+SUMPRODUCT(($B1015='[5]Customer Alloc by OFT &amp; GEN'!$B$3:$B$205)*(BL$849='[5]Customer Alloc by OFT &amp; GEN'!$AZ$2:$CO$2),'[5]Customer Alloc by OFT &amp; GEN'!$AZ$3:$CO$205)</f>
        <v>0</v>
      </c>
      <c r="BM1015" s="209" cm="1">
        <f t="array" ref="BM1015">+SUMPRODUCT(($B1015='[5]Customer Alloc by OFT &amp; GEN'!$B$3:$B$205)*(BM$849='[5]Customer Alloc by OFT &amp; GEN'!$AZ$2:$CO$2),'[5]Customer Alloc by OFT &amp; GEN'!$AZ$3:$CO$205)</f>
        <v>0</v>
      </c>
      <c r="BN1015" s="209" cm="1">
        <f t="array" ref="BN1015">+SUMPRODUCT(($B1015='[5]Customer Alloc by OFT &amp; GEN'!$B$3:$B$205)*(BN$849='[5]Customer Alloc by OFT &amp; GEN'!$AZ$2:$CO$2),'[5]Customer Alloc by OFT &amp; GEN'!$AZ$3:$CO$205)</f>
        <v>0</v>
      </c>
      <c r="BO1015" s="209" cm="1">
        <f t="array" ref="BO1015">+SUMPRODUCT(($B1015='[5]Customer Alloc by OFT &amp; GEN'!$B$3:$B$205)*(BO$849='[5]Customer Alloc by OFT &amp; GEN'!$AZ$2:$CO$2),'[5]Customer Alloc by OFT &amp; GEN'!$AZ$3:$CO$205)</f>
        <v>0</v>
      </c>
      <c r="BP1015" s="209" cm="1">
        <f t="array" ref="BP1015">+SUMPRODUCT(($B1015='[5]Customer Alloc by OFT &amp; GEN'!$B$3:$B$205)*(BP$849='[5]Customer Alloc by OFT &amp; GEN'!$AZ$2:$CO$2),'[5]Customer Alloc by OFT &amp; GEN'!$AZ$3:$CO$205)</f>
        <v>0</v>
      </c>
      <c r="BQ1015" s="209" cm="1">
        <f t="array" ref="BQ1015">+SUMPRODUCT(($B1015='[5]Customer Alloc by OFT &amp; GEN'!$B$3:$B$205)*(BQ$849='[5]Customer Alloc by OFT &amp; GEN'!$AZ$2:$CO$2),'[5]Customer Alloc by OFT &amp; GEN'!$AZ$3:$CO$205)</f>
        <v>0</v>
      </c>
      <c r="BR1015" s="209" cm="1">
        <f t="array" ref="BR1015">+SUMPRODUCT(($B1015='[5]Customer Alloc by OFT &amp; GEN'!$B$3:$B$205)*(BR$849='[5]Customer Alloc by OFT &amp; GEN'!$AZ$2:$CO$2),'[5]Customer Alloc by OFT &amp; GEN'!$AZ$3:$CO$205)</f>
        <v>0</v>
      </c>
      <c r="BS1015" s="209" cm="1">
        <f t="array" ref="BS1015">+SUMPRODUCT(($B1015='[5]Customer Alloc by OFT &amp; GEN'!$B$3:$B$205)*(BS$849='[5]Customer Alloc by OFT &amp; GEN'!$AZ$2:$CO$2),'[5]Customer Alloc by OFT &amp; GEN'!$AZ$3:$CO$205)</f>
        <v>0</v>
      </c>
      <c r="BT1015" s="209" cm="1">
        <f t="array" ref="BT1015">+SUMPRODUCT(($B1015='[5]Customer Alloc by OFT &amp; GEN'!$B$3:$B$205)*(BT$849='[5]Customer Alloc by OFT &amp; GEN'!$AZ$2:$CO$2),'[5]Customer Alloc by OFT &amp; GEN'!$AZ$3:$CO$205)</f>
        <v>0</v>
      </c>
      <c r="BV1015" s="228" t="s">
        <v>698</v>
      </c>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row>
    <row r="1016" spans="2:119" hidden="1" outlineLevel="2" x14ac:dyDescent="0.35">
      <c r="B1016" s="17" t="str">
        <f t="shared" si="10"/>
        <v>VECTPAK</v>
      </c>
      <c r="C1016" s="209" cm="1">
        <f t="array" ref="C1016">SUMPRODUCT(($B1016='[4]6. Scaled'!$C$2:$C$197)*(C$849='[4]6. Scaled'!$D$1:$J$1),'[4]6. Scaled'!$D$2:$J$197)</f>
        <v>3.8652385955260187E-3</v>
      </c>
      <c r="D1016" s="209" cm="1">
        <f t="array" ref="D1016">SUMPRODUCT(($B1016='[4]6. Scaled'!$C$2:$C$197)*(D$849='[4]6. Scaled'!$D$1:$J$1),'[4]6. Scaled'!$D$2:$J$197)</f>
        <v>7.1750255310833238E-3</v>
      </c>
      <c r="E1016" s="209" cm="1">
        <f t="array" ref="E1016">SUMPRODUCT(($B1016='[4]6. Scaled'!$C$2:$C$197)*(E$849='[4]6. Scaled'!$D$1:$J$1),'[4]6. Scaled'!$D$2:$J$197)</f>
        <v>1.3576720378838497E-2</v>
      </c>
      <c r="F1016" s="209" cm="1">
        <f t="array" ref="F1016">SUMPRODUCT(($B1016='[4]6. Scaled'!$C$2:$C$197)*(F$849='[4]6. Scaled'!$D$1:$J$1),'[4]6. Scaled'!$D$2:$J$197)</f>
        <v>1.0523413365797931E-2</v>
      </c>
      <c r="G1016" s="209" cm="1">
        <f t="array" ref="G1016">SUMPRODUCT(($B1016='[4]6. Scaled'!$C$2:$C$197)*(G$849='[4]6. Scaled'!$D$1:$J$1),'[4]6. Scaled'!$D$2:$J$197)</f>
        <v>4.4362190600162381E-2</v>
      </c>
      <c r="H1016" s="209" cm="1">
        <f t="array" ref="H1016">SUMPRODUCT(($B1016='[4]6. Scaled'!$C$2:$C$197)*(H$849='[4]6. Scaled'!$D$1:$J$1),'[4]6. Scaled'!$D$2:$J$197)</f>
        <v>1.7902579137720073E-2</v>
      </c>
      <c r="I1016" s="209" cm="1">
        <f t="array" ref="I1016">SUMPRODUCT(($B1016='[4]6. Scaled'!$C$2:$C$197)*(I$849='[4]6. Scaled'!$D$1:$J$1),'[4]6. Scaled'!$D$2:$J$197)</f>
        <v>4.4362190600162381E-2</v>
      </c>
      <c r="J1016" s="209" cm="1">
        <f t="array" ref="J1016">+SUMPRODUCT(($B1016='[5]Customer Alloc by OFT &amp; GEN'!$B$3:$B$205)*(J$849='[5]Customer Alloc by OFT &amp; GEN'!$AZ$2:$CO$2),'[5]Customer Alloc by OFT &amp; GEN'!$AZ$3:$CO$205)</f>
        <v>7.3006480404233737E-4</v>
      </c>
      <c r="K1016" s="209" cm="1">
        <f t="array" ref="K1016">+SUMPRODUCT(($B1016='[5]Customer Alloc by OFT &amp; GEN'!$B$3:$B$205)*(K$849='[5]Customer Alloc by OFT &amp; GEN'!$AZ$2:$CO$2),'[5]Customer Alloc by OFT &amp; GEN'!$AZ$3:$CO$205)</f>
        <v>0</v>
      </c>
      <c r="L1016" s="209" cm="1">
        <f t="array" ref="L1016">+SUMPRODUCT(($B1016='[5]Customer Alloc by OFT &amp; GEN'!$B$3:$B$205)*(L$849='[5]Customer Alloc by OFT &amp; GEN'!$AZ$2:$CO$2),'[5]Customer Alloc by OFT &amp; GEN'!$AZ$3:$CO$205)</f>
        <v>7.3099805699617157E-5</v>
      </c>
      <c r="M1016" s="209" cm="1">
        <f t="array" ref="M1016">+SUMPRODUCT(($B1016='[5]Customer Alloc by OFT &amp; GEN'!$B$3:$B$205)*(M$849='[5]Customer Alloc by OFT &amp; GEN'!$AZ$2:$CO$2),'[5]Customer Alloc by OFT &amp; GEN'!$AZ$3:$CO$205)</f>
        <v>3.5338850869784002E-3</v>
      </c>
      <c r="N1016" s="209" cm="1">
        <f t="array" ref="N1016">+SUMPRODUCT(($B1016='[5]Customer Alloc by OFT &amp; GEN'!$B$3:$B$205)*(N$849='[5]Customer Alloc by OFT &amp; GEN'!$AZ$2:$CO$2),'[5]Customer Alloc by OFT &amp; GEN'!$AZ$3:$CO$205)</f>
        <v>1.1705079694401843E-2</v>
      </c>
      <c r="O1016" s="209" cm="1">
        <f t="array" ref="O1016">+SUMPRODUCT(($B1016='[5]Customer Alloc by OFT &amp; GEN'!$B$3:$B$205)*(O$849='[5]Customer Alloc by OFT &amp; GEN'!$AZ$2:$CO$2),'[5]Customer Alloc by OFT &amp; GEN'!$AZ$3:$CO$205)</f>
        <v>5.053561760330948E-6</v>
      </c>
      <c r="P1016" s="209" cm="1">
        <f t="array" ref="P1016">+SUMPRODUCT(($B1016='[5]Customer Alloc by OFT &amp; GEN'!$B$3:$B$205)*(P$849='[5]Customer Alloc by OFT &amp; GEN'!$AZ$2:$CO$2),'[5]Customer Alloc by OFT &amp; GEN'!$AZ$3:$CO$205)</f>
        <v>1.7518048065177654E-6</v>
      </c>
      <c r="Q1016" s="209" cm="1">
        <f t="array" ref="Q1016">+SUMPRODUCT(($B1016='[5]Customer Alloc by OFT &amp; GEN'!$B$3:$B$205)*(Q$849='[5]Customer Alloc by OFT &amp; GEN'!$AZ$2:$CO$2),'[5]Customer Alloc by OFT &amp; GEN'!$AZ$3:$CO$205)</f>
        <v>1.3823278038722787E-2</v>
      </c>
      <c r="R1016" s="209" cm="1">
        <f t="array" ref="R1016">+SUMPRODUCT(($B1016='[5]Customer Alloc by OFT &amp; GEN'!$B$3:$B$205)*(R$849='[5]Customer Alloc by OFT &amp; GEN'!$AZ$2:$CO$2),'[5]Customer Alloc by OFT &amp; GEN'!$AZ$3:$CO$205)</f>
        <v>1.1094009999637654E-3</v>
      </c>
      <c r="S1016" s="209" cm="1">
        <f t="array" ref="S1016">+SUMPRODUCT(($B1016='[5]Customer Alloc by OFT &amp; GEN'!$B$3:$B$205)*(S$849='[5]Customer Alloc by OFT &amp; GEN'!$AZ$2:$CO$2),'[5]Customer Alloc by OFT &amp; GEN'!$AZ$3:$CO$205)</f>
        <v>1.8018196632116719E-12</v>
      </c>
      <c r="T1016" s="209" cm="1">
        <f t="array" ref="T1016">+SUMPRODUCT(($B1016='[5]Customer Alloc by OFT &amp; GEN'!$B$3:$B$205)*(T$849='[5]Customer Alloc by OFT &amp; GEN'!$AZ$2:$CO$2),'[5]Customer Alloc by OFT &amp; GEN'!$AZ$3:$CO$205)</f>
        <v>2.5790585090470521E-12</v>
      </c>
      <c r="U1016" s="209" cm="1">
        <f t="array" ref="U1016">+SUMPRODUCT(($B1016='[5]Customer Alloc by OFT &amp; GEN'!$B$3:$B$205)*(U$849='[5]Customer Alloc by OFT &amp; GEN'!$AZ$2:$CO$2),'[5]Customer Alloc by OFT &amp; GEN'!$AZ$3:$CO$205)</f>
        <v>0</v>
      </c>
      <c r="V1016" s="209" cm="1">
        <f t="array" ref="V1016">+SUMPRODUCT(($B1016='[5]Customer Alloc by OFT &amp; GEN'!$B$3:$B$205)*(V$849='[5]Customer Alloc by OFT &amp; GEN'!$AZ$2:$CO$2),'[5]Customer Alloc by OFT &amp; GEN'!$AZ$3:$CO$205)</f>
        <v>9.5139276867365932E-5</v>
      </c>
      <c r="W1016" s="209" cm="1">
        <f t="array" ref="W1016">+SUMPRODUCT(($B1016='[5]Customer Alloc by OFT &amp; GEN'!$B$3:$B$205)*(W$849='[5]Customer Alloc by OFT &amp; GEN'!$AZ$2:$CO$2),'[5]Customer Alloc by OFT &amp; GEN'!$AZ$3:$CO$205)</f>
        <v>0</v>
      </c>
      <c r="X1016" s="209" cm="1">
        <f t="array" ref="X1016">+SUMPRODUCT(($B1016='[5]Customer Alloc by OFT &amp; GEN'!$B$3:$B$205)*(X$849='[5]Customer Alloc by OFT &amp; GEN'!$AZ$2:$CO$2),'[5]Customer Alloc by OFT &amp; GEN'!$AZ$3:$CO$205)</f>
        <v>2.4829767168448036E-2</v>
      </c>
      <c r="Y1016" s="209" cm="1">
        <f t="array" ref="Y1016">+SUMPRODUCT(($B1016='[5]Customer Alloc by OFT &amp; GEN'!$B$3:$B$205)*(Y$849='[5]Customer Alloc by OFT &amp; GEN'!$AZ$2:$CO$2),'[5]Customer Alloc by OFT &amp; GEN'!$AZ$3:$CO$205)</f>
        <v>8.0164108952880193E-8</v>
      </c>
      <c r="Z1016" s="209" cm="1">
        <f t="array" ref="Z1016">+SUMPRODUCT(($B1016='[5]Customer Alloc by OFT &amp; GEN'!$B$3:$B$205)*(Z$849='[5]Customer Alloc by OFT &amp; GEN'!$AZ$2:$CO$2),'[5]Customer Alloc by OFT &amp; GEN'!$AZ$3:$CO$205)</f>
        <v>0</v>
      </c>
      <c r="AA1016" s="209" cm="1">
        <f t="array" ref="AA1016">+SUMPRODUCT(($B1016='[5]Customer Alloc by OFT &amp; GEN'!$B$3:$B$205)*(AA$849='[5]Customer Alloc by OFT &amp; GEN'!$AZ$2:$CO$2),'[5]Customer Alloc by OFT &amp; GEN'!$AZ$3:$CO$205)</f>
        <v>0</v>
      </c>
      <c r="AB1016" s="209" cm="1">
        <f t="array" ref="AB1016">+SUMPRODUCT(($B1016='[5]Customer Alloc by OFT &amp; GEN'!$B$3:$B$205)*(AB$849='[5]Customer Alloc by OFT &amp; GEN'!$AZ$2:$CO$2),'[5]Customer Alloc by OFT &amp; GEN'!$AZ$3:$CO$205)</f>
        <v>0</v>
      </c>
      <c r="AC1016" s="209" cm="1">
        <f t="array" ref="AC1016">+SUMPRODUCT(($B1016='[5]Customer Alloc by OFT &amp; GEN'!$B$3:$B$205)*(AC$849='[5]Customer Alloc by OFT &amp; GEN'!$AZ$2:$CO$2),'[5]Customer Alloc by OFT &amp; GEN'!$AZ$3:$CO$205)</f>
        <v>3.1685135567305325E-7</v>
      </c>
      <c r="AD1016" s="209" cm="1">
        <f t="array" ref="AD1016">+SUMPRODUCT(($B1016='[5]Customer Alloc by OFT &amp; GEN'!$B$3:$B$205)*(AD$849='[5]Customer Alloc by OFT &amp; GEN'!$AZ$2:$CO$2),'[5]Customer Alloc by OFT &amp; GEN'!$AZ$3:$CO$205)</f>
        <v>1.9783490512697266E-6</v>
      </c>
      <c r="AE1016" s="209" cm="1">
        <f t="array" ref="AE1016">+SUMPRODUCT(($B1016='[5]Customer Alloc by OFT &amp; GEN'!$B$3:$B$205)*(AE$849='[5]Customer Alloc by OFT &amp; GEN'!$AZ$2:$CO$2),'[5]Customer Alloc by OFT &amp; GEN'!$AZ$3:$CO$205)</f>
        <v>0</v>
      </c>
      <c r="AF1016" s="209" cm="1">
        <f t="array" ref="AF1016">+SUMPRODUCT(($B1016='[5]Customer Alloc by OFT &amp; GEN'!$B$3:$B$205)*(AF$849='[5]Customer Alloc by OFT &amp; GEN'!$AZ$2:$CO$2),'[5]Customer Alloc by OFT &amp; GEN'!$AZ$3:$CO$205)</f>
        <v>0</v>
      </c>
      <c r="AG1016" s="209" cm="1">
        <f t="array" ref="AG1016">+SUMPRODUCT(($B1016='[5]Customer Alloc by OFT &amp; GEN'!$B$3:$B$205)*(AG$849='[5]Customer Alloc by OFT &amp; GEN'!$AZ$2:$CO$2),'[5]Customer Alloc by OFT &amp; GEN'!$AZ$3:$CO$205)</f>
        <v>0</v>
      </c>
      <c r="AH1016" s="209" cm="1">
        <f t="array" ref="AH1016">+SUMPRODUCT(($B1016='[5]Customer Alloc by OFT &amp; GEN'!$B$3:$B$205)*(AH$849='[5]Customer Alloc by OFT &amp; GEN'!$AZ$2:$CO$2),'[5]Customer Alloc by OFT &amp; GEN'!$AZ$3:$CO$205)</f>
        <v>0</v>
      </c>
      <c r="AI1016" s="209" cm="1">
        <f t="array" ref="AI1016">+SUMPRODUCT(($B1016='[5]Customer Alloc by OFT &amp; GEN'!$B$3:$B$205)*(AI$849='[5]Customer Alloc by OFT &amp; GEN'!$AZ$2:$CO$2),'[5]Customer Alloc by OFT &amp; GEN'!$AZ$3:$CO$205)</f>
        <v>0</v>
      </c>
      <c r="AJ1016" s="209" cm="1">
        <f t="array" ref="AJ1016">+SUMPRODUCT(($B1016='[5]Customer Alloc by OFT &amp; GEN'!$B$3:$B$205)*(AJ$849='[5]Customer Alloc by OFT &amp; GEN'!$AZ$2:$CO$2),'[5]Customer Alloc by OFT &amp; GEN'!$AZ$3:$CO$205)</f>
        <v>0</v>
      </c>
      <c r="AK1016" s="209" cm="1">
        <f t="array" ref="AK1016">+SUMPRODUCT(($B1016='[5]Customer Alloc by OFT &amp; GEN'!$B$3:$B$205)*(AK$849='[5]Customer Alloc by OFT &amp; GEN'!$AZ$2:$CO$2),'[5]Customer Alloc by OFT &amp; GEN'!$AZ$3:$CO$205)</f>
        <v>0</v>
      </c>
      <c r="AL1016" s="209" cm="1">
        <f t="array" ref="AL1016">+SUMPRODUCT(($B1016='[5]Customer Alloc by OFT &amp; GEN'!$B$3:$B$205)*(AL$849='[5]Customer Alloc by OFT &amp; GEN'!$AZ$2:$CO$2),'[5]Customer Alloc by OFT &amp; GEN'!$AZ$3:$CO$205)</f>
        <v>0</v>
      </c>
      <c r="AM1016" s="209" cm="1">
        <f t="array" ref="AM1016">+SUMPRODUCT(($B1016='[5]Customer Alloc by OFT &amp; GEN'!$B$3:$B$205)*(AM$849='[5]Customer Alloc by OFT &amp; GEN'!$AZ$2:$CO$2),'[5]Customer Alloc by OFT &amp; GEN'!$AZ$3:$CO$205)</f>
        <v>0</v>
      </c>
      <c r="AN1016" s="209" cm="1">
        <f t="array" ref="AN1016">+SUMPRODUCT(($B1016='[5]Customer Alloc by OFT &amp; GEN'!$B$3:$B$205)*(AN$849='[5]Customer Alloc by OFT &amp; GEN'!$AZ$2:$CO$2),'[5]Customer Alloc by OFT &amp; GEN'!$AZ$3:$CO$205)</f>
        <v>0</v>
      </c>
      <c r="AO1016" s="209" cm="1">
        <f t="array" ref="AO1016">+SUMPRODUCT(($B1016='[5]Customer Alloc by OFT &amp; GEN'!$B$3:$B$205)*(AO$849='[5]Customer Alloc by OFT &amp; GEN'!$AZ$2:$CO$2),'[5]Customer Alloc by OFT &amp; GEN'!$AZ$3:$CO$205)</f>
        <v>0</v>
      </c>
      <c r="AP1016" s="209" cm="1">
        <f t="array" ref="AP1016">+SUMPRODUCT(($B1016='[5]Customer Alloc by OFT &amp; GEN'!$B$3:$B$205)*(AP$849='[5]Customer Alloc by OFT &amp; GEN'!$AZ$2:$CO$2),'[5]Customer Alloc by OFT &amp; GEN'!$AZ$3:$CO$205)</f>
        <v>0</v>
      </c>
      <c r="AQ1016" s="209" cm="1">
        <f t="array" ref="AQ1016">+SUMPRODUCT(($B1016='[5]Customer Alloc by OFT &amp; GEN'!$B$3:$B$205)*(AQ$849='[5]Customer Alloc by OFT &amp; GEN'!$AZ$2:$CO$2),'[5]Customer Alloc by OFT &amp; GEN'!$AZ$3:$CO$205)</f>
        <v>0</v>
      </c>
      <c r="AR1016" s="209" cm="1">
        <f t="array" ref="AR1016">+SUMPRODUCT(($B1016='[5]Customer Alloc by OFT &amp; GEN'!$B$3:$B$205)*(AR$849='[5]Customer Alloc by OFT &amp; GEN'!$AZ$2:$CO$2),'[5]Customer Alloc by OFT &amp; GEN'!$AZ$3:$CO$205)</f>
        <v>0</v>
      </c>
      <c r="AS1016" s="209" cm="1">
        <f t="array" ref="AS1016">+SUMPRODUCT(($B1016='[5]Customer Alloc by OFT &amp; GEN'!$B$3:$B$205)*(AS$849='[5]Customer Alloc by OFT &amp; GEN'!$AZ$2:$CO$2),'[5]Customer Alloc by OFT &amp; GEN'!$AZ$3:$CO$205)</f>
        <v>0</v>
      </c>
      <c r="AT1016" s="209" cm="1">
        <f t="array" ref="AT1016">+SUMPRODUCT(($B1016='[5]Customer Alloc by OFT &amp; GEN'!$B$3:$B$205)*(AT$849='[5]Customer Alloc by OFT &amp; GEN'!$AZ$2:$CO$2),'[5]Customer Alloc by OFT &amp; GEN'!$AZ$3:$CO$205)</f>
        <v>0</v>
      </c>
      <c r="AU1016" s="209" cm="1">
        <f t="array" ref="AU1016">+SUMPRODUCT(($B1016='[5]Customer Alloc by OFT &amp; GEN'!$B$3:$B$205)*(AU$849='[5]Customer Alloc by OFT &amp; GEN'!$AZ$2:$CO$2),'[5]Customer Alloc by OFT &amp; GEN'!$AZ$3:$CO$205)</f>
        <v>0</v>
      </c>
      <c r="AV1016" s="209" cm="1">
        <f t="array" ref="AV1016">+SUMPRODUCT(($B1016='[5]Customer Alloc by OFT &amp; GEN'!$B$3:$B$205)*(AV$849='[5]Customer Alloc by OFT &amp; GEN'!$AZ$2:$CO$2),'[5]Customer Alloc by OFT &amp; GEN'!$AZ$3:$CO$205)</f>
        <v>0</v>
      </c>
      <c r="AW1016" s="209" cm="1">
        <f t="array" ref="AW1016">+SUMPRODUCT(($B1016='[5]Customer Alloc by OFT &amp; GEN'!$B$3:$B$205)*(AW$849='[5]Customer Alloc by OFT &amp; GEN'!$AZ$2:$CO$2),'[5]Customer Alloc by OFT &amp; GEN'!$AZ$3:$CO$205)</f>
        <v>0</v>
      </c>
      <c r="AX1016" s="209" cm="1">
        <f t="array" ref="AX1016">+SUMPRODUCT(($B1016='[5]Customer Alloc by OFT &amp; GEN'!$B$3:$B$205)*(AX$849='[5]Customer Alloc by OFT &amp; GEN'!$AZ$2:$CO$2),'[5]Customer Alloc by OFT &amp; GEN'!$AZ$3:$CO$205)</f>
        <v>0</v>
      </c>
      <c r="AY1016" s="209" cm="1">
        <f t="array" ref="AY1016">+SUMPRODUCT(($B1016='[5]Customer Alloc by OFT &amp; GEN'!$B$3:$B$205)*(AY$849='[5]Customer Alloc by OFT &amp; GEN'!$AZ$2:$CO$2),'[5]Customer Alloc by OFT &amp; GEN'!$AZ$3:$CO$205)</f>
        <v>0</v>
      </c>
      <c r="AZ1016" s="209" cm="1">
        <f t="array" ref="AZ1016">+SUMPRODUCT(($B1016='[5]Customer Alloc by OFT &amp; GEN'!$B$3:$B$205)*(AZ$849='[5]Customer Alloc by OFT &amp; GEN'!$AZ$2:$CO$2),'[5]Customer Alloc by OFT &amp; GEN'!$AZ$3:$CO$205)</f>
        <v>0</v>
      </c>
      <c r="BA1016" s="209" cm="1">
        <f t="array" ref="BA1016">+SUMPRODUCT(($B1016='[5]Customer Alloc by OFT &amp; GEN'!$B$3:$B$205)*(BA$849='[5]Customer Alloc by OFT &amp; GEN'!$AZ$2:$CO$2),'[5]Customer Alloc by OFT &amp; GEN'!$AZ$3:$CO$205)</f>
        <v>0</v>
      </c>
      <c r="BB1016" s="209" cm="1">
        <f t="array" ref="BB1016">+SUMPRODUCT(($B1016='[5]Customer Alloc by OFT &amp; GEN'!$B$3:$B$205)*(BB$849='[5]Customer Alloc by OFT &amp; GEN'!$AZ$2:$CO$2),'[5]Customer Alloc by OFT &amp; GEN'!$AZ$3:$CO$205)</f>
        <v>0</v>
      </c>
      <c r="BC1016" s="209" cm="1">
        <f t="array" ref="BC1016">+SUMPRODUCT(($B1016='[5]Customer Alloc by OFT &amp; GEN'!$B$3:$B$205)*(BC$849='[5]Customer Alloc by OFT &amp; GEN'!$AZ$2:$CO$2),'[5]Customer Alloc by OFT &amp; GEN'!$AZ$3:$CO$205)</f>
        <v>0</v>
      </c>
      <c r="BD1016" s="209" cm="1">
        <f t="array" ref="BD1016">+SUMPRODUCT(($B1016='[5]Customer Alloc by OFT &amp; GEN'!$B$3:$B$205)*(BD$849='[5]Customer Alloc by OFT &amp; GEN'!$AZ$2:$CO$2),'[5]Customer Alloc by OFT &amp; GEN'!$AZ$3:$CO$205)</f>
        <v>0</v>
      </c>
      <c r="BE1016" s="209" cm="1">
        <f t="array" ref="BE1016">+SUMPRODUCT(($B1016='[5]Customer Alloc by OFT &amp; GEN'!$B$3:$B$205)*(BE$849='[5]Customer Alloc by OFT &amp; GEN'!$AZ$2:$CO$2),'[5]Customer Alloc by OFT &amp; GEN'!$AZ$3:$CO$205)</f>
        <v>0</v>
      </c>
      <c r="BF1016" s="209" cm="1">
        <f t="array" ref="BF1016">+SUMPRODUCT(($B1016='[5]Customer Alloc by OFT &amp; GEN'!$B$3:$B$205)*(BF$849='[5]Customer Alloc by OFT &amp; GEN'!$AZ$2:$CO$2),'[5]Customer Alloc by OFT &amp; GEN'!$AZ$3:$CO$205)</f>
        <v>0</v>
      </c>
      <c r="BG1016" s="209" cm="1">
        <f t="array" ref="BG1016">+SUMPRODUCT(($B1016='[5]Customer Alloc by OFT &amp; GEN'!$B$3:$B$205)*(BG$849='[5]Customer Alloc by OFT &amp; GEN'!$AZ$2:$CO$2),'[5]Customer Alloc by OFT &amp; GEN'!$AZ$3:$CO$205)</f>
        <v>0</v>
      </c>
      <c r="BH1016" s="209" cm="1">
        <f t="array" ref="BH1016">+SUMPRODUCT(($B1016='[5]Customer Alloc by OFT &amp; GEN'!$B$3:$B$205)*(BH$849='[5]Customer Alloc by OFT &amp; GEN'!$AZ$2:$CO$2),'[5]Customer Alloc by OFT &amp; GEN'!$AZ$3:$CO$205)</f>
        <v>0</v>
      </c>
      <c r="BI1016" s="209" cm="1">
        <f t="array" ref="BI1016">+SUMPRODUCT(($B1016='[5]Customer Alloc by OFT &amp; GEN'!$B$3:$B$205)*(BI$849='[5]Customer Alloc by OFT &amp; GEN'!$AZ$2:$CO$2),'[5]Customer Alloc by OFT &amp; GEN'!$AZ$3:$CO$205)</f>
        <v>0</v>
      </c>
      <c r="BJ1016" s="209" cm="1">
        <f t="array" ref="BJ1016">+SUMPRODUCT(($B1016='[5]Customer Alloc by OFT &amp; GEN'!$B$3:$B$205)*(BJ$849='[5]Customer Alloc by OFT &amp; GEN'!$AZ$2:$CO$2),'[5]Customer Alloc by OFT &amp; GEN'!$AZ$3:$CO$205)</f>
        <v>0</v>
      </c>
      <c r="BK1016" s="209" cm="1">
        <f t="array" ref="BK1016">+SUMPRODUCT(($B1016='[5]Customer Alloc by OFT &amp; GEN'!$B$3:$B$205)*(BK$849='[5]Customer Alloc by OFT &amp; GEN'!$AZ$2:$CO$2),'[5]Customer Alloc by OFT &amp; GEN'!$AZ$3:$CO$205)</f>
        <v>0</v>
      </c>
      <c r="BL1016" s="209" cm="1">
        <f t="array" ref="BL1016">+SUMPRODUCT(($B1016='[5]Customer Alloc by OFT &amp; GEN'!$B$3:$B$205)*(BL$849='[5]Customer Alloc by OFT &amp; GEN'!$AZ$2:$CO$2),'[5]Customer Alloc by OFT &amp; GEN'!$AZ$3:$CO$205)</f>
        <v>0</v>
      </c>
      <c r="BM1016" s="209" cm="1">
        <f t="array" ref="BM1016">+SUMPRODUCT(($B1016='[5]Customer Alloc by OFT &amp; GEN'!$B$3:$B$205)*(BM$849='[5]Customer Alloc by OFT &amp; GEN'!$AZ$2:$CO$2),'[5]Customer Alloc by OFT &amp; GEN'!$AZ$3:$CO$205)</f>
        <v>0</v>
      </c>
      <c r="BN1016" s="209" cm="1">
        <f t="array" ref="BN1016">+SUMPRODUCT(($B1016='[5]Customer Alloc by OFT &amp; GEN'!$B$3:$B$205)*(BN$849='[5]Customer Alloc by OFT &amp; GEN'!$AZ$2:$CO$2),'[5]Customer Alloc by OFT &amp; GEN'!$AZ$3:$CO$205)</f>
        <v>0</v>
      </c>
      <c r="BO1016" s="209" cm="1">
        <f t="array" ref="BO1016">+SUMPRODUCT(($B1016='[5]Customer Alloc by OFT &amp; GEN'!$B$3:$B$205)*(BO$849='[5]Customer Alloc by OFT &amp; GEN'!$AZ$2:$CO$2),'[5]Customer Alloc by OFT &amp; GEN'!$AZ$3:$CO$205)</f>
        <v>0</v>
      </c>
      <c r="BP1016" s="209" cm="1">
        <f t="array" ref="BP1016">+SUMPRODUCT(($B1016='[5]Customer Alloc by OFT &amp; GEN'!$B$3:$B$205)*(BP$849='[5]Customer Alloc by OFT &amp; GEN'!$AZ$2:$CO$2),'[5]Customer Alloc by OFT &amp; GEN'!$AZ$3:$CO$205)</f>
        <v>0</v>
      </c>
      <c r="BQ1016" s="209" cm="1">
        <f t="array" ref="BQ1016">+SUMPRODUCT(($B1016='[5]Customer Alloc by OFT &amp; GEN'!$B$3:$B$205)*(BQ$849='[5]Customer Alloc by OFT &amp; GEN'!$AZ$2:$CO$2),'[5]Customer Alloc by OFT &amp; GEN'!$AZ$3:$CO$205)</f>
        <v>0</v>
      </c>
      <c r="BR1016" s="209" cm="1">
        <f t="array" ref="BR1016">+SUMPRODUCT(($B1016='[5]Customer Alloc by OFT &amp; GEN'!$B$3:$B$205)*(BR$849='[5]Customer Alloc by OFT &amp; GEN'!$AZ$2:$CO$2),'[5]Customer Alloc by OFT &amp; GEN'!$AZ$3:$CO$205)</f>
        <v>0</v>
      </c>
      <c r="BS1016" s="209" cm="1">
        <f t="array" ref="BS1016">+SUMPRODUCT(($B1016='[5]Customer Alloc by OFT &amp; GEN'!$B$3:$B$205)*(BS$849='[5]Customer Alloc by OFT &amp; GEN'!$AZ$2:$CO$2),'[5]Customer Alloc by OFT &amp; GEN'!$AZ$3:$CO$205)</f>
        <v>0</v>
      </c>
      <c r="BT1016" s="209" cm="1">
        <f t="array" ref="BT1016">+SUMPRODUCT(($B1016='[5]Customer Alloc by OFT &amp; GEN'!$B$3:$B$205)*(BT$849='[5]Customer Alloc by OFT &amp; GEN'!$AZ$2:$CO$2),'[5]Customer Alloc by OFT &amp; GEN'!$AZ$3:$CO$205)</f>
        <v>0</v>
      </c>
      <c r="BV1016" s="228" t="s">
        <v>698</v>
      </c>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row>
    <row r="1017" spans="2:119" hidden="1" outlineLevel="2" x14ac:dyDescent="0.35">
      <c r="B1017" s="17" t="str">
        <f t="shared" si="10"/>
        <v>VECTPEN</v>
      </c>
      <c r="C1017" s="209" cm="1">
        <f t="array" ref="C1017">SUMPRODUCT(($B1017='[4]6. Scaled'!$C$2:$C$197)*(C$849='[4]6. Scaled'!$D$1:$J$1),'[4]6. Scaled'!$D$2:$J$197)</f>
        <v>1.4411540452301197E-2</v>
      </c>
      <c r="D1017" s="209" cm="1">
        <f t="array" ref="D1017">SUMPRODUCT(($B1017='[4]6. Scaled'!$C$2:$C$197)*(D$849='[4]6. Scaled'!$D$1:$J$1),'[4]6. Scaled'!$D$2:$J$197)</f>
        <v>2.6850265833703219E-2</v>
      </c>
      <c r="E1017" s="209" cm="1">
        <f t="array" ref="E1017">SUMPRODUCT(($B1017='[4]6. Scaled'!$C$2:$C$197)*(E$849='[4]6. Scaled'!$D$1:$J$1),'[4]6. Scaled'!$D$2:$J$197)</f>
        <v>5.0286690005030561E-2</v>
      </c>
      <c r="F1017" s="209" cm="1">
        <f t="array" ref="F1017">SUMPRODUCT(($B1017='[4]6. Scaled'!$C$2:$C$197)*(F$849='[4]6. Scaled'!$D$1:$J$1),'[4]6. Scaled'!$D$2:$J$197)</f>
        <v>3.7166144238838461E-2</v>
      </c>
      <c r="G1017" s="209" cm="1">
        <f t="array" ref="G1017">SUMPRODUCT(($B1017='[4]6. Scaled'!$C$2:$C$197)*(G$849='[4]6. Scaled'!$D$1:$J$1),'[4]6. Scaled'!$D$2:$J$197)</f>
        <v>0.13826401224611679</v>
      </c>
      <c r="H1017" s="209" cm="1">
        <f t="array" ref="H1017">SUMPRODUCT(($B1017='[4]6. Scaled'!$C$2:$C$197)*(H$849='[4]6. Scaled'!$D$1:$J$1),'[4]6. Scaled'!$D$2:$J$197)</f>
        <v>6.5400103186197558E-2</v>
      </c>
      <c r="I1017" s="209" cm="1">
        <f t="array" ref="I1017">SUMPRODUCT(($B1017='[4]6. Scaled'!$C$2:$C$197)*(I$849='[4]6. Scaled'!$D$1:$J$1),'[4]6. Scaled'!$D$2:$J$197)</f>
        <v>0.13826401224611679</v>
      </c>
      <c r="J1017" s="209" cm="1">
        <f t="array" ref="J1017">+SUMPRODUCT(($B1017='[5]Customer Alloc by OFT &amp; GEN'!$B$3:$B$205)*(J$849='[5]Customer Alloc by OFT &amp; GEN'!$AZ$2:$CO$2),'[5]Customer Alloc by OFT &amp; GEN'!$AZ$3:$CO$205)</f>
        <v>2.624703675576098E-3</v>
      </c>
      <c r="K1017" s="209" cm="1">
        <f t="array" ref="K1017">+SUMPRODUCT(($B1017='[5]Customer Alloc by OFT &amp; GEN'!$B$3:$B$205)*(K$849='[5]Customer Alloc by OFT &amp; GEN'!$AZ$2:$CO$2),'[5]Customer Alloc by OFT &amp; GEN'!$AZ$3:$CO$205)</f>
        <v>0</v>
      </c>
      <c r="L1017" s="209" cm="1">
        <f t="array" ref="L1017">+SUMPRODUCT(($B1017='[5]Customer Alloc by OFT &amp; GEN'!$B$3:$B$205)*(L$849='[5]Customer Alloc by OFT &amp; GEN'!$AZ$2:$CO$2),'[5]Customer Alloc by OFT &amp; GEN'!$AZ$3:$CO$205)</f>
        <v>2.6280588742442264E-4</v>
      </c>
      <c r="M1017" s="209" cm="1">
        <f t="array" ref="M1017">+SUMPRODUCT(($B1017='[5]Customer Alloc by OFT &amp; GEN'!$B$3:$B$205)*(M$849='[5]Customer Alloc by OFT &amp; GEN'!$AZ$2:$CO$2),'[5]Customer Alloc by OFT &amp; GEN'!$AZ$3:$CO$205)</f>
        <v>1.2704901161510962E-2</v>
      </c>
      <c r="N1017" s="209" cm="1">
        <f t="array" ref="N1017">+SUMPRODUCT(($B1017='[5]Customer Alloc by OFT &amp; GEN'!$B$3:$B$205)*(N$849='[5]Customer Alloc by OFT &amp; GEN'!$AZ$2:$CO$2),'[5]Customer Alloc by OFT &amp; GEN'!$AZ$3:$CO$205)</f>
        <v>4.2081696757190937E-2</v>
      </c>
      <c r="O1017" s="209" cm="1">
        <f t="array" ref="O1017">+SUMPRODUCT(($B1017='[5]Customer Alloc by OFT &amp; GEN'!$B$3:$B$205)*(O$849='[5]Customer Alloc by OFT &amp; GEN'!$AZ$2:$CO$2),'[5]Customer Alloc by OFT &amp; GEN'!$AZ$3:$CO$205)</f>
        <v>1.8168390057497213E-5</v>
      </c>
      <c r="P1017" s="209" cm="1">
        <f t="array" ref="P1017">+SUMPRODUCT(($B1017='[5]Customer Alloc by OFT &amp; GEN'!$B$3:$B$205)*(P$849='[5]Customer Alloc by OFT &amp; GEN'!$AZ$2:$CO$2),'[5]Customer Alloc by OFT &amp; GEN'!$AZ$3:$CO$205)</f>
        <v>6.2980279135500027E-6</v>
      </c>
      <c r="Q1017" s="209" cm="1">
        <f t="array" ref="Q1017">+SUMPRODUCT(($B1017='[5]Customer Alloc by OFT &amp; GEN'!$B$3:$B$205)*(Q$849='[5]Customer Alloc by OFT &amp; GEN'!$AZ$2:$CO$2),'[5]Customer Alloc by OFT &amp; GEN'!$AZ$3:$CO$205)</f>
        <v>4.9696970016708281E-2</v>
      </c>
      <c r="R1017" s="209" cm="1">
        <f t="array" ref="R1017">+SUMPRODUCT(($B1017='[5]Customer Alloc by OFT &amp; GEN'!$B$3:$B$205)*(R$849='[5]Customer Alloc by OFT &amp; GEN'!$AZ$2:$CO$2),'[5]Customer Alloc by OFT &amp; GEN'!$AZ$3:$CO$205)</f>
        <v>3.9884800173490241E-3</v>
      </c>
      <c r="S1017" s="209" cm="1">
        <f t="array" ref="S1017">+SUMPRODUCT(($B1017='[5]Customer Alloc by OFT &amp; GEN'!$B$3:$B$205)*(S$849='[5]Customer Alloc by OFT &amp; GEN'!$AZ$2:$CO$2),'[5]Customer Alloc by OFT &amp; GEN'!$AZ$3:$CO$205)</f>
        <v>6.4778395925558236E-12</v>
      </c>
      <c r="T1017" s="209" cm="1">
        <f t="array" ref="T1017">+SUMPRODUCT(($B1017='[5]Customer Alloc by OFT &amp; GEN'!$B$3:$B$205)*(T$849='[5]Customer Alloc by OFT &amp; GEN'!$AZ$2:$CO$2),'[5]Customer Alloc by OFT &amp; GEN'!$AZ$3:$CO$205)</f>
        <v>9.2721417478838631E-12</v>
      </c>
      <c r="U1017" s="209" cm="1">
        <f t="array" ref="U1017">+SUMPRODUCT(($B1017='[5]Customer Alloc by OFT &amp; GEN'!$B$3:$B$205)*(U$849='[5]Customer Alloc by OFT &amp; GEN'!$AZ$2:$CO$2),'[5]Customer Alloc by OFT &amp; GEN'!$AZ$3:$CO$205)</f>
        <v>0</v>
      </c>
      <c r="V1017" s="209" cm="1">
        <f t="array" ref="V1017">+SUMPRODUCT(($B1017='[5]Customer Alloc by OFT &amp; GEN'!$B$3:$B$205)*(V$849='[5]Customer Alloc by OFT &amp; GEN'!$AZ$2:$CO$2),'[5]Customer Alloc by OFT &amp; GEN'!$AZ$3:$CO$205)</f>
        <v>3.4204143016178907E-4</v>
      </c>
      <c r="W1017" s="209" cm="1">
        <f t="array" ref="W1017">+SUMPRODUCT(($B1017='[5]Customer Alloc by OFT &amp; GEN'!$B$3:$B$205)*(W$849='[5]Customer Alloc by OFT &amp; GEN'!$AZ$2:$CO$2),'[5]Customer Alloc by OFT &amp; GEN'!$AZ$3:$CO$205)</f>
        <v>0</v>
      </c>
      <c r="X1017" s="209" cm="1">
        <f t="array" ref="X1017">+SUMPRODUCT(($B1017='[5]Customer Alloc by OFT &amp; GEN'!$B$3:$B$205)*(X$849='[5]Customer Alloc by OFT &amp; GEN'!$AZ$2:$CO$2),'[5]Customer Alloc by OFT &amp; GEN'!$AZ$3:$CO$205)</f>
        <v>8.9267118192626824E-2</v>
      </c>
      <c r="Y1017" s="209" cm="1">
        <f t="array" ref="Y1017">+SUMPRODUCT(($B1017='[5]Customer Alloc by OFT &amp; GEN'!$B$3:$B$205)*(Y$849='[5]Customer Alloc by OFT &amp; GEN'!$AZ$2:$CO$2),'[5]Customer Alloc by OFT &amp; GEN'!$AZ$3:$CO$205)</f>
        <v>2.8820322559434825E-7</v>
      </c>
      <c r="Z1017" s="209" cm="1">
        <f t="array" ref="Z1017">+SUMPRODUCT(($B1017='[5]Customer Alloc by OFT &amp; GEN'!$B$3:$B$205)*(Z$849='[5]Customer Alloc by OFT &amp; GEN'!$AZ$2:$CO$2),'[5]Customer Alloc by OFT &amp; GEN'!$AZ$3:$CO$205)</f>
        <v>0</v>
      </c>
      <c r="AA1017" s="209" cm="1">
        <f t="array" ref="AA1017">+SUMPRODUCT(($B1017='[5]Customer Alloc by OFT &amp; GEN'!$B$3:$B$205)*(AA$849='[5]Customer Alloc by OFT &amp; GEN'!$AZ$2:$CO$2),'[5]Customer Alloc by OFT &amp; GEN'!$AZ$3:$CO$205)</f>
        <v>0</v>
      </c>
      <c r="AB1017" s="209" cm="1">
        <f t="array" ref="AB1017">+SUMPRODUCT(($B1017='[5]Customer Alloc by OFT &amp; GEN'!$B$3:$B$205)*(AB$849='[5]Customer Alloc by OFT &amp; GEN'!$AZ$2:$CO$2),'[5]Customer Alloc by OFT &amp; GEN'!$AZ$3:$CO$205)</f>
        <v>0</v>
      </c>
      <c r="AC1017" s="209" cm="1">
        <f t="array" ref="AC1017">+SUMPRODUCT(($B1017='[5]Customer Alloc by OFT &amp; GEN'!$B$3:$B$205)*(AC$849='[5]Customer Alloc by OFT &amp; GEN'!$AZ$2:$CO$2),'[5]Customer Alloc by OFT &amp; GEN'!$AZ$3:$CO$205)</f>
        <v>1.1391330101678266E-6</v>
      </c>
      <c r="AD1017" s="209" cm="1">
        <f t="array" ref="AD1017">+SUMPRODUCT(($B1017='[5]Customer Alloc by OFT &amp; GEN'!$B$3:$B$205)*(AD$849='[5]Customer Alloc by OFT &amp; GEN'!$AZ$2:$CO$2),'[5]Customer Alloc by OFT &amp; GEN'!$AZ$3:$CO$205)</f>
        <v>7.1124919290575914E-6</v>
      </c>
      <c r="AE1017" s="209" cm="1">
        <f t="array" ref="AE1017">+SUMPRODUCT(($B1017='[5]Customer Alloc by OFT &amp; GEN'!$B$3:$B$205)*(AE$849='[5]Customer Alloc by OFT &amp; GEN'!$AZ$2:$CO$2),'[5]Customer Alloc by OFT &amp; GEN'!$AZ$3:$CO$205)</f>
        <v>0</v>
      </c>
      <c r="AF1017" s="209" cm="1">
        <f t="array" ref="AF1017">+SUMPRODUCT(($B1017='[5]Customer Alloc by OFT &amp; GEN'!$B$3:$B$205)*(AF$849='[5]Customer Alloc by OFT &amp; GEN'!$AZ$2:$CO$2),'[5]Customer Alloc by OFT &amp; GEN'!$AZ$3:$CO$205)</f>
        <v>0</v>
      </c>
      <c r="AG1017" s="209" cm="1">
        <f t="array" ref="AG1017">+SUMPRODUCT(($B1017='[5]Customer Alloc by OFT &amp; GEN'!$B$3:$B$205)*(AG$849='[5]Customer Alloc by OFT &amp; GEN'!$AZ$2:$CO$2),'[5]Customer Alloc by OFT &amp; GEN'!$AZ$3:$CO$205)</f>
        <v>0</v>
      </c>
      <c r="AH1017" s="209" cm="1">
        <f t="array" ref="AH1017">+SUMPRODUCT(($B1017='[5]Customer Alloc by OFT &amp; GEN'!$B$3:$B$205)*(AH$849='[5]Customer Alloc by OFT &amp; GEN'!$AZ$2:$CO$2),'[5]Customer Alloc by OFT &amp; GEN'!$AZ$3:$CO$205)</f>
        <v>0</v>
      </c>
      <c r="AI1017" s="209" cm="1">
        <f t="array" ref="AI1017">+SUMPRODUCT(($B1017='[5]Customer Alloc by OFT &amp; GEN'!$B$3:$B$205)*(AI$849='[5]Customer Alloc by OFT &amp; GEN'!$AZ$2:$CO$2),'[5]Customer Alloc by OFT &amp; GEN'!$AZ$3:$CO$205)</f>
        <v>0</v>
      </c>
      <c r="AJ1017" s="209" cm="1">
        <f t="array" ref="AJ1017">+SUMPRODUCT(($B1017='[5]Customer Alloc by OFT &amp; GEN'!$B$3:$B$205)*(AJ$849='[5]Customer Alloc by OFT &amp; GEN'!$AZ$2:$CO$2),'[5]Customer Alloc by OFT &amp; GEN'!$AZ$3:$CO$205)</f>
        <v>0</v>
      </c>
      <c r="AK1017" s="209" cm="1">
        <f t="array" ref="AK1017">+SUMPRODUCT(($B1017='[5]Customer Alloc by OFT &amp; GEN'!$B$3:$B$205)*(AK$849='[5]Customer Alloc by OFT &amp; GEN'!$AZ$2:$CO$2),'[5]Customer Alloc by OFT &amp; GEN'!$AZ$3:$CO$205)</f>
        <v>0</v>
      </c>
      <c r="AL1017" s="209" cm="1">
        <f t="array" ref="AL1017">+SUMPRODUCT(($B1017='[5]Customer Alloc by OFT &amp; GEN'!$B$3:$B$205)*(AL$849='[5]Customer Alloc by OFT &amp; GEN'!$AZ$2:$CO$2),'[5]Customer Alloc by OFT &amp; GEN'!$AZ$3:$CO$205)</f>
        <v>0</v>
      </c>
      <c r="AM1017" s="209" cm="1">
        <f t="array" ref="AM1017">+SUMPRODUCT(($B1017='[5]Customer Alloc by OFT &amp; GEN'!$B$3:$B$205)*(AM$849='[5]Customer Alloc by OFT &amp; GEN'!$AZ$2:$CO$2),'[5]Customer Alloc by OFT &amp; GEN'!$AZ$3:$CO$205)</f>
        <v>0</v>
      </c>
      <c r="AN1017" s="209" cm="1">
        <f t="array" ref="AN1017">+SUMPRODUCT(($B1017='[5]Customer Alloc by OFT &amp; GEN'!$B$3:$B$205)*(AN$849='[5]Customer Alloc by OFT &amp; GEN'!$AZ$2:$CO$2),'[5]Customer Alloc by OFT &amp; GEN'!$AZ$3:$CO$205)</f>
        <v>0</v>
      </c>
      <c r="AO1017" s="209" cm="1">
        <f t="array" ref="AO1017">+SUMPRODUCT(($B1017='[5]Customer Alloc by OFT &amp; GEN'!$B$3:$B$205)*(AO$849='[5]Customer Alloc by OFT &amp; GEN'!$AZ$2:$CO$2),'[5]Customer Alloc by OFT &amp; GEN'!$AZ$3:$CO$205)</f>
        <v>0</v>
      </c>
      <c r="AP1017" s="209" cm="1">
        <f t="array" ref="AP1017">+SUMPRODUCT(($B1017='[5]Customer Alloc by OFT &amp; GEN'!$B$3:$B$205)*(AP$849='[5]Customer Alloc by OFT &amp; GEN'!$AZ$2:$CO$2),'[5]Customer Alloc by OFT &amp; GEN'!$AZ$3:$CO$205)</f>
        <v>0</v>
      </c>
      <c r="AQ1017" s="209" cm="1">
        <f t="array" ref="AQ1017">+SUMPRODUCT(($B1017='[5]Customer Alloc by OFT &amp; GEN'!$B$3:$B$205)*(AQ$849='[5]Customer Alloc by OFT &amp; GEN'!$AZ$2:$CO$2),'[5]Customer Alloc by OFT &amp; GEN'!$AZ$3:$CO$205)</f>
        <v>0</v>
      </c>
      <c r="AR1017" s="209" cm="1">
        <f t="array" ref="AR1017">+SUMPRODUCT(($B1017='[5]Customer Alloc by OFT &amp; GEN'!$B$3:$B$205)*(AR$849='[5]Customer Alloc by OFT &amp; GEN'!$AZ$2:$CO$2),'[5]Customer Alloc by OFT &amp; GEN'!$AZ$3:$CO$205)</f>
        <v>0</v>
      </c>
      <c r="AS1017" s="209" cm="1">
        <f t="array" ref="AS1017">+SUMPRODUCT(($B1017='[5]Customer Alloc by OFT &amp; GEN'!$B$3:$B$205)*(AS$849='[5]Customer Alloc by OFT &amp; GEN'!$AZ$2:$CO$2),'[5]Customer Alloc by OFT &amp; GEN'!$AZ$3:$CO$205)</f>
        <v>0</v>
      </c>
      <c r="AT1017" s="209" cm="1">
        <f t="array" ref="AT1017">+SUMPRODUCT(($B1017='[5]Customer Alloc by OFT &amp; GEN'!$B$3:$B$205)*(AT$849='[5]Customer Alloc by OFT &amp; GEN'!$AZ$2:$CO$2),'[5]Customer Alloc by OFT &amp; GEN'!$AZ$3:$CO$205)</f>
        <v>0</v>
      </c>
      <c r="AU1017" s="209" cm="1">
        <f t="array" ref="AU1017">+SUMPRODUCT(($B1017='[5]Customer Alloc by OFT &amp; GEN'!$B$3:$B$205)*(AU$849='[5]Customer Alloc by OFT &amp; GEN'!$AZ$2:$CO$2),'[5]Customer Alloc by OFT &amp; GEN'!$AZ$3:$CO$205)</f>
        <v>0</v>
      </c>
      <c r="AV1017" s="209" cm="1">
        <f t="array" ref="AV1017">+SUMPRODUCT(($B1017='[5]Customer Alloc by OFT &amp; GEN'!$B$3:$B$205)*(AV$849='[5]Customer Alloc by OFT &amp; GEN'!$AZ$2:$CO$2),'[5]Customer Alloc by OFT &amp; GEN'!$AZ$3:$CO$205)</f>
        <v>0</v>
      </c>
      <c r="AW1017" s="209" cm="1">
        <f t="array" ref="AW1017">+SUMPRODUCT(($B1017='[5]Customer Alloc by OFT &amp; GEN'!$B$3:$B$205)*(AW$849='[5]Customer Alloc by OFT &amp; GEN'!$AZ$2:$CO$2),'[5]Customer Alloc by OFT &amp; GEN'!$AZ$3:$CO$205)</f>
        <v>0</v>
      </c>
      <c r="AX1017" s="209" cm="1">
        <f t="array" ref="AX1017">+SUMPRODUCT(($B1017='[5]Customer Alloc by OFT &amp; GEN'!$B$3:$B$205)*(AX$849='[5]Customer Alloc by OFT &amp; GEN'!$AZ$2:$CO$2),'[5]Customer Alloc by OFT &amp; GEN'!$AZ$3:$CO$205)</f>
        <v>0</v>
      </c>
      <c r="AY1017" s="209" cm="1">
        <f t="array" ref="AY1017">+SUMPRODUCT(($B1017='[5]Customer Alloc by OFT &amp; GEN'!$B$3:$B$205)*(AY$849='[5]Customer Alloc by OFT &amp; GEN'!$AZ$2:$CO$2),'[5]Customer Alloc by OFT &amp; GEN'!$AZ$3:$CO$205)</f>
        <v>0</v>
      </c>
      <c r="AZ1017" s="209" cm="1">
        <f t="array" ref="AZ1017">+SUMPRODUCT(($B1017='[5]Customer Alloc by OFT &amp; GEN'!$B$3:$B$205)*(AZ$849='[5]Customer Alloc by OFT &amp; GEN'!$AZ$2:$CO$2),'[5]Customer Alloc by OFT &amp; GEN'!$AZ$3:$CO$205)</f>
        <v>0</v>
      </c>
      <c r="BA1017" s="209" cm="1">
        <f t="array" ref="BA1017">+SUMPRODUCT(($B1017='[5]Customer Alloc by OFT &amp; GEN'!$B$3:$B$205)*(BA$849='[5]Customer Alloc by OFT &amp; GEN'!$AZ$2:$CO$2),'[5]Customer Alloc by OFT &amp; GEN'!$AZ$3:$CO$205)</f>
        <v>0</v>
      </c>
      <c r="BB1017" s="209" cm="1">
        <f t="array" ref="BB1017">+SUMPRODUCT(($B1017='[5]Customer Alloc by OFT &amp; GEN'!$B$3:$B$205)*(BB$849='[5]Customer Alloc by OFT &amp; GEN'!$AZ$2:$CO$2),'[5]Customer Alloc by OFT &amp; GEN'!$AZ$3:$CO$205)</f>
        <v>0</v>
      </c>
      <c r="BC1017" s="209" cm="1">
        <f t="array" ref="BC1017">+SUMPRODUCT(($B1017='[5]Customer Alloc by OFT &amp; GEN'!$B$3:$B$205)*(BC$849='[5]Customer Alloc by OFT &amp; GEN'!$AZ$2:$CO$2),'[5]Customer Alloc by OFT &amp; GEN'!$AZ$3:$CO$205)</f>
        <v>0</v>
      </c>
      <c r="BD1017" s="209" cm="1">
        <f t="array" ref="BD1017">+SUMPRODUCT(($B1017='[5]Customer Alloc by OFT &amp; GEN'!$B$3:$B$205)*(BD$849='[5]Customer Alloc by OFT &amp; GEN'!$AZ$2:$CO$2),'[5]Customer Alloc by OFT &amp; GEN'!$AZ$3:$CO$205)</f>
        <v>0</v>
      </c>
      <c r="BE1017" s="209" cm="1">
        <f t="array" ref="BE1017">+SUMPRODUCT(($B1017='[5]Customer Alloc by OFT &amp; GEN'!$B$3:$B$205)*(BE$849='[5]Customer Alloc by OFT &amp; GEN'!$AZ$2:$CO$2),'[5]Customer Alloc by OFT &amp; GEN'!$AZ$3:$CO$205)</f>
        <v>0</v>
      </c>
      <c r="BF1017" s="209" cm="1">
        <f t="array" ref="BF1017">+SUMPRODUCT(($B1017='[5]Customer Alloc by OFT &amp; GEN'!$B$3:$B$205)*(BF$849='[5]Customer Alloc by OFT &amp; GEN'!$AZ$2:$CO$2),'[5]Customer Alloc by OFT &amp; GEN'!$AZ$3:$CO$205)</f>
        <v>0</v>
      </c>
      <c r="BG1017" s="209" cm="1">
        <f t="array" ref="BG1017">+SUMPRODUCT(($B1017='[5]Customer Alloc by OFT &amp; GEN'!$B$3:$B$205)*(BG$849='[5]Customer Alloc by OFT &amp; GEN'!$AZ$2:$CO$2),'[5]Customer Alloc by OFT &amp; GEN'!$AZ$3:$CO$205)</f>
        <v>0</v>
      </c>
      <c r="BH1017" s="209" cm="1">
        <f t="array" ref="BH1017">+SUMPRODUCT(($B1017='[5]Customer Alloc by OFT &amp; GEN'!$B$3:$B$205)*(BH$849='[5]Customer Alloc by OFT &amp; GEN'!$AZ$2:$CO$2),'[5]Customer Alloc by OFT &amp; GEN'!$AZ$3:$CO$205)</f>
        <v>0</v>
      </c>
      <c r="BI1017" s="209" cm="1">
        <f t="array" ref="BI1017">+SUMPRODUCT(($B1017='[5]Customer Alloc by OFT &amp; GEN'!$B$3:$B$205)*(BI$849='[5]Customer Alloc by OFT &amp; GEN'!$AZ$2:$CO$2),'[5]Customer Alloc by OFT &amp; GEN'!$AZ$3:$CO$205)</f>
        <v>0</v>
      </c>
      <c r="BJ1017" s="209" cm="1">
        <f t="array" ref="BJ1017">+SUMPRODUCT(($B1017='[5]Customer Alloc by OFT &amp; GEN'!$B$3:$B$205)*(BJ$849='[5]Customer Alloc by OFT &amp; GEN'!$AZ$2:$CO$2),'[5]Customer Alloc by OFT &amp; GEN'!$AZ$3:$CO$205)</f>
        <v>0</v>
      </c>
      <c r="BK1017" s="209" cm="1">
        <f t="array" ref="BK1017">+SUMPRODUCT(($B1017='[5]Customer Alloc by OFT &amp; GEN'!$B$3:$B$205)*(BK$849='[5]Customer Alloc by OFT &amp; GEN'!$AZ$2:$CO$2),'[5]Customer Alloc by OFT &amp; GEN'!$AZ$3:$CO$205)</f>
        <v>0</v>
      </c>
      <c r="BL1017" s="209" cm="1">
        <f t="array" ref="BL1017">+SUMPRODUCT(($B1017='[5]Customer Alloc by OFT &amp; GEN'!$B$3:$B$205)*(BL$849='[5]Customer Alloc by OFT &amp; GEN'!$AZ$2:$CO$2),'[5]Customer Alloc by OFT &amp; GEN'!$AZ$3:$CO$205)</f>
        <v>0</v>
      </c>
      <c r="BM1017" s="209" cm="1">
        <f t="array" ref="BM1017">+SUMPRODUCT(($B1017='[5]Customer Alloc by OFT &amp; GEN'!$B$3:$B$205)*(BM$849='[5]Customer Alloc by OFT &amp; GEN'!$AZ$2:$CO$2),'[5]Customer Alloc by OFT &amp; GEN'!$AZ$3:$CO$205)</f>
        <v>0</v>
      </c>
      <c r="BN1017" s="209" cm="1">
        <f t="array" ref="BN1017">+SUMPRODUCT(($B1017='[5]Customer Alloc by OFT &amp; GEN'!$B$3:$B$205)*(BN$849='[5]Customer Alloc by OFT &amp; GEN'!$AZ$2:$CO$2),'[5]Customer Alloc by OFT &amp; GEN'!$AZ$3:$CO$205)</f>
        <v>0</v>
      </c>
      <c r="BO1017" s="209" cm="1">
        <f t="array" ref="BO1017">+SUMPRODUCT(($B1017='[5]Customer Alloc by OFT &amp; GEN'!$B$3:$B$205)*(BO$849='[5]Customer Alloc by OFT &amp; GEN'!$AZ$2:$CO$2),'[5]Customer Alloc by OFT &amp; GEN'!$AZ$3:$CO$205)</f>
        <v>0</v>
      </c>
      <c r="BP1017" s="209" cm="1">
        <f t="array" ref="BP1017">+SUMPRODUCT(($B1017='[5]Customer Alloc by OFT &amp; GEN'!$B$3:$B$205)*(BP$849='[5]Customer Alloc by OFT &amp; GEN'!$AZ$2:$CO$2),'[5]Customer Alloc by OFT &amp; GEN'!$AZ$3:$CO$205)</f>
        <v>0</v>
      </c>
      <c r="BQ1017" s="209" cm="1">
        <f t="array" ref="BQ1017">+SUMPRODUCT(($B1017='[5]Customer Alloc by OFT &amp; GEN'!$B$3:$B$205)*(BQ$849='[5]Customer Alloc by OFT &amp; GEN'!$AZ$2:$CO$2),'[5]Customer Alloc by OFT &amp; GEN'!$AZ$3:$CO$205)</f>
        <v>0</v>
      </c>
      <c r="BR1017" s="209" cm="1">
        <f t="array" ref="BR1017">+SUMPRODUCT(($B1017='[5]Customer Alloc by OFT &amp; GEN'!$B$3:$B$205)*(BR$849='[5]Customer Alloc by OFT &amp; GEN'!$AZ$2:$CO$2),'[5]Customer Alloc by OFT &amp; GEN'!$AZ$3:$CO$205)</f>
        <v>0</v>
      </c>
      <c r="BS1017" s="209" cm="1">
        <f t="array" ref="BS1017">+SUMPRODUCT(($B1017='[5]Customer Alloc by OFT &amp; GEN'!$B$3:$B$205)*(BS$849='[5]Customer Alloc by OFT &amp; GEN'!$AZ$2:$CO$2),'[5]Customer Alloc by OFT &amp; GEN'!$AZ$3:$CO$205)</f>
        <v>0</v>
      </c>
      <c r="BT1017" s="209" cm="1">
        <f t="array" ref="BT1017">+SUMPRODUCT(($B1017='[5]Customer Alloc by OFT &amp; GEN'!$B$3:$B$205)*(BT$849='[5]Customer Alloc by OFT &amp; GEN'!$AZ$2:$CO$2),'[5]Customer Alloc by OFT &amp; GEN'!$AZ$3:$CO$205)</f>
        <v>0</v>
      </c>
      <c r="BV1017" s="228" t="s">
        <v>698</v>
      </c>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row>
    <row r="1018" spans="2:119" hidden="1" outlineLevel="2" x14ac:dyDescent="0.35">
      <c r="B1018" s="17" t="str">
        <f t="shared" si="10"/>
        <v>VECTROS</v>
      </c>
      <c r="C1018" s="209" cm="1">
        <f t="array" ref="C1018">SUMPRODUCT(($B1018='[4]6. Scaled'!$C$2:$C$197)*(C$849='[4]6. Scaled'!$D$1:$J$1),'[4]6. Scaled'!$D$2:$J$197)</f>
        <v>4.4825323503170089E-3</v>
      </c>
      <c r="D1018" s="209" cm="1">
        <f t="array" ref="D1018">SUMPRODUCT(($B1018='[4]6. Scaled'!$C$2:$C$197)*(D$849='[4]6. Scaled'!$D$1:$J$1),'[4]6. Scaled'!$D$2:$J$197)</f>
        <v>8.5137063711344246E-3</v>
      </c>
      <c r="E1018" s="209" cm="1">
        <f t="array" ref="E1018">SUMPRODUCT(($B1018='[4]6. Scaled'!$C$2:$C$197)*(E$849='[4]6. Scaled'!$D$1:$J$1),'[4]6. Scaled'!$D$2:$J$197)</f>
        <v>1.5969548346449168E-2</v>
      </c>
      <c r="F1018" s="209" cm="1">
        <f t="array" ref="F1018">SUMPRODUCT(($B1018='[4]6. Scaled'!$C$2:$C$197)*(F$849='[4]6. Scaled'!$D$1:$J$1),'[4]6. Scaled'!$D$2:$J$197)</f>
        <v>1.2310451606750959E-2</v>
      </c>
      <c r="G1018" s="209" cm="1">
        <f t="array" ref="G1018">SUMPRODUCT(($B1018='[4]6. Scaled'!$C$2:$C$197)*(G$849='[4]6. Scaled'!$D$1:$J$1),'[4]6. Scaled'!$D$2:$J$197)</f>
        <v>3.9959067448307961E-2</v>
      </c>
      <c r="H1018" s="209" cm="1">
        <f t="array" ref="H1018">SUMPRODUCT(($B1018='[4]6. Scaled'!$C$2:$C$197)*(H$849='[4]6. Scaled'!$D$1:$J$1),'[4]6. Scaled'!$D$2:$J$197)</f>
        <v>2.0617225461696993E-2</v>
      </c>
      <c r="I1018" s="209" cm="1">
        <f t="array" ref="I1018">SUMPRODUCT(($B1018='[4]6. Scaled'!$C$2:$C$197)*(I$849='[4]6. Scaled'!$D$1:$J$1),'[4]6. Scaled'!$D$2:$J$197)</f>
        <v>3.9959067448307961E-2</v>
      </c>
      <c r="J1018" s="209" cm="1">
        <f t="array" ref="J1018">+SUMPRODUCT(($B1018='[5]Customer Alloc by OFT &amp; GEN'!$B$3:$B$205)*(J$849='[5]Customer Alloc by OFT &amp; GEN'!$AZ$2:$CO$2),'[5]Customer Alloc by OFT &amp; GEN'!$AZ$3:$CO$205)</f>
        <v>1.2762676880912558E-3</v>
      </c>
      <c r="K1018" s="209" cm="1">
        <f t="array" ref="K1018">+SUMPRODUCT(($B1018='[5]Customer Alloc by OFT &amp; GEN'!$B$3:$B$205)*(K$849='[5]Customer Alloc by OFT &amp; GEN'!$AZ$2:$CO$2),'[5]Customer Alloc by OFT &amp; GEN'!$AZ$3:$CO$205)</f>
        <v>0</v>
      </c>
      <c r="L1018" s="209" cm="1">
        <f t="array" ref="L1018">+SUMPRODUCT(($B1018='[5]Customer Alloc by OFT &amp; GEN'!$B$3:$B$205)*(L$849='[5]Customer Alloc by OFT &amp; GEN'!$AZ$2:$CO$2),'[5]Customer Alloc by OFT &amp; GEN'!$AZ$3:$CO$205)</f>
        <v>1.820021585714947E-4</v>
      </c>
      <c r="M1018" s="209" cm="1">
        <f t="array" ref="M1018">+SUMPRODUCT(($B1018='[5]Customer Alloc by OFT &amp; GEN'!$B$3:$B$205)*(M$849='[5]Customer Alloc by OFT &amp; GEN'!$AZ$2:$CO$2),'[5]Customer Alloc by OFT &amp; GEN'!$AZ$3:$CO$205)</f>
        <v>6.2977311190308858E-3</v>
      </c>
      <c r="N1018" s="209" cm="1">
        <f t="array" ref="N1018">+SUMPRODUCT(($B1018='[5]Customer Alloc by OFT &amp; GEN'!$B$3:$B$205)*(N$849='[5]Customer Alloc by OFT &amp; GEN'!$AZ$2:$CO$2),'[5]Customer Alloc by OFT &amp; GEN'!$AZ$3:$CO$205)</f>
        <v>2.0787799516152502E-2</v>
      </c>
      <c r="O1018" s="209" cm="1">
        <f t="array" ref="O1018">+SUMPRODUCT(($B1018='[5]Customer Alloc by OFT &amp; GEN'!$B$3:$B$205)*(O$849='[5]Customer Alloc by OFT &amp; GEN'!$AZ$2:$CO$2),'[5]Customer Alloc by OFT &amp; GEN'!$AZ$3:$CO$205)</f>
        <v>8.7440749446303962E-6</v>
      </c>
      <c r="P1018" s="209" cm="1">
        <f t="array" ref="P1018">+SUMPRODUCT(($B1018='[5]Customer Alloc by OFT &amp; GEN'!$B$3:$B$205)*(P$849='[5]Customer Alloc by OFT &amp; GEN'!$AZ$2:$CO$2),'[5]Customer Alloc by OFT &amp; GEN'!$AZ$3:$CO$205)</f>
        <v>2.9520098824987228E-6</v>
      </c>
      <c r="Q1018" s="209" cm="1">
        <f t="array" ref="Q1018">+SUMPRODUCT(($B1018='[5]Customer Alloc by OFT &amp; GEN'!$B$3:$B$205)*(Q$849='[5]Customer Alloc by OFT &amp; GEN'!$AZ$2:$CO$2),'[5]Customer Alloc by OFT &amp; GEN'!$AZ$3:$CO$205)</f>
        <v>2.4458698273592209E-2</v>
      </c>
      <c r="R1018" s="209" cm="1">
        <f t="array" ref="R1018">+SUMPRODUCT(($B1018='[5]Customer Alloc by OFT &amp; GEN'!$B$3:$B$205)*(R$849='[5]Customer Alloc by OFT &amp; GEN'!$AZ$2:$CO$2),'[5]Customer Alloc by OFT &amp; GEN'!$AZ$3:$CO$205)</f>
        <v>1.9808734386247912E-3</v>
      </c>
      <c r="S1018" s="209" cm="1">
        <f t="array" ref="S1018">+SUMPRODUCT(($B1018='[5]Customer Alloc by OFT &amp; GEN'!$B$3:$B$205)*(S$849='[5]Customer Alloc by OFT &amp; GEN'!$AZ$2:$CO$2),'[5]Customer Alloc by OFT &amp; GEN'!$AZ$3:$CO$205)</f>
        <v>2.1576916725700278E-4</v>
      </c>
      <c r="T1018" s="209" cm="1">
        <f t="array" ref="T1018">+SUMPRODUCT(($B1018='[5]Customer Alloc by OFT &amp; GEN'!$B$3:$B$205)*(T$849='[5]Customer Alloc by OFT &amp; GEN'!$AZ$2:$CO$2),'[5]Customer Alloc by OFT &amp; GEN'!$AZ$3:$CO$205)</f>
        <v>3.1038284201645726E-4</v>
      </c>
      <c r="U1018" s="209" cm="1">
        <f t="array" ref="U1018">+SUMPRODUCT(($B1018='[5]Customer Alloc by OFT &amp; GEN'!$B$3:$B$205)*(U$849='[5]Customer Alloc by OFT &amp; GEN'!$AZ$2:$CO$2),'[5]Customer Alloc by OFT &amp; GEN'!$AZ$3:$CO$205)</f>
        <v>1.2609595414002457E-21</v>
      </c>
      <c r="V1018" s="209" cm="1">
        <f t="array" ref="V1018">+SUMPRODUCT(($B1018='[5]Customer Alloc by OFT &amp; GEN'!$B$3:$B$205)*(V$849='[5]Customer Alloc by OFT &amp; GEN'!$AZ$2:$CO$2),'[5]Customer Alloc by OFT &amp; GEN'!$AZ$3:$CO$205)</f>
        <v>1.6713154943688081E-4</v>
      </c>
      <c r="W1018" s="209" cm="1">
        <f t="array" ref="W1018">+SUMPRODUCT(($B1018='[5]Customer Alloc by OFT &amp; GEN'!$B$3:$B$205)*(W$849='[5]Customer Alloc by OFT &amp; GEN'!$AZ$2:$CO$2),'[5]Customer Alloc by OFT &amp; GEN'!$AZ$3:$CO$205)</f>
        <v>0</v>
      </c>
      <c r="X1018" s="209" cm="1">
        <f t="array" ref="X1018">+SUMPRODUCT(($B1018='[5]Customer Alloc by OFT &amp; GEN'!$B$3:$B$205)*(X$849='[5]Customer Alloc by OFT &amp; GEN'!$AZ$2:$CO$2),'[5]Customer Alloc by OFT &amp; GEN'!$AZ$3:$CO$205)</f>
        <v>4.376075285841264E-2</v>
      </c>
      <c r="Y1018" s="209" cm="1">
        <f t="array" ref="Y1018">+SUMPRODUCT(($B1018='[5]Customer Alloc by OFT &amp; GEN'!$B$3:$B$205)*(Y$849='[5]Customer Alloc by OFT &amp; GEN'!$AZ$2:$CO$2),'[5]Customer Alloc by OFT &amp; GEN'!$AZ$3:$CO$205)</f>
        <v>0.11195565693268793</v>
      </c>
      <c r="Z1018" s="209" cm="1">
        <f t="array" ref="Z1018">+SUMPRODUCT(($B1018='[5]Customer Alloc by OFT &amp; GEN'!$B$3:$B$205)*(Z$849='[5]Customer Alloc by OFT &amp; GEN'!$AZ$2:$CO$2),'[5]Customer Alloc by OFT &amp; GEN'!$AZ$3:$CO$205)</f>
        <v>3.7289434596551249E-21</v>
      </c>
      <c r="AA1018" s="209" cm="1">
        <f t="array" ref="AA1018">+SUMPRODUCT(($B1018='[5]Customer Alloc by OFT &amp; GEN'!$B$3:$B$205)*(AA$849='[5]Customer Alloc by OFT &amp; GEN'!$AZ$2:$CO$2),'[5]Customer Alloc by OFT &amp; GEN'!$AZ$3:$CO$205)</f>
        <v>0</v>
      </c>
      <c r="AB1018" s="209" cm="1">
        <f t="array" ref="AB1018">+SUMPRODUCT(($B1018='[5]Customer Alloc by OFT &amp; GEN'!$B$3:$B$205)*(AB$849='[5]Customer Alloc by OFT &amp; GEN'!$AZ$2:$CO$2),'[5]Customer Alloc by OFT &amp; GEN'!$AZ$3:$CO$205)</f>
        <v>0</v>
      </c>
      <c r="AC1018" s="209" cm="1">
        <f t="array" ref="AC1018">+SUMPRODUCT(($B1018='[5]Customer Alloc by OFT &amp; GEN'!$B$3:$B$205)*(AC$849='[5]Customer Alloc by OFT &amp; GEN'!$AZ$2:$CO$2),'[5]Customer Alloc by OFT &amp; GEN'!$AZ$3:$CO$205)</f>
        <v>1.8369772011358702E-6</v>
      </c>
      <c r="AD1018" s="209" cm="1">
        <f t="array" ref="AD1018">+SUMPRODUCT(($B1018='[5]Customer Alloc by OFT &amp; GEN'!$B$3:$B$205)*(AD$849='[5]Customer Alloc by OFT &amp; GEN'!$AZ$2:$CO$2),'[5]Customer Alloc by OFT &amp; GEN'!$AZ$3:$CO$205)</f>
        <v>1.5474364827155747E-3</v>
      </c>
      <c r="AE1018" s="209" cm="1">
        <f t="array" ref="AE1018">+SUMPRODUCT(($B1018='[5]Customer Alloc by OFT &amp; GEN'!$B$3:$B$205)*(AE$849='[5]Customer Alloc by OFT &amp; GEN'!$AZ$2:$CO$2),'[5]Customer Alloc by OFT &amp; GEN'!$AZ$3:$CO$205)</f>
        <v>0</v>
      </c>
      <c r="AF1018" s="209" cm="1">
        <f t="array" ref="AF1018">+SUMPRODUCT(($B1018='[5]Customer Alloc by OFT &amp; GEN'!$B$3:$B$205)*(AF$849='[5]Customer Alloc by OFT &amp; GEN'!$AZ$2:$CO$2),'[5]Customer Alloc by OFT &amp; GEN'!$AZ$3:$CO$205)</f>
        <v>0</v>
      </c>
      <c r="AG1018" s="209" cm="1">
        <f t="array" ref="AG1018">+SUMPRODUCT(($B1018='[5]Customer Alloc by OFT &amp; GEN'!$B$3:$B$205)*(AG$849='[5]Customer Alloc by OFT &amp; GEN'!$AZ$2:$CO$2),'[5]Customer Alloc by OFT &amp; GEN'!$AZ$3:$CO$205)</f>
        <v>0</v>
      </c>
      <c r="AH1018" s="209" cm="1">
        <f t="array" ref="AH1018">+SUMPRODUCT(($B1018='[5]Customer Alloc by OFT &amp; GEN'!$B$3:$B$205)*(AH$849='[5]Customer Alloc by OFT &amp; GEN'!$AZ$2:$CO$2),'[5]Customer Alloc by OFT &amp; GEN'!$AZ$3:$CO$205)</f>
        <v>0</v>
      </c>
      <c r="AI1018" s="209" cm="1">
        <f t="array" ref="AI1018">+SUMPRODUCT(($B1018='[5]Customer Alloc by OFT &amp; GEN'!$B$3:$B$205)*(AI$849='[5]Customer Alloc by OFT &amp; GEN'!$AZ$2:$CO$2),'[5]Customer Alloc by OFT &amp; GEN'!$AZ$3:$CO$205)</f>
        <v>0</v>
      </c>
      <c r="AJ1018" s="209" cm="1">
        <f t="array" ref="AJ1018">+SUMPRODUCT(($B1018='[5]Customer Alloc by OFT &amp; GEN'!$B$3:$B$205)*(AJ$849='[5]Customer Alloc by OFT &amp; GEN'!$AZ$2:$CO$2),'[5]Customer Alloc by OFT &amp; GEN'!$AZ$3:$CO$205)</f>
        <v>0</v>
      </c>
      <c r="AK1018" s="209" cm="1">
        <f t="array" ref="AK1018">+SUMPRODUCT(($B1018='[5]Customer Alloc by OFT &amp; GEN'!$B$3:$B$205)*(AK$849='[5]Customer Alloc by OFT &amp; GEN'!$AZ$2:$CO$2),'[5]Customer Alloc by OFT &amp; GEN'!$AZ$3:$CO$205)</f>
        <v>0</v>
      </c>
      <c r="AL1018" s="209" cm="1">
        <f t="array" ref="AL1018">+SUMPRODUCT(($B1018='[5]Customer Alloc by OFT &amp; GEN'!$B$3:$B$205)*(AL$849='[5]Customer Alloc by OFT &amp; GEN'!$AZ$2:$CO$2),'[5]Customer Alloc by OFT &amp; GEN'!$AZ$3:$CO$205)</f>
        <v>0</v>
      </c>
      <c r="AM1018" s="209" cm="1">
        <f t="array" ref="AM1018">+SUMPRODUCT(($B1018='[5]Customer Alloc by OFT &amp; GEN'!$B$3:$B$205)*(AM$849='[5]Customer Alloc by OFT &amp; GEN'!$AZ$2:$CO$2),'[5]Customer Alloc by OFT &amp; GEN'!$AZ$3:$CO$205)</f>
        <v>0</v>
      </c>
      <c r="AN1018" s="209" cm="1">
        <f t="array" ref="AN1018">+SUMPRODUCT(($B1018='[5]Customer Alloc by OFT &amp; GEN'!$B$3:$B$205)*(AN$849='[5]Customer Alloc by OFT &amp; GEN'!$AZ$2:$CO$2),'[5]Customer Alloc by OFT &amp; GEN'!$AZ$3:$CO$205)</f>
        <v>0</v>
      </c>
      <c r="AO1018" s="209" cm="1">
        <f t="array" ref="AO1018">+SUMPRODUCT(($B1018='[5]Customer Alloc by OFT &amp; GEN'!$B$3:$B$205)*(AO$849='[5]Customer Alloc by OFT &amp; GEN'!$AZ$2:$CO$2),'[5]Customer Alloc by OFT &amp; GEN'!$AZ$3:$CO$205)</f>
        <v>0</v>
      </c>
      <c r="AP1018" s="209" cm="1">
        <f t="array" ref="AP1018">+SUMPRODUCT(($B1018='[5]Customer Alloc by OFT &amp; GEN'!$B$3:$B$205)*(AP$849='[5]Customer Alloc by OFT &amp; GEN'!$AZ$2:$CO$2),'[5]Customer Alloc by OFT &amp; GEN'!$AZ$3:$CO$205)</f>
        <v>0</v>
      </c>
      <c r="AQ1018" s="209" cm="1">
        <f t="array" ref="AQ1018">+SUMPRODUCT(($B1018='[5]Customer Alloc by OFT &amp; GEN'!$B$3:$B$205)*(AQ$849='[5]Customer Alloc by OFT &amp; GEN'!$AZ$2:$CO$2),'[5]Customer Alloc by OFT &amp; GEN'!$AZ$3:$CO$205)</f>
        <v>0</v>
      </c>
      <c r="AR1018" s="209" cm="1">
        <f t="array" ref="AR1018">+SUMPRODUCT(($B1018='[5]Customer Alloc by OFT &amp; GEN'!$B$3:$B$205)*(AR$849='[5]Customer Alloc by OFT &amp; GEN'!$AZ$2:$CO$2),'[5]Customer Alloc by OFT &amp; GEN'!$AZ$3:$CO$205)</f>
        <v>0</v>
      </c>
      <c r="AS1018" s="209" cm="1">
        <f t="array" ref="AS1018">+SUMPRODUCT(($B1018='[5]Customer Alloc by OFT &amp; GEN'!$B$3:$B$205)*(AS$849='[5]Customer Alloc by OFT &amp; GEN'!$AZ$2:$CO$2),'[5]Customer Alloc by OFT &amp; GEN'!$AZ$3:$CO$205)</f>
        <v>0</v>
      </c>
      <c r="AT1018" s="209" cm="1">
        <f t="array" ref="AT1018">+SUMPRODUCT(($B1018='[5]Customer Alloc by OFT &amp; GEN'!$B$3:$B$205)*(AT$849='[5]Customer Alloc by OFT &amp; GEN'!$AZ$2:$CO$2),'[5]Customer Alloc by OFT &amp; GEN'!$AZ$3:$CO$205)</f>
        <v>0</v>
      </c>
      <c r="AU1018" s="209" cm="1">
        <f t="array" ref="AU1018">+SUMPRODUCT(($B1018='[5]Customer Alloc by OFT &amp; GEN'!$B$3:$B$205)*(AU$849='[5]Customer Alloc by OFT &amp; GEN'!$AZ$2:$CO$2),'[5]Customer Alloc by OFT &amp; GEN'!$AZ$3:$CO$205)</f>
        <v>0</v>
      </c>
      <c r="AV1018" s="209" cm="1">
        <f t="array" ref="AV1018">+SUMPRODUCT(($B1018='[5]Customer Alloc by OFT &amp; GEN'!$B$3:$B$205)*(AV$849='[5]Customer Alloc by OFT &amp; GEN'!$AZ$2:$CO$2),'[5]Customer Alloc by OFT &amp; GEN'!$AZ$3:$CO$205)</f>
        <v>0</v>
      </c>
      <c r="AW1018" s="209" cm="1">
        <f t="array" ref="AW1018">+SUMPRODUCT(($B1018='[5]Customer Alloc by OFT &amp; GEN'!$B$3:$B$205)*(AW$849='[5]Customer Alloc by OFT &amp; GEN'!$AZ$2:$CO$2),'[5]Customer Alloc by OFT &amp; GEN'!$AZ$3:$CO$205)</f>
        <v>0</v>
      </c>
      <c r="AX1018" s="209" cm="1">
        <f t="array" ref="AX1018">+SUMPRODUCT(($B1018='[5]Customer Alloc by OFT &amp; GEN'!$B$3:$B$205)*(AX$849='[5]Customer Alloc by OFT &amp; GEN'!$AZ$2:$CO$2),'[5]Customer Alloc by OFT &amp; GEN'!$AZ$3:$CO$205)</f>
        <v>0</v>
      </c>
      <c r="AY1018" s="209" cm="1">
        <f t="array" ref="AY1018">+SUMPRODUCT(($B1018='[5]Customer Alloc by OFT &amp; GEN'!$B$3:$B$205)*(AY$849='[5]Customer Alloc by OFT &amp; GEN'!$AZ$2:$CO$2),'[5]Customer Alloc by OFT &amp; GEN'!$AZ$3:$CO$205)</f>
        <v>0</v>
      </c>
      <c r="AZ1018" s="209" cm="1">
        <f t="array" ref="AZ1018">+SUMPRODUCT(($B1018='[5]Customer Alloc by OFT &amp; GEN'!$B$3:$B$205)*(AZ$849='[5]Customer Alloc by OFT &amp; GEN'!$AZ$2:$CO$2),'[5]Customer Alloc by OFT &amp; GEN'!$AZ$3:$CO$205)</f>
        <v>0</v>
      </c>
      <c r="BA1018" s="209" cm="1">
        <f t="array" ref="BA1018">+SUMPRODUCT(($B1018='[5]Customer Alloc by OFT &amp; GEN'!$B$3:$B$205)*(BA$849='[5]Customer Alloc by OFT &amp; GEN'!$AZ$2:$CO$2),'[5]Customer Alloc by OFT &amp; GEN'!$AZ$3:$CO$205)</f>
        <v>0</v>
      </c>
      <c r="BB1018" s="209" cm="1">
        <f t="array" ref="BB1018">+SUMPRODUCT(($B1018='[5]Customer Alloc by OFT &amp; GEN'!$B$3:$B$205)*(BB$849='[5]Customer Alloc by OFT &amp; GEN'!$AZ$2:$CO$2),'[5]Customer Alloc by OFT &amp; GEN'!$AZ$3:$CO$205)</f>
        <v>0</v>
      </c>
      <c r="BC1018" s="209" cm="1">
        <f t="array" ref="BC1018">+SUMPRODUCT(($B1018='[5]Customer Alloc by OFT &amp; GEN'!$B$3:$B$205)*(BC$849='[5]Customer Alloc by OFT &amp; GEN'!$AZ$2:$CO$2),'[5]Customer Alloc by OFT &amp; GEN'!$AZ$3:$CO$205)</f>
        <v>0</v>
      </c>
      <c r="BD1018" s="209" cm="1">
        <f t="array" ref="BD1018">+SUMPRODUCT(($B1018='[5]Customer Alloc by OFT &amp; GEN'!$B$3:$B$205)*(BD$849='[5]Customer Alloc by OFT &amp; GEN'!$AZ$2:$CO$2),'[5]Customer Alloc by OFT &amp; GEN'!$AZ$3:$CO$205)</f>
        <v>0</v>
      </c>
      <c r="BE1018" s="209" cm="1">
        <f t="array" ref="BE1018">+SUMPRODUCT(($B1018='[5]Customer Alloc by OFT &amp; GEN'!$B$3:$B$205)*(BE$849='[5]Customer Alloc by OFT &amp; GEN'!$AZ$2:$CO$2),'[5]Customer Alloc by OFT &amp; GEN'!$AZ$3:$CO$205)</f>
        <v>0</v>
      </c>
      <c r="BF1018" s="209" cm="1">
        <f t="array" ref="BF1018">+SUMPRODUCT(($B1018='[5]Customer Alloc by OFT &amp; GEN'!$B$3:$B$205)*(BF$849='[5]Customer Alloc by OFT &amp; GEN'!$AZ$2:$CO$2),'[5]Customer Alloc by OFT &amp; GEN'!$AZ$3:$CO$205)</f>
        <v>0</v>
      </c>
      <c r="BG1018" s="209" cm="1">
        <f t="array" ref="BG1018">+SUMPRODUCT(($B1018='[5]Customer Alloc by OFT &amp; GEN'!$B$3:$B$205)*(BG$849='[5]Customer Alloc by OFT &amp; GEN'!$AZ$2:$CO$2),'[5]Customer Alloc by OFT &amp; GEN'!$AZ$3:$CO$205)</f>
        <v>0</v>
      </c>
      <c r="BH1018" s="209" cm="1">
        <f t="array" ref="BH1018">+SUMPRODUCT(($B1018='[5]Customer Alloc by OFT &amp; GEN'!$B$3:$B$205)*(BH$849='[5]Customer Alloc by OFT &amp; GEN'!$AZ$2:$CO$2),'[5]Customer Alloc by OFT &amp; GEN'!$AZ$3:$CO$205)</f>
        <v>0</v>
      </c>
      <c r="BI1018" s="209" cm="1">
        <f t="array" ref="BI1018">+SUMPRODUCT(($B1018='[5]Customer Alloc by OFT &amp; GEN'!$B$3:$B$205)*(BI$849='[5]Customer Alloc by OFT &amp; GEN'!$AZ$2:$CO$2),'[5]Customer Alloc by OFT &amp; GEN'!$AZ$3:$CO$205)</f>
        <v>0</v>
      </c>
      <c r="BJ1018" s="209" cm="1">
        <f t="array" ref="BJ1018">+SUMPRODUCT(($B1018='[5]Customer Alloc by OFT &amp; GEN'!$B$3:$B$205)*(BJ$849='[5]Customer Alloc by OFT &amp; GEN'!$AZ$2:$CO$2),'[5]Customer Alloc by OFT &amp; GEN'!$AZ$3:$CO$205)</f>
        <v>0</v>
      </c>
      <c r="BK1018" s="209" cm="1">
        <f t="array" ref="BK1018">+SUMPRODUCT(($B1018='[5]Customer Alloc by OFT &amp; GEN'!$B$3:$B$205)*(BK$849='[5]Customer Alloc by OFT &amp; GEN'!$AZ$2:$CO$2),'[5]Customer Alloc by OFT &amp; GEN'!$AZ$3:$CO$205)</f>
        <v>0</v>
      </c>
      <c r="BL1018" s="209" cm="1">
        <f t="array" ref="BL1018">+SUMPRODUCT(($B1018='[5]Customer Alloc by OFT &amp; GEN'!$B$3:$B$205)*(BL$849='[5]Customer Alloc by OFT &amp; GEN'!$AZ$2:$CO$2),'[5]Customer Alloc by OFT &amp; GEN'!$AZ$3:$CO$205)</f>
        <v>0</v>
      </c>
      <c r="BM1018" s="209" cm="1">
        <f t="array" ref="BM1018">+SUMPRODUCT(($B1018='[5]Customer Alloc by OFT &amp; GEN'!$B$3:$B$205)*(BM$849='[5]Customer Alloc by OFT &amp; GEN'!$AZ$2:$CO$2),'[5]Customer Alloc by OFT &amp; GEN'!$AZ$3:$CO$205)</f>
        <v>0</v>
      </c>
      <c r="BN1018" s="209" cm="1">
        <f t="array" ref="BN1018">+SUMPRODUCT(($B1018='[5]Customer Alloc by OFT &amp; GEN'!$B$3:$B$205)*(BN$849='[5]Customer Alloc by OFT &amp; GEN'!$AZ$2:$CO$2),'[5]Customer Alloc by OFT &amp; GEN'!$AZ$3:$CO$205)</f>
        <v>0</v>
      </c>
      <c r="BO1018" s="209" cm="1">
        <f t="array" ref="BO1018">+SUMPRODUCT(($B1018='[5]Customer Alloc by OFT &amp; GEN'!$B$3:$B$205)*(BO$849='[5]Customer Alloc by OFT &amp; GEN'!$AZ$2:$CO$2),'[5]Customer Alloc by OFT &amp; GEN'!$AZ$3:$CO$205)</f>
        <v>0</v>
      </c>
      <c r="BP1018" s="209" cm="1">
        <f t="array" ref="BP1018">+SUMPRODUCT(($B1018='[5]Customer Alloc by OFT &amp; GEN'!$B$3:$B$205)*(BP$849='[5]Customer Alloc by OFT &amp; GEN'!$AZ$2:$CO$2),'[5]Customer Alloc by OFT &amp; GEN'!$AZ$3:$CO$205)</f>
        <v>0</v>
      </c>
      <c r="BQ1018" s="209" cm="1">
        <f t="array" ref="BQ1018">+SUMPRODUCT(($B1018='[5]Customer Alloc by OFT &amp; GEN'!$B$3:$B$205)*(BQ$849='[5]Customer Alloc by OFT &amp; GEN'!$AZ$2:$CO$2),'[5]Customer Alloc by OFT &amp; GEN'!$AZ$3:$CO$205)</f>
        <v>0</v>
      </c>
      <c r="BR1018" s="209" cm="1">
        <f t="array" ref="BR1018">+SUMPRODUCT(($B1018='[5]Customer Alloc by OFT &amp; GEN'!$B$3:$B$205)*(BR$849='[5]Customer Alloc by OFT &amp; GEN'!$AZ$2:$CO$2),'[5]Customer Alloc by OFT &amp; GEN'!$AZ$3:$CO$205)</f>
        <v>0</v>
      </c>
      <c r="BS1018" s="209" cm="1">
        <f t="array" ref="BS1018">+SUMPRODUCT(($B1018='[5]Customer Alloc by OFT &amp; GEN'!$B$3:$B$205)*(BS$849='[5]Customer Alloc by OFT &amp; GEN'!$AZ$2:$CO$2),'[5]Customer Alloc by OFT &amp; GEN'!$AZ$3:$CO$205)</f>
        <v>0</v>
      </c>
      <c r="BT1018" s="209" cm="1">
        <f t="array" ref="BT1018">+SUMPRODUCT(($B1018='[5]Customer Alloc by OFT &amp; GEN'!$B$3:$B$205)*(BT$849='[5]Customer Alloc by OFT &amp; GEN'!$AZ$2:$CO$2),'[5]Customer Alloc by OFT &amp; GEN'!$AZ$3:$CO$205)</f>
        <v>0</v>
      </c>
      <c r="BV1018" s="228" t="s">
        <v>698</v>
      </c>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row>
    <row r="1019" spans="2:119" hidden="1" outlineLevel="2" x14ac:dyDescent="0.35">
      <c r="B1019" s="17" t="str">
        <f t="shared" si="10"/>
        <v>VECTSVL</v>
      </c>
      <c r="C1019" s="209" cm="1">
        <f t="array" ref="C1019">SUMPRODUCT(($B1019='[4]6. Scaled'!$C$2:$C$197)*(C$849='[4]6. Scaled'!$D$1:$J$1),'[4]6. Scaled'!$D$2:$J$197)</f>
        <v>2.0548403368465455E-3</v>
      </c>
      <c r="D1019" s="209" cm="1">
        <f t="array" ref="D1019">SUMPRODUCT(($B1019='[4]6. Scaled'!$C$2:$C$197)*(D$849='[4]6. Scaled'!$D$1:$J$1),'[4]6. Scaled'!$D$2:$J$197)</f>
        <v>3.9652037804277394E-3</v>
      </c>
      <c r="E1019" s="209" cm="1">
        <f t="array" ref="E1019">SUMPRODUCT(($B1019='[4]6. Scaled'!$C$2:$C$197)*(E$849='[4]6. Scaled'!$D$1:$J$1),'[4]6. Scaled'!$D$2:$J$197)</f>
        <v>7.3831785861837905E-3</v>
      </c>
      <c r="F1019" s="209" cm="1">
        <f t="array" ref="F1019">SUMPRODUCT(($B1019='[4]6. Scaled'!$C$2:$C$197)*(F$849='[4]6. Scaled'!$D$1:$J$1),'[4]6. Scaled'!$D$2:$J$197)</f>
        <v>5.824115166447809E-3</v>
      </c>
      <c r="G1019" s="209" cm="1">
        <f t="array" ref="G1019">SUMPRODUCT(($B1019='[4]6. Scaled'!$C$2:$C$197)*(G$849='[4]6. Scaled'!$D$1:$J$1),'[4]6. Scaled'!$D$2:$J$197)</f>
        <v>2.0147269836822416E-2</v>
      </c>
      <c r="H1019" s="209" cm="1">
        <f t="array" ref="H1019">SUMPRODUCT(($B1019='[4]6. Scaled'!$C$2:$C$197)*(H$849='[4]6. Scaled'!$D$1:$J$1),'[4]6. Scaled'!$D$2:$J$197)</f>
        <v>9.7614657331950416E-3</v>
      </c>
      <c r="I1019" s="209" cm="1">
        <f t="array" ref="I1019">SUMPRODUCT(($B1019='[4]6. Scaled'!$C$2:$C$197)*(I$849='[4]6. Scaled'!$D$1:$J$1),'[4]6. Scaled'!$D$2:$J$197)</f>
        <v>2.0147269836822416E-2</v>
      </c>
      <c r="J1019" s="209" cm="1">
        <f t="array" ref="J1019">+SUMPRODUCT(($B1019='[5]Customer Alloc by OFT &amp; GEN'!$B$3:$B$205)*(J$849='[5]Customer Alloc by OFT &amp; GEN'!$AZ$2:$CO$2),'[5]Customer Alloc by OFT &amp; GEN'!$AZ$3:$CO$205)</f>
        <v>3.9809572284322788E-4</v>
      </c>
      <c r="K1019" s="209" cm="1">
        <f t="array" ref="K1019">+SUMPRODUCT(($B1019='[5]Customer Alloc by OFT &amp; GEN'!$B$3:$B$205)*(K$849='[5]Customer Alloc by OFT &amp; GEN'!$AZ$2:$CO$2),'[5]Customer Alloc by OFT &amp; GEN'!$AZ$3:$CO$205)</f>
        <v>0</v>
      </c>
      <c r="L1019" s="209" cm="1">
        <f t="array" ref="L1019">+SUMPRODUCT(($B1019='[5]Customer Alloc by OFT &amp; GEN'!$B$3:$B$205)*(L$849='[5]Customer Alloc by OFT &amp; GEN'!$AZ$2:$CO$2),'[5]Customer Alloc by OFT &amp; GEN'!$AZ$3:$CO$205)</f>
        <v>3.9860461466652225E-5</v>
      </c>
      <c r="M1019" s="209" cm="1">
        <f t="array" ref="M1019">+SUMPRODUCT(($B1019='[5]Customer Alloc by OFT &amp; GEN'!$B$3:$B$205)*(M$849='[5]Customer Alloc by OFT &amp; GEN'!$AZ$2:$CO$2),'[5]Customer Alloc by OFT &amp; GEN'!$AZ$3:$CO$205)</f>
        <v>1.9269858379092409E-3</v>
      </c>
      <c r="N1019" s="209" cm="1">
        <f t="array" ref="N1019">+SUMPRODUCT(($B1019='[5]Customer Alloc by OFT &amp; GEN'!$B$3:$B$205)*(N$849='[5]Customer Alloc by OFT &amp; GEN'!$AZ$2:$CO$2),'[5]Customer Alloc by OFT &amp; GEN'!$AZ$3:$CO$205)</f>
        <v>6.3826418368337972E-3</v>
      </c>
      <c r="O1019" s="209" cm="1">
        <f t="array" ref="O1019">+SUMPRODUCT(($B1019='[5]Customer Alloc by OFT &amp; GEN'!$B$3:$B$205)*(O$849='[5]Customer Alloc by OFT &amp; GEN'!$AZ$2:$CO$2),'[5]Customer Alloc by OFT &amp; GEN'!$AZ$3:$CO$205)</f>
        <v>2.7556475956279308E-6</v>
      </c>
      <c r="P1019" s="209" cm="1">
        <f t="array" ref="P1019">+SUMPRODUCT(($B1019='[5]Customer Alloc by OFT &amp; GEN'!$B$3:$B$205)*(P$849='[5]Customer Alloc by OFT &amp; GEN'!$AZ$2:$CO$2),'[5]Customer Alloc by OFT &amp; GEN'!$AZ$3:$CO$205)</f>
        <v>9.5523848961014763E-7</v>
      </c>
      <c r="Q1019" s="209" cm="1">
        <f t="array" ref="Q1019">+SUMPRODUCT(($B1019='[5]Customer Alloc by OFT &amp; GEN'!$B$3:$B$205)*(Q$849='[5]Customer Alloc by OFT &amp; GEN'!$AZ$2:$CO$2),'[5]Customer Alloc by OFT &amp; GEN'!$AZ$3:$CO$205)</f>
        <v>7.5376703991460181E-3</v>
      </c>
      <c r="R1019" s="209" cm="1">
        <f t="array" ref="R1019">+SUMPRODUCT(($B1019='[5]Customer Alloc by OFT &amp; GEN'!$B$3:$B$205)*(R$849='[5]Customer Alloc by OFT &amp; GEN'!$AZ$2:$CO$2),'[5]Customer Alloc by OFT &amp; GEN'!$AZ$3:$CO$205)</f>
        <v>6.0494327429317263E-4</v>
      </c>
      <c r="S1019" s="209" cm="1">
        <f t="array" ref="S1019">+SUMPRODUCT(($B1019='[5]Customer Alloc by OFT &amp; GEN'!$B$3:$B$205)*(S$849='[5]Customer Alloc by OFT &amp; GEN'!$AZ$2:$CO$2),'[5]Customer Alloc by OFT &amp; GEN'!$AZ$3:$CO$205)</f>
        <v>9.825110007875341E-13</v>
      </c>
      <c r="T1019" s="209" cm="1">
        <f t="array" ref="T1019">+SUMPRODUCT(($B1019='[5]Customer Alloc by OFT &amp; GEN'!$B$3:$B$205)*(T$849='[5]Customer Alloc by OFT &amp; GEN'!$AZ$2:$CO$2),'[5]Customer Alloc by OFT &amp; GEN'!$AZ$3:$CO$205)</f>
        <v>1.4063301719644649E-12</v>
      </c>
      <c r="U1019" s="209" cm="1">
        <f t="array" ref="U1019">+SUMPRODUCT(($B1019='[5]Customer Alloc by OFT &amp; GEN'!$B$3:$B$205)*(U$849='[5]Customer Alloc by OFT &amp; GEN'!$AZ$2:$CO$2),'[5]Customer Alloc by OFT &amp; GEN'!$AZ$3:$CO$205)</f>
        <v>0</v>
      </c>
      <c r="V1019" s="209" cm="1">
        <f t="array" ref="V1019">+SUMPRODUCT(($B1019='[5]Customer Alloc by OFT &amp; GEN'!$B$3:$B$205)*(V$849='[5]Customer Alloc by OFT &amp; GEN'!$AZ$2:$CO$2),'[5]Customer Alloc by OFT &amp; GEN'!$AZ$3:$CO$205)</f>
        <v>5.1878325027567876E-5</v>
      </c>
      <c r="W1019" s="209" cm="1">
        <f t="array" ref="W1019">+SUMPRODUCT(($B1019='[5]Customer Alloc by OFT &amp; GEN'!$B$3:$B$205)*(W$849='[5]Customer Alloc by OFT &amp; GEN'!$AZ$2:$CO$2),'[5]Customer Alloc by OFT &amp; GEN'!$AZ$3:$CO$205)</f>
        <v>0</v>
      </c>
      <c r="X1019" s="209" cm="1">
        <f t="array" ref="X1019">+SUMPRODUCT(($B1019='[5]Customer Alloc by OFT &amp; GEN'!$B$3:$B$205)*(X$849='[5]Customer Alloc by OFT &amp; GEN'!$AZ$2:$CO$2),'[5]Customer Alloc by OFT &amp; GEN'!$AZ$3:$CO$205)</f>
        <v>1.3539379044465135E-2</v>
      </c>
      <c r="Y1019" s="209" cm="1">
        <f t="array" ref="Y1019">+SUMPRODUCT(($B1019='[5]Customer Alloc by OFT &amp; GEN'!$B$3:$B$205)*(Y$849='[5]Customer Alloc by OFT &amp; GEN'!$AZ$2:$CO$2),'[5]Customer Alloc by OFT &amp; GEN'!$AZ$3:$CO$205)</f>
        <v>4.3712542671526234E-8</v>
      </c>
      <c r="Z1019" s="209" cm="1">
        <f t="array" ref="Z1019">+SUMPRODUCT(($B1019='[5]Customer Alloc by OFT &amp; GEN'!$B$3:$B$205)*(Z$849='[5]Customer Alloc by OFT &amp; GEN'!$AZ$2:$CO$2),'[5]Customer Alloc by OFT &amp; GEN'!$AZ$3:$CO$205)</f>
        <v>0</v>
      </c>
      <c r="AA1019" s="209" cm="1">
        <f t="array" ref="AA1019">+SUMPRODUCT(($B1019='[5]Customer Alloc by OFT &amp; GEN'!$B$3:$B$205)*(AA$849='[5]Customer Alloc by OFT &amp; GEN'!$AZ$2:$CO$2),'[5]Customer Alloc by OFT &amp; GEN'!$AZ$3:$CO$205)</f>
        <v>0</v>
      </c>
      <c r="AB1019" s="209" cm="1">
        <f t="array" ref="AB1019">+SUMPRODUCT(($B1019='[5]Customer Alloc by OFT &amp; GEN'!$B$3:$B$205)*(AB$849='[5]Customer Alloc by OFT &amp; GEN'!$AZ$2:$CO$2),'[5]Customer Alloc by OFT &amp; GEN'!$AZ$3:$CO$205)</f>
        <v>0</v>
      </c>
      <c r="AC1019" s="209" cm="1">
        <f t="array" ref="AC1019">+SUMPRODUCT(($B1019='[5]Customer Alloc by OFT &amp; GEN'!$B$3:$B$205)*(AC$849='[5]Customer Alloc by OFT &amp; GEN'!$AZ$2:$CO$2),'[5]Customer Alloc by OFT &amp; GEN'!$AZ$3:$CO$205)</f>
        <v>1.7277530538673381E-7</v>
      </c>
      <c r="AD1019" s="209" cm="1">
        <f t="array" ref="AD1019">+SUMPRODUCT(($B1019='[5]Customer Alloc by OFT &amp; GEN'!$B$3:$B$205)*(AD$849='[5]Customer Alloc by OFT &amp; GEN'!$AZ$2:$CO$2),'[5]Customer Alloc by OFT &amp; GEN'!$AZ$3:$CO$205)</f>
        <v>1.0787703930400177E-6</v>
      </c>
      <c r="AE1019" s="209" cm="1">
        <f t="array" ref="AE1019">+SUMPRODUCT(($B1019='[5]Customer Alloc by OFT &amp; GEN'!$B$3:$B$205)*(AE$849='[5]Customer Alloc by OFT &amp; GEN'!$AZ$2:$CO$2),'[5]Customer Alloc by OFT &amp; GEN'!$AZ$3:$CO$205)</f>
        <v>0</v>
      </c>
      <c r="AF1019" s="209" cm="1">
        <f t="array" ref="AF1019">+SUMPRODUCT(($B1019='[5]Customer Alloc by OFT &amp; GEN'!$B$3:$B$205)*(AF$849='[5]Customer Alloc by OFT &amp; GEN'!$AZ$2:$CO$2),'[5]Customer Alloc by OFT &amp; GEN'!$AZ$3:$CO$205)</f>
        <v>0</v>
      </c>
      <c r="AG1019" s="209" cm="1">
        <f t="array" ref="AG1019">+SUMPRODUCT(($B1019='[5]Customer Alloc by OFT &amp; GEN'!$B$3:$B$205)*(AG$849='[5]Customer Alloc by OFT &amp; GEN'!$AZ$2:$CO$2),'[5]Customer Alloc by OFT &amp; GEN'!$AZ$3:$CO$205)</f>
        <v>0</v>
      </c>
      <c r="AH1019" s="209" cm="1">
        <f t="array" ref="AH1019">+SUMPRODUCT(($B1019='[5]Customer Alloc by OFT &amp; GEN'!$B$3:$B$205)*(AH$849='[5]Customer Alloc by OFT &amp; GEN'!$AZ$2:$CO$2),'[5]Customer Alloc by OFT &amp; GEN'!$AZ$3:$CO$205)</f>
        <v>0</v>
      </c>
      <c r="AI1019" s="209" cm="1">
        <f t="array" ref="AI1019">+SUMPRODUCT(($B1019='[5]Customer Alloc by OFT &amp; GEN'!$B$3:$B$205)*(AI$849='[5]Customer Alloc by OFT &amp; GEN'!$AZ$2:$CO$2),'[5]Customer Alloc by OFT &amp; GEN'!$AZ$3:$CO$205)</f>
        <v>0</v>
      </c>
      <c r="AJ1019" s="209" cm="1">
        <f t="array" ref="AJ1019">+SUMPRODUCT(($B1019='[5]Customer Alloc by OFT &amp; GEN'!$B$3:$B$205)*(AJ$849='[5]Customer Alloc by OFT &amp; GEN'!$AZ$2:$CO$2),'[5]Customer Alloc by OFT &amp; GEN'!$AZ$3:$CO$205)</f>
        <v>0</v>
      </c>
      <c r="AK1019" s="209" cm="1">
        <f t="array" ref="AK1019">+SUMPRODUCT(($B1019='[5]Customer Alloc by OFT &amp; GEN'!$B$3:$B$205)*(AK$849='[5]Customer Alloc by OFT &amp; GEN'!$AZ$2:$CO$2),'[5]Customer Alloc by OFT &amp; GEN'!$AZ$3:$CO$205)</f>
        <v>0</v>
      </c>
      <c r="AL1019" s="209" cm="1">
        <f t="array" ref="AL1019">+SUMPRODUCT(($B1019='[5]Customer Alloc by OFT &amp; GEN'!$B$3:$B$205)*(AL$849='[5]Customer Alloc by OFT &amp; GEN'!$AZ$2:$CO$2),'[5]Customer Alloc by OFT &amp; GEN'!$AZ$3:$CO$205)</f>
        <v>0</v>
      </c>
      <c r="AM1019" s="209" cm="1">
        <f t="array" ref="AM1019">+SUMPRODUCT(($B1019='[5]Customer Alloc by OFT &amp; GEN'!$B$3:$B$205)*(AM$849='[5]Customer Alloc by OFT &amp; GEN'!$AZ$2:$CO$2),'[5]Customer Alloc by OFT &amp; GEN'!$AZ$3:$CO$205)</f>
        <v>0</v>
      </c>
      <c r="AN1019" s="209" cm="1">
        <f t="array" ref="AN1019">+SUMPRODUCT(($B1019='[5]Customer Alloc by OFT &amp; GEN'!$B$3:$B$205)*(AN$849='[5]Customer Alloc by OFT &amp; GEN'!$AZ$2:$CO$2),'[5]Customer Alloc by OFT &amp; GEN'!$AZ$3:$CO$205)</f>
        <v>0</v>
      </c>
      <c r="AO1019" s="209" cm="1">
        <f t="array" ref="AO1019">+SUMPRODUCT(($B1019='[5]Customer Alloc by OFT &amp; GEN'!$B$3:$B$205)*(AO$849='[5]Customer Alloc by OFT &amp; GEN'!$AZ$2:$CO$2),'[5]Customer Alloc by OFT &amp; GEN'!$AZ$3:$CO$205)</f>
        <v>0</v>
      </c>
      <c r="AP1019" s="209" cm="1">
        <f t="array" ref="AP1019">+SUMPRODUCT(($B1019='[5]Customer Alloc by OFT &amp; GEN'!$B$3:$B$205)*(AP$849='[5]Customer Alloc by OFT &amp; GEN'!$AZ$2:$CO$2),'[5]Customer Alloc by OFT &amp; GEN'!$AZ$3:$CO$205)</f>
        <v>0</v>
      </c>
      <c r="AQ1019" s="209" cm="1">
        <f t="array" ref="AQ1019">+SUMPRODUCT(($B1019='[5]Customer Alloc by OFT &amp; GEN'!$B$3:$B$205)*(AQ$849='[5]Customer Alloc by OFT &amp; GEN'!$AZ$2:$CO$2),'[5]Customer Alloc by OFT &amp; GEN'!$AZ$3:$CO$205)</f>
        <v>0</v>
      </c>
      <c r="AR1019" s="209" cm="1">
        <f t="array" ref="AR1019">+SUMPRODUCT(($B1019='[5]Customer Alloc by OFT &amp; GEN'!$B$3:$B$205)*(AR$849='[5]Customer Alloc by OFT &amp; GEN'!$AZ$2:$CO$2),'[5]Customer Alloc by OFT &amp; GEN'!$AZ$3:$CO$205)</f>
        <v>0</v>
      </c>
      <c r="AS1019" s="209" cm="1">
        <f t="array" ref="AS1019">+SUMPRODUCT(($B1019='[5]Customer Alloc by OFT &amp; GEN'!$B$3:$B$205)*(AS$849='[5]Customer Alloc by OFT &amp; GEN'!$AZ$2:$CO$2),'[5]Customer Alloc by OFT &amp; GEN'!$AZ$3:$CO$205)</f>
        <v>0</v>
      </c>
      <c r="AT1019" s="209" cm="1">
        <f t="array" ref="AT1019">+SUMPRODUCT(($B1019='[5]Customer Alloc by OFT &amp; GEN'!$B$3:$B$205)*(AT$849='[5]Customer Alloc by OFT &amp; GEN'!$AZ$2:$CO$2),'[5]Customer Alloc by OFT &amp; GEN'!$AZ$3:$CO$205)</f>
        <v>0</v>
      </c>
      <c r="AU1019" s="209" cm="1">
        <f t="array" ref="AU1019">+SUMPRODUCT(($B1019='[5]Customer Alloc by OFT &amp; GEN'!$B$3:$B$205)*(AU$849='[5]Customer Alloc by OFT &amp; GEN'!$AZ$2:$CO$2),'[5]Customer Alloc by OFT &amp; GEN'!$AZ$3:$CO$205)</f>
        <v>0</v>
      </c>
      <c r="AV1019" s="209" cm="1">
        <f t="array" ref="AV1019">+SUMPRODUCT(($B1019='[5]Customer Alloc by OFT &amp; GEN'!$B$3:$B$205)*(AV$849='[5]Customer Alloc by OFT &amp; GEN'!$AZ$2:$CO$2),'[5]Customer Alloc by OFT &amp; GEN'!$AZ$3:$CO$205)</f>
        <v>0</v>
      </c>
      <c r="AW1019" s="209" cm="1">
        <f t="array" ref="AW1019">+SUMPRODUCT(($B1019='[5]Customer Alloc by OFT &amp; GEN'!$B$3:$B$205)*(AW$849='[5]Customer Alloc by OFT &amp; GEN'!$AZ$2:$CO$2),'[5]Customer Alloc by OFT &amp; GEN'!$AZ$3:$CO$205)</f>
        <v>0</v>
      </c>
      <c r="AX1019" s="209" cm="1">
        <f t="array" ref="AX1019">+SUMPRODUCT(($B1019='[5]Customer Alloc by OFT &amp; GEN'!$B$3:$B$205)*(AX$849='[5]Customer Alloc by OFT &amp; GEN'!$AZ$2:$CO$2),'[5]Customer Alloc by OFT &amp; GEN'!$AZ$3:$CO$205)</f>
        <v>0</v>
      </c>
      <c r="AY1019" s="209" cm="1">
        <f t="array" ref="AY1019">+SUMPRODUCT(($B1019='[5]Customer Alloc by OFT &amp; GEN'!$B$3:$B$205)*(AY$849='[5]Customer Alloc by OFT &amp; GEN'!$AZ$2:$CO$2),'[5]Customer Alloc by OFT &amp; GEN'!$AZ$3:$CO$205)</f>
        <v>0</v>
      </c>
      <c r="AZ1019" s="209" cm="1">
        <f t="array" ref="AZ1019">+SUMPRODUCT(($B1019='[5]Customer Alloc by OFT &amp; GEN'!$B$3:$B$205)*(AZ$849='[5]Customer Alloc by OFT &amp; GEN'!$AZ$2:$CO$2),'[5]Customer Alloc by OFT &amp; GEN'!$AZ$3:$CO$205)</f>
        <v>0</v>
      </c>
      <c r="BA1019" s="209" cm="1">
        <f t="array" ref="BA1019">+SUMPRODUCT(($B1019='[5]Customer Alloc by OFT &amp; GEN'!$B$3:$B$205)*(BA$849='[5]Customer Alloc by OFT &amp; GEN'!$AZ$2:$CO$2),'[5]Customer Alloc by OFT &amp; GEN'!$AZ$3:$CO$205)</f>
        <v>0</v>
      </c>
      <c r="BB1019" s="209" cm="1">
        <f t="array" ref="BB1019">+SUMPRODUCT(($B1019='[5]Customer Alloc by OFT &amp; GEN'!$B$3:$B$205)*(BB$849='[5]Customer Alloc by OFT &amp; GEN'!$AZ$2:$CO$2),'[5]Customer Alloc by OFT &amp; GEN'!$AZ$3:$CO$205)</f>
        <v>0</v>
      </c>
      <c r="BC1019" s="209" cm="1">
        <f t="array" ref="BC1019">+SUMPRODUCT(($B1019='[5]Customer Alloc by OFT &amp; GEN'!$B$3:$B$205)*(BC$849='[5]Customer Alloc by OFT &amp; GEN'!$AZ$2:$CO$2),'[5]Customer Alloc by OFT &amp; GEN'!$AZ$3:$CO$205)</f>
        <v>0</v>
      </c>
      <c r="BD1019" s="209" cm="1">
        <f t="array" ref="BD1019">+SUMPRODUCT(($B1019='[5]Customer Alloc by OFT &amp; GEN'!$B$3:$B$205)*(BD$849='[5]Customer Alloc by OFT &amp; GEN'!$AZ$2:$CO$2),'[5]Customer Alloc by OFT &amp; GEN'!$AZ$3:$CO$205)</f>
        <v>0</v>
      </c>
      <c r="BE1019" s="209" cm="1">
        <f t="array" ref="BE1019">+SUMPRODUCT(($B1019='[5]Customer Alloc by OFT &amp; GEN'!$B$3:$B$205)*(BE$849='[5]Customer Alloc by OFT &amp; GEN'!$AZ$2:$CO$2),'[5]Customer Alloc by OFT &amp; GEN'!$AZ$3:$CO$205)</f>
        <v>0</v>
      </c>
      <c r="BF1019" s="209" cm="1">
        <f t="array" ref="BF1019">+SUMPRODUCT(($B1019='[5]Customer Alloc by OFT &amp; GEN'!$B$3:$B$205)*(BF$849='[5]Customer Alloc by OFT &amp; GEN'!$AZ$2:$CO$2),'[5]Customer Alloc by OFT &amp; GEN'!$AZ$3:$CO$205)</f>
        <v>0</v>
      </c>
      <c r="BG1019" s="209" cm="1">
        <f t="array" ref="BG1019">+SUMPRODUCT(($B1019='[5]Customer Alloc by OFT &amp; GEN'!$B$3:$B$205)*(BG$849='[5]Customer Alloc by OFT &amp; GEN'!$AZ$2:$CO$2),'[5]Customer Alloc by OFT &amp; GEN'!$AZ$3:$CO$205)</f>
        <v>0</v>
      </c>
      <c r="BH1019" s="209" cm="1">
        <f t="array" ref="BH1019">+SUMPRODUCT(($B1019='[5]Customer Alloc by OFT &amp; GEN'!$B$3:$B$205)*(BH$849='[5]Customer Alloc by OFT &amp; GEN'!$AZ$2:$CO$2),'[5]Customer Alloc by OFT &amp; GEN'!$AZ$3:$CO$205)</f>
        <v>0</v>
      </c>
      <c r="BI1019" s="209" cm="1">
        <f t="array" ref="BI1019">+SUMPRODUCT(($B1019='[5]Customer Alloc by OFT &amp; GEN'!$B$3:$B$205)*(BI$849='[5]Customer Alloc by OFT &amp; GEN'!$AZ$2:$CO$2),'[5]Customer Alloc by OFT &amp; GEN'!$AZ$3:$CO$205)</f>
        <v>0</v>
      </c>
      <c r="BJ1019" s="209" cm="1">
        <f t="array" ref="BJ1019">+SUMPRODUCT(($B1019='[5]Customer Alloc by OFT &amp; GEN'!$B$3:$B$205)*(BJ$849='[5]Customer Alloc by OFT &amp; GEN'!$AZ$2:$CO$2),'[5]Customer Alloc by OFT &amp; GEN'!$AZ$3:$CO$205)</f>
        <v>0</v>
      </c>
      <c r="BK1019" s="209" cm="1">
        <f t="array" ref="BK1019">+SUMPRODUCT(($B1019='[5]Customer Alloc by OFT &amp; GEN'!$B$3:$B$205)*(BK$849='[5]Customer Alloc by OFT &amp; GEN'!$AZ$2:$CO$2),'[5]Customer Alloc by OFT &amp; GEN'!$AZ$3:$CO$205)</f>
        <v>0</v>
      </c>
      <c r="BL1019" s="209" cm="1">
        <f t="array" ref="BL1019">+SUMPRODUCT(($B1019='[5]Customer Alloc by OFT &amp; GEN'!$B$3:$B$205)*(BL$849='[5]Customer Alloc by OFT &amp; GEN'!$AZ$2:$CO$2),'[5]Customer Alloc by OFT &amp; GEN'!$AZ$3:$CO$205)</f>
        <v>0</v>
      </c>
      <c r="BM1019" s="209" cm="1">
        <f t="array" ref="BM1019">+SUMPRODUCT(($B1019='[5]Customer Alloc by OFT &amp; GEN'!$B$3:$B$205)*(BM$849='[5]Customer Alloc by OFT &amp; GEN'!$AZ$2:$CO$2),'[5]Customer Alloc by OFT &amp; GEN'!$AZ$3:$CO$205)</f>
        <v>0</v>
      </c>
      <c r="BN1019" s="209" cm="1">
        <f t="array" ref="BN1019">+SUMPRODUCT(($B1019='[5]Customer Alloc by OFT &amp; GEN'!$B$3:$B$205)*(BN$849='[5]Customer Alloc by OFT &amp; GEN'!$AZ$2:$CO$2),'[5]Customer Alloc by OFT &amp; GEN'!$AZ$3:$CO$205)</f>
        <v>0</v>
      </c>
      <c r="BO1019" s="209" cm="1">
        <f t="array" ref="BO1019">+SUMPRODUCT(($B1019='[5]Customer Alloc by OFT &amp; GEN'!$B$3:$B$205)*(BO$849='[5]Customer Alloc by OFT &amp; GEN'!$AZ$2:$CO$2),'[5]Customer Alloc by OFT &amp; GEN'!$AZ$3:$CO$205)</f>
        <v>0</v>
      </c>
      <c r="BP1019" s="209" cm="1">
        <f t="array" ref="BP1019">+SUMPRODUCT(($B1019='[5]Customer Alloc by OFT &amp; GEN'!$B$3:$B$205)*(BP$849='[5]Customer Alloc by OFT &amp; GEN'!$AZ$2:$CO$2),'[5]Customer Alloc by OFT &amp; GEN'!$AZ$3:$CO$205)</f>
        <v>0</v>
      </c>
      <c r="BQ1019" s="209" cm="1">
        <f t="array" ref="BQ1019">+SUMPRODUCT(($B1019='[5]Customer Alloc by OFT &amp; GEN'!$B$3:$B$205)*(BQ$849='[5]Customer Alloc by OFT &amp; GEN'!$AZ$2:$CO$2),'[5]Customer Alloc by OFT &amp; GEN'!$AZ$3:$CO$205)</f>
        <v>0</v>
      </c>
      <c r="BR1019" s="209" cm="1">
        <f t="array" ref="BR1019">+SUMPRODUCT(($B1019='[5]Customer Alloc by OFT &amp; GEN'!$B$3:$B$205)*(BR$849='[5]Customer Alloc by OFT &amp; GEN'!$AZ$2:$CO$2),'[5]Customer Alloc by OFT &amp; GEN'!$AZ$3:$CO$205)</f>
        <v>0</v>
      </c>
      <c r="BS1019" s="209" cm="1">
        <f t="array" ref="BS1019">+SUMPRODUCT(($B1019='[5]Customer Alloc by OFT &amp; GEN'!$B$3:$B$205)*(BS$849='[5]Customer Alloc by OFT &amp; GEN'!$AZ$2:$CO$2),'[5]Customer Alloc by OFT &amp; GEN'!$AZ$3:$CO$205)</f>
        <v>0</v>
      </c>
      <c r="BT1019" s="209" cm="1">
        <f t="array" ref="BT1019">+SUMPRODUCT(($B1019='[5]Customer Alloc by OFT &amp; GEN'!$B$3:$B$205)*(BT$849='[5]Customer Alloc by OFT &amp; GEN'!$AZ$2:$CO$2),'[5]Customer Alloc by OFT &amp; GEN'!$AZ$3:$CO$205)</f>
        <v>0</v>
      </c>
      <c r="BV1019" s="228" t="s">
        <v>698</v>
      </c>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row>
    <row r="1020" spans="2:119" hidden="1" outlineLevel="2" x14ac:dyDescent="0.35">
      <c r="B1020" s="17" t="str">
        <f t="shared" si="10"/>
        <v>VECTTAK</v>
      </c>
      <c r="C1020" s="209" cm="1">
        <f t="array" ref="C1020">SUMPRODUCT(($B1020='[4]6. Scaled'!$C$2:$C$197)*(C$849='[4]6. Scaled'!$D$1:$J$1),'[4]6. Scaled'!$D$2:$J$197)</f>
        <v>2.9566008783748474E-3</v>
      </c>
      <c r="D1020" s="209" cm="1">
        <f t="array" ref="D1020">SUMPRODUCT(($B1020='[4]6. Scaled'!$C$2:$C$197)*(D$849='[4]6. Scaled'!$D$1:$J$1),'[4]6. Scaled'!$D$2:$J$197)</f>
        <v>5.58187674651119E-3</v>
      </c>
      <c r="E1020" s="209" cm="1">
        <f t="array" ref="E1020">SUMPRODUCT(($B1020='[4]6. Scaled'!$C$2:$C$197)*(E$849='[4]6. Scaled'!$D$1:$J$1),'[4]6. Scaled'!$D$2:$J$197)</f>
        <v>1.049653387509669E-2</v>
      </c>
      <c r="F1020" s="209" cm="1">
        <f t="array" ref="F1020">SUMPRODUCT(($B1020='[4]6. Scaled'!$C$2:$C$197)*(F$849='[4]6. Scaled'!$D$1:$J$1),'[4]6. Scaled'!$D$2:$J$197)</f>
        <v>8.3261678134775863E-3</v>
      </c>
      <c r="G1020" s="209" cm="1">
        <f t="array" ref="G1020">SUMPRODUCT(($B1020='[4]6. Scaled'!$C$2:$C$197)*(G$849='[4]6. Scaled'!$D$1:$J$1),'[4]6. Scaled'!$D$2:$J$197)</f>
        <v>2.5743896139071052E-2</v>
      </c>
      <c r="H1020" s="209" cm="1">
        <f t="array" ref="H1020">SUMPRODUCT(($B1020='[4]6. Scaled'!$C$2:$C$197)*(H$849='[4]6. Scaled'!$D$1:$J$1),'[4]6. Scaled'!$D$2:$J$197)</f>
        <v>1.3774608523001193E-2</v>
      </c>
      <c r="I1020" s="209" cm="1">
        <f t="array" ref="I1020">SUMPRODUCT(($B1020='[4]6. Scaled'!$C$2:$C$197)*(I$849='[4]6. Scaled'!$D$1:$J$1),'[4]6. Scaled'!$D$2:$J$197)</f>
        <v>2.5743896139071052E-2</v>
      </c>
      <c r="J1020" s="209" cm="1">
        <f t="array" ref="J1020">+SUMPRODUCT(($B1020='[5]Customer Alloc by OFT &amp; GEN'!$B$3:$B$205)*(J$849='[5]Customer Alloc by OFT &amp; GEN'!$AZ$2:$CO$2),'[5]Customer Alloc by OFT &amp; GEN'!$AZ$3:$CO$205)</f>
        <v>5.7933003899493887E-4</v>
      </c>
      <c r="K1020" s="209" cm="1">
        <f t="array" ref="K1020">+SUMPRODUCT(($B1020='[5]Customer Alloc by OFT &amp; GEN'!$B$3:$B$205)*(K$849='[5]Customer Alloc by OFT &amp; GEN'!$AZ$2:$CO$2),'[5]Customer Alloc by OFT &amp; GEN'!$AZ$3:$CO$205)</f>
        <v>0</v>
      </c>
      <c r="L1020" s="209" cm="1">
        <f t="array" ref="L1020">+SUMPRODUCT(($B1020='[5]Customer Alloc by OFT &amp; GEN'!$B$3:$B$205)*(L$849='[5]Customer Alloc by OFT &amp; GEN'!$AZ$2:$CO$2),'[5]Customer Alloc by OFT &amp; GEN'!$AZ$3:$CO$205)</f>
        <v>5.8007060540376066E-5</v>
      </c>
      <c r="M1020" s="209" cm="1">
        <f t="array" ref="M1020">+SUMPRODUCT(($B1020='[5]Customer Alloc by OFT &amp; GEN'!$B$3:$B$205)*(M$849='[5]Customer Alloc by OFT &amp; GEN'!$AZ$2:$CO$2),'[5]Customer Alloc by OFT &amp; GEN'!$AZ$3:$CO$205)</f>
        <v>2.8042521347517316E-3</v>
      </c>
      <c r="N1020" s="209" cm="1">
        <f t="array" ref="N1020">+SUMPRODUCT(($B1020='[5]Customer Alloc by OFT &amp; GEN'!$B$3:$B$205)*(N$849='[5]Customer Alloc by OFT &amp; GEN'!$AZ$2:$CO$2),'[5]Customer Alloc by OFT &amp; GEN'!$AZ$3:$CO$205)</f>
        <v>9.2883593870708523E-3</v>
      </c>
      <c r="O1020" s="209" cm="1">
        <f t="array" ref="O1020">+SUMPRODUCT(($B1020='[5]Customer Alloc by OFT &amp; GEN'!$B$3:$B$205)*(O$849='[5]Customer Alloc by OFT &amp; GEN'!$AZ$2:$CO$2),'[5]Customer Alloc by OFT &amp; GEN'!$AZ$3:$CO$205)</f>
        <v>4.0101647353295498E-6</v>
      </c>
      <c r="P1020" s="209" cm="1">
        <f t="array" ref="P1020">+SUMPRODUCT(($B1020='[5]Customer Alloc by OFT &amp; GEN'!$B$3:$B$205)*(P$849='[5]Customer Alloc by OFT &amp; GEN'!$AZ$2:$CO$2),'[5]Customer Alloc by OFT &amp; GEN'!$AZ$3:$CO$205)</f>
        <v>1.3901137833958703E-6</v>
      </c>
      <c r="Q1020" s="209" cm="1">
        <f t="array" ref="Q1020">+SUMPRODUCT(($B1020='[5]Customer Alloc by OFT &amp; GEN'!$B$3:$B$205)*(Q$849='[5]Customer Alloc by OFT &amp; GEN'!$AZ$2:$CO$2),'[5]Customer Alloc by OFT &amp; GEN'!$AZ$3:$CO$205)</f>
        <v>1.0969218295238822E-2</v>
      </c>
      <c r="R1020" s="209" cm="1">
        <f t="array" ref="R1020">+SUMPRODUCT(($B1020='[5]Customer Alloc by OFT &amp; GEN'!$B$3:$B$205)*(R$849='[5]Customer Alloc by OFT &amp; GEN'!$AZ$2:$CO$2),'[5]Customer Alloc by OFT &amp; GEN'!$AZ$3:$CO$205)</f>
        <v>8.8034558166806358E-4</v>
      </c>
      <c r="S1020" s="209" cm="1">
        <f t="array" ref="S1020">+SUMPRODUCT(($B1020='[5]Customer Alloc by OFT &amp; GEN'!$B$3:$B$205)*(S$849='[5]Customer Alloc by OFT &amp; GEN'!$AZ$2:$CO$2),'[5]Customer Alloc by OFT &amp; GEN'!$AZ$3:$CO$205)</f>
        <v>1.4298021901213736E-12</v>
      </c>
      <c r="T1020" s="209" cm="1">
        <f t="array" ref="T1020">+SUMPRODUCT(($B1020='[5]Customer Alloc by OFT &amp; GEN'!$B$3:$B$205)*(T$849='[5]Customer Alloc by OFT &amp; GEN'!$AZ$2:$CO$2),'[5]Customer Alloc by OFT &amp; GEN'!$AZ$3:$CO$205)</f>
        <v>2.046566357319988E-12</v>
      </c>
      <c r="U1020" s="209" cm="1">
        <f t="array" ref="U1020">+SUMPRODUCT(($B1020='[5]Customer Alloc by OFT &amp; GEN'!$B$3:$B$205)*(U$849='[5]Customer Alloc by OFT &amp; GEN'!$AZ$2:$CO$2),'[5]Customer Alloc by OFT &amp; GEN'!$AZ$3:$CO$205)</f>
        <v>0</v>
      </c>
      <c r="V1020" s="209" cm="1">
        <f t="array" ref="V1020">+SUMPRODUCT(($B1020='[5]Customer Alloc by OFT &amp; GEN'!$B$3:$B$205)*(V$849='[5]Customer Alloc by OFT &amp; GEN'!$AZ$2:$CO$2),'[5]Customer Alloc by OFT &amp; GEN'!$AZ$3:$CO$205)</f>
        <v>7.5496093870490262E-5</v>
      </c>
      <c r="W1020" s="209" cm="1">
        <f t="array" ref="W1020">+SUMPRODUCT(($B1020='[5]Customer Alloc by OFT &amp; GEN'!$B$3:$B$205)*(W$849='[5]Customer Alloc by OFT &amp; GEN'!$AZ$2:$CO$2),'[5]Customer Alloc by OFT &amp; GEN'!$AZ$3:$CO$205)</f>
        <v>0</v>
      </c>
      <c r="X1020" s="209" cm="1">
        <f t="array" ref="X1020">+SUMPRODUCT(($B1020='[5]Customer Alloc by OFT &amp; GEN'!$B$3:$B$205)*(X$849='[5]Customer Alloc by OFT &amp; GEN'!$AZ$2:$CO$2),'[5]Customer Alloc by OFT &amp; GEN'!$AZ$3:$CO$205)</f>
        <v>1.970322347041684E-2</v>
      </c>
      <c r="Y1020" s="209" cm="1">
        <f t="array" ref="Y1020">+SUMPRODUCT(($B1020='[5]Customer Alloc by OFT &amp; GEN'!$B$3:$B$205)*(Y$849='[5]Customer Alloc by OFT &amp; GEN'!$AZ$2:$CO$2),'[5]Customer Alloc by OFT &amp; GEN'!$AZ$3:$CO$205)</f>
        <v>6.3612813696157042E-8</v>
      </c>
      <c r="Z1020" s="209" cm="1">
        <f t="array" ref="Z1020">+SUMPRODUCT(($B1020='[5]Customer Alloc by OFT &amp; GEN'!$B$3:$B$205)*(Z$849='[5]Customer Alloc by OFT &amp; GEN'!$AZ$2:$CO$2),'[5]Customer Alloc by OFT &amp; GEN'!$AZ$3:$CO$205)</f>
        <v>0</v>
      </c>
      <c r="AA1020" s="209" cm="1">
        <f t="array" ref="AA1020">+SUMPRODUCT(($B1020='[5]Customer Alloc by OFT &amp; GEN'!$B$3:$B$205)*(AA$849='[5]Customer Alloc by OFT &amp; GEN'!$AZ$2:$CO$2),'[5]Customer Alloc by OFT &amp; GEN'!$AZ$3:$CO$205)</f>
        <v>0</v>
      </c>
      <c r="AB1020" s="209" cm="1">
        <f t="array" ref="AB1020">+SUMPRODUCT(($B1020='[5]Customer Alloc by OFT &amp; GEN'!$B$3:$B$205)*(AB$849='[5]Customer Alloc by OFT &amp; GEN'!$AZ$2:$CO$2),'[5]Customer Alloc by OFT &amp; GEN'!$AZ$3:$CO$205)</f>
        <v>0</v>
      </c>
      <c r="AC1020" s="209" cm="1">
        <f t="array" ref="AC1020">+SUMPRODUCT(($B1020='[5]Customer Alloc by OFT &amp; GEN'!$B$3:$B$205)*(AC$849='[5]Customer Alloc by OFT &amp; GEN'!$AZ$2:$CO$2),'[5]Customer Alloc by OFT &amp; GEN'!$AZ$3:$CO$205)</f>
        <v>2.5143180060358614E-7</v>
      </c>
      <c r="AD1020" s="209" cm="1">
        <f t="array" ref="AD1020">+SUMPRODUCT(($B1020='[5]Customer Alloc by OFT &amp; GEN'!$B$3:$B$205)*(AD$849='[5]Customer Alloc by OFT &amp; GEN'!$AZ$2:$CO$2),'[5]Customer Alloc by OFT &amp; GEN'!$AZ$3:$CO$205)</f>
        <v>1.5698839701238712E-6</v>
      </c>
      <c r="AE1020" s="209" cm="1">
        <f t="array" ref="AE1020">+SUMPRODUCT(($B1020='[5]Customer Alloc by OFT &amp; GEN'!$B$3:$B$205)*(AE$849='[5]Customer Alloc by OFT &amp; GEN'!$AZ$2:$CO$2),'[5]Customer Alloc by OFT &amp; GEN'!$AZ$3:$CO$205)</f>
        <v>0</v>
      </c>
      <c r="AF1020" s="209" cm="1">
        <f t="array" ref="AF1020">+SUMPRODUCT(($B1020='[5]Customer Alloc by OFT &amp; GEN'!$B$3:$B$205)*(AF$849='[5]Customer Alloc by OFT &amp; GEN'!$AZ$2:$CO$2),'[5]Customer Alloc by OFT &amp; GEN'!$AZ$3:$CO$205)</f>
        <v>0</v>
      </c>
      <c r="AG1020" s="209" cm="1">
        <f t="array" ref="AG1020">+SUMPRODUCT(($B1020='[5]Customer Alloc by OFT &amp; GEN'!$B$3:$B$205)*(AG$849='[5]Customer Alloc by OFT &amp; GEN'!$AZ$2:$CO$2),'[5]Customer Alloc by OFT &amp; GEN'!$AZ$3:$CO$205)</f>
        <v>0</v>
      </c>
      <c r="AH1020" s="209" cm="1">
        <f t="array" ref="AH1020">+SUMPRODUCT(($B1020='[5]Customer Alloc by OFT &amp; GEN'!$B$3:$B$205)*(AH$849='[5]Customer Alloc by OFT &amp; GEN'!$AZ$2:$CO$2),'[5]Customer Alloc by OFT &amp; GEN'!$AZ$3:$CO$205)</f>
        <v>0</v>
      </c>
      <c r="AI1020" s="209" cm="1">
        <f t="array" ref="AI1020">+SUMPRODUCT(($B1020='[5]Customer Alloc by OFT &amp; GEN'!$B$3:$B$205)*(AI$849='[5]Customer Alloc by OFT &amp; GEN'!$AZ$2:$CO$2),'[5]Customer Alloc by OFT &amp; GEN'!$AZ$3:$CO$205)</f>
        <v>0</v>
      </c>
      <c r="AJ1020" s="209" cm="1">
        <f t="array" ref="AJ1020">+SUMPRODUCT(($B1020='[5]Customer Alloc by OFT &amp; GEN'!$B$3:$B$205)*(AJ$849='[5]Customer Alloc by OFT &amp; GEN'!$AZ$2:$CO$2),'[5]Customer Alloc by OFT &amp; GEN'!$AZ$3:$CO$205)</f>
        <v>0</v>
      </c>
      <c r="AK1020" s="209" cm="1">
        <f t="array" ref="AK1020">+SUMPRODUCT(($B1020='[5]Customer Alloc by OFT &amp; GEN'!$B$3:$B$205)*(AK$849='[5]Customer Alloc by OFT &amp; GEN'!$AZ$2:$CO$2),'[5]Customer Alloc by OFT &amp; GEN'!$AZ$3:$CO$205)</f>
        <v>0</v>
      </c>
      <c r="AL1020" s="209" cm="1">
        <f t="array" ref="AL1020">+SUMPRODUCT(($B1020='[5]Customer Alloc by OFT &amp; GEN'!$B$3:$B$205)*(AL$849='[5]Customer Alloc by OFT &amp; GEN'!$AZ$2:$CO$2),'[5]Customer Alloc by OFT &amp; GEN'!$AZ$3:$CO$205)</f>
        <v>0</v>
      </c>
      <c r="AM1020" s="209" cm="1">
        <f t="array" ref="AM1020">+SUMPRODUCT(($B1020='[5]Customer Alloc by OFT &amp; GEN'!$B$3:$B$205)*(AM$849='[5]Customer Alloc by OFT &amp; GEN'!$AZ$2:$CO$2),'[5]Customer Alloc by OFT &amp; GEN'!$AZ$3:$CO$205)</f>
        <v>0</v>
      </c>
      <c r="AN1020" s="209" cm="1">
        <f t="array" ref="AN1020">+SUMPRODUCT(($B1020='[5]Customer Alloc by OFT &amp; GEN'!$B$3:$B$205)*(AN$849='[5]Customer Alloc by OFT &amp; GEN'!$AZ$2:$CO$2),'[5]Customer Alloc by OFT &amp; GEN'!$AZ$3:$CO$205)</f>
        <v>0</v>
      </c>
      <c r="AO1020" s="209" cm="1">
        <f t="array" ref="AO1020">+SUMPRODUCT(($B1020='[5]Customer Alloc by OFT &amp; GEN'!$B$3:$B$205)*(AO$849='[5]Customer Alloc by OFT &amp; GEN'!$AZ$2:$CO$2),'[5]Customer Alloc by OFT &amp; GEN'!$AZ$3:$CO$205)</f>
        <v>0</v>
      </c>
      <c r="AP1020" s="209" cm="1">
        <f t="array" ref="AP1020">+SUMPRODUCT(($B1020='[5]Customer Alloc by OFT &amp; GEN'!$B$3:$B$205)*(AP$849='[5]Customer Alloc by OFT &amp; GEN'!$AZ$2:$CO$2),'[5]Customer Alloc by OFT &amp; GEN'!$AZ$3:$CO$205)</f>
        <v>0</v>
      </c>
      <c r="AQ1020" s="209" cm="1">
        <f t="array" ref="AQ1020">+SUMPRODUCT(($B1020='[5]Customer Alloc by OFT &amp; GEN'!$B$3:$B$205)*(AQ$849='[5]Customer Alloc by OFT &amp; GEN'!$AZ$2:$CO$2),'[5]Customer Alloc by OFT &amp; GEN'!$AZ$3:$CO$205)</f>
        <v>0</v>
      </c>
      <c r="AR1020" s="209" cm="1">
        <f t="array" ref="AR1020">+SUMPRODUCT(($B1020='[5]Customer Alloc by OFT &amp; GEN'!$B$3:$B$205)*(AR$849='[5]Customer Alloc by OFT &amp; GEN'!$AZ$2:$CO$2),'[5]Customer Alloc by OFT &amp; GEN'!$AZ$3:$CO$205)</f>
        <v>0</v>
      </c>
      <c r="AS1020" s="209" cm="1">
        <f t="array" ref="AS1020">+SUMPRODUCT(($B1020='[5]Customer Alloc by OFT &amp; GEN'!$B$3:$B$205)*(AS$849='[5]Customer Alloc by OFT &amp; GEN'!$AZ$2:$CO$2),'[5]Customer Alloc by OFT &amp; GEN'!$AZ$3:$CO$205)</f>
        <v>0</v>
      </c>
      <c r="AT1020" s="209" cm="1">
        <f t="array" ref="AT1020">+SUMPRODUCT(($B1020='[5]Customer Alloc by OFT &amp; GEN'!$B$3:$B$205)*(AT$849='[5]Customer Alloc by OFT &amp; GEN'!$AZ$2:$CO$2),'[5]Customer Alloc by OFT &amp; GEN'!$AZ$3:$CO$205)</f>
        <v>0</v>
      </c>
      <c r="AU1020" s="209" cm="1">
        <f t="array" ref="AU1020">+SUMPRODUCT(($B1020='[5]Customer Alloc by OFT &amp; GEN'!$B$3:$B$205)*(AU$849='[5]Customer Alloc by OFT &amp; GEN'!$AZ$2:$CO$2),'[5]Customer Alloc by OFT &amp; GEN'!$AZ$3:$CO$205)</f>
        <v>0</v>
      </c>
      <c r="AV1020" s="209" cm="1">
        <f t="array" ref="AV1020">+SUMPRODUCT(($B1020='[5]Customer Alloc by OFT &amp; GEN'!$B$3:$B$205)*(AV$849='[5]Customer Alloc by OFT &amp; GEN'!$AZ$2:$CO$2),'[5]Customer Alloc by OFT &amp; GEN'!$AZ$3:$CO$205)</f>
        <v>0</v>
      </c>
      <c r="AW1020" s="209" cm="1">
        <f t="array" ref="AW1020">+SUMPRODUCT(($B1020='[5]Customer Alloc by OFT &amp; GEN'!$B$3:$B$205)*(AW$849='[5]Customer Alloc by OFT &amp; GEN'!$AZ$2:$CO$2),'[5]Customer Alloc by OFT &amp; GEN'!$AZ$3:$CO$205)</f>
        <v>0</v>
      </c>
      <c r="AX1020" s="209" cm="1">
        <f t="array" ref="AX1020">+SUMPRODUCT(($B1020='[5]Customer Alloc by OFT &amp; GEN'!$B$3:$B$205)*(AX$849='[5]Customer Alloc by OFT &amp; GEN'!$AZ$2:$CO$2),'[5]Customer Alloc by OFT &amp; GEN'!$AZ$3:$CO$205)</f>
        <v>0</v>
      </c>
      <c r="AY1020" s="209" cm="1">
        <f t="array" ref="AY1020">+SUMPRODUCT(($B1020='[5]Customer Alloc by OFT &amp; GEN'!$B$3:$B$205)*(AY$849='[5]Customer Alloc by OFT &amp; GEN'!$AZ$2:$CO$2),'[5]Customer Alloc by OFT &amp; GEN'!$AZ$3:$CO$205)</f>
        <v>0</v>
      </c>
      <c r="AZ1020" s="209" cm="1">
        <f t="array" ref="AZ1020">+SUMPRODUCT(($B1020='[5]Customer Alloc by OFT &amp; GEN'!$B$3:$B$205)*(AZ$849='[5]Customer Alloc by OFT &amp; GEN'!$AZ$2:$CO$2),'[5]Customer Alloc by OFT &amp; GEN'!$AZ$3:$CO$205)</f>
        <v>0</v>
      </c>
      <c r="BA1020" s="209" cm="1">
        <f t="array" ref="BA1020">+SUMPRODUCT(($B1020='[5]Customer Alloc by OFT &amp; GEN'!$B$3:$B$205)*(BA$849='[5]Customer Alloc by OFT &amp; GEN'!$AZ$2:$CO$2),'[5]Customer Alloc by OFT &amp; GEN'!$AZ$3:$CO$205)</f>
        <v>0</v>
      </c>
      <c r="BB1020" s="209" cm="1">
        <f t="array" ref="BB1020">+SUMPRODUCT(($B1020='[5]Customer Alloc by OFT &amp; GEN'!$B$3:$B$205)*(BB$849='[5]Customer Alloc by OFT &amp; GEN'!$AZ$2:$CO$2),'[5]Customer Alloc by OFT &amp; GEN'!$AZ$3:$CO$205)</f>
        <v>0</v>
      </c>
      <c r="BC1020" s="209" cm="1">
        <f t="array" ref="BC1020">+SUMPRODUCT(($B1020='[5]Customer Alloc by OFT &amp; GEN'!$B$3:$B$205)*(BC$849='[5]Customer Alloc by OFT &amp; GEN'!$AZ$2:$CO$2),'[5]Customer Alloc by OFT &amp; GEN'!$AZ$3:$CO$205)</f>
        <v>0</v>
      </c>
      <c r="BD1020" s="209" cm="1">
        <f t="array" ref="BD1020">+SUMPRODUCT(($B1020='[5]Customer Alloc by OFT &amp; GEN'!$B$3:$B$205)*(BD$849='[5]Customer Alloc by OFT &amp; GEN'!$AZ$2:$CO$2),'[5]Customer Alloc by OFT &amp; GEN'!$AZ$3:$CO$205)</f>
        <v>0</v>
      </c>
      <c r="BE1020" s="209" cm="1">
        <f t="array" ref="BE1020">+SUMPRODUCT(($B1020='[5]Customer Alloc by OFT &amp; GEN'!$B$3:$B$205)*(BE$849='[5]Customer Alloc by OFT &amp; GEN'!$AZ$2:$CO$2),'[5]Customer Alloc by OFT &amp; GEN'!$AZ$3:$CO$205)</f>
        <v>0</v>
      </c>
      <c r="BF1020" s="209" cm="1">
        <f t="array" ref="BF1020">+SUMPRODUCT(($B1020='[5]Customer Alloc by OFT &amp; GEN'!$B$3:$B$205)*(BF$849='[5]Customer Alloc by OFT &amp; GEN'!$AZ$2:$CO$2),'[5]Customer Alloc by OFT &amp; GEN'!$AZ$3:$CO$205)</f>
        <v>0</v>
      </c>
      <c r="BG1020" s="209" cm="1">
        <f t="array" ref="BG1020">+SUMPRODUCT(($B1020='[5]Customer Alloc by OFT &amp; GEN'!$B$3:$B$205)*(BG$849='[5]Customer Alloc by OFT &amp; GEN'!$AZ$2:$CO$2),'[5]Customer Alloc by OFT &amp; GEN'!$AZ$3:$CO$205)</f>
        <v>0</v>
      </c>
      <c r="BH1020" s="209" cm="1">
        <f t="array" ref="BH1020">+SUMPRODUCT(($B1020='[5]Customer Alloc by OFT &amp; GEN'!$B$3:$B$205)*(BH$849='[5]Customer Alloc by OFT &amp; GEN'!$AZ$2:$CO$2),'[5]Customer Alloc by OFT &amp; GEN'!$AZ$3:$CO$205)</f>
        <v>0</v>
      </c>
      <c r="BI1020" s="209" cm="1">
        <f t="array" ref="BI1020">+SUMPRODUCT(($B1020='[5]Customer Alloc by OFT &amp; GEN'!$B$3:$B$205)*(BI$849='[5]Customer Alloc by OFT &amp; GEN'!$AZ$2:$CO$2),'[5]Customer Alloc by OFT &amp; GEN'!$AZ$3:$CO$205)</f>
        <v>0</v>
      </c>
      <c r="BJ1020" s="209" cm="1">
        <f t="array" ref="BJ1020">+SUMPRODUCT(($B1020='[5]Customer Alloc by OFT &amp; GEN'!$B$3:$B$205)*(BJ$849='[5]Customer Alloc by OFT &amp; GEN'!$AZ$2:$CO$2),'[5]Customer Alloc by OFT &amp; GEN'!$AZ$3:$CO$205)</f>
        <v>0</v>
      </c>
      <c r="BK1020" s="209" cm="1">
        <f t="array" ref="BK1020">+SUMPRODUCT(($B1020='[5]Customer Alloc by OFT &amp; GEN'!$B$3:$B$205)*(BK$849='[5]Customer Alloc by OFT &amp; GEN'!$AZ$2:$CO$2),'[5]Customer Alloc by OFT &amp; GEN'!$AZ$3:$CO$205)</f>
        <v>0</v>
      </c>
      <c r="BL1020" s="209" cm="1">
        <f t="array" ref="BL1020">+SUMPRODUCT(($B1020='[5]Customer Alloc by OFT &amp; GEN'!$B$3:$B$205)*(BL$849='[5]Customer Alloc by OFT &amp; GEN'!$AZ$2:$CO$2),'[5]Customer Alloc by OFT &amp; GEN'!$AZ$3:$CO$205)</f>
        <v>0</v>
      </c>
      <c r="BM1020" s="209" cm="1">
        <f t="array" ref="BM1020">+SUMPRODUCT(($B1020='[5]Customer Alloc by OFT &amp; GEN'!$B$3:$B$205)*(BM$849='[5]Customer Alloc by OFT &amp; GEN'!$AZ$2:$CO$2),'[5]Customer Alloc by OFT &amp; GEN'!$AZ$3:$CO$205)</f>
        <v>0</v>
      </c>
      <c r="BN1020" s="209" cm="1">
        <f t="array" ref="BN1020">+SUMPRODUCT(($B1020='[5]Customer Alloc by OFT &amp; GEN'!$B$3:$B$205)*(BN$849='[5]Customer Alloc by OFT &amp; GEN'!$AZ$2:$CO$2),'[5]Customer Alloc by OFT &amp; GEN'!$AZ$3:$CO$205)</f>
        <v>0</v>
      </c>
      <c r="BO1020" s="209" cm="1">
        <f t="array" ref="BO1020">+SUMPRODUCT(($B1020='[5]Customer Alloc by OFT &amp; GEN'!$B$3:$B$205)*(BO$849='[5]Customer Alloc by OFT &amp; GEN'!$AZ$2:$CO$2),'[5]Customer Alloc by OFT &amp; GEN'!$AZ$3:$CO$205)</f>
        <v>0</v>
      </c>
      <c r="BP1020" s="209" cm="1">
        <f t="array" ref="BP1020">+SUMPRODUCT(($B1020='[5]Customer Alloc by OFT &amp; GEN'!$B$3:$B$205)*(BP$849='[5]Customer Alloc by OFT &amp; GEN'!$AZ$2:$CO$2),'[5]Customer Alloc by OFT &amp; GEN'!$AZ$3:$CO$205)</f>
        <v>0</v>
      </c>
      <c r="BQ1020" s="209" cm="1">
        <f t="array" ref="BQ1020">+SUMPRODUCT(($B1020='[5]Customer Alloc by OFT &amp; GEN'!$B$3:$B$205)*(BQ$849='[5]Customer Alloc by OFT &amp; GEN'!$AZ$2:$CO$2),'[5]Customer Alloc by OFT &amp; GEN'!$AZ$3:$CO$205)</f>
        <v>0</v>
      </c>
      <c r="BR1020" s="209" cm="1">
        <f t="array" ref="BR1020">+SUMPRODUCT(($B1020='[5]Customer Alloc by OFT &amp; GEN'!$B$3:$B$205)*(BR$849='[5]Customer Alloc by OFT &amp; GEN'!$AZ$2:$CO$2),'[5]Customer Alloc by OFT &amp; GEN'!$AZ$3:$CO$205)</f>
        <v>0</v>
      </c>
      <c r="BS1020" s="209" cm="1">
        <f t="array" ref="BS1020">+SUMPRODUCT(($B1020='[5]Customer Alloc by OFT &amp; GEN'!$B$3:$B$205)*(BS$849='[5]Customer Alloc by OFT &amp; GEN'!$AZ$2:$CO$2),'[5]Customer Alloc by OFT &amp; GEN'!$AZ$3:$CO$205)</f>
        <v>0</v>
      </c>
      <c r="BT1020" s="209" cm="1">
        <f t="array" ref="BT1020">+SUMPRODUCT(($B1020='[5]Customer Alloc by OFT &amp; GEN'!$B$3:$B$205)*(BT$849='[5]Customer Alloc by OFT &amp; GEN'!$AZ$2:$CO$2),'[5]Customer Alloc by OFT &amp; GEN'!$AZ$3:$CO$205)</f>
        <v>0</v>
      </c>
      <c r="BV1020" s="228" t="s">
        <v>698</v>
      </c>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row>
    <row r="1021" spans="2:119" hidden="1" outlineLevel="2" x14ac:dyDescent="0.35">
      <c r="B1021" s="17" t="str">
        <f t="shared" si="10"/>
        <v>VECTWEL</v>
      </c>
      <c r="C1021" s="209" cm="1">
        <f t="array" ref="C1021">SUMPRODUCT(($B1021='[4]6. Scaled'!$C$2:$C$197)*(C$849='[4]6. Scaled'!$D$1:$J$1),'[4]6. Scaled'!$D$2:$J$197)</f>
        <v>1.0594079059329067E-3</v>
      </c>
      <c r="D1021" s="209" cm="1">
        <f t="array" ref="D1021">SUMPRODUCT(($B1021='[4]6. Scaled'!$C$2:$C$197)*(D$849='[4]6. Scaled'!$D$1:$J$1),'[4]6. Scaled'!$D$2:$J$197)</f>
        <v>1.936421406483852E-3</v>
      </c>
      <c r="E1021" s="209" cm="1">
        <f t="array" ref="E1021">SUMPRODUCT(($B1021='[4]6. Scaled'!$C$2:$C$197)*(E$849='[4]6. Scaled'!$D$1:$J$1),'[4]6. Scaled'!$D$2:$J$197)</f>
        <v>3.5687059170326605E-3</v>
      </c>
      <c r="F1021" s="209" cm="1">
        <f t="array" ref="F1021">SUMPRODUCT(($B1021='[4]6. Scaled'!$C$2:$C$197)*(F$849='[4]6. Scaled'!$D$1:$J$1),'[4]6. Scaled'!$D$2:$J$197)</f>
        <v>2.8368056463788471E-3</v>
      </c>
      <c r="G1021" s="209" cm="1">
        <f t="array" ref="G1021">SUMPRODUCT(($B1021='[4]6. Scaled'!$C$2:$C$197)*(G$849='[4]6. Scaled'!$D$1:$J$1),'[4]6. Scaled'!$D$2:$J$197)</f>
        <v>9.4922750358427399E-3</v>
      </c>
      <c r="H1021" s="209" cm="1">
        <f t="array" ref="H1021">SUMPRODUCT(($B1021='[4]6. Scaled'!$C$2:$C$197)*(H$849='[4]6. Scaled'!$D$1:$J$1),'[4]6. Scaled'!$D$2:$J$197)</f>
        <v>4.7333803120127868E-3</v>
      </c>
      <c r="I1021" s="209" cm="1">
        <f t="array" ref="I1021">SUMPRODUCT(($B1021='[4]6. Scaled'!$C$2:$C$197)*(I$849='[4]6. Scaled'!$D$1:$J$1),'[4]6. Scaled'!$D$2:$J$197)</f>
        <v>9.4922750358427399E-3</v>
      </c>
      <c r="J1021" s="209" cm="1">
        <f t="array" ref="J1021">+SUMPRODUCT(($B1021='[5]Customer Alloc by OFT &amp; GEN'!$B$3:$B$205)*(J$849='[5]Customer Alloc by OFT &amp; GEN'!$AZ$2:$CO$2),'[5]Customer Alloc by OFT &amp; GEN'!$AZ$3:$CO$205)</f>
        <v>3.0195050430221391E-4</v>
      </c>
      <c r="K1021" s="209" cm="1">
        <f t="array" ref="K1021">+SUMPRODUCT(($B1021='[5]Customer Alloc by OFT &amp; GEN'!$B$3:$B$205)*(K$849='[5]Customer Alloc by OFT &amp; GEN'!$AZ$2:$CO$2),'[5]Customer Alloc by OFT &amp; GEN'!$AZ$3:$CO$205)</f>
        <v>0</v>
      </c>
      <c r="L1021" s="209" cm="1">
        <f t="array" ref="L1021">+SUMPRODUCT(($B1021='[5]Customer Alloc by OFT &amp; GEN'!$B$3:$B$205)*(L$849='[5]Customer Alloc by OFT &amp; GEN'!$AZ$2:$CO$2),'[5]Customer Alloc by OFT &amp; GEN'!$AZ$3:$CO$205)</f>
        <v>4.3059652827961342E-5</v>
      </c>
      <c r="M1021" s="209" cm="1">
        <f t="array" ref="M1021">+SUMPRODUCT(($B1021='[5]Customer Alloc by OFT &amp; GEN'!$B$3:$B$205)*(M$849='[5]Customer Alloc by OFT &amp; GEN'!$AZ$2:$CO$2),'[5]Customer Alloc by OFT &amp; GEN'!$AZ$3:$CO$205)</f>
        <v>1.4899719746059679E-3</v>
      </c>
      <c r="N1021" s="209" cm="1">
        <f t="array" ref="N1021">+SUMPRODUCT(($B1021='[5]Customer Alloc by OFT &amp; GEN'!$B$3:$B$205)*(N$849='[5]Customer Alloc by OFT &amp; GEN'!$AZ$2:$CO$2),'[5]Customer Alloc by OFT &amp; GEN'!$AZ$3:$CO$205)</f>
        <v>4.9181583188265708E-3</v>
      </c>
      <c r="O1021" s="209" cm="1">
        <f t="array" ref="O1021">+SUMPRODUCT(($B1021='[5]Customer Alloc by OFT &amp; GEN'!$B$3:$B$205)*(O$849='[5]Customer Alloc by OFT &amp; GEN'!$AZ$2:$CO$2),'[5]Customer Alloc by OFT &amp; GEN'!$AZ$3:$CO$205)</f>
        <v>2.0687492630454466E-6</v>
      </c>
      <c r="P1021" s="209" cm="1">
        <f t="array" ref="P1021">+SUMPRODUCT(($B1021='[5]Customer Alloc by OFT &amp; GEN'!$B$3:$B$205)*(P$849='[5]Customer Alloc by OFT &amp; GEN'!$AZ$2:$CO$2),'[5]Customer Alloc by OFT &amp; GEN'!$AZ$3:$CO$205)</f>
        <v>6.9841215995893353E-7</v>
      </c>
      <c r="Q1021" s="209" cm="1">
        <f t="array" ref="Q1021">+SUMPRODUCT(($B1021='[5]Customer Alloc by OFT &amp; GEN'!$B$3:$B$205)*(Q$849='[5]Customer Alloc by OFT &amp; GEN'!$AZ$2:$CO$2),'[5]Customer Alloc by OFT &amp; GEN'!$AZ$3:$CO$205)</f>
        <v>5.7866514581530254E-3</v>
      </c>
      <c r="R1021" s="209" cm="1">
        <f t="array" ref="R1021">+SUMPRODUCT(($B1021='[5]Customer Alloc by OFT &amp; GEN'!$B$3:$B$205)*(R$849='[5]Customer Alloc by OFT &amp; GEN'!$AZ$2:$CO$2),'[5]Customer Alloc by OFT &amp; GEN'!$AZ$3:$CO$205)</f>
        <v>4.6865225793356368E-4</v>
      </c>
      <c r="S1021" s="209" cm="1">
        <f t="array" ref="S1021">+SUMPRODUCT(($B1021='[5]Customer Alloc by OFT &amp; GEN'!$B$3:$B$205)*(S$849='[5]Customer Alloc by OFT &amp; GEN'!$AZ$2:$CO$2),'[5]Customer Alloc by OFT &amp; GEN'!$AZ$3:$CO$205)</f>
        <v>5.1048545280935018E-5</v>
      </c>
      <c r="T1021" s="209" cm="1">
        <f t="array" ref="T1021">+SUMPRODUCT(($B1021='[5]Customer Alloc by OFT &amp; GEN'!$B$3:$B$205)*(T$849='[5]Customer Alloc by OFT &amp; GEN'!$AZ$2:$CO$2),'[5]Customer Alloc by OFT &amp; GEN'!$AZ$3:$CO$205)</f>
        <v>7.3433070936543558E-5</v>
      </c>
      <c r="U1021" s="209" cm="1">
        <f t="array" ref="U1021">+SUMPRODUCT(($B1021='[5]Customer Alloc by OFT &amp; GEN'!$B$3:$B$205)*(U$849='[5]Customer Alloc by OFT &amp; GEN'!$AZ$2:$CO$2),'[5]Customer Alloc by OFT &amp; GEN'!$AZ$3:$CO$205)</f>
        <v>2.9832876988363296E-22</v>
      </c>
      <c r="V1021" s="209" cm="1">
        <f t="array" ref="V1021">+SUMPRODUCT(($B1021='[5]Customer Alloc by OFT &amp; GEN'!$B$3:$B$205)*(V$849='[5]Customer Alloc by OFT &amp; GEN'!$AZ$2:$CO$2),'[5]Customer Alloc by OFT &amp; GEN'!$AZ$3:$CO$205)</f>
        <v>3.9541434848006717E-5</v>
      </c>
      <c r="W1021" s="209" cm="1">
        <f t="array" ref="W1021">+SUMPRODUCT(($B1021='[5]Customer Alloc by OFT &amp; GEN'!$B$3:$B$205)*(W$849='[5]Customer Alloc by OFT &amp; GEN'!$AZ$2:$CO$2),'[5]Customer Alloc by OFT &amp; GEN'!$AZ$3:$CO$205)</f>
        <v>0</v>
      </c>
      <c r="X1021" s="209" cm="1">
        <f t="array" ref="X1021">+SUMPRODUCT(($B1021='[5]Customer Alloc by OFT &amp; GEN'!$B$3:$B$205)*(X$849='[5]Customer Alloc by OFT &amp; GEN'!$AZ$2:$CO$2),'[5]Customer Alloc by OFT &amp; GEN'!$AZ$3:$CO$205)</f>
        <v>1.0353299325476181E-2</v>
      </c>
      <c r="Y1021" s="209" cm="1">
        <f t="array" ref="Y1021">+SUMPRODUCT(($B1021='[5]Customer Alloc by OFT &amp; GEN'!$B$3:$B$205)*(Y$849='[5]Customer Alloc by OFT &amp; GEN'!$AZ$2:$CO$2),'[5]Customer Alloc by OFT &amp; GEN'!$AZ$3:$CO$205)</f>
        <v>2.6487442552799029E-2</v>
      </c>
      <c r="Z1021" s="209" cm="1">
        <f t="array" ref="Z1021">+SUMPRODUCT(($B1021='[5]Customer Alloc by OFT &amp; GEN'!$B$3:$B$205)*(Z$849='[5]Customer Alloc by OFT &amp; GEN'!$AZ$2:$CO$2),'[5]Customer Alloc by OFT &amp; GEN'!$AZ$3:$CO$205)</f>
        <v>8.8222585956183737E-22</v>
      </c>
      <c r="AA1021" s="209" cm="1">
        <f t="array" ref="AA1021">+SUMPRODUCT(($B1021='[5]Customer Alloc by OFT &amp; GEN'!$B$3:$B$205)*(AA$849='[5]Customer Alloc by OFT &amp; GEN'!$AZ$2:$CO$2),'[5]Customer Alloc by OFT &amp; GEN'!$AZ$3:$CO$205)</f>
        <v>0</v>
      </c>
      <c r="AB1021" s="209" cm="1">
        <f t="array" ref="AB1021">+SUMPRODUCT(($B1021='[5]Customer Alloc by OFT &amp; GEN'!$B$3:$B$205)*(AB$849='[5]Customer Alloc by OFT &amp; GEN'!$AZ$2:$CO$2),'[5]Customer Alloc by OFT &amp; GEN'!$AZ$3:$CO$205)</f>
        <v>0</v>
      </c>
      <c r="AC1021" s="209" cm="1">
        <f t="array" ref="AC1021">+SUMPRODUCT(($B1021='[5]Customer Alloc by OFT &amp; GEN'!$B$3:$B$205)*(AC$849='[5]Customer Alloc by OFT &amp; GEN'!$AZ$2:$CO$2),'[5]Customer Alloc by OFT &amp; GEN'!$AZ$3:$CO$205)</f>
        <v>4.3460803517183839E-7</v>
      </c>
      <c r="AD1021" s="209" cm="1">
        <f t="array" ref="AD1021">+SUMPRODUCT(($B1021='[5]Customer Alloc by OFT &amp; GEN'!$B$3:$B$205)*(AD$849='[5]Customer Alloc by OFT &amp; GEN'!$AZ$2:$CO$2),'[5]Customer Alloc by OFT &amp; GEN'!$AZ$3:$CO$205)</f>
        <v>3.661059750172117E-4</v>
      </c>
      <c r="AE1021" s="209" cm="1">
        <f t="array" ref="AE1021">+SUMPRODUCT(($B1021='[5]Customer Alloc by OFT &amp; GEN'!$B$3:$B$205)*(AE$849='[5]Customer Alloc by OFT &amp; GEN'!$AZ$2:$CO$2),'[5]Customer Alloc by OFT &amp; GEN'!$AZ$3:$CO$205)</f>
        <v>0</v>
      </c>
      <c r="AF1021" s="209" cm="1">
        <f t="array" ref="AF1021">+SUMPRODUCT(($B1021='[5]Customer Alloc by OFT &amp; GEN'!$B$3:$B$205)*(AF$849='[5]Customer Alloc by OFT &amp; GEN'!$AZ$2:$CO$2),'[5]Customer Alloc by OFT &amp; GEN'!$AZ$3:$CO$205)</f>
        <v>0</v>
      </c>
      <c r="AG1021" s="209" cm="1">
        <f t="array" ref="AG1021">+SUMPRODUCT(($B1021='[5]Customer Alloc by OFT &amp; GEN'!$B$3:$B$205)*(AG$849='[5]Customer Alloc by OFT &amp; GEN'!$AZ$2:$CO$2),'[5]Customer Alloc by OFT &amp; GEN'!$AZ$3:$CO$205)</f>
        <v>0</v>
      </c>
      <c r="AH1021" s="209" cm="1">
        <f t="array" ref="AH1021">+SUMPRODUCT(($B1021='[5]Customer Alloc by OFT &amp; GEN'!$B$3:$B$205)*(AH$849='[5]Customer Alloc by OFT &amp; GEN'!$AZ$2:$CO$2),'[5]Customer Alloc by OFT &amp; GEN'!$AZ$3:$CO$205)</f>
        <v>0</v>
      </c>
      <c r="AI1021" s="209" cm="1">
        <f t="array" ref="AI1021">+SUMPRODUCT(($B1021='[5]Customer Alloc by OFT &amp; GEN'!$B$3:$B$205)*(AI$849='[5]Customer Alloc by OFT &amp; GEN'!$AZ$2:$CO$2),'[5]Customer Alloc by OFT &amp; GEN'!$AZ$3:$CO$205)</f>
        <v>0</v>
      </c>
      <c r="AJ1021" s="209" cm="1">
        <f t="array" ref="AJ1021">+SUMPRODUCT(($B1021='[5]Customer Alloc by OFT &amp; GEN'!$B$3:$B$205)*(AJ$849='[5]Customer Alloc by OFT &amp; GEN'!$AZ$2:$CO$2),'[5]Customer Alloc by OFT &amp; GEN'!$AZ$3:$CO$205)</f>
        <v>0</v>
      </c>
      <c r="AK1021" s="209" cm="1">
        <f t="array" ref="AK1021">+SUMPRODUCT(($B1021='[5]Customer Alloc by OFT &amp; GEN'!$B$3:$B$205)*(AK$849='[5]Customer Alloc by OFT &amp; GEN'!$AZ$2:$CO$2),'[5]Customer Alloc by OFT &amp; GEN'!$AZ$3:$CO$205)</f>
        <v>0</v>
      </c>
      <c r="AL1021" s="209" cm="1">
        <f t="array" ref="AL1021">+SUMPRODUCT(($B1021='[5]Customer Alloc by OFT &amp; GEN'!$B$3:$B$205)*(AL$849='[5]Customer Alloc by OFT &amp; GEN'!$AZ$2:$CO$2),'[5]Customer Alloc by OFT &amp; GEN'!$AZ$3:$CO$205)</f>
        <v>0</v>
      </c>
      <c r="AM1021" s="209" cm="1">
        <f t="array" ref="AM1021">+SUMPRODUCT(($B1021='[5]Customer Alloc by OFT &amp; GEN'!$B$3:$B$205)*(AM$849='[5]Customer Alloc by OFT &amp; GEN'!$AZ$2:$CO$2),'[5]Customer Alloc by OFT &amp; GEN'!$AZ$3:$CO$205)</f>
        <v>0</v>
      </c>
      <c r="AN1021" s="209" cm="1">
        <f t="array" ref="AN1021">+SUMPRODUCT(($B1021='[5]Customer Alloc by OFT &amp; GEN'!$B$3:$B$205)*(AN$849='[5]Customer Alloc by OFT &amp; GEN'!$AZ$2:$CO$2),'[5]Customer Alloc by OFT &amp; GEN'!$AZ$3:$CO$205)</f>
        <v>0</v>
      </c>
      <c r="AO1021" s="209" cm="1">
        <f t="array" ref="AO1021">+SUMPRODUCT(($B1021='[5]Customer Alloc by OFT &amp; GEN'!$B$3:$B$205)*(AO$849='[5]Customer Alloc by OFT &amp; GEN'!$AZ$2:$CO$2),'[5]Customer Alloc by OFT &amp; GEN'!$AZ$3:$CO$205)</f>
        <v>0</v>
      </c>
      <c r="AP1021" s="209" cm="1">
        <f t="array" ref="AP1021">+SUMPRODUCT(($B1021='[5]Customer Alloc by OFT &amp; GEN'!$B$3:$B$205)*(AP$849='[5]Customer Alloc by OFT &amp; GEN'!$AZ$2:$CO$2),'[5]Customer Alloc by OFT &amp; GEN'!$AZ$3:$CO$205)</f>
        <v>0</v>
      </c>
      <c r="AQ1021" s="209" cm="1">
        <f t="array" ref="AQ1021">+SUMPRODUCT(($B1021='[5]Customer Alloc by OFT &amp; GEN'!$B$3:$B$205)*(AQ$849='[5]Customer Alloc by OFT &amp; GEN'!$AZ$2:$CO$2),'[5]Customer Alloc by OFT &amp; GEN'!$AZ$3:$CO$205)</f>
        <v>0</v>
      </c>
      <c r="AR1021" s="209" cm="1">
        <f t="array" ref="AR1021">+SUMPRODUCT(($B1021='[5]Customer Alloc by OFT &amp; GEN'!$B$3:$B$205)*(AR$849='[5]Customer Alloc by OFT &amp; GEN'!$AZ$2:$CO$2),'[5]Customer Alloc by OFT &amp; GEN'!$AZ$3:$CO$205)</f>
        <v>0</v>
      </c>
      <c r="AS1021" s="209" cm="1">
        <f t="array" ref="AS1021">+SUMPRODUCT(($B1021='[5]Customer Alloc by OFT &amp; GEN'!$B$3:$B$205)*(AS$849='[5]Customer Alloc by OFT &amp; GEN'!$AZ$2:$CO$2),'[5]Customer Alloc by OFT &amp; GEN'!$AZ$3:$CO$205)</f>
        <v>0</v>
      </c>
      <c r="AT1021" s="209" cm="1">
        <f t="array" ref="AT1021">+SUMPRODUCT(($B1021='[5]Customer Alloc by OFT &amp; GEN'!$B$3:$B$205)*(AT$849='[5]Customer Alloc by OFT &amp; GEN'!$AZ$2:$CO$2),'[5]Customer Alloc by OFT &amp; GEN'!$AZ$3:$CO$205)</f>
        <v>0</v>
      </c>
      <c r="AU1021" s="209" cm="1">
        <f t="array" ref="AU1021">+SUMPRODUCT(($B1021='[5]Customer Alloc by OFT &amp; GEN'!$B$3:$B$205)*(AU$849='[5]Customer Alloc by OFT &amp; GEN'!$AZ$2:$CO$2),'[5]Customer Alloc by OFT &amp; GEN'!$AZ$3:$CO$205)</f>
        <v>0</v>
      </c>
      <c r="AV1021" s="209" cm="1">
        <f t="array" ref="AV1021">+SUMPRODUCT(($B1021='[5]Customer Alloc by OFT &amp; GEN'!$B$3:$B$205)*(AV$849='[5]Customer Alloc by OFT &amp; GEN'!$AZ$2:$CO$2),'[5]Customer Alloc by OFT &amp; GEN'!$AZ$3:$CO$205)</f>
        <v>0</v>
      </c>
      <c r="AW1021" s="209" cm="1">
        <f t="array" ref="AW1021">+SUMPRODUCT(($B1021='[5]Customer Alloc by OFT &amp; GEN'!$B$3:$B$205)*(AW$849='[5]Customer Alloc by OFT &amp; GEN'!$AZ$2:$CO$2),'[5]Customer Alloc by OFT &amp; GEN'!$AZ$3:$CO$205)</f>
        <v>0</v>
      </c>
      <c r="AX1021" s="209" cm="1">
        <f t="array" ref="AX1021">+SUMPRODUCT(($B1021='[5]Customer Alloc by OFT &amp; GEN'!$B$3:$B$205)*(AX$849='[5]Customer Alloc by OFT &amp; GEN'!$AZ$2:$CO$2),'[5]Customer Alloc by OFT &amp; GEN'!$AZ$3:$CO$205)</f>
        <v>0</v>
      </c>
      <c r="AY1021" s="209" cm="1">
        <f t="array" ref="AY1021">+SUMPRODUCT(($B1021='[5]Customer Alloc by OFT &amp; GEN'!$B$3:$B$205)*(AY$849='[5]Customer Alloc by OFT &amp; GEN'!$AZ$2:$CO$2),'[5]Customer Alloc by OFT &amp; GEN'!$AZ$3:$CO$205)</f>
        <v>0</v>
      </c>
      <c r="AZ1021" s="209" cm="1">
        <f t="array" ref="AZ1021">+SUMPRODUCT(($B1021='[5]Customer Alloc by OFT &amp; GEN'!$B$3:$B$205)*(AZ$849='[5]Customer Alloc by OFT &amp; GEN'!$AZ$2:$CO$2),'[5]Customer Alloc by OFT &amp; GEN'!$AZ$3:$CO$205)</f>
        <v>0</v>
      </c>
      <c r="BA1021" s="209" cm="1">
        <f t="array" ref="BA1021">+SUMPRODUCT(($B1021='[5]Customer Alloc by OFT &amp; GEN'!$B$3:$B$205)*(BA$849='[5]Customer Alloc by OFT &amp; GEN'!$AZ$2:$CO$2),'[5]Customer Alloc by OFT &amp; GEN'!$AZ$3:$CO$205)</f>
        <v>0</v>
      </c>
      <c r="BB1021" s="209" cm="1">
        <f t="array" ref="BB1021">+SUMPRODUCT(($B1021='[5]Customer Alloc by OFT &amp; GEN'!$B$3:$B$205)*(BB$849='[5]Customer Alloc by OFT &amp; GEN'!$AZ$2:$CO$2),'[5]Customer Alloc by OFT &amp; GEN'!$AZ$3:$CO$205)</f>
        <v>0</v>
      </c>
      <c r="BC1021" s="209" cm="1">
        <f t="array" ref="BC1021">+SUMPRODUCT(($B1021='[5]Customer Alloc by OFT &amp; GEN'!$B$3:$B$205)*(BC$849='[5]Customer Alloc by OFT &amp; GEN'!$AZ$2:$CO$2),'[5]Customer Alloc by OFT &amp; GEN'!$AZ$3:$CO$205)</f>
        <v>0</v>
      </c>
      <c r="BD1021" s="209" cm="1">
        <f t="array" ref="BD1021">+SUMPRODUCT(($B1021='[5]Customer Alloc by OFT &amp; GEN'!$B$3:$B$205)*(BD$849='[5]Customer Alloc by OFT &amp; GEN'!$AZ$2:$CO$2),'[5]Customer Alloc by OFT &amp; GEN'!$AZ$3:$CO$205)</f>
        <v>0</v>
      </c>
      <c r="BE1021" s="209" cm="1">
        <f t="array" ref="BE1021">+SUMPRODUCT(($B1021='[5]Customer Alloc by OFT &amp; GEN'!$B$3:$B$205)*(BE$849='[5]Customer Alloc by OFT &amp; GEN'!$AZ$2:$CO$2),'[5]Customer Alloc by OFT &amp; GEN'!$AZ$3:$CO$205)</f>
        <v>0</v>
      </c>
      <c r="BF1021" s="209" cm="1">
        <f t="array" ref="BF1021">+SUMPRODUCT(($B1021='[5]Customer Alloc by OFT &amp; GEN'!$B$3:$B$205)*(BF$849='[5]Customer Alloc by OFT &amp; GEN'!$AZ$2:$CO$2),'[5]Customer Alloc by OFT &amp; GEN'!$AZ$3:$CO$205)</f>
        <v>0</v>
      </c>
      <c r="BG1021" s="209" cm="1">
        <f t="array" ref="BG1021">+SUMPRODUCT(($B1021='[5]Customer Alloc by OFT &amp; GEN'!$B$3:$B$205)*(BG$849='[5]Customer Alloc by OFT &amp; GEN'!$AZ$2:$CO$2),'[5]Customer Alloc by OFT &amp; GEN'!$AZ$3:$CO$205)</f>
        <v>0</v>
      </c>
      <c r="BH1021" s="209" cm="1">
        <f t="array" ref="BH1021">+SUMPRODUCT(($B1021='[5]Customer Alloc by OFT &amp; GEN'!$B$3:$B$205)*(BH$849='[5]Customer Alloc by OFT &amp; GEN'!$AZ$2:$CO$2),'[5]Customer Alloc by OFT &amp; GEN'!$AZ$3:$CO$205)</f>
        <v>0</v>
      </c>
      <c r="BI1021" s="209" cm="1">
        <f t="array" ref="BI1021">+SUMPRODUCT(($B1021='[5]Customer Alloc by OFT &amp; GEN'!$B$3:$B$205)*(BI$849='[5]Customer Alloc by OFT &amp; GEN'!$AZ$2:$CO$2),'[5]Customer Alloc by OFT &amp; GEN'!$AZ$3:$CO$205)</f>
        <v>0</v>
      </c>
      <c r="BJ1021" s="209" cm="1">
        <f t="array" ref="BJ1021">+SUMPRODUCT(($B1021='[5]Customer Alloc by OFT &amp; GEN'!$B$3:$B$205)*(BJ$849='[5]Customer Alloc by OFT &amp; GEN'!$AZ$2:$CO$2),'[5]Customer Alloc by OFT &amp; GEN'!$AZ$3:$CO$205)</f>
        <v>0</v>
      </c>
      <c r="BK1021" s="209" cm="1">
        <f t="array" ref="BK1021">+SUMPRODUCT(($B1021='[5]Customer Alloc by OFT &amp; GEN'!$B$3:$B$205)*(BK$849='[5]Customer Alloc by OFT &amp; GEN'!$AZ$2:$CO$2),'[5]Customer Alloc by OFT &amp; GEN'!$AZ$3:$CO$205)</f>
        <v>0</v>
      </c>
      <c r="BL1021" s="209" cm="1">
        <f t="array" ref="BL1021">+SUMPRODUCT(($B1021='[5]Customer Alloc by OFT &amp; GEN'!$B$3:$B$205)*(BL$849='[5]Customer Alloc by OFT &amp; GEN'!$AZ$2:$CO$2),'[5]Customer Alloc by OFT &amp; GEN'!$AZ$3:$CO$205)</f>
        <v>0</v>
      </c>
      <c r="BM1021" s="209" cm="1">
        <f t="array" ref="BM1021">+SUMPRODUCT(($B1021='[5]Customer Alloc by OFT &amp; GEN'!$B$3:$B$205)*(BM$849='[5]Customer Alloc by OFT &amp; GEN'!$AZ$2:$CO$2),'[5]Customer Alloc by OFT &amp; GEN'!$AZ$3:$CO$205)</f>
        <v>0</v>
      </c>
      <c r="BN1021" s="209" cm="1">
        <f t="array" ref="BN1021">+SUMPRODUCT(($B1021='[5]Customer Alloc by OFT &amp; GEN'!$B$3:$B$205)*(BN$849='[5]Customer Alloc by OFT &amp; GEN'!$AZ$2:$CO$2),'[5]Customer Alloc by OFT &amp; GEN'!$AZ$3:$CO$205)</f>
        <v>0</v>
      </c>
      <c r="BO1021" s="209" cm="1">
        <f t="array" ref="BO1021">+SUMPRODUCT(($B1021='[5]Customer Alloc by OFT &amp; GEN'!$B$3:$B$205)*(BO$849='[5]Customer Alloc by OFT &amp; GEN'!$AZ$2:$CO$2),'[5]Customer Alloc by OFT &amp; GEN'!$AZ$3:$CO$205)</f>
        <v>0</v>
      </c>
      <c r="BP1021" s="209" cm="1">
        <f t="array" ref="BP1021">+SUMPRODUCT(($B1021='[5]Customer Alloc by OFT &amp; GEN'!$B$3:$B$205)*(BP$849='[5]Customer Alloc by OFT &amp; GEN'!$AZ$2:$CO$2),'[5]Customer Alloc by OFT &amp; GEN'!$AZ$3:$CO$205)</f>
        <v>0</v>
      </c>
      <c r="BQ1021" s="209" cm="1">
        <f t="array" ref="BQ1021">+SUMPRODUCT(($B1021='[5]Customer Alloc by OFT &amp; GEN'!$B$3:$B$205)*(BQ$849='[5]Customer Alloc by OFT &amp; GEN'!$AZ$2:$CO$2),'[5]Customer Alloc by OFT &amp; GEN'!$AZ$3:$CO$205)</f>
        <v>0</v>
      </c>
      <c r="BR1021" s="209" cm="1">
        <f t="array" ref="BR1021">+SUMPRODUCT(($B1021='[5]Customer Alloc by OFT &amp; GEN'!$B$3:$B$205)*(BR$849='[5]Customer Alloc by OFT &amp; GEN'!$AZ$2:$CO$2),'[5]Customer Alloc by OFT &amp; GEN'!$AZ$3:$CO$205)</f>
        <v>0</v>
      </c>
      <c r="BS1021" s="209" cm="1">
        <f t="array" ref="BS1021">+SUMPRODUCT(($B1021='[5]Customer Alloc by OFT &amp; GEN'!$B$3:$B$205)*(BS$849='[5]Customer Alloc by OFT &amp; GEN'!$AZ$2:$CO$2),'[5]Customer Alloc by OFT &amp; GEN'!$AZ$3:$CO$205)</f>
        <v>0</v>
      </c>
      <c r="BT1021" s="209" cm="1">
        <f t="array" ref="BT1021">+SUMPRODUCT(($B1021='[5]Customer Alloc by OFT &amp; GEN'!$B$3:$B$205)*(BT$849='[5]Customer Alloc by OFT &amp; GEN'!$AZ$2:$CO$2),'[5]Customer Alloc by OFT &amp; GEN'!$AZ$3:$CO$205)</f>
        <v>0</v>
      </c>
      <c r="BV1021" s="228" t="s">
        <v>698</v>
      </c>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row>
    <row r="1022" spans="2:119" hidden="1" outlineLevel="2" x14ac:dyDescent="0.35">
      <c r="B1022" s="17" t="str">
        <f t="shared" si="10"/>
        <v>VECTWIR</v>
      </c>
      <c r="C1022" s="209" cm="1">
        <f t="array" ref="C1022">SUMPRODUCT(($B1022='[4]6. Scaled'!$C$2:$C$197)*(C$849='[4]6. Scaled'!$D$1:$J$1),'[4]6. Scaled'!$D$2:$J$197)</f>
        <v>3.0001791368208385E-3</v>
      </c>
      <c r="D1022" s="209" cm="1">
        <f t="array" ref="D1022">SUMPRODUCT(($B1022='[4]6. Scaled'!$C$2:$C$197)*(D$849='[4]6. Scaled'!$D$1:$J$1),'[4]6. Scaled'!$D$2:$J$197)</f>
        <v>1.2189897451390527E-2</v>
      </c>
      <c r="E1022" s="209" cm="1">
        <f t="array" ref="E1022">SUMPRODUCT(($B1022='[4]6. Scaled'!$C$2:$C$197)*(E$849='[4]6. Scaled'!$D$1:$J$1),'[4]6. Scaled'!$D$2:$J$197)</f>
        <v>1.0452511243794463E-2</v>
      </c>
      <c r="F1022" s="209" cm="1">
        <f t="array" ref="F1022">SUMPRODUCT(($B1022='[4]6. Scaled'!$C$2:$C$197)*(F$849='[4]6. Scaled'!$D$1:$J$1),'[4]6. Scaled'!$D$2:$J$197)</f>
        <v>7.9940496172643677E-3</v>
      </c>
      <c r="G1022" s="209" cm="1">
        <f t="array" ref="G1022">SUMPRODUCT(($B1022='[4]6. Scaled'!$C$2:$C$197)*(G$849='[4]6. Scaled'!$D$1:$J$1),'[4]6. Scaled'!$D$2:$J$197)</f>
        <v>2.899517034888471E-2</v>
      </c>
      <c r="H1022" s="209" cm="1">
        <f t="array" ref="H1022">SUMPRODUCT(($B1022='[4]6. Scaled'!$C$2:$C$197)*(H$849='[4]6. Scaled'!$D$1:$J$1),'[4]6. Scaled'!$D$2:$J$197)</f>
        <v>1.3684376115674694E-2</v>
      </c>
      <c r="I1022" s="209" cm="1">
        <f t="array" ref="I1022">SUMPRODUCT(($B1022='[4]6. Scaled'!$C$2:$C$197)*(I$849='[4]6. Scaled'!$D$1:$J$1),'[4]6. Scaled'!$D$2:$J$197)</f>
        <v>2.899517034888471E-2</v>
      </c>
      <c r="J1022" s="209" cm="1">
        <f t="array" ref="J1022">+SUMPRODUCT(($B1022='[5]Customer Alloc by OFT &amp; GEN'!$B$3:$B$205)*(J$849='[5]Customer Alloc by OFT &amp; GEN'!$AZ$2:$CO$2),'[5]Customer Alloc by OFT &amp; GEN'!$AZ$3:$CO$205)</f>
        <v>8.7079636143280422E-4</v>
      </c>
      <c r="K1022" s="209" cm="1">
        <f t="array" ref="K1022">+SUMPRODUCT(($B1022='[5]Customer Alloc by OFT &amp; GEN'!$B$3:$B$205)*(K$849='[5]Customer Alloc by OFT &amp; GEN'!$AZ$2:$CO$2),'[5]Customer Alloc by OFT &amp; GEN'!$AZ$3:$CO$205)</f>
        <v>0</v>
      </c>
      <c r="L1022" s="209" cm="1">
        <f t="array" ref="L1022">+SUMPRODUCT(($B1022='[5]Customer Alloc by OFT &amp; GEN'!$B$3:$B$205)*(L$849='[5]Customer Alloc by OFT &amp; GEN'!$AZ$2:$CO$2),'[5]Customer Alloc by OFT &amp; GEN'!$AZ$3:$CO$205)</f>
        <v>1.2417991847306071E-4</v>
      </c>
      <c r="M1022" s="209" cm="1">
        <f t="array" ref="M1022">+SUMPRODUCT(($B1022='[5]Customer Alloc by OFT &amp; GEN'!$B$3:$B$205)*(M$849='[5]Customer Alloc by OFT &amp; GEN'!$AZ$2:$CO$2),'[5]Customer Alloc by OFT &amp; GEN'!$AZ$3:$CO$205)</f>
        <v>4.2969366026464166E-3</v>
      </c>
      <c r="N1022" s="209" cm="1">
        <f t="array" ref="N1022">+SUMPRODUCT(($B1022='[5]Customer Alloc by OFT &amp; GEN'!$B$3:$B$205)*(N$849='[5]Customer Alloc by OFT &amp; GEN'!$AZ$2:$CO$2),'[5]Customer Alloc by OFT &amp; GEN'!$AZ$3:$CO$205)</f>
        <v>1.4183497983822558E-2</v>
      </c>
      <c r="O1022" s="209" cm="1">
        <f t="array" ref="O1022">+SUMPRODUCT(($B1022='[5]Customer Alloc by OFT &amp; GEN'!$B$3:$B$205)*(O$849='[5]Customer Alloc by OFT &amp; GEN'!$AZ$2:$CO$2),'[5]Customer Alloc by OFT &amp; GEN'!$AZ$3:$CO$205)</f>
        <v>5.9660749205894333E-6</v>
      </c>
      <c r="P1022" s="209" cm="1">
        <f t="array" ref="P1022">+SUMPRODUCT(($B1022='[5]Customer Alloc by OFT &amp; GEN'!$B$3:$B$205)*(P$849='[5]Customer Alloc by OFT &amp; GEN'!$AZ$2:$CO$2),'[5]Customer Alloc by OFT &amp; GEN'!$AZ$3:$CO$205)</f>
        <v>2.014153839809321E-6</v>
      </c>
      <c r="Q1022" s="209" cm="1">
        <f t="array" ref="Q1022">+SUMPRODUCT(($B1022='[5]Customer Alloc by OFT &amp; GEN'!$B$3:$B$205)*(Q$849='[5]Customer Alloc by OFT &amp; GEN'!$AZ$2:$CO$2),'[5]Customer Alloc by OFT &amp; GEN'!$AZ$3:$CO$205)</f>
        <v>1.6688149093455711E-2</v>
      </c>
      <c r="R1022" s="209" cm="1">
        <f t="array" ref="R1022">+SUMPRODUCT(($B1022='[5]Customer Alloc by OFT &amp; GEN'!$B$3:$B$205)*(R$849='[5]Customer Alloc by OFT &amp; GEN'!$AZ$2:$CO$2),'[5]Customer Alloc by OFT &amp; GEN'!$AZ$3:$CO$205)</f>
        <v>1.3515482675841423E-3</v>
      </c>
      <c r="S1022" s="209" cm="1">
        <f t="array" ref="S1022">+SUMPRODUCT(($B1022='[5]Customer Alloc by OFT &amp; GEN'!$B$3:$B$205)*(S$849='[5]Customer Alloc by OFT &amp; GEN'!$AZ$2:$CO$2),'[5]Customer Alloc by OFT &amp; GEN'!$AZ$3:$CO$205)</f>
        <v>1.472191198680175E-4</v>
      </c>
      <c r="T1022" s="209" cm="1">
        <f t="array" ref="T1022">+SUMPRODUCT(($B1022='[5]Customer Alloc by OFT &amp; GEN'!$B$3:$B$205)*(T$849='[5]Customer Alloc by OFT &amp; GEN'!$AZ$2:$CO$2),'[5]Customer Alloc by OFT &amp; GEN'!$AZ$3:$CO$205)</f>
        <v>2.1177394993312582E-4</v>
      </c>
      <c r="U1022" s="209" cm="1">
        <f t="array" ref="U1022">+SUMPRODUCT(($B1022='[5]Customer Alloc by OFT &amp; GEN'!$B$3:$B$205)*(U$849='[5]Customer Alloc by OFT &amp; GEN'!$AZ$2:$CO$2),'[5]Customer Alloc by OFT &amp; GEN'!$AZ$3:$CO$205)</f>
        <v>8.6035162592535929E-22</v>
      </c>
      <c r="V1022" s="209" cm="1">
        <f t="array" ref="V1022">+SUMPRODUCT(($B1022='[5]Customer Alloc by OFT &amp; GEN'!$B$3:$B$205)*(V$849='[5]Customer Alloc by OFT &amp; GEN'!$AZ$2:$CO$2),'[5]Customer Alloc by OFT &amp; GEN'!$AZ$3:$CO$205)</f>
        <v>1.1403371446935543E-4</v>
      </c>
      <c r="W1022" s="209" cm="1">
        <f t="array" ref="W1022">+SUMPRODUCT(($B1022='[5]Customer Alloc by OFT &amp; GEN'!$B$3:$B$205)*(W$849='[5]Customer Alloc by OFT &amp; GEN'!$AZ$2:$CO$2),'[5]Customer Alloc by OFT &amp; GEN'!$AZ$3:$CO$205)</f>
        <v>0</v>
      </c>
      <c r="X1022" s="209" cm="1">
        <f t="array" ref="X1022">+SUMPRODUCT(($B1022='[5]Customer Alloc by OFT &amp; GEN'!$B$3:$B$205)*(X$849='[5]Customer Alloc by OFT &amp; GEN'!$AZ$2:$CO$2),'[5]Customer Alloc by OFT &amp; GEN'!$AZ$3:$CO$205)</f>
        <v>2.9857924570398747E-2</v>
      </c>
      <c r="Y1022" s="209" cm="1">
        <f t="array" ref="Y1022">+SUMPRODUCT(($B1022='[5]Customer Alloc by OFT &amp; GEN'!$B$3:$B$205)*(Y$849='[5]Customer Alloc by OFT &amp; GEN'!$AZ$2:$CO$2),'[5]Customer Alloc by OFT &amp; GEN'!$AZ$3:$CO$205)</f>
        <v>7.6387249797577855E-2</v>
      </c>
      <c r="Z1022" s="209" cm="1">
        <f t="array" ref="Z1022">+SUMPRODUCT(($B1022='[5]Customer Alloc by OFT &amp; GEN'!$B$3:$B$205)*(Z$849='[5]Customer Alloc by OFT &amp; GEN'!$AZ$2:$CO$2),'[5]Customer Alloc by OFT &amp; GEN'!$AZ$3:$CO$205)</f>
        <v>2.5442549607384228E-21</v>
      </c>
      <c r="AA1022" s="209" cm="1">
        <f t="array" ref="AA1022">+SUMPRODUCT(($B1022='[5]Customer Alloc by OFT &amp; GEN'!$B$3:$B$205)*(AA$849='[5]Customer Alloc by OFT &amp; GEN'!$AZ$2:$CO$2),'[5]Customer Alloc by OFT &amp; GEN'!$AZ$3:$CO$205)</f>
        <v>0</v>
      </c>
      <c r="AB1022" s="209" cm="1">
        <f t="array" ref="AB1022">+SUMPRODUCT(($B1022='[5]Customer Alloc by OFT &amp; GEN'!$B$3:$B$205)*(AB$849='[5]Customer Alloc by OFT &amp; GEN'!$AZ$2:$CO$2),'[5]Customer Alloc by OFT &amp; GEN'!$AZ$3:$CO$205)</f>
        <v>0</v>
      </c>
      <c r="AC1022" s="209" cm="1">
        <f t="array" ref="AC1022">+SUMPRODUCT(($B1022='[5]Customer Alloc by OFT &amp; GEN'!$B$3:$B$205)*(AC$849='[5]Customer Alloc by OFT &amp; GEN'!$AZ$2:$CO$2),'[5]Customer Alloc by OFT &amp; GEN'!$AZ$3:$CO$205)</f>
        <v>1.2533679867555772E-6</v>
      </c>
      <c r="AD1022" s="209" cm="1">
        <f t="array" ref="AD1022">+SUMPRODUCT(($B1022='[5]Customer Alloc by OFT &amp; GEN'!$B$3:$B$205)*(AD$849='[5]Customer Alloc by OFT &amp; GEN'!$AZ$2:$CO$2),'[5]Customer Alloc by OFT &amp; GEN'!$AZ$3:$CO$205)</f>
        <v>1.0558146000800026E-3</v>
      </c>
      <c r="AE1022" s="209" cm="1">
        <f t="array" ref="AE1022">+SUMPRODUCT(($B1022='[5]Customer Alloc by OFT &amp; GEN'!$B$3:$B$205)*(AE$849='[5]Customer Alloc by OFT &amp; GEN'!$AZ$2:$CO$2),'[5]Customer Alloc by OFT &amp; GEN'!$AZ$3:$CO$205)</f>
        <v>0</v>
      </c>
      <c r="AF1022" s="209" cm="1">
        <f t="array" ref="AF1022">+SUMPRODUCT(($B1022='[5]Customer Alloc by OFT &amp; GEN'!$B$3:$B$205)*(AF$849='[5]Customer Alloc by OFT &amp; GEN'!$AZ$2:$CO$2),'[5]Customer Alloc by OFT &amp; GEN'!$AZ$3:$CO$205)</f>
        <v>0</v>
      </c>
      <c r="AG1022" s="209" cm="1">
        <f t="array" ref="AG1022">+SUMPRODUCT(($B1022='[5]Customer Alloc by OFT &amp; GEN'!$B$3:$B$205)*(AG$849='[5]Customer Alloc by OFT &amp; GEN'!$AZ$2:$CO$2),'[5]Customer Alloc by OFT &amp; GEN'!$AZ$3:$CO$205)</f>
        <v>0</v>
      </c>
      <c r="AH1022" s="209" cm="1">
        <f t="array" ref="AH1022">+SUMPRODUCT(($B1022='[5]Customer Alloc by OFT &amp; GEN'!$B$3:$B$205)*(AH$849='[5]Customer Alloc by OFT &amp; GEN'!$AZ$2:$CO$2),'[5]Customer Alloc by OFT &amp; GEN'!$AZ$3:$CO$205)</f>
        <v>0</v>
      </c>
      <c r="AI1022" s="209" cm="1">
        <f t="array" ref="AI1022">+SUMPRODUCT(($B1022='[5]Customer Alloc by OFT &amp; GEN'!$B$3:$B$205)*(AI$849='[5]Customer Alloc by OFT &amp; GEN'!$AZ$2:$CO$2),'[5]Customer Alloc by OFT &amp; GEN'!$AZ$3:$CO$205)</f>
        <v>0</v>
      </c>
      <c r="AJ1022" s="209" cm="1">
        <f t="array" ref="AJ1022">+SUMPRODUCT(($B1022='[5]Customer Alloc by OFT &amp; GEN'!$B$3:$B$205)*(AJ$849='[5]Customer Alloc by OFT &amp; GEN'!$AZ$2:$CO$2),'[5]Customer Alloc by OFT &amp; GEN'!$AZ$3:$CO$205)</f>
        <v>0</v>
      </c>
      <c r="AK1022" s="209" cm="1">
        <f t="array" ref="AK1022">+SUMPRODUCT(($B1022='[5]Customer Alloc by OFT &amp; GEN'!$B$3:$B$205)*(AK$849='[5]Customer Alloc by OFT &amp; GEN'!$AZ$2:$CO$2),'[5]Customer Alloc by OFT &amp; GEN'!$AZ$3:$CO$205)</f>
        <v>0</v>
      </c>
      <c r="AL1022" s="209" cm="1">
        <f t="array" ref="AL1022">+SUMPRODUCT(($B1022='[5]Customer Alloc by OFT &amp; GEN'!$B$3:$B$205)*(AL$849='[5]Customer Alloc by OFT &amp; GEN'!$AZ$2:$CO$2),'[5]Customer Alloc by OFT &amp; GEN'!$AZ$3:$CO$205)</f>
        <v>0</v>
      </c>
      <c r="AM1022" s="209" cm="1">
        <f t="array" ref="AM1022">+SUMPRODUCT(($B1022='[5]Customer Alloc by OFT &amp; GEN'!$B$3:$B$205)*(AM$849='[5]Customer Alloc by OFT &amp; GEN'!$AZ$2:$CO$2),'[5]Customer Alloc by OFT &amp; GEN'!$AZ$3:$CO$205)</f>
        <v>0</v>
      </c>
      <c r="AN1022" s="209" cm="1">
        <f t="array" ref="AN1022">+SUMPRODUCT(($B1022='[5]Customer Alloc by OFT &amp; GEN'!$B$3:$B$205)*(AN$849='[5]Customer Alloc by OFT &amp; GEN'!$AZ$2:$CO$2),'[5]Customer Alloc by OFT &amp; GEN'!$AZ$3:$CO$205)</f>
        <v>0</v>
      </c>
      <c r="AO1022" s="209" cm="1">
        <f t="array" ref="AO1022">+SUMPRODUCT(($B1022='[5]Customer Alloc by OFT &amp; GEN'!$B$3:$B$205)*(AO$849='[5]Customer Alloc by OFT &amp; GEN'!$AZ$2:$CO$2),'[5]Customer Alloc by OFT &amp; GEN'!$AZ$3:$CO$205)</f>
        <v>0</v>
      </c>
      <c r="AP1022" s="209" cm="1">
        <f t="array" ref="AP1022">+SUMPRODUCT(($B1022='[5]Customer Alloc by OFT &amp; GEN'!$B$3:$B$205)*(AP$849='[5]Customer Alloc by OFT &amp; GEN'!$AZ$2:$CO$2),'[5]Customer Alloc by OFT &amp; GEN'!$AZ$3:$CO$205)</f>
        <v>0</v>
      </c>
      <c r="AQ1022" s="209" cm="1">
        <f t="array" ref="AQ1022">+SUMPRODUCT(($B1022='[5]Customer Alloc by OFT &amp; GEN'!$B$3:$B$205)*(AQ$849='[5]Customer Alloc by OFT &amp; GEN'!$AZ$2:$CO$2),'[5]Customer Alloc by OFT &amp; GEN'!$AZ$3:$CO$205)</f>
        <v>0</v>
      </c>
      <c r="AR1022" s="209" cm="1">
        <f t="array" ref="AR1022">+SUMPRODUCT(($B1022='[5]Customer Alloc by OFT &amp; GEN'!$B$3:$B$205)*(AR$849='[5]Customer Alloc by OFT &amp; GEN'!$AZ$2:$CO$2),'[5]Customer Alloc by OFT &amp; GEN'!$AZ$3:$CO$205)</f>
        <v>0</v>
      </c>
      <c r="AS1022" s="209" cm="1">
        <f t="array" ref="AS1022">+SUMPRODUCT(($B1022='[5]Customer Alloc by OFT &amp; GEN'!$B$3:$B$205)*(AS$849='[5]Customer Alloc by OFT &amp; GEN'!$AZ$2:$CO$2),'[5]Customer Alloc by OFT &amp; GEN'!$AZ$3:$CO$205)</f>
        <v>0</v>
      </c>
      <c r="AT1022" s="209" cm="1">
        <f t="array" ref="AT1022">+SUMPRODUCT(($B1022='[5]Customer Alloc by OFT &amp; GEN'!$B$3:$B$205)*(AT$849='[5]Customer Alloc by OFT &amp; GEN'!$AZ$2:$CO$2),'[5]Customer Alloc by OFT &amp; GEN'!$AZ$3:$CO$205)</f>
        <v>0</v>
      </c>
      <c r="AU1022" s="209" cm="1">
        <f t="array" ref="AU1022">+SUMPRODUCT(($B1022='[5]Customer Alloc by OFT &amp; GEN'!$B$3:$B$205)*(AU$849='[5]Customer Alloc by OFT &amp; GEN'!$AZ$2:$CO$2),'[5]Customer Alloc by OFT &amp; GEN'!$AZ$3:$CO$205)</f>
        <v>0</v>
      </c>
      <c r="AV1022" s="209" cm="1">
        <f t="array" ref="AV1022">+SUMPRODUCT(($B1022='[5]Customer Alloc by OFT &amp; GEN'!$B$3:$B$205)*(AV$849='[5]Customer Alloc by OFT &amp; GEN'!$AZ$2:$CO$2),'[5]Customer Alloc by OFT &amp; GEN'!$AZ$3:$CO$205)</f>
        <v>0</v>
      </c>
      <c r="AW1022" s="209" cm="1">
        <f t="array" ref="AW1022">+SUMPRODUCT(($B1022='[5]Customer Alloc by OFT &amp; GEN'!$B$3:$B$205)*(AW$849='[5]Customer Alloc by OFT &amp; GEN'!$AZ$2:$CO$2),'[5]Customer Alloc by OFT &amp; GEN'!$AZ$3:$CO$205)</f>
        <v>0</v>
      </c>
      <c r="AX1022" s="209" cm="1">
        <f t="array" ref="AX1022">+SUMPRODUCT(($B1022='[5]Customer Alloc by OFT &amp; GEN'!$B$3:$B$205)*(AX$849='[5]Customer Alloc by OFT &amp; GEN'!$AZ$2:$CO$2),'[5]Customer Alloc by OFT &amp; GEN'!$AZ$3:$CO$205)</f>
        <v>0</v>
      </c>
      <c r="AY1022" s="209" cm="1">
        <f t="array" ref="AY1022">+SUMPRODUCT(($B1022='[5]Customer Alloc by OFT &amp; GEN'!$B$3:$B$205)*(AY$849='[5]Customer Alloc by OFT &amp; GEN'!$AZ$2:$CO$2),'[5]Customer Alloc by OFT &amp; GEN'!$AZ$3:$CO$205)</f>
        <v>0</v>
      </c>
      <c r="AZ1022" s="209" cm="1">
        <f t="array" ref="AZ1022">+SUMPRODUCT(($B1022='[5]Customer Alloc by OFT &amp; GEN'!$B$3:$B$205)*(AZ$849='[5]Customer Alloc by OFT &amp; GEN'!$AZ$2:$CO$2),'[5]Customer Alloc by OFT &amp; GEN'!$AZ$3:$CO$205)</f>
        <v>0</v>
      </c>
      <c r="BA1022" s="209" cm="1">
        <f t="array" ref="BA1022">+SUMPRODUCT(($B1022='[5]Customer Alloc by OFT &amp; GEN'!$B$3:$B$205)*(BA$849='[5]Customer Alloc by OFT &amp; GEN'!$AZ$2:$CO$2),'[5]Customer Alloc by OFT &amp; GEN'!$AZ$3:$CO$205)</f>
        <v>0</v>
      </c>
      <c r="BB1022" s="209" cm="1">
        <f t="array" ref="BB1022">+SUMPRODUCT(($B1022='[5]Customer Alloc by OFT &amp; GEN'!$B$3:$B$205)*(BB$849='[5]Customer Alloc by OFT &amp; GEN'!$AZ$2:$CO$2),'[5]Customer Alloc by OFT &amp; GEN'!$AZ$3:$CO$205)</f>
        <v>0</v>
      </c>
      <c r="BC1022" s="209" cm="1">
        <f t="array" ref="BC1022">+SUMPRODUCT(($B1022='[5]Customer Alloc by OFT &amp; GEN'!$B$3:$B$205)*(BC$849='[5]Customer Alloc by OFT &amp; GEN'!$AZ$2:$CO$2),'[5]Customer Alloc by OFT &amp; GEN'!$AZ$3:$CO$205)</f>
        <v>0</v>
      </c>
      <c r="BD1022" s="209" cm="1">
        <f t="array" ref="BD1022">+SUMPRODUCT(($B1022='[5]Customer Alloc by OFT &amp; GEN'!$B$3:$B$205)*(BD$849='[5]Customer Alloc by OFT &amp; GEN'!$AZ$2:$CO$2),'[5]Customer Alloc by OFT &amp; GEN'!$AZ$3:$CO$205)</f>
        <v>0</v>
      </c>
      <c r="BE1022" s="209" cm="1">
        <f t="array" ref="BE1022">+SUMPRODUCT(($B1022='[5]Customer Alloc by OFT &amp; GEN'!$B$3:$B$205)*(BE$849='[5]Customer Alloc by OFT &amp; GEN'!$AZ$2:$CO$2),'[5]Customer Alloc by OFT &amp; GEN'!$AZ$3:$CO$205)</f>
        <v>0</v>
      </c>
      <c r="BF1022" s="209" cm="1">
        <f t="array" ref="BF1022">+SUMPRODUCT(($B1022='[5]Customer Alloc by OFT &amp; GEN'!$B$3:$B$205)*(BF$849='[5]Customer Alloc by OFT &amp; GEN'!$AZ$2:$CO$2),'[5]Customer Alloc by OFT &amp; GEN'!$AZ$3:$CO$205)</f>
        <v>0</v>
      </c>
      <c r="BG1022" s="209" cm="1">
        <f t="array" ref="BG1022">+SUMPRODUCT(($B1022='[5]Customer Alloc by OFT &amp; GEN'!$B$3:$B$205)*(BG$849='[5]Customer Alloc by OFT &amp; GEN'!$AZ$2:$CO$2),'[5]Customer Alloc by OFT &amp; GEN'!$AZ$3:$CO$205)</f>
        <v>0</v>
      </c>
      <c r="BH1022" s="209" cm="1">
        <f t="array" ref="BH1022">+SUMPRODUCT(($B1022='[5]Customer Alloc by OFT &amp; GEN'!$B$3:$B$205)*(BH$849='[5]Customer Alloc by OFT &amp; GEN'!$AZ$2:$CO$2),'[5]Customer Alloc by OFT &amp; GEN'!$AZ$3:$CO$205)</f>
        <v>0</v>
      </c>
      <c r="BI1022" s="209" cm="1">
        <f t="array" ref="BI1022">+SUMPRODUCT(($B1022='[5]Customer Alloc by OFT &amp; GEN'!$B$3:$B$205)*(BI$849='[5]Customer Alloc by OFT &amp; GEN'!$AZ$2:$CO$2),'[5]Customer Alloc by OFT &amp; GEN'!$AZ$3:$CO$205)</f>
        <v>0</v>
      </c>
      <c r="BJ1022" s="209" cm="1">
        <f t="array" ref="BJ1022">+SUMPRODUCT(($B1022='[5]Customer Alloc by OFT &amp; GEN'!$B$3:$B$205)*(BJ$849='[5]Customer Alloc by OFT &amp; GEN'!$AZ$2:$CO$2),'[5]Customer Alloc by OFT &amp; GEN'!$AZ$3:$CO$205)</f>
        <v>0</v>
      </c>
      <c r="BK1022" s="209" cm="1">
        <f t="array" ref="BK1022">+SUMPRODUCT(($B1022='[5]Customer Alloc by OFT &amp; GEN'!$B$3:$B$205)*(BK$849='[5]Customer Alloc by OFT &amp; GEN'!$AZ$2:$CO$2),'[5]Customer Alloc by OFT &amp; GEN'!$AZ$3:$CO$205)</f>
        <v>0</v>
      </c>
      <c r="BL1022" s="209" cm="1">
        <f t="array" ref="BL1022">+SUMPRODUCT(($B1022='[5]Customer Alloc by OFT &amp; GEN'!$B$3:$B$205)*(BL$849='[5]Customer Alloc by OFT &amp; GEN'!$AZ$2:$CO$2),'[5]Customer Alloc by OFT &amp; GEN'!$AZ$3:$CO$205)</f>
        <v>0</v>
      </c>
      <c r="BM1022" s="209" cm="1">
        <f t="array" ref="BM1022">+SUMPRODUCT(($B1022='[5]Customer Alloc by OFT &amp; GEN'!$B$3:$B$205)*(BM$849='[5]Customer Alloc by OFT &amp; GEN'!$AZ$2:$CO$2),'[5]Customer Alloc by OFT &amp; GEN'!$AZ$3:$CO$205)</f>
        <v>0</v>
      </c>
      <c r="BN1022" s="209" cm="1">
        <f t="array" ref="BN1022">+SUMPRODUCT(($B1022='[5]Customer Alloc by OFT &amp; GEN'!$B$3:$B$205)*(BN$849='[5]Customer Alloc by OFT &amp; GEN'!$AZ$2:$CO$2),'[5]Customer Alloc by OFT &amp; GEN'!$AZ$3:$CO$205)</f>
        <v>0</v>
      </c>
      <c r="BO1022" s="209" cm="1">
        <f t="array" ref="BO1022">+SUMPRODUCT(($B1022='[5]Customer Alloc by OFT &amp; GEN'!$B$3:$B$205)*(BO$849='[5]Customer Alloc by OFT &amp; GEN'!$AZ$2:$CO$2),'[5]Customer Alloc by OFT &amp; GEN'!$AZ$3:$CO$205)</f>
        <v>0</v>
      </c>
      <c r="BP1022" s="209" cm="1">
        <f t="array" ref="BP1022">+SUMPRODUCT(($B1022='[5]Customer Alloc by OFT &amp; GEN'!$B$3:$B$205)*(BP$849='[5]Customer Alloc by OFT &amp; GEN'!$AZ$2:$CO$2),'[5]Customer Alloc by OFT &amp; GEN'!$AZ$3:$CO$205)</f>
        <v>0</v>
      </c>
      <c r="BQ1022" s="209" cm="1">
        <f t="array" ref="BQ1022">+SUMPRODUCT(($B1022='[5]Customer Alloc by OFT &amp; GEN'!$B$3:$B$205)*(BQ$849='[5]Customer Alloc by OFT &amp; GEN'!$AZ$2:$CO$2),'[5]Customer Alloc by OFT &amp; GEN'!$AZ$3:$CO$205)</f>
        <v>0</v>
      </c>
      <c r="BR1022" s="209" cm="1">
        <f t="array" ref="BR1022">+SUMPRODUCT(($B1022='[5]Customer Alloc by OFT &amp; GEN'!$B$3:$B$205)*(BR$849='[5]Customer Alloc by OFT &amp; GEN'!$AZ$2:$CO$2),'[5]Customer Alloc by OFT &amp; GEN'!$AZ$3:$CO$205)</f>
        <v>0</v>
      </c>
      <c r="BS1022" s="209" cm="1">
        <f t="array" ref="BS1022">+SUMPRODUCT(($B1022='[5]Customer Alloc by OFT &amp; GEN'!$B$3:$B$205)*(BS$849='[5]Customer Alloc by OFT &amp; GEN'!$AZ$2:$CO$2),'[5]Customer Alloc by OFT &amp; GEN'!$AZ$3:$CO$205)</f>
        <v>0</v>
      </c>
      <c r="BT1022" s="209" cm="1">
        <f t="array" ref="BT1022">+SUMPRODUCT(($B1022='[5]Customer Alloc by OFT &amp; GEN'!$B$3:$B$205)*(BT$849='[5]Customer Alloc by OFT &amp; GEN'!$AZ$2:$CO$2),'[5]Customer Alloc by OFT &amp; GEN'!$AZ$3:$CO$205)</f>
        <v>0</v>
      </c>
      <c r="BV1022" s="228" t="s">
        <v>698</v>
      </c>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row>
    <row r="1023" spans="2:119" hidden="1" outlineLevel="2" x14ac:dyDescent="0.35">
      <c r="B1023" s="17" t="str">
        <f t="shared" si="10"/>
        <v>VECTWRD</v>
      </c>
      <c r="C1023" s="209" cm="1">
        <f t="array" ref="C1023">SUMPRODUCT(($B1023='[4]6. Scaled'!$C$2:$C$197)*(C$849='[4]6. Scaled'!$D$1:$J$1),'[4]6. Scaled'!$D$2:$J$197)</f>
        <v>1.7396249563352757E-3</v>
      </c>
      <c r="D1023" s="209" cm="1">
        <f t="array" ref="D1023">SUMPRODUCT(($B1023='[4]6. Scaled'!$C$2:$C$197)*(D$849='[4]6. Scaled'!$D$1:$J$1),'[4]6. Scaled'!$D$2:$J$197)</f>
        <v>3.3047397590576298E-3</v>
      </c>
      <c r="E1023" s="209" cm="1">
        <f t="array" ref="E1023">SUMPRODUCT(($B1023='[4]6. Scaled'!$C$2:$C$197)*(E$849='[4]6. Scaled'!$D$1:$J$1),'[4]6. Scaled'!$D$2:$J$197)</f>
        <v>6.494275901828132E-3</v>
      </c>
      <c r="F1023" s="209" cm="1">
        <f t="array" ref="F1023">SUMPRODUCT(($B1023='[4]6. Scaled'!$C$2:$C$197)*(F$849='[4]6. Scaled'!$D$1:$J$1),'[4]6. Scaled'!$D$2:$J$197)</f>
        <v>4.8518728723535402E-3</v>
      </c>
      <c r="G1023" s="209" cm="1">
        <f t="array" ref="G1023">SUMPRODUCT(($B1023='[4]6. Scaled'!$C$2:$C$197)*(G$849='[4]6. Scaled'!$D$1:$J$1),'[4]6. Scaled'!$D$2:$J$197)</f>
        <v>1.7389400975360889E-2</v>
      </c>
      <c r="H1023" s="209" cm="1">
        <f t="array" ref="H1023">SUMPRODUCT(($B1023='[4]6. Scaled'!$C$2:$C$197)*(H$849='[4]6. Scaled'!$D$1:$J$1),'[4]6. Scaled'!$D$2:$J$197)</f>
        <v>8.3872721138681782E-3</v>
      </c>
      <c r="I1023" s="209" cm="1">
        <f t="array" ref="I1023">SUMPRODUCT(($B1023='[4]6. Scaled'!$C$2:$C$197)*(I$849='[4]6. Scaled'!$D$1:$J$1),'[4]6. Scaled'!$D$2:$J$197)</f>
        <v>1.7389400975360889E-2</v>
      </c>
      <c r="J1023" s="209" cm="1">
        <f t="array" ref="J1023">+SUMPRODUCT(($B1023='[5]Customer Alloc by OFT &amp; GEN'!$B$3:$B$205)*(J$849='[5]Customer Alloc by OFT &amp; GEN'!$AZ$2:$CO$2),'[5]Customer Alloc by OFT &amp; GEN'!$AZ$3:$CO$205)</f>
        <v>3.4128024331070704E-4</v>
      </c>
      <c r="K1023" s="209" cm="1">
        <f t="array" ref="K1023">+SUMPRODUCT(($B1023='[5]Customer Alloc by OFT &amp; GEN'!$B$3:$B$205)*(K$849='[5]Customer Alloc by OFT &amp; GEN'!$AZ$2:$CO$2),'[5]Customer Alloc by OFT &amp; GEN'!$AZ$3:$CO$205)</f>
        <v>0</v>
      </c>
      <c r="L1023" s="209" cm="1">
        <f t="array" ref="L1023">+SUMPRODUCT(($B1023='[5]Customer Alloc by OFT &amp; GEN'!$B$3:$B$205)*(L$849='[5]Customer Alloc by OFT &amp; GEN'!$AZ$2:$CO$2),'[5]Customer Alloc by OFT &amp; GEN'!$AZ$3:$CO$205)</f>
        <v>3.4171650704153119E-5</v>
      </c>
      <c r="M1023" s="209" cm="1">
        <f t="array" ref="M1023">+SUMPRODUCT(($B1023='[5]Customer Alloc by OFT &amp; GEN'!$B$3:$B$205)*(M$849='[5]Customer Alloc by OFT &amp; GEN'!$AZ$2:$CO$2),'[5]Customer Alloc by OFT &amp; GEN'!$AZ$3:$CO$205)</f>
        <v>1.6519700109336149E-3</v>
      </c>
      <c r="N1023" s="209" cm="1">
        <f t="array" ref="N1023">+SUMPRODUCT(($B1023='[5]Customer Alloc by OFT &amp; GEN'!$B$3:$B$205)*(N$849='[5]Customer Alloc by OFT &amp; GEN'!$AZ$2:$CO$2),'[5]Customer Alloc by OFT &amp; GEN'!$AZ$3:$CO$205)</f>
        <v>5.4717230908244404E-3</v>
      </c>
      <c r="O1023" s="209" cm="1">
        <f t="array" ref="O1023">+SUMPRODUCT(($B1023='[5]Customer Alloc by OFT &amp; GEN'!$B$3:$B$205)*(O$849='[5]Customer Alloc by OFT &amp; GEN'!$AZ$2:$CO$2),'[5]Customer Alloc by OFT &amp; GEN'!$AZ$3:$CO$205)</f>
        <v>2.362366707177154E-6</v>
      </c>
      <c r="P1023" s="209" cm="1">
        <f t="array" ref="P1023">+SUMPRODUCT(($B1023='[5]Customer Alloc by OFT &amp; GEN'!$B$3:$B$205)*(P$849='[5]Customer Alloc by OFT &amp; GEN'!$AZ$2:$CO$2),'[5]Customer Alloc by OFT &amp; GEN'!$AZ$3:$CO$205)</f>
        <v>8.1890863289251044E-7</v>
      </c>
      <c r="Q1023" s="209" cm="1">
        <f t="array" ref="Q1023">+SUMPRODUCT(($B1023='[5]Customer Alloc by OFT &amp; GEN'!$B$3:$B$205)*(Q$849='[5]Customer Alloc by OFT &amp; GEN'!$AZ$2:$CO$2),'[5]Customer Alloc by OFT &amp; GEN'!$AZ$3:$CO$205)</f>
        <v>6.4619081296422628E-3</v>
      </c>
      <c r="R1023" s="209" cm="1">
        <f t="array" ref="R1023">+SUMPRODUCT(($B1023='[5]Customer Alloc by OFT &amp; GEN'!$B$3:$B$205)*(R$849='[5]Customer Alloc by OFT &amp; GEN'!$AZ$2:$CO$2),'[5]Customer Alloc by OFT &amp; GEN'!$AZ$3:$CO$205)</f>
        <v>5.1860689777180255E-4</v>
      </c>
      <c r="S1023" s="209" cm="1">
        <f t="array" ref="S1023">+SUMPRODUCT(($B1023='[5]Customer Alloc by OFT &amp; GEN'!$B$3:$B$205)*(S$849='[5]Customer Alloc by OFT &amp; GEN'!$AZ$2:$CO$2),'[5]Customer Alloc by OFT &amp; GEN'!$AZ$3:$CO$205)</f>
        <v>8.4228886210933577E-13</v>
      </c>
      <c r="T1023" s="209" cm="1">
        <f t="array" ref="T1023">+SUMPRODUCT(($B1023='[5]Customer Alloc by OFT &amp; GEN'!$B$3:$B$205)*(T$849='[5]Customer Alloc by OFT &amp; GEN'!$AZ$2:$CO$2),'[5]Customer Alloc by OFT &amp; GEN'!$AZ$3:$CO$205)</f>
        <v>1.2056213511548548E-12</v>
      </c>
      <c r="U1023" s="209" cm="1">
        <f t="array" ref="U1023">+SUMPRODUCT(($B1023='[5]Customer Alloc by OFT &amp; GEN'!$B$3:$B$205)*(U$849='[5]Customer Alloc by OFT &amp; GEN'!$AZ$2:$CO$2),'[5]Customer Alloc by OFT &amp; GEN'!$AZ$3:$CO$205)</f>
        <v>0</v>
      </c>
      <c r="V1023" s="209" cm="1">
        <f t="array" ref="V1023">+SUMPRODUCT(($B1023='[5]Customer Alloc by OFT &amp; GEN'!$B$3:$B$205)*(V$849='[5]Customer Alloc by OFT &amp; GEN'!$AZ$2:$CO$2),'[5]Customer Alloc by OFT &amp; GEN'!$AZ$3:$CO$205)</f>
        <v>4.4474347178386152E-5</v>
      </c>
      <c r="W1023" s="209" cm="1">
        <f t="array" ref="W1023">+SUMPRODUCT(($B1023='[5]Customer Alloc by OFT &amp; GEN'!$B$3:$B$205)*(W$849='[5]Customer Alloc by OFT &amp; GEN'!$AZ$2:$CO$2),'[5]Customer Alloc by OFT &amp; GEN'!$AZ$3:$CO$205)</f>
        <v>0</v>
      </c>
      <c r="X1023" s="209" cm="1">
        <f t="array" ref="X1023">+SUMPRODUCT(($B1023='[5]Customer Alloc by OFT &amp; GEN'!$B$3:$B$205)*(X$849='[5]Customer Alloc by OFT &amp; GEN'!$AZ$2:$CO$2),'[5]Customer Alloc by OFT &amp; GEN'!$AZ$3:$CO$205)</f>
        <v>1.1607064104003483E-2</v>
      </c>
      <c r="Y1023" s="209" cm="1">
        <f t="array" ref="Y1023">+SUMPRODUCT(($B1023='[5]Customer Alloc by OFT &amp; GEN'!$B$3:$B$205)*(Y$849='[5]Customer Alloc by OFT &amp; GEN'!$AZ$2:$CO$2),'[5]Customer Alloc by OFT &amp; GEN'!$AZ$3:$CO$205)</f>
        <v>3.7473970059565328E-8</v>
      </c>
      <c r="Z1023" s="209" cm="1">
        <f t="array" ref="Z1023">+SUMPRODUCT(($B1023='[5]Customer Alloc by OFT &amp; GEN'!$B$3:$B$205)*(Z$849='[5]Customer Alloc by OFT &amp; GEN'!$AZ$2:$CO$2),'[5]Customer Alloc by OFT &amp; GEN'!$AZ$3:$CO$205)</f>
        <v>0</v>
      </c>
      <c r="AA1023" s="209" cm="1">
        <f t="array" ref="AA1023">+SUMPRODUCT(($B1023='[5]Customer Alloc by OFT &amp; GEN'!$B$3:$B$205)*(AA$849='[5]Customer Alloc by OFT &amp; GEN'!$AZ$2:$CO$2),'[5]Customer Alloc by OFT &amp; GEN'!$AZ$3:$CO$205)</f>
        <v>0</v>
      </c>
      <c r="AB1023" s="209" cm="1">
        <f t="array" ref="AB1023">+SUMPRODUCT(($B1023='[5]Customer Alloc by OFT &amp; GEN'!$B$3:$B$205)*(AB$849='[5]Customer Alloc by OFT &amp; GEN'!$AZ$2:$CO$2),'[5]Customer Alloc by OFT &amp; GEN'!$AZ$3:$CO$205)</f>
        <v>0</v>
      </c>
      <c r="AC1023" s="209" cm="1">
        <f t="array" ref="AC1023">+SUMPRODUCT(($B1023='[5]Customer Alloc by OFT &amp; GEN'!$B$3:$B$205)*(AC$849='[5]Customer Alloc by OFT &amp; GEN'!$AZ$2:$CO$2),'[5]Customer Alloc by OFT &amp; GEN'!$AZ$3:$CO$205)</f>
        <v>1.4811713584696528E-7</v>
      </c>
      <c r="AD1023" s="209" cm="1">
        <f t="array" ref="AD1023">+SUMPRODUCT(($B1023='[5]Customer Alloc by OFT &amp; GEN'!$B$3:$B$205)*(AD$849='[5]Customer Alloc by OFT &amp; GEN'!$AZ$2:$CO$2),'[5]Customer Alloc by OFT &amp; GEN'!$AZ$3:$CO$205)</f>
        <v>9.2481029332251519E-7</v>
      </c>
      <c r="AE1023" s="209" cm="1">
        <f t="array" ref="AE1023">+SUMPRODUCT(($B1023='[5]Customer Alloc by OFT &amp; GEN'!$B$3:$B$205)*(AE$849='[5]Customer Alloc by OFT &amp; GEN'!$AZ$2:$CO$2),'[5]Customer Alloc by OFT &amp; GEN'!$AZ$3:$CO$205)</f>
        <v>0</v>
      </c>
      <c r="AF1023" s="209" cm="1">
        <f t="array" ref="AF1023">+SUMPRODUCT(($B1023='[5]Customer Alloc by OFT &amp; GEN'!$B$3:$B$205)*(AF$849='[5]Customer Alloc by OFT &amp; GEN'!$AZ$2:$CO$2),'[5]Customer Alloc by OFT &amp; GEN'!$AZ$3:$CO$205)</f>
        <v>0</v>
      </c>
      <c r="AG1023" s="209" cm="1">
        <f t="array" ref="AG1023">+SUMPRODUCT(($B1023='[5]Customer Alloc by OFT &amp; GEN'!$B$3:$B$205)*(AG$849='[5]Customer Alloc by OFT &amp; GEN'!$AZ$2:$CO$2),'[5]Customer Alloc by OFT &amp; GEN'!$AZ$3:$CO$205)</f>
        <v>0</v>
      </c>
      <c r="AH1023" s="209" cm="1">
        <f t="array" ref="AH1023">+SUMPRODUCT(($B1023='[5]Customer Alloc by OFT &amp; GEN'!$B$3:$B$205)*(AH$849='[5]Customer Alloc by OFT &amp; GEN'!$AZ$2:$CO$2),'[5]Customer Alloc by OFT &amp; GEN'!$AZ$3:$CO$205)</f>
        <v>0</v>
      </c>
      <c r="AI1023" s="209" cm="1">
        <f t="array" ref="AI1023">+SUMPRODUCT(($B1023='[5]Customer Alloc by OFT &amp; GEN'!$B$3:$B$205)*(AI$849='[5]Customer Alloc by OFT &amp; GEN'!$AZ$2:$CO$2),'[5]Customer Alloc by OFT &amp; GEN'!$AZ$3:$CO$205)</f>
        <v>0</v>
      </c>
      <c r="AJ1023" s="209" cm="1">
        <f t="array" ref="AJ1023">+SUMPRODUCT(($B1023='[5]Customer Alloc by OFT &amp; GEN'!$B$3:$B$205)*(AJ$849='[5]Customer Alloc by OFT &amp; GEN'!$AZ$2:$CO$2),'[5]Customer Alloc by OFT &amp; GEN'!$AZ$3:$CO$205)</f>
        <v>0</v>
      </c>
      <c r="AK1023" s="209" cm="1">
        <f t="array" ref="AK1023">+SUMPRODUCT(($B1023='[5]Customer Alloc by OFT &amp; GEN'!$B$3:$B$205)*(AK$849='[5]Customer Alloc by OFT &amp; GEN'!$AZ$2:$CO$2),'[5]Customer Alloc by OFT &amp; GEN'!$AZ$3:$CO$205)</f>
        <v>0</v>
      </c>
      <c r="AL1023" s="209" cm="1">
        <f t="array" ref="AL1023">+SUMPRODUCT(($B1023='[5]Customer Alloc by OFT &amp; GEN'!$B$3:$B$205)*(AL$849='[5]Customer Alloc by OFT &amp; GEN'!$AZ$2:$CO$2),'[5]Customer Alloc by OFT &amp; GEN'!$AZ$3:$CO$205)</f>
        <v>0</v>
      </c>
      <c r="AM1023" s="209" cm="1">
        <f t="array" ref="AM1023">+SUMPRODUCT(($B1023='[5]Customer Alloc by OFT &amp; GEN'!$B$3:$B$205)*(AM$849='[5]Customer Alloc by OFT &amp; GEN'!$AZ$2:$CO$2),'[5]Customer Alloc by OFT &amp; GEN'!$AZ$3:$CO$205)</f>
        <v>0</v>
      </c>
      <c r="AN1023" s="209" cm="1">
        <f t="array" ref="AN1023">+SUMPRODUCT(($B1023='[5]Customer Alloc by OFT &amp; GEN'!$B$3:$B$205)*(AN$849='[5]Customer Alloc by OFT &amp; GEN'!$AZ$2:$CO$2),'[5]Customer Alloc by OFT &amp; GEN'!$AZ$3:$CO$205)</f>
        <v>0</v>
      </c>
      <c r="AO1023" s="209" cm="1">
        <f t="array" ref="AO1023">+SUMPRODUCT(($B1023='[5]Customer Alloc by OFT &amp; GEN'!$B$3:$B$205)*(AO$849='[5]Customer Alloc by OFT &amp; GEN'!$AZ$2:$CO$2),'[5]Customer Alloc by OFT &amp; GEN'!$AZ$3:$CO$205)</f>
        <v>0</v>
      </c>
      <c r="AP1023" s="209" cm="1">
        <f t="array" ref="AP1023">+SUMPRODUCT(($B1023='[5]Customer Alloc by OFT &amp; GEN'!$B$3:$B$205)*(AP$849='[5]Customer Alloc by OFT &amp; GEN'!$AZ$2:$CO$2),'[5]Customer Alloc by OFT &amp; GEN'!$AZ$3:$CO$205)</f>
        <v>0</v>
      </c>
      <c r="AQ1023" s="209" cm="1">
        <f t="array" ref="AQ1023">+SUMPRODUCT(($B1023='[5]Customer Alloc by OFT &amp; GEN'!$B$3:$B$205)*(AQ$849='[5]Customer Alloc by OFT &amp; GEN'!$AZ$2:$CO$2),'[5]Customer Alloc by OFT &amp; GEN'!$AZ$3:$CO$205)</f>
        <v>0</v>
      </c>
      <c r="AR1023" s="209" cm="1">
        <f t="array" ref="AR1023">+SUMPRODUCT(($B1023='[5]Customer Alloc by OFT &amp; GEN'!$B$3:$B$205)*(AR$849='[5]Customer Alloc by OFT &amp; GEN'!$AZ$2:$CO$2),'[5]Customer Alloc by OFT &amp; GEN'!$AZ$3:$CO$205)</f>
        <v>0</v>
      </c>
      <c r="AS1023" s="209" cm="1">
        <f t="array" ref="AS1023">+SUMPRODUCT(($B1023='[5]Customer Alloc by OFT &amp; GEN'!$B$3:$B$205)*(AS$849='[5]Customer Alloc by OFT &amp; GEN'!$AZ$2:$CO$2),'[5]Customer Alloc by OFT &amp; GEN'!$AZ$3:$CO$205)</f>
        <v>0</v>
      </c>
      <c r="AT1023" s="209" cm="1">
        <f t="array" ref="AT1023">+SUMPRODUCT(($B1023='[5]Customer Alloc by OFT &amp; GEN'!$B$3:$B$205)*(AT$849='[5]Customer Alloc by OFT &amp; GEN'!$AZ$2:$CO$2),'[5]Customer Alloc by OFT &amp; GEN'!$AZ$3:$CO$205)</f>
        <v>0</v>
      </c>
      <c r="AU1023" s="209" cm="1">
        <f t="array" ref="AU1023">+SUMPRODUCT(($B1023='[5]Customer Alloc by OFT &amp; GEN'!$B$3:$B$205)*(AU$849='[5]Customer Alloc by OFT &amp; GEN'!$AZ$2:$CO$2),'[5]Customer Alloc by OFT &amp; GEN'!$AZ$3:$CO$205)</f>
        <v>0</v>
      </c>
      <c r="AV1023" s="209" cm="1">
        <f t="array" ref="AV1023">+SUMPRODUCT(($B1023='[5]Customer Alloc by OFT &amp; GEN'!$B$3:$B$205)*(AV$849='[5]Customer Alloc by OFT &amp; GEN'!$AZ$2:$CO$2),'[5]Customer Alloc by OFT &amp; GEN'!$AZ$3:$CO$205)</f>
        <v>0</v>
      </c>
      <c r="AW1023" s="209" cm="1">
        <f t="array" ref="AW1023">+SUMPRODUCT(($B1023='[5]Customer Alloc by OFT &amp; GEN'!$B$3:$B$205)*(AW$849='[5]Customer Alloc by OFT &amp; GEN'!$AZ$2:$CO$2),'[5]Customer Alloc by OFT &amp; GEN'!$AZ$3:$CO$205)</f>
        <v>0</v>
      </c>
      <c r="AX1023" s="209" cm="1">
        <f t="array" ref="AX1023">+SUMPRODUCT(($B1023='[5]Customer Alloc by OFT &amp; GEN'!$B$3:$B$205)*(AX$849='[5]Customer Alloc by OFT &amp; GEN'!$AZ$2:$CO$2),'[5]Customer Alloc by OFT &amp; GEN'!$AZ$3:$CO$205)</f>
        <v>0</v>
      </c>
      <c r="AY1023" s="209" cm="1">
        <f t="array" ref="AY1023">+SUMPRODUCT(($B1023='[5]Customer Alloc by OFT &amp; GEN'!$B$3:$B$205)*(AY$849='[5]Customer Alloc by OFT &amp; GEN'!$AZ$2:$CO$2),'[5]Customer Alloc by OFT &amp; GEN'!$AZ$3:$CO$205)</f>
        <v>0</v>
      </c>
      <c r="AZ1023" s="209" cm="1">
        <f t="array" ref="AZ1023">+SUMPRODUCT(($B1023='[5]Customer Alloc by OFT &amp; GEN'!$B$3:$B$205)*(AZ$849='[5]Customer Alloc by OFT &amp; GEN'!$AZ$2:$CO$2),'[5]Customer Alloc by OFT &amp; GEN'!$AZ$3:$CO$205)</f>
        <v>0</v>
      </c>
      <c r="BA1023" s="209" cm="1">
        <f t="array" ref="BA1023">+SUMPRODUCT(($B1023='[5]Customer Alloc by OFT &amp; GEN'!$B$3:$B$205)*(BA$849='[5]Customer Alloc by OFT &amp; GEN'!$AZ$2:$CO$2),'[5]Customer Alloc by OFT &amp; GEN'!$AZ$3:$CO$205)</f>
        <v>0</v>
      </c>
      <c r="BB1023" s="209" cm="1">
        <f t="array" ref="BB1023">+SUMPRODUCT(($B1023='[5]Customer Alloc by OFT &amp; GEN'!$B$3:$B$205)*(BB$849='[5]Customer Alloc by OFT &amp; GEN'!$AZ$2:$CO$2),'[5]Customer Alloc by OFT &amp; GEN'!$AZ$3:$CO$205)</f>
        <v>0</v>
      </c>
      <c r="BC1023" s="209" cm="1">
        <f t="array" ref="BC1023">+SUMPRODUCT(($B1023='[5]Customer Alloc by OFT &amp; GEN'!$B$3:$B$205)*(BC$849='[5]Customer Alloc by OFT &amp; GEN'!$AZ$2:$CO$2),'[5]Customer Alloc by OFT &amp; GEN'!$AZ$3:$CO$205)</f>
        <v>0</v>
      </c>
      <c r="BD1023" s="209" cm="1">
        <f t="array" ref="BD1023">+SUMPRODUCT(($B1023='[5]Customer Alloc by OFT &amp; GEN'!$B$3:$B$205)*(BD$849='[5]Customer Alloc by OFT &amp; GEN'!$AZ$2:$CO$2),'[5]Customer Alloc by OFT &amp; GEN'!$AZ$3:$CO$205)</f>
        <v>0</v>
      </c>
      <c r="BE1023" s="209" cm="1">
        <f t="array" ref="BE1023">+SUMPRODUCT(($B1023='[5]Customer Alloc by OFT &amp; GEN'!$B$3:$B$205)*(BE$849='[5]Customer Alloc by OFT &amp; GEN'!$AZ$2:$CO$2),'[5]Customer Alloc by OFT &amp; GEN'!$AZ$3:$CO$205)</f>
        <v>0</v>
      </c>
      <c r="BF1023" s="209" cm="1">
        <f t="array" ref="BF1023">+SUMPRODUCT(($B1023='[5]Customer Alloc by OFT &amp; GEN'!$B$3:$B$205)*(BF$849='[5]Customer Alloc by OFT &amp; GEN'!$AZ$2:$CO$2),'[5]Customer Alloc by OFT &amp; GEN'!$AZ$3:$CO$205)</f>
        <v>0</v>
      </c>
      <c r="BG1023" s="209" cm="1">
        <f t="array" ref="BG1023">+SUMPRODUCT(($B1023='[5]Customer Alloc by OFT &amp; GEN'!$B$3:$B$205)*(BG$849='[5]Customer Alloc by OFT &amp; GEN'!$AZ$2:$CO$2),'[5]Customer Alloc by OFT &amp; GEN'!$AZ$3:$CO$205)</f>
        <v>0</v>
      </c>
      <c r="BH1023" s="209" cm="1">
        <f t="array" ref="BH1023">+SUMPRODUCT(($B1023='[5]Customer Alloc by OFT &amp; GEN'!$B$3:$B$205)*(BH$849='[5]Customer Alloc by OFT &amp; GEN'!$AZ$2:$CO$2),'[5]Customer Alloc by OFT &amp; GEN'!$AZ$3:$CO$205)</f>
        <v>0</v>
      </c>
      <c r="BI1023" s="209" cm="1">
        <f t="array" ref="BI1023">+SUMPRODUCT(($B1023='[5]Customer Alloc by OFT &amp; GEN'!$B$3:$B$205)*(BI$849='[5]Customer Alloc by OFT &amp; GEN'!$AZ$2:$CO$2),'[5]Customer Alloc by OFT &amp; GEN'!$AZ$3:$CO$205)</f>
        <v>0</v>
      </c>
      <c r="BJ1023" s="209" cm="1">
        <f t="array" ref="BJ1023">+SUMPRODUCT(($B1023='[5]Customer Alloc by OFT &amp; GEN'!$B$3:$B$205)*(BJ$849='[5]Customer Alloc by OFT &amp; GEN'!$AZ$2:$CO$2),'[5]Customer Alloc by OFT &amp; GEN'!$AZ$3:$CO$205)</f>
        <v>0</v>
      </c>
      <c r="BK1023" s="209" cm="1">
        <f t="array" ref="BK1023">+SUMPRODUCT(($B1023='[5]Customer Alloc by OFT &amp; GEN'!$B$3:$B$205)*(BK$849='[5]Customer Alloc by OFT &amp; GEN'!$AZ$2:$CO$2),'[5]Customer Alloc by OFT &amp; GEN'!$AZ$3:$CO$205)</f>
        <v>0</v>
      </c>
      <c r="BL1023" s="209" cm="1">
        <f t="array" ref="BL1023">+SUMPRODUCT(($B1023='[5]Customer Alloc by OFT &amp; GEN'!$B$3:$B$205)*(BL$849='[5]Customer Alloc by OFT &amp; GEN'!$AZ$2:$CO$2),'[5]Customer Alloc by OFT &amp; GEN'!$AZ$3:$CO$205)</f>
        <v>0</v>
      </c>
      <c r="BM1023" s="209" cm="1">
        <f t="array" ref="BM1023">+SUMPRODUCT(($B1023='[5]Customer Alloc by OFT &amp; GEN'!$B$3:$B$205)*(BM$849='[5]Customer Alloc by OFT &amp; GEN'!$AZ$2:$CO$2),'[5]Customer Alloc by OFT &amp; GEN'!$AZ$3:$CO$205)</f>
        <v>0</v>
      </c>
      <c r="BN1023" s="209" cm="1">
        <f t="array" ref="BN1023">+SUMPRODUCT(($B1023='[5]Customer Alloc by OFT &amp; GEN'!$B$3:$B$205)*(BN$849='[5]Customer Alloc by OFT &amp; GEN'!$AZ$2:$CO$2),'[5]Customer Alloc by OFT &amp; GEN'!$AZ$3:$CO$205)</f>
        <v>0</v>
      </c>
      <c r="BO1023" s="209" cm="1">
        <f t="array" ref="BO1023">+SUMPRODUCT(($B1023='[5]Customer Alloc by OFT &amp; GEN'!$B$3:$B$205)*(BO$849='[5]Customer Alloc by OFT &amp; GEN'!$AZ$2:$CO$2),'[5]Customer Alloc by OFT &amp; GEN'!$AZ$3:$CO$205)</f>
        <v>0</v>
      </c>
      <c r="BP1023" s="209" cm="1">
        <f t="array" ref="BP1023">+SUMPRODUCT(($B1023='[5]Customer Alloc by OFT &amp; GEN'!$B$3:$B$205)*(BP$849='[5]Customer Alloc by OFT &amp; GEN'!$AZ$2:$CO$2),'[5]Customer Alloc by OFT &amp; GEN'!$AZ$3:$CO$205)</f>
        <v>0</v>
      </c>
      <c r="BQ1023" s="209" cm="1">
        <f t="array" ref="BQ1023">+SUMPRODUCT(($B1023='[5]Customer Alloc by OFT &amp; GEN'!$B$3:$B$205)*(BQ$849='[5]Customer Alloc by OFT &amp; GEN'!$AZ$2:$CO$2),'[5]Customer Alloc by OFT &amp; GEN'!$AZ$3:$CO$205)</f>
        <v>0</v>
      </c>
      <c r="BR1023" s="209" cm="1">
        <f t="array" ref="BR1023">+SUMPRODUCT(($B1023='[5]Customer Alloc by OFT &amp; GEN'!$B$3:$B$205)*(BR$849='[5]Customer Alloc by OFT &amp; GEN'!$AZ$2:$CO$2),'[5]Customer Alloc by OFT &amp; GEN'!$AZ$3:$CO$205)</f>
        <v>0</v>
      </c>
      <c r="BS1023" s="209" cm="1">
        <f t="array" ref="BS1023">+SUMPRODUCT(($B1023='[5]Customer Alloc by OFT &amp; GEN'!$B$3:$B$205)*(BS$849='[5]Customer Alloc by OFT &amp; GEN'!$AZ$2:$CO$2),'[5]Customer Alloc by OFT &amp; GEN'!$AZ$3:$CO$205)</f>
        <v>0</v>
      </c>
      <c r="BT1023" s="209" cm="1">
        <f t="array" ref="BT1023">+SUMPRODUCT(($B1023='[5]Customer Alloc by OFT &amp; GEN'!$B$3:$B$205)*(BT$849='[5]Customer Alloc by OFT &amp; GEN'!$AZ$2:$CO$2),'[5]Customer Alloc by OFT &amp; GEN'!$AZ$3:$CO$205)</f>
        <v>0</v>
      </c>
      <c r="BV1023" s="228" t="s">
        <v>698</v>
      </c>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row>
    <row r="1024" spans="2:119" hidden="1" outlineLevel="2" x14ac:dyDescent="0.35">
      <c r="B1024" s="17" t="str">
        <f t="shared" si="10"/>
        <v>WAIPCBG</v>
      </c>
      <c r="C1024" s="209" cm="1">
        <f t="array" ref="C1024">SUMPRODUCT(($B1024='[4]6. Scaled'!$C$2:$C$197)*(C$849='[4]6. Scaled'!$D$1:$J$1),'[4]6. Scaled'!$D$2:$J$197)</f>
        <v>1.3657763326306502E-3</v>
      </c>
      <c r="D1024" s="209" cm="1">
        <f t="array" ref="D1024">SUMPRODUCT(($B1024='[4]6. Scaled'!$C$2:$C$197)*(D$849='[4]6. Scaled'!$D$1:$J$1),'[4]6. Scaled'!$D$2:$J$197)</f>
        <v>3.1063492202023698E-3</v>
      </c>
      <c r="E1024" s="209" cm="1">
        <f t="array" ref="E1024">SUMPRODUCT(($B1024='[4]6. Scaled'!$C$2:$C$197)*(E$849='[4]6. Scaled'!$D$1:$J$1),'[4]6. Scaled'!$D$2:$J$197)</f>
        <v>4.2857829626301216E-3</v>
      </c>
      <c r="F1024" s="209" cm="1">
        <f t="array" ref="F1024">SUMPRODUCT(($B1024='[4]6. Scaled'!$C$2:$C$197)*(F$849='[4]6. Scaled'!$D$1:$J$1),'[4]6. Scaled'!$D$2:$J$197)</f>
        <v>3.4411860098852729E-3</v>
      </c>
      <c r="G1024" s="209" cm="1">
        <f t="array" ref="G1024">SUMPRODUCT(($B1024='[4]6. Scaled'!$C$2:$C$197)*(G$849='[4]6. Scaled'!$D$1:$J$1),'[4]6. Scaled'!$D$2:$J$197)</f>
        <v>1.7690764468913478E-3</v>
      </c>
      <c r="H1024" s="209" cm="1">
        <f t="array" ref="H1024">SUMPRODUCT(($B1024='[4]6. Scaled'!$C$2:$C$197)*(H$849='[4]6. Scaled'!$D$1:$J$1),'[4]6. Scaled'!$D$2:$J$197)</f>
        <v>5.5946156280694999E-3</v>
      </c>
      <c r="I1024" s="209" cm="1">
        <f t="array" ref="I1024">SUMPRODUCT(($B1024='[4]6. Scaled'!$C$2:$C$197)*(I$849='[4]6. Scaled'!$D$1:$J$1),'[4]6. Scaled'!$D$2:$J$197)</f>
        <v>1.7690764468913478E-3</v>
      </c>
      <c r="J1024" s="209" cm="1">
        <f t="array" ref="J1024">+SUMPRODUCT(($B1024='[5]Customer Alloc by OFT &amp; GEN'!$B$3:$B$205)*(J$849='[5]Customer Alloc by OFT &amp; GEN'!$AZ$2:$CO$2),'[5]Customer Alloc by OFT &amp; GEN'!$AZ$3:$CO$205)</f>
        <v>1.7482094310935833E-4</v>
      </c>
      <c r="K1024" s="209" cm="1">
        <f t="array" ref="K1024">+SUMPRODUCT(($B1024='[5]Customer Alloc by OFT &amp; GEN'!$B$3:$B$205)*(K$849='[5]Customer Alloc by OFT &amp; GEN'!$AZ$2:$CO$2),'[5]Customer Alloc by OFT &amp; GEN'!$AZ$3:$CO$205)</f>
        <v>0</v>
      </c>
      <c r="L1024" s="209" cm="1">
        <f t="array" ref="L1024">+SUMPRODUCT(($B1024='[5]Customer Alloc by OFT &amp; GEN'!$B$3:$B$205)*(L$849='[5]Customer Alloc by OFT &amp; GEN'!$AZ$2:$CO$2),'[5]Customer Alloc by OFT &amp; GEN'!$AZ$3:$CO$205)</f>
        <v>2.3006440474626706E-3</v>
      </c>
      <c r="M1024" s="209" cm="1">
        <f t="array" ref="M1024">+SUMPRODUCT(($B1024='[5]Customer Alloc by OFT &amp; GEN'!$B$3:$B$205)*(M$849='[5]Customer Alloc by OFT &amp; GEN'!$AZ$2:$CO$2),'[5]Customer Alloc by OFT &amp; GEN'!$AZ$3:$CO$205)</f>
        <v>8.3569369270684369E-4</v>
      </c>
      <c r="N1024" s="209" cm="1">
        <f t="array" ref="N1024">+SUMPRODUCT(($B1024='[5]Customer Alloc by OFT &amp; GEN'!$B$3:$B$205)*(N$849='[5]Customer Alloc by OFT &amp; GEN'!$AZ$2:$CO$2),'[5]Customer Alloc by OFT &amp; GEN'!$AZ$3:$CO$205)</f>
        <v>2.7899620450020026E-3</v>
      </c>
      <c r="O1024" s="209" cm="1">
        <f t="array" ref="O1024">+SUMPRODUCT(($B1024='[5]Customer Alloc by OFT &amp; GEN'!$B$3:$B$205)*(O$849='[5]Customer Alloc by OFT &amp; GEN'!$AZ$2:$CO$2),'[5]Customer Alloc by OFT &amp; GEN'!$AZ$3:$CO$205)</f>
        <v>9.6339828008437916E-7</v>
      </c>
      <c r="P1024" s="209" cm="1">
        <f t="array" ref="P1024">+SUMPRODUCT(($B1024='[5]Customer Alloc by OFT &amp; GEN'!$B$3:$B$205)*(P$849='[5]Customer Alloc by OFT &amp; GEN'!$AZ$2:$CO$2),'[5]Customer Alloc by OFT &amp; GEN'!$AZ$3:$CO$205)</f>
        <v>3.2657650372247863E-7</v>
      </c>
      <c r="Q1024" s="209" cm="1">
        <f t="array" ref="Q1024">+SUMPRODUCT(($B1024='[5]Customer Alloc by OFT &amp; GEN'!$B$3:$B$205)*(Q$849='[5]Customer Alloc by OFT &amp; GEN'!$AZ$2:$CO$2),'[5]Customer Alloc by OFT &amp; GEN'!$AZ$3:$CO$205)</f>
        <v>3.2699440534818456E-3</v>
      </c>
      <c r="R1024" s="209" cm="1">
        <f t="array" ref="R1024">+SUMPRODUCT(($B1024='[5]Customer Alloc by OFT &amp; GEN'!$B$3:$B$205)*(R$849='[5]Customer Alloc by OFT &amp; GEN'!$AZ$2:$CO$2),'[5]Customer Alloc by OFT &amp; GEN'!$AZ$3:$CO$205)</f>
        <v>2.5983122543975234E-4</v>
      </c>
      <c r="S1024" s="209" cm="1">
        <f t="array" ref="S1024">+SUMPRODUCT(($B1024='[5]Customer Alloc by OFT &amp; GEN'!$B$3:$B$205)*(S$849='[5]Customer Alloc by OFT &amp; GEN'!$AZ$2:$CO$2),'[5]Customer Alloc by OFT &amp; GEN'!$AZ$3:$CO$205)</f>
        <v>1.5371885614206575E-6</v>
      </c>
      <c r="T1024" s="209" cm="1">
        <f t="array" ref="T1024">+SUMPRODUCT(($B1024='[5]Customer Alloc by OFT &amp; GEN'!$B$3:$B$205)*(T$849='[5]Customer Alloc by OFT &amp; GEN'!$AZ$2:$CO$2),'[5]Customer Alloc by OFT &amp; GEN'!$AZ$3:$CO$205)</f>
        <v>2.2540956043260724E-6</v>
      </c>
      <c r="U1024" s="209" cm="1">
        <f t="array" ref="U1024">+SUMPRODUCT(($B1024='[5]Customer Alloc by OFT &amp; GEN'!$B$3:$B$205)*(U$849='[5]Customer Alloc by OFT &amp; GEN'!$AZ$2:$CO$2),'[5]Customer Alloc by OFT &amp; GEN'!$AZ$3:$CO$205)</f>
        <v>0</v>
      </c>
      <c r="V1024" s="209" cm="1">
        <f t="array" ref="V1024">+SUMPRODUCT(($B1024='[5]Customer Alloc by OFT &amp; GEN'!$B$3:$B$205)*(V$849='[5]Customer Alloc by OFT &amp; GEN'!$AZ$2:$CO$2),'[5]Customer Alloc by OFT &amp; GEN'!$AZ$3:$CO$205)</f>
        <v>2.0567057574454178E-5</v>
      </c>
      <c r="W1024" s="209" cm="1">
        <f t="array" ref="W1024">+SUMPRODUCT(($B1024='[5]Customer Alloc by OFT &amp; GEN'!$B$3:$B$205)*(W$849='[5]Customer Alloc by OFT &amp; GEN'!$AZ$2:$CO$2),'[5]Customer Alloc by OFT &amp; GEN'!$AZ$3:$CO$205)</f>
        <v>0</v>
      </c>
      <c r="X1024" s="209" cm="1">
        <f t="array" ref="X1024">+SUMPRODUCT(($B1024='[5]Customer Alloc by OFT &amp; GEN'!$B$3:$B$205)*(X$849='[5]Customer Alloc by OFT &amp; GEN'!$AZ$2:$CO$2),'[5]Customer Alloc by OFT &amp; GEN'!$AZ$3:$CO$205)</f>
        <v>3.443213081217251E-4</v>
      </c>
      <c r="Y1024" s="209" cm="1">
        <f t="array" ref="Y1024">+SUMPRODUCT(($B1024='[5]Customer Alloc by OFT &amp; GEN'!$B$3:$B$205)*(Y$849='[5]Customer Alloc by OFT &amp; GEN'!$AZ$2:$CO$2),'[5]Customer Alloc by OFT &amp; GEN'!$AZ$3:$CO$205)</f>
        <v>8.6167374511947781E-4</v>
      </c>
      <c r="Z1024" s="209" cm="1">
        <f t="array" ref="Z1024">+SUMPRODUCT(($B1024='[5]Customer Alloc by OFT &amp; GEN'!$B$3:$B$205)*(Z$849='[5]Customer Alloc by OFT &amp; GEN'!$AZ$2:$CO$2),'[5]Customer Alloc by OFT &amp; GEN'!$AZ$3:$CO$205)</f>
        <v>0</v>
      </c>
      <c r="AA1024" s="209" cm="1">
        <f t="array" ref="AA1024">+SUMPRODUCT(($B1024='[5]Customer Alloc by OFT &amp; GEN'!$B$3:$B$205)*(AA$849='[5]Customer Alloc by OFT &amp; GEN'!$AZ$2:$CO$2),'[5]Customer Alloc by OFT &amp; GEN'!$AZ$3:$CO$205)</f>
        <v>5.1707934499823947E-24</v>
      </c>
      <c r="AB1024" s="209" cm="1">
        <f t="array" ref="AB1024">+SUMPRODUCT(($B1024='[5]Customer Alloc by OFT &amp; GEN'!$B$3:$B$205)*(AB$849='[5]Customer Alloc by OFT &amp; GEN'!$AZ$2:$CO$2),'[5]Customer Alloc by OFT &amp; GEN'!$AZ$3:$CO$205)</f>
        <v>0</v>
      </c>
      <c r="AC1024" s="209" cm="1">
        <f t="array" ref="AC1024">+SUMPRODUCT(($B1024='[5]Customer Alloc by OFT &amp; GEN'!$B$3:$B$205)*(AC$849='[5]Customer Alloc by OFT &amp; GEN'!$AZ$2:$CO$2),'[5]Customer Alloc by OFT &amp; GEN'!$AZ$3:$CO$205)</f>
        <v>5.4642058627709298E-5</v>
      </c>
      <c r="AD1024" s="209" cm="1">
        <f t="array" ref="AD1024">+SUMPRODUCT(($B1024='[5]Customer Alloc by OFT &amp; GEN'!$B$3:$B$205)*(AD$849='[5]Customer Alloc by OFT &amp; GEN'!$AZ$2:$CO$2),'[5]Customer Alloc by OFT &amp; GEN'!$AZ$3:$CO$205)</f>
        <v>5.156126569681907E-2</v>
      </c>
      <c r="AE1024" s="209" cm="1">
        <f t="array" ref="AE1024">+SUMPRODUCT(($B1024='[5]Customer Alloc by OFT &amp; GEN'!$B$3:$B$205)*(AE$849='[5]Customer Alloc by OFT &amp; GEN'!$AZ$2:$CO$2),'[5]Customer Alloc by OFT &amp; GEN'!$AZ$3:$CO$205)</f>
        <v>0</v>
      </c>
      <c r="AF1024" s="209" cm="1">
        <f t="array" ref="AF1024">+SUMPRODUCT(($B1024='[5]Customer Alloc by OFT &amp; GEN'!$B$3:$B$205)*(AF$849='[5]Customer Alloc by OFT &amp; GEN'!$AZ$2:$CO$2),'[5]Customer Alloc by OFT &amp; GEN'!$AZ$3:$CO$205)</f>
        <v>0</v>
      </c>
      <c r="AG1024" s="209" cm="1">
        <f t="array" ref="AG1024">+SUMPRODUCT(($B1024='[5]Customer Alloc by OFT &amp; GEN'!$B$3:$B$205)*(AG$849='[5]Customer Alloc by OFT &amp; GEN'!$AZ$2:$CO$2),'[5]Customer Alloc by OFT &amp; GEN'!$AZ$3:$CO$205)</f>
        <v>0</v>
      </c>
      <c r="AH1024" s="209" cm="1">
        <f t="array" ref="AH1024">+SUMPRODUCT(($B1024='[5]Customer Alloc by OFT &amp; GEN'!$B$3:$B$205)*(AH$849='[5]Customer Alloc by OFT &amp; GEN'!$AZ$2:$CO$2),'[5]Customer Alloc by OFT &amp; GEN'!$AZ$3:$CO$205)</f>
        <v>0</v>
      </c>
      <c r="AI1024" s="209" cm="1">
        <f t="array" ref="AI1024">+SUMPRODUCT(($B1024='[5]Customer Alloc by OFT &amp; GEN'!$B$3:$B$205)*(AI$849='[5]Customer Alloc by OFT &amp; GEN'!$AZ$2:$CO$2),'[5]Customer Alloc by OFT &amp; GEN'!$AZ$3:$CO$205)</f>
        <v>0</v>
      </c>
      <c r="AJ1024" s="209" cm="1">
        <f t="array" ref="AJ1024">+SUMPRODUCT(($B1024='[5]Customer Alloc by OFT &amp; GEN'!$B$3:$B$205)*(AJ$849='[5]Customer Alloc by OFT &amp; GEN'!$AZ$2:$CO$2),'[5]Customer Alloc by OFT &amp; GEN'!$AZ$3:$CO$205)</f>
        <v>0</v>
      </c>
      <c r="AK1024" s="209" cm="1">
        <f t="array" ref="AK1024">+SUMPRODUCT(($B1024='[5]Customer Alloc by OFT &amp; GEN'!$B$3:$B$205)*(AK$849='[5]Customer Alloc by OFT &amp; GEN'!$AZ$2:$CO$2),'[5]Customer Alloc by OFT &amp; GEN'!$AZ$3:$CO$205)</f>
        <v>0</v>
      </c>
      <c r="AL1024" s="209" cm="1">
        <f t="array" ref="AL1024">+SUMPRODUCT(($B1024='[5]Customer Alloc by OFT &amp; GEN'!$B$3:$B$205)*(AL$849='[5]Customer Alloc by OFT &amp; GEN'!$AZ$2:$CO$2),'[5]Customer Alloc by OFT &amp; GEN'!$AZ$3:$CO$205)</f>
        <v>0</v>
      </c>
      <c r="AM1024" s="209" cm="1">
        <f t="array" ref="AM1024">+SUMPRODUCT(($B1024='[5]Customer Alloc by OFT &amp; GEN'!$B$3:$B$205)*(AM$849='[5]Customer Alloc by OFT &amp; GEN'!$AZ$2:$CO$2),'[5]Customer Alloc by OFT &amp; GEN'!$AZ$3:$CO$205)</f>
        <v>0</v>
      </c>
      <c r="AN1024" s="209" cm="1">
        <f t="array" ref="AN1024">+SUMPRODUCT(($B1024='[5]Customer Alloc by OFT &amp; GEN'!$B$3:$B$205)*(AN$849='[5]Customer Alloc by OFT &amp; GEN'!$AZ$2:$CO$2),'[5]Customer Alloc by OFT &amp; GEN'!$AZ$3:$CO$205)</f>
        <v>0</v>
      </c>
      <c r="AO1024" s="209" cm="1">
        <f t="array" ref="AO1024">+SUMPRODUCT(($B1024='[5]Customer Alloc by OFT &amp; GEN'!$B$3:$B$205)*(AO$849='[5]Customer Alloc by OFT &amp; GEN'!$AZ$2:$CO$2),'[5]Customer Alloc by OFT &amp; GEN'!$AZ$3:$CO$205)</f>
        <v>0</v>
      </c>
      <c r="AP1024" s="209" cm="1">
        <f t="array" ref="AP1024">+SUMPRODUCT(($B1024='[5]Customer Alloc by OFT &amp; GEN'!$B$3:$B$205)*(AP$849='[5]Customer Alloc by OFT &amp; GEN'!$AZ$2:$CO$2),'[5]Customer Alloc by OFT &amp; GEN'!$AZ$3:$CO$205)</f>
        <v>0</v>
      </c>
      <c r="AQ1024" s="209" cm="1">
        <f t="array" ref="AQ1024">+SUMPRODUCT(($B1024='[5]Customer Alloc by OFT &amp; GEN'!$B$3:$B$205)*(AQ$849='[5]Customer Alloc by OFT &amp; GEN'!$AZ$2:$CO$2),'[5]Customer Alloc by OFT &amp; GEN'!$AZ$3:$CO$205)</f>
        <v>0</v>
      </c>
      <c r="AR1024" s="209" cm="1">
        <f t="array" ref="AR1024">+SUMPRODUCT(($B1024='[5]Customer Alloc by OFT &amp; GEN'!$B$3:$B$205)*(AR$849='[5]Customer Alloc by OFT &amp; GEN'!$AZ$2:$CO$2),'[5]Customer Alloc by OFT &amp; GEN'!$AZ$3:$CO$205)</f>
        <v>0</v>
      </c>
      <c r="AS1024" s="209" cm="1">
        <f t="array" ref="AS1024">+SUMPRODUCT(($B1024='[5]Customer Alloc by OFT &amp; GEN'!$B$3:$B$205)*(AS$849='[5]Customer Alloc by OFT &amp; GEN'!$AZ$2:$CO$2),'[5]Customer Alloc by OFT &amp; GEN'!$AZ$3:$CO$205)</f>
        <v>0</v>
      </c>
      <c r="AT1024" s="209" cm="1">
        <f t="array" ref="AT1024">+SUMPRODUCT(($B1024='[5]Customer Alloc by OFT &amp; GEN'!$B$3:$B$205)*(AT$849='[5]Customer Alloc by OFT &amp; GEN'!$AZ$2:$CO$2),'[5]Customer Alloc by OFT &amp; GEN'!$AZ$3:$CO$205)</f>
        <v>0</v>
      </c>
      <c r="AU1024" s="209" cm="1">
        <f t="array" ref="AU1024">+SUMPRODUCT(($B1024='[5]Customer Alloc by OFT &amp; GEN'!$B$3:$B$205)*(AU$849='[5]Customer Alloc by OFT &amp; GEN'!$AZ$2:$CO$2),'[5]Customer Alloc by OFT &amp; GEN'!$AZ$3:$CO$205)</f>
        <v>0</v>
      </c>
      <c r="AV1024" s="209" cm="1">
        <f t="array" ref="AV1024">+SUMPRODUCT(($B1024='[5]Customer Alloc by OFT &amp; GEN'!$B$3:$B$205)*(AV$849='[5]Customer Alloc by OFT &amp; GEN'!$AZ$2:$CO$2),'[5]Customer Alloc by OFT &amp; GEN'!$AZ$3:$CO$205)</f>
        <v>0</v>
      </c>
      <c r="AW1024" s="209" cm="1">
        <f t="array" ref="AW1024">+SUMPRODUCT(($B1024='[5]Customer Alloc by OFT &amp; GEN'!$B$3:$B$205)*(AW$849='[5]Customer Alloc by OFT &amp; GEN'!$AZ$2:$CO$2),'[5]Customer Alloc by OFT &amp; GEN'!$AZ$3:$CO$205)</f>
        <v>0</v>
      </c>
      <c r="AX1024" s="209" cm="1">
        <f t="array" ref="AX1024">+SUMPRODUCT(($B1024='[5]Customer Alloc by OFT &amp; GEN'!$B$3:$B$205)*(AX$849='[5]Customer Alloc by OFT &amp; GEN'!$AZ$2:$CO$2),'[5]Customer Alloc by OFT &amp; GEN'!$AZ$3:$CO$205)</f>
        <v>0</v>
      </c>
      <c r="AY1024" s="209" cm="1">
        <f t="array" ref="AY1024">+SUMPRODUCT(($B1024='[5]Customer Alloc by OFT &amp; GEN'!$B$3:$B$205)*(AY$849='[5]Customer Alloc by OFT &amp; GEN'!$AZ$2:$CO$2),'[5]Customer Alloc by OFT &amp; GEN'!$AZ$3:$CO$205)</f>
        <v>0</v>
      </c>
      <c r="AZ1024" s="209" cm="1">
        <f t="array" ref="AZ1024">+SUMPRODUCT(($B1024='[5]Customer Alloc by OFT &amp; GEN'!$B$3:$B$205)*(AZ$849='[5]Customer Alloc by OFT &amp; GEN'!$AZ$2:$CO$2),'[5]Customer Alloc by OFT &amp; GEN'!$AZ$3:$CO$205)</f>
        <v>0</v>
      </c>
      <c r="BA1024" s="209" cm="1">
        <f t="array" ref="BA1024">+SUMPRODUCT(($B1024='[5]Customer Alloc by OFT &amp; GEN'!$B$3:$B$205)*(BA$849='[5]Customer Alloc by OFT &amp; GEN'!$AZ$2:$CO$2),'[5]Customer Alloc by OFT &amp; GEN'!$AZ$3:$CO$205)</f>
        <v>0</v>
      </c>
      <c r="BB1024" s="209" cm="1">
        <f t="array" ref="BB1024">+SUMPRODUCT(($B1024='[5]Customer Alloc by OFT &amp; GEN'!$B$3:$B$205)*(BB$849='[5]Customer Alloc by OFT &amp; GEN'!$AZ$2:$CO$2),'[5]Customer Alloc by OFT &amp; GEN'!$AZ$3:$CO$205)</f>
        <v>0</v>
      </c>
      <c r="BC1024" s="209" cm="1">
        <f t="array" ref="BC1024">+SUMPRODUCT(($B1024='[5]Customer Alloc by OFT &amp; GEN'!$B$3:$B$205)*(BC$849='[5]Customer Alloc by OFT &amp; GEN'!$AZ$2:$CO$2),'[5]Customer Alloc by OFT &amp; GEN'!$AZ$3:$CO$205)</f>
        <v>0</v>
      </c>
      <c r="BD1024" s="209" cm="1">
        <f t="array" ref="BD1024">+SUMPRODUCT(($B1024='[5]Customer Alloc by OFT &amp; GEN'!$B$3:$B$205)*(BD$849='[5]Customer Alloc by OFT &amp; GEN'!$AZ$2:$CO$2),'[5]Customer Alloc by OFT &amp; GEN'!$AZ$3:$CO$205)</f>
        <v>0</v>
      </c>
      <c r="BE1024" s="209" cm="1">
        <f t="array" ref="BE1024">+SUMPRODUCT(($B1024='[5]Customer Alloc by OFT &amp; GEN'!$B$3:$B$205)*(BE$849='[5]Customer Alloc by OFT &amp; GEN'!$AZ$2:$CO$2),'[5]Customer Alloc by OFT &amp; GEN'!$AZ$3:$CO$205)</f>
        <v>0</v>
      </c>
      <c r="BF1024" s="209" cm="1">
        <f t="array" ref="BF1024">+SUMPRODUCT(($B1024='[5]Customer Alloc by OFT &amp; GEN'!$B$3:$B$205)*(BF$849='[5]Customer Alloc by OFT &amp; GEN'!$AZ$2:$CO$2),'[5]Customer Alloc by OFT &amp; GEN'!$AZ$3:$CO$205)</f>
        <v>0</v>
      </c>
      <c r="BG1024" s="209" cm="1">
        <f t="array" ref="BG1024">+SUMPRODUCT(($B1024='[5]Customer Alloc by OFT &amp; GEN'!$B$3:$B$205)*(BG$849='[5]Customer Alloc by OFT &amp; GEN'!$AZ$2:$CO$2),'[5]Customer Alloc by OFT &amp; GEN'!$AZ$3:$CO$205)</f>
        <v>0</v>
      </c>
      <c r="BH1024" s="209" cm="1">
        <f t="array" ref="BH1024">+SUMPRODUCT(($B1024='[5]Customer Alloc by OFT &amp; GEN'!$B$3:$B$205)*(BH$849='[5]Customer Alloc by OFT &amp; GEN'!$AZ$2:$CO$2),'[5]Customer Alloc by OFT &amp; GEN'!$AZ$3:$CO$205)</f>
        <v>0</v>
      </c>
      <c r="BI1024" s="209" cm="1">
        <f t="array" ref="BI1024">+SUMPRODUCT(($B1024='[5]Customer Alloc by OFT &amp; GEN'!$B$3:$B$205)*(BI$849='[5]Customer Alloc by OFT &amp; GEN'!$AZ$2:$CO$2),'[5]Customer Alloc by OFT &amp; GEN'!$AZ$3:$CO$205)</f>
        <v>0</v>
      </c>
      <c r="BJ1024" s="209" cm="1">
        <f t="array" ref="BJ1024">+SUMPRODUCT(($B1024='[5]Customer Alloc by OFT &amp; GEN'!$B$3:$B$205)*(BJ$849='[5]Customer Alloc by OFT &amp; GEN'!$AZ$2:$CO$2),'[5]Customer Alloc by OFT &amp; GEN'!$AZ$3:$CO$205)</f>
        <v>0</v>
      </c>
      <c r="BK1024" s="209" cm="1">
        <f t="array" ref="BK1024">+SUMPRODUCT(($B1024='[5]Customer Alloc by OFT &amp; GEN'!$B$3:$B$205)*(BK$849='[5]Customer Alloc by OFT &amp; GEN'!$AZ$2:$CO$2),'[5]Customer Alloc by OFT &amp; GEN'!$AZ$3:$CO$205)</f>
        <v>0</v>
      </c>
      <c r="BL1024" s="209" cm="1">
        <f t="array" ref="BL1024">+SUMPRODUCT(($B1024='[5]Customer Alloc by OFT &amp; GEN'!$B$3:$B$205)*(BL$849='[5]Customer Alloc by OFT &amp; GEN'!$AZ$2:$CO$2),'[5]Customer Alloc by OFT &amp; GEN'!$AZ$3:$CO$205)</f>
        <v>0</v>
      </c>
      <c r="BM1024" s="209" cm="1">
        <f t="array" ref="BM1024">+SUMPRODUCT(($B1024='[5]Customer Alloc by OFT &amp; GEN'!$B$3:$B$205)*(BM$849='[5]Customer Alloc by OFT &amp; GEN'!$AZ$2:$CO$2),'[5]Customer Alloc by OFT &amp; GEN'!$AZ$3:$CO$205)</f>
        <v>0</v>
      </c>
      <c r="BN1024" s="209" cm="1">
        <f t="array" ref="BN1024">+SUMPRODUCT(($B1024='[5]Customer Alloc by OFT &amp; GEN'!$B$3:$B$205)*(BN$849='[5]Customer Alloc by OFT &amp; GEN'!$AZ$2:$CO$2),'[5]Customer Alloc by OFT &amp; GEN'!$AZ$3:$CO$205)</f>
        <v>0</v>
      </c>
      <c r="BO1024" s="209" cm="1">
        <f t="array" ref="BO1024">+SUMPRODUCT(($B1024='[5]Customer Alloc by OFT &amp; GEN'!$B$3:$B$205)*(BO$849='[5]Customer Alloc by OFT &amp; GEN'!$AZ$2:$CO$2),'[5]Customer Alloc by OFT &amp; GEN'!$AZ$3:$CO$205)</f>
        <v>0</v>
      </c>
      <c r="BP1024" s="209" cm="1">
        <f t="array" ref="BP1024">+SUMPRODUCT(($B1024='[5]Customer Alloc by OFT &amp; GEN'!$B$3:$B$205)*(BP$849='[5]Customer Alloc by OFT &amp; GEN'!$AZ$2:$CO$2),'[5]Customer Alloc by OFT &amp; GEN'!$AZ$3:$CO$205)</f>
        <v>0</v>
      </c>
      <c r="BQ1024" s="209" cm="1">
        <f t="array" ref="BQ1024">+SUMPRODUCT(($B1024='[5]Customer Alloc by OFT &amp; GEN'!$B$3:$B$205)*(BQ$849='[5]Customer Alloc by OFT &amp; GEN'!$AZ$2:$CO$2),'[5]Customer Alloc by OFT &amp; GEN'!$AZ$3:$CO$205)</f>
        <v>0</v>
      </c>
      <c r="BR1024" s="209" cm="1">
        <f t="array" ref="BR1024">+SUMPRODUCT(($B1024='[5]Customer Alloc by OFT &amp; GEN'!$B$3:$B$205)*(BR$849='[5]Customer Alloc by OFT &amp; GEN'!$AZ$2:$CO$2),'[5]Customer Alloc by OFT &amp; GEN'!$AZ$3:$CO$205)</f>
        <v>0</v>
      </c>
      <c r="BS1024" s="209" cm="1">
        <f t="array" ref="BS1024">+SUMPRODUCT(($B1024='[5]Customer Alloc by OFT &amp; GEN'!$B$3:$B$205)*(BS$849='[5]Customer Alloc by OFT &amp; GEN'!$AZ$2:$CO$2),'[5]Customer Alloc by OFT &amp; GEN'!$AZ$3:$CO$205)</f>
        <v>0</v>
      </c>
      <c r="BT1024" s="209" cm="1">
        <f t="array" ref="BT1024">+SUMPRODUCT(($B1024='[5]Customer Alloc by OFT &amp; GEN'!$B$3:$B$205)*(BT$849='[5]Customer Alloc by OFT &amp; GEN'!$AZ$2:$CO$2),'[5]Customer Alloc by OFT &amp; GEN'!$AZ$3:$CO$205)</f>
        <v>0</v>
      </c>
      <c r="BV1024" s="228" t="s">
        <v>698</v>
      </c>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row>
    <row r="1025" spans="2:119" hidden="1" outlineLevel="2" x14ac:dyDescent="0.35">
      <c r="B1025" s="17" t="str">
        <f t="shared" si="10"/>
        <v>WAIPTMU</v>
      </c>
      <c r="C1025" s="209" cm="1">
        <f t="array" ref="C1025">SUMPRODUCT(($B1025='[4]6. Scaled'!$C$2:$C$197)*(C$849='[4]6. Scaled'!$D$1:$J$1),'[4]6. Scaled'!$D$2:$J$197)</f>
        <v>1.1153242128687554E-3</v>
      </c>
      <c r="D1025" s="209" cm="1">
        <f t="array" ref="D1025">SUMPRODUCT(($B1025='[4]6. Scaled'!$C$2:$C$197)*(D$849='[4]6. Scaled'!$D$1:$J$1),'[4]6. Scaled'!$D$2:$J$197)</f>
        <v>2.8203786900946244E-3</v>
      </c>
      <c r="E1025" s="209" cm="1">
        <f t="array" ref="E1025">SUMPRODUCT(($B1025='[4]6. Scaled'!$C$2:$C$197)*(E$849='[4]6. Scaled'!$D$1:$J$1),'[4]6. Scaled'!$D$2:$J$197)</f>
        <v>3.8574410469446609E-3</v>
      </c>
      <c r="F1025" s="209" cm="1">
        <f t="array" ref="F1025">SUMPRODUCT(($B1025='[4]6. Scaled'!$C$2:$C$197)*(F$849='[4]6. Scaled'!$D$1:$J$1),'[4]6. Scaled'!$D$2:$J$197)</f>
        <v>2.9645204182413482E-3</v>
      </c>
      <c r="G1025" s="209" cm="1">
        <f t="array" ref="G1025">SUMPRODUCT(($B1025='[4]6. Scaled'!$C$2:$C$197)*(G$849='[4]6. Scaled'!$D$1:$J$1),'[4]6. Scaled'!$D$2:$J$197)</f>
        <v>1.5125382249832104E-3</v>
      </c>
      <c r="H1025" s="209" cm="1">
        <f t="array" ref="H1025">SUMPRODUCT(($B1025='[4]6. Scaled'!$C$2:$C$197)*(H$849='[4]6. Scaled'!$D$1:$J$1),'[4]6. Scaled'!$D$2:$J$197)</f>
        <v>4.6051048981370652E-3</v>
      </c>
      <c r="I1025" s="209" cm="1">
        <f t="array" ref="I1025">SUMPRODUCT(($B1025='[4]6. Scaled'!$C$2:$C$197)*(I$849='[4]6. Scaled'!$D$1:$J$1),'[4]6. Scaled'!$D$2:$J$197)</f>
        <v>1.5125382249832104E-3</v>
      </c>
      <c r="J1025" s="209" cm="1">
        <f t="array" ref="J1025">+SUMPRODUCT(($B1025='[5]Customer Alloc by OFT &amp; GEN'!$B$3:$B$205)*(J$849='[5]Customer Alloc by OFT &amp; GEN'!$AZ$2:$CO$2),'[5]Customer Alloc by OFT &amp; GEN'!$AZ$3:$CO$205)</f>
        <v>1.502504422887075E-4</v>
      </c>
      <c r="K1025" s="209" cm="1">
        <f t="array" ref="K1025">+SUMPRODUCT(($B1025='[5]Customer Alloc by OFT &amp; GEN'!$B$3:$B$205)*(K$849='[5]Customer Alloc by OFT &amp; GEN'!$AZ$2:$CO$2),'[5]Customer Alloc by OFT &amp; GEN'!$AZ$3:$CO$205)</f>
        <v>0</v>
      </c>
      <c r="L1025" s="209" cm="1">
        <f t="array" ref="L1025">+SUMPRODUCT(($B1025='[5]Customer Alloc by OFT &amp; GEN'!$B$3:$B$205)*(L$849='[5]Customer Alloc by OFT &amp; GEN'!$AZ$2:$CO$2),'[5]Customer Alloc by OFT &amp; GEN'!$AZ$3:$CO$205)</f>
        <v>1.9772961953643882E-3</v>
      </c>
      <c r="M1025" s="209" cm="1">
        <f t="array" ref="M1025">+SUMPRODUCT(($B1025='[5]Customer Alloc by OFT &amp; GEN'!$B$3:$B$205)*(M$849='[5]Customer Alloc by OFT &amp; GEN'!$AZ$2:$CO$2),'[5]Customer Alloc by OFT &amp; GEN'!$AZ$3:$CO$205)</f>
        <v>7.1823972982768404E-4</v>
      </c>
      <c r="N1025" s="209" cm="1">
        <f t="array" ref="N1025">+SUMPRODUCT(($B1025='[5]Customer Alloc by OFT &amp; GEN'!$B$3:$B$205)*(N$849='[5]Customer Alloc by OFT &amp; GEN'!$AZ$2:$CO$2),'[5]Customer Alloc by OFT &amp; GEN'!$AZ$3:$CO$205)</f>
        <v>2.3978421794008612E-3</v>
      </c>
      <c r="O1025" s="209" cm="1">
        <f t="array" ref="O1025">+SUMPRODUCT(($B1025='[5]Customer Alloc by OFT &amp; GEN'!$B$3:$B$205)*(O$849='[5]Customer Alloc by OFT &amp; GEN'!$AZ$2:$CO$2),'[5]Customer Alloc by OFT &amp; GEN'!$AZ$3:$CO$205)</f>
        <v>8.2799586312899484E-7</v>
      </c>
      <c r="P1025" s="209" cm="1">
        <f t="array" ref="P1025">+SUMPRODUCT(($B1025='[5]Customer Alloc by OFT &amp; GEN'!$B$3:$B$205)*(P$849='[5]Customer Alloc by OFT &amp; GEN'!$AZ$2:$CO$2),'[5]Customer Alloc by OFT &amp; GEN'!$AZ$3:$CO$205)</f>
        <v>2.8067726470682488E-7</v>
      </c>
      <c r="Q1025" s="209" cm="1">
        <f t="array" ref="Q1025">+SUMPRODUCT(($B1025='[5]Customer Alloc by OFT &amp; GEN'!$B$3:$B$205)*(Q$849='[5]Customer Alloc by OFT &amp; GEN'!$AZ$2:$CO$2),'[5]Customer Alloc by OFT &amp; GEN'!$AZ$3:$CO$205)</f>
        <v>2.8103643165203582E-3</v>
      </c>
      <c r="R1025" s="209" cm="1">
        <f t="array" ref="R1025">+SUMPRODUCT(($B1025='[5]Customer Alloc by OFT &amp; GEN'!$B$3:$B$205)*(R$849='[5]Customer Alloc by OFT &amp; GEN'!$AZ$2:$CO$2),'[5]Customer Alloc by OFT &amp; GEN'!$AZ$3:$CO$205)</f>
        <v>2.2331281280366127E-4</v>
      </c>
      <c r="S1025" s="209" cm="1">
        <f t="array" ref="S1025">+SUMPRODUCT(($B1025='[5]Customer Alloc by OFT &amp; GEN'!$B$3:$B$205)*(S$849='[5]Customer Alloc by OFT &amp; GEN'!$AZ$2:$CO$2),'[5]Customer Alloc by OFT &amp; GEN'!$AZ$3:$CO$205)</f>
        <v>1.321141833047531E-6</v>
      </c>
      <c r="T1025" s="209" cm="1">
        <f t="array" ref="T1025">+SUMPRODUCT(($B1025='[5]Customer Alloc by OFT &amp; GEN'!$B$3:$B$205)*(T$849='[5]Customer Alloc by OFT &amp; GEN'!$AZ$2:$CO$2),'[5]Customer Alloc by OFT &amp; GEN'!$AZ$3:$CO$205)</f>
        <v>1.937289980749989E-6</v>
      </c>
      <c r="U1025" s="209" cm="1">
        <f t="array" ref="U1025">+SUMPRODUCT(($B1025='[5]Customer Alloc by OFT &amp; GEN'!$B$3:$B$205)*(U$849='[5]Customer Alloc by OFT &amp; GEN'!$AZ$2:$CO$2),'[5]Customer Alloc by OFT &amp; GEN'!$AZ$3:$CO$205)</f>
        <v>0</v>
      </c>
      <c r="V1025" s="209" cm="1">
        <f t="array" ref="V1025">+SUMPRODUCT(($B1025='[5]Customer Alloc by OFT &amp; GEN'!$B$3:$B$205)*(V$849='[5]Customer Alloc by OFT &amp; GEN'!$AZ$2:$CO$2),'[5]Customer Alloc by OFT &amp; GEN'!$AZ$3:$CO$205)</f>
        <v>1.7676426188857631E-5</v>
      </c>
      <c r="W1025" s="209" cm="1">
        <f t="array" ref="W1025">+SUMPRODUCT(($B1025='[5]Customer Alloc by OFT &amp; GEN'!$B$3:$B$205)*(W$849='[5]Customer Alloc by OFT &amp; GEN'!$AZ$2:$CO$2),'[5]Customer Alloc by OFT &amp; GEN'!$AZ$3:$CO$205)</f>
        <v>0</v>
      </c>
      <c r="X1025" s="209" cm="1">
        <f t="array" ref="X1025">+SUMPRODUCT(($B1025='[5]Customer Alloc by OFT &amp; GEN'!$B$3:$B$205)*(X$849='[5]Customer Alloc by OFT &amp; GEN'!$AZ$2:$CO$2),'[5]Customer Alloc by OFT &amp; GEN'!$AZ$3:$CO$205)</f>
        <v>2.9592809599678983E-4</v>
      </c>
      <c r="Y1025" s="209" cm="1">
        <f t="array" ref="Y1025">+SUMPRODUCT(($B1025='[5]Customer Alloc by OFT &amp; GEN'!$B$3:$B$205)*(Y$849='[5]Customer Alloc by OFT &amp; GEN'!$AZ$2:$CO$2),'[5]Customer Alloc by OFT &amp; GEN'!$AZ$3:$CO$205)</f>
        <v>7.4056837247343549E-4</v>
      </c>
      <c r="Z1025" s="209" cm="1">
        <f t="array" ref="Z1025">+SUMPRODUCT(($B1025='[5]Customer Alloc by OFT &amp; GEN'!$B$3:$B$205)*(Z$849='[5]Customer Alloc by OFT &amp; GEN'!$AZ$2:$CO$2),'[5]Customer Alloc by OFT &amp; GEN'!$AZ$3:$CO$205)</f>
        <v>0</v>
      </c>
      <c r="AA1025" s="209" cm="1">
        <f t="array" ref="AA1025">+SUMPRODUCT(($B1025='[5]Customer Alloc by OFT &amp; GEN'!$B$3:$B$205)*(AA$849='[5]Customer Alloc by OFT &amp; GEN'!$AZ$2:$CO$2),'[5]Customer Alloc by OFT &amp; GEN'!$AZ$3:$CO$205)</f>
        <v>4.4440556664736212E-24</v>
      </c>
      <c r="AB1025" s="209" cm="1">
        <f t="array" ref="AB1025">+SUMPRODUCT(($B1025='[5]Customer Alloc by OFT &amp; GEN'!$B$3:$B$205)*(AB$849='[5]Customer Alloc by OFT &amp; GEN'!$AZ$2:$CO$2),'[5]Customer Alloc by OFT &amp; GEN'!$AZ$3:$CO$205)</f>
        <v>0</v>
      </c>
      <c r="AC1025" s="209" cm="1">
        <f t="array" ref="AC1025">+SUMPRODUCT(($B1025='[5]Customer Alloc by OFT &amp; GEN'!$B$3:$B$205)*(AC$849='[5]Customer Alloc by OFT &amp; GEN'!$AZ$2:$CO$2),'[5]Customer Alloc by OFT &amp; GEN'!$AZ$3:$CO$205)</f>
        <v>4.6962299426808884E-5</v>
      </c>
      <c r="AD1025" s="209" cm="1">
        <f t="array" ref="AD1025">+SUMPRODUCT(($B1025='[5]Customer Alloc by OFT &amp; GEN'!$B$3:$B$205)*(AD$849='[5]Customer Alloc by OFT &amp; GEN'!$AZ$2:$CO$2),'[5]Customer Alloc by OFT &amp; GEN'!$AZ$3:$CO$205)</f>
        <v>4.4314501673100262E-2</v>
      </c>
      <c r="AE1025" s="209" cm="1">
        <f t="array" ref="AE1025">+SUMPRODUCT(($B1025='[5]Customer Alloc by OFT &amp; GEN'!$B$3:$B$205)*(AE$849='[5]Customer Alloc by OFT &amp; GEN'!$AZ$2:$CO$2),'[5]Customer Alloc by OFT &amp; GEN'!$AZ$3:$CO$205)</f>
        <v>0</v>
      </c>
      <c r="AF1025" s="209" cm="1">
        <f t="array" ref="AF1025">+SUMPRODUCT(($B1025='[5]Customer Alloc by OFT &amp; GEN'!$B$3:$B$205)*(AF$849='[5]Customer Alloc by OFT &amp; GEN'!$AZ$2:$CO$2),'[5]Customer Alloc by OFT &amp; GEN'!$AZ$3:$CO$205)</f>
        <v>0</v>
      </c>
      <c r="AG1025" s="209" cm="1">
        <f t="array" ref="AG1025">+SUMPRODUCT(($B1025='[5]Customer Alloc by OFT &amp; GEN'!$B$3:$B$205)*(AG$849='[5]Customer Alloc by OFT &amp; GEN'!$AZ$2:$CO$2),'[5]Customer Alloc by OFT &amp; GEN'!$AZ$3:$CO$205)</f>
        <v>0</v>
      </c>
      <c r="AH1025" s="209" cm="1">
        <f t="array" ref="AH1025">+SUMPRODUCT(($B1025='[5]Customer Alloc by OFT &amp; GEN'!$B$3:$B$205)*(AH$849='[5]Customer Alloc by OFT &amp; GEN'!$AZ$2:$CO$2),'[5]Customer Alloc by OFT &amp; GEN'!$AZ$3:$CO$205)</f>
        <v>0</v>
      </c>
      <c r="AI1025" s="209" cm="1">
        <f t="array" ref="AI1025">+SUMPRODUCT(($B1025='[5]Customer Alloc by OFT &amp; GEN'!$B$3:$B$205)*(AI$849='[5]Customer Alloc by OFT &amp; GEN'!$AZ$2:$CO$2),'[5]Customer Alloc by OFT &amp; GEN'!$AZ$3:$CO$205)</f>
        <v>0</v>
      </c>
      <c r="AJ1025" s="209" cm="1">
        <f t="array" ref="AJ1025">+SUMPRODUCT(($B1025='[5]Customer Alloc by OFT &amp; GEN'!$B$3:$B$205)*(AJ$849='[5]Customer Alloc by OFT &amp; GEN'!$AZ$2:$CO$2),'[5]Customer Alloc by OFT &amp; GEN'!$AZ$3:$CO$205)</f>
        <v>0</v>
      </c>
      <c r="AK1025" s="209" cm="1">
        <f t="array" ref="AK1025">+SUMPRODUCT(($B1025='[5]Customer Alloc by OFT &amp; GEN'!$B$3:$B$205)*(AK$849='[5]Customer Alloc by OFT &amp; GEN'!$AZ$2:$CO$2),'[5]Customer Alloc by OFT &amp; GEN'!$AZ$3:$CO$205)</f>
        <v>0</v>
      </c>
      <c r="AL1025" s="209" cm="1">
        <f t="array" ref="AL1025">+SUMPRODUCT(($B1025='[5]Customer Alloc by OFT &amp; GEN'!$B$3:$B$205)*(AL$849='[5]Customer Alloc by OFT &amp; GEN'!$AZ$2:$CO$2),'[5]Customer Alloc by OFT &amp; GEN'!$AZ$3:$CO$205)</f>
        <v>0</v>
      </c>
      <c r="AM1025" s="209" cm="1">
        <f t="array" ref="AM1025">+SUMPRODUCT(($B1025='[5]Customer Alloc by OFT &amp; GEN'!$B$3:$B$205)*(AM$849='[5]Customer Alloc by OFT &amp; GEN'!$AZ$2:$CO$2),'[5]Customer Alloc by OFT &amp; GEN'!$AZ$3:$CO$205)</f>
        <v>0</v>
      </c>
      <c r="AN1025" s="209" cm="1">
        <f t="array" ref="AN1025">+SUMPRODUCT(($B1025='[5]Customer Alloc by OFT &amp; GEN'!$B$3:$B$205)*(AN$849='[5]Customer Alloc by OFT &amp; GEN'!$AZ$2:$CO$2),'[5]Customer Alloc by OFT &amp; GEN'!$AZ$3:$CO$205)</f>
        <v>0</v>
      </c>
      <c r="AO1025" s="209" cm="1">
        <f t="array" ref="AO1025">+SUMPRODUCT(($B1025='[5]Customer Alloc by OFT &amp; GEN'!$B$3:$B$205)*(AO$849='[5]Customer Alloc by OFT &amp; GEN'!$AZ$2:$CO$2),'[5]Customer Alloc by OFT &amp; GEN'!$AZ$3:$CO$205)</f>
        <v>0</v>
      </c>
      <c r="AP1025" s="209" cm="1">
        <f t="array" ref="AP1025">+SUMPRODUCT(($B1025='[5]Customer Alloc by OFT &amp; GEN'!$B$3:$B$205)*(AP$849='[5]Customer Alloc by OFT &amp; GEN'!$AZ$2:$CO$2),'[5]Customer Alloc by OFT &amp; GEN'!$AZ$3:$CO$205)</f>
        <v>0</v>
      </c>
      <c r="AQ1025" s="209" cm="1">
        <f t="array" ref="AQ1025">+SUMPRODUCT(($B1025='[5]Customer Alloc by OFT &amp; GEN'!$B$3:$B$205)*(AQ$849='[5]Customer Alloc by OFT &amp; GEN'!$AZ$2:$CO$2),'[5]Customer Alloc by OFT &amp; GEN'!$AZ$3:$CO$205)</f>
        <v>0</v>
      </c>
      <c r="AR1025" s="209" cm="1">
        <f t="array" ref="AR1025">+SUMPRODUCT(($B1025='[5]Customer Alloc by OFT &amp; GEN'!$B$3:$B$205)*(AR$849='[5]Customer Alloc by OFT &amp; GEN'!$AZ$2:$CO$2),'[5]Customer Alloc by OFT &amp; GEN'!$AZ$3:$CO$205)</f>
        <v>0</v>
      </c>
      <c r="AS1025" s="209" cm="1">
        <f t="array" ref="AS1025">+SUMPRODUCT(($B1025='[5]Customer Alloc by OFT &amp; GEN'!$B$3:$B$205)*(AS$849='[5]Customer Alloc by OFT &amp; GEN'!$AZ$2:$CO$2),'[5]Customer Alloc by OFT &amp; GEN'!$AZ$3:$CO$205)</f>
        <v>0</v>
      </c>
      <c r="AT1025" s="209" cm="1">
        <f t="array" ref="AT1025">+SUMPRODUCT(($B1025='[5]Customer Alloc by OFT &amp; GEN'!$B$3:$B$205)*(AT$849='[5]Customer Alloc by OFT &amp; GEN'!$AZ$2:$CO$2),'[5]Customer Alloc by OFT &amp; GEN'!$AZ$3:$CO$205)</f>
        <v>0</v>
      </c>
      <c r="AU1025" s="209" cm="1">
        <f t="array" ref="AU1025">+SUMPRODUCT(($B1025='[5]Customer Alloc by OFT &amp; GEN'!$B$3:$B$205)*(AU$849='[5]Customer Alloc by OFT &amp; GEN'!$AZ$2:$CO$2),'[5]Customer Alloc by OFT &amp; GEN'!$AZ$3:$CO$205)</f>
        <v>0</v>
      </c>
      <c r="AV1025" s="209" cm="1">
        <f t="array" ref="AV1025">+SUMPRODUCT(($B1025='[5]Customer Alloc by OFT &amp; GEN'!$B$3:$B$205)*(AV$849='[5]Customer Alloc by OFT &amp; GEN'!$AZ$2:$CO$2),'[5]Customer Alloc by OFT &amp; GEN'!$AZ$3:$CO$205)</f>
        <v>0</v>
      </c>
      <c r="AW1025" s="209" cm="1">
        <f t="array" ref="AW1025">+SUMPRODUCT(($B1025='[5]Customer Alloc by OFT &amp; GEN'!$B$3:$B$205)*(AW$849='[5]Customer Alloc by OFT &amp; GEN'!$AZ$2:$CO$2),'[5]Customer Alloc by OFT &amp; GEN'!$AZ$3:$CO$205)</f>
        <v>0</v>
      </c>
      <c r="AX1025" s="209" cm="1">
        <f t="array" ref="AX1025">+SUMPRODUCT(($B1025='[5]Customer Alloc by OFT &amp; GEN'!$B$3:$B$205)*(AX$849='[5]Customer Alloc by OFT &amp; GEN'!$AZ$2:$CO$2),'[5]Customer Alloc by OFT &amp; GEN'!$AZ$3:$CO$205)</f>
        <v>0</v>
      </c>
      <c r="AY1025" s="209" cm="1">
        <f t="array" ref="AY1025">+SUMPRODUCT(($B1025='[5]Customer Alloc by OFT &amp; GEN'!$B$3:$B$205)*(AY$849='[5]Customer Alloc by OFT &amp; GEN'!$AZ$2:$CO$2),'[5]Customer Alloc by OFT &amp; GEN'!$AZ$3:$CO$205)</f>
        <v>0</v>
      </c>
      <c r="AZ1025" s="209" cm="1">
        <f t="array" ref="AZ1025">+SUMPRODUCT(($B1025='[5]Customer Alloc by OFT &amp; GEN'!$B$3:$B$205)*(AZ$849='[5]Customer Alloc by OFT &amp; GEN'!$AZ$2:$CO$2),'[5]Customer Alloc by OFT &amp; GEN'!$AZ$3:$CO$205)</f>
        <v>0</v>
      </c>
      <c r="BA1025" s="209" cm="1">
        <f t="array" ref="BA1025">+SUMPRODUCT(($B1025='[5]Customer Alloc by OFT &amp; GEN'!$B$3:$B$205)*(BA$849='[5]Customer Alloc by OFT &amp; GEN'!$AZ$2:$CO$2),'[5]Customer Alloc by OFT &amp; GEN'!$AZ$3:$CO$205)</f>
        <v>0</v>
      </c>
      <c r="BB1025" s="209" cm="1">
        <f t="array" ref="BB1025">+SUMPRODUCT(($B1025='[5]Customer Alloc by OFT &amp; GEN'!$B$3:$B$205)*(BB$849='[5]Customer Alloc by OFT &amp; GEN'!$AZ$2:$CO$2),'[5]Customer Alloc by OFT &amp; GEN'!$AZ$3:$CO$205)</f>
        <v>0</v>
      </c>
      <c r="BC1025" s="209" cm="1">
        <f t="array" ref="BC1025">+SUMPRODUCT(($B1025='[5]Customer Alloc by OFT &amp; GEN'!$B$3:$B$205)*(BC$849='[5]Customer Alloc by OFT &amp; GEN'!$AZ$2:$CO$2),'[5]Customer Alloc by OFT &amp; GEN'!$AZ$3:$CO$205)</f>
        <v>0</v>
      </c>
      <c r="BD1025" s="209" cm="1">
        <f t="array" ref="BD1025">+SUMPRODUCT(($B1025='[5]Customer Alloc by OFT &amp; GEN'!$B$3:$B$205)*(BD$849='[5]Customer Alloc by OFT &amp; GEN'!$AZ$2:$CO$2),'[5]Customer Alloc by OFT &amp; GEN'!$AZ$3:$CO$205)</f>
        <v>0</v>
      </c>
      <c r="BE1025" s="209" cm="1">
        <f t="array" ref="BE1025">+SUMPRODUCT(($B1025='[5]Customer Alloc by OFT &amp; GEN'!$B$3:$B$205)*(BE$849='[5]Customer Alloc by OFT &amp; GEN'!$AZ$2:$CO$2),'[5]Customer Alloc by OFT &amp; GEN'!$AZ$3:$CO$205)</f>
        <v>0</v>
      </c>
      <c r="BF1025" s="209" cm="1">
        <f t="array" ref="BF1025">+SUMPRODUCT(($B1025='[5]Customer Alloc by OFT &amp; GEN'!$B$3:$B$205)*(BF$849='[5]Customer Alloc by OFT &amp; GEN'!$AZ$2:$CO$2),'[5]Customer Alloc by OFT &amp; GEN'!$AZ$3:$CO$205)</f>
        <v>0</v>
      </c>
      <c r="BG1025" s="209" cm="1">
        <f t="array" ref="BG1025">+SUMPRODUCT(($B1025='[5]Customer Alloc by OFT &amp; GEN'!$B$3:$B$205)*(BG$849='[5]Customer Alloc by OFT &amp; GEN'!$AZ$2:$CO$2),'[5]Customer Alloc by OFT &amp; GEN'!$AZ$3:$CO$205)</f>
        <v>0</v>
      </c>
      <c r="BH1025" s="209" cm="1">
        <f t="array" ref="BH1025">+SUMPRODUCT(($B1025='[5]Customer Alloc by OFT &amp; GEN'!$B$3:$B$205)*(BH$849='[5]Customer Alloc by OFT &amp; GEN'!$AZ$2:$CO$2),'[5]Customer Alloc by OFT &amp; GEN'!$AZ$3:$CO$205)</f>
        <v>0</v>
      </c>
      <c r="BI1025" s="209" cm="1">
        <f t="array" ref="BI1025">+SUMPRODUCT(($B1025='[5]Customer Alloc by OFT &amp; GEN'!$B$3:$B$205)*(BI$849='[5]Customer Alloc by OFT &amp; GEN'!$AZ$2:$CO$2),'[5]Customer Alloc by OFT &amp; GEN'!$AZ$3:$CO$205)</f>
        <v>0</v>
      </c>
      <c r="BJ1025" s="209" cm="1">
        <f t="array" ref="BJ1025">+SUMPRODUCT(($B1025='[5]Customer Alloc by OFT &amp; GEN'!$B$3:$B$205)*(BJ$849='[5]Customer Alloc by OFT &amp; GEN'!$AZ$2:$CO$2),'[5]Customer Alloc by OFT &amp; GEN'!$AZ$3:$CO$205)</f>
        <v>0</v>
      </c>
      <c r="BK1025" s="209" cm="1">
        <f t="array" ref="BK1025">+SUMPRODUCT(($B1025='[5]Customer Alloc by OFT &amp; GEN'!$B$3:$B$205)*(BK$849='[5]Customer Alloc by OFT &amp; GEN'!$AZ$2:$CO$2),'[5]Customer Alloc by OFT &amp; GEN'!$AZ$3:$CO$205)</f>
        <v>0</v>
      </c>
      <c r="BL1025" s="209" cm="1">
        <f t="array" ref="BL1025">+SUMPRODUCT(($B1025='[5]Customer Alloc by OFT &amp; GEN'!$B$3:$B$205)*(BL$849='[5]Customer Alloc by OFT &amp; GEN'!$AZ$2:$CO$2),'[5]Customer Alloc by OFT &amp; GEN'!$AZ$3:$CO$205)</f>
        <v>0</v>
      </c>
      <c r="BM1025" s="209" cm="1">
        <f t="array" ref="BM1025">+SUMPRODUCT(($B1025='[5]Customer Alloc by OFT &amp; GEN'!$B$3:$B$205)*(BM$849='[5]Customer Alloc by OFT &amp; GEN'!$AZ$2:$CO$2),'[5]Customer Alloc by OFT &amp; GEN'!$AZ$3:$CO$205)</f>
        <v>0</v>
      </c>
      <c r="BN1025" s="209" cm="1">
        <f t="array" ref="BN1025">+SUMPRODUCT(($B1025='[5]Customer Alloc by OFT &amp; GEN'!$B$3:$B$205)*(BN$849='[5]Customer Alloc by OFT &amp; GEN'!$AZ$2:$CO$2),'[5]Customer Alloc by OFT &amp; GEN'!$AZ$3:$CO$205)</f>
        <v>0</v>
      </c>
      <c r="BO1025" s="209" cm="1">
        <f t="array" ref="BO1025">+SUMPRODUCT(($B1025='[5]Customer Alloc by OFT &amp; GEN'!$B$3:$B$205)*(BO$849='[5]Customer Alloc by OFT &amp; GEN'!$AZ$2:$CO$2),'[5]Customer Alloc by OFT &amp; GEN'!$AZ$3:$CO$205)</f>
        <v>0</v>
      </c>
      <c r="BP1025" s="209" cm="1">
        <f t="array" ref="BP1025">+SUMPRODUCT(($B1025='[5]Customer Alloc by OFT &amp; GEN'!$B$3:$B$205)*(BP$849='[5]Customer Alloc by OFT &amp; GEN'!$AZ$2:$CO$2),'[5]Customer Alloc by OFT &amp; GEN'!$AZ$3:$CO$205)</f>
        <v>0</v>
      </c>
      <c r="BQ1025" s="209" cm="1">
        <f t="array" ref="BQ1025">+SUMPRODUCT(($B1025='[5]Customer Alloc by OFT &amp; GEN'!$B$3:$B$205)*(BQ$849='[5]Customer Alloc by OFT &amp; GEN'!$AZ$2:$CO$2),'[5]Customer Alloc by OFT &amp; GEN'!$AZ$3:$CO$205)</f>
        <v>0</v>
      </c>
      <c r="BR1025" s="209" cm="1">
        <f t="array" ref="BR1025">+SUMPRODUCT(($B1025='[5]Customer Alloc by OFT &amp; GEN'!$B$3:$B$205)*(BR$849='[5]Customer Alloc by OFT &amp; GEN'!$AZ$2:$CO$2),'[5]Customer Alloc by OFT &amp; GEN'!$AZ$3:$CO$205)</f>
        <v>0</v>
      </c>
      <c r="BS1025" s="209" cm="1">
        <f t="array" ref="BS1025">+SUMPRODUCT(($B1025='[5]Customer Alloc by OFT &amp; GEN'!$B$3:$B$205)*(BS$849='[5]Customer Alloc by OFT &amp; GEN'!$AZ$2:$CO$2),'[5]Customer Alloc by OFT &amp; GEN'!$AZ$3:$CO$205)</f>
        <v>0</v>
      </c>
      <c r="BT1025" s="209" cm="1">
        <f t="array" ref="BT1025">+SUMPRODUCT(($B1025='[5]Customer Alloc by OFT &amp; GEN'!$B$3:$B$205)*(BT$849='[5]Customer Alloc by OFT &amp; GEN'!$AZ$2:$CO$2),'[5]Customer Alloc by OFT &amp; GEN'!$AZ$3:$CO$205)</f>
        <v>0</v>
      </c>
      <c r="BV1025" s="228" t="s">
        <v>698</v>
      </c>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row>
    <row r="1026" spans="2:119" hidden="1" outlineLevel="2" x14ac:dyDescent="0.35">
      <c r="B1026" s="17" t="str">
        <f t="shared" si="10"/>
        <v>WATABPT</v>
      </c>
      <c r="C1026" s="209" cm="1">
        <f t="array" ref="C1026">SUMPRODUCT(($B1026='[4]6. Scaled'!$C$2:$C$197)*(C$849='[4]6. Scaled'!$D$1:$J$1),'[4]6. Scaled'!$D$2:$J$197)</f>
        <v>4.7770620125525503E-4</v>
      </c>
      <c r="D1026" s="209" cm="1">
        <f t="array" ref="D1026">SUMPRODUCT(($B1026='[4]6. Scaled'!$C$2:$C$197)*(D$849='[4]6. Scaled'!$D$1:$J$1),'[4]6. Scaled'!$D$2:$J$197)</f>
        <v>3.6046914890080475E-4</v>
      </c>
      <c r="E1026" s="209" cm="1">
        <f t="array" ref="E1026">SUMPRODUCT(($B1026='[4]6. Scaled'!$C$2:$C$197)*(E$849='[4]6. Scaled'!$D$1:$J$1),'[4]6. Scaled'!$D$2:$J$197)</f>
        <v>3.0944196122291868E-4</v>
      </c>
      <c r="F1026" s="209" cm="1">
        <f t="array" ref="F1026">SUMPRODUCT(($B1026='[4]6. Scaled'!$C$2:$C$197)*(F$849='[4]6. Scaled'!$D$1:$J$1),'[4]6. Scaled'!$D$2:$J$197)</f>
        <v>4.3180606404009001E-3</v>
      </c>
      <c r="G1026" s="209" cm="1">
        <f t="array" ref="G1026">SUMPRODUCT(($B1026='[4]6. Scaled'!$C$2:$C$197)*(G$849='[4]6. Scaled'!$D$1:$J$1),'[4]6. Scaled'!$D$2:$J$197)</f>
        <v>2.8655451411574109E-4</v>
      </c>
      <c r="H1026" s="209" cm="1">
        <f t="array" ref="H1026">SUMPRODUCT(($B1026='[4]6. Scaled'!$C$2:$C$197)*(H$849='[4]6. Scaled'!$D$1:$J$1),'[4]6. Scaled'!$D$2:$J$197)</f>
        <v>8.1976977082277204E-5</v>
      </c>
      <c r="I1026" s="209" cm="1">
        <f t="array" ref="I1026">SUMPRODUCT(($B1026='[4]6. Scaled'!$C$2:$C$197)*(I$849='[4]6. Scaled'!$D$1:$J$1),'[4]6. Scaled'!$D$2:$J$197)</f>
        <v>2.8655451411574109E-4</v>
      </c>
      <c r="J1026" s="209" cm="1">
        <f t="array" ref="J1026">+SUMPRODUCT(($B1026='[5]Customer Alloc by OFT &amp; GEN'!$B$3:$B$205)*(J$849='[5]Customer Alloc by OFT &amp; GEN'!$AZ$2:$CO$2),'[5]Customer Alloc by OFT &amp; GEN'!$AZ$3:$CO$205)</f>
        <v>2.5887318405032949E-6</v>
      </c>
      <c r="K1026" s="209" cm="1">
        <f t="array" ref="K1026">+SUMPRODUCT(($B1026='[5]Customer Alloc by OFT &amp; GEN'!$B$3:$B$205)*(K$849='[5]Customer Alloc by OFT &amp; GEN'!$AZ$2:$CO$2),'[5]Customer Alloc by OFT &amp; GEN'!$AZ$3:$CO$205)</f>
        <v>0</v>
      </c>
      <c r="L1026" s="209" cm="1">
        <f t="array" ref="L1026">+SUMPRODUCT(($B1026='[5]Customer Alloc by OFT &amp; GEN'!$B$3:$B$205)*(L$849='[5]Customer Alloc by OFT &amp; GEN'!$AZ$2:$CO$2),'[5]Customer Alloc by OFT &amp; GEN'!$AZ$3:$CO$205)</f>
        <v>3.885844929386972E-7</v>
      </c>
      <c r="M1026" s="209" cm="1">
        <f t="array" ref="M1026">+SUMPRODUCT(($B1026='[5]Customer Alloc by OFT &amp; GEN'!$B$3:$B$205)*(M$849='[5]Customer Alloc by OFT &amp; GEN'!$AZ$2:$CO$2),'[5]Customer Alloc by OFT &amp; GEN'!$AZ$3:$CO$205)</f>
        <v>1.208265207507998E-3</v>
      </c>
      <c r="N1026" s="209" cm="1">
        <f t="array" ref="N1026">+SUMPRODUCT(($B1026='[5]Customer Alloc by OFT &amp; GEN'!$B$3:$B$205)*(N$849='[5]Customer Alloc by OFT &amp; GEN'!$AZ$2:$CO$2),'[5]Customer Alloc by OFT &amp; GEN'!$AZ$3:$CO$205)</f>
        <v>2.4469153564658157E-4</v>
      </c>
      <c r="O1026" s="209" cm="1">
        <f t="array" ref="O1026">+SUMPRODUCT(($B1026='[5]Customer Alloc by OFT &amp; GEN'!$B$3:$B$205)*(O$849='[5]Customer Alloc by OFT &amp; GEN'!$AZ$2:$CO$2),'[5]Customer Alloc by OFT &amp; GEN'!$AZ$3:$CO$205)</f>
        <v>2.4400185540605543E-8</v>
      </c>
      <c r="P1026" s="209" cm="1">
        <f t="array" ref="P1026">+SUMPRODUCT(($B1026='[5]Customer Alloc by OFT &amp; GEN'!$B$3:$B$205)*(P$849='[5]Customer Alloc by OFT &amp; GEN'!$AZ$2:$CO$2),'[5]Customer Alloc by OFT &amp; GEN'!$AZ$3:$CO$205)</f>
        <v>1.5051903441123943E-8</v>
      </c>
      <c r="Q1026" s="209" cm="1">
        <f t="array" ref="Q1026">+SUMPRODUCT(($B1026='[5]Customer Alloc by OFT &amp; GEN'!$B$3:$B$205)*(Q$849='[5]Customer Alloc by OFT &amp; GEN'!$AZ$2:$CO$2),'[5]Customer Alloc by OFT &amp; GEN'!$AZ$3:$CO$205)</f>
        <v>2.0322083464999326E-5</v>
      </c>
      <c r="R1026" s="209" cm="1">
        <f t="array" ref="R1026">+SUMPRODUCT(($B1026='[5]Customer Alloc by OFT &amp; GEN'!$B$3:$B$205)*(R$849='[5]Customer Alloc by OFT &amp; GEN'!$AZ$2:$CO$2),'[5]Customer Alloc by OFT &amp; GEN'!$AZ$3:$CO$205)</f>
        <v>2.6639620322587272E-4</v>
      </c>
      <c r="S1026" s="209" cm="1">
        <f t="array" ref="S1026">+SUMPRODUCT(($B1026='[5]Customer Alloc by OFT &amp; GEN'!$B$3:$B$205)*(S$849='[5]Customer Alloc by OFT &amp; GEN'!$AZ$2:$CO$2),'[5]Customer Alloc by OFT &amp; GEN'!$AZ$3:$CO$205)</f>
        <v>0</v>
      </c>
      <c r="T1026" s="209" cm="1">
        <f t="array" ref="T1026">+SUMPRODUCT(($B1026='[5]Customer Alloc by OFT &amp; GEN'!$B$3:$B$205)*(T$849='[5]Customer Alloc by OFT &amp; GEN'!$AZ$2:$CO$2),'[5]Customer Alloc by OFT &amp; GEN'!$AZ$3:$CO$205)</f>
        <v>0</v>
      </c>
      <c r="U1026" s="209" cm="1">
        <f t="array" ref="U1026">+SUMPRODUCT(($B1026='[5]Customer Alloc by OFT &amp; GEN'!$B$3:$B$205)*(U$849='[5]Customer Alloc by OFT &amp; GEN'!$AZ$2:$CO$2),'[5]Customer Alloc by OFT &amp; GEN'!$AZ$3:$CO$205)</f>
        <v>1.4719688693299885E-11</v>
      </c>
      <c r="V1026" s="209" cm="1">
        <f t="array" ref="V1026">+SUMPRODUCT(($B1026='[5]Customer Alloc by OFT &amp; GEN'!$B$3:$B$205)*(V$849='[5]Customer Alloc by OFT &amp; GEN'!$AZ$2:$CO$2),'[5]Customer Alloc by OFT &amp; GEN'!$AZ$3:$CO$205)</f>
        <v>1.6792135667611139E-5</v>
      </c>
      <c r="W1026" s="209" cm="1">
        <f t="array" ref="W1026">+SUMPRODUCT(($B1026='[5]Customer Alloc by OFT &amp; GEN'!$B$3:$B$205)*(W$849='[5]Customer Alloc by OFT &amp; GEN'!$AZ$2:$CO$2),'[5]Customer Alloc by OFT &amp; GEN'!$AZ$3:$CO$205)</f>
        <v>1.0599040116093248E-4</v>
      </c>
      <c r="X1026" s="209" cm="1">
        <f t="array" ref="X1026">+SUMPRODUCT(($B1026='[5]Customer Alloc by OFT &amp; GEN'!$B$3:$B$205)*(X$849='[5]Customer Alloc by OFT &amp; GEN'!$AZ$2:$CO$2),'[5]Customer Alloc by OFT &amp; GEN'!$AZ$3:$CO$205)</f>
        <v>9.1764240080292541E-11</v>
      </c>
      <c r="Y1026" s="209" cm="1">
        <f t="array" ref="Y1026">+SUMPRODUCT(($B1026='[5]Customer Alloc by OFT &amp; GEN'!$B$3:$B$205)*(Y$849='[5]Customer Alloc by OFT &amp; GEN'!$AZ$2:$CO$2),'[5]Customer Alloc by OFT &amp; GEN'!$AZ$3:$CO$205)</f>
        <v>2.3242905081770521E-10</v>
      </c>
      <c r="Z1026" s="209" cm="1">
        <f t="array" ref="Z1026">+SUMPRODUCT(($B1026='[5]Customer Alloc by OFT &amp; GEN'!$B$3:$B$205)*(Z$849='[5]Customer Alloc by OFT &amp; GEN'!$AZ$2:$CO$2),'[5]Customer Alloc by OFT &amp; GEN'!$AZ$3:$CO$205)</f>
        <v>1.1706147047028902E-5</v>
      </c>
      <c r="AA1026" s="209" cm="1">
        <f t="array" ref="AA1026">+SUMPRODUCT(($B1026='[5]Customer Alloc by OFT &amp; GEN'!$B$3:$B$205)*(AA$849='[5]Customer Alloc by OFT &amp; GEN'!$AZ$2:$CO$2),'[5]Customer Alloc by OFT &amp; GEN'!$AZ$3:$CO$205)</f>
        <v>4.7391049588414075E-13</v>
      </c>
      <c r="AB1026" s="209" cm="1">
        <f t="array" ref="AB1026">+SUMPRODUCT(($B1026='[5]Customer Alloc by OFT &amp; GEN'!$B$3:$B$205)*(AB$849='[5]Customer Alloc by OFT &amp; GEN'!$AZ$2:$CO$2),'[5]Customer Alloc by OFT &amp; GEN'!$AZ$3:$CO$205)</f>
        <v>3.0568878091927671E-2</v>
      </c>
      <c r="AC1026" s="209" cm="1">
        <f t="array" ref="AC1026">+SUMPRODUCT(($B1026='[5]Customer Alloc by OFT &amp; GEN'!$B$3:$B$205)*(AC$849='[5]Customer Alloc by OFT &amp; GEN'!$AZ$2:$CO$2),'[5]Customer Alloc by OFT &amp; GEN'!$AZ$3:$CO$205)</f>
        <v>5.6467144626569321E-9</v>
      </c>
      <c r="AD1026" s="209" cm="1">
        <f t="array" ref="AD1026">+SUMPRODUCT(($B1026='[5]Customer Alloc by OFT &amp; GEN'!$B$3:$B$205)*(AD$849='[5]Customer Alloc by OFT &amp; GEN'!$AZ$2:$CO$2),'[5]Customer Alloc by OFT &amp; GEN'!$AZ$3:$CO$205)</f>
        <v>1.8481657495342743E-8</v>
      </c>
      <c r="AE1026" s="209" cm="1">
        <f t="array" ref="AE1026">+SUMPRODUCT(($B1026='[5]Customer Alloc by OFT &amp; GEN'!$B$3:$B$205)*(AE$849='[5]Customer Alloc by OFT &amp; GEN'!$AZ$2:$CO$2),'[5]Customer Alloc by OFT &amp; GEN'!$AZ$3:$CO$205)</f>
        <v>0</v>
      </c>
      <c r="AF1026" s="209" cm="1">
        <f t="array" ref="AF1026">+SUMPRODUCT(($B1026='[5]Customer Alloc by OFT &amp; GEN'!$B$3:$B$205)*(AF$849='[5]Customer Alloc by OFT &amp; GEN'!$AZ$2:$CO$2),'[5]Customer Alloc by OFT &amp; GEN'!$AZ$3:$CO$205)</f>
        <v>0</v>
      </c>
      <c r="AG1026" s="209" cm="1">
        <f t="array" ref="AG1026">+SUMPRODUCT(($B1026='[5]Customer Alloc by OFT &amp; GEN'!$B$3:$B$205)*(AG$849='[5]Customer Alloc by OFT &amp; GEN'!$AZ$2:$CO$2),'[5]Customer Alloc by OFT &amp; GEN'!$AZ$3:$CO$205)</f>
        <v>0</v>
      </c>
      <c r="AH1026" s="209" cm="1">
        <f t="array" ref="AH1026">+SUMPRODUCT(($B1026='[5]Customer Alloc by OFT &amp; GEN'!$B$3:$B$205)*(AH$849='[5]Customer Alloc by OFT &amp; GEN'!$AZ$2:$CO$2),'[5]Customer Alloc by OFT &amp; GEN'!$AZ$3:$CO$205)</f>
        <v>0</v>
      </c>
      <c r="AI1026" s="209" cm="1">
        <f t="array" ref="AI1026">+SUMPRODUCT(($B1026='[5]Customer Alloc by OFT &amp; GEN'!$B$3:$B$205)*(AI$849='[5]Customer Alloc by OFT &amp; GEN'!$AZ$2:$CO$2),'[5]Customer Alloc by OFT &amp; GEN'!$AZ$3:$CO$205)</f>
        <v>0</v>
      </c>
      <c r="AJ1026" s="209" cm="1">
        <f t="array" ref="AJ1026">+SUMPRODUCT(($B1026='[5]Customer Alloc by OFT &amp; GEN'!$B$3:$B$205)*(AJ$849='[5]Customer Alloc by OFT &amp; GEN'!$AZ$2:$CO$2),'[5]Customer Alloc by OFT &amp; GEN'!$AZ$3:$CO$205)</f>
        <v>0</v>
      </c>
      <c r="AK1026" s="209" cm="1">
        <f t="array" ref="AK1026">+SUMPRODUCT(($B1026='[5]Customer Alloc by OFT &amp; GEN'!$B$3:$B$205)*(AK$849='[5]Customer Alloc by OFT &amp; GEN'!$AZ$2:$CO$2),'[5]Customer Alloc by OFT &amp; GEN'!$AZ$3:$CO$205)</f>
        <v>0</v>
      </c>
      <c r="AL1026" s="209" cm="1">
        <f t="array" ref="AL1026">+SUMPRODUCT(($B1026='[5]Customer Alloc by OFT &amp; GEN'!$B$3:$B$205)*(AL$849='[5]Customer Alloc by OFT &amp; GEN'!$AZ$2:$CO$2),'[5]Customer Alloc by OFT &amp; GEN'!$AZ$3:$CO$205)</f>
        <v>0</v>
      </c>
      <c r="AM1026" s="209" cm="1">
        <f t="array" ref="AM1026">+SUMPRODUCT(($B1026='[5]Customer Alloc by OFT &amp; GEN'!$B$3:$B$205)*(AM$849='[5]Customer Alloc by OFT &amp; GEN'!$AZ$2:$CO$2),'[5]Customer Alloc by OFT &amp; GEN'!$AZ$3:$CO$205)</f>
        <v>0</v>
      </c>
      <c r="AN1026" s="209" cm="1">
        <f t="array" ref="AN1026">+SUMPRODUCT(($B1026='[5]Customer Alloc by OFT &amp; GEN'!$B$3:$B$205)*(AN$849='[5]Customer Alloc by OFT &amp; GEN'!$AZ$2:$CO$2),'[5]Customer Alloc by OFT &amp; GEN'!$AZ$3:$CO$205)</f>
        <v>0</v>
      </c>
      <c r="AO1026" s="209" cm="1">
        <f t="array" ref="AO1026">+SUMPRODUCT(($B1026='[5]Customer Alloc by OFT &amp; GEN'!$B$3:$B$205)*(AO$849='[5]Customer Alloc by OFT &amp; GEN'!$AZ$2:$CO$2),'[5]Customer Alloc by OFT &amp; GEN'!$AZ$3:$CO$205)</f>
        <v>0</v>
      </c>
      <c r="AP1026" s="209" cm="1">
        <f t="array" ref="AP1026">+SUMPRODUCT(($B1026='[5]Customer Alloc by OFT &amp; GEN'!$B$3:$B$205)*(AP$849='[5]Customer Alloc by OFT &amp; GEN'!$AZ$2:$CO$2),'[5]Customer Alloc by OFT &amp; GEN'!$AZ$3:$CO$205)</f>
        <v>0</v>
      </c>
      <c r="AQ1026" s="209" cm="1">
        <f t="array" ref="AQ1026">+SUMPRODUCT(($B1026='[5]Customer Alloc by OFT &amp; GEN'!$B$3:$B$205)*(AQ$849='[5]Customer Alloc by OFT &amp; GEN'!$AZ$2:$CO$2),'[5]Customer Alloc by OFT &amp; GEN'!$AZ$3:$CO$205)</f>
        <v>0</v>
      </c>
      <c r="AR1026" s="209" cm="1">
        <f t="array" ref="AR1026">+SUMPRODUCT(($B1026='[5]Customer Alloc by OFT &amp; GEN'!$B$3:$B$205)*(AR$849='[5]Customer Alloc by OFT &amp; GEN'!$AZ$2:$CO$2),'[5]Customer Alloc by OFT &amp; GEN'!$AZ$3:$CO$205)</f>
        <v>0</v>
      </c>
      <c r="AS1026" s="209" cm="1">
        <f t="array" ref="AS1026">+SUMPRODUCT(($B1026='[5]Customer Alloc by OFT &amp; GEN'!$B$3:$B$205)*(AS$849='[5]Customer Alloc by OFT &amp; GEN'!$AZ$2:$CO$2),'[5]Customer Alloc by OFT &amp; GEN'!$AZ$3:$CO$205)</f>
        <v>0</v>
      </c>
      <c r="AT1026" s="209" cm="1">
        <f t="array" ref="AT1026">+SUMPRODUCT(($B1026='[5]Customer Alloc by OFT &amp; GEN'!$B$3:$B$205)*(AT$849='[5]Customer Alloc by OFT &amp; GEN'!$AZ$2:$CO$2),'[5]Customer Alloc by OFT &amp; GEN'!$AZ$3:$CO$205)</f>
        <v>0</v>
      </c>
      <c r="AU1026" s="209" cm="1">
        <f t="array" ref="AU1026">+SUMPRODUCT(($B1026='[5]Customer Alloc by OFT &amp; GEN'!$B$3:$B$205)*(AU$849='[5]Customer Alloc by OFT &amp; GEN'!$AZ$2:$CO$2),'[5]Customer Alloc by OFT &amp; GEN'!$AZ$3:$CO$205)</f>
        <v>0</v>
      </c>
      <c r="AV1026" s="209" cm="1">
        <f t="array" ref="AV1026">+SUMPRODUCT(($B1026='[5]Customer Alloc by OFT &amp; GEN'!$B$3:$B$205)*(AV$849='[5]Customer Alloc by OFT &amp; GEN'!$AZ$2:$CO$2),'[5]Customer Alloc by OFT &amp; GEN'!$AZ$3:$CO$205)</f>
        <v>0</v>
      </c>
      <c r="AW1026" s="209" cm="1">
        <f t="array" ref="AW1026">+SUMPRODUCT(($B1026='[5]Customer Alloc by OFT &amp; GEN'!$B$3:$B$205)*(AW$849='[5]Customer Alloc by OFT &amp; GEN'!$AZ$2:$CO$2),'[5]Customer Alloc by OFT &amp; GEN'!$AZ$3:$CO$205)</f>
        <v>0</v>
      </c>
      <c r="AX1026" s="209" cm="1">
        <f t="array" ref="AX1026">+SUMPRODUCT(($B1026='[5]Customer Alloc by OFT &amp; GEN'!$B$3:$B$205)*(AX$849='[5]Customer Alloc by OFT &amp; GEN'!$AZ$2:$CO$2),'[5]Customer Alloc by OFT &amp; GEN'!$AZ$3:$CO$205)</f>
        <v>0</v>
      </c>
      <c r="AY1026" s="209" cm="1">
        <f t="array" ref="AY1026">+SUMPRODUCT(($B1026='[5]Customer Alloc by OFT &amp; GEN'!$B$3:$B$205)*(AY$849='[5]Customer Alloc by OFT &amp; GEN'!$AZ$2:$CO$2),'[5]Customer Alloc by OFT &amp; GEN'!$AZ$3:$CO$205)</f>
        <v>0</v>
      </c>
      <c r="AZ1026" s="209" cm="1">
        <f t="array" ref="AZ1026">+SUMPRODUCT(($B1026='[5]Customer Alloc by OFT &amp; GEN'!$B$3:$B$205)*(AZ$849='[5]Customer Alloc by OFT &amp; GEN'!$AZ$2:$CO$2),'[5]Customer Alloc by OFT &amp; GEN'!$AZ$3:$CO$205)</f>
        <v>0</v>
      </c>
      <c r="BA1026" s="209" cm="1">
        <f t="array" ref="BA1026">+SUMPRODUCT(($B1026='[5]Customer Alloc by OFT &amp; GEN'!$B$3:$B$205)*(BA$849='[5]Customer Alloc by OFT &amp; GEN'!$AZ$2:$CO$2),'[5]Customer Alloc by OFT &amp; GEN'!$AZ$3:$CO$205)</f>
        <v>0</v>
      </c>
      <c r="BB1026" s="209" cm="1">
        <f t="array" ref="BB1026">+SUMPRODUCT(($B1026='[5]Customer Alloc by OFT &amp; GEN'!$B$3:$B$205)*(BB$849='[5]Customer Alloc by OFT &amp; GEN'!$AZ$2:$CO$2),'[5]Customer Alloc by OFT &amp; GEN'!$AZ$3:$CO$205)</f>
        <v>0</v>
      </c>
      <c r="BC1026" s="209" cm="1">
        <f t="array" ref="BC1026">+SUMPRODUCT(($B1026='[5]Customer Alloc by OFT &amp; GEN'!$B$3:$B$205)*(BC$849='[5]Customer Alloc by OFT &amp; GEN'!$AZ$2:$CO$2),'[5]Customer Alloc by OFT &amp; GEN'!$AZ$3:$CO$205)</f>
        <v>0</v>
      </c>
      <c r="BD1026" s="209" cm="1">
        <f t="array" ref="BD1026">+SUMPRODUCT(($B1026='[5]Customer Alloc by OFT &amp; GEN'!$B$3:$B$205)*(BD$849='[5]Customer Alloc by OFT &amp; GEN'!$AZ$2:$CO$2),'[5]Customer Alloc by OFT &amp; GEN'!$AZ$3:$CO$205)</f>
        <v>0</v>
      </c>
      <c r="BE1026" s="209" cm="1">
        <f t="array" ref="BE1026">+SUMPRODUCT(($B1026='[5]Customer Alloc by OFT &amp; GEN'!$B$3:$B$205)*(BE$849='[5]Customer Alloc by OFT &amp; GEN'!$AZ$2:$CO$2),'[5]Customer Alloc by OFT &amp; GEN'!$AZ$3:$CO$205)</f>
        <v>0</v>
      </c>
      <c r="BF1026" s="209" cm="1">
        <f t="array" ref="BF1026">+SUMPRODUCT(($B1026='[5]Customer Alloc by OFT &amp; GEN'!$B$3:$B$205)*(BF$849='[5]Customer Alloc by OFT &amp; GEN'!$AZ$2:$CO$2),'[5]Customer Alloc by OFT &amp; GEN'!$AZ$3:$CO$205)</f>
        <v>0</v>
      </c>
      <c r="BG1026" s="209" cm="1">
        <f t="array" ref="BG1026">+SUMPRODUCT(($B1026='[5]Customer Alloc by OFT &amp; GEN'!$B$3:$B$205)*(BG$849='[5]Customer Alloc by OFT &amp; GEN'!$AZ$2:$CO$2),'[5]Customer Alloc by OFT &amp; GEN'!$AZ$3:$CO$205)</f>
        <v>0</v>
      </c>
      <c r="BH1026" s="209" cm="1">
        <f t="array" ref="BH1026">+SUMPRODUCT(($B1026='[5]Customer Alloc by OFT &amp; GEN'!$B$3:$B$205)*(BH$849='[5]Customer Alloc by OFT &amp; GEN'!$AZ$2:$CO$2),'[5]Customer Alloc by OFT &amp; GEN'!$AZ$3:$CO$205)</f>
        <v>0</v>
      </c>
      <c r="BI1026" s="209" cm="1">
        <f t="array" ref="BI1026">+SUMPRODUCT(($B1026='[5]Customer Alloc by OFT &amp; GEN'!$B$3:$B$205)*(BI$849='[5]Customer Alloc by OFT &amp; GEN'!$AZ$2:$CO$2),'[5]Customer Alloc by OFT &amp; GEN'!$AZ$3:$CO$205)</f>
        <v>0</v>
      </c>
      <c r="BJ1026" s="209" cm="1">
        <f t="array" ref="BJ1026">+SUMPRODUCT(($B1026='[5]Customer Alloc by OFT &amp; GEN'!$B$3:$B$205)*(BJ$849='[5]Customer Alloc by OFT &amp; GEN'!$AZ$2:$CO$2),'[5]Customer Alloc by OFT &amp; GEN'!$AZ$3:$CO$205)</f>
        <v>0</v>
      </c>
      <c r="BK1026" s="209" cm="1">
        <f t="array" ref="BK1026">+SUMPRODUCT(($B1026='[5]Customer Alloc by OFT &amp; GEN'!$B$3:$B$205)*(BK$849='[5]Customer Alloc by OFT &amp; GEN'!$AZ$2:$CO$2),'[5]Customer Alloc by OFT &amp; GEN'!$AZ$3:$CO$205)</f>
        <v>0</v>
      </c>
      <c r="BL1026" s="209" cm="1">
        <f t="array" ref="BL1026">+SUMPRODUCT(($B1026='[5]Customer Alloc by OFT &amp; GEN'!$B$3:$B$205)*(BL$849='[5]Customer Alloc by OFT &amp; GEN'!$AZ$2:$CO$2),'[5]Customer Alloc by OFT &amp; GEN'!$AZ$3:$CO$205)</f>
        <v>0</v>
      </c>
      <c r="BM1026" s="209" cm="1">
        <f t="array" ref="BM1026">+SUMPRODUCT(($B1026='[5]Customer Alloc by OFT &amp; GEN'!$B$3:$B$205)*(BM$849='[5]Customer Alloc by OFT &amp; GEN'!$AZ$2:$CO$2),'[5]Customer Alloc by OFT &amp; GEN'!$AZ$3:$CO$205)</f>
        <v>0</v>
      </c>
      <c r="BN1026" s="209" cm="1">
        <f t="array" ref="BN1026">+SUMPRODUCT(($B1026='[5]Customer Alloc by OFT &amp; GEN'!$B$3:$B$205)*(BN$849='[5]Customer Alloc by OFT &amp; GEN'!$AZ$2:$CO$2),'[5]Customer Alloc by OFT &amp; GEN'!$AZ$3:$CO$205)</f>
        <v>0</v>
      </c>
      <c r="BO1026" s="209" cm="1">
        <f t="array" ref="BO1026">+SUMPRODUCT(($B1026='[5]Customer Alloc by OFT &amp; GEN'!$B$3:$B$205)*(BO$849='[5]Customer Alloc by OFT &amp; GEN'!$AZ$2:$CO$2),'[5]Customer Alloc by OFT &amp; GEN'!$AZ$3:$CO$205)</f>
        <v>0</v>
      </c>
      <c r="BP1026" s="209" cm="1">
        <f t="array" ref="BP1026">+SUMPRODUCT(($B1026='[5]Customer Alloc by OFT &amp; GEN'!$B$3:$B$205)*(BP$849='[5]Customer Alloc by OFT &amp; GEN'!$AZ$2:$CO$2),'[5]Customer Alloc by OFT &amp; GEN'!$AZ$3:$CO$205)</f>
        <v>0</v>
      </c>
      <c r="BQ1026" s="209" cm="1">
        <f t="array" ref="BQ1026">+SUMPRODUCT(($B1026='[5]Customer Alloc by OFT &amp; GEN'!$B$3:$B$205)*(BQ$849='[5]Customer Alloc by OFT &amp; GEN'!$AZ$2:$CO$2),'[5]Customer Alloc by OFT &amp; GEN'!$AZ$3:$CO$205)</f>
        <v>0</v>
      </c>
      <c r="BR1026" s="209" cm="1">
        <f t="array" ref="BR1026">+SUMPRODUCT(($B1026='[5]Customer Alloc by OFT &amp; GEN'!$B$3:$B$205)*(BR$849='[5]Customer Alloc by OFT &amp; GEN'!$AZ$2:$CO$2),'[5]Customer Alloc by OFT &amp; GEN'!$AZ$3:$CO$205)</f>
        <v>0</v>
      </c>
      <c r="BS1026" s="209" cm="1">
        <f t="array" ref="BS1026">+SUMPRODUCT(($B1026='[5]Customer Alloc by OFT &amp; GEN'!$B$3:$B$205)*(BS$849='[5]Customer Alloc by OFT &amp; GEN'!$AZ$2:$CO$2),'[5]Customer Alloc by OFT &amp; GEN'!$AZ$3:$CO$205)</f>
        <v>0</v>
      </c>
      <c r="BT1026" s="209" cm="1">
        <f t="array" ref="BT1026">+SUMPRODUCT(($B1026='[5]Customer Alloc by OFT &amp; GEN'!$B$3:$B$205)*(BT$849='[5]Customer Alloc by OFT &amp; GEN'!$AZ$2:$CO$2),'[5]Customer Alloc by OFT &amp; GEN'!$AZ$3:$CO$205)</f>
        <v>0</v>
      </c>
      <c r="BV1026" s="228" t="s">
        <v>698</v>
      </c>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row>
    <row r="1027" spans="2:119" hidden="1" outlineLevel="2" x14ac:dyDescent="0.35">
      <c r="B1027" s="17" t="str">
        <f t="shared" si="10"/>
        <v>WATAOAM</v>
      </c>
      <c r="C1027" s="209" cm="1">
        <f t="array" ref="C1027">SUMPRODUCT(($B1027='[4]6. Scaled'!$C$2:$C$197)*(C$849='[4]6. Scaled'!$D$1:$J$1),'[4]6. Scaled'!$D$2:$J$197)</f>
        <v>9.1196278588355131E-3</v>
      </c>
      <c r="D1027" s="209" cm="1">
        <f t="array" ref="D1027">SUMPRODUCT(($B1027='[4]6. Scaled'!$C$2:$C$197)*(D$849='[4]6. Scaled'!$D$1:$J$1),'[4]6. Scaled'!$D$2:$J$197)</f>
        <v>2.6386976969027644E-3</v>
      </c>
      <c r="E1027" s="209" cm="1">
        <f t="array" ref="E1027">SUMPRODUCT(($B1027='[4]6. Scaled'!$C$2:$C$197)*(E$849='[4]6. Scaled'!$D$1:$J$1),'[4]6. Scaled'!$D$2:$J$197)</f>
        <v>4.2764934685281964E-3</v>
      </c>
      <c r="F1027" s="209" cm="1">
        <f t="array" ref="F1027">SUMPRODUCT(($B1027='[4]6. Scaled'!$C$2:$C$197)*(F$849='[4]6. Scaled'!$D$1:$J$1),'[4]6. Scaled'!$D$2:$J$197)</f>
        <v>1.3393752783192457E-2</v>
      </c>
      <c r="G1027" s="209" cm="1">
        <f t="array" ref="G1027">SUMPRODUCT(($B1027='[4]6. Scaled'!$C$2:$C$197)*(G$849='[4]6. Scaled'!$D$1:$J$1),'[4]6. Scaled'!$D$2:$J$197)</f>
        <v>8.4355474367163224E-4</v>
      </c>
      <c r="H1027" s="209" cm="1">
        <f t="array" ref="H1027">SUMPRODUCT(($B1027='[4]6. Scaled'!$C$2:$C$197)*(H$849='[4]6. Scaled'!$D$1:$J$1),'[4]6. Scaled'!$D$2:$J$197)</f>
        <v>6.3140324471561116E-4</v>
      </c>
      <c r="I1027" s="209" cm="1">
        <f t="array" ref="I1027">SUMPRODUCT(($B1027='[4]6. Scaled'!$C$2:$C$197)*(I$849='[4]6. Scaled'!$D$1:$J$1),'[4]6. Scaled'!$D$2:$J$197)</f>
        <v>8.4355474367163224E-4</v>
      </c>
      <c r="J1027" s="209" cm="1">
        <f t="array" ref="J1027">+SUMPRODUCT(($B1027='[5]Customer Alloc by OFT &amp; GEN'!$B$3:$B$205)*(J$849='[5]Customer Alloc by OFT &amp; GEN'!$AZ$2:$CO$2),'[5]Customer Alloc by OFT &amp; GEN'!$AZ$3:$CO$205)</f>
        <v>2.2302493447331418E-5</v>
      </c>
      <c r="K1027" s="209" cm="1">
        <f t="array" ref="K1027">+SUMPRODUCT(($B1027='[5]Customer Alloc by OFT &amp; GEN'!$B$3:$B$205)*(K$849='[5]Customer Alloc by OFT &amp; GEN'!$AZ$2:$CO$2),'[5]Customer Alloc by OFT &amp; GEN'!$AZ$3:$CO$205)</f>
        <v>0</v>
      </c>
      <c r="L1027" s="209" cm="1">
        <f t="array" ref="L1027">+SUMPRODUCT(($B1027='[5]Customer Alloc by OFT &amp; GEN'!$B$3:$B$205)*(L$849='[5]Customer Alloc by OFT &amp; GEN'!$AZ$2:$CO$2),'[5]Customer Alloc by OFT &amp; GEN'!$AZ$3:$CO$205)</f>
        <v>3.3477407632205719E-6</v>
      </c>
      <c r="M1027" s="209" cm="1">
        <f t="array" ref="M1027">+SUMPRODUCT(($B1027='[5]Customer Alloc by OFT &amp; GEN'!$B$3:$B$205)*(M$849='[5]Customer Alloc by OFT &amp; GEN'!$AZ$2:$CO$2),'[5]Customer Alloc by OFT &amp; GEN'!$AZ$3:$CO$205)</f>
        <v>1.0409470170478E-2</v>
      </c>
      <c r="N1027" s="209" cm="1">
        <f t="array" ref="N1027">+SUMPRODUCT(($B1027='[5]Customer Alloc by OFT &amp; GEN'!$B$3:$B$205)*(N$849='[5]Customer Alloc by OFT &amp; GEN'!$AZ$2:$CO$2),'[5]Customer Alloc by OFT &amp; GEN'!$AZ$3:$CO$205)</f>
        <v>2.1080713285909006E-3</v>
      </c>
      <c r="O1027" s="209" cm="1">
        <f t="array" ref="O1027">+SUMPRODUCT(($B1027='[5]Customer Alloc by OFT &amp; GEN'!$B$3:$B$205)*(O$849='[5]Customer Alloc by OFT &amp; GEN'!$AZ$2:$CO$2),'[5]Customer Alloc by OFT &amp; GEN'!$AZ$3:$CO$205)</f>
        <v>2.1021295818234572E-7</v>
      </c>
      <c r="P1027" s="209" cm="1">
        <f t="array" ref="P1027">+SUMPRODUCT(($B1027='[5]Customer Alloc by OFT &amp; GEN'!$B$3:$B$205)*(P$849='[5]Customer Alloc by OFT &amp; GEN'!$AZ$2:$CO$2),'[5]Customer Alloc by OFT &amp; GEN'!$AZ$3:$CO$205)</f>
        <v>1.2967545444964549E-7</v>
      </c>
      <c r="Q1027" s="209" cm="1">
        <f t="array" ref="Q1027">+SUMPRODUCT(($B1027='[5]Customer Alloc by OFT &amp; GEN'!$B$3:$B$205)*(Q$849='[5]Customer Alloc by OFT &amp; GEN'!$AZ$2:$CO$2),'[5]Customer Alloc by OFT &amp; GEN'!$AZ$3:$CO$205)</f>
        <v>1.750792130042149E-4</v>
      </c>
      <c r="R1027" s="209" cm="1">
        <f t="array" ref="R1027">+SUMPRODUCT(($B1027='[5]Customer Alloc by OFT &amp; GEN'!$B$3:$B$205)*(R$849='[5]Customer Alloc by OFT &amp; GEN'!$AZ$2:$CO$2),'[5]Customer Alloc by OFT &amp; GEN'!$AZ$3:$CO$205)</f>
        <v>2.2950618074384648E-3</v>
      </c>
      <c r="S1027" s="209" cm="1">
        <f t="array" ref="S1027">+SUMPRODUCT(($B1027='[5]Customer Alloc by OFT &amp; GEN'!$B$3:$B$205)*(S$849='[5]Customer Alloc by OFT &amp; GEN'!$AZ$2:$CO$2),'[5]Customer Alloc by OFT &amp; GEN'!$AZ$3:$CO$205)</f>
        <v>0</v>
      </c>
      <c r="T1027" s="209" cm="1">
        <f t="array" ref="T1027">+SUMPRODUCT(($B1027='[5]Customer Alloc by OFT &amp; GEN'!$B$3:$B$205)*(T$849='[5]Customer Alloc by OFT &amp; GEN'!$AZ$2:$CO$2),'[5]Customer Alloc by OFT &amp; GEN'!$AZ$3:$CO$205)</f>
        <v>0</v>
      </c>
      <c r="U1027" s="209" cm="1">
        <f t="array" ref="U1027">+SUMPRODUCT(($B1027='[5]Customer Alloc by OFT &amp; GEN'!$B$3:$B$205)*(U$849='[5]Customer Alloc by OFT &amp; GEN'!$AZ$2:$CO$2),'[5]Customer Alloc by OFT &amp; GEN'!$AZ$3:$CO$205)</f>
        <v>1.2681335142277796E-10</v>
      </c>
      <c r="V1027" s="209" cm="1">
        <f t="array" ref="V1027">+SUMPRODUCT(($B1027='[5]Customer Alloc by OFT &amp; GEN'!$B$3:$B$205)*(V$849='[5]Customer Alloc by OFT &amp; GEN'!$AZ$2:$CO$2),'[5]Customer Alloc by OFT &amp; GEN'!$AZ$3:$CO$205)</f>
        <v>1.4466793734061966E-4</v>
      </c>
      <c r="W1027" s="209" cm="1">
        <f t="array" ref="W1027">+SUMPRODUCT(($B1027='[5]Customer Alloc by OFT &amp; GEN'!$B$3:$B$205)*(W$849='[5]Customer Alloc by OFT &amp; GEN'!$AZ$2:$CO$2),'[5]Customer Alloc by OFT &amp; GEN'!$AZ$3:$CO$205)</f>
        <v>9.1313058787585786E-4</v>
      </c>
      <c r="X1027" s="209" cm="1">
        <f t="array" ref="X1027">+SUMPRODUCT(($B1027='[5]Customer Alloc by OFT &amp; GEN'!$B$3:$B$205)*(X$849='[5]Customer Alloc by OFT &amp; GEN'!$AZ$2:$CO$2),'[5]Customer Alloc by OFT &amp; GEN'!$AZ$3:$CO$205)</f>
        <v>7.9056908524452736E-10</v>
      </c>
      <c r="Y1027" s="209" cm="1">
        <f t="array" ref="Y1027">+SUMPRODUCT(($B1027='[5]Customer Alloc by OFT &amp; GEN'!$B$3:$B$205)*(Y$849='[5]Customer Alloc by OFT &amp; GEN'!$AZ$2:$CO$2),'[5]Customer Alloc by OFT &amp; GEN'!$AZ$3:$CO$205)</f>
        <v>2.002427328210063E-9</v>
      </c>
      <c r="Z1027" s="209" cm="1">
        <f t="array" ref="Z1027">+SUMPRODUCT(($B1027='[5]Customer Alloc by OFT &amp; GEN'!$B$3:$B$205)*(Z$849='[5]Customer Alloc by OFT &amp; GEN'!$AZ$2:$CO$2),'[5]Customer Alloc by OFT &amp; GEN'!$AZ$3:$CO$205)</f>
        <v>1.0085102818494414E-4</v>
      </c>
      <c r="AA1027" s="209" cm="1">
        <f t="array" ref="AA1027">+SUMPRODUCT(($B1027='[5]Customer Alloc by OFT &amp; GEN'!$B$3:$B$205)*(AA$849='[5]Customer Alloc by OFT &amp; GEN'!$AZ$2:$CO$2),'[5]Customer Alloc by OFT &amp; GEN'!$AZ$3:$CO$205)</f>
        <v>4.0828430213238148E-12</v>
      </c>
      <c r="AB1027" s="209" cm="1">
        <f t="array" ref="AB1027">+SUMPRODUCT(($B1027='[5]Customer Alloc by OFT &amp; GEN'!$B$3:$B$205)*(AB$849='[5]Customer Alloc by OFT &amp; GEN'!$AZ$2:$CO$2),'[5]Customer Alloc by OFT &amp; GEN'!$AZ$3:$CO$205)</f>
        <v>0.26335759952832477</v>
      </c>
      <c r="AC1027" s="209" cm="1">
        <f t="array" ref="AC1027">+SUMPRODUCT(($B1027='[5]Customer Alloc by OFT &amp; GEN'!$B$3:$B$205)*(AC$849='[5]Customer Alloc by OFT &amp; GEN'!$AZ$2:$CO$2),'[5]Customer Alloc by OFT &amp; GEN'!$AZ$3:$CO$205)</f>
        <v>4.8647685454308645E-8</v>
      </c>
      <c r="AD1027" s="209" cm="1">
        <f t="array" ref="AD1027">+SUMPRODUCT(($B1027='[5]Customer Alloc by OFT &amp; GEN'!$B$3:$B$205)*(AD$849='[5]Customer Alloc by OFT &amp; GEN'!$AZ$2:$CO$2),'[5]Customer Alloc by OFT &amp; GEN'!$AZ$3:$CO$205)</f>
        <v>1.5922353900725719E-7</v>
      </c>
      <c r="AE1027" s="209" cm="1">
        <f t="array" ref="AE1027">+SUMPRODUCT(($B1027='[5]Customer Alloc by OFT &amp; GEN'!$B$3:$B$205)*(AE$849='[5]Customer Alloc by OFT &amp; GEN'!$AZ$2:$CO$2),'[5]Customer Alloc by OFT &amp; GEN'!$AZ$3:$CO$205)</f>
        <v>0</v>
      </c>
      <c r="AF1027" s="209" cm="1">
        <f t="array" ref="AF1027">+SUMPRODUCT(($B1027='[5]Customer Alloc by OFT &amp; GEN'!$B$3:$B$205)*(AF$849='[5]Customer Alloc by OFT &amp; GEN'!$AZ$2:$CO$2),'[5]Customer Alloc by OFT &amp; GEN'!$AZ$3:$CO$205)</f>
        <v>0</v>
      </c>
      <c r="AG1027" s="209" cm="1">
        <f t="array" ref="AG1027">+SUMPRODUCT(($B1027='[5]Customer Alloc by OFT &amp; GEN'!$B$3:$B$205)*(AG$849='[5]Customer Alloc by OFT &amp; GEN'!$AZ$2:$CO$2),'[5]Customer Alloc by OFT &amp; GEN'!$AZ$3:$CO$205)</f>
        <v>0</v>
      </c>
      <c r="AH1027" s="209" cm="1">
        <f t="array" ref="AH1027">+SUMPRODUCT(($B1027='[5]Customer Alloc by OFT &amp; GEN'!$B$3:$B$205)*(AH$849='[5]Customer Alloc by OFT &amp; GEN'!$AZ$2:$CO$2),'[5]Customer Alloc by OFT &amp; GEN'!$AZ$3:$CO$205)</f>
        <v>0</v>
      </c>
      <c r="AI1027" s="209" cm="1">
        <f t="array" ref="AI1027">+SUMPRODUCT(($B1027='[5]Customer Alloc by OFT &amp; GEN'!$B$3:$B$205)*(AI$849='[5]Customer Alloc by OFT &amp; GEN'!$AZ$2:$CO$2),'[5]Customer Alloc by OFT &amp; GEN'!$AZ$3:$CO$205)</f>
        <v>0</v>
      </c>
      <c r="AJ1027" s="209" cm="1">
        <f t="array" ref="AJ1027">+SUMPRODUCT(($B1027='[5]Customer Alloc by OFT &amp; GEN'!$B$3:$B$205)*(AJ$849='[5]Customer Alloc by OFT &amp; GEN'!$AZ$2:$CO$2),'[5]Customer Alloc by OFT &amp; GEN'!$AZ$3:$CO$205)</f>
        <v>0</v>
      </c>
      <c r="AK1027" s="209" cm="1">
        <f t="array" ref="AK1027">+SUMPRODUCT(($B1027='[5]Customer Alloc by OFT &amp; GEN'!$B$3:$B$205)*(AK$849='[5]Customer Alloc by OFT &amp; GEN'!$AZ$2:$CO$2),'[5]Customer Alloc by OFT &amp; GEN'!$AZ$3:$CO$205)</f>
        <v>0</v>
      </c>
      <c r="AL1027" s="209" cm="1">
        <f t="array" ref="AL1027">+SUMPRODUCT(($B1027='[5]Customer Alloc by OFT &amp; GEN'!$B$3:$B$205)*(AL$849='[5]Customer Alloc by OFT &amp; GEN'!$AZ$2:$CO$2),'[5]Customer Alloc by OFT &amp; GEN'!$AZ$3:$CO$205)</f>
        <v>0</v>
      </c>
      <c r="AM1027" s="209" cm="1">
        <f t="array" ref="AM1027">+SUMPRODUCT(($B1027='[5]Customer Alloc by OFT &amp; GEN'!$B$3:$B$205)*(AM$849='[5]Customer Alloc by OFT &amp; GEN'!$AZ$2:$CO$2),'[5]Customer Alloc by OFT &amp; GEN'!$AZ$3:$CO$205)</f>
        <v>0</v>
      </c>
      <c r="AN1027" s="209" cm="1">
        <f t="array" ref="AN1027">+SUMPRODUCT(($B1027='[5]Customer Alloc by OFT &amp; GEN'!$B$3:$B$205)*(AN$849='[5]Customer Alloc by OFT &amp; GEN'!$AZ$2:$CO$2),'[5]Customer Alloc by OFT &amp; GEN'!$AZ$3:$CO$205)</f>
        <v>0</v>
      </c>
      <c r="AO1027" s="209" cm="1">
        <f t="array" ref="AO1027">+SUMPRODUCT(($B1027='[5]Customer Alloc by OFT &amp; GEN'!$B$3:$B$205)*(AO$849='[5]Customer Alloc by OFT &amp; GEN'!$AZ$2:$CO$2),'[5]Customer Alloc by OFT &amp; GEN'!$AZ$3:$CO$205)</f>
        <v>0</v>
      </c>
      <c r="AP1027" s="209" cm="1">
        <f t="array" ref="AP1027">+SUMPRODUCT(($B1027='[5]Customer Alloc by OFT &amp; GEN'!$B$3:$B$205)*(AP$849='[5]Customer Alloc by OFT &amp; GEN'!$AZ$2:$CO$2),'[5]Customer Alloc by OFT &amp; GEN'!$AZ$3:$CO$205)</f>
        <v>0</v>
      </c>
      <c r="AQ1027" s="209" cm="1">
        <f t="array" ref="AQ1027">+SUMPRODUCT(($B1027='[5]Customer Alloc by OFT &amp; GEN'!$B$3:$B$205)*(AQ$849='[5]Customer Alloc by OFT &amp; GEN'!$AZ$2:$CO$2),'[5]Customer Alloc by OFT &amp; GEN'!$AZ$3:$CO$205)</f>
        <v>0</v>
      </c>
      <c r="AR1027" s="209" cm="1">
        <f t="array" ref="AR1027">+SUMPRODUCT(($B1027='[5]Customer Alloc by OFT &amp; GEN'!$B$3:$B$205)*(AR$849='[5]Customer Alloc by OFT &amp; GEN'!$AZ$2:$CO$2),'[5]Customer Alloc by OFT &amp; GEN'!$AZ$3:$CO$205)</f>
        <v>0</v>
      </c>
      <c r="AS1027" s="209" cm="1">
        <f t="array" ref="AS1027">+SUMPRODUCT(($B1027='[5]Customer Alloc by OFT &amp; GEN'!$B$3:$B$205)*(AS$849='[5]Customer Alloc by OFT &amp; GEN'!$AZ$2:$CO$2),'[5]Customer Alloc by OFT &amp; GEN'!$AZ$3:$CO$205)</f>
        <v>0</v>
      </c>
      <c r="AT1027" s="209" cm="1">
        <f t="array" ref="AT1027">+SUMPRODUCT(($B1027='[5]Customer Alloc by OFT &amp; GEN'!$B$3:$B$205)*(AT$849='[5]Customer Alloc by OFT &amp; GEN'!$AZ$2:$CO$2),'[5]Customer Alloc by OFT &amp; GEN'!$AZ$3:$CO$205)</f>
        <v>0</v>
      </c>
      <c r="AU1027" s="209" cm="1">
        <f t="array" ref="AU1027">+SUMPRODUCT(($B1027='[5]Customer Alloc by OFT &amp; GEN'!$B$3:$B$205)*(AU$849='[5]Customer Alloc by OFT &amp; GEN'!$AZ$2:$CO$2),'[5]Customer Alloc by OFT &amp; GEN'!$AZ$3:$CO$205)</f>
        <v>0</v>
      </c>
      <c r="AV1027" s="209" cm="1">
        <f t="array" ref="AV1027">+SUMPRODUCT(($B1027='[5]Customer Alloc by OFT &amp; GEN'!$B$3:$B$205)*(AV$849='[5]Customer Alloc by OFT &amp; GEN'!$AZ$2:$CO$2),'[5]Customer Alloc by OFT &amp; GEN'!$AZ$3:$CO$205)</f>
        <v>0</v>
      </c>
      <c r="AW1027" s="209" cm="1">
        <f t="array" ref="AW1027">+SUMPRODUCT(($B1027='[5]Customer Alloc by OFT &amp; GEN'!$B$3:$B$205)*(AW$849='[5]Customer Alloc by OFT &amp; GEN'!$AZ$2:$CO$2),'[5]Customer Alloc by OFT &amp; GEN'!$AZ$3:$CO$205)</f>
        <v>0</v>
      </c>
      <c r="AX1027" s="209" cm="1">
        <f t="array" ref="AX1027">+SUMPRODUCT(($B1027='[5]Customer Alloc by OFT &amp; GEN'!$B$3:$B$205)*(AX$849='[5]Customer Alloc by OFT &amp; GEN'!$AZ$2:$CO$2),'[5]Customer Alloc by OFT &amp; GEN'!$AZ$3:$CO$205)</f>
        <v>0</v>
      </c>
      <c r="AY1027" s="209" cm="1">
        <f t="array" ref="AY1027">+SUMPRODUCT(($B1027='[5]Customer Alloc by OFT &amp; GEN'!$B$3:$B$205)*(AY$849='[5]Customer Alloc by OFT &amp; GEN'!$AZ$2:$CO$2),'[5]Customer Alloc by OFT &amp; GEN'!$AZ$3:$CO$205)</f>
        <v>0</v>
      </c>
      <c r="AZ1027" s="209" cm="1">
        <f t="array" ref="AZ1027">+SUMPRODUCT(($B1027='[5]Customer Alloc by OFT &amp; GEN'!$B$3:$B$205)*(AZ$849='[5]Customer Alloc by OFT &amp; GEN'!$AZ$2:$CO$2),'[5]Customer Alloc by OFT &amp; GEN'!$AZ$3:$CO$205)</f>
        <v>0</v>
      </c>
      <c r="BA1027" s="209" cm="1">
        <f t="array" ref="BA1027">+SUMPRODUCT(($B1027='[5]Customer Alloc by OFT &amp; GEN'!$B$3:$B$205)*(BA$849='[5]Customer Alloc by OFT &amp; GEN'!$AZ$2:$CO$2),'[5]Customer Alloc by OFT &amp; GEN'!$AZ$3:$CO$205)</f>
        <v>0</v>
      </c>
      <c r="BB1027" s="209" cm="1">
        <f t="array" ref="BB1027">+SUMPRODUCT(($B1027='[5]Customer Alloc by OFT &amp; GEN'!$B$3:$B$205)*(BB$849='[5]Customer Alloc by OFT &amp; GEN'!$AZ$2:$CO$2),'[5]Customer Alloc by OFT &amp; GEN'!$AZ$3:$CO$205)</f>
        <v>0</v>
      </c>
      <c r="BC1027" s="209" cm="1">
        <f t="array" ref="BC1027">+SUMPRODUCT(($B1027='[5]Customer Alloc by OFT &amp; GEN'!$B$3:$B$205)*(BC$849='[5]Customer Alloc by OFT &amp; GEN'!$AZ$2:$CO$2),'[5]Customer Alloc by OFT &amp; GEN'!$AZ$3:$CO$205)</f>
        <v>0</v>
      </c>
      <c r="BD1027" s="209" cm="1">
        <f t="array" ref="BD1027">+SUMPRODUCT(($B1027='[5]Customer Alloc by OFT &amp; GEN'!$B$3:$B$205)*(BD$849='[5]Customer Alloc by OFT &amp; GEN'!$AZ$2:$CO$2),'[5]Customer Alloc by OFT &amp; GEN'!$AZ$3:$CO$205)</f>
        <v>0</v>
      </c>
      <c r="BE1027" s="209" cm="1">
        <f t="array" ref="BE1027">+SUMPRODUCT(($B1027='[5]Customer Alloc by OFT &amp; GEN'!$B$3:$B$205)*(BE$849='[5]Customer Alloc by OFT &amp; GEN'!$AZ$2:$CO$2),'[5]Customer Alloc by OFT &amp; GEN'!$AZ$3:$CO$205)</f>
        <v>0</v>
      </c>
      <c r="BF1027" s="209" cm="1">
        <f t="array" ref="BF1027">+SUMPRODUCT(($B1027='[5]Customer Alloc by OFT &amp; GEN'!$B$3:$B$205)*(BF$849='[5]Customer Alloc by OFT &amp; GEN'!$AZ$2:$CO$2),'[5]Customer Alloc by OFT &amp; GEN'!$AZ$3:$CO$205)</f>
        <v>0</v>
      </c>
      <c r="BG1027" s="209" cm="1">
        <f t="array" ref="BG1027">+SUMPRODUCT(($B1027='[5]Customer Alloc by OFT &amp; GEN'!$B$3:$B$205)*(BG$849='[5]Customer Alloc by OFT &amp; GEN'!$AZ$2:$CO$2),'[5]Customer Alloc by OFT &amp; GEN'!$AZ$3:$CO$205)</f>
        <v>0</v>
      </c>
      <c r="BH1027" s="209" cm="1">
        <f t="array" ref="BH1027">+SUMPRODUCT(($B1027='[5]Customer Alloc by OFT &amp; GEN'!$B$3:$B$205)*(BH$849='[5]Customer Alloc by OFT &amp; GEN'!$AZ$2:$CO$2),'[5]Customer Alloc by OFT &amp; GEN'!$AZ$3:$CO$205)</f>
        <v>0</v>
      </c>
      <c r="BI1027" s="209" cm="1">
        <f t="array" ref="BI1027">+SUMPRODUCT(($B1027='[5]Customer Alloc by OFT &amp; GEN'!$B$3:$B$205)*(BI$849='[5]Customer Alloc by OFT &amp; GEN'!$AZ$2:$CO$2),'[5]Customer Alloc by OFT &amp; GEN'!$AZ$3:$CO$205)</f>
        <v>0</v>
      </c>
      <c r="BJ1027" s="209" cm="1">
        <f t="array" ref="BJ1027">+SUMPRODUCT(($B1027='[5]Customer Alloc by OFT &amp; GEN'!$B$3:$B$205)*(BJ$849='[5]Customer Alloc by OFT &amp; GEN'!$AZ$2:$CO$2),'[5]Customer Alloc by OFT &amp; GEN'!$AZ$3:$CO$205)</f>
        <v>0</v>
      </c>
      <c r="BK1027" s="209" cm="1">
        <f t="array" ref="BK1027">+SUMPRODUCT(($B1027='[5]Customer Alloc by OFT &amp; GEN'!$B$3:$B$205)*(BK$849='[5]Customer Alloc by OFT &amp; GEN'!$AZ$2:$CO$2),'[5]Customer Alloc by OFT &amp; GEN'!$AZ$3:$CO$205)</f>
        <v>0</v>
      </c>
      <c r="BL1027" s="209" cm="1">
        <f t="array" ref="BL1027">+SUMPRODUCT(($B1027='[5]Customer Alloc by OFT &amp; GEN'!$B$3:$B$205)*(BL$849='[5]Customer Alloc by OFT &amp; GEN'!$AZ$2:$CO$2),'[5]Customer Alloc by OFT &amp; GEN'!$AZ$3:$CO$205)</f>
        <v>0</v>
      </c>
      <c r="BM1027" s="209" cm="1">
        <f t="array" ref="BM1027">+SUMPRODUCT(($B1027='[5]Customer Alloc by OFT &amp; GEN'!$B$3:$B$205)*(BM$849='[5]Customer Alloc by OFT &amp; GEN'!$AZ$2:$CO$2),'[5]Customer Alloc by OFT &amp; GEN'!$AZ$3:$CO$205)</f>
        <v>0</v>
      </c>
      <c r="BN1027" s="209" cm="1">
        <f t="array" ref="BN1027">+SUMPRODUCT(($B1027='[5]Customer Alloc by OFT &amp; GEN'!$B$3:$B$205)*(BN$849='[5]Customer Alloc by OFT &amp; GEN'!$AZ$2:$CO$2),'[5]Customer Alloc by OFT &amp; GEN'!$AZ$3:$CO$205)</f>
        <v>0</v>
      </c>
      <c r="BO1027" s="209" cm="1">
        <f t="array" ref="BO1027">+SUMPRODUCT(($B1027='[5]Customer Alloc by OFT &amp; GEN'!$B$3:$B$205)*(BO$849='[5]Customer Alloc by OFT &amp; GEN'!$AZ$2:$CO$2),'[5]Customer Alloc by OFT &amp; GEN'!$AZ$3:$CO$205)</f>
        <v>0</v>
      </c>
      <c r="BP1027" s="209" cm="1">
        <f t="array" ref="BP1027">+SUMPRODUCT(($B1027='[5]Customer Alloc by OFT &amp; GEN'!$B$3:$B$205)*(BP$849='[5]Customer Alloc by OFT &amp; GEN'!$AZ$2:$CO$2),'[5]Customer Alloc by OFT &amp; GEN'!$AZ$3:$CO$205)</f>
        <v>0</v>
      </c>
      <c r="BQ1027" s="209" cm="1">
        <f t="array" ref="BQ1027">+SUMPRODUCT(($B1027='[5]Customer Alloc by OFT &amp; GEN'!$B$3:$B$205)*(BQ$849='[5]Customer Alloc by OFT &amp; GEN'!$AZ$2:$CO$2),'[5]Customer Alloc by OFT &amp; GEN'!$AZ$3:$CO$205)</f>
        <v>0</v>
      </c>
      <c r="BR1027" s="209" cm="1">
        <f t="array" ref="BR1027">+SUMPRODUCT(($B1027='[5]Customer Alloc by OFT &amp; GEN'!$B$3:$B$205)*(BR$849='[5]Customer Alloc by OFT &amp; GEN'!$AZ$2:$CO$2),'[5]Customer Alloc by OFT &amp; GEN'!$AZ$3:$CO$205)</f>
        <v>0</v>
      </c>
      <c r="BS1027" s="209" cm="1">
        <f t="array" ref="BS1027">+SUMPRODUCT(($B1027='[5]Customer Alloc by OFT &amp; GEN'!$B$3:$B$205)*(BS$849='[5]Customer Alloc by OFT &amp; GEN'!$AZ$2:$CO$2),'[5]Customer Alloc by OFT &amp; GEN'!$AZ$3:$CO$205)</f>
        <v>0</v>
      </c>
      <c r="BT1027" s="209" cm="1">
        <f t="array" ref="BT1027">+SUMPRODUCT(($B1027='[5]Customer Alloc by OFT &amp; GEN'!$B$3:$B$205)*(BT$849='[5]Customer Alloc by OFT &amp; GEN'!$AZ$2:$CO$2),'[5]Customer Alloc by OFT &amp; GEN'!$AZ$3:$CO$205)</f>
        <v>0</v>
      </c>
      <c r="BV1027" s="228" t="s">
        <v>698</v>
      </c>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row>
    <row r="1028" spans="2:119" hidden="1" outlineLevel="2" x14ac:dyDescent="0.35">
      <c r="B1028" s="17" t="str">
        <f t="shared" si="10"/>
        <v>WATATWZ</v>
      </c>
      <c r="C1028" s="209" cm="1">
        <f t="array" ref="C1028">SUMPRODUCT(($B1028='[4]6. Scaled'!$C$2:$C$197)*(C$849='[4]6. Scaled'!$D$1:$J$1),'[4]6. Scaled'!$D$2:$J$197)</f>
        <v>5.6318198468542418E-4</v>
      </c>
      <c r="D1028" s="209" cm="1">
        <f t="array" ref="D1028">SUMPRODUCT(($B1028='[4]6. Scaled'!$C$2:$C$197)*(D$849='[4]6. Scaled'!$D$1:$J$1),'[4]6. Scaled'!$D$2:$J$197)</f>
        <v>1.9322023444568378E-4</v>
      </c>
      <c r="E1028" s="209" cm="1">
        <f t="array" ref="E1028">SUMPRODUCT(($B1028='[4]6. Scaled'!$C$2:$C$197)*(E$849='[4]6. Scaled'!$D$1:$J$1),'[4]6. Scaled'!$D$2:$J$197)</f>
        <v>2.4115932372073163E-4</v>
      </c>
      <c r="F1028" s="209" cm="1">
        <f t="array" ref="F1028">SUMPRODUCT(($B1028='[4]6. Scaled'!$C$2:$C$197)*(F$849='[4]6. Scaled'!$D$1:$J$1),'[4]6. Scaled'!$D$2:$J$197)</f>
        <v>2.2334531433213425E-4</v>
      </c>
      <c r="G1028" s="209" cm="1">
        <f t="array" ref="G1028">SUMPRODUCT(($B1028='[4]6. Scaled'!$C$2:$C$197)*(G$849='[4]6. Scaled'!$D$1:$J$1),'[4]6. Scaled'!$D$2:$J$197)</f>
        <v>4.317389705671371E-5</v>
      </c>
      <c r="H1028" s="209" cm="1">
        <f t="array" ref="H1028">SUMPRODUCT(($B1028='[4]6. Scaled'!$C$2:$C$197)*(H$849='[4]6. Scaled'!$D$1:$J$1),'[4]6. Scaled'!$D$2:$J$197)</f>
        <v>3.6237148010908812E-5</v>
      </c>
      <c r="I1028" s="209" cm="1">
        <f t="array" ref="I1028">SUMPRODUCT(($B1028='[4]6. Scaled'!$C$2:$C$197)*(I$849='[4]6. Scaled'!$D$1:$J$1),'[4]6. Scaled'!$D$2:$J$197)</f>
        <v>4.317389705671371E-5</v>
      </c>
      <c r="J1028" s="209" cm="1">
        <f t="array" ref="J1028">+SUMPRODUCT(($B1028='[5]Customer Alloc by OFT &amp; GEN'!$B$3:$B$205)*(J$849='[5]Customer Alloc by OFT &amp; GEN'!$AZ$2:$CO$2),'[5]Customer Alloc by OFT &amp; GEN'!$AZ$3:$CO$205)</f>
        <v>1.4060561315666625E-6</v>
      </c>
      <c r="K1028" s="209" cm="1">
        <f t="array" ref="K1028">+SUMPRODUCT(($B1028='[5]Customer Alloc by OFT &amp; GEN'!$B$3:$B$205)*(K$849='[5]Customer Alloc by OFT &amp; GEN'!$AZ$2:$CO$2),'[5]Customer Alloc by OFT &amp; GEN'!$AZ$3:$CO$205)</f>
        <v>0</v>
      </c>
      <c r="L1028" s="209" cm="1">
        <f t="array" ref="L1028">+SUMPRODUCT(($B1028='[5]Customer Alloc by OFT &amp; GEN'!$B$3:$B$205)*(L$849='[5]Customer Alloc by OFT &amp; GEN'!$AZ$2:$CO$2),'[5]Customer Alloc by OFT &amp; GEN'!$AZ$3:$CO$205)</f>
        <v>2.3426328604492003E-7</v>
      </c>
      <c r="M1028" s="209" cm="1">
        <f t="array" ref="M1028">+SUMPRODUCT(($B1028='[5]Customer Alloc by OFT &amp; GEN'!$B$3:$B$205)*(M$849='[5]Customer Alloc by OFT &amp; GEN'!$AZ$2:$CO$2),'[5]Customer Alloc by OFT &amp; GEN'!$AZ$3:$CO$205)</f>
        <v>6.0742346398087298E-4</v>
      </c>
      <c r="N1028" s="209" cm="1">
        <f t="array" ref="N1028">+SUMPRODUCT(($B1028='[5]Customer Alloc by OFT &amp; GEN'!$B$3:$B$205)*(N$849='[5]Customer Alloc by OFT &amp; GEN'!$AZ$2:$CO$2),'[5]Customer Alloc by OFT &amp; GEN'!$AZ$3:$CO$205)</f>
        <v>1.2667970922605149E-4</v>
      </c>
      <c r="O1028" s="209" cm="1">
        <f t="array" ref="O1028">+SUMPRODUCT(($B1028='[5]Customer Alloc by OFT &amp; GEN'!$B$3:$B$205)*(O$849='[5]Customer Alloc by OFT &amp; GEN'!$AZ$2:$CO$2),'[5]Customer Alloc by OFT &amp; GEN'!$AZ$3:$CO$205)</f>
        <v>1.3872086154564251E-8</v>
      </c>
      <c r="P1028" s="209" cm="1">
        <f t="array" ref="P1028">+SUMPRODUCT(($B1028='[5]Customer Alloc by OFT &amp; GEN'!$B$3:$B$205)*(P$849='[5]Customer Alloc by OFT &amp; GEN'!$AZ$2:$CO$2),'[5]Customer Alloc by OFT &amp; GEN'!$AZ$3:$CO$205)</f>
        <v>8.5338263771307901E-9</v>
      </c>
      <c r="Q1028" s="209" cm="1">
        <f t="array" ref="Q1028">+SUMPRODUCT(($B1028='[5]Customer Alloc by OFT &amp; GEN'!$B$3:$B$205)*(Q$849='[5]Customer Alloc by OFT &amp; GEN'!$AZ$2:$CO$2),'[5]Customer Alloc by OFT &amp; GEN'!$AZ$3:$CO$205)</f>
        <v>1.0636886522579723E-5</v>
      </c>
      <c r="R1028" s="209" cm="1">
        <f t="array" ref="R1028">+SUMPRODUCT(($B1028='[5]Customer Alloc by OFT &amp; GEN'!$B$3:$B$205)*(R$849='[5]Customer Alloc by OFT &amp; GEN'!$AZ$2:$CO$2),'[5]Customer Alloc by OFT &amp; GEN'!$AZ$3:$CO$205)</f>
        <v>1.3032954290558509E-4</v>
      </c>
      <c r="S1028" s="209" cm="1">
        <f t="array" ref="S1028">+SUMPRODUCT(($B1028='[5]Customer Alloc by OFT &amp; GEN'!$B$3:$B$205)*(S$849='[5]Customer Alloc by OFT &amp; GEN'!$AZ$2:$CO$2),'[5]Customer Alloc by OFT &amp; GEN'!$AZ$3:$CO$205)</f>
        <v>0</v>
      </c>
      <c r="T1028" s="209" cm="1">
        <f t="array" ref="T1028">+SUMPRODUCT(($B1028='[5]Customer Alloc by OFT &amp; GEN'!$B$3:$B$205)*(T$849='[5]Customer Alloc by OFT &amp; GEN'!$AZ$2:$CO$2),'[5]Customer Alloc by OFT &amp; GEN'!$AZ$3:$CO$205)</f>
        <v>0</v>
      </c>
      <c r="U1028" s="209" cm="1">
        <f t="array" ref="U1028">+SUMPRODUCT(($B1028='[5]Customer Alloc by OFT &amp; GEN'!$B$3:$B$205)*(U$849='[5]Customer Alloc by OFT &amp; GEN'!$AZ$2:$CO$2),'[5]Customer Alloc by OFT &amp; GEN'!$AZ$3:$CO$205)</f>
        <v>1.2256987114091907E-24</v>
      </c>
      <c r="V1028" s="209" cm="1">
        <f t="array" ref="V1028">+SUMPRODUCT(($B1028='[5]Customer Alloc by OFT &amp; GEN'!$B$3:$B$205)*(V$849='[5]Customer Alloc by OFT &amp; GEN'!$AZ$2:$CO$2),'[5]Customer Alloc by OFT &amp; GEN'!$AZ$3:$CO$205)</f>
        <v>8.9417444340342289E-6</v>
      </c>
      <c r="W1028" s="209" cm="1">
        <f t="array" ref="W1028">+SUMPRODUCT(($B1028='[5]Customer Alloc by OFT &amp; GEN'!$B$3:$B$205)*(W$849='[5]Customer Alloc by OFT &amp; GEN'!$AZ$2:$CO$2),'[5]Customer Alloc by OFT &amp; GEN'!$AZ$3:$CO$205)</f>
        <v>0</v>
      </c>
      <c r="X1028" s="209" cm="1">
        <f t="array" ref="X1028">+SUMPRODUCT(($B1028='[5]Customer Alloc by OFT &amp; GEN'!$B$3:$B$205)*(X$849='[5]Customer Alloc by OFT &amp; GEN'!$AZ$2:$CO$2),'[5]Customer Alloc by OFT &amp; GEN'!$AZ$3:$CO$205)</f>
        <v>5.86528639465826E-11</v>
      </c>
      <c r="Y1028" s="209" cm="1">
        <f t="array" ref="Y1028">+SUMPRODUCT(($B1028='[5]Customer Alloc by OFT &amp; GEN'!$B$3:$B$205)*(Y$849='[5]Customer Alloc by OFT &amp; GEN'!$AZ$2:$CO$2),'[5]Customer Alloc by OFT &amp; GEN'!$AZ$3:$CO$205)</f>
        <v>1.4888940836194589E-10</v>
      </c>
      <c r="Z1028" s="209" cm="1">
        <f t="array" ref="Z1028">+SUMPRODUCT(($B1028='[5]Customer Alloc by OFT &amp; GEN'!$B$3:$B$205)*(Z$849='[5]Customer Alloc by OFT &amp; GEN'!$AZ$2:$CO$2),'[5]Customer Alloc by OFT &amp; GEN'!$AZ$3:$CO$205)</f>
        <v>0</v>
      </c>
      <c r="AA1028" s="209" cm="1">
        <f t="array" ref="AA1028">+SUMPRODUCT(($B1028='[5]Customer Alloc by OFT &amp; GEN'!$B$3:$B$205)*(AA$849='[5]Customer Alloc by OFT &amp; GEN'!$AZ$2:$CO$2),'[5]Customer Alloc by OFT &amp; GEN'!$AZ$3:$CO$205)</f>
        <v>0</v>
      </c>
      <c r="AB1028" s="209" cm="1">
        <f t="array" ref="AB1028">+SUMPRODUCT(($B1028='[5]Customer Alloc by OFT &amp; GEN'!$B$3:$B$205)*(AB$849='[5]Customer Alloc by OFT &amp; GEN'!$AZ$2:$CO$2),'[5]Customer Alloc by OFT &amp; GEN'!$AZ$3:$CO$205)</f>
        <v>0</v>
      </c>
      <c r="AC1028" s="209" cm="1">
        <f t="array" ref="AC1028">+SUMPRODUCT(($B1028='[5]Customer Alloc by OFT &amp; GEN'!$B$3:$B$205)*(AC$849='[5]Customer Alloc by OFT &amp; GEN'!$AZ$2:$CO$2),'[5]Customer Alloc by OFT &amp; GEN'!$AZ$3:$CO$205)</f>
        <v>2.9221575159364838E-9</v>
      </c>
      <c r="AD1028" s="209" cm="1">
        <f t="array" ref="AD1028">+SUMPRODUCT(($B1028='[5]Customer Alloc by OFT &amp; GEN'!$B$3:$B$205)*(AD$849='[5]Customer Alloc by OFT &amp; GEN'!$AZ$2:$CO$2),'[5]Customer Alloc by OFT &amp; GEN'!$AZ$3:$CO$205)</f>
        <v>1.1356355894651331E-8</v>
      </c>
      <c r="AE1028" s="209" cm="1">
        <f t="array" ref="AE1028">+SUMPRODUCT(($B1028='[5]Customer Alloc by OFT &amp; GEN'!$B$3:$B$205)*(AE$849='[5]Customer Alloc by OFT &amp; GEN'!$AZ$2:$CO$2),'[5]Customer Alloc by OFT &amp; GEN'!$AZ$3:$CO$205)</f>
        <v>0</v>
      </c>
      <c r="AF1028" s="209" cm="1">
        <f t="array" ref="AF1028">+SUMPRODUCT(($B1028='[5]Customer Alloc by OFT &amp; GEN'!$B$3:$B$205)*(AF$849='[5]Customer Alloc by OFT &amp; GEN'!$AZ$2:$CO$2),'[5]Customer Alloc by OFT &amp; GEN'!$AZ$3:$CO$205)</f>
        <v>0</v>
      </c>
      <c r="AG1028" s="209" cm="1">
        <f t="array" ref="AG1028">+SUMPRODUCT(($B1028='[5]Customer Alloc by OFT &amp; GEN'!$B$3:$B$205)*(AG$849='[5]Customer Alloc by OFT &amp; GEN'!$AZ$2:$CO$2),'[5]Customer Alloc by OFT &amp; GEN'!$AZ$3:$CO$205)</f>
        <v>0</v>
      </c>
      <c r="AH1028" s="209" cm="1">
        <f t="array" ref="AH1028">+SUMPRODUCT(($B1028='[5]Customer Alloc by OFT &amp; GEN'!$B$3:$B$205)*(AH$849='[5]Customer Alloc by OFT &amp; GEN'!$AZ$2:$CO$2),'[5]Customer Alloc by OFT &amp; GEN'!$AZ$3:$CO$205)</f>
        <v>0</v>
      </c>
      <c r="AI1028" s="209" cm="1">
        <f t="array" ref="AI1028">+SUMPRODUCT(($B1028='[5]Customer Alloc by OFT &amp; GEN'!$B$3:$B$205)*(AI$849='[5]Customer Alloc by OFT &amp; GEN'!$AZ$2:$CO$2),'[5]Customer Alloc by OFT &amp; GEN'!$AZ$3:$CO$205)</f>
        <v>0</v>
      </c>
      <c r="AJ1028" s="209" cm="1">
        <f t="array" ref="AJ1028">+SUMPRODUCT(($B1028='[5]Customer Alloc by OFT &amp; GEN'!$B$3:$B$205)*(AJ$849='[5]Customer Alloc by OFT &amp; GEN'!$AZ$2:$CO$2),'[5]Customer Alloc by OFT &amp; GEN'!$AZ$3:$CO$205)</f>
        <v>0</v>
      </c>
      <c r="AK1028" s="209" cm="1">
        <f t="array" ref="AK1028">+SUMPRODUCT(($B1028='[5]Customer Alloc by OFT &amp; GEN'!$B$3:$B$205)*(AK$849='[5]Customer Alloc by OFT &amp; GEN'!$AZ$2:$CO$2),'[5]Customer Alloc by OFT &amp; GEN'!$AZ$3:$CO$205)</f>
        <v>0</v>
      </c>
      <c r="AL1028" s="209" cm="1">
        <f t="array" ref="AL1028">+SUMPRODUCT(($B1028='[5]Customer Alloc by OFT &amp; GEN'!$B$3:$B$205)*(AL$849='[5]Customer Alloc by OFT &amp; GEN'!$AZ$2:$CO$2),'[5]Customer Alloc by OFT &amp; GEN'!$AZ$3:$CO$205)</f>
        <v>0</v>
      </c>
      <c r="AM1028" s="209" cm="1">
        <f t="array" ref="AM1028">+SUMPRODUCT(($B1028='[5]Customer Alloc by OFT &amp; GEN'!$B$3:$B$205)*(AM$849='[5]Customer Alloc by OFT &amp; GEN'!$AZ$2:$CO$2),'[5]Customer Alloc by OFT &amp; GEN'!$AZ$3:$CO$205)</f>
        <v>0</v>
      </c>
      <c r="AN1028" s="209" cm="1">
        <f t="array" ref="AN1028">+SUMPRODUCT(($B1028='[5]Customer Alloc by OFT &amp; GEN'!$B$3:$B$205)*(AN$849='[5]Customer Alloc by OFT &amp; GEN'!$AZ$2:$CO$2),'[5]Customer Alloc by OFT &amp; GEN'!$AZ$3:$CO$205)</f>
        <v>0</v>
      </c>
      <c r="AO1028" s="209" cm="1">
        <f t="array" ref="AO1028">+SUMPRODUCT(($B1028='[5]Customer Alloc by OFT &amp; GEN'!$B$3:$B$205)*(AO$849='[5]Customer Alloc by OFT &amp; GEN'!$AZ$2:$CO$2),'[5]Customer Alloc by OFT &amp; GEN'!$AZ$3:$CO$205)</f>
        <v>0</v>
      </c>
      <c r="AP1028" s="209" cm="1">
        <f t="array" ref="AP1028">+SUMPRODUCT(($B1028='[5]Customer Alloc by OFT &amp; GEN'!$B$3:$B$205)*(AP$849='[5]Customer Alloc by OFT &amp; GEN'!$AZ$2:$CO$2),'[5]Customer Alloc by OFT &amp; GEN'!$AZ$3:$CO$205)</f>
        <v>0</v>
      </c>
      <c r="AQ1028" s="209" cm="1">
        <f t="array" ref="AQ1028">+SUMPRODUCT(($B1028='[5]Customer Alloc by OFT &amp; GEN'!$B$3:$B$205)*(AQ$849='[5]Customer Alloc by OFT &amp; GEN'!$AZ$2:$CO$2),'[5]Customer Alloc by OFT &amp; GEN'!$AZ$3:$CO$205)</f>
        <v>0</v>
      </c>
      <c r="AR1028" s="209" cm="1">
        <f t="array" ref="AR1028">+SUMPRODUCT(($B1028='[5]Customer Alloc by OFT &amp; GEN'!$B$3:$B$205)*(AR$849='[5]Customer Alloc by OFT &amp; GEN'!$AZ$2:$CO$2),'[5]Customer Alloc by OFT &amp; GEN'!$AZ$3:$CO$205)</f>
        <v>0</v>
      </c>
      <c r="AS1028" s="209" cm="1">
        <f t="array" ref="AS1028">+SUMPRODUCT(($B1028='[5]Customer Alloc by OFT &amp; GEN'!$B$3:$B$205)*(AS$849='[5]Customer Alloc by OFT &amp; GEN'!$AZ$2:$CO$2),'[5]Customer Alloc by OFT &amp; GEN'!$AZ$3:$CO$205)</f>
        <v>0</v>
      </c>
      <c r="AT1028" s="209" cm="1">
        <f t="array" ref="AT1028">+SUMPRODUCT(($B1028='[5]Customer Alloc by OFT &amp; GEN'!$B$3:$B$205)*(AT$849='[5]Customer Alloc by OFT &amp; GEN'!$AZ$2:$CO$2),'[5]Customer Alloc by OFT &amp; GEN'!$AZ$3:$CO$205)</f>
        <v>0</v>
      </c>
      <c r="AU1028" s="209" cm="1">
        <f t="array" ref="AU1028">+SUMPRODUCT(($B1028='[5]Customer Alloc by OFT &amp; GEN'!$B$3:$B$205)*(AU$849='[5]Customer Alloc by OFT &amp; GEN'!$AZ$2:$CO$2),'[5]Customer Alloc by OFT &amp; GEN'!$AZ$3:$CO$205)</f>
        <v>0</v>
      </c>
      <c r="AV1028" s="209" cm="1">
        <f t="array" ref="AV1028">+SUMPRODUCT(($B1028='[5]Customer Alloc by OFT &amp; GEN'!$B$3:$B$205)*(AV$849='[5]Customer Alloc by OFT &amp; GEN'!$AZ$2:$CO$2),'[5]Customer Alloc by OFT &amp; GEN'!$AZ$3:$CO$205)</f>
        <v>0</v>
      </c>
      <c r="AW1028" s="209" cm="1">
        <f t="array" ref="AW1028">+SUMPRODUCT(($B1028='[5]Customer Alloc by OFT &amp; GEN'!$B$3:$B$205)*(AW$849='[5]Customer Alloc by OFT &amp; GEN'!$AZ$2:$CO$2),'[5]Customer Alloc by OFT &amp; GEN'!$AZ$3:$CO$205)</f>
        <v>0</v>
      </c>
      <c r="AX1028" s="209" cm="1">
        <f t="array" ref="AX1028">+SUMPRODUCT(($B1028='[5]Customer Alloc by OFT &amp; GEN'!$B$3:$B$205)*(AX$849='[5]Customer Alloc by OFT &amp; GEN'!$AZ$2:$CO$2),'[5]Customer Alloc by OFT &amp; GEN'!$AZ$3:$CO$205)</f>
        <v>0</v>
      </c>
      <c r="AY1028" s="209" cm="1">
        <f t="array" ref="AY1028">+SUMPRODUCT(($B1028='[5]Customer Alloc by OFT &amp; GEN'!$B$3:$B$205)*(AY$849='[5]Customer Alloc by OFT &amp; GEN'!$AZ$2:$CO$2),'[5]Customer Alloc by OFT &amp; GEN'!$AZ$3:$CO$205)</f>
        <v>0</v>
      </c>
      <c r="AZ1028" s="209" cm="1">
        <f t="array" ref="AZ1028">+SUMPRODUCT(($B1028='[5]Customer Alloc by OFT &amp; GEN'!$B$3:$B$205)*(AZ$849='[5]Customer Alloc by OFT &amp; GEN'!$AZ$2:$CO$2),'[5]Customer Alloc by OFT &amp; GEN'!$AZ$3:$CO$205)</f>
        <v>0</v>
      </c>
      <c r="BA1028" s="209" cm="1">
        <f t="array" ref="BA1028">+SUMPRODUCT(($B1028='[5]Customer Alloc by OFT &amp; GEN'!$B$3:$B$205)*(BA$849='[5]Customer Alloc by OFT &amp; GEN'!$AZ$2:$CO$2),'[5]Customer Alloc by OFT &amp; GEN'!$AZ$3:$CO$205)</f>
        <v>0</v>
      </c>
      <c r="BB1028" s="209" cm="1">
        <f t="array" ref="BB1028">+SUMPRODUCT(($B1028='[5]Customer Alloc by OFT &amp; GEN'!$B$3:$B$205)*(BB$849='[5]Customer Alloc by OFT &amp; GEN'!$AZ$2:$CO$2),'[5]Customer Alloc by OFT &amp; GEN'!$AZ$3:$CO$205)</f>
        <v>0</v>
      </c>
      <c r="BC1028" s="209" cm="1">
        <f t="array" ref="BC1028">+SUMPRODUCT(($B1028='[5]Customer Alloc by OFT &amp; GEN'!$B$3:$B$205)*(BC$849='[5]Customer Alloc by OFT &amp; GEN'!$AZ$2:$CO$2),'[5]Customer Alloc by OFT &amp; GEN'!$AZ$3:$CO$205)</f>
        <v>0</v>
      </c>
      <c r="BD1028" s="209" cm="1">
        <f t="array" ref="BD1028">+SUMPRODUCT(($B1028='[5]Customer Alloc by OFT &amp; GEN'!$B$3:$B$205)*(BD$849='[5]Customer Alloc by OFT &amp; GEN'!$AZ$2:$CO$2),'[5]Customer Alloc by OFT &amp; GEN'!$AZ$3:$CO$205)</f>
        <v>0</v>
      </c>
      <c r="BE1028" s="209" cm="1">
        <f t="array" ref="BE1028">+SUMPRODUCT(($B1028='[5]Customer Alloc by OFT &amp; GEN'!$B$3:$B$205)*(BE$849='[5]Customer Alloc by OFT &amp; GEN'!$AZ$2:$CO$2),'[5]Customer Alloc by OFT &amp; GEN'!$AZ$3:$CO$205)</f>
        <v>0</v>
      </c>
      <c r="BF1028" s="209" cm="1">
        <f t="array" ref="BF1028">+SUMPRODUCT(($B1028='[5]Customer Alloc by OFT &amp; GEN'!$B$3:$B$205)*(BF$849='[5]Customer Alloc by OFT &amp; GEN'!$AZ$2:$CO$2),'[5]Customer Alloc by OFT &amp; GEN'!$AZ$3:$CO$205)</f>
        <v>0</v>
      </c>
      <c r="BG1028" s="209" cm="1">
        <f t="array" ref="BG1028">+SUMPRODUCT(($B1028='[5]Customer Alloc by OFT &amp; GEN'!$B$3:$B$205)*(BG$849='[5]Customer Alloc by OFT &amp; GEN'!$AZ$2:$CO$2),'[5]Customer Alloc by OFT &amp; GEN'!$AZ$3:$CO$205)</f>
        <v>0</v>
      </c>
      <c r="BH1028" s="209" cm="1">
        <f t="array" ref="BH1028">+SUMPRODUCT(($B1028='[5]Customer Alloc by OFT &amp; GEN'!$B$3:$B$205)*(BH$849='[5]Customer Alloc by OFT &amp; GEN'!$AZ$2:$CO$2),'[5]Customer Alloc by OFT &amp; GEN'!$AZ$3:$CO$205)</f>
        <v>0</v>
      </c>
      <c r="BI1028" s="209" cm="1">
        <f t="array" ref="BI1028">+SUMPRODUCT(($B1028='[5]Customer Alloc by OFT &amp; GEN'!$B$3:$B$205)*(BI$849='[5]Customer Alloc by OFT &amp; GEN'!$AZ$2:$CO$2),'[5]Customer Alloc by OFT &amp; GEN'!$AZ$3:$CO$205)</f>
        <v>0</v>
      </c>
      <c r="BJ1028" s="209" cm="1">
        <f t="array" ref="BJ1028">+SUMPRODUCT(($B1028='[5]Customer Alloc by OFT &amp; GEN'!$B$3:$B$205)*(BJ$849='[5]Customer Alloc by OFT &amp; GEN'!$AZ$2:$CO$2),'[5]Customer Alloc by OFT &amp; GEN'!$AZ$3:$CO$205)</f>
        <v>0</v>
      </c>
      <c r="BK1028" s="209" cm="1">
        <f t="array" ref="BK1028">+SUMPRODUCT(($B1028='[5]Customer Alloc by OFT &amp; GEN'!$B$3:$B$205)*(BK$849='[5]Customer Alloc by OFT &amp; GEN'!$AZ$2:$CO$2),'[5]Customer Alloc by OFT &amp; GEN'!$AZ$3:$CO$205)</f>
        <v>0</v>
      </c>
      <c r="BL1028" s="209" cm="1">
        <f t="array" ref="BL1028">+SUMPRODUCT(($B1028='[5]Customer Alloc by OFT &amp; GEN'!$B$3:$B$205)*(BL$849='[5]Customer Alloc by OFT &amp; GEN'!$AZ$2:$CO$2),'[5]Customer Alloc by OFT &amp; GEN'!$AZ$3:$CO$205)</f>
        <v>0</v>
      </c>
      <c r="BM1028" s="209" cm="1">
        <f t="array" ref="BM1028">+SUMPRODUCT(($B1028='[5]Customer Alloc by OFT &amp; GEN'!$B$3:$B$205)*(BM$849='[5]Customer Alloc by OFT &amp; GEN'!$AZ$2:$CO$2),'[5]Customer Alloc by OFT &amp; GEN'!$AZ$3:$CO$205)</f>
        <v>0</v>
      </c>
      <c r="BN1028" s="209" cm="1">
        <f t="array" ref="BN1028">+SUMPRODUCT(($B1028='[5]Customer Alloc by OFT &amp; GEN'!$B$3:$B$205)*(BN$849='[5]Customer Alloc by OFT &amp; GEN'!$AZ$2:$CO$2),'[5]Customer Alloc by OFT &amp; GEN'!$AZ$3:$CO$205)</f>
        <v>0</v>
      </c>
      <c r="BO1028" s="209" cm="1">
        <f t="array" ref="BO1028">+SUMPRODUCT(($B1028='[5]Customer Alloc by OFT &amp; GEN'!$B$3:$B$205)*(BO$849='[5]Customer Alloc by OFT &amp; GEN'!$AZ$2:$CO$2),'[5]Customer Alloc by OFT &amp; GEN'!$AZ$3:$CO$205)</f>
        <v>0</v>
      </c>
      <c r="BP1028" s="209" cm="1">
        <f t="array" ref="BP1028">+SUMPRODUCT(($B1028='[5]Customer Alloc by OFT &amp; GEN'!$B$3:$B$205)*(BP$849='[5]Customer Alloc by OFT &amp; GEN'!$AZ$2:$CO$2),'[5]Customer Alloc by OFT &amp; GEN'!$AZ$3:$CO$205)</f>
        <v>0</v>
      </c>
      <c r="BQ1028" s="209" cm="1">
        <f t="array" ref="BQ1028">+SUMPRODUCT(($B1028='[5]Customer Alloc by OFT &amp; GEN'!$B$3:$B$205)*(BQ$849='[5]Customer Alloc by OFT &amp; GEN'!$AZ$2:$CO$2),'[5]Customer Alloc by OFT &amp; GEN'!$AZ$3:$CO$205)</f>
        <v>0</v>
      </c>
      <c r="BR1028" s="209" cm="1">
        <f t="array" ref="BR1028">+SUMPRODUCT(($B1028='[5]Customer Alloc by OFT &amp; GEN'!$B$3:$B$205)*(BR$849='[5]Customer Alloc by OFT &amp; GEN'!$AZ$2:$CO$2),'[5]Customer Alloc by OFT &amp; GEN'!$AZ$3:$CO$205)</f>
        <v>0</v>
      </c>
      <c r="BS1028" s="209" cm="1">
        <f t="array" ref="BS1028">+SUMPRODUCT(($B1028='[5]Customer Alloc by OFT &amp; GEN'!$B$3:$B$205)*(BS$849='[5]Customer Alloc by OFT &amp; GEN'!$AZ$2:$CO$2),'[5]Customer Alloc by OFT &amp; GEN'!$AZ$3:$CO$205)</f>
        <v>0</v>
      </c>
      <c r="BT1028" s="209" cm="1">
        <f t="array" ref="BT1028">+SUMPRODUCT(($B1028='[5]Customer Alloc by OFT &amp; GEN'!$B$3:$B$205)*(BT$849='[5]Customer Alloc by OFT &amp; GEN'!$AZ$2:$CO$2),'[5]Customer Alloc by OFT &amp; GEN'!$AZ$3:$CO$205)</f>
        <v>0</v>
      </c>
      <c r="BV1028" s="228" t="s">
        <v>698</v>
      </c>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row>
    <row r="1029" spans="2:119" hidden="1" outlineLevel="2" x14ac:dyDescent="0.35">
      <c r="B1029" s="17" t="str">
        <f t="shared" si="10"/>
        <v>WATAWTK</v>
      </c>
      <c r="C1029" s="209" cm="1">
        <f t="array" ref="C1029">SUMPRODUCT(($B1029='[4]6. Scaled'!$C$2:$C$197)*(C$849='[4]6. Scaled'!$D$1:$J$1),'[4]6. Scaled'!$D$2:$J$197)</f>
        <v>1.0072436467529432E-3</v>
      </c>
      <c r="D1029" s="209" cm="1">
        <f t="array" ref="D1029">SUMPRODUCT(($B1029='[4]6. Scaled'!$C$2:$C$197)*(D$849='[4]6. Scaled'!$D$1:$J$1),'[4]6. Scaled'!$D$2:$J$197)</f>
        <v>3.7933319449760442E-4</v>
      </c>
      <c r="E1029" s="209" cm="1">
        <f t="array" ref="E1029">SUMPRODUCT(($B1029='[4]6. Scaled'!$C$2:$C$197)*(E$849='[4]6. Scaled'!$D$1:$J$1),'[4]6. Scaled'!$D$2:$J$197)</f>
        <v>4.2256725487810597E-4</v>
      </c>
      <c r="F1029" s="209" cm="1">
        <f t="array" ref="F1029">SUMPRODUCT(($B1029='[4]6. Scaled'!$C$2:$C$197)*(F$849='[4]6. Scaled'!$D$1:$J$1),'[4]6. Scaled'!$D$2:$J$197)</f>
        <v>3.7181027116404293E-3</v>
      </c>
      <c r="G1029" s="209" cm="1">
        <f t="array" ref="G1029">SUMPRODUCT(($B1029='[4]6. Scaled'!$C$2:$C$197)*(G$849='[4]6. Scaled'!$D$1:$J$1),'[4]6. Scaled'!$D$2:$J$197)</f>
        <v>1.3120210210105677E-4</v>
      </c>
      <c r="H1029" s="209" cm="1">
        <f t="array" ref="H1029">SUMPRODUCT(($B1029='[4]6. Scaled'!$C$2:$C$197)*(H$849='[4]6. Scaled'!$D$1:$J$1),'[4]6. Scaled'!$D$2:$J$197)</f>
        <v>9.7598906135687232E-5</v>
      </c>
      <c r="I1029" s="209" cm="1">
        <f t="array" ref="I1029">SUMPRODUCT(($B1029='[4]6. Scaled'!$C$2:$C$197)*(I$849='[4]6. Scaled'!$D$1:$J$1),'[4]6. Scaled'!$D$2:$J$197)</f>
        <v>1.3120210210105677E-4</v>
      </c>
      <c r="J1029" s="209" cm="1">
        <f t="array" ref="J1029">+SUMPRODUCT(($B1029='[5]Customer Alloc by OFT &amp; GEN'!$B$3:$B$205)*(J$849='[5]Customer Alloc by OFT &amp; GEN'!$AZ$2:$CO$2),'[5]Customer Alloc by OFT &amp; GEN'!$AZ$3:$CO$205)</f>
        <v>3.8203036237802992E-6</v>
      </c>
      <c r="K1029" s="209" cm="1">
        <f t="array" ref="K1029">+SUMPRODUCT(($B1029='[5]Customer Alloc by OFT &amp; GEN'!$B$3:$B$205)*(K$849='[5]Customer Alloc by OFT &amp; GEN'!$AZ$2:$CO$2),'[5]Customer Alloc by OFT &amp; GEN'!$AZ$3:$CO$205)</f>
        <v>0</v>
      </c>
      <c r="L1029" s="209" cm="1">
        <f t="array" ref="L1029">+SUMPRODUCT(($B1029='[5]Customer Alloc by OFT &amp; GEN'!$B$3:$B$205)*(L$849='[5]Customer Alloc by OFT &amp; GEN'!$AZ$2:$CO$2),'[5]Customer Alloc by OFT &amp; GEN'!$AZ$3:$CO$205)</f>
        <v>6.3650153112941923E-7</v>
      </c>
      <c r="M1029" s="209" cm="1">
        <f t="array" ref="M1029">+SUMPRODUCT(($B1029='[5]Customer Alloc by OFT &amp; GEN'!$B$3:$B$205)*(M$849='[5]Customer Alloc by OFT &amp; GEN'!$AZ$2:$CO$2),'[5]Customer Alloc by OFT &amp; GEN'!$AZ$3:$CO$205)</f>
        <v>1.6503907692715695E-3</v>
      </c>
      <c r="N1029" s="209" cm="1">
        <f t="array" ref="N1029">+SUMPRODUCT(($B1029='[5]Customer Alloc by OFT &amp; GEN'!$B$3:$B$205)*(N$849='[5]Customer Alloc by OFT &amp; GEN'!$AZ$2:$CO$2),'[5]Customer Alloc by OFT &amp; GEN'!$AZ$3:$CO$205)</f>
        <v>3.441931949590693E-4</v>
      </c>
      <c r="O1029" s="209" cm="1">
        <f t="array" ref="O1029">+SUMPRODUCT(($B1029='[5]Customer Alloc by OFT &amp; GEN'!$B$3:$B$205)*(O$849='[5]Customer Alloc by OFT &amp; GEN'!$AZ$2:$CO$2),'[5]Customer Alloc by OFT &amp; GEN'!$AZ$3:$CO$205)</f>
        <v>3.7690942641546842E-8</v>
      </c>
      <c r="P1029" s="209" cm="1">
        <f t="array" ref="P1029">+SUMPRODUCT(($B1029='[5]Customer Alloc by OFT &amp; GEN'!$B$3:$B$205)*(P$849='[5]Customer Alloc by OFT &amp; GEN'!$AZ$2:$CO$2),'[5]Customer Alloc by OFT &amp; GEN'!$AZ$3:$CO$205)</f>
        <v>2.3186704357911316E-8</v>
      </c>
      <c r="Q1029" s="209" cm="1">
        <f t="array" ref="Q1029">+SUMPRODUCT(($B1029='[5]Customer Alloc by OFT &amp; GEN'!$B$3:$B$205)*(Q$849='[5]Customer Alloc by OFT &amp; GEN'!$AZ$2:$CO$2),'[5]Customer Alloc by OFT &amp; GEN'!$AZ$3:$CO$205)</f>
        <v>2.8900792234143137E-5</v>
      </c>
      <c r="R1029" s="209" cm="1">
        <f t="array" ref="R1029">+SUMPRODUCT(($B1029='[5]Customer Alloc by OFT &amp; GEN'!$B$3:$B$205)*(R$849='[5]Customer Alloc by OFT &amp; GEN'!$AZ$2:$CO$2),'[5]Customer Alloc by OFT &amp; GEN'!$AZ$3:$CO$205)</f>
        <v>3.541099205570591E-4</v>
      </c>
      <c r="S1029" s="209" cm="1">
        <f t="array" ref="S1029">+SUMPRODUCT(($B1029='[5]Customer Alloc by OFT &amp; GEN'!$B$3:$B$205)*(S$849='[5]Customer Alloc by OFT &amp; GEN'!$AZ$2:$CO$2),'[5]Customer Alloc by OFT &amp; GEN'!$AZ$3:$CO$205)</f>
        <v>0</v>
      </c>
      <c r="T1029" s="209" cm="1">
        <f t="array" ref="T1029">+SUMPRODUCT(($B1029='[5]Customer Alloc by OFT &amp; GEN'!$B$3:$B$205)*(T$849='[5]Customer Alloc by OFT &amp; GEN'!$AZ$2:$CO$2),'[5]Customer Alloc by OFT &amp; GEN'!$AZ$3:$CO$205)</f>
        <v>0</v>
      </c>
      <c r="U1029" s="209" cm="1">
        <f t="array" ref="U1029">+SUMPRODUCT(($B1029='[5]Customer Alloc by OFT &amp; GEN'!$B$3:$B$205)*(U$849='[5]Customer Alloc by OFT &amp; GEN'!$AZ$2:$CO$2),'[5]Customer Alloc by OFT &amp; GEN'!$AZ$3:$CO$205)</f>
        <v>3.3302662132286081E-24</v>
      </c>
      <c r="V1029" s="209" cm="1">
        <f t="array" ref="V1029">+SUMPRODUCT(($B1029='[5]Customer Alloc by OFT &amp; GEN'!$B$3:$B$205)*(V$849='[5]Customer Alloc by OFT &amp; GEN'!$AZ$2:$CO$2),'[5]Customer Alloc by OFT &amp; GEN'!$AZ$3:$CO$205)</f>
        <v>2.4295031967319945E-5</v>
      </c>
      <c r="W1029" s="209" cm="1">
        <f t="array" ref="W1029">+SUMPRODUCT(($B1029='[5]Customer Alloc by OFT &amp; GEN'!$B$3:$B$205)*(W$849='[5]Customer Alloc by OFT &amp; GEN'!$AZ$2:$CO$2),'[5]Customer Alloc by OFT &amp; GEN'!$AZ$3:$CO$205)</f>
        <v>0</v>
      </c>
      <c r="X1029" s="209" cm="1">
        <f t="array" ref="X1029">+SUMPRODUCT(($B1029='[5]Customer Alloc by OFT &amp; GEN'!$B$3:$B$205)*(X$849='[5]Customer Alloc by OFT &amp; GEN'!$AZ$2:$CO$2),'[5]Customer Alloc by OFT &amp; GEN'!$AZ$3:$CO$205)</f>
        <v>1.5936188011964793E-10</v>
      </c>
      <c r="Y1029" s="209" cm="1">
        <f t="array" ref="Y1029">+SUMPRODUCT(($B1029='[5]Customer Alloc by OFT &amp; GEN'!$B$3:$B$205)*(Y$849='[5]Customer Alloc by OFT &amp; GEN'!$AZ$2:$CO$2),'[5]Customer Alloc by OFT &amp; GEN'!$AZ$3:$CO$205)</f>
        <v>4.0453772330829537E-10</v>
      </c>
      <c r="Z1029" s="209" cm="1">
        <f t="array" ref="Z1029">+SUMPRODUCT(($B1029='[5]Customer Alloc by OFT &amp; GEN'!$B$3:$B$205)*(Z$849='[5]Customer Alloc by OFT &amp; GEN'!$AZ$2:$CO$2),'[5]Customer Alloc by OFT &amp; GEN'!$AZ$3:$CO$205)</f>
        <v>0</v>
      </c>
      <c r="AA1029" s="209" cm="1">
        <f t="array" ref="AA1029">+SUMPRODUCT(($B1029='[5]Customer Alloc by OFT &amp; GEN'!$B$3:$B$205)*(AA$849='[5]Customer Alloc by OFT &amp; GEN'!$AZ$2:$CO$2),'[5]Customer Alloc by OFT &amp; GEN'!$AZ$3:$CO$205)</f>
        <v>0</v>
      </c>
      <c r="AB1029" s="209" cm="1">
        <f t="array" ref="AB1029">+SUMPRODUCT(($B1029='[5]Customer Alloc by OFT &amp; GEN'!$B$3:$B$205)*(AB$849='[5]Customer Alloc by OFT &amp; GEN'!$AZ$2:$CO$2),'[5]Customer Alloc by OFT &amp; GEN'!$AZ$3:$CO$205)</f>
        <v>0</v>
      </c>
      <c r="AC1029" s="209" cm="1">
        <f t="array" ref="AC1029">+SUMPRODUCT(($B1029='[5]Customer Alloc by OFT &amp; GEN'!$B$3:$B$205)*(AC$849='[5]Customer Alloc by OFT &amp; GEN'!$AZ$2:$CO$2),'[5]Customer Alloc by OFT &amp; GEN'!$AZ$3:$CO$205)</f>
        <v>7.9396040433679593E-9</v>
      </c>
      <c r="AD1029" s="209" cm="1">
        <f t="array" ref="AD1029">+SUMPRODUCT(($B1029='[5]Customer Alloc by OFT &amp; GEN'!$B$3:$B$205)*(AD$849='[5]Customer Alloc by OFT &amp; GEN'!$AZ$2:$CO$2),'[5]Customer Alloc by OFT &amp; GEN'!$AZ$3:$CO$205)</f>
        <v>3.0855615649522402E-8</v>
      </c>
      <c r="AE1029" s="209" cm="1">
        <f t="array" ref="AE1029">+SUMPRODUCT(($B1029='[5]Customer Alloc by OFT &amp; GEN'!$B$3:$B$205)*(AE$849='[5]Customer Alloc by OFT &amp; GEN'!$AZ$2:$CO$2),'[5]Customer Alloc by OFT &amp; GEN'!$AZ$3:$CO$205)</f>
        <v>0</v>
      </c>
      <c r="AF1029" s="209" cm="1">
        <f t="array" ref="AF1029">+SUMPRODUCT(($B1029='[5]Customer Alloc by OFT &amp; GEN'!$B$3:$B$205)*(AF$849='[5]Customer Alloc by OFT &amp; GEN'!$AZ$2:$CO$2),'[5]Customer Alloc by OFT &amp; GEN'!$AZ$3:$CO$205)</f>
        <v>0</v>
      </c>
      <c r="AG1029" s="209" cm="1">
        <f t="array" ref="AG1029">+SUMPRODUCT(($B1029='[5]Customer Alloc by OFT &amp; GEN'!$B$3:$B$205)*(AG$849='[5]Customer Alloc by OFT &amp; GEN'!$AZ$2:$CO$2),'[5]Customer Alloc by OFT &amp; GEN'!$AZ$3:$CO$205)</f>
        <v>0</v>
      </c>
      <c r="AH1029" s="209" cm="1">
        <f t="array" ref="AH1029">+SUMPRODUCT(($B1029='[5]Customer Alloc by OFT &amp; GEN'!$B$3:$B$205)*(AH$849='[5]Customer Alloc by OFT &amp; GEN'!$AZ$2:$CO$2),'[5]Customer Alloc by OFT &amp; GEN'!$AZ$3:$CO$205)</f>
        <v>0</v>
      </c>
      <c r="AI1029" s="209" cm="1">
        <f t="array" ref="AI1029">+SUMPRODUCT(($B1029='[5]Customer Alloc by OFT &amp; GEN'!$B$3:$B$205)*(AI$849='[5]Customer Alloc by OFT &amp; GEN'!$AZ$2:$CO$2),'[5]Customer Alloc by OFT &amp; GEN'!$AZ$3:$CO$205)</f>
        <v>0</v>
      </c>
      <c r="AJ1029" s="209" cm="1">
        <f t="array" ref="AJ1029">+SUMPRODUCT(($B1029='[5]Customer Alloc by OFT &amp; GEN'!$B$3:$B$205)*(AJ$849='[5]Customer Alloc by OFT &amp; GEN'!$AZ$2:$CO$2),'[5]Customer Alloc by OFT &amp; GEN'!$AZ$3:$CO$205)</f>
        <v>0</v>
      </c>
      <c r="AK1029" s="209" cm="1">
        <f t="array" ref="AK1029">+SUMPRODUCT(($B1029='[5]Customer Alloc by OFT &amp; GEN'!$B$3:$B$205)*(AK$849='[5]Customer Alloc by OFT &amp; GEN'!$AZ$2:$CO$2),'[5]Customer Alloc by OFT &amp; GEN'!$AZ$3:$CO$205)</f>
        <v>0</v>
      </c>
      <c r="AL1029" s="209" cm="1">
        <f t="array" ref="AL1029">+SUMPRODUCT(($B1029='[5]Customer Alloc by OFT &amp; GEN'!$B$3:$B$205)*(AL$849='[5]Customer Alloc by OFT &amp; GEN'!$AZ$2:$CO$2),'[5]Customer Alloc by OFT &amp; GEN'!$AZ$3:$CO$205)</f>
        <v>0</v>
      </c>
      <c r="AM1029" s="209" cm="1">
        <f t="array" ref="AM1029">+SUMPRODUCT(($B1029='[5]Customer Alloc by OFT &amp; GEN'!$B$3:$B$205)*(AM$849='[5]Customer Alloc by OFT &amp; GEN'!$AZ$2:$CO$2),'[5]Customer Alloc by OFT &amp; GEN'!$AZ$3:$CO$205)</f>
        <v>0</v>
      </c>
      <c r="AN1029" s="209" cm="1">
        <f t="array" ref="AN1029">+SUMPRODUCT(($B1029='[5]Customer Alloc by OFT &amp; GEN'!$B$3:$B$205)*(AN$849='[5]Customer Alloc by OFT &amp; GEN'!$AZ$2:$CO$2),'[5]Customer Alloc by OFT &amp; GEN'!$AZ$3:$CO$205)</f>
        <v>0</v>
      </c>
      <c r="AO1029" s="209" cm="1">
        <f t="array" ref="AO1029">+SUMPRODUCT(($B1029='[5]Customer Alloc by OFT &amp; GEN'!$B$3:$B$205)*(AO$849='[5]Customer Alloc by OFT &amp; GEN'!$AZ$2:$CO$2),'[5]Customer Alloc by OFT &amp; GEN'!$AZ$3:$CO$205)</f>
        <v>0</v>
      </c>
      <c r="AP1029" s="209" cm="1">
        <f t="array" ref="AP1029">+SUMPRODUCT(($B1029='[5]Customer Alloc by OFT &amp; GEN'!$B$3:$B$205)*(AP$849='[5]Customer Alloc by OFT &amp; GEN'!$AZ$2:$CO$2),'[5]Customer Alloc by OFT &amp; GEN'!$AZ$3:$CO$205)</f>
        <v>0</v>
      </c>
      <c r="AQ1029" s="209" cm="1">
        <f t="array" ref="AQ1029">+SUMPRODUCT(($B1029='[5]Customer Alloc by OFT &amp; GEN'!$B$3:$B$205)*(AQ$849='[5]Customer Alloc by OFT &amp; GEN'!$AZ$2:$CO$2),'[5]Customer Alloc by OFT &amp; GEN'!$AZ$3:$CO$205)</f>
        <v>0</v>
      </c>
      <c r="AR1029" s="209" cm="1">
        <f t="array" ref="AR1029">+SUMPRODUCT(($B1029='[5]Customer Alloc by OFT &amp; GEN'!$B$3:$B$205)*(AR$849='[5]Customer Alloc by OFT &amp; GEN'!$AZ$2:$CO$2),'[5]Customer Alloc by OFT &amp; GEN'!$AZ$3:$CO$205)</f>
        <v>0</v>
      </c>
      <c r="AS1029" s="209" cm="1">
        <f t="array" ref="AS1029">+SUMPRODUCT(($B1029='[5]Customer Alloc by OFT &amp; GEN'!$B$3:$B$205)*(AS$849='[5]Customer Alloc by OFT &amp; GEN'!$AZ$2:$CO$2),'[5]Customer Alloc by OFT &amp; GEN'!$AZ$3:$CO$205)</f>
        <v>0</v>
      </c>
      <c r="AT1029" s="209" cm="1">
        <f t="array" ref="AT1029">+SUMPRODUCT(($B1029='[5]Customer Alloc by OFT &amp; GEN'!$B$3:$B$205)*(AT$849='[5]Customer Alloc by OFT &amp; GEN'!$AZ$2:$CO$2),'[5]Customer Alloc by OFT &amp; GEN'!$AZ$3:$CO$205)</f>
        <v>0</v>
      </c>
      <c r="AU1029" s="209" cm="1">
        <f t="array" ref="AU1029">+SUMPRODUCT(($B1029='[5]Customer Alloc by OFT &amp; GEN'!$B$3:$B$205)*(AU$849='[5]Customer Alloc by OFT &amp; GEN'!$AZ$2:$CO$2),'[5]Customer Alloc by OFT &amp; GEN'!$AZ$3:$CO$205)</f>
        <v>0</v>
      </c>
      <c r="AV1029" s="209" cm="1">
        <f t="array" ref="AV1029">+SUMPRODUCT(($B1029='[5]Customer Alloc by OFT &amp; GEN'!$B$3:$B$205)*(AV$849='[5]Customer Alloc by OFT &amp; GEN'!$AZ$2:$CO$2),'[5]Customer Alloc by OFT &amp; GEN'!$AZ$3:$CO$205)</f>
        <v>0</v>
      </c>
      <c r="AW1029" s="209" cm="1">
        <f t="array" ref="AW1029">+SUMPRODUCT(($B1029='[5]Customer Alloc by OFT &amp; GEN'!$B$3:$B$205)*(AW$849='[5]Customer Alloc by OFT &amp; GEN'!$AZ$2:$CO$2),'[5]Customer Alloc by OFT &amp; GEN'!$AZ$3:$CO$205)</f>
        <v>0</v>
      </c>
      <c r="AX1029" s="209" cm="1">
        <f t="array" ref="AX1029">+SUMPRODUCT(($B1029='[5]Customer Alloc by OFT &amp; GEN'!$B$3:$B$205)*(AX$849='[5]Customer Alloc by OFT &amp; GEN'!$AZ$2:$CO$2),'[5]Customer Alloc by OFT &amp; GEN'!$AZ$3:$CO$205)</f>
        <v>0</v>
      </c>
      <c r="AY1029" s="209" cm="1">
        <f t="array" ref="AY1029">+SUMPRODUCT(($B1029='[5]Customer Alloc by OFT &amp; GEN'!$B$3:$B$205)*(AY$849='[5]Customer Alloc by OFT &amp; GEN'!$AZ$2:$CO$2),'[5]Customer Alloc by OFT &amp; GEN'!$AZ$3:$CO$205)</f>
        <v>0</v>
      </c>
      <c r="AZ1029" s="209" cm="1">
        <f t="array" ref="AZ1029">+SUMPRODUCT(($B1029='[5]Customer Alloc by OFT &amp; GEN'!$B$3:$B$205)*(AZ$849='[5]Customer Alloc by OFT &amp; GEN'!$AZ$2:$CO$2),'[5]Customer Alloc by OFT &amp; GEN'!$AZ$3:$CO$205)</f>
        <v>0</v>
      </c>
      <c r="BA1029" s="209" cm="1">
        <f t="array" ref="BA1029">+SUMPRODUCT(($B1029='[5]Customer Alloc by OFT &amp; GEN'!$B$3:$B$205)*(BA$849='[5]Customer Alloc by OFT &amp; GEN'!$AZ$2:$CO$2),'[5]Customer Alloc by OFT &amp; GEN'!$AZ$3:$CO$205)</f>
        <v>0</v>
      </c>
      <c r="BB1029" s="209" cm="1">
        <f t="array" ref="BB1029">+SUMPRODUCT(($B1029='[5]Customer Alloc by OFT &amp; GEN'!$B$3:$B$205)*(BB$849='[5]Customer Alloc by OFT &amp; GEN'!$AZ$2:$CO$2),'[5]Customer Alloc by OFT &amp; GEN'!$AZ$3:$CO$205)</f>
        <v>0</v>
      </c>
      <c r="BC1029" s="209" cm="1">
        <f t="array" ref="BC1029">+SUMPRODUCT(($B1029='[5]Customer Alloc by OFT &amp; GEN'!$B$3:$B$205)*(BC$849='[5]Customer Alloc by OFT &amp; GEN'!$AZ$2:$CO$2),'[5]Customer Alloc by OFT &amp; GEN'!$AZ$3:$CO$205)</f>
        <v>0</v>
      </c>
      <c r="BD1029" s="209" cm="1">
        <f t="array" ref="BD1029">+SUMPRODUCT(($B1029='[5]Customer Alloc by OFT &amp; GEN'!$B$3:$B$205)*(BD$849='[5]Customer Alloc by OFT &amp; GEN'!$AZ$2:$CO$2),'[5]Customer Alloc by OFT &amp; GEN'!$AZ$3:$CO$205)</f>
        <v>0</v>
      </c>
      <c r="BE1029" s="209" cm="1">
        <f t="array" ref="BE1029">+SUMPRODUCT(($B1029='[5]Customer Alloc by OFT &amp; GEN'!$B$3:$B$205)*(BE$849='[5]Customer Alloc by OFT &amp; GEN'!$AZ$2:$CO$2),'[5]Customer Alloc by OFT &amp; GEN'!$AZ$3:$CO$205)</f>
        <v>0</v>
      </c>
      <c r="BF1029" s="209" cm="1">
        <f t="array" ref="BF1029">+SUMPRODUCT(($B1029='[5]Customer Alloc by OFT &amp; GEN'!$B$3:$B$205)*(BF$849='[5]Customer Alloc by OFT &amp; GEN'!$AZ$2:$CO$2),'[5]Customer Alloc by OFT &amp; GEN'!$AZ$3:$CO$205)</f>
        <v>0</v>
      </c>
      <c r="BG1029" s="209" cm="1">
        <f t="array" ref="BG1029">+SUMPRODUCT(($B1029='[5]Customer Alloc by OFT &amp; GEN'!$B$3:$B$205)*(BG$849='[5]Customer Alloc by OFT &amp; GEN'!$AZ$2:$CO$2),'[5]Customer Alloc by OFT &amp; GEN'!$AZ$3:$CO$205)</f>
        <v>0</v>
      </c>
      <c r="BH1029" s="209" cm="1">
        <f t="array" ref="BH1029">+SUMPRODUCT(($B1029='[5]Customer Alloc by OFT &amp; GEN'!$B$3:$B$205)*(BH$849='[5]Customer Alloc by OFT &amp; GEN'!$AZ$2:$CO$2),'[5]Customer Alloc by OFT &amp; GEN'!$AZ$3:$CO$205)</f>
        <v>0</v>
      </c>
      <c r="BI1029" s="209" cm="1">
        <f t="array" ref="BI1029">+SUMPRODUCT(($B1029='[5]Customer Alloc by OFT &amp; GEN'!$B$3:$B$205)*(BI$849='[5]Customer Alloc by OFT &amp; GEN'!$AZ$2:$CO$2),'[5]Customer Alloc by OFT &amp; GEN'!$AZ$3:$CO$205)</f>
        <v>0</v>
      </c>
      <c r="BJ1029" s="209" cm="1">
        <f t="array" ref="BJ1029">+SUMPRODUCT(($B1029='[5]Customer Alloc by OFT &amp; GEN'!$B$3:$B$205)*(BJ$849='[5]Customer Alloc by OFT &amp; GEN'!$AZ$2:$CO$2),'[5]Customer Alloc by OFT &amp; GEN'!$AZ$3:$CO$205)</f>
        <v>0</v>
      </c>
      <c r="BK1029" s="209" cm="1">
        <f t="array" ref="BK1029">+SUMPRODUCT(($B1029='[5]Customer Alloc by OFT &amp; GEN'!$B$3:$B$205)*(BK$849='[5]Customer Alloc by OFT &amp; GEN'!$AZ$2:$CO$2),'[5]Customer Alloc by OFT &amp; GEN'!$AZ$3:$CO$205)</f>
        <v>0</v>
      </c>
      <c r="BL1029" s="209" cm="1">
        <f t="array" ref="BL1029">+SUMPRODUCT(($B1029='[5]Customer Alloc by OFT &amp; GEN'!$B$3:$B$205)*(BL$849='[5]Customer Alloc by OFT &amp; GEN'!$AZ$2:$CO$2),'[5]Customer Alloc by OFT &amp; GEN'!$AZ$3:$CO$205)</f>
        <v>0</v>
      </c>
      <c r="BM1029" s="209" cm="1">
        <f t="array" ref="BM1029">+SUMPRODUCT(($B1029='[5]Customer Alloc by OFT &amp; GEN'!$B$3:$B$205)*(BM$849='[5]Customer Alloc by OFT &amp; GEN'!$AZ$2:$CO$2),'[5]Customer Alloc by OFT &amp; GEN'!$AZ$3:$CO$205)</f>
        <v>0</v>
      </c>
      <c r="BN1029" s="209" cm="1">
        <f t="array" ref="BN1029">+SUMPRODUCT(($B1029='[5]Customer Alloc by OFT &amp; GEN'!$B$3:$B$205)*(BN$849='[5]Customer Alloc by OFT &amp; GEN'!$AZ$2:$CO$2),'[5]Customer Alloc by OFT &amp; GEN'!$AZ$3:$CO$205)</f>
        <v>0</v>
      </c>
      <c r="BO1029" s="209" cm="1">
        <f t="array" ref="BO1029">+SUMPRODUCT(($B1029='[5]Customer Alloc by OFT &amp; GEN'!$B$3:$B$205)*(BO$849='[5]Customer Alloc by OFT &amp; GEN'!$AZ$2:$CO$2),'[5]Customer Alloc by OFT &amp; GEN'!$AZ$3:$CO$205)</f>
        <v>0</v>
      </c>
      <c r="BP1029" s="209" cm="1">
        <f t="array" ref="BP1029">+SUMPRODUCT(($B1029='[5]Customer Alloc by OFT &amp; GEN'!$B$3:$B$205)*(BP$849='[5]Customer Alloc by OFT &amp; GEN'!$AZ$2:$CO$2),'[5]Customer Alloc by OFT &amp; GEN'!$AZ$3:$CO$205)</f>
        <v>0</v>
      </c>
      <c r="BQ1029" s="209" cm="1">
        <f t="array" ref="BQ1029">+SUMPRODUCT(($B1029='[5]Customer Alloc by OFT &amp; GEN'!$B$3:$B$205)*(BQ$849='[5]Customer Alloc by OFT &amp; GEN'!$AZ$2:$CO$2),'[5]Customer Alloc by OFT &amp; GEN'!$AZ$3:$CO$205)</f>
        <v>0</v>
      </c>
      <c r="BR1029" s="209" cm="1">
        <f t="array" ref="BR1029">+SUMPRODUCT(($B1029='[5]Customer Alloc by OFT &amp; GEN'!$B$3:$B$205)*(BR$849='[5]Customer Alloc by OFT &amp; GEN'!$AZ$2:$CO$2),'[5]Customer Alloc by OFT &amp; GEN'!$AZ$3:$CO$205)</f>
        <v>0</v>
      </c>
      <c r="BS1029" s="209" cm="1">
        <f t="array" ref="BS1029">+SUMPRODUCT(($B1029='[5]Customer Alloc by OFT &amp; GEN'!$B$3:$B$205)*(BS$849='[5]Customer Alloc by OFT &amp; GEN'!$AZ$2:$CO$2),'[5]Customer Alloc by OFT &amp; GEN'!$AZ$3:$CO$205)</f>
        <v>0</v>
      </c>
      <c r="BT1029" s="209" cm="1">
        <f t="array" ref="BT1029">+SUMPRODUCT(($B1029='[5]Customer Alloc by OFT &amp; GEN'!$B$3:$B$205)*(BT$849='[5]Customer Alloc by OFT &amp; GEN'!$AZ$2:$CO$2),'[5]Customer Alloc by OFT &amp; GEN'!$AZ$3:$CO$205)</f>
        <v>0</v>
      </c>
      <c r="BV1029" s="228" t="s">
        <v>698</v>
      </c>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row>
    <row r="1030" spans="2:119" hidden="1" outlineLevel="2" x14ac:dyDescent="0.35">
      <c r="B1030" s="17" t="str">
        <f t="shared" si="10"/>
        <v>WAV1WVY</v>
      </c>
      <c r="C1030" s="209" cm="1">
        <f t="array" ref="C1030">SUMPRODUCT(($B1030='[4]6. Scaled'!$C$2:$C$197)*(C$849='[4]6. Scaled'!$D$1:$J$1),'[4]6. Scaled'!$D$2:$J$197)</f>
        <v>2.6633965498640308E-3</v>
      </c>
      <c r="D1030" s="209" cm="1">
        <f t="array" ref="D1030">SUMPRODUCT(($B1030='[4]6. Scaled'!$C$2:$C$197)*(D$849='[4]6. Scaled'!$D$1:$J$1),'[4]6. Scaled'!$D$2:$J$197)</f>
        <v>6.3402656187976243E-5</v>
      </c>
      <c r="E1030" s="209" cm="1">
        <f t="array" ref="E1030">SUMPRODUCT(($B1030='[4]6. Scaled'!$C$2:$C$197)*(E$849='[4]6. Scaled'!$D$1:$J$1),'[4]6. Scaled'!$D$2:$J$197)</f>
        <v>8.2189146826732225E-6</v>
      </c>
      <c r="F1030" s="209" cm="1">
        <f t="array" ref="F1030">SUMPRODUCT(($B1030='[4]6. Scaled'!$C$2:$C$197)*(F$849='[4]6. Scaled'!$D$1:$J$1),'[4]6. Scaled'!$D$2:$J$197)</f>
        <v>7.6498274903836598E-6</v>
      </c>
      <c r="G1030" s="209" cm="1">
        <f t="array" ref="G1030">SUMPRODUCT(($B1030='[4]6. Scaled'!$C$2:$C$197)*(G$849='[4]6. Scaled'!$D$1:$J$1),'[4]6. Scaled'!$D$2:$J$197)</f>
        <v>1.6510674261348362E-3</v>
      </c>
      <c r="H1030" s="209" cm="1">
        <f t="array" ref="H1030">SUMPRODUCT(($B1030='[4]6. Scaled'!$C$2:$C$197)*(H$849='[4]6. Scaled'!$D$1:$J$1),'[4]6. Scaled'!$D$2:$J$197)</f>
        <v>1.9577597150406658E-6</v>
      </c>
      <c r="I1030" s="209" cm="1">
        <f t="array" ref="I1030">SUMPRODUCT(($B1030='[4]6. Scaled'!$C$2:$C$197)*(I$849='[4]6. Scaled'!$D$1:$J$1),'[4]6. Scaled'!$D$2:$J$197)</f>
        <v>1.6510674261348362E-3</v>
      </c>
      <c r="J1030" s="209" cm="1">
        <f t="array" ref="J1030">+SUMPRODUCT(($B1030='[5]Customer Alloc by OFT &amp; GEN'!$B$3:$B$205)*(J$849='[5]Customer Alloc by OFT &amp; GEN'!$AZ$2:$CO$2),'[5]Customer Alloc by OFT &amp; GEN'!$AZ$3:$CO$205)</f>
        <v>1.0187261057369758E-3</v>
      </c>
      <c r="K1030" s="209" cm="1">
        <f t="array" ref="K1030">+SUMPRODUCT(($B1030='[5]Customer Alloc by OFT &amp; GEN'!$B$3:$B$205)*(K$849='[5]Customer Alloc by OFT &amp; GEN'!$AZ$2:$CO$2),'[5]Customer Alloc by OFT &amp; GEN'!$AZ$3:$CO$205)</f>
        <v>4.2773935414930982E-4</v>
      </c>
      <c r="L1030" s="209" cm="1">
        <f t="array" ref="L1030">+SUMPRODUCT(($B1030='[5]Customer Alloc by OFT &amp; GEN'!$B$3:$B$205)*(L$849='[5]Customer Alloc by OFT &amp; GEN'!$AZ$2:$CO$2),'[5]Customer Alloc by OFT &amp; GEN'!$AZ$3:$CO$205)</f>
        <v>5.2302618617704032E-3</v>
      </c>
      <c r="M1030" s="209" cm="1">
        <f t="array" ref="M1030">+SUMPRODUCT(($B1030='[5]Customer Alloc by OFT &amp; GEN'!$B$3:$B$205)*(M$849='[5]Customer Alloc by OFT &amp; GEN'!$AZ$2:$CO$2),'[5]Customer Alloc by OFT &amp; GEN'!$AZ$3:$CO$205)</f>
        <v>4.3125357816337404E-4</v>
      </c>
      <c r="N1030" s="209" cm="1">
        <f t="array" ref="N1030">+SUMPRODUCT(($B1030='[5]Customer Alloc by OFT &amp; GEN'!$B$3:$B$205)*(N$849='[5]Customer Alloc by OFT &amp; GEN'!$AZ$2:$CO$2),'[5]Customer Alloc by OFT &amp; GEN'!$AZ$3:$CO$205)</f>
        <v>2.2636330864538924E-3</v>
      </c>
      <c r="O1030" s="209" cm="1">
        <f t="array" ref="O1030">+SUMPRODUCT(($B1030='[5]Customer Alloc by OFT &amp; GEN'!$B$3:$B$205)*(O$849='[5]Customer Alloc by OFT &amp; GEN'!$AZ$2:$CO$2),'[5]Customer Alloc by OFT &amp; GEN'!$AZ$3:$CO$205)</f>
        <v>1.1144419892892062E-2</v>
      </c>
      <c r="P1030" s="209" cm="1">
        <f t="array" ref="P1030">+SUMPRODUCT(($B1030='[5]Customer Alloc by OFT &amp; GEN'!$B$3:$B$205)*(P$849='[5]Customer Alloc by OFT &amp; GEN'!$AZ$2:$CO$2),'[5]Customer Alloc by OFT &amp; GEN'!$AZ$3:$CO$205)</f>
        <v>5.7271167087215354E-3</v>
      </c>
      <c r="Q1030" s="209" cm="1">
        <f t="array" ref="Q1030">+SUMPRODUCT(($B1030='[5]Customer Alloc by OFT &amp; GEN'!$B$3:$B$205)*(Q$849='[5]Customer Alloc by OFT &amp; GEN'!$AZ$2:$CO$2),'[5]Customer Alloc by OFT &amp; GEN'!$AZ$3:$CO$205)</f>
        <v>1.1679627700549432E-2</v>
      </c>
      <c r="R1030" s="209" cm="1">
        <f t="array" ref="R1030">+SUMPRODUCT(($B1030='[5]Customer Alloc by OFT &amp; GEN'!$B$3:$B$205)*(R$849='[5]Customer Alloc by OFT &amp; GEN'!$AZ$2:$CO$2),'[5]Customer Alloc by OFT &amp; GEN'!$AZ$3:$CO$205)</f>
        <v>1.0945741584527341E-4</v>
      </c>
      <c r="S1030" s="209" cm="1">
        <f t="array" ref="S1030">+SUMPRODUCT(($B1030='[5]Customer Alloc by OFT &amp; GEN'!$B$3:$B$205)*(S$849='[5]Customer Alloc by OFT &amp; GEN'!$AZ$2:$CO$2),'[5]Customer Alloc by OFT &amp; GEN'!$AZ$3:$CO$205)</f>
        <v>1.1544714281506928E-2</v>
      </c>
      <c r="T1030" s="209" cm="1">
        <f t="array" ref="T1030">+SUMPRODUCT(($B1030='[5]Customer Alloc by OFT &amp; GEN'!$B$3:$B$205)*(T$849='[5]Customer Alloc by OFT &amp; GEN'!$AZ$2:$CO$2),'[5]Customer Alloc by OFT &amp; GEN'!$AZ$3:$CO$205)</f>
        <v>1.154381686503804E-2</v>
      </c>
      <c r="U1030" s="209" cm="1">
        <f t="array" ref="U1030">+SUMPRODUCT(($B1030='[5]Customer Alloc by OFT &amp; GEN'!$B$3:$B$205)*(U$849='[5]Customer Alloc by OFT &amp; GEN'!$AZ$2:$CO$2),'[5]Customer Alloc by OFT &amp; GEN'!$AZ$3:$CO$205)</f>
        <v>3.1883217300808319E-4</v>
      </c>
      <c r="V1030" s="209" cm="1">
        <f t="array" ref="V1030">+SUMPRODUCT(($B1030='[5]Customer Alloc by OFT &amp; GEN'!$B$3:$B$205)*(V$849='[5]Customer Alloc by OFT &amp; GEN'!$AZ$2:$CO$2),'[5]Customer Alloc by OFT &amp; GEN'!$AZ$3:$CO$205)</f>
        <v>3.3775481757592201E-5</v>
      </c>
      <c r="W1030" s="209" cm="1">
        <f t="array" ref="W1030">+SUMPRODUCT(($B1030='[5]Customer Alloc by OFT &amp; GEN'!$B$3:$B$205)*(W$849='[5]Customer Alloc by OFT &amp; GEN'!$AZ$2:$CO$2),'[5]Customer Alloc by OFT &amp; GEN'!$AZ$3:$CO$205)</f>
        <v>3.5591439778256224E-4</v>
      </c>
      <c r="X1030" s="209" cm="1">
        <f t="array" ref="X1030">+SUMPRODUCT(($B1030='[5]Customer Alloc by OFT &amp; GEN'!$B$3:$B$205)*(X$849='[5]Customer Alloc by OFT &amp; GEN'!$AZ$2:$CO$2),'[5]Customer Alloc by OFT &amp; GEN'!$AZ$3:$CO$205)</f>
        <v>1.1553514936331001E-2</v>
      </c>
      <c r="Y1030" s="209" cm="1">
        <f t="array" ref="Y1030">+SUMPRODUCT(($B1030='[5]Customer Alloc by OFT &amp; GEN'!$B$3:$B$205)*(Y$849='[5]Customer Alloc by OFT &amp; GEN'!$AZ$2:$CO$2),'[5]Customer Alloc by OFT &amp; GEN'!$AZ$3:$CO$205)</f>
        <v>1.1595684880789386E-2</v>
      </c>
      <c r="Z1030" s="209" cm="1">
        <f t="array" ref="Z1030">+SUMPRODUCT(($B1030='[5]Customer Alloc by OFT &amp; GEN'!$B$3:$B$205)*(Z$849='[5]Customer Alloc by OFT &amp; GEN'!$AZ$2:$CO$2),'[5]Customer Alloc by OFT &amp; GEN'!$AZ$3:$CO$205)</f>
        <v>4.2895065423627458E-4</v>
      </c>
      <c r="AA1030" s="209" cm="1">
        <f t="array" ref="AA1030">+SUMPRODUCT(($B1030='[5]Customer Alloc by OFT &amp; GEN'!$B$3:$B$205)*(AA$849='[5]Customer Alloc by OFT &amp; GEN'!$AZ$2:$CO$2),'[5]Customer Alloc by OFT &amp; GEN'!$AZ$3:$CO$205)</f>
        <v>3.8288340821542559E-4</v>
      </c>
      <c r="AB1030" s="209" cm="1">
        <f t="array" ref="AB1030">+SUMPRODUCT(($B1030='[5]Customer Alloc by OFT &amp; GEN'!$B$3:$B$205)*(AB$849='[5]Customer Alloc by OFT &amp; GEN'!$AZ$2:$CO$2),'[5]Customer Alloc by OFT &amp; GEN'!$AZ$3:$CO$205)</f>
        <v>4.3104430459545341E-4</v>
      </c>
      <c r="AC1030" s="209" cm="1">
        <f t="array" ref="AC1030">+SUMPRODUCT(($B1030='[5]Customer Alloc by OFT &amp; GEN'!$B$3:$B$205)*(AC$849='[5]Customer Alloc by OFT &amp; GEN'!$AZ$2:$CO$2),'[5]Customer Alloc by OFT &amp; GEN'!$AZ$3:$CO$205)</f>
        <v>8.7184547458076488E-3</v>
      </c>
      <c r="AD1030" s="209" cm="1">
        <f t="array" ref="AD1030">+SUMPRODUCT(($B1030='[5]Customer Alloc by OFT &amp; GEN'!$B$3:$B$205)*(AD$849='[5]Customer Alloc by OFT &amp; GEN'!$AZ$2:$CO$2),'[5]Customer Alloc by OFT &amp; GEN'!$AZ$3:$CO$205)</f>
        <v>6.462393133808848E-3</v>
      </c>
      <c r="AE1030" s="209" cm="1">
        <f t="array" ref="AE1030">+SUMPRODUCT(($B1030='[5]Customer Alloc by OFT &amp; GEN'!$B$3:$B$205)*(AE$849='[5]Customer Alloc by OFT &amp; GEN'!$AZ$2:$CO$2),'[5]Customer Alloc by OFT &amp; GEN'!$AZ$3:$CO$205)</f>
        <v>0</v>
      </c>
      <c r="AF1030" s="209" cm="1">
        <f t="array" ref="AF1030">+SUMPRODUCT(($B1030='[5]Customer Alloc by OFT &amp; GEN'!$B$3:$B$205)*(AF$849='[5]Customer Alloc by OFT &amp; GEN'!$AZ$2:$CO$2),'[5]Customer Alloc by OFT &amp; GEN'!$AZ$3:$CO$205)</f>
        <v>0</v>
      </c>
      <c r="AG1030" s="209" cm="1">
        <f t="array" ref="AG1030">+SUMPRODUCT(($B1030='[5]Customer Alloc by OFT &amp; GEN'!$B$3:$B$205)*(AG$849='[5]Customer Alloc by OFT &amp; GEN'!$AZ$2:$CO$2),'[5]Customer Alloc by OFT &amp; GEN'!$AZ$3:$CO$205)</f>
        <v>0</v>
      </c>
      <c r="AH1030" s="209" cm="1">
        <f t="array" ref="AH1030">+SUMPRODUCT(($B1030='[5]Customer Alloc by OFT &amp; GEN'!$B$3:$B$205)*(AH$849='[5]Customer Alloc by OFT &amp; GEN'!$AZ$2:$CO$2),'[5]Customer Alloc by OFT &amp; GEN'!$AZ$3:$CO$205)</f>
        <v>0</v>
      </c>
      <c r="AI1030" s="209" cm="1">
        <f t="array" ref="AI1030">+SUMPRODUCT(($B1030='[5]Customer Alloc by OFT &amp; GEN'!$B$3:$B$205)*(AI$849='[5]Customer Alloc by OFT &amp; GEN'!$AZ$2:$CO$2),'[5]Customer Alloc by OFT &amp; GEN'!$AZ$3:$CO$205)</f>
        <v>0</v>
      </c>
      <c r="AJ1030" s="209" cm="1">
        <f t="array" ref="AJ1030">+SUMPRODUCT(($B1030='[5]Customer Alloc by OFT &amp; GEN'!$B$3:$B$205)*(AJ$849='[5]Customer Alloc by OFT &amp; GEN'!$AZ$2:$CO$2),'[5]Customer Alloc by OFT &amp; GEN'!$AZ$3:$CO$205)</f>
        <v>0</v>
      </c>
      <c r="AK1030" s="209" cm="1">
        <f t="array" ref="AK1030">+SUMPRODUCT(($B1030='[5]Customer Alloc by OFT &amp; GEN'!$B$3:$B$205)*(AK$849='[5]Customer Alloc by OFT &amp; GEN'!$AZ$2:$CO$2),'[5]Customer Alloc by OFT &amp; GEN'!$AZ$3:$CO$205)</f>
        <v>0</v>
      </c>
      <c r="AL1030" s="209" cm="1">
        <f t="array" ref="AL1030">+SUMPRODUCT(($B1030='[5]Customer Alloc by OFT &amp; GEN'!$B$3:$B$205)*(AL$849='[5]Customer Alloc by OFT &amp; GEN'!$AZ$2:$CO$2),'[5]Customer Alloc by OFT &amp; GEN'!$AZ$3:$CO$205)</f>
        <v>0</v>
      </c>
      <c r="AM1030" s="209" cm="1">
        <f t="array" ref="AM1030">+SUMPRODUCT(($B1030='[5]Customer Alloc by OFT &amp; GEN'!$B$3:$B$205)*(AM$849='[5]Customer Alloc by OFT &amp; GEN'!$AZ$2:$CO$2),'[5]Customer Alloc by OFT &amp; GEN'!$AZ$3:$CO$205)</f>
        <v>0</v>
      </c>
      <c r="AN1030" s="209" cm="1">
        <f t="array" ref="AN1030">+SUMPRODUCT(($B1030='[5]Customer Alloc by OFT &amp; GEN'!$B$3:$B$205)*(AN$849='[5]Customer Alloc by OFT &amp; GEN'!$AZ$2:$CO$2),'[5]Customer Alloc by OFT &amp; GEN'!$AZ$3:$CO$205)</f>
        <v>0</v>
      </c>
      <c r="AO1030" s="209" cm="1">
        <f t="array" ref="AO1030">+SUMPRODUCT(($B1030='[5]Customer Alloc by OFT &amp; GEN'!$B$3:$B$205)*(AO$849='[5]Customer Alloc by OFT &amp; GEN'!$AZ$2:$CO$2),'[5]Customer Alloc by OFT &amp; GEN'!$AZ$3:$CO$205)</f>
        <v>0</v>
      </c>
      <c r="AP1030" s="209" cm="1">
        <f t="array" ref="AP1030">+SUMPRODUCT(($B1030='[5]Customer Alloc by OFT &amp; GEN'!$B$3:$B$205)*(AP$849='[5]Customer Alloc by OFT &amp; GEN'!$AZ$2:$CO$2),'[5]Customer Alloc by OFT &amp; GEN'!$AZ$3:$CO$205)</f>
        <v>0</v>
      </c>
      <c r="AQ1030" s="209" cm="1">
        <f t="array" ref="AQ1030">+SUMPRODUCT(($B1030='[5]Customer Alloc by OFT &amp; GEN'!$B$3:$B$205)*(AQ$849='[5]Customer Alloc by OFT &amp; GEN'!$AZ$2:$CO$2),'[5]Customer Alloc by OFT &amp; GEN'!$AZ$3:$CO$205)</f>
        <v>0</v>
      </c>
      <c r="AR1030" s="209" cm="1">
        <f t="array" ref="AR1030">+SUMPRODUCT(($B1030='[5]Customer Alloc by OFT &amp; GEN'!$B$3:$B$205)*(AR$849='[5]Customer Alloc by OFT &amp; GEN'!$AZ$2:$CO$2),'[5]Customer Alloc by OFT &amp; GEN'!$AZ$3:$CO$205)</f>
        <v>0</v>
      </c>
      <c r="AS1030" s="209" cm="1">
        <f t="array" ref="AS1030">+SUMPRODUCT(($B1030='[5]Customer Alloc by OFT &amp; GEN'!$B$3:$B$205)*(AS$849='[5]Customer Alloc by OFT &amp; GEN'!$AZ$2:$CO$2),'[5]Customer Alloc by OFT &amp; GEN'!$AZ$3:$CO$205)</f>
        <v>0</v>
      </c>
      <c r="AT1030" s="209" cm="1">
        <f t="array" ref="AT1030">+SUMPRODUCT(($B1030='[5]Customer Alloc by OFT &amp; GEN'!$B$3:$B$205)*(AT$849='[5]Customer Alloc by OFT &amp; GEN'!$AZ$2:$CO$2),'[5]Customer Alloc by OFT &amp; GEN'!$AZ$3:$CO$205)</f>
        <v>0</v>
      </c>
      <c r="AU1030" s="209" cm="1">
        <f t="array" ref="AU1030">+SUMPRODUCT(($B1030='[5]Customer Alloc by OFT &amp; GEN'!$B$3:$B$205)*(AU$849='[5]Customer Alloc by OFT &amp; GEN'!$AZ$2:$CO$2),'[5]Customer Alloc by OFT &amp; GEN'!$AZ$3:$CO$205)</f>
        <v>0</v>
      </c>
      <c r="AV1030" s="209" cm="1">
        <f t="array" ref="AV1030">+SUMPRODUCT(($B1030='[5]Customer Alloc by OFT &amp; GEN'!$B$3:$B$205)*(AV$849='[5]Customer Alloc by OFT &amp; GEN'!$AZ$2:$CO$2),'[5]Customer Alloc by OFT &amp; GEN'!$AZ$3:$CO$205)</f>
        <v>0</v>
      </c>
      <c r="AW1030" s="209" cm="1">
        <f t="array" ref="AW1030">+SUMPRODUCT(($B1030='[5]Customer Alloc by OFT &amp; GEN'!$B$3:$B$205)*(AW$849='[5]Customer Alloc by OFT &amp; GEN'!$AZ$2:$CO$2),'[5]Customer Alloc by OFT &amp; GEN'!$AZ$3:$CO$205)</f>
        <v>0</v>
      </c>
      <c r="AX1030" s="209" cm="1">
        <f t="array" ref="AX1030">+SUMPRODUCT(($B1030='[5]Customer Alloc by OFT &amp; GEN'!$B$3:$B$205)*(AX$849='[5]Customer Alloc by OFT &amp; GEN'!$AZ$2:$CO$2),'[5]Customer Alloc by OFT &amp; GEN'!$AZ$3:$CO$205)</f>
        <v>0</v>
      </c>
      <c r="AY1030" s="209" cm="1">
        <f t="array" ref="AY1030">+SUMPRODUCT(($B1030='[5]Customer Alloc by OFT &amp; GEN'!$B$3:$B$205)*(AY$849='[5]Customer Alloc by OFT &amp; GEN'!$AZ$2:$CO$2),'[5]Customer Alloc by OFT &amp; GEN'!$AZ$3:$CO$205)</f>
        <v>0</v>
      </c>
      <c r="AZ1030" s="209" cm="1">
        <f t="array" ref="AZ1030">+SUMPRODUCT(($B1030='[5]Customer Alloc by OFT &amp; GEN'!$B$3:$B$205)*(AZ$849='[5]Customer Alloc by OFT &amp; GEN'!$AZ$2:$CO$2),'[5]Customer Alloc by OFT &amp; GEN'!$AZ$3:$CO$205)</f>
        <v>0</v>
      </c>
      <c r="BA1030" s="209" cm="1">
        <f t="array" ref="BA1030">+SUMPRODUCT(($B1030='[5]Customer Alloc by OFT &amp; GEN'!$B$3:$B$205)*(BA$849='[5]Customer Alloc by OFT &amp; GEN'!$AZ$2:$CO$2),'[5]Customer Alloc by OFT &amp; GEN'!$AZ$3:$CO$205)</f>
        <v>0</v>
      </c>
      <c r="BB1030" s="209" cm="1">
        <f t="array" ref="BB1030">+SUMPRODUCT(($B1030='[5]Customer Alloc by OFT &amp; GEN'!$B$3:$B$205)*(BB$849='[5]Customer Alloc by OFT &amp; GEN'!$AZ$2:$CO$2),'[5]Customer Alloc by OFT &amp; GEN'!$AZ$3:$CO$205)</f>
        <v>0</v>
      </c>
      <c r="BC1030" s="209" cm="1">
        <f t="array" ref="BC1030">+SUMPRODUCT(($B1030='[5]Customer Alloc by OFT &amp; GEN'!$B$3:$B$205)*(BC$849='[5]Customer Alloc by OFT &amp; GEN'!$AZ$2:$CO$2),'[5]Customer Alloc by OFT &amp; GEN'!$AZ$3:$CO$205)</f>
        <v>0</v>
      </c>
      <c r="BD1030" s="209" cm="1">
        <f t="array" ref="BD1030">+SUMPRODUCT(($B1030='[5]Customer Alloc by OFT &amp; GEN'!$B$3:$B$205)*(BD$849='[5]Customer Alloc by OFT &amp; GEN'!$AZ$2:$CO$2),'[5]Customer Alloc by OFT &amp; GEN'!$AZ$3:$CO$205)</f>
        <v>0</v>
      </c>
      <c r="BE1030" s="209" cm="1">
        <f t="array" ref="BE1030">+SUMPRODUCT(($B1030='[5]Customer Alloc by OFT &amp; GEN'!$B$3:$B$205)*(BE$849='[5]Customer Alloc by OFT &amp; GEN'!$AZ$2:$CO$2),'[5]Customer Alloc by OFT &amp; GEN'!$AZ$3:$CO$205)</f>
        <v>0</v>
      </c>
      <c r="BF1030" s="209" cm="1">
        <f t="array" ref="BF1030">+SUMPRODUCT(($B1030='[5]Customer Alloc by OFT &amp; GEN'!$B$3:$B$205)*(BF$849='[5]Customer Alloc by OFT &amp; GEN'!$AZ$2:$CO$2),'[5]Customer Alloc by OFT &amp; GEN'!$AZ$3:$CO$205)</f>
        <v>0</v>
      </c>
      <c r="BG1030" s="209" cm="1">
        <f t="array" ref="BG1030">+SUMPRODUCT(($B1030='[5]Customer Alloc by OFT &amp; GEN'!$B$3:$B$205)*(BG$849='[5]Customer Alloc by OFT &amp; GEN'!$AZ$2:$CO$2),'[5]Customer Alloc by OFT &amp; GEN'!$AZ$3:$CO$205)</f>
        <v>0</v>
      </c>
      <c r="BH1030" s="209" cm="1">
        <f t="array" ref="BH1030">+SUMPRODUCT(($B1030='[5]Customer Alloc by OFT &amp; GEN'!$B$3:$B$205)*(BH$849='[5]Customer Alloc by OFT &amp; GEN'!$AZ$2:$CO$2),'[5]Customer Alloc by OFT &amp; GEN'!$AZ$3:$CO$205)</f>
        <v>0</v>
      </c>
      <c r="BI1030" s="209" cm="1">
        <f t="array" ref="BI1030">+SUMPRODUCT(($B1030='[5]Customer Alloc by OFT &amp; GEN'!$B$3:$B$205)*(BI$849='[5]Customer Alloc by OFT &amp; GEN'!$AZ$2:$CO$2),'[5]Customer Alloc by OFT &amp; GEN'!$AZ$3:$CO$205)</f>
        <v>0</v>
      </c>
      <c r="BJ1030" s="209" cm="1">
        <f t="array" ref="BJ1030">+SUMPRODUCT(($B1030='[5]Customer Alloc by OFT &amp; GEN'!$B$3:$B$205)*(BJ$849='[5]Customer Alloc by OFT &amp; GEN'!$AZ$2:$CO$2),'[5]Customer Alloc by OFT &amp; GEN'!$AZ$3:$CO$205)</f>
        <v>0</v>
      </c>
      <c r="BK1030" s="209" cm="1">
        <f t="array" ref="BK1030">+SUMPRODUCT(($B1030='[5]Customer Alloc by OFT &amp; GEN'!$B$3:$B$205)*(BK$849='[5]Customer Alloc by OFT &amp; GEN'!$AZ$2:$CO$2),'[5]Customer Alloc by OFT &amp; GEN'!$AZ$3:$CO$205)</f>
        <v>0</v>
      </c>
      <c r="BL1030" s="209" cm="1">
        <f t="array" ref="BL1030">+SUMPRODUCT(($B1030='[5]Customer Alloc by OFT &amp; GEN'!$B$3:$B$205)*(BL$849='[5]Customer Alloc by OFT &amp; GEN'!$AZ$2:$CO$2),'[5]Customer Alloc by OFT &amp; GEN'!$AZ$3:$CO$205)</f>
        <v>0</v>
      </c>
      <c r="BM1030" s="209" cm="1">
        <f t="array" ref="BM1030">+SUMPRODUCT(($B1030='[5]Customer Alloc by OFT &amp; GEN'!$B$3:$B$205)*(BM$849='[5]Customer Alloc by OFT &amp; GEN'!$AZ$2:$CO$2),'[5]Customer Alloc by OFT &amp; GEN'!$AZ$3:$CO$205)</f>
        <v>0</v>
      </c>
      <c r="BN1030" s="209" cm="1">
        <f t="array" ref="BN1030">+SUMPRODUCT(($B1030='[5]Customer Alloc by OFT &amp; GEN'!$B$3:$B$205)*(BN$849='[5]Customer Alloc by OFT &amp; GEN'!$AZ$2:$CO$2),'[5]Customer Alloc by OFT &amp; GEN'!$AZ$3:$CO$205)</f>
        <v>0</v>
      </c>
      <c r="BO1030" s="209" cm="1">
        <f t="array" ref="BO1030">+SUMPRODUCT(($B1030='[5]Customer Alloc by OFT &amp; GEN'!$B$3:$B$205)*(BO$849='[5]Customer Alloc by OFT &amp; GEN'!$AZ$2:$CO$2),'[5]Customer Alloc by OFT &amp; GEN'!$AZ$3:$CO$205)</f>
        <v>0</v>
      </c>
      <c r="BP1030" s="209" cm="1">
        <f t="array" ref="BP1030">+SUMPRODUCT(($B1030='[5]Customer Alloc by OFT &amp; GEN'!$B$3:$B$205)*(BP$849='[5]Customer Alloc by OFT &amp; GEN'!$AZ$2:$CO$2),'[5]Customer Alloc by OFT &amp; GEN'!$AZ$3:$CO$205)</f>
        <v>0</v>
      </c>
      <c r="BQ1030" s="209" cm="1">
        <f t="array" ref="BQ1030">+SUMPRODUCT(($B1030='[5]Customer Alloc by OFT &amp; GEN'!$B$3:$B$205)*(BQ$849='[5]Customer Alloc by OFT &amp; GEN'!$AZ$2:$CO$2),'[5]Customer Alloc by OFT &amp; GEN'!$AZ$3:$CO$205)</f>
        <v>0</v>
      </c>
      <c r="BR1030" s="209" cm="1">
        <f t="array" ref="BR1030">+SUMPRODUCT(($B1030='[5]Customer Alloc by OFT &amp; GEN'!$B$3:$B$205)*(BR$849='[5]Customer Alloc by OFT &amp; GEN'!$AZ$2:$CO$2),'[5]Customer Alloc by OFT &amp; GEN'!$AZ$3:$CO$205)</f>
        <v>0</v>
      </c>
      <c r="BS1030" s="209" cm="1">
        <f t="array" ref="BS1030">+SUMPRODUCT(($B1030='[5]Customer Alloc by OFT &amp; GEN'!$B$3:$B$205)*(BS$849='[5]Customer Alloc by OFT &amp; GEN'!$AZ$2:$CO$2),'[5]Customer Alloc by OFT &amp; GEN'!$AZ$3:$CO$205)</f>
        <v>0</v>
      </c>
      <c r="BT1030" s="209" cm="1">
        <f t="array" ref="BT1030">+SUMPRODUCT(($B1030='[5]Customer Alloc by OFT &amp; GEN'!$B$3:$B$205)*(BT$849='[5]Customer Alloc by OFT &amp; GEN'!$AZ$2:$CO$2),'[5]Customer Alloc by OFT &amp; GEN'!$AZ$3:$CO$205)</f>
        <v>0</v>
      </c>
      <c r="BV1030" s="228" t="s">
        <v>698</v>
      </c>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row>
    <row r="1031" spans="2:119" hidden="1" outlineLevel="2" x14ac:dyDescent="0.35">
      <c r="B1031" s="17" t="str">
        <f t="shared" si="10"/>
        <v>WELEHAM</v>
      </c>
      <c r="C1031" s="209" cm="1">
        <f t="array" ref="C1031">SUMPRODUCT(($B1031='[4]6. Scaled'!$C$2:$C$197)*(C$849='[4]6. Scaled'!$D$1:$J$1),'[4]6. Scaled'!$D$2:$J$197)</f>
        <v>4.2943547444568072E-3</v>
      </c>
      <c r="D1031" s="209" cm="1">
        <f t="array" ref="D1031">SUMPRODUCT(($B1031='[4]6. Scaled'!$C$2:$C$197)*(D$849='[4]6. Scaled'!$D$1:$J$1),'[4]6. Scaled'!$D$2:$J$197)</f>
        <v>9.706003260956008E-3</v>
      </c>
      <c r="E1031" s="209" cm="1">
        <f t="array" ref="E1031">SUMPRODUCT(($B1031='[4]6. Scaled'!$C$2:$C$197)*(E$849='[4]6. Scaled'!$D$1:$J$1),'[4]6. Scaled'!$D$2:$J$197)</f>
        <v>1.5450504348057718E-2</v>
      </c>
      <c r="F1031" s="209" cm="1">
        <f t="array" ref="F1031">SUMPRODUCT(($B1031='[4]6. Scaled'!$C$2:$C$197)*(F$849='[4]6. Scaled'!$D$1:$J$1),'[4]6. Scaled'!$D$2:$J$197)</f>
        <v>1.1903659686947128E-2</v>
      </c>
      <c r="G1031" s="209" cm="1">
        <f t="array" ref="G1031">SUMPRODUCT(($B1031='[4]6. Scaled'!$C$2:$C$197)*(G$849='[4]6. Scaled'!$D$1:$J$1),'[4]6. Scaled'!$D$2:$J$197)</f>
        <v>5.5325306449875503E-3</v>
      </c>
      <c r="H1031" s="209" cm="1">
        <f t="array" ref="H1031">SUMPRODUCT(($B1031='[4]6. Scaled'!$C$2:$C$197)*(H$849='[4]6. Scaled'!$D$1:$J$1),'[4]6. Scaled'!$D$2:$J$197)</f>
        <v>2.0278237688021554E-2</v>
      </c>
      <c r="I1031" s="209" cm="1">
        <f t="array" ref="I1031">SUMPRODUCT(($B1031='[4]6. Scaled'!$C$2:$C$197)*(I$849='[4]6. Scaled'!$D$1:$J$1),'[4]6. Scaled'!$D$2:$J$197)</f>
        <v>5.5325306449875503E-3</v>
      </c>
      <c r="J1031" s="209" cm="1">
        <f t="array" ref="J1031">+SUMPRODUCT(($B1031='[5]Customer Alloc by OFT &amp; GEN'!$B$3:$B$205)*(J$849='[5]Customer Alloc by OFT &amp; GEN'!$AZ$2:$CO$2),'[5]Customer Alloc by OFT &amp; GEN'!$AZ$3:$CO$205)</f>
        <v>9.904085614957708E-4</v>
      </c>
      <c r="K1031" s="209" cm="1">
        <f t="array" ref="K1031">+SUMPRODUCT(($B1031='[5]Customer Alloc by OFT &amp; GEN'!$B$3:$B$205)*(K$849='[5]Customer Alloc by OFT &amp; GEN'!$AZ$2:$CO$2),'[5]Customer Alloc by OFT &amp; GEN'!$AZ$3:$CO$205)</f>
        <v>0</v>
      </c>
      <c r="L1031" s="209" cm="1">
        <f t="array" ref="L1031">+SUMPRODUCT(($B1031='[5]Customer Alloc by OFT &amp; GEN'!$B$3:$B$205)*(L$849='[5]Customer Alloc by OFT &amp; GEN'!$AZ$2:$CO$2),'[5]Customer Alloc by OFT &amp; GEN'!$AZ$3:$CO$205)</f>
        <v>1.3294172779372241E-3</v>
      </c>
      <c r="M1031" s="209" cm="1">
        <f t="array" ref="M1031">+SUMPRODUCT(($B1031='[5]Customer Alloc by OFT &amp; GEN'!$B$3:$B$205)*(M$849='[5]Customer Alloc by OFT &amp; GEN'!$AZ$2:$CO$2),'[5]Customer Alloc by OFT &amp; GEN'!$AZ$3:$CO$205)</f>
        <v>4.6288251553725096E-3</v>
      </c>
      <c r="N1031" s="209" cm="1">
        <f t="array" ref="N1031">+SUMPRODUCT(($B1031='[5]Customer Alloc by OFT &amp; GEN'!$B$3:$B$205)*(N$849='[5]Customer Alloc by OFT &amp; GEN'!$AZ$2:$CO$2),'[5]Customer Alloc by OFT &amp; GEN'!$AZ$3:$CO$205)</f>
        <v>1.5306313468912588E-2</v>
      </c>
      <c r="O1031" s="209" cm="1">
        <f t="array" ref="O1031">+SUMPRODUCT(($B1031='[5]Customer Alloc by OFT &amp; GEN'!$B$3:$B$205)*(O$849='[5]Customer Alloc by OFT &amp; GEN'!$AZ$2:$CO$2),'[5]Customer Alloc by OFT &amp; GEN'!$AZ$3:$CO$205)</f>
        <v>6.1510335488125792E-6</v>
      </c>
      <c r="P1031" s="209" cm="1">
        <f t="array" ref="P1031">+SUMPRODUCT(($B1031='[5]Customer Alloc by OFT &amp; GEN'!$B$3:$B$205)*(P$849='[5]Customer Alloc by OFT &amp; GEN'!$AZ$2:$CO$2),'[5]Customer Alloc by OFT &amp; GEN'!$AZ$3:$CO$205)</f>
        <v>2.2702283283655203E-6</v>
      </c>
      <c r="Q1031" s="209" cm="1">
        <f t="array" ref="Q1031">+SUMPRODUCT(($B1031='[5]Customer Alloc by OFT &amp; GEN'!$B$3:$B$205)*(Q$849='[5]Customer Alloc by OFT &amp; GEN'!$AZ$2:$CO$2),'[5]Customer Alloc by OFT &amp; GEN'!$AZ$3:$CO$205)</f>
        <v>1.810064748356802E-2</v>
      </c>
      <c r="R1031" s="209" cm="1">
        <f t="array" ref="R1031">+SUMPRODUCT(($B1031='[5]Customer Alloc by OFT &amp; GEN'!$B$3:$B$205)*(R$849='[5]Customer Alloc by OFT &amp; GEN'!$AZ$2:$CO$2),'[5]Customer Alloc by OFT &amp; GEN'!$AZ$3:$CO$205)</f>
        <v>1.440341533343938E-3</v>
      </c>
      <c r="S1031" s="209" cm="1">
        <f t="array" ref="S1031">+SUMPRODUCT(($B1031='[5]Customer Alloc by OFT &amp; GEN'!$B$3:$B$205)*(S$849='[5]Customer Alloc by OFT &amp; GEN'!$AZ$2:$CO$2),'[5]Customer Alloc by OFT &amp; GEN'!$AZ$3:$CO$205)</f>
        <v>8.3187208021068311E-7</v>
      </c>
      <c r="T1031" s="209" cm="1">
        <f t="array" ref="T1031">+SUMPRODUCT(($B1031='[5]Customer Alloc by OFT &amp; GEN'!$B$3:$B$205)*(T$849='[5]Customer Alloc by OFT &amp; GEN'!$AZ$2:$CO$2),'[5]Customer Alloc by OFT &amp; GEN'!$AZ$3:$CO$205)</f>
        <v>1.2198367366859336E-6</v>
      </c>
      <c r="U1031" s="209" cm="1">
        <f t="array" ref="U1031">+SUMPRODUCT(($B1031='[5]Customer Alloc by OFT &amp; GEN'!$B$3:$B$205)*(U$849='[5]Customer Alloc by OFT &amp; GEN'!$AZ$2:$CO$2),'[5]Customer Alloc by OFT &amp; GEN'!$AZ$3:$CO$205)</f>
        <v>3.4518626153557077E-23</v>
      </c>
      <c r="V1031" s="209" cm="1">
        <f t="array" ref="V1031">+SUMPRODUCT(($B1031='[5]Customer Alloc by OFT &amp; GEN'!$B$3:$B$205)*(V$849='[5]Customer Alloc by OFT &amp; GEN'!$AZ$2:$CO$2),'[5]Customer Alloc by OFT &amp; GEN'!$AZ$3:$CO$205)</f>
        <v>1.2281678486694998E-4</v>
      </c>
      <c r="W1031" s="209" cm="1">
        <f t="array" ref="W1031">+SUMPRODUCT(($B1031='[5]Customer Alloc by OFT &amp; GEN'!$B$3:$B$205)*(W$849='[5]Customer Alloc by OFT &amp; GEN'!$AZ$2:$CO$2),'[5]Customer Alloc by OFT &amp; GEN'!$AZ$3:$CO$205)</f>
        <v>0</v>
      </c>
      <c r="X1031" s="209" cm="1">
        <f t="array" ref="X1031">+SUMPRODUCT(($B1031='[5]Customer Alloc by OFT &amp; GEN'!$B$3:$B$205)*(X$849='[5]Customer Alloc by OFT &amp; GEN'!$AZ$2:$CO$2),'[5]Customer Alloc by OFT &amp; GEN'!$AZ$3:$CO$205)</f>
        <v>1.8637323383661504E-4</v>
      </c>
      <c r="Y1031" s="209" cm="1">
        <f t="array" ref="Y1031">+SUMPRODUCT(($B1031='[5]Customer Alloc by OFT &amp; GEN'!$B$3:$B$205)*(Y$849='[5]Customer Alloc by OFT &amp; GEN'!$AZ$2:$CO$2),'[5]Customer Alloc by OFT &amp; GEN'!$AZ$3:$CO$205)</f>
        <v>4.6640211578053179E-4</v>
      </c>
      <c r="Z1031" s="209" cm="1">
        <f t="array" ref="Z1031">+SUMPRODUCT(($B1031='[5]Customer Alloc by OFT &amp; GEN'!$B$3:$B$205)*(Z$849='[5]Customer Alloc by OFT &amp; GEN'!$AZ$2:$CO$2),'[5]Customer Alloc by OFT &amp; GEN'!$AZ$3:$CO$205)</f>
        <v>0</v>
      </c>
      <c r="AA1031" s="209" cm="1">
        <f t="array" ref="AA1031">+SUMPRODUCT(($B1031='[5]Customer Alloc by OFT &amp; GEN'!$B$3:$B$205)*(AA$849='[5]Customer Alloc by OFT &amp; GEN'!$AZ$2:$CO$2),'[5]Customer Alloc by OFT &amp; GEN'!$AZ$3:$CO$205)</f>
        <v>2.6378027776411175E-23</v>
      </c>
      <c r="AB1031" s="209" cm="1">
        <f t="array" ref="AB1031">+SUMPRODUCT(($B1031='[5]Customer Alloc by OFT &amp; GEN'!$B$3:$B$205)*(AB$849='[5]Customer Alloc by OFT &amp; GEN'!$AZ$2:$CO$2),'[5]Customer Alloc by OFT &amp; GEN'!$AZ$3:$CO$205)</f>
        <v>0</v>
      </c>
      <c r="AC1031" s="209" cm="1">
        <f t="array" ref="AC1031">+SUMPRODUCT(($B1031='[5]Customer Alloc by OFT &amp; GEN'!$B$3:$B$205)*(AC$849='[5]Customer Alloc by OFT &amp; GEN'!$AZ$2:$CO$2),'[5]Customer Alloc by OFT &amp; GEN'!$AZ$3:$CO$205)</f>
        <v>2.9927080709806266E-5</v>
      </c>
      <c r="AD1031" s="209" cm="1">
        <f t="array" ref="AD1031">+SUMPRODUCT(($B1031='[5]Customer Alloc by OFT &amp; GEN'!$B$3:$B$205)*(AD$849='[5]Customer Alloc by OFT &amp; GEN'!$AZ$2:$CO$2),'[5]Customer Alloc by OFT &amp; GEN'!$AZ$3:$CO$205)</f>
        <v>2.7905481878421987E-2</v>
      </c>
      <c r="AE1031" s="209" cm="1">
        <f t="array" ref="AE1031">+SUMPRODUCT(($B1031='[5]Customer Alloc by OFT &amp; GEN'!$B$3:$B$205)*(AE$849='[5]Customer Alloc by OFT &amp; GEN'!$AZ$2:$CO$2),'[5]Customer Alloc by OFT &amp; GEN'!$AZ$3:$CO$205)</f>
        <v>0</v>
      </c>
      <c r="AF1031" s="209" cm="1">
        <f t="array" ref="AF1031">+SUMPRODUCT(($B1031='[5]Customer Alloc by OFT &amp; GEN'!$B$3:$B$205)*(AF$849='[5]Customer Alloc by OFT &amp; GEN'!$AZ$2:$CO$2),'[5]Customer Alloc by OFT &amp; GEN'!$AZ$3:$CO$205)</f>
        <v>0</v>
      </c>
      <c r="AG1031" s="209" cm="1">
        <f t="array" ref="AG1031">+SUMPRODUCT(($B1031='[5]Customer Alloc by OFT &amp; GEN'!$B$3:$B$205)*(AG$849='[5]Customer Alloc by OFT &amp; GEN'!$AZ$2:$CO$2),'[5]Customer Alloc by OFT &amp; GEN'!$AZ$3:$CO$205)</f>
        <v>0</v>
      </c>
      <c r="AH1031" s="209" cm="1">
        <f t="array" ref="AH1031">+SUMPRODUCT(($B1031='[5]Customer Alloc by OFT &amp; GEN'!$B$3:$B$205)*(AH$849='[5]Customer Alloc by OFT &amp; GEN'!$AZ$2:$CO$2),'[5]Customer Alloc by OFT &amp; GEN'!$AZ$3:$CO$205)</f>
        <v>0</v>
      </c>
      <c r="AI1031" s="209" cm="1">
        <f t="array" ref="AI1031">+SUMPRODUCT(($B1031='[5]Customer Alloc by OFT &amp; GEN'!$B$3:$B$205)*(AI$849='[5]Customer Alloc by OFT &amp; GEN'!$AZ$2:$CO$2),'[5]Customer Alloc by OFT &amp; GEN'!$AZ$3:$CO$205)</f>
        <v>0</v>
      </c>
      <c r="AJ1031" s="209" cm="1">
        <f t="array" ref="AJ1031">+SUMPRODUCT(($B1031='[5]Customer Alloc by OFT &amp; GEN'!$B$3:$B$205)*(AJ$849='[5]Customer Alloc by OFT &amp; GEN'!$AZ$2:$CO$2),'[5]Customer Alloc by OFT &amp; GEN'!$AZ$3:$CO$205)</f>
        <v>0</v>
      </c>
      <c r="AK1031" s="209" cm="1">
        <f t="array" ref="AK1031">+SUMPRODUCT(($B1031='[5]Customer Alloc by OFT &amp; GEN'!$B$3:$B$205)*(AK$849='[5]Customer Alloc by OFT &amp; GEN'!$AZ$2:$CO$2),'[5]Customer Alloc by OFT &amp; GEN'!$AZ$3:$CO$205)</f>
        <v>0</v>
      </c>
      <c r="AL1031" s="209" cm="1">
        <f t="array" ref="AL1031">+SUMPRODUCT(($B1031='[5]Customer Alloc by OFT &amp; GEN'!$B$3:$B$205)*(AL$849='[5]Customer Alloc by OFT &amp; GEN'!$AZ$2:$CO$2),'[5]Customer Alloc by OFT &amp; GEN'!$AZ$3:$CO$205)</f>
        <v>0</v>
      </c>
      <c r="AM1031" s="209" cm="1">
        <f t="array" ref="AM1031">+SUMPRODUCT(($B1031='[5]Customer Alloc by OFT &amp; GEN'!$B$3:$B$205)*(AM$849='[5]Customer Alloc by OFT &amp; GEN'!$AZ$2:$CO$2),'[5]Customer Alloc by OFT &amp; GEN'!$AZ$3:$CO$205)</f>
        <v>0</v>
      </c>
      <c r="AN1031" s="209" cm="1">
        <f t="array" ref="AN1031">+SUMPRODUCT(($B1031='[5]Customer Alloc by OFT &amp; GEN'!$B$3:$B$205)*(AN$849='[5]Customer Alloc by OFT &amp; GEN'!$AZ$2:$CO$2),'[5]Customer Alloc by OFT &amp; GEN'!$AZ$3:$CO$205)</f>
        <v>0</v>
      </c>
      <c r="AO1031" s="209" cm="1">
        <f t="array" ref="AO1031">+SUMPRODUCT(($B1031='[5]Customer Alloc by OFT &amp; GEN'!$B$3:$B$205)*(AO$849='[5]Customer Alloc by OFT &amp; GEN'!$AZ$2:$CO$2),'[5]Customer Alloc by OFT &amp; GEN'!$AZ$3:$CO$205)</f>
        <v>0</v>
      </c>
      <c r="AP1031" s="209" cm="1">
        <f t="array" ref="AP1031">+SUMPRODUCT(($B1031='[5]Customer Alloc by OFT &amp; GEN'!$B$3:$B$205)*(AP$849='[5]Customer Alloc by OFT &amp; GEN'!$AZ$2:$CO$2),'[5]Customer Alloc by OFT &amp; GEN'!$AZ$3:$CO$205)</f>
        <v>0</v>
      </c>
      <c r="AQ1031" s="209" cm="1">
        <f t="array" ref="AQ1031">+SUMPRODUCT(($B1031='[5]Customer Alloc by OFT &amp; GEN'!$B$3:$B$205)*(AQ$849='[5]Customer Alloc by OFT &amp; GEN'!$AZ$2:$CO$2),'[5]Customer Alloc by OFT &amp; GEN'!$AZ$3:$CO$205)</f>
        <v>0</v>
      </c>
      <c r="AR1031" s="209" cm="1">
        <f t="array" ref="AR1031">+SUMPRODUCT(($B1031='[5]Customer Alloc by OFT &amp; GEN'!$B$3:$B$205)*(AR$849='[5]Customer Alloc by OFT &amp; GEN'!$AZ$2:$CO$2),'[5]Customer Alloc by OFT &amp; GEN'!$AZ$3:$CO$205)</f>
        <v>0</v>
      </c>
      <c r="AS1031" s="209" cm="1">
        <f t="array" ref="AS1031">+SUMPRODUCT(($B1031='[5]Customer Alloc by OFT &amp; GEN'!$B$3:$B$205)*(AS$849='[5]Customer Alloc by OFT &amp; GEN'!$AZ$2:$CO$2),'[5]Customer Alloc by OFT &amp; GEN'!$AZ$3:$CO$205)</f>
        <v>0</v>
      </c>
      <c r="AT1031" s="209" cm="1">
        <f t="array" ref="AT1031">+SUMPRODUCT(($B1031='[5]Customer Alloc by OFT &amp; GEN'!$B$3:$B$205)*(AT$849='[5]Customer Alloc by OFT &amp; GEN'!$AZ$2:$CO$2),'[5]Customer Alloc by OFT &amp; GEN'!$AZ$3:$CO$205)</f>
        <v>0</v>
      </c>
      <c r="AU1031" s="209" cm="1">
        <f t="array" ref="AU1031">+SUMPRODUCT(($B1031='[5]Customer Alloc by OFT &amp; GEN'!$B$3:$B$205)*(AU$849='[5]Customer Alloc by OFT &amp; GEN'!$AZ$2:$CO$2),'[5]Customer Alloc by OFT &amp; GEN'!$AZ$3:$CO$205)</f>
        <v>0</v>
      </c>
      <c r="AV1031" s="209" cm="1">
        <f t="array" ref="AV1031">+SUMPRODUCT(($B1031='[5]Customer Alloc by OFT &amp; GEN'!$B$3:$B$205)*(AV$849='[5]Customer Alloc by OFT &amp; GEN'!$AZ$2:$CO$2),'[5]Customer Alloc by OFT &amp; GEN'!$AZ$3:$CO$205)</f>
        <v>0</v>
      </c>
      <c r="AW1031" s="209" cm="1">
        <f t="array" ref="AW1031">+SUMPRODUCT(($B1031='[5]Customer Alloc by OFT &amp; GEN'!$B$3:$B$205)*(AW$849='[5]Customer Alloc by OFT &amp; GEN'!$AZ$2:$CO$2),'[5]Customer Alloc by OFT &amp; GEN'!$AZ$3:$CO$205)</f>
        <v>0</v>
      </c>
      <c r="AX1031" s="209" cm="1">
        <f t="array" ref="AX1031">+SUMPRODUCT(($B1031='[5]Customer Alloc by OFT &amp; GEN'!$B$3:$B$205)*(AX$849='[5]Customer Alloc by OFT &amp; GEN'!$AZ$2:$CO$2),'[5]Customer Alloc by OFT &amp; GEN'!$AZ$3:$CO$205)</f>
        <v>0</v>
      </c>
      <c r="AY1031" s="209" cm="1">
        <f t="array" ref="AY1031">+SUMPRODUCT(($B1031='[5]Customer Alloc by OFT &amp; GEN'!$B$3:$B$205)*(AY$849='[5]Customer Alloc by OFT &amp; GEN'!$AZ$2:$CO$2),'[5]Customer Alloc by OFT &amp; GEN'!$AZ$3:$CO$205)</f>
        <v>0</v>
      </c>
      <c r="AZ1031" s="209" cm="1">
        <f t="array" ref="AZ1031">+SUMPRODUCT(($B1031='[5]Customer Alloc by OFT &amp; GEN'!$B$3:$B$205)*(AZ$849='[5]Customer Alloc by OFT &amp; GEN'!$AZ$2:$CO$2),'[5]Customer Alloc by OFT &amp; GEN'!$AZ$3:$CO$205)</f>
        <v>0</v>
      </c>
      <c r="BA1031" s="209" cm="1">
        <f t="array" ref="BA1031">+SUMPRODUCT(($B1031='[5]Customer Alloc by OFT &amp; GEN'!$B$3:$B$205)*(BA$849='[5]Customer Alloc by OFT &amp; GEN'!$AZ$2:$CO$2),'[5]Customer Alloc by OFT &amp; GEN'!$AZ$3:$CO$205)</f>
        <v>0</v>
      </c>
      <c r="BB1031" s="209" cm="1">
        <f t="array" ref="BB1031">+SUMPRODUCT(($B1031='[5]Customer Alloc by OFT &amp; GEN'!$B$3:$B$205)*(BB$849='[5]Customer Alloc by OFT &amp; GEN'!$AZ$2:$CO$2),'[5]Customer Alloc by OFT &amp; GEN'!$AZ$3:$CO$205)</f>
        <v>0</v>
      </c>
      <c r="BC1031" s="209" cm="1">
        <f t="array" ref="BC1031">+SUMPRODUCT(($B1031='[5]Customer Alloc by OFT &amp; GEN'!$B$3:$B$205)*(BC$849='[5]Customer Alloc by OFT &amp; GEN'!$AZ$2:$CO$2),'[5]Customer Alloc by OFT &amp; GEN'!$AZ$3:$CO$205)</f>
        <v>0</v>
      </c>
      <c r="BD1031" s="209" cm="1">
        <f t="array" ref="BD1031">+SUMPRODUCT(($B1031='[5]Customer Alloc by OFT &amp; GEN'!$B$3:$B$205)*(BD$849='[5]Customer Alloc by OFT &amp; GEN'!$AZ$2:$CO$2),'[5]Customer Alloc by OFT &amp; GEN'!$AZ$3:$CO$205)</f>
        <v>0</v>
      </c>
      <c r="BE1031" s="209" cm="1">
        <f t="array" ref="BE1031">+SUMPRODUCT(($B1031='[5]Customer Alloc by OFT &amp; GEN'!$B$3:$B$205)*(BE$849='[5]Customer Alloc by OFT &amp; GEN'!$AZ$2:$CO$2),'[5]Customer Alloc by OFT &amp; GEN'!$AZ$3:$CO$205)</f>
        <v>0</v>
      </c>
      <c r="BF1031" s="209" cm="1">
        <f t="array" ref="BF1031">+SUMPRODUCT(($B1031='[5]Customer Alloc by OFT &amp; GEN'!$B$3:$B$205)*(BF$849='[5]Customer Alloc by OFT &amp; GEN'!$AZ$2:$CO$2),'[5]Customer Alloc by OFT &amp; GEN'!$AZ$3:$CO$205)</f>
        <v>0</v>
      </c>
      <c r="BG1031" s="209" cm="1">
        <f t="array" ref="BG1031">+SUMPRODUCT(($B1031='[5]Customer Alloc by OFT &amp; GEN'!$B$3:$B$205)*(BG$849='[5]Customer Alloc by OFT &amp; GEN'!$AZ$2:$CO$2),'[5]Customer Alloc by OFT &amp; GEN'!$AZ$3:$CO$205)</f>
        <v>0</v>
      </c>
      <c r="BH1031" s="209" cm="1">
        <f t="array" ref="BH1031">+SUMPRODUCT(($B1031='[5]Customer Alloc by OFT &amp; GEN'!$B$3:$B$205)*(BH$849='[5]Customer Alloc by OFT &amp; GEN'!$AZ$2:$CO$2),'[5]Customer Alloc by OFT &amp; GEN'!$AZ$3:$CO$205)</f>
        <v>0</v>
      </c>
      <c r="BI1031" s="209" cm="1">
        <f t="array" ref="BI1031">+SUMPRODUCT(($B1031='[5]Customer Alloc by OFT &amp; GEN'!$B$3:$B$205)*(BI$849='[5]Customer Alloc by OFT &amp; GEN'!$AZ$2:$CO$2),'[5]Customer Alloc by OFT &amp; GEN'!$AZ$3:$CO$205)</f>
        <v>0</v>
      </c>
      <c r="BJ1031" s="209" cm="1">
        <f t="array" ref="BJ1031">+SUMPRODUCT(($B1031='[5]Customer Alloc by OFT &amp; GEN'!$B$3:$B$205)*(BJ$849='[5]Customer Alloc by OFT &amp; GEN'!$AZ$2:$CO$2),'[5]Customer Alloc by OFT &amp; GEN'!$AZ$3:$CO$205)</f>
        <v>0</v>
      </c>
      <c r="BK1031" s="209" cm="1">
        <f t="array" ref="BK1031">+SUMPRODUCT(($B1031='[5]Customer Alloc by OFT &amp; GEN'!$B$3:$B$205)*(BK$849='[5]Customer Alloc by OFT &amp; GEN'!$AZ$2:$CO$2),'[5]Customer Alloc by OFT &amp; GEN'!$AZ$3:$CO$205)</f>
        <v>0</v>
      </c>
      <c r="BL1031" s="209" cm="1">
        <f t="array" ref="BL1031">+SUMPRODUCT(($B1031='[5]Customer Alloc by OFT &amp; GEN'!$B$3:$B$205)*(BL$849='[5]Customer Alloc by OFT &amp; GEN'!$AZ$2:$CO$2),'[5]Customer Alloc by OFT &amp; GEN'!$AZ$3:$CO$205)</f>
        <v>0</v>
      </c>
      <c r="BM1031" s="209" cm="1">
        <f t="array" ref="BM1031">+SUMPRODUCT(($B1031='[5]Customer Alloc by OFT &amp; GEN'!$B$3:$B$205)*(BM$849='[5]Customer Alloc by OFT &amp; GEN'!$AZ$2:$CO$2),'[5]Customer Alloc by OFT &amp; GEN'!$AZ$3:$CO$205)</f>
        <v>0</v>
      </c>
      <c r="BN1031" s="209" cm="1">
        <f t="array" ref="BN1031">+SUMPRODUCT(($B1031='[5]Customer Alloc by OFT &amp; GEN'!$B$3:$B$205)*(BN$849='[5]Customer Alloc by OFT &amp; GEN'!$AZ$2:$CO$2),'[5]Customer Alloc by OFT &amp; GEN'!$AZ$3:$CO$205)</f>
        <v>0</v>
      </c>
      <c r="BO1031" s="209" cm="1">
        <f t="array" ref="BO1031">+SUMPRODUCT(($B1031='[5]Customer Alloc by OFT &amp; GEN'!$B$3:$B$205)*(BO$849='[5]Customer Alloc by OFT &amp; GEN'!$AZ$2:$CO$2),'[5]Customer Alloc by OFT &amp; GEN'!$AZ$3:$CO$205)</f>
        <v>0</v>
      </c>
      <c r="BP1031" s="209" cm="1">
        <f t="array" ref="BP1031">+SUMPRODUCT(($B1031='[5]Customer Alloc by OFT &amp; GEN'!$B$3:$B$205)*(BP$849='[5]Customer Alloc by OFT &amp; GEN'!$AZ$2:$CO$2),'[5]Customer Alloc by OFT &amp; GEN'!$AZ$3:$CO$205)</f>
        <v>0</v>
      </c>
      <c r="BQ1031" s="209" cm="1">
        <f t="array" ref="BQ1031">+SUMPRODUCT(($B1031='[5]Customer Alloc by OFT &amp; GEN'!$B$3:$B$205)*(BQ$849='[5]Customer Alloc by OFT &amp; GEN'!$AZ$2:$CO$2),'[5]Customer Alloc by OFT &amp; GEN'!$AZ$3:$CO$205)</f>
        <v>0</v>
      </c>
      <c r="BR1031" s="209" cm="1">
        <f t="array" ref="BR1031">+SUMPRODUCT(($B1031='[5]Customer Alloc by OFT &amp; GEN'!$B$3:$B$205)*(BR$849='[5]Customer Alloc by OFT &amp; GEN'!$AZ$2:$CO$2),'[5]Customer Alloc by OFT &amp; GEN'!$AZ$3:$CO$205)</f>
        <v>0</v>
      </c>
      <c r="BS1031" s="209" cm="1">
        <f t="array" ref="BS1031">+SUMPRODUCT(($B1031='[5]Customer Alloc by OFT &amp; GEN'!$B$3:$B$205)*(BS$849='[5]Customer Alloc by OFT &amp; GEN'!$AZ$2:$CO$2),'[5]Customer Alloc by OFT &amp; GEN'!$AZ$3:$CO$205)</f>
        <v>0</v>
      </c>
      <c r="BT1031" s="209" cm="1">
        <f t="array" ref="BT1031">+SUMPRODUCT(($B1031='[5]Customer Alloc by OFT &amp; GEN'!$B$3:$B$205)*(BT$849='[5]Customer Alloc by OFT &amp; GEN'!$AZ$2:$CO$2),'[5]Customer Alloc by OFT &amp; GEN'!$AZ$3:$CO$205)</f>
        <v>0</v>
      </c>
      <c r="BV1031" s="228" t="s">
        <v>698</v>
      </c>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row>
    <row r="1032" spans="2:119" hidden="1" outlineLevel="2" x14ac:dyDescent="0.35">
      <c r="B1032" s="17" t="str">
        <f t="shared" si="10"/>
        <v>WELEHLY</v>
      </c>
      <c r="C1032" s="209" cm="1">
        <f t="array" ref="C1032">SUMPRODUCT(($B1032='[4]6. Scaled'!$C$2:$C$197)*(C$849='[4]6. Scaled'!$D$1:$J$1),'[4]6. Scaled'!$D$2:$J$197)</f>
        <v>7.595094644387403E-4</v>
      </c>
      <c r="D1032" s="209" cm="1">
        <f t="array" ref="D1032">SUMPRODUCT(($B1032='[4]6. Scaled'!$C$2:$C$197)*(D$849='[4]6. Scaled'!$D$1:$J$1),'[4]6. Scaled'!$D$2:$J$197)</f>
        <v>1.5149357626904906E-3</v>
      </c>
      <c r="E1032" s="209" cm="1">
        <f t="array" ref="E1032">SUMPRODUCT(($B1032='[4]6. Scaled'!$C$2:$C$197)*(E$849='[4]6. Scaled'!$D$1:$J$1),'[4]6. Scaled'!$D$2:$J$197)</f>
        <v>2.5840182947454667E-3</v>
      </c>
      <c r="F1032" s="209" cm="1">
        <f t="array" ref="F1032">SUMPRODUCT(($B1032='[4]6. Scaled'!$C$2:$C$197)*(F$849='[4]6. Scaled'!$D$1:$J$1),'[4]6. Scaled'!$D$2:$J$197)</f>
        <v>1.9892304542323855E-3</v>
      </c>
      <c r="G1032" s="209" cm="1">
        <f t="array" ref="G1032">SUMPRODUCT(($B1032='[4]6. Scaled'!$C$2:$C$197)*(G$849='[4]6. Scaled'!$D$1:$J$1),'[4]6. Scaled'!$D$2:$J$197)</f>
        <v>5.6972725950406736E-3</v>
      </c>
      <c r="H1032" s="209" cm="1">
        <f t="array" ref="H1032">SUMPRODUCT(($B1032='[4]6. Scaled'!$C$2:$C$197)*(H$849='[4]6. Scaled'!$D$1:$J$1),'[4]6. Scaled'!$D$2:$J$197)</f>
        <v>3.2853206695920485E-3</v>
      </c>
      <c r="I1032" s="209" cm="1">
        <f t="array" ref="I1032">SUMPRODUCT(($B1032='[4]6. Scaled'!$C$2:$C$197)*(I$849='[4]6. Scaled'!$D$1:$J$1),'[4]6. Scaled'!$D$2:$J$197)</f>
        <v>5.6972725950406736E-3</v>
      </c>
      <c r="J1032" s="209" cm="1">
        <f t="array" ref="J1032">+SUMPRODUCT(($B1032='[5]Customer Alloc by OFT &amp; GEN'!$B$3:$B$205)*(J$849='[5]Customer Alloc by OFT &amp; GEN'!$AZ$2:$CO$2),'[5]Customer Alloc by OFT &amp; GEN'!$AZ$3:$CO$205)</f>
        <v>1.7924207107038003E-4</v>
      </c>
      <c r="K1032" s="209" cm="1">
        <f t="array" ref="K1032">+SUMPRODUCT(($B1032='[5]Customer Alloc by OFT &amp; GEN'!$B$3:$B$205)*(K$849='[5]Customer Alloc by OFT &amp; GEN'!$AZ$2:$CO$2),'[5]Customer Alloc by OFT &amp; GEN'!$AZ$3:$CO$205)</f>
        <v>0</v>
      </c>
      <c r="L1032" s="209" cm="1">
        <f t="array" ref="L1032">+SUMPRODUCT(($B1032='[5]Customer Alloc by OFT &amp; GEN'!$B$3:$B$205)*(L$849='[5]Customer Alloc by OFT &amp; GEN'!$AZ$2:$CO$2),'[5]Customer Alloc by OFT &amp; GEN'!$AZ$3:$CO$205)</f>
        <v>1.6886421792630724E-5</v>
      </c>
      <c r="M1032" s="209" cm="1">
        <f t="array" ref="M1032">+SUMPRODUCT(($B1032='[5]Customer Alloc by OFT &amp; GEN'!$B$3:$B$205)*(M$849='[5]Customer Alloc by OFT &amp; GEN'!$AZ$2:$CO$2),'[5]Customer Alloc by OFT &amp; GEN'!$AZ$3:$CO$205)</f>
        <v>8.3569657215177163E-4</v>
      </c>
      <c r="N1032" s="209" cm="1">
        <f t="array" ref="N1032">+SUMPRODUCT(($B1032='[5]Customer Alloc by OFT &amp; GEN'!$B$3:$B$205)*(N$849='[5]Customer Alloc by OFT &amp; GEN'!$AZ$2:$CO$2),'[5]Customer Alloc by OFT &amp; GEN'!$AZ$3:$CO$205)</f>
        <v>2.7605558831102469E-3</v>
      </c>
      <c r="O1032" s="209" cm="1">
        <f t="array" ref="O1032">+SUMPRODUCT(($B1032='[5]Customer Alloc by OFT &amp; GEN'!$B$3:$B$205)*(O$849='[5]Customer Alloc by OFT &amp; GEN'!$AZ$2:$CO$2),'[5]Customer Alloc by OFT &amp; GEN'!$AZ$3:$CO$205)</f>
        <v>1.1264489555263502E-6</v>
      </c>
      <c r="P1032" s="209" cm="1">
        <f t="array" ref="P1032">+SUMPRODUCT(($B1032='[5]Customer Alloc by OFT &amp; GEN'!$B$3:$B$205)*(P$849='[5]Customer Alloc by OFT &amp; GEN'!$AZ$2:$CO$2),'[5]Customer Alloc by OFT &amp; GEN'!$AZ$3:$CO$205)</f>
        <v>4.1889033929076007E-7</v>
      </c>
      <c r="Q1032" s="209" cm="1">
        <f t="array" ref="Q1032">+SUMPRODUCT(($B1032='[5]Customer Alloc by OFT &amp; GEN'!$B$3:$B$205)*(Q$849='[5]Customer Alloc by OFT &amp; GEN'!$AZ$2:$CO$2),'[5]Customer Alloc by OFT &amp; GEN'!$AZ$3:$CO$205)</f>
        <v>3.2677041025510343E-3</v>
      </c>
      <c r="R1032" s="209" cm="1">
        <f t="array" ref="R1032">+SUMPRODUCT(($B1032='[5]Customer Alloc by OFT &amp; GEN'!$B$3:$B$205)*(R$849='[5]Customer Alloc by OFT &amp; GEN'!$AZ$2:$CO$2),'[5]Customer Alloc by OFT &amp; GEN'!$AZ$3:$CO$205)</f>
        <v>2.6006461379289846E-4</v>
      </c>
      <c r="S1032" s="209" cm="1">
        <f t="array" ref="S1032">+SUMPRODUCT(($B1032='[5]Customer Alloc by OFT &amp; GEN'!$B$3:$B$205)*(S$849='[5]Customer Alloc by OFT &amp; GEN'!$AZ$2:$CO$2),'[5]Customer Alloc by OFT &amp; GEN'!$AZ$3:$CO$205)</f>
        <v>4.7308267413071069E-13</v>
      </c>
      <c r="T1032" s="209" cm="1">
        <f t="array" ref="T1032">+SUMPRODUCT(($B1032='[5]Customer Alloc by OFT &amp; GEN'!$B$3:$B$205)*(T$849='[5]Customer Alloc by OFT &amp; GEN'!$AZ$2:$CO$2),'[5]Customer Alloc by OFT &amp; GEN'!$AZ$3:$CO$205)</f>
        <v>6.7797571585332614E-13</v>
      </c>
      <c r="U1032" s="209" cm="1">
        <f t="array" ref="U1032">+SUMPRODUCT(($B1032='[5]Customer Alloc by OFT &amp; GEN'!$B$3:$B$205)*(U$849='[5]Customer Alloc by OFT &amp; GEN'!$AZ$2:$CO$2),'[5]Customer Alloc by OFT &amp; GEN'!$AZ$3:$CO$205)</f>
        <v>6.9068729472613254E-24</v>
      </c>
      <c r="V1032" s="209" cm="1">
        <f t="array" ref="V1032">+SUMPRODUCT(($B1032='[5]Customer Alloc by OFT &amp; GEN'!$B$3:$B$205)*(V$849='[5]Customer Alloc by OFT &amp; GEN'!$AZ$2:$CO$2),'[5]Customer Alloc by OFT &amp; GEN'!$AZ$3:$CO$205)</f>
        <v>2.2347515062890187E-5</v>
      </c>
      <c r="W1032" s="209" cm="1">
        <f t="array" ref="W1032">+SUMPRODUCT(($B1032='[5]Customer Alloc by OFT &amp; GEN'!$B$3:$B$205)*(W$849='[5]Customer Alloc by OFT &amp; GEN'!$AZ$2:$CO$2),'[5]Customer Alloc by OFT &amp; GEN'!$AZ$3:$CO$205)</f>
        <v>0</v>
      </c>
      <c r="X1032" s="209" cm="1">
        <f t="array" ref="X1032">+SUMPRODUCT(($B1032='[5]Customer Alloc by OFT &amp; GEN'!$B$3:$B$205)*(X$849='[5]Customer Alloc by OFT &amp; GEN'!$AZ$2:$CO$2),'[5]Customer Alloc by OFT &amp; GEN'!$AZ$3:$CO$205)</f>
        <v>7.8535532035066604E-9</v>
      </c>
      <c r="Y1032" s="209" cm="1">
        <f t="array" ref="Y1032">+SUMPRODUCT(($B1032='[5]Customer Alloc by OFT &amp; GEN'!$B$3:$B$205)*(Y$849='[5]Customer Alloc by OFT &amp; GEN'!$AZ$2:$CO$2),'[5]Customer Alloc by OFT &amp; GEN'!$AZ$3:$CO$205)</f>
        <v>1.9226166387438564E-8</v>
      </c>
      <c r="Z1032" s="209" cm="1">
        <f t="array" ref="Z1032">+SUMPRODUCT(($B1032='[5]Customer Alloc by OFT &amp; GEN'!$B$3:$B$205)*(Z$849='[5]Customer Alloc by OFT &amp; GEN'!$AZ$2:$CO$2),'[5]Customer Alloc by OFT &amp; GEN'!$AZ$3:$CO$205)</f>
        <v>0</v>
      </c>
      <c r="AA1032" s="209" cm="1">
        <f t="array" ref="AA1032">+SUMPRODUCT(($B1032='[5]Customer Alloc by OFT &amp; GEN'!$B$3:$B$205)*(AA$849='[5]Customer Alloc by OFT &amp; GEN'!$AZ$2:$CO$2),'[5]Customer Alloc by OFT &amp; GEN'!$AZ$3:$CO$205)</f>
        <v>4.7181072556779847E-24</v>
      </c>
      <c r="AB1032" s="209" cm="1">
        <f t="array" ref="AB1032">+SUMPRODUCT(($B1032='[5]Customer Alloc by OFT &amp; GEN'!$B$3:$B$205)*(AB$849='[5]Customer Alloc by OFT &amp; GEN'!$AZ$2:$CO$2),'[5]Customer Alloc by OFT &amp; GEN'!$AZ$3:$CO$205)</f>
        <v>0</v>
      </c>
      <c r="AC1032" s="209" cm="1">
        <f t="array" ref="AC1032">+SUMPRODUCT(($B1032='[5]Customer Alloc by OFT &amp; GEN'!$B$3:$B$205)*(AC$849='[5]Customer Alloc by OFT &amp; GEN'!$AZ$2:$CO$2),'[5]Customer Alloc by OFT &amp; GEN'!$AZ$3:$CO$205)</f>
        <v>7.1395592483263824E-8</v>
      </c>
      <c r="AD1032" s="209" cm="1">
        <f t="array" ref="AD1032">+SUMPRODUCT(($B1032='[5]Customer Alloc by OFT &amp; GEN'!$B$3:$B$205)*(AD$849='[5]Customer Alloc by OFT &amp; GEN'!$AZ$2:$CO$2),'[5]Customer Alloc by OFT &amp; GEN'!$AZ$3:$CO$205)</f>
        <v>4.8579605408549194E-7</v>
      </c>
      <c r="AE1032" s="209" cm="1">
        <f t="array" ref="AE1032">+SUMPRODUCT(($B1032='[5]Customer Alloc by OFT &amp; GEN'!$B$3:$B$205)*(AE$849='[5]Customer Alloc by OFT &amp; GEN'!$AZ$2:$CO$2),'[5]Customer Alloc by OFT &amp; GEN'!$AZ$3:$CO$205)</f>
        <v>0</v>
      </c>
      <c r="AF1032" s="209" cm="1">
        <f t="array" ref="AF1032">+SUMPRODUCT(($B1032='[5]Customer Alloc by OFT &amp; GEN'!$B$3:$B$205)*(AF$849='[5]Customer Alloc by OFT &amp; GEN'!$AZ$2:$CO$2),'[5]Customer Alloc by OFT &amp; GEN'!$AZ$3:$CO$205)</f>
        <v>0</v>
      </c>
      <c r="AG1032" s="209" cm="1">
        <f t="array" ref="AG1032">+SUMPRODUCT(($B1032='[5]Customer Alloc by OFT &amp; GEN'!$B$3:$B$205)*(AG$849='[5]Customer Alloc by OFT &amp; GEN'!$AZ$2:$CO$2),'[5]Customer Alloc by OFT &amp; GEN'!$AZ$3:$CO$205)</f>
        <v>0</v>
      </c>
      <c r="AH1032" s="209" cm="1">
        <f t="array" ref="AH1032">+SUMPRODUCT(($B1032='[5]Customer Alloc by OFT &amp; GEN'!$B$3:$B$205)*(AH$849='[5]Customer Alloc by OFT &amp; GEN'!$AZ$2:$CO$2),'[5]Customer Alloc by OFT &amp; GEN'!$AZ$3:$CO$205)</f>
        <v>0</v>
      </c>
      <c r="AI1032" s="209" cm="1">
        <f t="array" ref="AI1032">+SUMPRODUCT(($B1032='[5]Customer Alloc by OFT &amp; GEN'!$B$3:$B$205)*(AI$849='[5]Customer Alloc by OFT &amp; GEN'!$AZ$2:$CO$2),'[5]Customer Alloc by OFT &amp; GEN'!$AZ$3:$CO$205)</f>
        <v>0</v>
      </c>
      <c r="AJ1032" s="209" cm="1">
        <f t="array" ref="AJ1032">+SUMPRODUCT(($B1032='[5]Customer Alloc by OFT &amp; GEN'!$B$3:$B$205)*(AJ$849='[5]Customer Alloc by OFT &amp; GEN'!$AZ$2:$CO$2),'[5]Customer Alloc by OFT &amp; GEN'!$AZ$3:$CO$205)</f>
        <v>0</v>
      </c>
      <c r="AK1032" s="209" cm="1">
        <f t="array" ref="AK1032">+SUMPRODUCT(($B1032='[5]Customer Alloc by OFT &amp; GEN'!$B$3:$B$205)*(AK$849='[5]Customer Alloc by OFT &amp; GEN'!$AZ$2:$CO$2),'[5]Customer Alloc by OFT &amp; GEN'!$AZ$3:$CO$205)</f>
        <v>0</v>
      </c>
      <c r="AL1032" s="209" cm="1">
        <f t="array" ref="AL1032">+SUMPRODUCT(($B1032='[5]Customer Alloc by OFT &amp; GEN'!$B$3:$B$205)*(AL$849='[5]Customer Alloc by OFT &amp; GEN'!$AZ$2:$CO$2),'[5]Customer Alloc by OFT &amp; GEN'!$AZ$3:$CO$205)</f>
        <v>0</v>
      </c>
      <c r="AM1032" s="209" cm="1">
        <f t="array" ref="AM1032">+SUMPRODUCT(($B1032='[5]Customer Alloc by OFT &amp; GEN'!$B$3:$B$205)*(AM$849='[5]Customer Alloc by OFT &amp; GEN'!$AZ$2:$CO$2),'[5]Customer Alloc by OFT &amp; GEN'!$AZ$3:$CO$205)</f>
        <v>0</v>
      </c>
      <c r="AN1032" s="209" cm="1">
        <f t="array" ref="AN1032">+SUMPRODUCT(($B1032='[5]Customer Alloc by OFT &amp; GEN'!$B$3:$B$205)*(AN$849='[5]Customer Alloc by OFT &amp; GEN'!$AZ$2:$CO$2),'[5]Customer Alloc by OFT &amp; GEN'!$AZ$3:$CO$205)</f>
        <v>0</v>
      </c>
      <c r="AO1032" s="209" cm="1">
        <f t="array" ref="AO1032">+SUMPRODUCT(($B1032='[5]Customer Alloc by OFT &amp; GEN'!$B$3:$B$205)*(AO$849='[5]Customer Alloc by OFT &amp; GEN'!$AZ$2:$CO$2),'[5]Customer Alloc by OFT &amp; GEN'!$AZ$3:$CO$205)</f>
        <v>0</v>
      </c>
      <c r="AP1032" s="209" cm="1">
        <f t="array" ref="AP1032">+SUMPRODUCT(($B1032='[5]Customer Alloc by OFT &amp; GEN'!$B$3:$B$205)*(AP$849='[5]Customer Alloc by OFT &amp; GEN'!$AZ$2:$CO$2),'[5]Customer Alloc by OFT &amp; GEN'!$AZ$3:$CO$205)</f>
        <v>0</v>
      </c>
      <c r="AQ1032" s="209" cm="1">
        <f t="array" ref="AQ1032">+SUMPRODUCT(($B1032='[5]Customer Alloc by OFT &amp; GEN'!$B$3:$B$205)*(AQ$849='[5]Customer Alloc by OFT &amp; GEN'!$AZ$2:$CO$2),'[5]Customer Alloc by OFT &amp; GEN'!$AZ$3:$CO$205)</f>
        <v>0</v>
      </c>
      <c r="AR1032" s="209" cm="1">
        <f t="array" ref="AR1032">+SUMPRODUCT(($B1032='[5]Customer Alloc by OFT &amp; GEN'!$B$3:$B$205)*(AR$849='[5]Customer Alloc by OFT &amp; GEN'!$AZ$2:$CO$2),'[5]Customer Alloc by OFT &amp; GEN'!$AZ$3:$CO$205)</f>
        <v>0</v>
      </c>
      <c r="AS1032" s="209" cm="1">
        <f t="array" ref="AS1032">+SUMPRODUCT(($B1032='[5]Customer Alloc by OFT &amp; GEN'!$B$3:$B$205)*(AS$849='[5]Customer Alloc by OFT &amp; GEN'!$AZ$2:$CO$2),'[5]Customer Alloc by OFT &amp; GEN'!$AZ$3:$CO$205)</f>
        <v>0</v>
      </c>
      <c r="AT1032" s="209" cm="1">
        <f t="array" ref="AT1032">+SUMPRODUCT(($B1032='[5]Customer Alloc by OFT &amp; GEN'!$B$3:$B$205)*(AT$849='[5]Customer Alloc by OFT &amp; GEN'!$AZ$2:$CO$2),'[5]Customer Alloc by OFT &amp; GEN'!$AZ$3:$CO$205)</f>
        <v>0</v>
      </c>
      <c r="AU1032" s="209" cm="1">
        <f t="array" ref="AU1032">+SUMPRODUCT(($B1032='[5]Customer Alloc by OFT &amp; GEN'!$B$3:$B$205)*(AU$849='[5]Customer Alloc by OFT &amp; GEN'!$AZ$2:$CO$2),'[5]Customer Alloc by OFT &amp; GEN'!$AZ$3:$CO$205)</f>
        <v>0</v>
      </c>
      <c r="AV1032" s="209" cm="1">
        <f t="array" ref="AV1032">+SUMPRODUCT(($B1032='[5]Customer Alloc by OFT &amp; GEN'!$B$3:$B$205)*(AV$849='[5]Customer Alloc by OFT &amp; GEN'!$AZ$2:$CO$2),'[5]Customer Alloc by OFT &amp; GEN'!$AZ$3:$CO$205)</f>
        <v>0</v>
      </c>
      <c r="AW1032" s="209" cm="1">
        <f t="array" ref="AW1032">+SUMPRODUCT(($B1032='[5]Customer Alloc by OFT &amp; GEN'!$B$3:$B$205)*(AW$849='[5]Customer Alloc by OFT &amp; GEN'!$AZ$2:$CO$2),'[5]Customer Alloc by OFT &amp; GEN'!$AZ$3:$CO$205)</f>
        <v>0</v>
      </c>
      <c r="AX1032" s="209" cm="1">
        <f t="array" ref="AX1032">+SUMPRODUCT(($B1032='[5]Customer Alloc by OFT &amp; GEN'!$B$3:$B$205)*(AX$849='[5]Customer Alloc by OFT &amp; GEN'!$AZ$2:$CO$2),'[5]Customer Alloc by OFT &amp; GEN'!$AZ$3:$CO$205)</f>
        <v>0</v>
      </c>
      <c r="AY1032" s="209" cm="1">
        <f t="array" ref="AY1032">+SUMPRODUCT(($B1032='[5]Customer Alloc by OFT &amp; GEN'!$B$3:$B$205)*(AY$849='[5]Customer Alloc by OFT &amp; GEN'!$AZ$2:$CO$2),'[5]Customer Alloc by OFT &amp; GEN'!$AZ$3:$CO$205)</f>
        <v>0</v>
      </c>
      <c r="AZ1032" s="209" cm="1">
        <f t="array" ref="AZ1032">+SUMPRODUCT(($B1032='[5]Customer Alloc by OFT &amp; GEN'!$B$3:$B$205)*(AZ$849='[5]Customer Alloc by OFT &amp; GEN'!$AZ$2:$CO$2),'[5]Customer Alloc by OFT &amp; GEN'!$AZ$3:$CO$205)</f>
        <v>0</v>
      </c>
      <c r="BA1032" s="209" cm="1">
        <f t="array" ref="BA1032">+SUMPRODUCT(($B1032='[5]Customer Alloc by OFT &amp; GEN'!$B$3:$B$205)*(BA$849='[5]Customer Alloc by OFT &amp; GEN'!$AZ$2:$CO$2),'[5]Customer Alloc by OFT &amp; GEN'!$AZ$3:$CO$205)</f>
        <v>0</v>
      </c>
      <c r="BB1032" s="209" cm="1">
        <f t="array" ref="BB1032">+SUMPRODUCT(($B1032='[5]Customer Alloc by OFT &amp; GEN'!$B$3:$B$205)*(BB$849='[5]Customer Alloc by OFT &amp; GEN'!$AZ$2:$CO$2),'[5]Customer Alloc by OFT &amp; GEN'!$AZ$3:$CO$205)</f>
        <v>0</v>
      </c>
      <c r="BC1032" s="209" cm="1">
        <f t="array" ref="BC1032">+SUMPRODUCT(($B1032='[5]Customer Alloc by OFT &amp; GEN'!$B$3:$B$205)*(BC$849='[5]Customer Alloc by OFT &amp; GEN'!$AZ$2:$CO$2),'[5]Customer Alloc by OFT &amp; GEN'!$AZ$3:$CO$205)</f>
        <v>0</v>
      </c>
      <c r="BD1032" s="209" cm="1">
        <f t="array" ref="BD1032">+SUMPRODUCT(($B1032='[5]Customer Alloc by OFT &amp; GEN'!$B$3:$B$205)*(BD$849='[5]Customer Alloc by OFT &amp; GEN'!$AZ$2:$CO$2),'[5]Customer Alloc by OFT &amp; GEN'!$AZ$3:$CO$205)</f>
        <v>0</v>
      </c>
      <c r="BE1032" s="209" cm="1">
        <f t="array" ref="BE1032">+SUMPRODUCT(($B1032='[5]Customer Alloc by OFT &amp; GEN'!$B$3:$B$205)*(BE$849='[5]Customer Alloc by OFT &amp; GEN'!$AZ$2:$CO$2),'[5]Customer Alloc by OFT &amp; GEN'!$AZ$3:$CO$205)</f>
        <v>0</v>
      </c>
      <c r="BF1032" s="209" cm="1">
        <f t="array" ref="BF1032">+SUMPRODUCT(($B1032='[5]Customer Alloc by OFT &amp; GEN'!$B$3:$B$205)*(BF$849='[5]Customer Alloc by OFT &amp; GEN'!$AZ$2:$CO$2),'[5]Customer Alloc by OFT &amp; GEN'!$AZ$3:$CO$205)</f>
        <v>0</v>
      </c>
      <c r="BG1032" s="209" cm="1">
        <f t="array" ref="BG1032">+SUMPRODUCT(($B1032='[5]Customer Alloc by OFT &amp; GEN'!$B$3:$B$205)*(BG$849='[5]Customer Alloc by OFT &amp; GEN'!$AZ$2:$CO$2),'[5]Customer Alloc by OFT &amp; GEN'!$AZ$3:$CO$205)</f>
        <v>0</v>
      </c>
      <c r="BH1032" s="209" cm="1">
        <f t="array" ref="BH1032">+SUMPRODUCT(($B1032='[5]Customer Alloc by OFT &amp; GEN'!$B$3:$B$205)*(BH$849='[5]Customer Alloc by OFT &amp; GEN'!$AZ$2:$CO$2),'[5]Customer Alloc by OFT &amp; GEN'!$AZ$3:$CO$205)</f>
        <v>0</v>
      </c>
      <c r="BI1032" s="209" cm="1">
        <f t="array" ref="BI1032">+SUMPRODUCT(($B1032='[5]Customer Alloc by OFT &amp; GEN'!$B$3:$B$205)*(BI$849='[5]Customer Alloc by OFT &amp; GEN'!$AZ$2:$CO$2),'[5]Customer Alloc by OFT &amp; GEN'!$AZ$3:$CO$205)</f>
        <v>0</v>
      </c>
      <c r="BJ1032" s="209" cm="1">
        <f t="array" ref="BJ1032">+SUMPRODUCT(($B1032='[5]Customer Alloc by OFT &amp; GEN'!$B$3:$B$205)*(BJ$849='[5]Customer Alloc by OFT &amp; GEN'!$AZ$2:$CO$2),'[5]Customer Alloc by OFT &amp; GEN'!$AZ$3:$CO$205)</f>
        <v>0</v>
      </c>
      <c r="BK1032" s="209" cm="1">
        <f t="array" ref="BK1032">+SUMPRODUCT(($B1032='[5]Customer Alloc by OFT &amp; GEN'!$B$3:$B$205)*(BK$849='[5]Customer Alloc by OFT &amp; GEN'!$AZ$2:$CO$2),'[5]Customer Alloc by OFT &amp; GEN'!$AZ$3:$CO$205)</f>
        <v>0</v>
      </c>
      <c r="BL1032" s="209" cm="1">
        <f t="array" ref="BL1032">+SUMPRODUCT(($B1032='[5]Customer Alloc by OFT &amp; GEN'!$B$3:$B$205)*(BL$849='[5]Customer Alloc by OFT &amp; GEN'!$AZ$2:$CO$2),'[5]Customer Alloc by OFT &amp; GEN'!$AZ$3:$CO$205)</f>
        <v>0</v>
      </c>
      <c r="BM1032" s="209" cm="1">
        <f t="array" ref="BM1032">+SUMPRODUCT(($B1032='[5]Customer Alloc by OFT &amp; GEN'!$B$3:$B$205)*(BM$849='[5]Customer Alloc by OFT &amp; GEN'!$AZ$2:$CO$2),'[5]Customer Alloc by OFT &amp; GEN'!$AZ$3:$CO$205)</f>
        <v>0</v>
      </c>
      <c r="BN1032" s="209" cm="1">
        <f t="array" ref="BN1032">+SUMPRODUCT(($B1032='[5]Customer Alloc by OFT &amp; GEN'!$B$3:$B$205)*(BN$849='[5]Customer Alloc by OFT &amp; GEN'!$AZ$2:$CO$2),'[5]Customer Alloc by OFT &amp; GEN'!$AZ$3:$CO$205)</f>
        <v>0</v>
      </c>
      <c r="BO1032" s="209" cm="1">
        <f t="array" ref="BO1032">+SUMPRODUCT(($B1032='[5]Customer Alloc by OFT &amp; GEN'!$B$3:$B$205)*(BO$849='[5]Customer Alloc by OFT &amp; GEN'!$AZ$2:$CO$2),'[5]Customer Alloc by OFT &amp; GEN'!$AZ$3:$CO$205)</f>
        <v>0</v>
      </c>
      <c r="BP1032" s="209" cm="1">
        <f t="array" ref="BP1032">+SUMPRODUCT(($B1032='[5]Customer Alloc by OFT &amp; GEN'!$B$3:$B$205)*(BP$849='[5]Customer Alloc by OFT &amp; GEN'!$AZ$2:$CO$2),'[5]Customer Alloc by OFT &amp; GEN'!$AZ$3:$CO$205)</f>
        <v>0</v>
      </c>
      <c r="BQ1032" s="209" cm="1">
        <f t="array" ref="BQ1032">+SUMPRODUCT(($B1032='[5]Customer Alloc by OFT &amp; GEN'!$B$3:$B$205)*(BQ$849='[5]Customer Alloc by OFT &amp; GEN'!$AZ$2:$CO$2),'[5]Customer Alloc by OFT &amp; GEN'!$AZ$3:$CO$205)</f>
        <v>0</v>
      </c>
      <c r="BR1032" s="209" cm="1">
        <f t="array" ref="BR1032">+SUMPRODUCT(($B1032='[5]Customer Alloc by OFT &amp; GEN'!$B$3:$B$205)*(BR$849='[5]Customer Alloc by OFT &amp; GEN'!$AZ$2:$CO$2),'[5]Customer Alloc by OFT &amp; GEN'!$AZ$3:$CO$205)</f>
        <v>0</v>
      </c>
      <c r="BS1032" s="209" cm="1">
        <f t="array" ref="BS1032">+SUMPRODUCT(($B1032='[5]Customer Alloc by OFT &amp; GEN'!$B$3:$B$205)*(BS$849='[5]Customer Alloc by OFT &amp; GEN'!$AZ$2:$CO$2),'[5]Customer Alloc by OFT &amp; GEN'!$AZ$3:$CO$205)</f>
        <v>0</v>
      </c>
      <c r="BT1032" s="209" cm="1">
        <f t="array" ref="BT1032">+SUMPRODUCT(($B1032='[5]Customer Alloc by OFT &amp; GEN'!$B$3:$B$205)*(BT$849='[5]Customer Alloc by OFT &amp; GEN'!$AZ$2:$CO$2),'[5]Customer Alloc by OFT &amp; GEN'!$AZ$3:$CO$205)</f>
        <v>0</v>
      </c>
      <c r="BV1032" s="228" t="s">
        <v>698</v>
      </c>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row>
    <row r="1033" spans="2:119" hidden="1" outlineLevel="2" x14ac:dyDescent="0.35">
      <c r="B1033" s="17" t="str">
        <f t="shared" si="10"/>
        <v>WELETWH</v>
      </c>
      <c r="C1033" s="209" cm="1">
        <f t="array" ref="C1033">SUMPRODUCT(($B1033='[4]6. Scaled'!$C$2:$C$197)*(C$849='[4]6. Scaled'!$D$1:$J$1),'[4]6. Scaled'!$D$2:$J$197)</f>
        <v>5.9556142674748416E-5</v>
      </c>
      <c r="D1033" s="209" cm="1">
        <f t="array" ref="D1033">SUMPRODUCT(($B1033='[4]6. Scaled'!$C$2:$C$197)*(D$849='[4]6. Scaled'!$D$1:$J$1),'[4]6. Scaled'!$D$2:$J$197)</f>
        <v>5.1219437721482411E-5</v>
      </c>
      <c r="E1033" s="209" cm="1">
        <f t="array" ref="E1033">SUMPRODUCT(($B1033='[4]6. Scaled'!$C$2:$C$197)*(E$849='[4]6. Scaled'!$D$1:$J$1),'[4]6. Scaled'!$D$2:$J$197)</f>
        <v>1.4874574930521243E-4</v>
      </c>
      <c r="F1033" s="209" cm="1">
        <f t="array" ref="F1033">SUMPRODUCT(($B1033='[4]6. Scaled'!$C$2:$C$197)*(F$849='[4]6. Scaled'!$D$1:$J$1),'[4]6. Scaled'!$D$2:$J$197)</f>
        <v>1.9832917136233507E-4</v>
      </c>
      <c r="G1033" s="209" cm="1">
        <f t="array" ref="G1033">SUMPRODUCT(($B1033='[4]6. Scaled'!$C$2:$C$197)*(G$849='[4]6. Scaled'!$D$1:$J$1),'[4]6. Scaled'!$D$2:$J$197)</f>
        <v>0</v>
      </c>
      <c r="H1033" s="209" cm="1">
        <f t="array" ref="H1033">SUMPRODUCT(($B1033='[4]6. Scaled'!$C$2:$C$197)*(H$849='[4]6. Scaled'!$D$1:$J$1),'[4]6. Scaled'!$D$2:$J$197)</f>
        <v>2.1534675905531916E-4</v>
      </c>
      <c r="I1033" s="209" cm="1">
        <f t="array" ref="I1033">SUMPRODUCT(($B1033='[4]6. Scaled'!$C$2:$C$197)*(I$849='[4]6. Scaled'!$D$1:$J$1),'[4]6. Scaled'!$D$2:$J$197)</f>
        <v>0</v>
      </c>
      <c r="J1033" s="209" cm="1">
        <f t="array" ref="J1033">+SUMPRODUCT(($B1033='[5]Customer Alloc by OFT &amp; GEN'!$B$3:$B$205)*(J$849='[5]Customer Alloc by OFT &amp; GEN'!$AZ$2:$CO$2),'[5]Customer Alloc by OFT &amp; GEN'!$AZ$3:$CO$205)</f>
        <v>3.4966075982868707E-4</v>
      </c>
      <c r="K1033" s="209" cm="1">
        <f t="array" ref="K1033">+SUMPRODUCT(($B1033='[5]Customer Alloc by OFT &amp; GEN'!$B$3:$B$205)*(K$849='[5]Customer Alloc by OFT &amp; GEN'!$AZ$2:$CO$2),'[5]Customer Alloc by OFT &amp; GEN'!$AZ$3:$CO$205)</f>
        <v>8.4097085879266593E-5</v>
      </c>
      <c r="L1033" s="209" cm="1">
        <f t="array" ref="L1033">+SUMPRODUCT(($B1033='[5]Customer Alloc by OFT &amp; GEN'!$B$3:$B$205)*(L$849='[5]Customer Alloc by OFT &amp; GEN'!$AZ$2:$CO$2),'[5]Customer Alloc by OFT &amp; GEN'!$AZ$3:$CO$205)</f>
        <v>1.0423848769744082E-3</v>
      </c>
      <c r="M1033" s="209" cm="1">
        <f t="array" ref="M1033">+SUMPRODUCT(($B1033='[5]Customer Alloc by OFT &amp; GEN'!$B$3:$B$205)*(M$849='[5]Customer Alloc by OFT &amp; GEN'!$AZ$2:$CO$2),'[5]Customer Alloc by OFT &amp; GEN'!$AZ$3:$CO$205)</f>
        <v>7.8121305958493128E-4</v>
      </c>
      <c r="N1033" s="209" cm="1">
        <f t="array" ref="N1033">+SUMPRODUCT(($B1033='[5]Customer Alloc by OFT &amp; GEN'!$B$3:$B$205)*(N$849='[5]Customer Alloc by OFT &amp; GEN'!$AZ$2:$CO$2),'[5]Customer Alloc by OFT &amp; GEN'!$AZ$3:$CO$205)</f>
        <v>2.7455492986737154E-3</v>
      </c>
      <c r="O1033" s="209" cm="1">
        <f t="array" ref="O1033">+SUMPRODUCT(($B1033='[5]Customer Alloc by OFT &amp; GEN'!$B$3:$B$205)*(O$849='[5]Customer Alloc by OFT &amp; GEN'!$AZ$2:$CO$2),'[5]Customer Alloc by OFT &amp; GEN'!$AZ$3:$CO$205)</f>
        <v>2.1920236151177753E-3</v>
      </c>
      <c r="P1033" s="209" cm="1">
        <f t="array" ref="P1033">+SUMPRODUCT(($B1033='[5]Customer Alloc by OFT &amp; GEN'!$B$3:$B$205)*(P$849='[5]Customer Alloc by OFT &amp; GEN'!$AZ$2:$CO$2),'[5]Customer Alloc by OFT &amp; GEN'!$AZ$3:$CO$205)</f>
        <v>1.1263474746147511E-3</v>
      </c>
      <c r="Q1033" s="209" cm="1">
        <f t="array" ref="Q1033">+SUMPRODUCT(($B1033='[5]Customer Alloc by OFT &amp; GEN'!$B$3:$B$205)*(Q$849='[5]Customer Alloc by OFT &amp; GEN'!$AZ$2:$CO$2),'[5]Customer Alloc by OFT &amp; GEN'!$AZ$3:$CO$205)</f>
        <v>5.0194418579917344E-3</v>
      </c>
      <c r="R1033" s="209" cm="1">
        <f t="array" ref="R1033">+SUMPRODUCT(($B1033='[5]Customer Alloc by OFT &amp; GEN'!$B$3:$B$205)*(R$849='[5]Customer Alloc by OFT &amp; GEN'!$AZ$2:$CO$2),'[5]Customer Alloc by OFT &amp; GEN'!$AZ$3:$CO$205)</f>
        <v>2.3824423972891568E-4</v>
      </c>
      <c r="S1033" s="209" cm="1">
        <f t="array" ref="S1033">+SUMPRODUCT(($B1033='[5]Customer Alloc by OFT &amp; GEN'!$B$3:$B$205)*(S$849='[5]Customer Alloc by OFT &amp; GEN'!$AZ$2:$CO$2),'[5]Customer Alloc by OFT &amp; GEN'!$AZ$3:$CO$205)</f>
        <v>2.2697860721349831E-3</v>
      </c>
      <c r="T1033" s="209" cm="1">
        <f t="array" ref="T1033">+SUMPRODUCT(($B1033='[5]Customer Alloc by OFT &amp; GEN'!$B$3:$B$205)*(T$849='[5]Customer Alloc by OFT &amp; GEN'!$AZ$2:$CO$2),'[5]Customer Alloc by OFT &amp; GEN'!$AZ$3:$CO$205)</f>
        <v>2.2696096328242528E-3</v>
      </c>
      <c r="U1033" s="209" cm="1">
        <f t="array" ref="U1033">+SUMPRODUCT(($B1033='[5]Customer Alloc by OFT &amp; GEN'!$B$3:$B$205)*(U$849='[5]Customer Alloc by OFT &amp; GEN'!$AZ$2:$CO$2),'[5]Customer Alloc by OFT &amp; GEN'!$AZ$3:$CO$205)</f>
        <v>6.2685035581679178E-5</v>
      </c>
      <c r="V1033" s="209" cm="1">
        <f t="array" ref="V1033">+SUMPRODUCT(($B1033='[5]Customer Alloc by OFT &amp; GEN'!$B$3:$B$205)*(V$849='[5]Customer Alloc by OFT &amp; GEN'!$AZ$2:$CO$2),'[5]Customer Alloc by OFT &amp; GEN'!$AZ$3:$CO$205)</f>
        <v>2.5263768101956051E-5</v>
      </c>
      <c r="W1033" s="209" cm="1">
        <f t="array" ref="W1033">+SUMPRODUCT(($B1033='[5]Customer Alloc by OFT &amp; GEN'!$B$3:$B$205)*(W$849='[5]Customer Alloc by OFT &amp; GEN'!$AZ$2:$CO$2),'[5]Customer Alloc by OFT &amp; GEN'!$AZ$3:$CO$205)</f>
        <v>6.9975706901029093E-5</v>
      </c>
      <c r="X1033" s="209" cm="1">
        <f t="array" ref="X1033">+SUMPRODUCT(($B1033='[5]Customer Alloc by OFT &amp; GEN'!$B$3:$B$205)*(X$849='[5]Customer Alloc by OFT &amp; GEN'!$AZ$2:$CO$2),'[5]Customer Alloc by OFT &amp; GEN'!$AZ$3:$CO$205)</f>
        <v>2.2715228978179166E-3</v>
      </c>
      <c r="Y1033" s="209" cm="1">
        <f t="array" ref="Y1033">+SUMPRODUCT(($B1033='[5]Customer Alloc by OFT &amp; GEN'!$B$3:$B$205)*(Y$849='[5]Customer Alloc by OFT &amp; GEN'!$AZ$2:$CO$2),'[5]Customer Alloc by OFT &amp; GEN'!$AZ$3:$CO$205)</f>
        <v>2.2798233341314433E-3</v>
      </c>
      <c r="Z1033" s="209" cm="1">
        <f t="array" ref="Z1033">+SUMPRODUCT(($B1033='[5]Customer Alloc by OFT &amp; GEN'!$B$3:$B$205)*(Z$849='[5]Customer Alloc by OFT &amp; GEN'!$AZ$2:$CO$2),'[5]Customer Alloc by OFT &amp; GEN'!$AZ$3:$CO$205)</f>
        <v>8.4335237469600446E-5</v>
      </c>
      <c r="AA1033" s="209" cm="1">
        <f t="array" ref="AA1033">+SUMPRODUCT(($B1033='[5]Customer Alloc by OFT &amp; GEN'!$B$3:$B$205)*(AA$849='[5]Customer Alloc by OFT &amp; GEN'!$AZ$2:$CO$2),'[5]Customer Alloc by OFT &amp; GEN'!$AZ$3:$CO$205)</f>
        <v>7.5278036846708241E-5</v>
      </c>
      <c r="AB1033" s="209" cm="1">
        <f t="array" ref="AB1033">+SUMPRODUCT(($B1033='[5]Customer Alloc by OFT &amp; GEN'!$B$3:$B$205)*(AB$849='[5]Customer Alloc by OFT &amp; GEN'!$AZ$2:$CO$2),'[5]Customer Alloc by OFT &amp; GEN'!$AZ$3:$CO$205)</f>
        <v>8.4746866402849277E-5</v>
      </c>
      <c r="AC1033" s="209" cm="1">
        <f t="array" ref="AC1033">+SUMPRODUCT(($B1033='[5]Customer Alloc by OFT &amp; GEN'!$B$3:$B$205)*(AC$849='[5]Customer Alloc by OFT &amp; GEN'!$AZ$2:$CO$2),'[5]Customer Alloc by OFT &amp; GEN'!$AZ$3:$CO$205)</f>
        <v>1.7141796276428885E-3</v>
      </c>
      <c r="AD1033" s="209" cm="1">
        <f t="array" ref="AD1033">+SUMPRODUCT(($B1033='[5]Customer Alloc by OFT &amp; GEN'!$B$3:$B$205)*(AD$849='[5]Customer Alloc by OFT &amp; GEN'!$AZ$2:$CO$2),'[5]Customer Alloc by OFT &amp; GEN'!$AZ$3:$CO$205)</f>
        <v>1.2709646414860785E-3</v>
      </c>
      <c r="AE1033" s="209" cm="1">
        <f t="array" ref="AE1033">+SUMPRODUCT(($B1033='[5]Customer Alloc by OFT &amp; GEN'!$B$3:$B$205)*(AE$849='[5]Customer Alloc by OFT &amp; GEN'!$AZ$2:$CO$2),'[5]Customer Alloc by OFT &amp; GEN'!$AZ$3:$CO$205)</f>
        <v>0</v>
      </c>
      <c r="AF1033" s="209" cm="1">
        <f t="array" ref="AF1033">+SUMPRODUCT(($B1033='[5]Customer Alloc by OFT &amp; GEN'!$B$3:$B$205)*(AF$849='[5]Customer Alloc by OFT &amp; GEN'!$AZ$2:$CO$2),'[5]Customer Alloc by OFT &amp; GEN'!$AZ$3:$CO$205)</f>
        <v>0</v>
      </c>
      <c r="AG1033" s="209" cm="1">
        <f t="array" ref="AG1033">+SUMPRODUCT(($B1033='[5]Customer Alloc by OFT &amp; GEN'!$B$3:$B$205)*(AG$849='[5]Customer Alloc by OFT &amp; GEN'!$AZ$2:$CO$2),'[5]Customer Alloc by OFT &amp; GEN'!$AZ$3:$CO$205)</f>
        <v>0</v>
      </c>
      <c r="AH1033" s="209" cm="1">
        <f t="array" ref="AH1033">+SUMPRODUCT(($B1033='[5]Customer Alloc by OFT &amp; GEN'!$B$3:$B$205)*(AH$849='[5]Customer Alloc by OFT &amp; GEN'!$AZ$2:$CO$2),'[5]Customer Alloc by OFT &amp; GEN'!$AZ$3:$CO$205)</f>
        <v>0</v>
      </c>
      <c r="AI1033" s="209" cm="1">
        <f t="array" ref="AI1033">+SUMPRODUCT(($B1033='[5]Customer Alloc by OFT &amp; GEN'!$B$3:$B$205)*(AI$849='[5]Customer Alloc by OFT &amp; GEN'!$AZ$2:$CO$2),'[5]Customer Alloc by OFT &amp; GEN'!$AZ$3:$CO$205)</f>
        <v>0</v>
      </c>
      <c r="AJ1033" s="209" cm="1">
        <f t="array" ref="AJ1033">+SUMPRODUCT(($B1033='[5]Customer Alloc by OFT &amp; GEN'!$B$3:$B$205)*(AJ$849='[5]Customer Alloc by OFT &amp; GEN'!$AZ$2:$CO$2),'[5]Customer Alloc by OFT &amp; GEN'!$AZ$3:$CO$205)</f>
        <v>0</v>
      </c>
      <c r="AK1033" s="209" cm="1">
        <f t="array" ref="AK1033">+SUMPRODUCT(($B1033='[5]Customer Alloc by OFT &amp; GEN'!$B$3:$B$205)*(AK$849='[5]Customer Alloc by OFT &amp; GEN'!$AZ$2:$CO$2),'[5]Customer Alloc by OFT &amp; GEN'!$AZ$3:$CO$205)</f>
        <v>0</v>
      </c>
      <c r="AL1033" s="209" cm="1">
        <f t="array" ref="AL1033">+SUMPRODUCT(($B1033='[5]Customer Alloc by OFT &amp; GEN'!$B$3:$B$205)*(AL$849='[5]Customer Alloc by OFT &amp; GEN'!$AZ$2:$CO$2),'[5]Customer Alloc by OFT &amp; GEN'!$AZ$3:$CO$205)</f>
        <v>0</v>
      </c>
      <c r="AM1033" s="209" cm="1">
        <f t="array" ref="AM1033">+SUMPRODUCT(($B1033='[5]Customer Alloc by OFT &amp; GEN'!$B$3:$B$205)*(AM$849='[5]Customer Alloc by OFT &amp; GEN'!$AZ$2:$CO$2),'[5]Customer Alloc by OFT &amp; GEN'!$AZ$3:$CO$205)</f>
        <v>0</v>
      </c>
      <c r="AN1033" s="209" cm="1">
        <f t="array" ref="AN1033">+SUMPRODUCT(($B1033='[5]Customer Alloc by OFT &amp; GEN'!$B$3:$B$205)*(AN$849='[5]Customer Alloc by OFT &amp; GEN'!$AZ$2:$CO$2),'[5]Customer Alloc by OFT &amp; GEN'!$AZ$3:$CO$205)</f>
        <v>0</v>
      </c>
      <c r="AO1033" s="209" cm="1">
        <f t="array" ref="AO1033">+SUMPRODUCT(($B1033='[5]Customer Alloc by OFT &amp; GEN'!$B$3:$B$205)*(AO$849='[5]Customer Alloc by OFT &amp; GEN'!$AZ$2:$CO$2),'[5]Customer Alloc by OFT &amp; GEN'!$AZ$3:$CO$205)</f>
        <v>0</v>
      </c>
      <c r="AP1033" s="209" cm="1">
        <f t="array" ref="AP1033">+SUMPRODUCT(($B1033='[5]Customer Alloc by OFT &amp; GEN'!$B$3:$B$205)*(AP$849='[5]Customer Alloc by OFT &amp; GEN'!$AZ$2:$CO$2),'[5]Customer Alloc by OFT &amp; GEN'!$AZ$3:$CO$205)</f>
        <v>0</v>
      </c>
      <c r="AQ1033" s="209" cm="1">
        <f t="array" ref="AQ1033">+SUMPRODUCT(($B1033='[5]Customer Alloc by OFT &amp; GEN'!$B$3:$B$205)*(AQ$849='[5]Customer Alloc by OFT &amp; GEN'!$AZ$2:$CO$2),'[5]Customer Alloc by OFT &amp; GEN'!$AZ$3:$CO$205)</f>
        <v>0</v>
      </c>
      <c r="AR1033" s="209" cm="1">
        <f t="array" ref="AR1033">+SUMPRODUCT(($B1033='[5]Customer Alloc by OFT &amp; GEN'!$B$3:$B$205)*(AR$849='[5]Customer Alloc by OFT &amp; GEN'!$AZ$2:$CO$2),'[5]Customer Alloc by OFT &amp; GEN'!$AZ$3:$CO$205)</f>
        <v>0</v>
      </c>
      <c r="AS1033" s="209" cm="1">
        <f t="array" ref="AS1033">+SUMPRODUCT(($B1033='[5]Customer Alloc by OFT &amp; GEN'!$B$3:$B$205)*(AS$849='[5]Customer Alloc by OFT &amp; GEN'!$AZ$2:$CO$2),'[5]Customer Alloc by OFT &amp; GEN'!$AZ$3:$CO$205)</f>
        <v>0</v>
      </c>
      <c r="AT1033" s="209" cm="1">
        <f t="array" ref="AT1033">+SUMPRODUCT(($B1033='[5]Customer Alloc by OFT &amp; GEN'!$B$3:$B$205)*(AT$849='[5]Customer Alloc by OFT &amp; GEN'!$AZ$2:$CO$2),'[5]Customer Alloc by OFT &amp; GEN'!$AZ$3:$CO$205)</f>
        <v>0</v>
      </c>
      <c r="AU1033" s="209" cm="1">
        <f t="array" ref="AU1033">+SUMPRODUCT(($B1033='[5]Customer Alloc by OFT &amp; GEN'!$B$3:$B$205)*(AU$849='[5]Customer Alloc by OFT &amp; GEN'!$AZ$2:$CO$2),'[5]Customer Alloc by OFT &amp; GEN'!$AZ$3:$CO$205)</f>
        <v>0</v>
      </c>
      <c r="AV1033" s="209" cm="1">
        <f t="array" ref="AV1033">+SUMPRODUCT(($B1033='[5]Customer Alloc by OFT &amp; GEN'!$B$3:$B$205)*(AV$849='[5]Customer Alloc by OFT &amp; GEN'!$AZ$2:$CO$2),'[5]Customer Alloc by OFT &amp; GEN'!$AZ$3:$CO$205)</f>
        <v>0</v>
      </c>
      <c r="AW1033" s="209" cm="1">
        <f t="array" ref="AW1033">+SUMPRODUCT(($B1033='[5]Customer Alloc by OFT &amp; GEN'!$B$3:$B$205)*(AW$849='[5]Customer Alloc by OFT &amp; GEN'!$AZ$2:$CO$2),'[5]Customer Alloc by OFT &amp; GEN'!$AZ$3:$CO$205)</f>
        <v>0</v>
      </c>
      <c r="AX1033" s="209" cm="1">
        <f t="array" ref="AX1033">+SUMPRODUCT(($B1033='[5]Customer Alloc by OFT &amp; GEN'!$B$3:$B$205)*(AX$849='[5]Customer Alloc by OFT &amp; GEN'!$AZ$2:$CO$2),'[5]Customer Alloc by OFT &amp; GEN'!$AZ$3:$CO$205)</f>
        <v>0</v>
      </c>
      <c r="AY1033" s="209" cm="1">
        <f t="array" ref="AY1033">+SUMPRODUCT(($B1033='[5]Customer Alloc by OFT &amp; GEN'!$B$3:$B$205)*(AY$849='[5]Customer Alloc by OFT &amp; GEN'!$AZ$2:$CO$2),'[5]Customer Alloc by OFT &amp; GEN'!$AZ$3:$CO$205)</f>
        <v>0</v>
      </c>
      <c r="AZ1033" s="209" cm="1">
        <f t="array" ref="AZ1033">+SUMPRODUCT(($B1033='[5]Customer Alloc by OFT &amp; GEN'!$B$3:$B$205)*(AZ$849='[5]Customer Alloc by OFT &amp; GEN'!$AZ$2:$CO$2),'[5]Customer Alloc by OFT &amp; GEN'!$AZ$3:$CO$205)</f>
        <v>0</v>
      </c>
      <c r="BA1033" s="209" cm="1">
        <f t="array" ref="BA1033">+SUMPRODUCT(($B1033='[5]Customer Alloc by OFT &amp; GEN'!$B$3:$B$205)*(BA$849='[5]Customer Alloc by OFT &amp; GEN'!$AZ$2:$CO$2),'[5]Customer Alloc by OFT &amp; GEN'!$AZ$3:$CO$205)</f>
        <v>0</v>
      </c>
      <c r="BB1033" s="209" cm="1">
        <f t="array" ref="BB1033">+SUMPRODUCT(($B1033='[5]Customer Alloc by OFT &amp; GEN'!$B$3:$B$205)*(BB$849='[5]Customer Alloc by OFT &amp; GEN'!$AZ$2:$CO$2),'[5]Customer Alloc by OFT &amp; GEN'!$AZ$3:$CO$205)</f>
        <v>0</v>
      </c>
      <c r="BC1033" s="209" cm="1">
        <f t="array" ref="BC1033">+SUMPRODUCT(($B1033='[5]Customer Alloc by OFT &amp; GEN'!$B$3:$B$205)*(BC$849='[5]Customer Alloc by OFT &amp; GEN'!$AZ$2:$CO$2),'[5]Customer Alloc by OFT &amp; GEN'!$AZ$3:$CO$205)</f>
        <v>0</v>
      </c>
      <c r="BD1033" s="209" cm="1">
        <f t="array" ref="BD1033">+SUMPRODUCT(($B1033='[5]Customer Alloc by OFT &amp; GEN'!$B$3:$B$205)*(BD$849='[5]Customer Alloc by OFT &amp; GEN'!$AZ$2:$CO$2),'[5]Customer Alloc by OFT &amp; GEN'!$AZ$3:$CO$205)</f>
        <v>0</v>
      </c>
      <c r="BE1033" s="209" cm="1">
        <f t="array" ref="BE1033">+SUMPRODUCT(($B1033='[5]Customer Alloc by OFT &amp; GEN'!$B$3:$B$205)*(BE$849='[5]Customer Alloc by OFT &amp; GEN'!$AZ$2:$CO$2),'[5]Customer Alloc by OFT &amp; GEN'!$AZ$3:$CO$205)</f>
        <v>0</v>
      </c>
      <c r="BF1033" s="209" cm="1">
        <f t="array" ref="BF1033">+SUMPRODUCT(($B1033='[5]Customer Alloc by OFT &amp; GEN'!$B$3:$B$205)*(BF$849='[5]Customer Alloc by OFT &amp; GEN'!$AZ$2:$CO$2),'[5]Customer Alloc by OFT &amp; GEN'!$AZ$3:$CO$205)</f>
        <v>0</v>
      </c>
      <c r="BG1033" s="209" cm="1">
        <f t="array" ref="BG1033">+SUMPRODUCT(($B1033='[5]Customer Alloc by OFT &amp; GEN'!$B$3:$B$205)*(BG$849='[5]Customer Alloc by OFT &amp; GEN'!$AZ$2:$CO$2),'[5]Customer Alloc by OFT &amp; GEN'!$AZ$3:$CO$205)</f>
        <v>0</v>
      </c>
      <c r="BH1033" s="209" cm="1">
        <f t="array" ref="BH1033">+SUMPRODUCT(($B1033='[5]Customer Alloc by OFT &amp; GEN'!$B$3:$B$205)*(BH$849='[5]Customer Alloc by OFT &amp; GEN'!$AZ$2:$CO$2),'[5]Customer Alloc by OFT &amp; GEN'!$AZ$3:$CO$205)</f>
        <v>0</v>
      </c>
      <c r="BI1033" s="209" cm="1">
        <f t="array" ref="BI1033">+SUMPRODUCT(($B1033='[5]Customer Alloc by OFT &amp; GEN'!$B$3:$B$205)*(BI$849='[5]Customer Alloc by OFT &amp; GEN'!$AZ$2:$CO$2),'[5]Customer Alloc by OFT &amp; GEN'!$AZ$3:$CO$205)</f>
        <v>0</v>
      </c>
      <c r="BJ1033" s="209" cm="1">
        <f t="array" ref="BJ1033">+SUMPRODUCT(($B1033='[5]Customer Alloc by OFT &amp; GEN'!$B$3:$B$205)*(BJ$849='[5]Customer Alloc by OFT &amp; GEN'!$AZ$2:$CO$2),'[5]Customer Alloc by OFT &amp; GEN'!$AZ$3:$CO$205)</f>
        <v>0</v>
      </c>
      <c r="BK1033" s="209" cm="1">
        <f t="array" ref="BK1033">+SUMPRODUCT(($B1033='[5]Customer Alloc by OFT &amp; GEN'!$B$3:$B$205)*(BK$849='[5]Customer Alloc by OFT &amp; GEN'!$AZ$2:$CO$2),'[5]Customer Alloc by OFT &amp; GEN'!$AZ$3:$CO$205)</f>
        <v>0</v>
      </c>
      <c r="BL1033" s="209" cm="1">
        <f t="array" ref="BL1033">+SUMPRODUCT(($B1033='[5]Customer Alloc by OFT &amp; GEN'!$B$3:$B$205)*(BL$849='[5]Customer Alloc by OFT &amp; GEN'!$AZ$2:$CO$2),'[5]Customer Alloc by OFT &amp; GEN'!$AZ$3:$CO$205)</f>
        <v>0</v>
      </c>
      <c r="BM1033" s="209" cm="1">
        <f t="array" ref="BM1033">+SUMPRODUCT(($B1033='[5]Customer Alloc by OFT &amp; GEN'!$B$3:$B$205)*(BM$849='[5]Customer Alloc by OFT &amp; GEN'!$AZ$2:$CO$2),'[5]Customer Alloc by OFT &amp; GEN'!$AZ$3:$CO$205)</f>
        <v>0</v>
      </c>
      <c r="BN1033" s="209" cm="1">
        <f t="array" ref="BN1033">+SUMPRODUCT(($B1033='[5]Customer Alloc by OFT &amp; GEN'!$B$3:$B$205)*(BN$849='[5]Customer Alloc by OFT &amp; GEN'!$AZ$2:$CO$2),'[5]Customer Alloc by OFT &amp; GEN'!$AZ$3:$CO$205)</f>
        <v>0</v>
      </c>
      <c r="BO1033" s="209" cm="1">
        <f t="array" ref="BO1033">+SUMPRODUCT(($B1033='[5]Customer Alloc by OFT &amp; GEN'!$B$3:$B$205)*(BO$849='[5]Customer Alloc by OFT &amp; GEN'!$AZ$2:$CO$2),'[5]Customer Alloc by OFT &amp; GEN'!$AZ$3:$CO$205)</f>
        <v>0</v>
      </c>
      <c r="BP1033" s="209" cm="1">
        <f t="array" ref="BP1033">+SUMPRODUCT(($B1033='[5]Customer Alloc by OFT &amp; GEN'!$B$3:$B$205)*(BP$849='[5]Customer Alloc by OFT &amp; GEN'!$AZ$2:$CO$2),'[5]Customer Alloc by OFT &amp; GEN'!$AZ$3:$CO$205)</f>
        <v>0</v>
      </c>
      <c r="BQ1033" s="209" cm="1">
        <f t="array" ref="BQ1033">+SUMPRODUCT(($B1033='[5]Customer Alloc by OFT &amp; GEN'!$B$3:$B$205)*(BQ$849='[5]Customer Alloc by OFT &amp; GEN'!$AZ$2:$CO$2),'[5]Customer Alloc by OFT &amp; GEN'!$AZ$3:$CO$205)</f>
        <v>0</v>
      </c>
      <c r="BR1033" s="209" cm="1">
        <f t="array" ref="BR1033">+SUMPRODUCT(($B1033='[5]Customer Alloc by OFT &amp; GEN'!$B$3:$B$205)*(BR$849='[5]Customer Alloc by OFT &amp; GEN'!$AZ$2:$CO$2),'[5]Customer Alloc by OFT &amp; GEN'!$AZ$3:$CO$205)</f>
        <v>0</v>
      </c>
      <c r="BS1033" s="209" cm="1">
        <f t="array" ref="BS1033">+SUMPRODUCT(($B1033='[5]Customer Alloc by OFT &amp; GEN'!$B$3:$B$205)*(BS$849='[5]Customer Alloc by OFT &amp; GEN'!$AZ$2:$CO$2),'[5]Customer Alloc by OFT &amp; GEN'!$AZ$3:$CO$205)</f>
        <v>0</v>
      </c>
      <c r="BT1033" s="209" cm="1">
        <f t="array" ref="BT1033">+SUMPRODUCT(($B1033='[5]Customer Alloc by OFT &amp; GEN'!$B$3:$B$205)*(BT$849='[5]Customer Alloc by OFT &amp; GEN'!$AZ$2:$CO$2),'[5]Customer Alloc by OFT &amp; GEN'!$AZ$3:$CO$205)</f>
        <v>0</v>
      </c>
      <c r="BV1033" s="228" t="s">
        <v>698</v>
      </c>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row>
    <row r="1034" spans="2:119" hidden="1" outlineLevel="2" x14ac:dyDescent="0.35">
      <c r="B1034" s="17" t="str">
        <f t="shared" si="10"/>
        <v>WNSTTNG</v>
      </c>
      <c r="C1034" s="209" cm="1">
        <f t="array" ref="C1034">SUMPRODUCT(($B1034='[4]6. Scaled'!$C$2:$C$197)*(C$849='[4]6. Scaled'!$D$1:$J$1),'[4]6. Scaled'!$D$2:$J$197)</f>
        <v>1.6311651059910308E-3</v>
      </c>
      <c r="D1034" s="209" cm="1">
        <f t="array" ref="D1034">SUMPRODUCT(($B1034='[4]6. Scaled'!$C$2:$C$197)*(D$849='[4]6. Scaled'!$D$1:$J$1),'[4]6. Scaled'!$D$2:$J$197)</f>
        <v>2.93138054709784E-3</v>
      </c>
      <c r="E1034" s="209" cm="1">
        <f t="array" ref="E1034">SUMPRODUCT(($B1034='[4]6. Scaled'!$C$2:$C$197)*(E$849='[4]6. Scaled'!$D$1:$J$1),'[4]6. Scaled'!$D$2:$J$197)</f>
        <v>4.2890295856484496E-3</v>
      </c>
      <c r="F1034" s="209" cm="1">
        <f t="array" ref="F1034">SUMPRODUCT(($B1034='[4]6. Scaled'!$C$2:$C$197)*(F$849='[4]6. Scaled'!$D$1:$J$1),'[4]6. Scaled'!$D$2:$J$197)</f>
        <v>3.572749546050693E-3</v>
      </c>
      <c r="G1034" s="209" cm="1">
        <f t="array" ref="G1034">SUMPRODUCT(($B1034='[4]6. Scaled'!$C$2:$C$197)*(G$849='[4]6. Scaled'!$D$1:$J$1),'[4]6. Scaled'!$D$2:$J$197)</f>
        <v>7.1834140948110251E-4</v>
      </c>
      <c r="H1034" s="209" cm="1">
        <f t="array" ref="H1034">SUMPRODUCT(($B1034='[4]6. Scaled'!$C$2:$C$197)*(H$849='[4]6. Scaled'!$D$1:$J$1),'[4]6. Scaled'!$D$2:$J$197)</f>
        <v>0</v>
      </c>
      <c r="I1034" s="209" cm="1">
        <f t="array" ref="I1034">SUMPRODUCT(($B1034='[4]6. Scaled'!$C$2:$C$197)*(I$849='[4]6. Scaled'!$D$1:$J$1),'[4]6. Scaled'!$D$2:$J$197)</f>
        <v>7.1834140948110251E-4</v>
      </c>
      <c r="J1034" s="209" cm="1">
        <f t="array" ref="J1034">+SUMPRODUCT(($B1034='[5]Customer Alloc by OFT &amp; GEN'!$B$3:$B$205)*(J$849='[5]Customer Alloc by OFT &amp; GEN'!$AZ$2:$CO$2),'[5]Customer Alloc by OFT &amp; GEN'!$AZ$3:$CO$205)</f>
        <v>3.3982221152204298E-4</v>
      </c>
      <c r="K1034" s="209" cm="1">
        <f t="array" ref="K1034">+SUMPRODUCT(($B1034='[5]Customer Alloc by OFT &amp; GEN'!$B$3:$B$205)*(K$849='[5]Customer Alloc by OFT &amp; GEN'!$AZ$2:$CO$2),'[5]Customer Alloc by OFT &amp; GEN'!$AZ$3:$CO$205)</f>
        <v>0</v>
      </c>
      <c r="L1034" s="209" cm="1">
        <f t="array" ref="L1034">+SUMPRODUCT(($B1034='[5]Customer Alloc by OFT &amp; GEN'!$B$3:$B$205)*(L$849='[5]Customer Alloc by OFT &amp; GEN'!$AZ$2:$CO$2),'[5]Customer Alloc by OFT &amp; GEN'!$AZ$3:$CO$205)</f>
        <v>3.2014700365811992E-5</v>
      </c>
      <c r="M1034" s="209" cm="1">
        <f t="array" ref="M1034">+SUMPRODUCT(($B1034='[5]Customer Alloc by OFT &amp; GEN'!$B$3:$B$205)*(M$849='[5]Customer Alloc by OFT &amp; GEN'!$AZ$2:$CO$2),'[5]Customer Alloc by OFT &amp; GEN'!$AZ$3:$CO$205)</f>
        <v>1.5843839318197602E-3</v>
      </c>
      <c r="N1034" s="209" cm="1">
        <f t="array" ref="N1034">+SUMPRODUCT(($B1034='[5]Customer Alloc by OFT &amp; GEN'!$B$3:$B$205)*(N$849='[5]Customer Alloc by OFT &amp; GEN'!$AZ$2:$CO$2),'[5]Customer Alloc by OFT &amp; GEN'!$AZ$3:$CO$205)</f>
        <v>5.233694297475301E-3</v>
      </c>
      <c r="O1034" s="209" cm="1">
        <f t="array" ref="O1034">+SUMPRODUCT(($B1034='[5]Customer Alloc by OFT &amp; GEN'!$B$3:$B$205)*(O$849='[5]Customer Alloc by OFT &amp; GEN'!$AZ$2:$CO$2),'[5]Customer Alloc by OFT &amp; GEN'!$AZ$3:$CO$205)</f>
        <v>2.1356167832012774E-6</v>
      </c>
      <c r="P1034" s="209" cm="1">
        <f t="array" ref="P1034">+SUMPRODUCT(($B1034='[5]Customer Alloc by OFT &amp; GEN'!$B$3:$B$205)*(P$849='[5]Customer Alloc by OFT &amp; GEN'!$AZ$2:$CO$2),'[5]Customer Alloc by OFT &amp; GEN'!$AZ$3:$CO$205)</f>
        <v>7.9416757814135887E-7</v>
      </c>
      <c r="Q1034" s="209" cm="1">
        <f t="array" ref="Q1034">+SUMPRODUCT(($B1034='[5]Customer Alloc by OFT &amp; GEN'!$B$3:$B$205)*(Q$849='[5]Customer Alloc by OFT &amp; GEN'!$AZ$2:$CO$2),'[5]Customer Alloc by OFT &amp; GEN'!$AZ$3:$CO$205)</f>
        <v>6.1951885966131668E-3</v>
      </c>
      <c r="R1034" s="209" cm="1">
        <f t="array" ref="R1034">+SUMPRODUCT(($B1034='[5]Customer Alloc by OFT &amp; GEN'!$B$3:$B$205)*(R$849='[5]Customer Alloc by OFT &amp; GEN'!$AZ$2:$CO$2),'[5]Customer Alloc by OFT &amp; GEN'!$AZ$3:$CO$205)</f>
        <v>4.9305239372640208E-4</v>
      </c>
      <c r="S1034" s="209" cm="1">
        <f t="array" ref="S1034">+SUMPRODUCT(($B1034='[5]Customer Alloc by OFT &amp; GEN'!$B$3:$B$205)*(S$849='[5]Customer Alloc by OFT &amp; GEN'!$AZ$2:$CO$2),'[5]Customer Alloc by OFT &amp; GEN'!$AZ$3:$CO$205)</f>
        <v>8.9690996982921235E-13</v>
      </c>
      <c r="T1034" s="209" cm="1">
        <f t="array" ref="T1034">+SUMPRODUCT(($B1034='[5]Customer Alloc by OFT &amp; GEN'!$B$3:$B$205)*(T$849='[5]Customer Alloc by OFT &amp; GEN'!$AZ$2:$CO$2),'[5]Customer Alloc by OFT &amp; GEN'!$AZ$3:$CO$205)</f>
        <v>1.2853634514692344E-12</v>
      </c>
      <c r="U1034" s="209" cm="1">
        <f t="array" ref="U1034">+SUMPRODUCT(($B1034='[5]Customer Alloc by OFT &amp; GEN'!$B$3:$B$205)*(U$849='[5]Customer Alloc by OFT &amp; GEN'!$AZ$2:$CO$2),'[5]Customer Alloc by OFT &amp; GEN'!$AZ$3:$CO$205)</f>
        <v>1.3094631330824749E-23</v>
      </c>
      <c r="V1034" s="209" cm="1">
        <f t="array" ref="V1034">+SUMPRODUCT(($B1034='[5]Customer Alloc by OFT &amp; GEN'!$B$3:$B$205)*(V$849='[5]Customer Alloc by OFT &amp; GEN'!$AZ$2:$CO$2),'[5]Customer Alloc by OFT &amp; GEN'!$AZ$3:$CO$205)</f>
        <v>4.236830084222598E-5</v>
      </c>
      <c r="W1034" s="209" cm="1">
        <f t="array" ref="W1034">+SUMPRODUCT(($B1034='[5]Customer Alloc by OFT &amp; GEN'!$B$3:$B$205)*(W$849='[5]Customer Alloc by OFT &amp; GEN'!$AZ$2:$CO$2),'[5]Customer Alloc by OFT &amp; GEN'!$AZ$3:$CO$205)</f>
        <v>0</v>
      </c>
      <c r="X1034" s="209" cm="1">
        <f t="array" ref="X1034">+SUMPRODUCT(($B1034='[5]Customer Alloc by OFT &amp; GEN'!$B$3:$B$205)*(X$849='[5]Customer Alloc by OFT &amp; GEN'!$AZ$2:$CO$2),'[5]Customer Alloc by OFT &amp; GEN'!$AZ$3:$CO$205)</f>
        <v>1.4889427476397216E-8</v>
      </c>
      <c r="Y1034" s="209" cm="1">
        <f t="array" ref="Y1034">+SUMPRODUCT(($B1034='[5]Customer Alloc by OFT &amp; GEN'!$B$3:$B$205)*(Y$849='[5]Customer Alloc by OFT &amp; GEN'!$AZ$2:$CO$2),'[5]Customer Alloc by OFT &amp; GEN'!$AZ$3:$CO$205)</f>
        <v>3.6450585188254982E-8</v>
      </c>
      <c r="Z1034" s="209" cm="1">
        <f t="array" ref="Z1034">+SUMPRODUCT(($B1034='[5]Customer Alloc by OFT &amp; GEN'!$B$3:$B$205)*(Z$849='[5]Customer Alloc by OFT &amp; GEN'!$AZ$2:$CO$2),'[5]Customer Alloc by OFT &amp; GEN'!$AZ$3:$CO$205)</f>
        <v>0</v>
      </c>
      <c r="AA1034" s="209" cm="1">
        <f t="array" ref="AA1034">+SUMPRODUCT(($B1034='[5]Customer Alloc by OFT &amp; GEN'!$B$3:$B$205)*(AA$849='[5]Customer Alloc by OFT &amp; GEN'!$AZ$2:$CO$2),'[5]Customer Alloc by OFT &amp; GEN'!$AZ$3:$CO$205)</f>
        <v>8.9449850263844666E-24</v>
      </c>
      <c r="AB1034" s="209" cm="1">
        <f t="array" ref="AB1034">+SUMPRODUCT(($B1034='[5]Customer Alloc by OFT &amp; GEN'!$B$3:$B$205)*(AB$849='[5]Customer Alloc by OFT &amp; GEN'!$AZ$2:$CO$2),'[5]Customer Alloc by OFT &amp; GEN'!$AZ$3:$CO$205)</f>
        <v>0</v>
      </c>
      <c r="AC1034" s="209" cm="1">
        <f t="array" ref="AC1034">+SUMPRODUCT(($B1034='[5]Customer Alloc by OFT &amp; GEN'!$B$3:$B$205)*(AC$849='[5]Customer Alloc by OFT &amp; GEN'!$AZ$2:$CO$2),'[5]Customer Alloc by OFT &amp; GEN'!$AZ$3:$CO$205)</f>
        <v>1.3535777613874357E-7</v>
      </c>
      <c r="AD1034" s="209" cm="1">
        <f t="array" ref="AD1034">+SUMPRODUCT(($B1034='[5]Customer Alloc by OFT &amp; GEN'!$B$3:$B$205)*(AD$849='[5]Customer Alloc by OFT &amp; GEN'!$AZ$2:$CO$2),'[5]Customer Alloc by OFT &amp; GEN'!$AZ$3:$CO$205)</f>
        <v>9.2101306608532186E-7</v>
      </c>
      <c r="AE1034" s="209" cm="1">
        <f t="array" ref="AE1034">+SUMPRODUCT(($B1034='[5]Customer Alloc by OFT &amp; GEN'!$B$3:$B$205)*(AE$849='[5]Customer Alloc by OFT &amp; GEN'!$AZ$2:$CO$2),'[5]Customer Alloc by OFT &amp; GEN'!$AZ$3:$CO$205)</f>
        <v>0</v>
      </c>
      <c r="AF1034" s="209" cm="1">
        <f t="array" ref="AF1034">+SUMPRODUCT(($B1034='[5]Customer Alloc by OFT &amp; GEN'!$B$3:$B$205)*(AF$849='[5]Customer Alloc by OFT &amp; GEN'!$AZ$2:$CO$2),'[5]Customer Alloc by OFT &amp; GEN'!$AZ$3:$CO$205)</f>
        <v>0</v>
      </c>
      <c r="AG1034" s="209" cm="1">
        <f t="array" ref="AG1034">+SUMPRODUCT(($B1034='[5]Customer Alloc by OFT &amp; GEN'!$B$3:$B$205)*(AG$849='[5]Customer Alloc by OFT &amp; GEN'!$AZ$2:$CO$2),'[5]Customer Alloc by OFT &amp; GEN'!$AZ$3:$CO$205)</f>
        <v>0</v>
      </c>
      <c r="AH1034" s="209" cm="1">
        <f t="array" ref="AH1034">+SUMPRODUCT(($B1034='[5]Customer Alloc by OFT &amp; GEN'!$B$3:$B$205)*(AH$849='[5]Customer Alloc by OFT &amp; GEN'!$AZ$2:$CO$2),'[5]Customer Alloc by OFT &amp; GEN'!$AZ$3:$CO$205)</f>
        <v>0</v>
      </c>
      <c r="AI1034" s="209" cm="1">
        <f t="array" ref="AI1034">+SUMPRODUCT(($B1034='[5]Customer Alloc by OFT &amp; GEN'!$B$3:$B$205)*(AI$849='[5]Customer Alloc by OFT &amp; GEN'!$AZ$2:$CO$2),'[5]Customer Alloc by OFT &amp; GEN'!$AZ$3:$CO$205)</f>
        <v>0</v>
      </c>
      <c r="AJ1034" s="209" cm="1">
        <f t="array" ref="AJ1034">+SUMPRODUCT(($B1034='[5]Customer Alloc by OFT &amp; GEN'!$B$3:$B$205)*(AJ$849='[5]Customer Alloc by OFT &amp; GEN'!$AZ$2:$CO$2),'[5]Customer Alloc by OFT &amp; GEN'!$AZ$3:$CO$205)</f>
        <v>0</v>
      </c>
      <c r="AK1034" s="209" cm="1">
        <f t="array" ref="AK1034">+SUMPRODUCT(($B1034='[5]Customer Alloc by OFT &amp; GEN'!$B$3:$B$205)*(AK$849='[5]Customer Alloc by OFT &amp; GEN'!$AZ$2:$CO$2),'[5]Customer Alloc by OFT &amp; GEN'!$AZ$3:$CO$205)</f>
        <v>0</v>
      </c>
      <c r="AL1034" s="209" cm="1">
        <f t="array" ref="AL1034">+SUMPRODUCT(($B1034='[5]Customer Alloc by OFT &amp; GEN'!$B$3:$B$205)*(AL$849='[5]Customer Alloc by OFT &amp; GEN'!$AZ$2:$CO$2),'[5]Customer Alloc by OFT &amp; GEN'!$AZ$3:$CO$205)</f>
        <v>0</v>
      </c>
      <c r="AM1034" s="209" cm="1">
        <f t="array" ref="AM1034">+SUMPRODUCT(($B1034='[5]Customer Alloc by OFT &amp; GEN'!$B$3:$B$205)*(AM$849='[5]Customer Alloc by OFT &amp; GEN'!$AZ$2:$CO$2),'[5]Customer Alloc by OFT &amp; GEN'!$AZ$3:$CO$205)</f>
        <v>0</v>
      </c>
      <c r="AN1034" s="209" cm="1">
        <f t="array" ref="AN1034">+SUMPRODUCT(($B1034='[5]Customer Alloc by OFT &amp; GEN'!$B$3:$B$205)*(AN$849='[5]Customer Alloc by OFT &amp; GEN'!$AZ$2:$CO$2),'[5]Customer Alloc by OFT &amp; GEN'!$AZ$3:$CO$205)</f>
        <v>0</v>
      </c>
      <c r="AO1034" s="209" cm="1">
        <f t="array" ref="AO1034">+SUMPRODUCT(($B1034='[5]Customer Alloc by OFT &amp; GEN'!$B$3:$B$205)*(AO$849='[5]Customer Alloc by OFT &amp; GEN'!$AZ$2:$CO$2),'[5]Customer Alloc by OFT &amp; GEN'!$AZ$3:$CO$205)</f>
        <v>0</v>
      </c>
      <c r="AP1034" s="209" cm="1">
        <f t="array" ref="AP1034">+SUMPRODUCT(($B1034='[5]Customer Alloc by OFT &amp; GEN'!$B$3:$B$205)*(AP$849='[5]Customer Alloc by OFT &amp; GEN'!$AZ$2:$CO$2),'[5]Customer Alloc by OFT &amp; GEN'!$AZ$3:$CO$205)</f>
        <v>0</v>
      </c>
      <c r="AQ1034" s="209" cm="1">
        <f t="array" ref="AQ1034">+SUMPRODUCT(($B1034='[5]Customer Alloc by OFT &amp; GEN'!$B$3:$B$205)*(AQ$849='[5]Customer Alloc by OFT &amp; GEN'!$AZ$2:$CO$2),'[5]Customer Alloc by OFT &amp; GEN'!$AZ$3:$CO$205)</f>
        <v>0</v>
      </c>
      <c r="AR1034" s="209" cm="1">
        <f t="array" ref="AR1034">+SUMPRODUCT(($B1034='[5]Customer Alloc by OFT &amp; GEN'!$B$3:$B$205)*(AR$849='[5]Customer Alloc by OFT &amp; GEN'!$AZ$2:$CO$2),'[5]Customer Alloc by OFT &amp; GEN'!$AZ$3:$CO$205)</f>
        <v>0</v>
      </c>
      <c r="AS1034" s="209" cm="1">
        <f t="array" ref="AS1034">+SUMPRODUCT(($B1034='[5]Customer Alloc by OFT &amp; GEN'!$B$3:$B$205)*(AS$849='[5]Customer Alloc by OFT &amp; GEN'!$AZ$2:$CO$2),'[5]Customer Alloc by OFT &amp; GEN'!$AZ$3:$CO$205)</f>
        <v>0</v>
      </c>
      <c r="AT1034" s="209" cm="1">
        <f t="array" ref="AT1034">+SUMPRODUCT(($B1034='[5]Customer Alloc by OFT &amp; GEN'!$B$3:$B$205)*(AT$849='[5]Customer Alloc by OFT &amp; GEN'!$AZ$2:$CO$2),'[5]Customer Alloc by OFT &amp; GEN'!$AZ$3:$CO$205)</f>
        <v>0</v>
      </c>
      <c r="AU1034" s="209" cm="1">
        <f t="array" ref="AU1034">+SUMPRODUCT(($B1034='[5]Customer Alloc by OFT &amp; GEN'!$B$3:$B$205)*(AU$849='[5]Customer Alloc by OFT &amp; GEN'!$AZ$2:$CO$2),'[5]Customer Alloc by OFT &amp; GEN'!$AZ$3:$CO$205)</f>
        <v>0</v>
      </c>
      <c r="AV1034" s="209" cm="1">
        <f t="array" ref="AV1034">+SUMPRODUCT(($B1034='[5]Customer Alloc by OFT &amp; GEN'!$B$3:$B$205)*(AV$849='[5]Customer Alloc by OFT &amp; GEN'!$AZ$2:$CO$2),'[5]Customer Alloc by OFT &amp; GEN'!$AZ$3:$CO$205)</f>
        <v>0</v>
      </c>
      <c r="AW1034" s="209" cm="1">
        <f t="array" ref="AW1034">+SUMPRODUCT(($B1034='[5]Customer Alloc by OFT &amp; GEN'!$B$3:$B$205)*(AW$849='[5]Customer Alloc by OFT &amp; GEN'!$AZ$2:$CO$2),'[5]Customer Alloc by OFT &amp; GEN'!$AZ$3:$CO$205)</f>
        <v>0</v>
      </c>
      <c r="AX1034" s="209" cm="1">
        <f t="array" ref="AX1034">+SUMPRODUCT(($B1034='[5]Customer Alloc by OFT &amp; GEN'!$B$3:$B$205)*(AX$849='[5]Customer Alloc by OFT &amp; GEN'!$AZ$2:$CO$2),'[5]Customer Alloc by OFT &amp; GEN'!$AZ$3:$CO$205)</f>
        <v>0</v>
      </c>
      <c r="AY1034" s="209" cm="1">
        <f t="array" ref="AY1034">+SUMPRODUCT(($B1034='[5]Customer Alloc by OFT &amp; GEN'!$B$3:$B$205)*(AY$849='[5]Customer Alloc by OFT &amp; GEN'!$AZ$2:$CO$2),'[5]Customer Alloc by OFT &amp; GEN'!$AZ$3:$CO$205)</f>
        <v>0</v>
      </c>
      <c r="AZ1034" s="209" cm="1">
        <f t="array" ref="AZ1034">+SUMPRODUCT(($B1034='[5]Customer Alloc by OFT &amp; GEN'!$B$3:$B$205)*(AZ$849='[5]Customer Alloc by OFT &amp; GEN'!$AZ$2:$CO$2),'[5]Customer Alloc by OFT &amp; GEN'!$AZ$3:$CO$205)</f>
        <v>0</v>
      </c>
      <c r="BA1034" s="209" cm="1">
        <f t="array" ref="BA1034">+SUMPRODUCT(($B1034='[5]Customer Alloc by OFT &amp; GEN'!$B$3:$B$205)*(BA$849='[5]Customer Alloc by OFT &amp; GEN'!$AZ$2:$CO$2),'[5]Customer Alloc by OFT &amp; GEN'!$AZ$3:$CO$205)</f>
        <v>0</v>
      </c>
      <c r="BB1034" s="209" cm="1">
        <f t="array" ref="BB1034">+SUMPRODUCT(($B1034='[5]Customer Alloc by OFT &amp; GEN'!$B$3:$B$205)*(BB$849='[5]Customer Alloc by OFT &amp; GEN'!$AZ$2:$CO$2),'[5]Customer Alloc by OFT &amp; GEN'!$AZ$3:$CO$205)</f>
        <v>0</v>
      </c>
      <c r="BC1034" s="209" cm="1">
        <f t="array" ref="BC1034">+SUMPRODUCT(($B1034='[5]Customer Alloc by OFT &amp; GEN'!$B$3:$B$205)*(BC$849='[5]Customer Alloc by OFT &amp; GEN'!$AZ$2:$CO$2),'[5]Customer Alloc by OFT &amp; GEN'!$AZ$3:$CO$205)</f>
        <v>0</v>
      </c>
      <c r="BD1034" s="209" cm="1">
        <f t="array" ref="BD1034">+SUMPRODUCT(($B1034='[5]Customer Alloc by OFT &amp; GEN'!$B$3:$B$205)*(BD$849='[5]Customer Alloc by OFT &amp; GEN'!$AZ$2:$CO$2),'[5]Customer Alloc by OFT &amp; GEN'!$AZ$3:$CO$205)</f>
        <v>0</v>
      </c>
      <c r="BE1034" s="209" cm="1">
        <f t="array" ref="BE1034">+SUMPRODUCT(($B1034='[5]Customer Alloc by OFT &amp; GEN'!$B$3:$B$205)*(BE$849='[5]Customer Alloc by OFT &amp; GEN'!$AZ$2:$CO$2),'[5]Customer Alloc by OFT &amp; GEN'!$AZ$3:$CO$205)</f>
        <v>0</v>
      </c>
      <c r="BF1034" s="209" cm="1">
        <f t="array" ref="BF1034">+SUMPRODUCT(($B1034='[5]Customer Alloc by OFT &amp; GEN'!$B$3:$B$205)*(BF$849='[5]Customer Alloc by OFT &amp; GEN'!$AZ$2:$CO$2),'[5]Customer Alloc by OFT &amp; GEN'!$AZ$3:$CO$205)</f>
        <v>0</v>
      </c>
      <c r="BG1034" s="209" cm="1">
        <f t="array" ref="BG1034">+SUMPRODUCT(($B1034='[5]Customer Alloc by OFT &amp; GEN'!$B$3:$B$205)*(BG$849='[5]Customer Alloc by OFT &amp; GEN'!$AZ$2:$CO$2),'[5]Customer Alloc by OFT &amp; GEN'!$AZ$3:$CO$205)</f>
        <v>0</v>
      </c>
      <c r="BH1034" s="209" cm="1">
        <f t="array" ref="BH1034">+SUMPRODUCT(($B1034='[5]Customer Alloc by OFT &amp; GEN'!$B$3:$B$205)*(BH$849='[5]Customer Alloc by OFT &amp; GEN'!$AZ$2:$CO$2),'[5]Customer Alloc by OFT &amp; GEN'!$AZ$3:$CO$205)</f>
        <v>0</v>
      </c>
      <c r="BI1034" s="209" cm="1">
        <f t="array" ref="BI1034">+SUMPRODUCT(($B1034='[5]Customer Alloc by OFT &amp; GEN'!$B$3:$B$205)*(BI$849='[5]Customer Alloc by OFT &amp; GEN'!$AZ$2:$CO$2),'[5]Customer Alloc by OFT &amp; GEN'!$AZ$3:$CO$205)</f>
        <v>0</v>
      </c>
      <c r="BJ1034" s="209" cm="1">
        <f t="array" ref="BJ1034">+SUMPRODUCT(($B1034='[5]Customer Alloc by OFT &amp; GEN'!$B$3:$B$205)*(BJ$849='[5]Customer Alloc by OFT &amp; GEN'!$AZ$2:$CO$2),'[5]Customer Alloc by OFT &amp; GEN'!$AZ$3:$CO$205)</f>
        <v>0</v>
      </c>
      <c r="BK1034" s="209" cm="1">
        <f t="array" ref="BK1034">+SUMPRODUCT(($B1034='[5]Customer Alloc by OFT &amp; GEN'!$B$3:$B$205)*(BK$849='[5]Customer Alloc by OFT &amp; GEN'!$AZ$2:$CO$2),'[5]Customer Alloc by OFT &amp; GEN'!$AZ$3:$CO$205)</f>
        <v>0</v>
      </c>
      <c r="BL1034" s="209" cm="1">
        <f t="array" ref="BL1034">+SUMPRODUCT(($B1034='[5]Customer Alloc by OFT &amp; GEN'!$B$3:$B$205)*(BL$849='[5]Customer Alloc by OFT &amp; GEN'!$AZ$2:$CO$2),'[5]Customer Alloc by OFT &amp; GEN'!$AZ$3:$CO$205)</f>
        <v>0</v>
      </c>
      <c r="BM1034" s="209" cm="1">
        <f t="array" ref="BM1034">+SUMPRODUCT(($B1034='[5]Customer Alloc by OFT &amp; GEN'!$B$3:$B$205)*(BM$849='[5]Customer Alloc by OFT &amp; GEN'!$AZ$2:$CO$2),'[5]Customer Alloc by OFT &amp; GEN'!$AZ$3:$CO$205)</f>
        <v>0</v>
      </c>
      <c r="BN1034" s="209" cm="1">
        <f t="array" ref="BN1034">+SUMPRODUCT(($B1034='[5]Customer Alloc by OFT &amp; GEN'!$B$3:$B$205)*(BN$849='[5]Customer Alloc by OFT &amp; GEN'!$AZ$2:$CO$2),'[5]Customer Alloc by OFT &amp; GEN'!$AZ$3:$CO$205)</f>
        <v>0</v>
      </c>
      <c r="BO1034" s="209" cm="1">
        <f t="array" ref="BO1034">+SUMPRODUCT(($B1034='[5]Customer Alloc by OFT &amp; GEN'!$B$3:$B$205)*(BO$849='[5]Customer Alloc by OFT &amp; GEN'!$AZ$2:$CO$2),'[5]Customer Alloc by OFT &amp; GEN'!$AZ$3:$CO$205)</f>
        <v>0</v>
      </c>
      <c r="BP1034" s="209" cm="1">
        <f t="array" ref="BP1034">+SUMPRODUCT(($B1034='[5]Customer Alloc by OFT &amp; GEN'!$B$3:$B$205)*(BP$849='[5]Customer Alloc by OFT &amp; GEN'!$AZ$2:$CO$2),'[5]Customer Alloc by OFT &amp; GEN'!$AZ$3:$CO$205)</f>
        <v>0</v>
      </c>
      <c r="BQ1034" s="209" cm="1">
        <f t="array" ref="BQ1034">+SUMPRODUCT(($B1034='[5]Customer Alloc by OFT &amp; GEN'!$B$3:$B$205)*(BQ$849='[5]Customer Alloc by OFT &amp; GEN'!$AZ$2:$CO$2),'[5]Customer Alloc by OFT &amp; GEN'!$AZ$3:$CO$205)</f>
        <v>0</v>
      </c>
      <c r="BR1034" s="209" cm="1">
        <f t="array" ref="BR1034">+SUMPRODUCT(($B1034='[5]Customer Alloc by OFT &amp; GEN'!$B$3:$B$205)*(BR$849='[5]Customer Alloc by OFT &amp; GEN'!$AZ$2:$CO$2),'[5]Customer Alloc by OFT &amp; GEN'!$AZ$3:$CO$205)</f>
        <v>0</v>
      </c>
      <c r="BS1034" s="209" cm="1">
        <f t="array" ref="BS1034">+SUMPRODUCT(($B1034='[5]Customer Alloc by OFT &amp; GEN'!$B$3:$B$205)*(BS$849='[5]Customer Alloc by OFT &amp; GEN'!$AZ$2:$CO$2),'[5]Customer Alloc by OFT &amp; GEN'!$AZ$3:$CO$205)</f>
        <v>0</v>
      </c>
      <c r="BT1034" s="209" cm="1">
        <f t="array" ref="BT1034">+SUMPRODUCT(($B1034='[5]Customer Alloc by OFT &amp; GEN'!$B$3:$B$205)*(BT$849='[5]Customer Alloc by OFT &amp; GEN'!$AZ$2:$CO$2),'[5]Customer Alloc by OFT &amp; GEN'!$AZ$3:$CO$205)</f>
        <v>0</v>
      </c>
      <c r="BV1034" s="228" t="s">
        <v>698</v>
      </c>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row>
    <row r="1035" spans="2:119" hidden="1" outlineLevel="2" x14ac:dyDescent="0.35">
      <c r="B1035" s="17" t="str">
        <f t="shared" si="10"/>
        <v>WPOWATU</v>
      </c>
      <c r="C1035" s="209" cm="1">
        <f t="array" ref="C1035">SUMPRODUCT(($B1035='[4]6. Scaled'!$C$2:$C$197)*(C$849='[4]6. Scaled'!$D$1:$J$1),'[4]6. Scaled'!$D$2:$J$197)</f>
        <v>6.1327009048514221E-5</v>
      </c>
      <c r="D1035" s="209" cm="1">
        <f t="array" ref="D1035">SUMPRODUCT(($B1035='[4]6. Scaled'!$C$2:$C$197)*(D$849='[4]6. Scaled'!$D$1:$J$1),'[4]6. Scaled'!$D$2:$J$197)</f>
        <v>2.1674487863933713E-5</v>
      </c>
      <c r="E1035" s="209" cm="1">
        <f t="array" ref="E1035">SUMPRODUCT(($B1035='[4]6. Scaled'!$C$2:$C$197)*(E$849='[4]6. Scaled'!$D$1:$J$1),'[4]6. Scaled'!$D$2:$J$197)</f>
        <v>3.4680649073024108E-5</v>
      </c>
      <c r="F1035" s="209" cm="1">
        <f t="array" ref="F1035">SUMPRODUCT(($B1035='[4]6. Scaled'!$C$2:$C$197)*(F$849='[4]6. Scaled'!$D$1:$J$1),'[4]6. Scaled'!$D$2:$J$197)</f>
        <v>9.0328165724564327E-5</v>
      </c>
      <c r="G1035" s="209" cm="1">
        <f t="array" ref="G1035">SUMPRODUCT(($B1035='[4]6. Scaled'!$C$2:$C$197)*(G$849='[4]6. Scaled'!$D$1:$J$1),'[4]6. Scaled'!$D$2:$J$197)</f>
        <v>1.0392288711015974E-5</v>
      </c>
      <c r="H1035" s="209" cm="1">
        <f t="array" ref="H1035">SUMPRODUCT(($B1035='[4]6. Scaled'!$C$2:$C$197)*(H$849='[4]6. Scaled'!$D$1:$J$1),'[4]6. Scaled'!$D$2:$J$197)</f>
        <v>7.0428985991860538E-6</v>
      </c>
      <c r="I1035" s="209" cm="1">
        <f t="array" ref="I1035">SUMPRODUCT(($B1035='[4]6. Scaled'!$C$2:$C$197)*(I$849='[4]6. Scaled'!$D$1:$J$1),'[4]6. Scaled'!$D$2:$J$197)</f>
        <v>1.0392288711015974E-5</v>
      </c>
      <c r="J1035" s="209" cm="1">
        <f t="array" ref="J1035">+SUMPRODUCT(($B1035='[5]Customer Alloc by OFT &amp; GEN'!$B$3:$B$205)*(J$849='[5]Customer Alloc by OFT &amp; GEN'!$AZ$2:$CO$2),'[5]Customer Alloc by OFT &amp; GEN'!$AZ$3:$CO$205)</f>
        <v>2.4484544001196101E-7</v>
      </c>
      <c r="K1035" s="209" cm="1">
        <f t="array" ref="K1035">+SUMPRODUCT(($B1035='[5]Customer Alloc by OFT &amp; GEN'!$B$3:$B$205)*(K$849='[5]Customer Alloc by OFT &amp; GEN'!$AZ$2:$CO$2),'[5]Customer Alloc by OFT &amp; GEN'!$AZ$3:$CO$205)</f>
        <v>0</v>
      </c>
      <c r="L1035" s="209" cm="1">
        <f t="array" ref="L1035">+SUMPRODUCT(($B1035='[5]Customer Alloc by OFT &amp; GEN'!$B$3:$B$205)*(L$849='[5]Customer Alloc by OFT &amp; GEN'!$AZ$2:$CO$2),'[5]Customer Alloc by OFT &amp; GEN'!$AZ$3:$CO$205)</f>
        <v>4.1667056555219062E-8</v>
      </c>
      <c r="M1035" s="209" cm="1">
        <f t="array" ref="M1035">+SUMPRODUCT(($B1035='[5]Customer Alloc by OFT &amp; GEN'!$B$3:$B$205)*(M$849='[5]Customer Alloc by OFT &amp; GEN'!$AZ$2:$CO$2),'[5]Customer Alloc by OFT &amp; GEN'!$AZ$3:$CO$205)</f>
        <v>1.219623554888481E-4</v>
      </c>
      <c r="N1035" s="209" cm="1">
        <f t="array" ref="N1035">+SUMPRODUCT(($B1035='[5]Customer Alloc by OFT &amp; GEN'!$B$3:$B$205)*(N$849='[5]Customer Alloc by OFT &amp; GEN'!$AZ$2:$CO$2),'[5]Customer Alloc by OFT &amp; GEN'!$AZ$3:$CO$205)</f>
        <v>2.2998645981013034E-5</v>
      </c>
      <c r="O1035" s="209" cm="1">
        <f t="array" ref="O1035">+SUMPRODUCT(($B1035='[5]Customer Alloc by OFT &amp; GEN'!$B$3:$B$205)*(O$849='[5]Customer Alloc by OFT &amp; GEN'!$AZ$2:$CO$2),'[5]Customer Alloc by OFT &amp; GEN'!$AZ$3:$CO$205)</f>
        <v>3.3901167641641342E-9</v>
      </c>
      <c r="P1035" s="209" cm="1">
        <f t="array" ref="P1035">+SUMPRODUCT(($B1035='[5]Customer Alloc by OFT &amp; GEN'!$B$3:$B$205)*(P$849='[5]Customer Alloc by OFT &amp; GEN'!$AZ$2:$CO$2),'[5]Customer Alloc by OFT &amp; GEN'!$AZ$3:$CO$205)</f>
        <v>1.9432009647374534E-9</v>
      </c>
      <c r="Q1035" s="209" cm="1">
        <f t="array" ref="Q1035">+SUMPRODUCT(($B1035='[5]Customer Alloc by OFT &amp; GEN'!$B$3:$B$205)*(Q$849='[5]Customer Alloc by OFT &amp; GEN'!$AZ$2:$CO$2),'[5]Customer Alloc by OFT &amp; GEN'!$AZ$3:$CO$205)</f>
        <v>1.9088588157325542E-6</v>
      </c>
      <c r="R1035" s="209" cm="1">
        <f t="array" ref="R1035">+SUMPRODUCT(($B1035='[5]Customer Alloc by OFT &amp; GEN'!$B$3:$B$205)*(R$849='[5]Customer Alloc by OFT &amp; GEN'!$AZ$2:$CO$2),'[5]Customer Alloc by OFT &amp; GEN'!$AZ$3:$CO$205)</f>
        <v>2.6991541592595271E-5</v>
      </c>
      <c r="S1035" s="209" cm="1">
        <f t="array" ref="S1035">+SUMPRODUCT(($B1035='[5]Customer Alloc by OFT &amp; GEN'!$B$3:$B$205)*(S$849='[5]Customer Alloc by OFT &amp; GEN'!$AZ$2:$CO$2),'[5]Customer Alloc by OFT &amp; GEN'!$AZ$3:$CO$205)</f>
        <v>0</v>
      </c>
      <c r="T1035" s="209" cm="1">
        <f t="array" ref="T1035">+SUMPRODUCT(($B1035='[5]Customer Alloc by OFT &amp; GEN'!$B$3:$B$205)*(T$849='[5]Customer Alloc by OFT &amp; GEN'!$AZ$2:$CO$2),'[5]Customer Alloc by OFT &amp; GEN'!$AZ$3:$CO$205)</f>
        <v>0</v>
      </c>
      <c r="U1035" s="209" cm="1">
        <f t="array" ref="U1035">+SUMPRODUCT(($B1035='[5]Customer Alloc by OFT &amp; GEN'!$B$3:$B$205)*(U$849='[5]Customer Alloc by OFT &amp; GEN'!$AZ$2:$CO$2),'[5]Customer Alloc by OFT &amp; GEN'!$AZ$3:$CO$205)</f>
        <v>2.7678779711125322E-3</v>
      </c>
      <c r="V1035" s="209" cm="1">
        <f t="array" ref="V1035">+SUMPRODUCT(($B1035='[5]Customer Alloc by OFT &amp; GEN'!$B$3:$B$205)*(V$849='[5]Customer Alloc by OFT &amp; GEN'!$AZ$2:$CO$2),'[5]Customer Alloc by OFT &amp; GEN'!$AZ$3:$CO$205)</f>
        <v>1.942976346767047E-6</v>
      </c>
      <c r="W1035" s="209" cm="1">
        <f t="array" ref="W1035">+SUMPRODUCT(($B1035='[5]Customer Alloc by OFT &amp; GEN'!$B$3:$B$205)*(W$849='[5]Customer Alloc by OFT &amp; GEN'!$AZ$2:$CO$2),'[5]Customer Alloc by OFT &amp; GEN'!$AZ$3:$CO$205)</f>
        <v>0</v>
      </c>
      <c r="X1035" s="209" cm="1">
        <f t="array" ref="X1035">+SUMPRODUCT(($B1035='[5]Customer Alloc by OFT &amp; GEN'!$B$3:$B$205)*(X$849='[5]Customer Alloc by OFT &amp; GEN'!$AZ$2:$CO$2),'[5]Customer Alloc by OFT &amp; GEN'!$AZ$3:$CO$205)</f>
        <v>9.039194407372049E-12</v>
      </c>
      <c r="Y1035" s="209" cm="1">
        <f t="array" ref="Y1035">+SUMPRODUCT(($B1035='[5]Customer Alloc by OFT &amp; GEN'!$B$3:$B$205)*(Y$849='[5]Customer Alloc by OFT &amp; GEN'!$AZ$2:$CO$2),'[5]Customer Alloc by OFT &amp; GEN'!$AZ$3:$CO$205)</f>
        <v>2.292945976634511E-11</v>
      </c>
      <c r="Z1035" s="209" cm="1">
        <f t="array" ref="Z1035">+SUMPRODUCT(($B1035='[5]Customer Alloc by OFT &amp; GEN'!$B$3:$B$205)*(Z$849='[5]Customer Alloc by OFT &amp; GEN'!$AZ$2:$CO$2),'[5]Customer Alloc by OFT &amp; GEN'!$AZ$3:$CO$205)</f>
        <v>2.04453290391174E-4</v>
      </c>
      <c r="AA1035" s="209" cm="1">
        <f t="array" ref="AA1035">+SUMPRODUCT(($B1035='[5]Customer Alloc by OFT &amp; GEN'!$B$3:$B$205)*(AA$849='[5]Customer Alloc by OFT &amp; GEN'!$AZ$2:$CO$2),'[5]Customer Alloc by OFT &amp; GEN'!$AZ$3:$CO$205)</f>
        <v>1.6290962146526803E-5</v>
      </c>
      <c r="AB1035" s="209" cm="1">
        <f t="array" ref="AB1035">+SUMPRODUCT(($B1035='[5]Customer Alloc by OFT &amp; GEN'!$B$3:$B$205)*(AB$849='[5]Customer Alloc by OFT &amp; GEN'!$AZ$2:$CO$2),'[5]Customer Alloc by OFT &amp; GEN'!$AZ$3:$CO$205)</f>
        <v>0</v>
      </c>
      <c r="AC1035" s="209" cm="1">
        <f t="array" ref="AC1035">+SUMPRODUCT(($B1035='[5]Customer Alloc by OFT &amp; GEN'!$B$3:$B$205)*(AC$849='[5]Customer Alloc by OFT &amp; GEN'!$AZ$2:$CO$2),'[5]Customer Alloc by OFT &amp; GEN'!$AZ$3:$CO$205)</f>
        <v>5.6117701633990341E-10</v>
      </c>
      <c r="AD1035" s="209" cm="1">
        <f t="array" ref="AD1035">+SUMPRODUCT(($B1035='[5]Customer Alloc by OFT &amp; GEN'!$B$3:$B$205)*(AD$849='[5]Customer Alloc by OFT &amp; GEN'!$AZ$2:$CO$2),'[5]Customer Alloc by OFT &amp; GEN'!$AZ$3:$CO$205)</f>
        <v>1.8937360514656864E-9</v>
      </c>
      <c r="AE1035" s="209" cm="1">
        <f t="array" ref="AE1035">+SUMPRODUCT(($B1035='[5]Customer Alloc by OFT &amp; GEN'!$B$3:$B$205)*(AE$849='[5]Customer Alloc by OFT &amp; GEN'!$AZ$2:$CO$2),'[5]Customer Alloc by OFT &amp; GEN'!$AZ$3:$CO$205)</f>
        <v>0</v>
      </c>
      <c r="AF1035" s="209" cm="1">
        <f t="array" ref="AF1035">+SUMPRODUCT(($B1035='[5]Customer Alloc by OFT &amp; GEN'!$B$3:$B$205)*(AF$849='[5]Customer Alloc by OFT &amp; GEN'!$AZ$2:$CO$2),'[5]Customer Alloc by OFT &amp; GEN'!$AZ$3:$CO$205)</f>
        <v>0</v>
      </c>
      <c r="AG1035" s="209" cm="1">
        <f t="array" ref="AG1035">+SUMPRODUCT(($B1035='[5]Customer Alloc by OFT &amp; GEN'!$B$3:$B$205)*(AG$849='[5]Customer Alloc by OFT &amp; GEN'!$AZ$2:$CO$2),'[5]Customer Alloc by OFT &amp; GEN'!$AZ$3:$CO$205)</f>
        <v>0</v>
      </c>
      <c r="AH1035" s="209" cm="1">
        <f t="array" ref="AH1035">+SUMPRODUCT(($B1035='[5]Customer Alloc by OFT &amp; GEN'!$B$3:$B$205)*(AH$849='[5]Customer Alloc by OFT &amp; GEN'!$AZ$2:$CO$2),'[5]Customer Alloc by OFT &amp; GEN'!$AZ$3:$CO$205)</f>
        <v>0</v>
      </c>
      <c r="AI1035" s="209" cm="1">
        <f t="array" ref="AI1035">+SUMPRODUCT(($B1035='[5]Customer Alloc by OFT &amp; GEN'!$B$3:$B$205)*(AI$849='[5]Customer Alloc by OFT &amp; GEN'!$AZ$2:$CO$2),'[5]Customer Alloc by OFT &amp; GEN'!$AZ$3:$CO$205)</f>
        <v>0</v>
      </c>
      <c r="AJ1035" s="209" cm="1">
        <f t="array" ref="AJ1035">+SUMPRODUCT(($B1035='[5]Customer Alloc by OFT &amp; GEN'!$B$3:$B$205)*(AJ$849='[5]Customer Alloc by OFT &amp; GEN'!$AZ$2:$CO$2),'[5]Customer Alloc by OFT &amp; GEN'!$AZ$3:$CO$205)</f>
        <v>0</v>
      </c>
      <c r="AK1035" s="209" cm="1">
        <f t="array" ref="AK1035">+SUMPRODUCT(($B1035='[5]Customer Alloc by OFT &amp; GEN'!$B$3:$B$205)*(AK$849='[5]Customer Alloc by OFT &amp; GEN'!$AZ$2:$CO$2),'[5]Customer Alloc by OFT &amp; GEN'!$AZ$3:$CO$205)</f>
        <v>0</v>
      </c>
      <c r="AL1035" s="209" cm="1">
        <f t="array" ref="AL1035">+SUMPRODUCT(($B1035='[5]Customer Alloc by OFT &amp; GEN'!$B$3:$B$205)*(AL$849='[5]Customer Alloc by OFT &amp; GEN'!$AZ$2:$CO$2),'[5]Customer Alloc by OFT &amp; GEN'!$AZ$3:$CO$205)</f>
        <v>0</v>
      </c>
      <c r="AM1035" s="209" cm="1">
        <f t="array" ref="AM1035">+SUMPRODUCT(($B1035='[5]Customer Alloc by OFT &amp; GEN'!$B$3:$B$205)*(AM$849='[5]Customer Alloc by OFT &amp; GEN'!$AZ$2:$CO$2),'[5]Customer Alloc by OFT &amp; GEN'!$AZ$3:$CO$205)</f>
        <v>0</v>
      </c>
      <c r="AN1035" s="209" cm="1">
        <f t="array" ref="AN1035">+SUMPRODUCT(($B1035='[5]Customer Alloc by OFT &amp; GEN'!$B$3:$B$205)*(AN$849='[5]Customer Alloc by OFT &amp; GEN'!$AZ$2:$CO$2),'[5]Customer Alloc by OFT &amp; GEN'!$AZ$3:$CO$205)</f>
        <v>0</v>
      </c>
      <c r="AO1035" s="209" cm="1">
        <f t="array" ref="AO1035">+SUMPRODUCT(($B1035='[5]Customer Alloc by OFT &amp; GEN'!$B$3:$B$205)*(AO$849='[5]Customer Alloc by OFT &amp; GEN'!$AZ$2:$CO$2),'[5]Customer Alloc by OFT &amp; GEN'!$AZ$3:$CO$205)</f>
        <v>0</v>
      </c>
      <c r="AP1035" s="209" cm="1">
        <f t="array" ref="AP1035">+SUMPRODUCT(($B1035='[5]Customer Alloc by OFT &amp; GEN'!$B$3:$B$205)*(AP$849='[5]Customer Alloc by OFT &amp; GEN'!$AZ$2:$CO$2),'[5]Customer Alloc by OFT &amp; GEN'!$AZ$3:$CO$205)</f>
        <v>0</v>
      </c>
      <c r="AQ1035" s="209" cm="1">
        <f t="array" ref="AQ1035">+SUMPRODUCT(($B1035='[5]Customer Alloc by OFT &amp; GEN'!$B$3:$B$205)*(AQ$849='[5]Customer Alloc by OFT &amp; GEN'!$AZ$2:$CO$2),'[5]Customer Alloc by OFT &amp; GEN'!$AZ$3:$CO$205)</f>
        <v>0</v>
      </c>
      <c r="AR1035" s="209" cm="1">
        <f t="array" ref="AR1035">+SUMPRODUCT(($B1035='[5]Customer Alloc by OFT &amp; GEN'!$B$3:$B$205)*(AR$849='[5]Customer Alloc by OFT &amp; GEN'!$AZ$2:$CO$2),'[5]Customer Alloc by OFT &amp; GEN'!$AZ$3:$CO$205)</f>
        <v>0</v>
      </c>
      <c r="AS1035" s="209" cm="1">
        <f t="array" ref="AS1035">+SUMPRODUCT(($B1035='[5]Customer Alloc by OFT &amp; GEN'!$B$3:$B$205)*(AS$849='[5]Customer Alloc by OFT &amp; GEN'!$AZ$2:$CO$2),'[5]Customer Alloc by OFT &amp; GEN'!$AZ$3:$CO$205)</f>
        <v>0</v>
      </c>
      <c r="AT1035" s="209" cm="1">
        <f t="array" ref="AT1035">+SUMPRODUCT(($B1035='[5]Customer Alloc by OFT &amp; GEN'!$B$3:$B$205)*(AT$849='[5]Customer Alloc by OFT &amp; GEN'!$AZ$2:$CO$2),'[5]Customer Alloc by OFT &amp; GEN'!$AZ$3:$CO$205)</f>
        <v>0</v>
      </c>
      <c r="AU1035" s="209" cm="1">
        <f t="array" ref="AU1035">+SUMPRODUCT(($B1035='[5]Customer Alloc by OFT &amp; GEN'!$B$3:$B$205)*(AU$849='[5]Customer Alloc by OFT &amp; GEN'!$AZ$2:$CO$2),'[5]Customer Alloc by OFT &amp; GEN'!$AZ$3:$CO$205)</f>
        <v>0</v>
      </c>
      <c r="AV1035" s="209" cm="1">
        <f t="array" ref="AV1035">+SUMPRODUCT(($B1035='[5]Customer Alloc by OFT &amp; GEN'!$B$3:$B$205)*(AV$849='[5]Customer Alloc by OFT &amp; GEN'!$AZ$2:$CO$2),'[5]Customer Alloc by OFT &amp; GEN'!$AZ$3:$CO$205)</f>
        <v>0</v>
      </c>
      <c r="AW1035" s="209" cm="1">
        <f t="array" ref="AW1035">+SUMPRODUCT(($B1035='[5]Customer Alloc by OFT &amp; GEN'!$B$3:$B$205)*(AW$849='[5]Customer Alloc by OFT &amp; GEN'!$AZ$2:$CO$2),'[5]Customer Alloc by OFT &amp; GEN'!$AZ$3:$CO$205)</f>
        <v>0</v>
      </c>
      <c r="AX1035" s="209" cm="1">
        <f t="array" ref="AX1035">+SUMPRODUCT(($B1035='[5]Customer Alloc by OFT &amp; GEN'!$B$3:$B$205)*(AX$849='[5]Customer Alloc by OFT &amp; GEN'!$AZ$2:$CO$2),'[5]Customer Alloc by OFT &amp; GEN'!$AZ$3:$CO$205)</f>
        <v>0</v>
      </c>
      <c r="AY1035" s="209" cm="1">
        <f t="array" ref="AY1035">+SUMPRODUCT(($B1035='[5]Customer Alloc by OFT &amp; GEN'!$B$3:$B$205)*(AY$849='[5]Customer Alloc by OFT &amp; GEN'!$AZ$2:$CO$2),'[5]Customer Alloc by OFT &amp; GEN'!$AZ$3:$CO$205)</f>
        <v>0</v>
      </c>
      <c r="AZ1035" s="209" cm="1">
        <f t="array" ref="AZ1035">+SUMPRODUCT(($B1035='[5]Customer Alloc by OFT &amp; GEN'!$B$3:$B$205)*(AZ$849='[5]Customer Alloc by OFT &amp; GEN'!$AZ$2:$CO$2),'[5]Customer Alloc by OFT &amp; GEN'!$AZ$3:$CO$205)</f>
        <v>0</v>
      </c>
      <c r="BA1035" s="209" cm="1">
        <f t="array" ref="BA1035">+SUMPRODUCT(($B1035='[5]Customer Alloc by OFT &amp; GEN'!$B$3:$B$205)*(BA$849='[5]Customer Alloc by OFT &amp; GEN'!$AZ$2:$CO$2),'[5]Customer Alloc by OFT &amp; GEN'!$AZ$3:$CO$205)</f>
        <v>0</v>
      </c>
      <c r="BB1035" s="209" cm="1">
        <f t="array" ref="BB1035">+SUMPRODUCT(($B1035='[5]Customer Alloc by OFT &amp; GEN'!$B$3:$B$205)*(BB$849='[5]Customer Alloc by OFT &amp; GEN'!$AZ$2:$CO$2),'[5]Customer Alloc by OFT &amp; GEN'!$AZ$3:$CO$205)</f>
        <v>0</v>
      </c>
      <c r="BC1035" s="209" cm="1">
        <f t="array" ref="BC1035">+SUMPRODUCT(($B1035='[5]Customer Alloc by OFT &amp; GEN'!$B$3:$B$205)*(BC$849='[5]Customer Alloc by OFT &amp; GEN'!$AZ$2:$CO$2),'[5]Customer Alloc by OFT &amp; GEN'!$AZ$3:$CO$205)</f>
        <v>0</v>
      </c>
      <c r="BD1035" s="209" cm="1">
        <f t="array" ref="BD1035">+SUMPRODUCT(($B1035='[5]Customer Alloc by OFT &amp; GEN'!$B$3:$B$205)*(BD$849='[5]Customer Alloc by OFT &amp; GEN'!$AZ$2:$CO$2),'[5]Customer Alloc by OFT &amp; GEN'!$AZ$3:$CO$205)</f>
        <v>0</v>
      </c>
      <c r="BE1035" s="209" cm="1">
        <f t="array" ref="BE1035">+SUMPRODUCT(($B1035='[5]Customer Alloc by OFT &amp; GEN'!$B$3:$B$205)*(BE$849='[5]Customer Alloc by OFT &amp; GEN'!$AZ$2:$CO$2),'[5]Customer Alloc by OFT &amp; GEN'!$AZ$3:$CO$205)</f>
        <v>0</v>
      </c>
      <c r="BF1035" s="209" cm="1">
        <f t="array" ref="BF1035">+SUMPRODUCT(($B1035='[5]Customer Alloc by OFT &amp; GEN'!$B$3:$B$205)*(BF$849='[5]Customer Alloc by OFT &amp; GEN'!$AZ$2:$CO$2),'[5]Customer Alloc by OFT &amp; GEN'!$AZ$3:$CO$205)</f>
        <v>0</v>
      </c>
      <c r="BG1035" s="209" cm="1">
        <f t="array" ref="BG1035">+SUMPRODUCT(($B1035='[5]Customer Alloc by OFT &amp; GEN'!$B$3:$B$205)*(BG$849='[5]Customer Alloc by OFT &amp; GEN'!$AZ$2:$CO$2),'[5]Customer Alloc by OFT &amp; GEN'!$AZ$3:$CO$205)</f>
        <v>0</v>
      </c>
      <c r="BH1035" s="209" cm="1">
        <f t="array" ref="BH1035">+SUMPRODUCT(($B1035='[5]Customer Alloc by OFT &amp; GEN'!$B$3:$B$205)*(BH$849='[5]Customer Alloc by OFT &amp; GEN'!$AZ$2:$CO$2),'[5]Customer Alloc by OFT &amp; GEN'!$AZ$3:$CO$205)</f>
        <v>0</v>
      </c>
      <c r="BI1035" s="209" cm="1">
        <f t="array" ref="BI1035">+SUMPRODUCT(($B1035='[5]Customer Alloc by OFT &amp; GEN'!$B$3:$B$205)*(BI$849='[5]Customer Alloc by OFT &amp; GEN'!$AZ$2:$CO$2),'[5]Customer Alloc by OFT &amp; GEN'!$AZ$3:$CO$205)</f>
        <v>0</v>
      </c>
      <c r="BJ1035" s="209" cm="1">
        <f t="array" ref="BJ1035">+SUMPRODUCT(($B1035='[5]Customer Alloc by OFT &amp; GEN'!$B$3:$B$205)*(BJ$849='[5]Customer Alloc by OFT &amp; GEN'!$AZ$2:$CO$2),'[5]Customer Alloc by OFT &amp; GEN'!$AZ$3:$CO$205)</f>
        <v>0</v>
      </c>
      <c r="BK1035" s="209" cm="1">
        <f t="array" ref="BK1035">+SUMPRODUCT(($B1035='[5]Customer Alloc by OFT &amp; GEN'!$B$3:$B$205)*(BK$849='[5]Customer Alloc by OFT &amp; GEN'!$AZ$2:$CO$2),'[5]Customer Alloc by OFT &amp; GEN'!$AZ$3:$CO$205)</f>
        <v>0</v>
      </c>
      <c r="BL1035" s="209" cm="1">
        <f t="array" ref="BL1035">+SUMPRODUCT(($B1035='[5]Customer Alloc by OFT &amp; GEN'!$B$3:$B$205)*(BL$849='[5]Customer Alloc by OFT &amp; GEN'!$AZ$2:$CO$2),'[5]Customer Alloc by OFT &amp; GEN'!$AZ$3:$CO$205)</f>
        <v>0</v>
      </c>
      <c r="BM1035" s="209" cm="1">
        <f t="array" ref="BM1035">+SUMPRODUCT(($B1035='[5]Customer Alloc by OFT &amp; GEN'!$B$3:$B$205)*(BM$849='[5]Customer Alloc by OFT &amp; GEN'!$AZ$2:$CO$2),'[5]Customer Alloc by OFT &amp; GEN'!$AZ$3:$CO$205)</f>
        <v>0</v>
      </c>
      <c r="BN1035" s="209" cm="1">
        <f t="array" ref="BN1035">+SUMPRODUCT(($B1035='[5]Customer Alloc by OFT &amp; GEN'!$B$3:$B$205)*(BN$849='[5]Customer Alloc by OFT &amp; GEN'!$AZ$2:$CO$2),'[5]Customer Alloc by OFT &amp; GEN'!$AZ$3:$CO$205)</f>
        <v>0</v>
      </c>
      <c r="BO1035" s="209" cm="1">
        <f t="array" ref="BO1035">+SUMPRODUCT(($B1035='[5]Customer Alloc by OFT &amp; GEN'!$B$3:$B$205)*(BO$849='[5]Customer Alloc by OFT &amp; GEN'!$AZ$2:$CO$2),'[5]Customer Alloc by OFT &amp; GEN'!$AZ$3:$CO$205)</f>
        <v>0</v>
      </c>
      <c r="BP1035" s="209" cm="1">
        <f t="array" ref="BP1035">+SUMPRODUCT(($B1035='[5]Customer Alloc by OFT &amp; GEN'!$B$3:$B$205)*(BP$849='[5]Customer Alloc by OFT &amp; GEN'!$AZ$2:$CO$2),'[5]Customer Alloc by OFT &amp; GEN'!$AZ$3:$CO$205)</f>
        <v>0</v>
      </c>
      <c r="BQ1035" s="209" cm="1">
        <f t="array" ref="BQ1035">+SUMPRODUCT(($B1035='[5]Customer Alloc by OFT &amp; GEN'!$B$3:$B$205)*(BQ$849='[5]Customer Alloc by OFT &amp; GEN'!$AZ$2:$CO$2),'[5]Customer Alloc by OFT &amp; GEN'!$AZ$3:$CO$205)</f>
        <v>0</v>
      </c>
      <c r="BR1035" s="209" cm="1">
        <f t="array" ref="BR1035">+SUMPRODUCT(($B1035='[5]Customer Alloc by OFT &amp; GEN'!$B$3:$B$205)*(BR$849='[5]Customer Alloc by OFT &amp; GEN'!$AZ$2:$CO$2),'[5]Customer Alloc by OFT &amp; GEN'!$AZ$3:$CO$205)</f>
        <v>0</v>
      </c>
      <c r="BS1035" s="209" cm="1">
        <f t="array" ref="BS1035">+SUMPRODUCT(($B1035='[5]Customer Alloc by OFT &amp; GEN'!$B$3:$B$205)*(BS$849='[5]Customer Alloc by OFT &amp; GEN'!$AZ$2:$CO$2),'[5]Customer Alloc by OFT &amp; GEN'!$AZ$3:$CO$205)</f>
        <v>0</v>
      </c>
      <c r="BT1035" s="209" cm="1">
        <f t="array" ref="BT1035">+SUMPRODUCT(($B1035='[5]Customer Alloc by OFT &amp; GEN'!$B$3:$B$205)*(BT$849='[5]Customer Alloc by OFT &amp; GEN'!$AZ$2:$CO$2),'[5]Customer Alloc by OFT &amp; GEN'!$AZ$3:$CO$205)</f>
        <v>0</v>
      </c>
      <c r="BV1035" s="228" t="s">
        <v>698</v>
      </c>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row>
    <row r="1036" spans="2:119" hidden="1" outlineLevel="2" x14ac:dyDescent="0.35">
      <c r="B1036" s="17" t="str">
        <f t="shared" si="10"/>
        <v>WPOWDOB</v>
      </c>
      <c r="C1036" s="209" cm="1">
        <f t="array" ref="C1036">SUMPRODUCT(($B1036='[4]6. Scaled'!$C$2:$C$197)*(C$849='[4]6. Scaled'!$D$1:$J$1),'[4]6. Scaled'!$D$2:$J$197)</f>
        <v>3.7041813943080345E-4</v>
      </c>
      <c r="D1036" s="209" cm="1">
        <f t="array" ref="D1036">SUMPRODUCT(($B1036='[4]6. Scaled'!$C$2:$C$197)*(D$849='[4]6. Scaled'!$D$1:$J$1),'[4]6. Scaled'!$D$2:$J$197)</f>
        <v>0</v>
      </c>
      <c r="E1036" s="209" cm="1">
        <f t="array" ref="E1036">SUMPRODUCT(($B1036='[4]6. Scaled'!$C$2:$C$197)*(E$849='[4]6. Scaled'!$D$1:$J$1),'[4]6. Scaled'!$D$2:$J$197)</f>
        <v>2.0562104149150461E-4</v>
      </c>
      <c r="F1036" s="209" cm="1">
        <f t="array" ref="F1036">SUMPRODUCT(($B1036='[4]6. Scaled'!$C$2:$C$197)*(F$849='[4]6. Scaled'!$D$1:$J$1),'[4]6. Scaled'!$D$2:$J$197)</f>
        <v>5.3425687139969133E-4</v>
      </c>
      <c r="G1036" s="209" cm="1">
        <f t="array" ref="G1036">SUMPRODUCT(($B1036='[4]6. Scaled'!$C$2:$C$197)*(G$849='[4]6. Scaled'!$D$1:$J$1),'[4]6. Scaled'!$D$2:$J$197)</f>
        <v>5.3838241492711762E-5</v>
      </c>
      <c r="H1036" s="209" cm="1">
        <f t="array" ref="H1036">SUMPRODUCT(($B1036='[4]6. Scaled'!$C$2:$C$197)*(H$849='[4]6. Scaled'!$D$1:$J$1),'[4]6. Scaled'!$D$2:$J$197)</f>
        <v>2.4122500662760325E-5</v>
      </c>
      <c r="I1036" s="209" cm="1">
        <f t="array" ref="I1036">SUMPRODUCT(($B1036='[4]6. Scaled'!$C$2:$C$197)*(I$849='[4]6. Scaled'!$D$1:$J$1),'[4]6. Scaled'!$D$2:$J$197)</f>
        <v>5.3838241492711762E-5</v>
      </c>
      <c r="J1036" s="209" cm="1">
        <f t="array" ref="J1036">+SUMPRODUCT(($B1036='[5]Customer Alloc by OFT &amp; GEN'!$B$3:$B$205)*(J$849='[5]Customer Alloc by OFT &amp; GEN'!$AZ$2:$CO$2),'[5]Customer Alloc by OFT &amp; GEN'!$AZ$3:$CO$205)</f>
        <v>1.5579695032087282E-6</v>
      </c>
      <c r="K1036" s="209" cm="1">
        <f t="array" ref="K1036">+SUMPRODUCT(($B1036='[5]Customer Alloc by OFT &amp; GEN'!$B$3:$B$205)*(K$849='[5]Customer Alloc by OFT &amp; GEN'!$AZ$2:$CO$2),'[5]Customer Alloc by OFT &amp; GEN'!$AZ$3:$CO$205)</f>
        <v>0</v>
      </c>
      <c r="L1036" s="209" cm="1">
        <f t="array" ref="L1036">+SUMPRODUCT(($B1036='[5]Customer Alloc by OFT &amp; GEN'!$B$3:$B$205)*(L$849='[5]Customer Alloc by OFT &amp; GEN'!$AZ$2:$CO$2),'[5]Customer Alloc by OFT &amp; GEN'!$AZ$3:$CO$205)</f>
        <v>3.0225686794060899E-7</v>
      </c>
      <c r="M1036" s="209" cm="1">
        <f t="array" ref="M1036">+SUMPRODUCT(($B1036='[5]Customer Alloc by OFT &amp; GEN'!$B$3:$B$205)*(M$849='[5]Customer Alloc by OFT &amp; GEN'!$AZ$2:$CO$2),'[5]Customer Alloc by OFT &amp; GEN'!$AZ$3:$CO$205)</f>
        <v>6.5405270280369081E-4</v>
      </c>
      <c r="N1036" s="209" cm="1">
        <f t="array" ref="N1036">+SUMPRODUCT(($B1036='[5]Customer Alloc by OFT &amp; GEN'!$B$3:$B$205)*(N$849='[5]Customer Alloc by OFT &amp; GEN'!$AZ$2:$CO$2),'[5]Customer Alloc by OFT &amp; GEN'!$AZ$3:$CO$205)</f>
        <v>1.3460908217933538E-4</v>
      </c>
      <c r="O1036" s="209" cm="1">
        <f t="array" ref="O1036">+SUMPRODUCT(($B1036='[5]Customer Alloc by OFT &amp; GEN'!$B$3:$B$205)*(O$849='[5]Customer Alloc by OFT &amp; GEN'!$AZ$2:$CO$2),'[5]Customer Alloc by OFT &amp; GEN'!$AZ$3:$CO$205)</f>
        <v>1.7611929787727972E-8</v>
      </c>
      <c r="P1036" s="209" cm="1">
        <f t="array" ref="P1036">+SUMPRODUCT(($B1036='[5]Customer Alloc by OFT &amp; GEN'!$B$3:$B$205)*(P$849='[5]Customer Alloc by OFT &amp; GEN'!$AZ$2:$CO$2),'[5]Customer Alloc by OFT &amp; GEN'!$AZ$3:$CO$205)</f>
        <v>1.0635852758752905E-8</v>
      </c>
      <c r="Q1036" s="209" cm="1">
        <f t="array" ref="Q1036">+SUMPRODUCT(($B1036='[5]Customer Alloc by OFT &amp; GEN'!$B$3:$B$205)*(Q$849='[5]Customer Alloc by OFT &amp; GEN'!$AZ$2:$CO$2),'[5]Customer Alloc by OFT &amp; GEN'!$AZ$3:$CO$205)</f>
        <v>1.1524820643756315E-5</v>
      </c>
      <c r="R1036" s="209" cm="1">
        <f t="array" ref="R1036">+SUMPRODUCT(($B1036='[5]Customer Alloc by OFT &amp; GEN'!$B$3:$B$205)*(R$849='[5]Customer Alloc by OFT &amp; GEN'!$AZ$2:$CO$2),'[5]Customer Alloc by OFT &amp; GEN'!$AZ$3:$CO$205)</f>
        <v>1.4414650799071839E-4</v>
      </c>
      <c r="S1036" s="209" cm="1">
        <f t="array" ref="S1036">+SUMPRODUCT(($B1036='[5]Customer Alloc by OFT &amp; GEN'!$B$3:$B$205)*(S$849='[5]Customer Alloc by OFT &amp; GEN'!$AZ$2:$CO$2),'[5]Customer Alloc by OFT &amp; GEN'!$AZ$3:$CO$205)</f>
        <v>0</v>
      </c>
      <c r="T1036" s="209" cm="1">
        <f t="array" ref="T1036">+SUMPRODUCT(($B1036='[5]Customer Alloc by OFT &amp; GEN'!$B$3:$B$205)*(T$849='[5]Customer Alloc by OFT &amp; GEN'!$AZ$2:$CO$2),'[5]Customer Alloc by OFT &amp; GEN'!$AZ$3:$CO$205)</f>
        <v>0</v>
      </c>
      <c r="U1036" s="209" cm="1">
        <f t="array" ref="U1036">+SUMPRODUCT(($B1036='[5]Customer Alloc by OFT &amp; GEN'!$B$3:$B$205)*(U$849='[5]Customer Alloc by OFT &amp; GEN'!$AZ$2:$CO$2),'[5]Customer Alloc by OFT &amp; GEN'!$AZ$3:$CO$205)</f>
        <v>8.5300268102325347E-5</v>
      </c>
      <c r="V1036" s="209" cm="1">
        <f t="array" ref="V1036">+SUMPRODUCT(($B1036='[5]Customer Alloc by OFT &amp; GEN'!$B$3:$B$205)*(V$849='[5]Customer Alloc by OFT &amp; GEN'!$AZ$2:$CO$2),'[5]Customer Alloc by OFT &amp; GEN'!$AZ$3:$CO$205)</f>
        <v>1.1107518506213582E-5</v>
      </c>
      <c r="W1036" s="209" cm="1">
        <f t="array" ref="W1036">+SUMPRODUCT(($B1036='[5]Customer Alloc by OFT &amp; GEN'!$B$3:$B$205)*(W$849='[5]Customer Alloc by OFT &amp; GEN'!$AZ$2:$CO$2),'[5]Customer Alloc by OFT &amp; GEN'!$AZ$3:$CO$205)</f>
        <v>1.5004069725882946E-9</v>
      </c>
      <c r="X1036" s="209" cm="1">
        <f t="array" ref="X1036">+SUMPRODUCT(($B1036='[5]Customer Alloc by OFT &amp; GEN'!$B$3:$B$205)*(X$849='[5]Customer Alloc by OFT &amp; GEN'!$AZ$2:$CO$2),'[5]Customer Alloc by OFT &amp; GEN'!$AZ$3:$CO$205)</f>
        <v>7.2174611715263309E-11</v>
      </c>
      <c r="Y1036" s="209" cm="1">
        <f t="array" ref="Y1036">+SUMPRODUCT(($B1036='[5]Customer Alloc by OFT &amp; GEN'!$B$3:$B$205)*(Y$849='[5]Customer Alloc by OFT &amp; GEN'!$AZ$2:$CO$2),'[5]Customer Alloc by OFT &amp; GEN'!$AZ$3:$CO$205)</f>
        <v>1.8341661843646335E-10</v>
      </c>
      <c r="Z1036" s="209" cm="1">
        <f t="array" ref="Z1036">+SUMPRODUCT(($B1036='[5]Customer Alloc by OFT &amp; GEN'!$B$3:$B$205)*(Z$849='[5]Customer Alloc by OFT &amp; GEN'!$AZ$2:$CO$2),'[5]Customer Alloc by OFT &amp; GEN'!$AZ$3:$CO$205)</f>
        <v>1.0902413807705881E-3</v>
      </c>
      <c r="AA1036" s="209" cm="1">
        <f t="array" ref="AA1036">+SUMPRODUCT(($B1036='[5]Customer Alloc by OFT &amp; GEN'!$B$3:$B$205)*(AA$849='[5]Customer Alloc by OFT &amp; GEN'!$AZ$2:$CO$2),'[5]Customer Alloc by OFT &amp; GEN'!$AZ$3:$CO$205)</f>
        <v>2.5639906813626195E-3</v>
      </c>
      <c r="AB1036" s="209" cm="1">
        <f t="array" ref="AB1036">+SUMPRODUCT(($B1036='[5]Customer Alloc by OFT &amp; GEN'!$B$3:$B$205)*(AB$849='[5]Customer Alloc by OFT &amp; GEN'!$AZ$2:$CO$2),'[5]Customer Alloc by OFT &amp; GEN'!$AZ$3:$CO$205)</f>
        <v>1.7540800683914556E-14</v>
      </c>
      <c r="AC1036" s="209" cm="1">
        <f t="array" ref="AC1036">+SUMPRODUCT(($B1036='[5]Customer Alloc by OFT &amp; GEN'!$B$3:$B$205)*(AC$849='[5]Customer Alloc by OFT &amp; GEN'!$AZ$2:$CO$2),'[5]Customer Alloc by OFT &amp; GEN'!$AZ$3:$CO$205)</f>
        <v>2.2590311344928767E-9</v>
      </c>
      <c r="AD1036" s="209" cm="1">
        <f t="array" ref="AD1036">+SUMPRODUCT(($B1036='[5]Customer Alloc by OFT &amp; GEN'!$B$3:$B$205)*(AD$849='[5]Customer Alloc by OFT &amp; GEN'!$AZ$2:$CO$2),'[5]Customer Alloc by OFT &amp; GEN'!$AZ$3:$CO$205)</f>
        <v>1.4986284365229331E-8</v>
      </c>
      <c r="AE1036" s="209" cm="1">
        <f t="array" ref="AE1036">+SUMPRODUCT(($B1036='[5]Customer Alloc by OFT &amp; GEN'!$B$3:$B$205)*(AE$849='[5]Customer Alloc by OFT &amp; GEN'!$AZ$2:$CO$2),'[5]Customer Alloc by OFT &amp; GEN'!$AZ$3:$CO$205)</f>
        <v>0</v>
      </c>
      <c r="AF1036" s="209" cm="1">
        <f t="array" ref="AF1036">+SUMPRODUCT(($B1036='[5]Customer Alloc by OFT &amp; GEN'!$B$3:$B$205)*(AF$849='[5]Customer Alloc by OFT &amp; GEN'!$AZ$2:$CO$2),'[5]Customer Alloc by OFT &amp; GEN'!$AZ$3:$CO$205)</f>
        <v>0</v>
      </c>
      <c r="AG1036" s="209" cm="1">
        <f t="array" ref="AG1036">+SUMPRODUCT(($B1036='[5]Customer Alloc by OFT &amp; GEN'!$B$3:$B$205)*(AG$849='[5]Customer Alloc by OFT &amp; GEN'!$AZ$2:$CO$2),'[5]Customer Alloc by OFT &amp; GEN'!$AZ$3:$CO$205)</f>
        <v>0</v>
      </c>
      <c r="AH1036" s="209" cm="1">
        <f t="array" ref="AH1036">+SUMPRODUCT(($B1036='[5]Customer Alloc by OFT &amp; GEN'!$B$3:$B$205)*(AH$849='[5]Customer Alloc by OFT &amp; GEN'!$AZ$2:$CO$2),'[5]Customer Alloc by OFT &amp; GEN'!$AZ$3:$CO$205)</f>
        <v>0</v>
      </c>
      <c r="AI1036" s="209" cm="1">
        <f t="array" ref="AI1036">+SUMPRODUCT(($B1036='[5]Customer Alloc by OFT &amp; GEN'!$B$3:$B$205)*(AI$849='[5]Customer Alloc by OFT &amp; GEN'!$AZ$2:$CO$2),'[5]Customer Alloc by OFT &amp; GEN'!$AZ$3:$CO$205)</f>
        <v>0</v>
      </c>
      <c r="AJ1036" s="209" cm="1">
        <f t="array" ref="AJ1036">+SUMPRODUCT(($B1036='[5]Customer Alloc by OFT &amp; GEN'!$B$3:$B$205)*(AJ$849='[5]Customer Alloc by OFT &amp; GEN'!$AZ$2:$CO$2),'[5]Customer Alloc by OFT &amp; GEN'!$AZ$3:$CO$205)</f>
        <v>0</v>
      </c>
      <c r="AK1036" s="209" cm="1">
        <f t="array" ref="AK1036">+SUMPRODUCT(($B1036='[5]Customer Alloc by OFT &amp; GEN'!$B$3:$B$205)*(AK$849='[5]Customer Alloc by OFT &amp; GEN'!$AZ$2:$CO$2),'[5]Customer Alloc by OFT &amp; GEN'!$AZ$3:$CO$205)</f>
        <v>0</v>
      </c>
      <c r="AL1036" s="209" cm="1">
        <f t="array" ref="AL1036">+SUMPRODUCT(($B1036='[5]Customer Alloc by OFT &amp; GEN'!$B$3:$B$205)*(AL$849='[5]Customer Alloc by OFT &amp; GEN'!$AZ$2:$CO$2),'[5]Customer Alloc by OFT &amp; GEN'!$AZ$3:$CO$205)</f>
        <v>0</v>
      </c>
      <c r="AM1036" s="209" cm="1">
        <f t="array" ref="AM1036">+SUMPRODUCT(($B1036='[5]Customer Alloc by OFT &amp; GEN'!$B$3:$B$205)*(AM$849='[5]Customer Alloc by OFT &amp; GEN'!$AZ$2:$CO$2),'[5]Customer Alloc by OFT &amp; GEN'!$AZ$3:$CO$205)</f>
        <v>0</v>
      </c>
      <c r="AN1036" s="209" cm="1">
        <f t="array" ref="AN1036">+SUMPRODUCT(($B1036='[5]Customer Alloc by OFT &amp; GEN'!$B$3:$B$205)*(AN$849='[5]Customer Alloc by OFT &amp; GEN'!$AZ$2:$CO$2),'[5]Customer Alloc by OFT &amp; GEN'!$AZ$3:$CO$205)</f>
        <v>0</v>
      </c>
      <c r="AO1036" s="209" cm="1">
        <f t="array" ref="AO1036">+SUMPRODUCT(($B1036='[5]Customer Alloc by OFT &amp; GEN'!$B$3:$B$205)*(AO$849='[5]Customer Alloc by OFT &amp; GEN'!$AZ$2:$CO$2),'[5]Customer Alloc by OFT &amp; GEN'!$AZ$3:$CO$205)</f>
        <v>0</v>
      </c>
      <c r="AP1036" s="209" cm="1">
        <f t="array" ref="AP1036">+SUMPRODUCT(($B1036='[5]Customer Alloc by OFT &amp; GEN'!$B$3:$B$205)*(AP$849='[5]Customer Alloc by OFT &amp; GEN'!$AZ$2:$CO$2),'[5]Customer Alloc by OFT &amp; GEN'!$AZ$3:$CO$205)</f>
        <v>0</v>
      </c>
      <c r="AQ1036" s="209" cm="1">
        <f t="array" ref="AQ1036">+SUMPRODUCT(($B1036='[5]Customer Alloc by OFT &amp; GEN'!$B$3:$B$205)*(AQ$849='[5]Customer Alloc by OFT &amp; GEN'!$AZ$2:$CO$2),'[5]Customer Alloc by OFT &amp; GEN'!$AZ$3:$CO$205)</f>
        <v>0</v>
      </c>
      <c r="AR1036" s="209" cm="1">
        <f t="array" ref="AR1036">+SUMPRODUCT(($B1036='[5]Customer Alloc by OFT &amp; GEN'!$B$3:$B$205)*(AR$849='[5]Customer Alloc by OFT &amp; GEN'!$AZ$2:$CO$2),'[5]Customer Alloc by OFT &amp; GEN'!$AZ$3:$CO$205)</f>
        <v>0</v>
      </c>
      <c r="AS1036" s="209" cm="1">
        <f t="array" ref="AS1036">+SUMPRODUCT(($B1036='[5]Customer Alloc by OFT &amp; GEN'!$B$3:$B$205)*(AS$849='[5]Customer Alloc by OFT &amp; GEN'!$AZ$2:$CO$2),'[5]Customer Alloc by OFT &amp; GEN'!$AZ$3:$CO$205)</f>
        <v>0</v>
      </c>
      <c r="AT1036" s="209" cm="1">
        <f t="array" ref="AT1036">+SUMPRODUCT(($B1036='[5]Customer Alloc by OFT &amp; GEN'!$B$3:$B$205)*(AT$849='[5]Customer Alloc by OFT &amp; GEN'!$AZ$2:$CO$2),'[5]Customer Alloc by OFT &amp; GEN'!$AZ$3:$CO$205)</f>
        <v>0</v>
      </c>
      <c r="AU1036" s="209" cm="1">
        <f t="array" ref="AU1036">+SUMPRODUCT(($B1036='[5]Customer Alloc by OFT &amp; GEN'!$B$3:$B$205)*(AU$849='[5]Customer Alloc by OFT &amp; GEN'!$AZ$2:$CO$2),'[5]Customer Alloc by OFT &amp; GEN'!$AZ$3:$CO$205)</f>
        <v>0</v>
      </c>
      <c r="AV1036" s="209" cm="1">
        <f t="array" ref="AV1036">+SUMPRODUCT(($B1036='[5]Customer Alloc by OFT &amp; GEN'!$B$3:$B$205)*(AV$849='[5]Customer Alloc by OFT &amp; GEN'!$AZ$2:$CO$2),'[5]Customer Alloc by OFT &amp; GEN'!$AZ$3:$CO$205)</f>
        <v>0</v>
      </c>
      <c r="AW1036" s="209" cm="1">
        <f t="array" ref="AW1036">+SUMPRODUCT(($B1036='[5]Customer Alloc by OFT &amp; GEN'!$B$3:$B$205)*(AW$849='[5]Customer Alloc by OFT &amp; GEN'!$AZ$2:$CO$2),'[5]Customer Alloc by OFT &amp; GEN'!$AZ$3:$CO$205)</f>
        <v>0</v>
      </c>
      <c r="AX1036" s="209" cm="1">
        <f t="array" ref="AX1036">+SUMPRODUCT(($B1036='[5]Customer Alloc by OFT &amp; GEN'!$B$3:$B$205)*(AX$849='[5]Customer Alloc by OFT &amp; GEN'!$AZ$2:$CO$2),'[5]Customer Alloc by OFT &amp; GEN'!$AZ$3:$CO$205)</f>
        <v>0</v>
      </c>
      <c r="AY1036" s="209" cm="1">
        <f t="array" ref="AY1036">+SUMPRODUCT(($B1036='[5]Customer Alloc by OFT &amp; GEN'!$B$3:$B$205)*(AY$849='[5]Customer Alloc by OFT &amp; GEN'!$AZ$2:$CO$2),'[5]Customer Alloc by OFT &amp; GEN'!$AZ$3:$CO$205)</f>
        <v>0</v>
      </c>
      <c r="AZ1036" s="209" cm="1">
        <f t="array" ref="AZ1036">+SUMPRODUCT(($B1036='[5]Customer Alloc by OFT &amp; GEN'!$B$3:$B$205)*(AZ$849='[5]Customer Alloc by OFT &amp; GEN'!$AZ$2:$CO$2),'[5]Customer Alloc by OFT &amp; GEN'!$AZ$3:$CO$205)</f>
        <v>0</v>
      </c>
      <c r="BA1036" s="209" cm="1">
        <f t="array" ref="BA1036">+SUMPRODUCT(($B1036='[5]Customer Alloc by OFT &amp; GEN'!$B$3:$B$205)*(BA$849='[5]Customer Alloc by OFT &amp; GEN'!$AZ$2:$CO$2),'[5]Customer Alloc by OFT &amp; GEN'!$AZ$3:$CO$205)</f>
        <v>0</v>
      </c>
      <c r="BB1036" s="209" cm="1">
        <f t="array" ref="BB1036">+SUMPRODUCT(($B1036='[5]Customer Alloc by OFT &amp; GEN'!$B$3:$B$205)*(BB$849='[5]Customer Alloc by OFT &amp; GEN'!$AZ$2:$CO$2),'[5]Customer Alloc by OFT &amp; GEN'!$AZ$3:$CO$205)</f>
        <v>0</v>
      </c>
      <c r="BC1036" s="209" cm="1">
        <f t="array" ref="BC1036">+SUMPRODUCT(($B1036='[5]Customer Alloc by OFT &amp; GEN'!$B$3:$B$205)*(BC$849='[5]Customer Alloc by OFT &amp; GEN'!$AZ$2:$CO$2),'[5]Customer Alloc by OFT &amp; GEN'!$AZ$3:$CO$205)</f>
        <v>0</v>
      </c>
      <c r="BD1036" s="209" cm="1">
        <f t="array" ref="BD1036">+SUMPRODUCT(($B1036='[5]Customer Alloc by OFT &amp; GEN'!$B$3:$B$205)*(BD$849='[5]Customer Alloc by OFT &amp; GEN'!$AZ$2:$CO$2),'[5]Customer Alloc by OFT &amp; GEN'!$AZ$3:$CO$205)</f>
        <v>0</v>
      </c>
      <c r="BE1036" s="209" cm="1">
        <f t="array" ref="BE1036">+SUMPRODUCT(($B1036='[5]Customer Alloc by OFT &amp; GEN'!$B$3:$B$205)*(BE$849='[5]Customer Alloc by OFT &amp; GEN'!$AZ$2:$CO$2),'[5]Customer Alloc by OFT &amp; GEN'!$AZ$3:$CO$205)</f>
        <v>0</v>
      </c>
      <c r="BF1036" s="209" cm="1">
        <f t="array" ref="BF1036">+SUMPRODUCT(($B1036='[5]Customer Alloc by OFT &amp; GEN'!$B$3:$B$205)*(BF$849='[5]Customer Alloc by OFT &amp; GEN'!$AZ$2:$CO$2),'[5]Customer Alloc by OFT &amp; GEN'!$AZ$3:$CO$205)</f>
        <v>0</v>
      </c>
      <c r="BG1036" s="209" cm="1">
        <f t="array" ref="BG1036">+SUMPRODUCT(($B1036='[5]Customer Alloc by OFT &amp; GEN'!$B$3:$B$205)*(BG$849='[5]Customer Alloc by OFT &amp; GEN'!$AZ$2:$CO$2),'[5]Customer Alloc by OFT &amp; GEN'!$AZ$3:$CO$205)</f>
        <v>0</v>
      </c>
      <c r="BH1036" s="209" cm="1">
        <f t="array" ref="BH1036">+SUMPRODUCT(($B1036='[5]Customer Alloc by OFT &amp; GEN'!$B$3:$B$205)*(BH$849='[5]Customer Alloc by OFT &amp; GEN'!$AZ$2:$CO$2),'[5]Customer Alloc by OFT &amp; GEN'!$AZ$3:$CO$205)</f>
        <v>0</v>
      </c>
      <c r="BI1036" s="209" cm="1">
        <f t="array" ref="BI1036">+SUMPRODUCT(($B1036='[5]Customer Alloc by OFT &amp; GEN'!$B$3:$B$205)*(BI$849='[5]Customer Alloc by OFT &amp; GEN'!$AZ$2:$CO$2),'[5]Customer Alloc by OFT &amp; GEN'!$AZ$3:$CO$205)</f>
        <v>0</v>
      </c>
      <c r="BJ1036" s="209" cm="1">
        <f t="array" ref="BJ1036">+SUMPRODUCT(($B1036='[5]Customer Alloc by OFT &amp; GEN'!$B$3:$B$205)*(BJ$849='[5]Customer Alloc by OFT &amp; GEN'!$AZ$2:$CO$2),'[5]Customer Alloc by OFT &amp; GEN'!$AZ$3:$CO$205)</f>
        <v>0</v>
      </c>
      <c r="BK1036" s="209" cm="1">
        <f t="array" ref="BK1036">+SUMPRODUCT(($B1036='[5]Customer Alloc by OFT &amp; GEN'!$B$3:$B$205)*(BK$849='[5]Customer Alloc by OFT &amp; GEN'!$AZ$2:$CO$2),'[5]Customer Alloc by OFT &amp; GEN'!$AZ$3:$CO$205)</f>
        <v>0</v>
      </c>
      <c r="BL1036" s="209" cm="1">
        <f t="array" ref="BL1036">+SUMPRODUCT(($B1036='[5]Customer Alloc by OFT &amp; GEN'!$B$3:$B$205)*(BL$849='[5]Customer Alloc by OFT &amp; GEN'!$AZ$2:$CO$2),'[5]Customer Alloc by OFT &amp; GEN'!$AZ$3:$CO$205)</f>
        <v>0</v>
      </c>
      <c r="BM1036" s="209" cm="1">
        <f t="array" ref="BM1036">+SUMPRODUCT(($B1036='[5]Customer Alloc by OFT &amp; GEN'!$B$3:$B$205)*(BM$849='[5]Customer Alloc by OFT &amp; GEN'!$AZ$2:$CO$2),'[5]Customer Alloc by OFT &amp; GEN'!$AZ$3:$CO$205)</f>
        <v>0</v>
      </c>
      <c r="BN1036" s="209" cm="1">
        <f t="array" ref="BN1036">+SUMPRODUCT(($B1036='[5]Customer Alloc by OFT &amp; GEN'!$B$3:$B$205)*(BN$849='[5]Customer Alloc by OFT &amp; GEN'!$AZ$2:$CO$2),'[5]Customer Alloc by OFT &amp; GEN'!$AZ$3:$CO$205)</f>
        <v>0</v>
      </c>
      <c r="BO1036" s="209" cm="1">
        <f t="array" ref="BO1036">+SUMPRODUCT(($B1036='[5]Customer Alloc by OFT &amp; GEN'!$B$3:$B$205)*(BO$849='[5]Customer Alloc by OFT &amp; GEN'!$AZ$2:$CO$2),'[5]Customer Alloc by OFT &amp; GEN'!$AZ$3:$CO$205)</f>
        <v>0</v>
      </c>
      <c r="BP1036" s="209" cm="1">
        <f t="array" ref="BP1036">+SUMPRODUCT(($B1036='[5]Customer Alloc by OFT &amp; GEN'!$B$3:$B$205)*(BP$849='[5]Customer Alloc by OFT &amp; GEN'!$AZ$2:$CO$2),'[5]Customer Alloc by OFT &amp; GEN'!$AZ$3:$CO$205)</f>
        <v>0</v>
      </c>
      <c r="BQ1036" s="209" cm="1">
        <f t="array" ref="BQ1036">+SUMPRODUCT(($B1036='[5]Customer Alloc by OFT &amp; GEN'!$B$3:$B$205)*(BQ$849='[5]Customer Alloc by OFT &amp; GEN'!$AZ$2:$CO$2),'[5]Customer Alloc by OFT &amp; GEN'!$AZ$3:$CO$205)</f>
        <v>0</v>
      </c>
      <c r="BR1036" s="209" cm="1">
        <f t="array" ref="BR1036">+SUMPRODUCT(($B1036='[5]Customer Alloc by OFT &amp; GEN'!$B$3:$B$205)*(BR$849='[5]Customer Alloc by OFT &amp; GEN'!$AZ$2:$CO$2),'[5]Customer Alloc by OFT &amp; GEN'!$AZ$3:$CO$205)</f>
        <v>0</v>
      </c>
      <c r="BS1036" s="209" cm="1">
        <f t="array" ref="BS1036">+SUMPRODUCT(($B1036='[5]Customer Alloc by OFT &amp; GEN'!$B$3:$B$205)*(BS$849='[5]Customer Alloc by OFT &amp; GEN'!$AZ$2:$CO$2),'[5]Customer Alloc by OFT &amp; GEN'!$AZ$3:$CO$205)</f>
        <v>0</v>
      </c>
      <c r="BT1036" s="209" cm="1">
        <f t="array" ref="BT1036">+SUMPRODUCT(($B1036='[5]Customer Alloc by OFT &amp; GEN'!$B$3:$B$205)*(BT$849='[5]Customer Alloc by OFT &amp; GEN'!$AZ$2:$CO$2),'[5]Customer Alloc by OFT &amp; GEN'!$AZ$3:$CO$205)</f>
        <v>0</v>
      </c>
      <c r="BV1036" s="228" t="s">
        <v>698</v>
      </c>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row>
    <row r="1037" spans="2:119" hidden="1" outlineLevel="2" x14ac:dyDescent="0.35">
      <c r="B1037" s="17" t="str">
        <f t="shared" si="10"/>
        <v>WPOWGYM</v>
      </c>
      <c r="C1037" s="209" cm="1">
        <f t="array" ref="C1037">SUMPRODUCT(($B1037='[4]6. Scaled'!$C$2:$C$197)*(C$849='[4]6. Scaled'!$D$1:$J$1),'[4]6. Scaled'!$D$2:$J$197)</f>
        <v>1.3978808686801779E-3</v>
      </c>
      <c r="D1037" s="209" cm="1">
        <f t="array" ref="D1037">SUMPRODUCT(($B1037='[4]6. Scaled'!$C$2:$C$197)*(D$849='[4]6. Scaled'!$D$1:$J$1),'[4]6. Scaled'!$D$2:$J$197)</f>
        <v>3.5179571696025621E-4</v>
      </c>
      <c r="E1037" s="209" cm="1">
        <f t="array" ref="E1037">SUMPRODUCT(($B1037='[4]6. Scaled'!$C$2:$C$197)*(E$849='[4]6. Scaled'!$D$1:$J$1),'[4]6. Scaled'!$D$2:$J$197)</f>
        <v>5.5530193013082459E-4</v>
      </c>
      <c r="F1037" s="209" cm="1">
        <f t="array" ref="F1037">SUMPRODUCT(($B1037='[4]6. Scaled'!$C$2:$C$197)*(F$849='[4]6. Scaled'!$D$1:$J$1),'[4]6. Scaled'!$D$2:$J$197)</f>
        <v>1.1531139824283378E-3</v>
      </c>
      <c r="G1037" s="209" cm="1">
        <f t="array" ref="G1037">SUMPRODUCT(($B1037='[4]6. Scaled'!$C$2:$C$197)*(G$849='[4]6. Scaled'!$D$1:$J$1),'[4]6. Scaled'!$D$2:$J$197)</f>
        <v>7.779749438537716E-5</v>
      </c>
      <c r="H1037" s="209" cm="1">
        <f t="array" ref="H1037">SUMPRODUCT(($B1037='[4]6. Scaled'!$C$2:$C$197)*(H$849='[4]6. Scaled'!$D$1:$J$1),'[4]6. Scaled'!$D$2:$J$197)</f>
        <v>7.5572541450884305E-5</v>
      </c>
      <c r="I1037" s="209" cm="1">
        <f t="array" ref="I1037">SUMPRODUCT(($B1037='[4]6. Scaled'!$C$2:$C$197)*(I$849='[4]6. Scaled'!$D$1:$J$1),'[4]6. Scaled'!$D$2:$J$197)</f>
        <v>7.779749438537716E-5</v>
      </c>
      <c r="J1037" s="209" cm="1">
        <f t="array" ref="J1037">+SUMPRODUCT(($B1037='[5]Customer Alloc by OFT &amp; GEN'!$B$3:$B$205)*(J$849='[5]Customer Alloc by OFT &amp; GEN'!$AZ$2:$CO$2),'[5]Customer Alloc by OFT &amp; GEN'!$AZ$3:$CO$205)</f>
        <v>6.2675367570325743E-6</v>
      </c>
      <c r="K1037" s="209" cm="1">
        <f t="array" ref="K1037">+SUMPRODUCT(($B1037='[5]Customer Alloc by OFT &amp; GEN'!$B$3:$B$205)*(K$849='[5]Customer Alloc by OFT &amp; GEN'!$AZ$2:$CO$2),'[5]Customer Alloc by OFT &amp; GEN'!$AZ$3:$CO$205)</f>
        <v>0</v>
      </c>
      <c r="L1037" s="209" cm="1">
        <f t="array" ref="L1037">+SUMPRODUCT(($B1037='[5]Customer Alloc by OFT &amp; GEN'!$B$3:$B$205)*(L$849='[5]Customer Alloc by OFT &amp; GEN'!$AZ$2:$CO$2),'[5]Customer Alloc by OFT &amp; GEN'!$AZ$3:$CO$205)</f>
        <v>1.2159455149678277E-6</v>
      </c>
      <c r="M1037" s="209" cm="1">
        <f t="array" ref="M1037">+SUMPRODUCT(($B1037='[5]Customer Alloc by OFT &amp; GEN'!$B$3:$B$205)*(M$849='[5]Customer Alloc by OFT &amp; GEN'!$AZ$2:$CO$2),'[5]Customer Alloc by OFT &amp; GEN'!$AZ$3:$CO$205)</f>
        <v>2.6311807435356665E-3</v>
      </c>
      <c r="N1037" s="209" cm="1">
        <f t="array" ref="N1037">+SUMPRODUCT(($B1037='[5]Customer Alloc by OFT &amp; GEN'!$B$3:$B$205)*(N$849='[5]Customer Alloc by OFT &amp; GEN'!$AZ$2:$CO$2),'[5]Customer Alloc by OFT &amp; GEN'!$AZ$3:$CO$205)</f>
        <v>5.4151725605143194E-4</v>
      </c>
      <c r="O1037" s="209" cm="1">
        <f t="array" ref="O1037">+SUMPRODUCT(($B1037='[5]Customer Alloc by OFT &amp; GEN'!$B$3:$B$205)*(O$849='[5]Customer Alloc by OFT &amp; GEN'!$AZ$2:$CO$2),'[5]Customer Alloc by OFT &amp; GEN'!$AZ$3:$CO$205)</f>
        <v>7.0850820301373634E-8</v>
      </c>
      <c r="P1037" s="209" cm="1">
        <f t="array" ref="P1037">+SUMPRODUCT(($B1037='[5]Customer Alloc by OFT &amp; GEN'!$B$3:$B$205)*(P$849='[5]Customer Alloc by OFT &amp; GEN'!$AZ$2:$CO$2),'[5]Customer Alloc by OFT &amp; GEN'!$AZ$3:$CO$205)</f>
        <v>4.278684401111754E-8</v>
      </c>
      <c r="Q1037" s="209" cm="1">
        <f t="array" ref="Q1037">+SUMPRODUCT(($B1037='[5]Customer Alloc by OFT &amp; GEN'!$B$3:$B$205)*(Q$849='[5]Customer Alloc by OFT &amp; GEN'!$AZ$2:$CO$2),'[5]Customer Alloc by OFT &amp; GEN'!$AZ$3:$CO$205)</f>
        <v>4.6363062212825132E-5</v>
      </c>
      <c r="R1037" s="209" cm="1">
        <f t="array" ref="R1037">+SUMPRODUCT(($B1037='[5]Customer Alloc by OFT &amp; GEN'!$B$3:$B$205)*(R$849='[5]Customer Alloc by OFT &amp; GEN'!$AZ$2:$CO$2),'[5]Customer Alloc by OFT &amp; GEN'!$AZ$3:$CO$205)</f>
        <v>5.7988525152066392E-4</v>
      </c>
      <c r="S1037" s="209" cm="1">
        <f t="array" ref="S1037">+SUMPRODUCT(($B1037='[5]Customer Alloc by OFT &amp; GEN'!$B$3:$B$205)*(S$849='[5]Customer Alloc by OFT &amp; GEN'!$AZ$2:$CO$2),'[5]Customer Alloc by OFT &amp; GEN'!$AZ$3:$CO$205)</f>
        <v>0</v>
      </c>
      <c r="T1037" s="209" cm="1">
        <f t="array" ref="T1037">+SUMPRODUCT(($B1037='[5]Customer Alloc by OFT &amp; GEN'!$B$3:$B$205)*(T$849='[5]Customer Alloc by OFT &amp; GEN'!$AZ$2:$CO$2),'[5]Customer Alloc by OFT &amp; GEN'!$AZ$3:$CO$205)</f>
        <v>0</v>
      </c>
      <c r="U1037" s="209" cm="1">
        <f t="array" ref="U1037">+SUMPRODUCT(($B1037='[5]Customer Alloc by OFT &amp; GEN'!$B$3:$B$205)*(U$849='[5]Customer Alloc by OFT &amp; GEN'!$AZ$2:$CO$2),'[5]Customer Alloc by OFT &amp; GEN'!$AZ$3:$CO$205)</f>
        <v>3.1684835753468626E-4</v>
      </c>
      <c r="V1037" s="209" cm="1">
        <f t="array" ref="V1037">+SUMPRODUCT(($B1037='[5]Customer Alloc by OFT &amp; GEN'!$B$3:$B$205)*(V$849='[5]Customer Alloc by OFT &amp; GEN'!$AZ$2:$CO$2),'[5]Customer Alloc by OFT &amp; GEN'!$AZ$3:$CO$205)</f>
        <v>4.4684302467881045E-5</v>
      </c>
      <c r="W1037" s="209" cm="1">
        <f t="array" ref="W1037">+SUMPRODUCT(($B1037='[5]Customer Alloc by OFT &amp; GEN'!$B$3:$B$205)*(W$849='[5]Customer Alloc by OFT &amp; GEN'!$AZ$2:$CO$2),'[5]Customer Alloc by OFT &amp; GEN'!$AZ$3:$CO$205)</f>
        <v>0</v>
      </c>
      <c r="X1037" s="209" cm="1">
        <f t="array" ref="X1037">+SUMPRODUCT(($B1037='[5]Customer Alloc by OFT &amp; GEN'!$B$3:$B$205)*(X$849='[5]Customer Alloc by OFT &amp; GEN'!$AZ$2:$CO$2),'[5]Customer Alloc by OFT &amp; GEN'!$AZ$3:$CO$205)</f>
        <v>2.9035037651142157E-10</v>
      </c>
      <c r="Y1037" s="209" cm="1">
        <f t="array" ref="Y1037">+SUMPRODUCT(($B1037='[5]Customer Alloc by OFT &amp; GEN'!$B$3:$B$205)*(Y$849='[5]Customer Alloc by OFT &amp; GEN'!$AZ$2:$CO$2),'[5]Customer Alloc by OFT &amp; GEN'!$AZ$3:$CO$205)</f>
        <v>7.3786450603400511E-10</v>
      </c>
      <c r="Z1037" s="209" cm="1">
        <f t="array" ref="Z1037">+SUMPRODUCT(($B1037='[5]Customer Alloc by OFT &amp; GEN'!$B$3:$B$205)*(Z$849='[5]Customer Alloc by OFT &amp; GEN'!$AZ$2:$CO$2),'[5]Customer Alloc by OFT &amp; GEN'!$AZ$3:$CO$205)</f>
        <v>4.3859100041641454E-3</v>
      </c>
      <c r="AA1037" s="209" cm="1">
        <f t="array" ref="AA1037">+SUMPRODUCT(($B1037='[5]Customer Alloc by OFT &amp; GEN'!$B$3:$B$205)*(AA$849='[5]Customer Alloc by OFT &amp; GEN'!$AZ$2:$CO$2),'[5]Customer Alloc by OFT &amp; GEN'!$AZ$3:$CO$205)</f>
        <v>9.7015659217264665E-3</v>
      </c>
      <c r="AB1037" s="209" cm="1">
        <f t="array" ref="AB1037">+SUMPRODUCT(($B1037='[5]Customer Alloc by OFT &amp; GEN'!$B$3:$B$205)*(AB$849='[5]Customer Alloc by OFT &amp; GEN'!$AZ$2:$CO$2),'[5]Customer Alloc by OFT &amp; GEN'!$AZ$3:$CO$205)</f>
        <v>0</v>
      </c>
      <c r="AC1037" s="209" cm="1">
        <f t="array" ref="AC1037">+SUMPRODUCT(($B1037='[5]Customer Alloc by OFT &amp; GEN'!$B$3:$B$205)*(AC$849='[5]Customer Alloc by OFT &amp; GEN'!$AZ$2:$CO$2),'[5]Customer Alloc by OFT &amp; GEN'!$AZ$3:$CO$205)</f>
        <v>9.0878291529806769E-9</v>
      </c>
      <c r="AD1037" s="209" cm="1">
        <f t="array" ref="AD1037">+SUMPRODUCT(($B1037='[5]Customer Alloc by OFT &amp; GEN'!$B$3:$B$205)*(AD$849='[5]Customer Alloc by OFT &amp; GEN'!$AZ$2:$CO$2),'[5]Customer Alloc by OFT &amp; GEN'!$AZ$3:$CO$205)</f>
        <v>6.0288142943086592E-8</v>
      </c>
      <c r="AE1037" s="209" cm="1">
        <f t="array" ref="AE1037">+SUMPRODUCT(($B1037='[5]Customer Alloc by OFT &amp; GEN'!$B$3:$B$205)*(AE$849='[5]Customer Alloc by OFT &amp; GEN'!$AZ$2:$CO$2),'[5]Customer Alloc by OFT &amp; GEN'!$AZ$3:$CO$205)</f>
        <v>0</v>
      </c>
      <c r="AF1037" s="209" cm="1">
        <f t="array" ref="AF1037">+SUMPRODUCT(($B1037='[5]Customer Alloc by OFT &amp; GEN'!$B$3:$B$205)*(AF$849='[5]Customer Alloc by OFT &amp; GEN'!$AZ$2:$CO$2),'[5]Customer Alloc by OFT &amp; GEN'!$AZ$3:$CO$205)</f>
        <v>0</v>
      </c>
      <c r="AG1037" s="209" cm="1">
        <f t="array" ref="AG1037">+SUMPRODUCT(($B1037='[5]Customer Alloc by OFT &amp; GEN'!$B$3:$B$205)*(AG$849='[5]Customer Alloc by OFT &amp; GEN'!$AZ$2:$CO$2),'[5]Customer Alloc by OFT &amp; GEN'!$AZ$3:$CO$205)</f>
        <v>0</v>
      </c>
      <c r="AH1037" s="209" cm="1">
        <f t="array" ref="AH1037">+SUMPRODUCT(($B1037='[5]Customer Alloc by OFT &amp; GEN'!$B$3:$B$205)*(AH$849='[5]Customer Alloc by OFT &amp; GEN'!$AZ$2:$CO$2),'[5]Customer Alloc by OFT &amp; GEN'!$AZ$3:$CO$205)</f>
        <v>0</v>
      </c>
      <c r="AI1037" s="209" cm="1">
        <f t="array" ref="AI1037">+SUMPRODUCT(($B1037='[5]Customer Alloc by OFT &amp; GEN'!$B$3:$B$205)*(AI$849='[5]Customer Alloc by OFT &amp; GEN'!$AZ$2:$CO$2),'[5]Customer Alloc by OFT &amp; GEN'!$AZ$3:$CO$205)</f>
        <v>0</v>
      </c>
      <c r="AJ1037" s="209" cm="1">
        <f t="array" ref="AJ1037">+SUMPRODUCT(($B1037='[5]Customer Alloc by OFT &amp; GEN'!$B$3:$B$205)*(AJ$849='[5]Customer Alloc by OFT &amp; GEN'!$AZ$2:$CO$2),'[5]Customer Alloc by OFT &amp; GEN'!$AZ$3:$CO$205)</f>
        <v>0</v>
      </c>
      <c r="AK1037" s="209" cm="1">
        <f t="array" ref="AK1037">+SUMPRODUCT(($B1037='[5]Customer Alloc by OFT &amp; GEN'!$B$3:$B$205)*(AK$849='[5]Customer Alloc by OFT &amp; GEN'!$AZ$2:$CO$2),'[5]Customer Alloc by OFT &amp; GEN'!$AZ$3:$CO$205)</f>
        <v>0</v>
      </c>
      <c r="AL1037" s="209" cm="1">
        <f t="array" ref="AL1037">+SUMPRODUCT(($B1037='[5]Customer Alloc by OFT &amp; GEN'!$B$3:$B$205)*(AL$849='[5]Customer Alloc by OFT &amp; GEN'!$AZ$2:$CO$2),'[5]Customer Alloc by OFT &amp; GEN'!$AZ$3:$CO$205)</f>
        <v>0</v>
      </c>
      <c r="AM1037" s="209" cm="1">
        <f t="array" ref="AM1037">+SUMPRODUCT(($B1037='[5]Customer Alloc by OFT &amp; GEN'!$B$3:$B$205)*(AM$849='[5]Customer Alloc by OFT &amp; GEN'!$AZ$2:$CO$2),'[5]Customer Alloc by OFT &amp; GEN'!$AZ$3:$CO$205)</f>
        <v>0</v>
      </c>
      <c r="AN1037" s="209" cm="1">
        <f t="array" ref="AN1037">+SUMPRODUCT(($B1037='[5]Customer Alloc by OFT &amp; GEN'!$B$3:$B$205)*(AN$849='[5]Customer Alloc by OFT &amp; GEN'!$AZ$2:$CO$2),'[5]Customer Alloc by OFT &amp; GEN'!$AZ$3:$CO$205)</f>
        <v>0</v>
      </c>
      <c r="AO1037" s="209" cm="1">
        <f t="array" ref="AO1037">+SUMPRODUCT(($B1037='[5]Customer Alloc by OFT &amp; GEN'!$B$3:$B$205)*(AO$849='[5]Customer Alloc by OFT &amp; GEN'!$AZ$2:$CO$2),'[5]Customer Alloc by OFT &amp; GEN'!$AZ$3:$CO$205)</f>
        <v>0</v>
      </c>
      <c r="AP1037" s="209" cm="1">
        <f t="array" ref="AP1037">+SUMPRODUCT(($B1037='[5]Customer Alloc by OFT &amp; GEN'!$B$3:$B$205)*(AP$849='[5]Customer Alloc by OFT &amp; GEN'!$AZ$2:$CO$2),'[5]Customer Alloc by OFT &amp; GEN'!$AZ$3:$CO$205)</f>
        <v>0</v>
      </c>
      <c r="AQ1037" s="209" cm="1">
        <f t="array" ref="AQ1037">+SUMPRODUCT(($B1037='[5]Customer Alloc by OFT &amp; GEN'!$B$3:$B$205)*(AQ$849='[5]Customer Alloc by OFT &amp; GEN'!$AZ$2:$CO$2),'[5]Customer Alloc by OFT &amp; GEN'!$AZ$3:$CO$205)</f>
        <v>0</v>
      </c>
      <c r="AR1037" s="209" cm="1">
        <f t="array" ref="AR1037">+SUMPRODUCT(($B1037='[5]Customer Alloc by OFT &amp; GEN'!$B$3:$B$205)*(AR$849='[5]Customer Alloc by OFT &amp; GEN'!$AZ$2:$CO$2),'[5]Customer Alloc by OFT &amp; GEN'!$AZ$3:$CO$205)</f>
        <v>0</v>
      </c>
      <c r="AS1037" s="209" cm="1">
        <f t="array" ref="AS1037">+SUMPRODUCT(($B1037='[5]Customer Alloc by OFT &amp; GEN'!$B$3:$B$205)*(AS$849='[5]Customer Alloc by OFT &amp; GEN'!$AZ$2:$CO$2),'[5]Customer Alloc by OFT &amp; GEN'!$AZ$3:$CO$205)</f>
        <v>0</v>
      </c>
      <c r="AT1037" s="209" cm="1">
        <f t="array" ref="AT1037">+SUMPRODUCT(($B1037='[5]Customer Alloc by OFT &amp; GEN'!$B$3:$B$205)*(AT$849='[5]Customer Alloc by OFT &amp; GEN'!$AZ$2:$CO$2),'[5]Customer Alloc by OFT &amp; GEN'!$AZ$3:$CO$205)</f>
        <v>0</v>
      </c>
      <c r="AU1037" s="209" cm="1">
        <f t="array" ref="AU1037">+SUMPRODUCT(($B1037='[5]Customer Alloc by OFT &amp; GEN'!$B$3:$B$205)*(AU$849='[5]Customer Alloc by OFT &amp; GEN'!$AZ$2:$CO$2),'[5]Customer Alloc by OFT &amp; GEN'!$AZ$3:$CO$205)</f>
        <v>0</v>
      </c>
      <c r="AV1037" s="209" cm="1">
        <f t="array" ref="AV1037">+SUMPRODUCT(($B1037='[5]Customer Alloc by OFT &amp; GEN'!$B$3:$B$205)*(AV$849='[5]Customer Alloc by OFT &amp; GEN'!$AZ$2:$CO$2),'[5]Customer Alloc by OFT &amp; GEN'!$AZ$3:$CO$205)</f>
        <v>0</v>
      </c>
      <c r="AW1037" s="209" cm="1">
        <f t="array" ref="AW1037">+SUMPRODUCT(($B1037='[5]Customer Alloc by OFT &amp; GEN'!$B$3:$B$205)*(AW$849='[5]Customer Alloc by OFT &amp; GEN'!$AZ$2:$CO$2),'[5]Customer Alloc by OFT &amp; GEN'!$AZ$3:$CO$205)</f>
        <v>0</v>
      </c>
      <c r="AX1037" s="209" cm="1">
        <f t="array" ref="AX1037">+SUMPRODUCT(($B1037='[5]Customer Alloc by OFT &amp; GEN'!$B$3:$B$205)*(AX$849='[5]Customer Alloc by OFT &amp; GEN'!$AZ$2:$CO$2),'[5]Customer Alloc by OFT &amp; GEN'!$AZ$3:$CO$205)</f>
        <v>0</v>
      </c>
      <c r="AY1037" s="209" cm="1">
        <f t="array" ref="AY1037">+SUMPRODUCT(($B1037='[5]Customer Alloc by OFT &amp; GEN'!$B$3:$B$205)*(AY$849='[5]Customer Alloc by OFT &amp; GEN'!$AZ$2:$CO$2),'[5]Customer Alloc by OFT &amp; GEN'!$AZ$3:$CO$205)</f>
        <v>0</v>
      </c>
      <c r="AZ1037" s="209" cm="1">
        <f t="array" ref="AZ1037">+SUMPRODUCT(($B1037='[5]Customer Alloc by OFT &amp; GEN'!$B$3:$B$205)*(AZ$849='[5]Customer Alloc by OFT &amp; GEN'!$AZ$2:$CO$2),'[5]Customer Alloc by OFT &amp; GEN'!$AZ$3:$CO$205)</f>
        <v>0</v>
      </c>
      <c r="BA1037" s="209" cm="1">
        <f t="array" ref="BA1037">+SUMPRODUCT(($B1037='[5]Customer Alloc by OFT &amp; GEN'!$B$3:$B$205)*(BA$849='[5]Customer Alloc by OFT &amp; GEN'!$AZ$2:$CO$2),'[5]Customer Alloc by OFT &amp; GEN'!$AZ$3:$CO$205)</f>
        <v>0</v>
      </c>
      <c r="BB1037" s="209" cm="1">
        <f t="array" ref="BB1037">+SUMPRODUCT(($B1037='[5]Customer Alloc by OFT &amp; GEN'!$B$3:$B$205)*(BB$849='[5]Customer Alloc by OFT &amp; GEN'!$AZ$2:$CO$2),'[5]Customer Alloc by OFT &amp; GEN'!$AZ$3:$CO$205)</f>
        <v>0</v>
      </c>
      <c r="BC1037" s="209" cm="1">
        <f t="array" ref="BC1037">+SUMPRODUCT(($B1037='[5]Customer Alloc by OFT &amp; GEN'!$B$3:$B$205)*(BC$849='[5]Customer Alloc by OFT &amp; GEN'!$AZ$2:$CO$2),'[5]Customer Alloc by OFT &amp; GEN'!$AZ$3:$CO$205)</f>
        <v>0</v>
      </c>
      <c r="BD1037" s="209" cm="1">
        <f t="array" ref="BD1037">+SUMPRODUCT(($B1037='[5]Customer Alloc by OFT &amp; GEN'!$B$3:$B$205)*(BD$849='[5]Customer Alloc by OFT &amp; GEN'!$AZ$2:$CO$2),'[5]Customer Alloc by OFT &amp; GEN'!$AZ$3:$CO$205)</f>
        <v>0</v>
      </c>
      <c r="BE1037" s="209" cm="1">
        <f t="array" ref="BE1037">+SUMPRODUCT(($B1037='[5]Customer Alloc by OFT &amp; GEN'!$B$3:$B$205)*(BE$849='[5]Customer Alloc by OFT &amp; GEN'!$AZ$2:$CO$2),'[5]Customer Alloc by OFT &amp; GEN'!$AZ$3:$CO$205)</f>
        <v>0</v>
      </c>
      <c r="BF1037" s="209" cm="1">
        <f t="array" ref="BF1037">+SUMPRODUCT(($B1037='[5]Customer Alloc by OFT &amp; GEN'!$B$3:$B$205)*(BF$849='[5]Customer Alloc by OFT &amp; GEN'!$AZ$2:$CO$2),'[5]Customer Alloc by OFT &amp; GEN'!$AZ$3:$CO$205)</f>
        <v>0</v>
      </c>
      <c r="BG1037" s="209" cm="1">
        <f t="array" ref="BG1037">+SUMPRODUCT(($B1037='[5]Customer Alloc by OFT &amp; GEN'!$B$3:$B$205)*(BG$849='[5]Customer Alloc by OFT &amp; GEN'!$AZ$2:$CO$2),'[5]Customer Alloc by OFT &amp; GEN'!$AZ$3:$CO$205)</f>
        <v>0</v>
      </c>
      <c r="BH1037" s="209" cm="1">
        <f t="array" ref="BH1037">+SUMPRODUCT(($B1037='[5]Customer Alloc by OFT &amp; GEN'!$B$3:$B$205)*(BH$849='[5]Customer Alloc by OFT &amp; GEN'!$AZ$2:$CO$2),'[5]Customer Alloc by OFT &amp; GEN'!$AZ$3:$CO$205)</f>
        <v>0</v>
      </c>
      <c r="BI1037" s="209" cm="1">
        <f t="array" ref="BI1037">+SUMPRODUCT(($B1037='[5]Customer Alloc by OFT &amp; GEN'!$B$3:$B$205)*(BI$849='[5]Customer Alloc by OFT &amp; GEN'!$AZ$2:$CO$2),'[5]Customer Alloc by OFT &amp; GEN'!$AZ$3:$CO$205)</f>
        <v>0</v>
      </c>
      <c r="BJ1037" s="209" cm="1">
        <f t="array" ref="BJ1037">+SUMPRODUCT(($B1037='[5]Customer Alloc by OFT &amp; GEN'!$B$3:$B$205)*(BJ$849='[5]Customer Alloc by OFT &amp; GEN'!$AZ$2:$CO$2),'[5]Customer Alloc by OFT &amp; GEN'!$AZ$3:$CO$205)</f>
        <v>0</v>
      </c>
      <c r="BK1037" s="209" cm="1">
        <f t="array" ref="BK1037">+SUMPRODUCT(($B1037='[5]Customer Alloc by OFT &amp; GEN'!$B$3:$B$205)*(BK$849='[5]Customer Alloc by OFT &amp; GEN'!$AZ$2:$CO$2),'[5]Customer Alloc by OFT &amp; GEN'!$AZ$3:$CO$205)</f>
        <v>0</v>
      </c>
      <c r="BL1037" s="209" cm="1">
        <f t="array" ref="BL1037">+SUMPRODUCT(($B1037='[5]Customer Alloc by OFT &amp; GEN'!$B$3:$B$205)*(BL$849='[5]Customer Alloc by OFT &amp; GEN'!$AZ$2:$CO$2),'[5]Customer Alloc by OFT &amp; GEN'!$AZ$3:$CO$205)</f>
        <v>0</v>
      </c>
      <c r="BM1037" s="209" cm="1">
        <f t="array" ref="BM1037">+SUMPRODUCT(($B1037='[5]Customer Alloc by OFT &amp; GEN'!$B$3:$B$205)*(BM$849='[5]Customer Alloc by OFT &amp; GEN'!$AZ$2:$CO$2),'[5]Customer Alloc by OFT &amp; GEN'!$AZ$3:$CO$205)</f>
        <v>0</v>
      </c>
      <c r="BN1037" s="209" cm="1">
        <f t="array" ref="BN1037">+SUMPRODUCT(($B1037='[5]Customer Alloc by OFT &amp; GEN'!$B$3:$B$205)*(BN$849='[5]Customer Alloc by OFT &amp; GEN'!$AZ$2:$CO$2),'[5]Customer Alloc by OFT &amp; GEN'!$AZ$3:$CO$205)</f>
        <v>0</v>
      </c>
      <c r="BO1037" s="209" cm="1">
        <f t="array" ref="BO1037">+SUMPRODUCT(($B1037='[5]Customer Alloc by OFT &amp; GEN'!$B$3:$B$205)*(BO$849='[5]Customer Alloc by OFT &amp; GEN'!$AZ$2:$CO$2),'[5]Customer Alloc by OFT &amp; GEN'!$AZ$3:$CO$205)</f>
        <v>0</v>
      </c>
      <c r="BP1037" s="209" cm="1">
        <f t="array" ref="BP1037">+SUMPRODUCT(($B1037='[5]Customer Alloc by OFT &amp; GEN'!$B$3:$B$205)*(BP$849='[5]Customer Alloc by OFT &amp; GEN'!$AZ$2:$CO$2),'[5]Customer Alloc by OFT &amp; GEN'!$AZ$3:$CO$205)</f>
        <v>0</v>
      </c>
      <c r="BQ1037" s="209" cm="1">
        <f t="array" ref="BQ1037">+SUMPRODUCT(($B1037='[5]Customer Alloc by OFT &amp; GEN'!$B$3:$B$205)*(BQ$849='[5]Customer Alloc by OFT &amp; GEN'!$AZ$2:$CO$2),'[5]Customer Alloc by OFT &amp; GEN'!$AZ$3:$CO$205)</f>
        <v>0</v>
      </c>
      <c r="BR1037" s="209" cm="1">
        <f t="array" ref="BR1037">+SUMPRODUCT(($B1037='[5]Customer Alloc by OFT &amp; GEN'!$B$3:$B$205)*(BR$849='[5]Customer Alloc by OFT &amp; GEN'!$AZ$2:$CO$2),'[5]Customer Alloc by OFT &amp; GEN'!$AZ$3:$CO$205)</f>
        <v>0</v>
      </c>
      <c r="BS1037" s="209" cm="1">
        <f t="array" ref="BS1037">+SUMPRODUCT(($B1037='[5]Customer Alloc by OFT &amp; GEN'!$B$3:$B$205)*(BS$849='[5]Customer Alloc by OFT &amp; GEN'!$AZ$2:$CO$2),'[5]Customer Alloc by OFT &amp; GEN'!$AZ$3:$CO$205)</f>
        <v>0</v>
      </c>
      <c r="BT1037" s="209" cm="1">
        <f t="array" ref="BT1037">+SUMPRODUCT(($B1037='[5]Customer Alloc by OFT &amp; GEN'!$B$3:$B$205)*(BT$849='[5]Customer Alloc by OFT &amp; GEN'!$AZ$2:$CO$2),'[5]Customer Alloc by OFT &amp; GEN'!$AZ$3:$CO$205)</f>
        <v>0</v>
      </c>
      <c r="BV1037" s="228" t="s">
        <v>698</v>
      </c>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row>
    <row r="1038" spans="2:119" hidden="1" outlineLevel="2" x14ac:dyDescent="0.35">
      <c r="B1038" s="17" t="str">
        <f t="shared" si="10"/>
        <v>WPOWHKK</v>
      </c>
      <c r="C1038" s="209" cm="1">
        <f t="array" ref="C1038">SUMPRODUCT(($B1038='[4]6. Scaled'!$C$2:$C$197)*(C$849='[4]6. Scaled'!$D$1:$J$1),'[4]6. Scaled'!$D$2:$J$197)</f>
        <v>1.1441753366346744E-3</v>
      </c>
      <c r="D1038" s="209" cm="1">
        <f t="array" ref="D1038">SUMPRODUCT(($B1038='[4]6. Scaled'!$C$2:$C$197)*(D$849='[4]6. Scaled'!$D$1:$J$1),'[4]6. Scaled'!$D$2:$J$197)</f>
        <v>2.8494806344076846E-4</v>
      </c>
      <c r="E1038" s="209" cm="1">
        <f t="array" ref="E1038">SUMPRODUCT(($B1038='[4]6. Scaled'!$C$2:$C$197)*(E$849='[4]6. Scaled'!$D$1:$J$1),'[4]6. Scaled'!$D$2:$J$197)</f>
        <v>3.5346428065267526E-4</v>
      </c>
      <c r="F1038" s="209" cm="1">
        <f t="array" ref="F1038">SUMPRODUCT(($B1038='[4]6. Scaled'!$C$2:$C$197)*(F$849='[4]6. Scaled'!$D$1:$J$1),'[4]6. Scaled'!$D$2:$J$197)</f>
        <v>1.6623238015522038E-3</v>
      </c>
      <c r="G1038" s="209" cm="1">
        <f t="array" ref="G1038">SUMPRODUCT(($B1038='[4]6. Scaled'!$C$2:$C$197)*(G$849='[4]6. Scaled'!$D$1:$J$1),'[4]6. Scaled'!$D$2:$J$197)</f>
        <v>5.6532431969780916E-5</v>
      </c>
      <c r="H1038" s="209" cm="1">
        <f t="array" ref="H1038">SUMPRODUCT(($B1038='[4]6. Scaled'!$C$2:$C$197)*(H$849='[4]6. Scaled'!$D$1:$J$1),'[4]6. Scaled'!$D$2:$J$197)</f>
        <v>1.0477479135655241E-4</v>
      </c>
      <c r="I1038" s="209" cm="1">
        <f t="array" ref="I1038">SUMPRODUCT(($B1038='[4]6. Scaled'!$C$2:$C$197)*(I$849='[4]6. Scaled'!$D$1:$J$1),'[4]6. Scaled'!$D$2:$J$197)</f>
        <v>5.6532431969780916E-5</v>
      </c>
      <c r="J1038" s="209" cm="1">
        <f t="array" ref="J1038">+SUMPRODUCT(($B1038='[5]Customer Alloc by OFT &amp; GEN'!$B$3:$B$205)*(J$849='[5]Customer Alloc by OFT &amp; GEN'!$AZ$2:$CO$2),'[5]Customer Alloc by OFT &amp; GEN'!$AZ$3:$CO$205)</f>
        <v>3.7985617222480419E-6</v>
      </c>
      <c r="K1038" s="209" cm="1">
        <f t="array" ref="K1038">+SUMPRODUCT(($B1038='[5]Customer Alloc by OFT &amp; GEN'!$B$3:$B$205)*(K$849='[5]Customer Alloc by OFT &amp; GEN'!$AZ$2:$CO$2),'[5]Customer Alloc by OFT &amp; GEN'!$AZ$3:$CO$205)</f>
        <v>0</v>
      </c>
      <c r="L1038" s="209" cm="1">
        <f t="array" ref="L1038">+SUMPRODUCT(($B1038='[5]Customer Alloc by OFT &amp; GEN'!$B$3:$B$205)*(L$849='[5]Customer Alloc by OFT &amp; GEN'!$AZ$2:$CO$2),'[5]Customer Alloc by OFT &amp; GEN'!$AZ$3:$CO$205)</f>
        <v>7.369472678901064E-7</v>
      </c>
      <c r="M1038" s="209" cm="1">
        <f t="array" ref="M1038">+SUMPRODUCT(($B1038='[5]Customer Alloc by OFT &amp; GEN'!$B$3:$B$205)*(M$849='[5]Customer Alloc by OFT &amp; GEN'!$AZ$2:$CO$2),'[5]Customer Alloc by OFT &amp; GEN'!$AZ$3:$CO$205)</f>
        <v>1.5946779164072763E-3</v>
      </c>
      <c r="N1038" s="209" cm="1">
        <f t="array" ref="N1038">+SUMPRODUCT(($B1038='[5]Customer Alloc by OFT &amp; GEN'!$B$3:$B$205)*(N$849='[5]Customer Alloc by OFT &amp; GEN'!$AZ$2:$CO$2),'[5]Customer Alloc by OFT &amp; GEN'!$AZ$3:$CO$205)</f>
        <v>3.2819699357418067E-4</v>
      </c>
      <c r="O1038" s="209" cm="1">
        <f t="array" ref="O1038">+SUMPRODUCT(($B1038='[5]Customer Alloc by OFT &amp; GEN'!$B$3:$B$205)*(O$849='[5]Customer Alloc by OFT &amp; GEN'!$AZ$2:$CO$2),'[5]Customer Alloc by OFT &amp; GEN'!$AZ$3:$CO$205)</f>
        <v>4.2940508276188416E-8</v>
      </c>
      <c r="P1038" s="209" cm="1">
        <f t="array" ref="P1038">+SUMPRODUCT(($B1038='[5]Customer Alloc by OFT &amp; GEN'!$B$3:$B$205)*(P$849='[5]Customer Alloc by OFT &amp; GEN'!$AZ$2:$CO$2),'[5]Customer Alloc by OFT &amp; GEN'!$AZ$3:$CO$205)</f>
        <v>2.5931793330778903E-8</v>
      </c>
      <c r="Q1038" s="209" cm="1">
        <f t="array" ref="Q1038">+SUMPRODUCT(($B1038='[5]Customer Alloc by OFT &amp; GEN'!$B$3:$B$205)*(Q$849='[5]Customer Alloc by OFT &amp; GEN'!$AZ$2:$CO$2),'[5]Customer Alloc by OFT &amp; GEN'!$AZ$3:$CO$205)</f>
        <v>2.8099229454096494E-5</v>
      </c>
      <c r="R1038" s="209" cm="1">
        <f t="array" ref="R1038">+SUMPRODUCT(($B1038='[5]Customer Alloc by OFT &amp; GEN'!$B$3:$B$205)*(R$849='[5]Customer Alloc by OFT &amp; GEN'!$AZ$2:$CO$2),'[5]Customer Alloc by OFT &amp; GEN'!$AZ$3:$CO$205)</f>
        <v>3.514506583868007E-4</v>
      </c>
      <c r="S1038" s="209" cm="1">
        <f t="array" ref="S1038">+SUMPRODUCT(($B1038='[5]Customer Alloc by OFT &amp; GEN'!$B$3:$B$205)*(S$849='[5]Customer Alloc by OFT &amp; GEN'!$AZ$2:$CO$2),'[5]Customer Alloc by OFT &amp; GEN'!$AZ$3:$CO$205)</f>
        <v>0</v>
      </c>
      <c r="T1038" s="209" cm="1">
        <f t="array" ref="T1038">+SUMPRODUCT(($B1038='[5]Customer Alloc by OFT &amp; GEN'!$B$3:$B$205)*(T$849='[5]Customer Alloc by OFT &amp; GEN'!$AZ$2:$CO$2),'[5]Customer Alloc by OFT &amp; GEN'!$AZ$3:$CO$205)</f>
        <v>0</v>
      </c>
      <c r="U1038" s="209" cm="1">
        <f t="array" ref="U1038">+SUMPRODUCT(($B1038='[5]Customer Alloc by OFT &amp; GEN'!$B$3:$B$205)*(U$849='[5]Customer Alloc by OFT &amp; GEN'!$AZ$2:$CO$2),'[5]Customer Alloc by OFT &amp; GEN'!$AZ$3:$CO$205)</f>
        <v>2.0566845559009977E-4</v>
      </c>
      <c r="V1038" s="209" cm="1">
        <f t="array" ref="V1038">+SUMPRODUCT(($B1038='[5]Customer Alloc by OFT &amp; GEN'!$B$3:$B$205)*(V$849='[5]Customer Alloc by OFT &amp; GEN'!$AZ$2:$CO$2),'[5]Customer Alloc by OFT &amp; GEN'!$AZ$3:$CO$205)</f>
        <v>2.7081784681899468E-5</v>
      </c>
      <c r="W1038" s="209" cm="1">
        <f t="array" ref="W1038">+SUMPRODUCT(($B1038='[5]Customer Alloc by OFT &amp; GEN'!$B$3:$B$205)*(W$849='[5]Customer Alloc by OFT &amp; GEN'!$AZ$2:$CO$2),'[5]Customer Alloc by OFT &amp; GEN'!$AZ$3:$CO$205)</f>
        <v>3.1290103160491256E-9</v>
      </c>
      <c r="X1038" s="209" cm="1">
        <f t="array" ref="X1038">+SUMPRODUCT(($B1038='[5]Customer Alloc by OFT &amp; GEN'!$B$3:$B$205)*(X$849='[5]Customer Alloc by OFT &amp; GEN'!$AZ$2:$CO$2),'[5]Customer Alloc by OFT &amp; GEN'!$AZ$3:$CO$205)</f>
        <v>1.7597245441266117E-10</v>
      </c>
      <c r="Y1038" s="209" cm="1">
        <f t="array" ref="Y1038">+SUMPRODUCT(($B1038='[5]Customer Alloc by OFT &amp; GEN'!$B$3:$B$205)*(Y$849='[5]Customer Alloc by OFT &amp; GEN'!$AZ$2:$CO$2),'[5]Customer Alloc by OFT &amp; GEN'!$AZ$3:$CO$205)</f>
        <v>4.4719703728602544E-10</v>
      </c>
      <c r="Z1038" s="209" cm="1">
        <f t="array" ref="Z1038">+SUMPRODUCT(($B1038='[5]Customer Alloc by OFT &amp; GEN'!$B$3:$B$205)*(Z$849='[5]Customer Alloc by OFT &amp; GEN'!$AZ$2:$CO$2),'[5]Customer Alloc by OFT &amp; GEN'!$AZ$3:$CO$205)</f>
        <v>2.6581701053779712E-3</v>
      </c>
      <c r="AA1038" s="209" cm="1">
        <f t="array" ref="AA1038">+SUMPRODUCT(($B1038='[5]Customer Alloc by OFT &amp; GEN'!$B$3:$B$205)*(AA$849='[5]Customer Alloc by OFT &amp; GEN'!$AZ$2:$CO$2),'[5]Customer Alloc by OFT &amp; GEN'!$AZ$3:$CO$205)</f>
        <v>6.1976391240664572E-3</v>
      </c>
      <c r="AB1038" s="209" cm="1">
        <f t="array" ref="AB1038">+SUMPRODUCT(($B1038='[5]Customer Alloc by OFT &amp; GEN'!$B$3:$B$205)*(AB$849='[5]Customer Alloc by OFT &amp; GEN'!$AZ$2:$CO$2),'[5]Customer Alloc by OFT &amp; GEN'!$AZ$3:$CO$205)</f>
        <v>3.6580306073257974E-14</v>
      </c>
      <c r="AC1038" s="209" cm="1">
        <f t="array" ref="AC1038">+SUMPRODUCT(($B1038='[5]Customer Alloc by OFT &amp; GEN'!$B$3:$B$205)*(AC$849='[5]Customer Alloc by OFT &amp; GEN'!$AZ$2:$CO$2),'[5]Customer Alloc by OFT &amp; GEN'!$AZ$3:$CO$205)</f>
        <v>5.5078544086890033E-9</v>
      </c>
      <c r="AD1038" s="209" cm="1">
        <f t="array" ref="AD1038">+SUMPRODUCT(($B1038='[5]Customer Alloc by OFT &amp; GEN'!$B$3:$B$205)*(AD$849='[5]Customer Alloc by OFT &amp; GEN'!$AZ$2:$CO$2),'[5]Customer Alloc by OFT &amp; GEN'!$AZ$3:$CO$205)</f>
        <v>3.6538793622879889E-8</v>
      </c>
      <c r="AE1038" s="209" cm="1">
        <f t="array" ref="AE1038">+SUMPRODUCT(($B1038='[5]Customer Alloc by OFT &amp; GEN'!$B$3:$B$205)*(AE$849='[5]Customer Alloc by OFT &amp; GEN'!$AZ$2:$CO$2),'[5]Customer Alloc by OFT &amp; GEN'!$AZ$3:$CO$205)</f>
        <v>0</v>
      </c>
      <c r="AF1038" s="209" cm="1">
        <f t="array" ref="AF1038">+SUMPRODUCT(($B1038='[5]Customer Alloc by OFT &amp; GEN'!$B$3:$B$205)*(AF$849='[5]Customer Alloc by OFT &amp; GEN'!$AZ$2:$CO$2),'[5]Customer Alloc by OFT &amp; GEN'!$AZ$3:$CO$205)</f>
        <v>0</v>
      </c>
      <c r="AG1038" s="209" cm="1">
        <f t="array" ref="AG1038">+SUMPRODUCT(($B1038='[5]Customer Alloc by OFT &amp; GEN'!$B$3:$B$205)*(AG$849='[5]Customer Alloc by OFT &amp; GEN'!$AZ$2:$CO$2),'[5]Customer Alloc by OFT &amp; GEN'!$AZ$3:$CO$205)</f>
        <v>0</v>
      </c>
      <c r="AH1038" s="209" cm="1">
        <f t="array" ref="AH1038">+SUMPRODUCT(($B1038='[5]Customer Alloc by OFT &amp; GEN'!$B$3:$B$205)*(AH$849='[5]Customer Alloc by OFT &amp; GEN'!$AZ$2:$CO$2),'[5]Customer Alloc by OFT &amp; GEN'!$AZ$3:$CO$205)</f>
        <v>0</v>
      </c>
      <c r="AI1038" s="209" cm="1">
        <f t="array" ref="AI1038">+SUMPRODUCT(($B1038='[5]Customer Alloc by OFT &amp; GEN'!$B$3:$B$205)*(AI$849='[5]Customer Alloc by OFT &amp; GEN'!$AZ$2:$CO$2),'[5]Customer Alloc by OFT &amp; GEN'!$AZ$3:$CO$205)</f>
        <v>0</v>
      </c>
      <c r="AJ1038" s="209" cm="1">
        <f t="array" ref="AJ1038">+SUMPRODUCT(($B1038='[5]Customer Alloc by OFT &amp; GEN'!$B$3:$B$205)*(AJ$849='[5]Customer Alloc by OFT &amp; GEN'!$AZ$2:$CO$2),'[5]Customer Alloc by OFT &amp; GEN'!$AZ$3:$CO$205)</f>
        <v>0</v>
      </c>
      <c r="AK1038" s="209" cm="1">
        <f t="array" ref="AK1038">+SUMPRODUCT(($B1038='[5]Customer Alloc by OFT &amp; GEN'!$B$3:$B$205)*(AK$849='[5]Customer Alloc by OFT &amp; GEN'!$AZ$2:$CO$2),'[5]Customer Alloc by OFT &amp; GEN'!$AZ$3:$CO$205)</f>
        <v>0</v>
      </c>
      <c r="AL1038" s="209" cm="1">
        <f t="array" ref="AL1038">+SUMPRODUCT(($B1038='[5]Customer Alloc by OFT &amp; GEN'!$B$3:$B$205)*(AL$849='[5]Customer Alloc by OFT &amp; GEN'!$AZ$2:$CO$2),'[5]Customer Alloc by OFT &amp; GEN'!$AZ$3:$CO$205)</f>
        <v>0</v>
      </c>
      <c r="AM1038" s="209" cm="1">
        <f t="array" ref="AM1038">+SUMPRODUCT(($B1038='[5]Customer Alloc by OFT &amp; GEN'!$B$3:$B$205)*(AM$849='[5]Customer Alloc by OFT &amp; GEN'!$AZ$2:$CO$2),'[5]Customer Alloc by OFT &amp; GEN'!$AZ$3:$CO$205)</f>
        <v>0</v>
      </c>
      <c r="AN1038" s="209" cm="1">
        <f t="array" ref="AN1038">+SUMPRODUCT(($B1038='[5]Customer Alloc by OFT &amp; GEN'!$B$3:$B$205)*(AN$849='[5]Customer Alloc by OFT &amp; GEN'!$AZ$2:$CO$2),'[5]Customer Alloc by OFT &amp; GEN'!$AZ$3:$CO$205)</f>
        <v>0</v>
      </c>
      <c r="AO1038" s="209" cm="1">
        <f t="array" ref="AO1038">+SUMPRODUCT(($B1038='[5]Customer Alloc by OFT &amp; GEN'!$B$3:$B$205)*(AO$849='[5]Customer Alloc by OFT &amp; GEN'!$AZ$2:$CO$2),'[5]Customer Alloc by OFT &amp; GEN'!$AZ$3:$CO$205)</f>
        <v>0</v>
      </c>
      <c r="AP1038" s="209" cm="1">
        <f t="array" ref="AP1038">+SUMPRODUCT(($B1038='[5]Customer Alloc by OFT &amp; GEN'!$B$3:$B$205)*(AP$849='[5]Customer Alloc by OFT &amp; GEN'!$AZ$2:$CO$2),'[5]Customer Alloc by OFT &amp; GEN'!$AZ$3:$CO$205)</f>
        <v>0</v>
      </c>
      <c r="AQ1038" s="209" cm="1">
        <f t="array" ref="AQ1038">+SUMPRODUCT(($B1038='[5]Customer Alloc by OFT &amp; GEN'!$B$3:$B$205)*(AQ$849='[5]Customer Alloc by OFT &amp; GEN'!$AZ$2:$CO$2),'[5]Customer Alloc by OFT &amp; GEN'!$AZ$3:$CO$205)</f>
        <v>0</v>
      </c>
      <c r="AR1038" s="209" cm="1">
        <f t="array" ref="AR1038">+SUMPRODUCT(($B1038='[5]Customer Alloc by OFT &amp; GEN'!$B$3:$B$205)*(AR$849='[5]Customer Alloc by OFT &amp; GEN'!$AZ$2:$CO$2),'[5]Customer Alloc by OFT &amp; GEN'!$AZ$3:$CO$205)</f>
        <v>0</v>
      </c>
      <c r="AS1038" s="209" cm="1">
        <f t="array" ref="AS1038">+SUMPRODUCT(($B1038='[5]Customer Alloc by OFT &amp; GEN'!$B$3:$B$205)*(AS$849='[5]Customer Alloc by OFT &amp; GEN'!$AZ$2:$CO$2),'[5]Customer Alloc by OFT &amp; GEN'!$AZ$3:$CO$205)</f>
        <v>0</v>
      </c>
      <c r="AT1038" s="209" cm="1">
        <f t="array" ref="AT1038">+SUMPRODUCT(($B1038='[5]Customer Alloc by OFT &amp; GEN'!$B$3:$B$205)*(AT$849='[5]Customer Alloc by OFT &amp; GEN'!$AZ$2:$CO$2),'[5]Customer Alloc by OFT &amp; GEN'!$AZ$3:$CO$205)</f>
        <v>0</v>
      </c>
      <c r="AU1038" s="209" cm="1">
        <f t="array" ref="AU1038">+SUMPRODUCT(($B1038='[5]Customer Alloc by OFT &amp; GEN'!$B$3:$B$205)*(AU$849='[5]Customer Alloc by OFT &amp; GEN'!$AZ$2:$CO$2),'[5]Customer Alloc by OFT &amp; GEN'!$AZ$3:$CO$205)</f>
        <v>0</v>
      </c>
      <c r="AV1038" s="209" cm="1">
        <f t="array" ref="AV1038">+SUMPRODUCT(($B1038='[5]Customer Alloc by OFT &amp; GEN'!$B$3:$B$205)*(AV$849='[5]Customer Alloc by OFT &amp; GEN'!$AZ$2:$CO$2),'[5]Customer Alloc by OFT &amp; GEN'!$AZ$3:$CO$205)</f>
        <v>0</v>
      </c>
      <c r="AW1038" s="209" cm="1">
        <f t="array" ref="AW1038">+SUMPRODUCT(($B1038='[5]Customer Alloc by OFT &amp; GEN'!$B$3:$B$205)*(AW$849='[5]Customer Alloc by OFT &amp; GEN'!$AZ$2:$CO$2),'[5]Customer Alloc by OFT &amp; GEN'!$AZ$3:$CO$205)</f>
        <v>0</v>
      </c>
      <c r="AX1038" s="209" cm="1">
        <f t="array" ref="AX1038">+SUMPRODUCT(($B1038='[5]Customer Alloc by OFT &amp; GEN'!$B$3:$B$205)*(AX$849='[5]Customer Alloc by OFT &amp; GEN'!$AZ$2:$CO$2),'[5]Customer Alloc by OFT &amp; GEN'!$AZ$3:$CO$205)</f>
        <v>0</v>
      </c>
      <c r="AY1038" s="209" cm="1">
        <f t="array" ref="AY1038">+SUMPRODUCT(($B1038='[5]Customer Alloc by OFT &amp; GEN'!$B$3:$B$205)*(AY$849='[5]Customer Alloc by OFT &amp; GEN'!$AZ$2:$CO$2),'[5]Customer Alloc by OFT &amp; GEN'!$AZ$3:$CO$205)</f>
        <v>0</v>
      </c>
      <c r="AZ1038" s="209" cm="1">
        <f t="array" ref="AZ1038">+SUMPRODUCT(($B1038='[5]Customer Alloc by OFT &amp; GEN'!$B$3:$B$205)*(AZ$849='[5]Customer Alloc by OFT &amp; GEN'!$AZ$2:$CO$2),'[5]Customer Alloc by OFT &amp; GEN'!$AZ$3:$CO$205)</f>
        <v>0</v>
      </c>
      <c r="BA1038" s="209" cm="1">
        <f t="array" ref="BA1038">+SUMPRODUCT(($B1038='[5]Customer Alloc by OFT &amp; GEN'!$B$3:$B$205)*(BA$849='[5]Customer Alloc by OFT &amp; GEN'!$AZ$2:$CO$2),'[5]Customer Alloc by OFT &amp; GEN'!$AZ$3:$CO$205)</f>
        <v>0</v>
      </c>
      <c r="BB1038" s="209" cm="1">
        <f t="array" ref="BB1038">+SUMPRODUCT(($B1038='[5]Customer Alloc by OFT &amp; GEN'!$B$3:$B$205)*(BB$849='[5]Customer Alloc by OFT &amp; GEN'!$AZ$2:$CO$2),'[5]Customer Alloc by OFT &amp; GEN'!$AZ$3:$CO$205)</f>
        <v>0</v>
      </c>
      <c r="BC1038" s="209" cm="1">
        <f t="array" ref="BC1038">+SUMPRODUCT(($B1038='[5]Customer Alloc by OFT &amp; GEN'!$B$3:$B$205)*(BC$849='[5]Customer Alloc by OFT &amp; GEN'!$AZ$2:$CO$2),'[5]Customer Alloc by OFT &amp; GEN'!$AZ$3:$CO$205)</f>
        <v>0</v>
      </c>
      <c r="BD1038" s="209" cm="1">
        <f t="array" ref="BD1038">+SUMPRODUCT(($B1038='[5]Customer Alloc by OFT &amp; GEN'!$B$3:$B$205)*(BD$849='[5]Customer Alloc by OFT &amp; GEN'!$AZ$2:$CO$2),'[5]Customer Alloc by OFT &amp; GEN'!$AZ$3:$CO$205)</f>
        <v>0</v>
      </c>
      <c r="BE1038" s="209" cm="1">
        <f t="array" ref="BE1038">+SUMPRODUCT(($B1038='[5]Customer Alloc by OFT &amp; GEN'!$B$3:$B$205)*(BE$849='[5]Customer Alloc by OFT &amp; GEN'!$AZ$2:$CO$2),'[5]Customer Alloc by OFT &amp; GEN'!$AZ$3:$CO$205)</f>
        <v>0</v>
      </c>
      <c r="BF1038" s="209" cm="1">
        <f t="array" ref="BF1038">+SUMPRODUCT(($B1038='[5]Customer Alloc by OFT &amp; GEN'!$B$3:$B$205)*(BF$849='[5]Customer Alloc by OFT &amp; GEN'!$AZ$2:$CO$2),'[5]Customer Alloc by OFT &amp; GEN'!$AZ$3:$CO$205)</f>
        <v>0</v>
      </c>
      <c r="BG1038" s="209" cm="1">
        <f t="array" ref="BG1038">+SUMPRODUCT(($B1038='[5]Customer Alloc by OFT &amp; GEN'!$B$3:$B$205)*(BG$849='[5]Customer Alloc by OFT &amp; GEN'!$AZ$2:$CO$2),'[5]Customer Alloc by OFT &amp; GEN'!$AZ$3:$CO$205)</f>
        <v>0</v>
      </c>
      <c r="BH1038" s="209" cm="1">
        <f t="array" ref="BH1038">+SUMPRODUCT(($B1038='[5]Customer Alloc by OFT &amp; GEN'!$B$3:$B$205)*(BH$849='[5]Customer Alloc by OFT &amp; GEN'!$AZ$2:$CO$2),'[5]Customer Alloc by OFT &amp; GEN'!$AZ$3:$CO$205)</f>
        <v>0</v>
      </c>
      <c r="BI1038" s="209" cm="1">
        <f t="array" ref="BI1038">+SUMPRODUCT(($B1038='[5]Customer Alloc by OFT &amp; GEN'!$B$3:$B$205)*(BI$849='[5]Customer Alloc by OFT &amp; GEN'!$AZ$2:$CO$2),'[5]Customer Alloc by OFT &amp; GEN'!$AZ$3:$CO$205)</f>
        <v>0</v>
      </c>
      <c r="BJ1038" s="209" cm="1">
        <f t="array" ref="BJ1038">+SUMPRODUCT(($B1038='[5]Customer Alloc by OFT &amp; GEN'!$B$3:$B$205)*(BJ$849='[5]Customer Alloc by OFT &amp; GEN'!$AZ$2:$CO$2),'[5]Customer Alloc by OFT &amp; GEN'!$AZ$3:$CO$205)</f>
        <v>0</v>
      </c>
      <c r="BK1038" s="209" cm="1">
        <f t="array" ref="BK1038">+SUMPRODUCT(($B1038='[5]Customer Alloc by OFT &amp; GEN'!$B$3:$B$205)*(BK$849='[5]Customer Alloc by OFT &amp; GEN'!$AZ$2:$CO$2),'[5]Customer Alloc by OFT &amp; GEN'!$AZ$3:$CO$205)</f>
        <v>0</v>
      </c>
      <c r="BL1038" s="209" cm="1">
        <f t="array" ref="BL1038">+SUMPRODUCT(($B1038='[5]Customer Alloc by OFT &amp; GEN'!$B$3:$B$205)*(BL$849='[5]Customer Alloc by OFT &amp; GEN'!$AZ$2:$CO$2),'[5]Customer Alloc by OFT &amp; GEN'!$AZ$3:$CO$205)</f>
        <v>0</v>
      </c>
      <c r="BM1038" s="209" cm="1">
        <f t="array" ref="BM1038">+SUMPRODUCT(($B1038='[5]Customer Alloc by OFT &amp; GEN'!$B$3:$B$205)*(BM$849='[5]Customer Alloc by OFT &amp; GEN'!$AZ$2:$CO$2),'[5]Customer Alloc by OFT &amp; GEN'!$AZ$3:$CO$205)</f>
        <v>0</v>
      </c>
      <c r="BN1038" s="209" cm="1">
        <f t="array" ref="BN1038">+SUMPRODUCT(($B1038='[5]Customer Alloc by OFT &amp; GEN'!$B$3:$B$205)*(BN$849='[5]Customer Alloc by OFT &amp; GEN'!$AZ$2:$CO$2),'[5]Customer Alloc by OFT &amp; GEN'!$AZ$3:$CO$205)</f>
        <v>0</v>
      </c>
      <c r="BO1038" s="209" cm="1">
        <f t="array" ref="BO1038">+SUMPRODUCT(($B1038='[5]Customer Alloc by OFT &amp; GEN'!$B$3:$B$205)*(BO$849='[5]Customer Alloc by OFT &amp; GEN'!$AZ$2:$CO$2),'[5]Customer Alloc by OFT &amp; GEN'!$AZ$3:$CO$205)</f>
        <v>0</v>
      </c>
      <c r="BP1038" s="209" cm="1">
        <f t="array" ref="BP1038">+SUMPRODUCT(($B1038='[5]Customer Alloc by OFT &amp; GEN'!$B$3:$B$205)*(BP$849='[5]Customer Alloc by OFT &amp; GEN'!$AZ$2:$CO$2),'[5]Customer Alloc by OFT &amp; GEN'!$AZ$3:$CO$205)</f>
        <v>0</v>
      </c>
      <c r="BQ1038" s="209" cm="1">
        <f t="array" ref="BQ1038">+SUMPRODUCT(($B1038='[5]Customer Alloc by OFT &amp; GEN'!$B$3:$B$205)*(BQ$849='[5]Customer Alloc by OFT &amp; GEN'!$AZ$2:$CO$2),'[5]Customer Alloc by OFT &amp; GEN'!$AZ$3:$CO$205)</f>
        <v>0</v>
      </c>
      <c r="BR1038" s="209" cm="1">
        <f t="array" ref="BR1038">+SUMPRODUCT(($B1038='[5]Customer Alloc by OFT &amp; GEN'!$B$3:$B$205)*(BR$849='[5]Customer Alloc by OFT &amp; GEN'!$AZ$2:$CO$2),'[5]Customer Alloc by OFT &amp; GEN'!$AZ$3:$CO$205)</f>
        <v>0</v>
      </c>
      <c r="BS1038" s="209" cm="1">
        <f t="array" ref="BS1038">+SUMPRODUCT(($B1038='[5]Customer Alloc by OFT &amp; GEN'!$B$3:$B$205)*(BS$849='[5]Customer Alloc by OFT &amp; GEN'!$AZ$2:$CO$2),'[5]Customer Alloc by OFT &amp; GEN'!$AZ$3:$CO$205)</f>
        <v>0</v>
      </c>
      <c r="BT1038" s="209" cm="1">
        <f t="array" ref="BT1038">+SUMPRODUCT(($B1038='[5]Customer Alloc by OFT &amp; GEN'!$B$3:$B$205)*(BT$849='[5]Customer Alloc by OFT &amp; GEN'!$AZ$2:$CO$2),'[5]Customer Alloc by OFT &amp; GEN'!$AZ$3:$CO$205)</f>
        <v>0</v>
      </c>
      <c r="BV1038" s="228" t="s">
        <v>698</v>
      </c>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row>
    <row r="1039" spans="2:119" hidden="1" outlineLevel="2" x14ac:dyDescent="0.35">
      <c r="B1039" s="17" t="str">
        <f t="shared" si="10"/>
        <v>WPOWKUM</v>
      </c>
      <c r="C1039" s="209"/>
      <c r="D1039" s="209"/>
      <c r="E1039" s="209"/>
      <c r="F1039" s="209"/>
      <c r="G1039" s="209"/>
      <c r="H1039" s="209"/>
      <c r="I1039" s="209"/>
      <c r="J1039" s="209" cm="1">
        <f t="array" ref="J1039">+SUMPRODUCT(($B1039='[5]Customer Alloc by OFT &amp; GEN'!$B$3:$B$205)*(J$849='[5]Customer Alloc by OFT &amp; GEN'!$AZ$2:$CO$2),'[5]Customer Alloc by OFT &amp; GEN'!$AZ$3:$CO$205)</f>
        <v>2.4528213500540026E-7</v>
      </c>
      <c r="K1039" s="209" cm="1">
        <f t="array" ref="K1039">+SUMPRODUCT(($B1039='[5]Customer Alloc by OFT &amp; GEN'!$B$3:$B$205)*(K$849='[5]Customer Alloc by OFT &amp; GEN'!$AZ$2:$CO$2),'[5]Customer Alloc by OFT &amp; GEN'!$AZ$3:$CO$205)</f>
        <v>0</v>
      </c>
      <c r="L1039" s="209" cm="1">
        <f t="array" ref="L1039">+SUMPRODUCT(($B1039='[5]Customer Alloc by OFT &amp; GEN'!$B$3:$B$205)*(L$849='[5]Customer Alloc by OFT &amp; GEN'!$AZ$2:$CO$2),'[5]Customer Alloc by OFT &amp; GEN'!$AZ$3:$CO$205)</f>
        <v>4.7586432042364094E-8</v>
      </c>
      <c r="M1039" s="209" cm="1">
        <f t="array" ref="M1039">+SUMPRODUCT(($B1039='[5]Customer Alloc by OFT &amp; GEN'!$B$3:$B$205)*(M$849='[5]Customer Alloc by OFT &amp; GEN'!$AZ$2:$CO$2),'[5]Customer Alloc by OFT &amp; GEN'!$AZ$3:$CO$205)</f>
        <v>1.0297213329229631E-4</v>
      </c>
      <c r="N1039" s="209" cm="1">
        <f t="array" ref="N1039">+SUMPRODUCT(($B1039='[5]Customer Alloc by OFT &amp; GEN'!$B$3:$B$205)*(N$849='[5]Customer Alloc by OFT &amp; GEN'!$AZ$2:$CO$2),'[5]Customer Alloc by OFT &amp; GEN'!$AZ$3:$CO$205)</f>
        <v>2.1192457875500081E-5</v>
      </c>
      <c r="O1039" s="209" cm="1">
        <f t="array" ref="O1039">+SUMPRODUCT(($B1039='[5]Customer Alloc by OFT &amp; GEN'!$B$3:$B$205)*(O$849='[5]Customer Alloc by OFT &amp; GEN'!$AZ$2:$CO$2),'[5]Customer Alloc by OFT &amp; GEN'!$AZ$3:$CO$205)</f>
        <v>2.7727704111037192E-9</v>
      </c>
      <c r="P1039" s="209" cm="1">
        <f t="array" ref="P1039">+SUMPRODUCT(($B1039='[5]Customer Alloc by OFT &amp; GEN'!$B$3:$B$205)*(P$849='[5]Customer Alloc by OFT &amp; GEN'!$AZ$2:$CO$2),'[5]Customer Alloc by OFT &amp; GEN'!$AZ$3:$CO$205)</f>
        <v>1.6744773674305217E-9</v>
      </c>
      <c r="Q1039" s="209" cm="1">
        <f t="array" ref="Q1039">+SUMPRODUCT(($B1039='[5]Customer Alloc by OFT &amp; GEN'!$B$3:$B$205)*(Q$849='[5]Customer Alloc by OFT &amp; GEN'!$AZ$2:$CO$2),'[5]Customer Alloc by OFT &amp; GEN'!$AZ$3:$CO$205)</f>
        <v>1.8144338558828241E-6</v>
      </c>
      <c r="R1039" s="209" cm="1">
        <f t="array" ref="R1039">+SUMPRODUCT(($B1039='[5]Customer Alloc by OFT &amp; GEN'!$B$3:$B$205)*(R$849='[5]Customer Alloc by OFT &amp; GEN'!$AZ$2:$CO$2),'[5]Customer Alloc by OFT &amp; GEN'!$AZ$3:$CO$205)</f>
        <v>2.2694002135932385E-5</v>
      </c>
      <c r="S1039" s="209" cm="1">
        <f t="array" ref="S1039">+SUMPRODUCT(($B1039='[5]Customer Alloc by OFT &amp; GEN'!$B$3:$B$205)*(S$849='[5]Customer Alloc by OFT &amp; GEN'!$AZ$2:$CO$2),'[5]Customer Alloc by OFT &amp; GEN'!$AZ$3:$CO$205)</f>
        <v>0</v>
      </c>
      <c r="T1039" s="209" cm="1">
        <f t="array" ref="T1039">+SUMPRODUCT(($B1039='[5]Customer Alloc by OFT &amp; GEN'!$B$3:$B$205)*(T$849='[5]Customer Alloc by OFT &amp; GEN'!$AZ$2:$CO$2),'[5]Customer Alloc by OFT &amp; GEN'!$AZ$3:$CO$205)</f>
        <v>0</v>
      </c>
      <c r="U1039" s="209" cm="1">
        <f t="array" ref="U1039">+SUMPRODUCT(($B1039='[5]Customer Alloc by OFT &amp; GEN'!$B$3:$B$205)*(U$849='[5]Customer Alloc by OFT &amp; GEN'!$AZ$2:$CO$2),'[5]Customer Alloc by OFT &amp; GEN'!$AZ$3:$CO$205)</f>
        <v>2.6047526419092524E-4</v>
      </c>
      <c r="V1039" s="209" cm="1">
        <f t="array" ref="V1039">+SUMPRODUCT(($B1039='[5]Customer Alloc by OFT &amp; GEN'!$B$3:$B$205)*(V$849='[5]Customer Alloc by OFT &amp; GEN'!$AZ$2:$CO$2),'[5]Customer Alloc by OFT &amp; GEN'!$AZ$3:$CO$205)</f>
        <v>1.7487350350599585E-6</v>
      </c>
      <c r="W1039" s="209" cm="1">
        <f t="array" ref="W1039">+SUMPRODUCT(($B1039='[5]Customer Alloc by OFT &amp; GEN'!$B$3:$B$205)*(W$849='[5]Customer Alloc by OFT &amp; GEN'!$AZ$2:$CO$2),'[5]Customer Alloc by OFT &amp; GEN'!$AZ$3:$CO$205)</f>
        <v>5.6923444289452588E-8</v>
      </c>
      <c r="X1039" s="209" cm="1">
        <f t="array" ref="X1039">+SUMPRODUCT(($B1039='[5]Customer Alloc by OFT &amp; GEN'!$B$3:$B$205)*(X$849='[5]Customer Alloc by OFT &amp; GEN'!$AZ$2:$CO$2),'[5]Customer Alloc by OFT &amp; GEN'!$AZ$3:$CO$205)</f>
        <v>1.1362958529191304E-11</v>
      </c>
      <c r="Y1039" s="209" cm="1">
        <f t="array" ref="Y1039">+SUMPRODUCT(($B1039='[5]Customer Alloc by OFT &amp; GEN'!$B$3:$B$205)*(Y$849='[5]Customer Alloc by OFT &amp; GEN'!$AZ$2:$CO$2),'[5]Customer Alloc by OFT &amp; GEN'!$AZ$3:$CO$205)</f>
        <v>2.8876572791001054E-11</v>
      </c>
      <c r="Z1039" s="209" cm="1">
        <f t="array" ref="Z1039">+SUMPRODUCT(($B1039='[5]Customer Alloc by OFT &amp; GEN'!$B$3:$B$205)*(Z$849='[5]Customer Alloc by OFT &amp; GEN'!$AZ$2:$CO$2),'[5]Customer Alloc by OFT &amp; GEN'!$AZ$3:$CO$205)</f>
        <v>1.7172817203673117E-4</v>
      </c>
      <c r="AA1039" s="209" cm="1">
        <f t="array" ref="AA1039">+SUMPRODUCT(($B1039='[5]Customer Alloc by OFT &amp; GEN'!$B$3:$B$205)*(AA$849='[5]Customer Alloc by OFT &amp; GEN'!$AZ$2:$CO$2),'[5]Customer Alloc by OFT &amp; GEN'!$AZ$3:$CO$205)</f>
        <v>6.1614630737998636E-3</v>
      </c>
      <c r="AB1039" s="209" cm="1">
        <f t="array" ref="AB1039">+SUMPRODUCT(($B1039='[5]Customer Alloc by OFT &amp; GEN'!$B$3:$B$205)*(AB$849='[5]Customer Alloc by OFT &amp; GEN'!$AZ$2:$CO$2),'[5]Customer Alloc by OFT &amp; GEN'!$AZ$3:$CO$205)</f>
        <v>6.654746403909051E-13</v>
      </c>
      <c r="AC1039" s="209" cm="1">
        <f t="array" ref="AC1039">+SUMPRODUCT(($B1039='[5]Customer Alloc by OFT &amp; GEN'!$B$3:$B$205)*(AC$849='[5]Customer Alloc by OFT &amp; GEN'!$AZ$2:$CO$2),'[5]Customer Alloc by OFT &amp; GEN'!$AZ$3:$CO$205)</f>
        <v>3.5565521569638136E-10</v>
      </c>
      <c r="AD1039" s="209" cm="1">
        <f t="array" ref="AD1039">+SUMPRODUCT(($B1039='[5]Customer Alloc by OFT &amp; GEN'!$B$3:$B$205)*(AD$849='[5]Customer Alloc by OFT &amp; GEN'!$AZ$2:$CO$2),'[5]Customer Alloc by OFT &amp; GEN'!$AZ$3:$CO$205)</f>
        <v>2.3593965204908297E-9</v>
      </c>
      <c r="AE1039" s="209" cm="1">
        <f t="array" ref="AE1039">+SUMPRODUCT(($B1039='[5]Customer Alloc by OFT &amp; GEN'!$B$3:$B$205)*(AE$849='[5]Customer Alloc by OFT &amp; GEN'!$AZ$2:$CO$2),'[5]Customer Alloc by OFT &amp; GEN'!$AZ$3:$CO$205)</f>
        <v>0</v>
      </c>
      <c r="AF1039" s="209" cm="1">
        <f t="array" ref="AF1039">+SUMPRODUCT(($B1039='[5]Customer Alloc by OFT &amp; GEN'!$B$3:$B$205)*(AF$849='[5]Customer Alloc by OFT &amp; GEN'!$AZ$2:$CO$2),'[5]Customer Alloc by OFT &amp; GEN'!$AZ$3:$CO$205)</f>
        <v>0</v>
      </c>
      <c r="AG1039" s="209" cm="1">
        <f t="array" ref="AG1039">+SUMPRODUCT(($B1039='[5]Customer Alloc by OFT &amp; GEN'!$B$3:$B$205)*(AG$849='[5]Customer Alloc by OFT &amp; GEN'!$AZ$2:$CO$2),'[5]Customer Alloc by OFT &amp; GEN'!$AZ$3:$CO$205)</f>
        <v>0</v>
      </c>
      <c r="AH1039" s="209" cm="1">
        <f t="array" ref="AH1039">+SUMPRODUCT(($B1039='[5]Customer Alloc by OFT &amp; GEN'!$B$3:$B$205)*(AH$849='[5]Customer Alloc by OFT &amp; GEN'!$AZ$2:$CO$2),'[5]Customer Alloc by OFT &amp; GEN'!$AZ$3:$CO$205)</f>
        <v>0</v>
      </c>
      <c r="AI1039" s="209" cm="1">
        <f t="array" ref="AI1039">+SUMPRODUCT(($B1039='[5]Customer Alloc by OFT &amp; GEN'!$B$3:$B$205)*(AI$849='[5]Customer Alloc by OFT &amp; GEN'!$AZ$2:$CO$2),'[5]Customer Alloc by OFT &amp; GEN'!$AZ$3:$CO$205)</f>
        <v>0</v>
      </c>
      <c r="AJ1039" s="209" cm="1">
        <f t="array" ref="AJ1039">+SUMPRODUCT(($B1039='[5]Customer Alloc by OFT &amp; GEN'!$B$3:$B$205)*(AJ$849='[5]Customer Alloc by OFT &amp; GEN'!$AZ$2:$CO$2),'[5]Customer Alloc by OFT &amp; GEN'!$AZ$3:$CO$205)</f>
        <v>0</v>
      </c>
      <c r="AK1039" s="209" cm="1">
        <f t="array" ref="AK1039">+SUMPRODUCT(($B1039='[5]Customer Alloc by OFT &amp; GEN'!$B$3:$B$205)*(AK$849='[5]Customer Alloc by OFT &amp; GEN'!$AZ$2:$CO$2),'[5]Customer Alloc by OFT &amp; GEN'!$AZ$3:$CO$205)</f>
        <v>0</v>
      </c>
      <c r="AL1039" s="209" cm="1">
        <f t="array" ref="AL1039">+SUMPRODUCT(($B1039='[5]Customer Alloc by OFT &amp; GEN'!$B$3:$B$205)*(AL$849='[5]Customer Alloc by OFT &amp; GEN'!$AZ$2:$CO$2),'[5]Customer Alloc by OFT &amp; GEN'!$AZ$3:$CO$205)</f>
        <v>0</v>
      </c>
      <c r="AM1039" s="209" cm="1">
        <f t="array" ref="AM1039">+SUMPRODUCT(($B1039='[5]Customer Alloc by OFT &amp; GEN'!$B$3:$B$205)*(AM$849='[5]Customer Alloc by OFT &amp; GEN'!$AZ$2:$CO$2),'[5]Customer Alloc by OFT &amp; GEN'!$AZ$3:$CO$205)</f>
        <v>0</v>
      </c>
      <c r="AN1039" s="209" cm="1">
        <f t="array" ref="AN1039">+SUMPRODUCT(($B1039='[5]Customer Alloc by OFT &amp; GEN'!$B$3:$B$205)*(AN$849='[5]Customer Alloc by OFT &amp; GEN'!$AZ$2:$CO$2),'[5]Customer Alloc by OFT &amp; GEN'!$AZ$3:$CO$205)</f>
        <v>0</v>
      </c>
      <c r="AO1039" s="209" cm="1">
        <f t="array" ref="AO1039">+SUMPRODUCT(($B1039='[5]Customer Alloc by OFT &amp; GEN'!$B$3:$B$205)*(AO$849='[5]Customer Alloc by OFT &amp; GEN'!$AZ$2:$CO$2),'[5]Customer Alloc by OFT &amp; GEN'!$AZ$3:$CO$205)</f>
        <v>0</v>
      </c>
      <c r="AP1039" s="209" cm="1">
        <f t="array" ref="AP1039">+SUMPRODUCT(($B1039='[5]Customer Alloc by OFT &amp; GEN'!$B$3:$B$205)*(AP$849='[5]Customer Alloc by OFT &amp; GEN'!$AZ$2:$CO$2),'[5]Customer Alloc by OFT &amp; GEN'!$AZ$3:$CO$205)</f>
        <v>0</v>
      </c>
      <c r="AQ1039" s="209" cm="1">
        <f t="array" ref="AQ1039">+SUMPRODUCT(($B1039='[5]Customer Alloc by OFT &amp; GEN'!$B$3:$B$205)*(AQ$849='[5]Customer Alloc by OFT &amp; GEN'!$AZ$2:$CO$2),'[5]Customer Alloc by OFT &amp; GEN'!$AZ$3:$CO$205)</f>
        <v>0</v>
      </c>
      <c r="AR1039" s="209" cm="1">
        <f t="array" ref="AR1039">+SUMPRODUCT(($B1039='[5]Customer Alloc by OFT &amp; GEN'!$B$3:$B$205)*(AR$849='[5]Customer Alloc by OFT &amp; GEN'!$AZ$2:$CO$2),'[5]Customer Alloc by OFT &amp; GEN'!$AZ$3:$CO$205)</f>
        <v>0</v>
      </c>
      <c r="AS1039" s="209" cm="1">
        <f t="array" ref="AS1039">+SUMPRODUCT(($B1039='[5]Customer Alloc by OFT &amp; GEN'!$B$3:$B$205)*(AS$849='[5]Customer Alloc by OFT &amp; GEN'!$AZ$2:$CO$2),'[5]Customer Alloc by OFT &amp; GEN'!$AZ$3:$CO$205)</f>
        <v>0</v>
      </c>
      <c r="AT1039" s="209" cm="1">
        <f t="array" ref="AT1039">+SUMPRODUCT(($B1039='[5]Customer Alloc by OFT &amp; GEN'!$B$3:$B$205)*(AT$849='[5]Customer Alloc by OFT &amp; GEN'!$AZ$2:$CO$2),'[5]Customer Alloc by OFT &amp; GEN'!$AZ$3:$CO$205)</f>
        <v>0</v>
      </c>
      <c r="AU1039" s="209" cm="1">
        <f t="array" ref="AU1039">+SUMPRODUCT(($B1039='[5]Customer Alloc by OFT &amp; GEN'!$B$3:$B$205)*(AU$849='[5]Customer Alloc by OFT &amp; GEN'!$AZ$2:$CO$2),'[5]Customer Alloc by OFT &amp; GEN'!$AZ$3:$CO$205)</f>
        <v>0</v>
      </c>
      <c r="AV1039" s="209" cm="1">
        <f t="array" ref="AV1039">+SUMPRODUCT(($B1039='[5]Customer Alloc by OFT &amp; GEN'!$B$3:$B$205)*(AV$849='[5]Customer Alloc by OFT &amp; GEN'!$AZ$2:$CO$2),'[5]Customer Alloc by OFT &amp; GEN'!$AZ$3:$CO$205)</f>
        <v>0</v>
      </c>
      <c r="AW1039" s="209" cm="1">
        <f t="array" ref="AW1039">+SUMPRODUCT(($B1039='[5]Customer Alloc by OFT &amp; GEN'!$B$3:$B$205)*(AW$849='[5]Customer Alloc by OFT &amp; GEN'!$AZ$2:$CO$2),'[5]Customer Alloc by OFT &amp; GEN'!$AZ$3:$CO$205)</f>
        <v>0</v>
      </c>
      <c r="AX1039" s="209" cm="1">
        <f t="array" ref="AX1039">+SUMPRODUCT(($B1039='[5]Customer Alloc by OFT &amp; GEN'!$B$3:$B$205)*(AX$849='[5]Customer Alloc by OFT &amp; GEN'!$AZ$2:$CO$2),'[5]Customer Alloc by OFT &amp; GEN'!$AZ$3:$CO$205)</f>
        <v>0</v>
      </c>
      <c r="AY1039" s="209" cm="1">
        <f t="array" ref="AY1039">+SUMPRODUCT(($B1039='[5]Customer Alloc by OFT &amp; GEN'!$B$3:$B$205)*(AY$849='[5]Customer Alloc by OFT &amp; GEN'!$AZ$2:$CO$2),'[5]Customer Alloc by OFT &amp; GEN'!$AZ$3:$CO$205)</f>
        <v>0</v>
      </c>
      <c r="AZ1039" s="209" cm="1">
        <f t="array" ref="AZ1039">+SUMPRODUCT(($B1039='[5]Customer Alloc by OFT &amp; GEN'!$B$3:$B$205)*(AZ$849='[5]Customer Alloc by OFT &amp; GEN'!$AZ$2:$CO$2),'[5]Customer Alloc by OFT &amp; GEN'!$AZ$3:$CO$205)</f>
        <v>0</v>
      </c>
      <c r="BA1039" s="209" cm="1">
        <f t="array" ref="BA1039">+SUMPRODUCT(($B1039='[5]Customer Alloc by OFT &amp; GEN'!$B$3:$B$205)*(BA$849='[5]Customer Alloc by OFT &amp; GEN'!$AZ$2:$CO$2),'[5]Customer Alloc by OFT &amp; GEN'!$AZ$3:$CO$205)</f>
        <v>0</v>
      </c>
      <c r="BB1039" s="209" cm="1">
        <f t="array" ref="BB1039">+SUMPRODUCT(($B1039='[5]Customer Alloc by OFT &amp; GEN'!$B$3:$B$205)*(BB$849='[5]Customer Alloc by OFT &amp; GEN'!$AZ$2:$CO$2),'[5]Customer Alloc by OFT &amp; GEN'!$AZ$3:$CO$205)</f>
        <v>0</v>
      </c>
      <c r="BC1039" s="209" cm="1">
        <f t="array" ref="BC1039">+SUMPRODUCT(($B1039='[5]Customer Alloc by OFT &amp; GEN'!$B$3:$B$205)*(BC$849='[5]Customer Alloc by OFT &amp; GEN'!$AZ$2:$CO$2),'[5]Customer Alloc by OFT &amp; GEN'!$AZ$3:$CO$205)</f>
        <v>0</v>
      </c>
      <c r="BD1039" s="209" cm="1">
        <f t="array" ref="BD1039">+SUMPRODUCT(($B1039='[5]Customer Alloc by OFT &amp; GEN'!$B$3:$B$205)*(BD$849='[5]Customer Alloc by OFT &amp; GEN'!$AZ$2:$CO$2),'[5]Customer Alloc by OFT &amp; GEN'!$AZ$3:$CO$205)</f>
        <v>0</v>
      </c>
      <c r="BE1039" s="209" cm="1">
        <f t="array" ref="BE1039">+SUMPRODUCT(($B1039='[5]Customer Alloc by OFT &amp; GEN'!$B$3:$B$205)*(BE$849='[5]Customer Alloc by OFT &amp; GEN'!$AZ$2:$CO$2),'[5]Customer Alloc by OFT &amp; GEN'!$AZ$3:$CO$205)</f>
        <v>0</v>
      </c>
      <c r="BF1039" s="209" cm="1">
        <f t="array" ref="BF1039">+SUMPRODUCT(($B1039='[5]Customer Alloc by OFT &amp; GEN'!$B$3:$B$205)*(BF$849='[5]Customer Alloc by OFT &amp; GEN'!$AZ$2:$CO$2),'[5]Customer Alloc by OFT &amp; GEN'!$AZ$3:$CO$205)</f>
        <v>0</v>
      </c>
      <c r="BG1039" s="209" cm="1">
        <f t="array" ref="BG1039">+SUMPRODUCT(($B1039='[5]Customer Alloc by OFT &amp; GEN'!$B$3:$B$205)*(BG$849='[5]Customer Alloc by OFT &amp; GEN'!$AZ$2:$CO$2),'[5]Customer Alloc by OFT &amp; GEN'!$AZ$3:$CO$205)</f>
        <v>0</v>
      </c>
      <c r="BH1039" s="209" cm="1">
        <f t="array" ref="BH1039">+SUMPRODUCT(($B1039='[5]Customer Alloc by OFT &amp; GEN'!$B$3:$B$205)*(BH$849='[5]Customer Alloc by OFT &amp; GEN'!$AZ$2:$CO$2),'[5]Customer Alloc by OFT &amp; GEN'!$AZ$3:$CO$205)</f>
        <v>0</v>
      </c>
      <c r="BI1039" s="209" cm="1">
        <f t="array" ref="BI1039">+SUMPRODUCT(($B1039='[5]Customer Alloc by OFT &amp; GEN'!$B$3:$B$205)*(BI$849='[5]Customer Alloc by OFT &amp; GEN'!$AZ$2:$CO$2),'[5]Customer Alloc by OFT &amp; GEN'!$AZ$3:$CO$205)</f>
        <v>0</v>
      </c>
      <c r="BJ1039" s="209" cm="1">
        <f t="array" ref="BJ1039">+SUMPRODUCT(($B1039='[5]Customer Alloc by OFT &amp; GEN'!$B$3:$B$205)*(BJ$849='[5]Customer Alloc by OFT &amp; GEN'!$AZ$2:$CO$2),'[5]Customer Alloc by OFT &amp; GEN'!$AZ$3:$CO$205)</f>
        <v>0</v>
      </c>
      <c r="BK1039" s="209" cm="1">
        <f t="array" ref="BK1039">+SUMPRODUCT(($B1039='[5]Customer Alloc by OFT &amp; GEN'!$B$3:$B$205)*(BK$849='[5]Customer Alloc by OFT &amp; GEN'!$AZ$2:$CO$2),'[5]Customer Alloc by OFT &amp; GEN'!$AZ$3:$CO$205)</f>
        <v>0</v>
      </c>
      <c r="BL1039" s="209" cm="1">
        <f t="array" ref="BL1039">+SUMPRODUCT(($B1039='[5]Customer Alloc by OFT &amp; GEN'!$B$3:$B$205)*(BL$849='[5]Customer Alloc by OFT &amp; GEN'!$AZ$2:$CO$2),'[5]Customer Alloc by OFT &amp; GEN'!$AZ$3:$CO$205)</f>
        <v>0</v>
      </c>
      <c r="BM1039" s="209" cm="1">
        <f t="array" ref="BM1039">+SUMPRODUCT(($B1039='[5]Customer Alloc by OFT &amp; GEN'!$B$3:$B$205)*(BM$849='[5]Customer Alloc by OFT &amp; GEN'!$AZ$2:$CO$2),'[5]Customer Alloc by OFT &amp; GEN'!$AZ$3:$CO$205)</f>
        <v>0</v>
      </c>
      <c r="BN1039" s="209" cm="1">
        <f t="array" ref="BN1039">+SUMPRODUCT(($B1039='[5]Customer Alloc by OFT &amp; GEN'!$B$3:$B$205)*(BN$849='[5]Customer Alloc by OFT &amp; GEN'!$AZ$2:$CO$2),'[5]Customer Alloc by OFT &amp; GEN'!$AZ$3:$CO$205)</f>
        <v>0</v>
      </c>
      <c r="BO1039" s="209" cm="1">
        <f t="array" ref="BO1039">+SUMPRODUCT(($B1039='[5]Customer Alloc by OFT &amp; GEN'!$B$3:$B$205)*(BO$849='[5]Customer Alloc by OFT &amp; GEN'!$AZ$2:$CO$2),'[5]Customer Alloc by OFT &amp; GEN'!$AZ$3:$CO$205)</f>
        <v>0</v>
      </c>
      <c r="BP1039" s="209" cm="1">
        <f t="array" ref="BP1039">+SUMPRODUCT(($B1039='[5]Customer Alloc by OFT &amp; GEN'!$B$3:$B$205)*(BP$849='[5]Customer Alloc by OFT &amp; GEN'!$AZ$2:$CO$2),'[5]Customer Alloc by OFT &amp; GEN'!$AZ$3:$CO$205)</f>
        <v>0</v>
      </c>
      <c r="BQ1039" s="209" cm="1">
        <f t="array" ref="BQ1039">+SUMPRODUCT(($B1039='[5]Customer Alloc by OFT &amp; GEN'!$B$3:$B$205)*(BQ$849='[5]Customer Alloc by OFT &amp; GEN'!$AZ$2:$CO$2),'[5]Customer Alloc by OFT &amp; GEN'!$AZ$3:$CO$205)</f>
        <v>0</v>
      </c>
      <c r="BR1039" s="209" cm="1">
        <f t="array" ref="BR1039">+SUMPRODUCT(($B1039='[5]Customer Alloc by OFT &amp; GEN'!$B$3:$B$205)*(BR$849='[5]Customer Alloc by OFT &amp; GEN'!$AZ$2:$CO$2),'[5]Customer Alloc by OFT &amp; GEN'!$AZ$3:$CO$205)</f>
        <v>0</v>
      </c>
      <c r="BS1039" s="209" cm="1">
        <f t="array" ref="BS1039">+SUMPRODUCT(($B1039='[5]Customer Alloc by OFT &amp; GEN'!$B$3:$B$205)*(BS$849='[5]Customer Alloc by OFT &amp; GEN'!$AZ$2:$CO$2),'[5]Customer Alloc by OFT &amp; GEN'!$AZ$3:$CO$205)</f>
        <v>0</v>
      </c>
      <c r="BT1039" s="209" cm="1">
        <f t="array" ref="BT1039">+SUMPRODUCT(($B1039='[5]Customer Alloc by OFT &amp; GEN'!$B$3:$B$205)*(BT$849='[5]Customer Alloc by OFT &amp; GEN'!$AZ$2:$CO$2),'[5]Customer Alloc by OFT &amp; GEN'!$AZ$3:$CO$205)</f>
        <v>0</v>
      </c>
      <c r="BV1039" s="228" t="s">
        <v>698</v>
      </c>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row>
    <row r="1040" spans="2:119" hidden="1" outlineLevel="2" x14ac:dyDescent="0.35">
      <c r="B1040" s="17" t="str">
        <f t="shared" ref="B1040:B1046" si="11">+B434</f>
        <v>WPOWOTI</v>
      </c>
      <c r="C1040" s="209" cm="1">
        <f t="array" ref="C1040">SUMPRODUCT(($B1040='[4]6. Scaled'!$C$2:$C$197)*(C$849='[4]6. Scaled'!$D$1:$J$1),'[4]6. Scaled'!$D$2:$J$197)</f>
        <v>6.3816579774520494E-5</v>
      </c>
      <c r="D1040" s="209" cm="1">
        <f t="array" ref="D1040">SUMPRODUCT(($B1040='[4]6. Scaled'!$C$2:$C$197)*(D$849='[4]6. Scaled'!$D$1:$J$1),'[4]6. Scaled'!$D$2:$J$197)</f>
        <v>1.6578505916179758E-5</v>
      </c>
      <c r="E1040" s="209" cm="1">
        <f t="array" ref="E1040">SUMPRODUCT(($B1040='[4]6. Scaled'!$C$2:$C$197)*(E$849='[4]6. Scaled'!$D$1:$J$1),'[4]6. Scaled'!$D$2:$J$197)</f>
        <v>2.5791661525391084E-5</v>
      </c>
      <c r="F1040" s="209" cm="1">
        <f t="array" ref="F1040">SUMPRODUCT(($B1040='[4]6. Scaled'!$C$2:$C$197)*(F$849='[4]6. Scaled'!$D$1:$J$1),'[4]6. Scaled'!$D$2:$J$197)</f>
        <v>6.0215445715542394E-5</v>
      </c>
      <c r="G1040" s="209" cm="1">
        <f t="array" ref="G1040">SUMPRODUCT(($B1040='[4]6. Scaled'!$C$2:$C$197)*(G$849='[4]6. Scaled'!$D$1:$J$1),'[4]6. Scaled'!$D$2:$J$197)</f>
        <v>5.3149121512011681E-6</v>
      </c>
      <c r="H1040" s="209" cm="1">
        <f t="array" ref="H1040">SUMPRODUCT(($B1040='[4]6. Scaled'!$C$2:$C$197)*(H$849='[4]6. Scaled'!$D$1:$J$1),'[4]6. Scaled'!$D$2:$J$197)</f>
        <v>4.6604832731184977E-6</v>
      </c>
      <c r="I1040" s="209" cm="1">
        <f t="array" ref="I1040">SUMPRODUCT(($B1040='[4]6. Scaled'!$C$2:$C$197)*(I$849='[4]6. Scaled'!$D$1:$J$1),'[4]6. Scaled'!$D$2:$J$197)</f>
        <v>5.3149121512011681E-6</v>
      </c>
      <c r="J1040" s="209" cm="1">
        <f t="array" ref="J1040">+SUMPRODUCT(($B1040='[5]Customer Alloc by OFT &amp; GEN'!$B$3:$B$205)*(J$849='[5]Customer Alloc by OFT &amp; GEN'!$AZ$2:$CO$2),'[5]Customer Alloc by OFT &amp; GEN'!$AZ$3:$CO$205)</f>
        <v>1.6009343397797351E-7</v>
      </c>
      <c r="K1040" s="209" cm="1">
        <f t="array" ref="K1040">+SUMPRODUCT(($B1040='[5]Customer Alloc by OFT &amp; GEN'!$B$3:$B$205)*(K$849='[5]Customer Alloc by OFT &amp; GEN'!$AZ$2:$CO$2),'[5]Customer Alloc by OFT &amp; GEN'!$AZ$3:$CO$205)</f>
        <v>0</v>
      </c>
      <c r="L1040" s="209" cm="1">
        <f t="array" ref="L1040">+SUMPRODUCT(($B1040='[5]Customer Alloc by OFT &amp; GEN'!$B$3:$B$205)*(L$849='[5]Customer Alloc by OFT &amp; GEN'!$AZ$2:$CO$2),'[5]Customer Alloc by OFT &amp; GEN'!$AZ$3:$CO$205)</f>
        <v>3.1059234363945059E-8</v>
      </c>
      <c r="M1040" s="209" cm="1">
        <f t="array" ref="M1040">+SUMPRODUCT(($B1040='[5]Customer Alloc by OFT &amp; GEN'!$B$3:$B$205)*(M$849='[5]Customer Alloc by OFT &amp; GEN'!$AZ$2:$CO$2),'[5]Customer Alloc by OFT &amp; GEN'!$AZ$3:$CO$205)</f>
        <v>6.7208981291843285E-5</v>
      </c>
      <c r="N1040" s="209" cm="1">
        <f t="array" ref="N1040">+SUMPRODUCT(($B1040='[5]Customer Alloc by OFT &amp; GEN'!$B$3:$B$205)*(N$849='[5]Customer Alloc by OFT &amp; GEN'!$AZ$2:$CO$2),'[5]Customer Alloc by OFT &amp; GEN'!$AZ$3:$CO$205)</f>
        <v>1.3832125831943121E-5</v>
      </c>
      <c r="O1040" s="209" cm="1">
        <f t="array" ref="O1040">+SUMPRODUCT(($B1040='[5]Customer Alloc by OFT &amp; GEN'!$B$3:$B$205)*(O$849='[5]Customer Alloc by OFT &amp; GEN'!$AZ$2:$CO$2),'[5]Customer Alloc by OFT &amp; GEN'!$AZ$3:$CO$205)</f>
        <v>1.8097622019489455E-9</v>
      </c>
      <c r="P1040" s="209" cm="1">
        <f t="array" ref="P1040">+SUMPRODUCT(($B1040='[5]Customer Alloc by OFT &amp; GEN'!$B$3:$B$205)*(P$849='[5]Customer Alloc by OFT &amp; GEN'!$AZ$2:$CO$2),'[5]Customer Alloc by OFT &amp; GEN'!$AZ$3:$CO$205)</f>
        <v>1.0929162528059658E-9</v>
      </c>
      <c r="Q1040" s="209" cm="1">
        <f t="array" ref="Q1040">+SUMPRODUCT(($B1040='[5]Customer Alloc by OFT &amp; GEN'!$B$3:$B$205)*(Q$849='[5]Customer Alloc by OFT &amp; GEN'!$AZ$2:$CO$2),'[5]Customer Alloc by OFT &amp; GEN'!$AZ$3:$CO$205)</f>
        <v>1.1842645886451593E-6</v>
      </c>
      <c r="R1040" s="209" cm="1">
        <f t="array" ref="R1040">+SUMPRODUCT(($B1040='[5]Customer Alloc by OFT &amp; GEN'!$B$3:$B$205)*(R$849='[5]Customer Alloc by OFT &amp; GEN'!$AZ$2:$CO$2),'[5]Customer Alloc by OFT &amp; GEN'!$AZ$3:$CO$205)</f>
        <v>1.4812170207850203E-5</v>
      </c>
      <c r="S1040" s="209" cm="1">
        <f t="array" ref="S1040">+SUMPRODUCT(($B1040='[5]Customer Alloc by OFT &amp; GEN'!$B$3:$B$205)*(S$849='[5]Customer Alloc by OFT &amp; GEN'!$AZ$2:$CO$2),'[5]Customer Alloc by OFT &amp; GEN'!$AZ$3:$CO$205)</f>
        <v>0</v>
      </c>
      <c r="T1040" s="209" cm="1">
        <f t="array" ref="T1040">+SUMPRODUCT(($B1040='[5]Customer Alloc by OFT &amp; GEN'!$B$3:$B$205)*(T$849='[5]Customer Alloc by OFT &amp; GEN'!$AZ$2:$CO$2),'[5]Customer Alloc by OFT &amp; GEN'!$AZ$3:$CO$205)</f>
        <v>0</v>
      </c>
      <c r="U1040" s="209" cm="1">
        <f t="array" ref="U1040">+SUMPRODUCT(($B1040='[5]Customer Alloc by OFT &amp; GEN'!$B$3:$B$205)*(U$849='[5]Customer Alloc by OFT &amp; GEN'!$AZ$2:$CO$2),'[5]Customer Alloc by OFT &amp; GEN'!$AZ$3:$CO$205)</f>
        <v>8.0933456913661629E-6</v>
      </c>
      <c r="V1040" s="209" cm="1">
        <f t="array" ref="V1040">+SUMPRODUCT(($B1040='[5]Customer Alloc by OFT &amp; GEN'!$B$3:$B$205)*(V$849='[5]Customer Alloc by OFT &amp; GEN'!$AZ$2:$CO$2),'[5]Customer Alloc by OFT &amp; GEN'!$AZ$3:$CO$205)</f>
        <v>1.1413835617264864E-6</v>
      </c>
      <c r="W1040" s="209" cm="1">
        <f t="array" ref="W1040">+SUMPRODUCT(($B1040='[5]Customer Alloc by OFT &amp; GEN'!$B$3:$B$205)*(W$849='[5]Customer Alloc by OFT &amp; GEN'!$AZ$2:$CO$2),'[5]Customer Alloc by OFT &amp; GEN'!$AZ$3:$CO$205)</f>
        <v>0</v>
      </c>
      <c r="X1040" s="209" cm="1">
        <f t="array" ref="X1040">+SUMPRODUCT(($B1040='[5]Customer Alloc by OFT &amp; GEN'!$B$3:$B$205)*(X$849='[5]Customer Alloc by OFT &amp; GEN'!$AZ$2:$CO$2),'[5]Customer Alloc by OFT &amp; GEN'!$AZ$3:$CO$205)</f>
        <v>7.4165003947290658E-12</v>
      </c>
      <c r="Y1040" s="209" cm="1">
        <f t="array" ref="Y1040">+SUMPRODUCT(($B1040='[5]Customer Alloc by OFT &amp; GEN'!$B$3:$B$205)*(Y$849='[5]Customer Alloc by OFT &amp; GEN'!$AZ$2:$CO$2),'[5]Customer Alloc by OFT &amp; GEN'!$AZ$3:$CO$205)</f>
        <v>1.8847478229608904E-11</v>
      </c>
      <c r="Z1040" s="209" cm="1">
        <f t="array" ref="Z1040">+SUMPRODUCT(($B1040='[5]Customer Alloc by OFT &amp; GEN'!$B$3:$B$205)*(Z$849='[5]Customer Alloc by OFT &amp; GEN'!$AZ$2:$CO$2),'[5]Customer Alloc by OFT &amp; GEN'!$AZ$3:$CO$205)</f>
        <v>1.1203051867180884E-4</v>
      </c>
      <c r="AA1040" s="209" cm="1">
        <f t="array" ref="AA1040">+SUMPRODUCT(($B1040='[5]Customer Alloc by OFT &amp; GEN'!$B$3:$B$205)*(AA$849='[5]Customer Alloc by OFT &amp; GEN'!$AZ$2:$CO$2),'[5]Customer Alloc by OFT &amp; GEN'!$AZ$3:$CO$205)</f>
        <v>2.4780979571123105E-4</v>
      </c>
      <c r="AB1040" s="209" cm="1">
        <f t="array" ref="AB1040">+SUMPRODUCT(($B1040='[5]Customer Alloc by OFT &amp; GEN'!$B$3:$B$205)*(AB$849='[5]Customer Alloc by OFT &amp; GEN'!$AZ$2:$CO$2),'[5]Customer Alloc by OFT &amp; GEN'!$AZ$3:$CO$205)</f>
        <v>0</v>
      </c>
      <c r="AC1040" s="209" cm="1">
        <f t="array" ref="AC1040">+SUMPRODUCT(($B1040='[5]Customer Alloc by OFT &amp; GEN'!$B$3:$B$205)*(AC$849='[5]Customer Alloc by OFT &amp; GEN'!$AZ$2:$CO$2),'[5]Customer Alloc by OFT &amp; GEN'!$AZ$3:$CO$205)</f>
        <v>2.3213294678700089E-10</v>
      </c>
      <c r="AD1040" s="209" cm="1">
        <f t="array" ref="AD1040">+SUMPRODUCT(($B1040='[5]Customer Alloc by OFT &amp; GEN'!$B$3:$B$205)*(AD$849='[5]Customer Alloc by OFT &amp; GEN'!$AZ$2:$CO$2),'[5]Customer Alloc by OFT &amp; GEN'!$AZ$3:$CO$205)</f>
        <v>1.5399567973947344E-9</v>
      </c>
      <c r="AE1040" s="209" cm="1">
        <f t="array" ref="AE1040">+SUMPRODUCT(($B1040='[5]Customer Alloc by OFT &amp; GEN'!$B$3:$B$205)*(AE$849='[5]Customer Alloc by OFT &amp; GEN'!$AZ$2:$CO$2),'[5]Customer Alloc by OFT &amp; GEN'!$AZ$3:$CO$205)</f>
        <v>0</v>
      </c>
      <c r="AF1040" s="209" cm="1">
        <f t="array" ref="AF1040">+SUMPRODUCT(($B1040='[5]Customer Alloc by OFT &amp; GEN'!$B$3:$B$205)*(AF$849='[5]Customer Alloc by OFT &amp; GEN'!$AZ$2:$CO$2),'[5]Customer Alloc by OFT &amp; GEN'!$AZ$3:$CO$205)</f>
        <v>0</v>
      </c>
      <c r="AG1040" s="209" cm="1">
        <f t="array" ref="AG1040">+SUMPRODUCT(($B1040='[5]Customer Alloc by OFT &amp; GEN'!$B$3:$B$205)*(AG$849='[5]Customer Alloc by OFT &amp; GEN'!$AZ$2:$CO$2),'[5]Customer Alloc by OFT &amp; GEN'!$AZ$3:$CO$205)</f>
        <v>0</v>
      </c>
      <c r="AH1040" s="209" cm="1">
        <f t="array" ref="AH1040">+SUMPRODUCT(($B1040='[5]Customer Alloc by OFT &amp; GEN'!$B$3:$B$205)*(AH$849='[5]Customer Alloc by OFT &amp; GEN'!$AZ$2:$CO$2),'[5]Customer Alloc by OFT &amp; GEN'!$AZ$3:$CO$205)</f>
        <v>0</v>
      </c>
      <c r="AI1040" s="209" cm="1">
        <f t="array" ref="AI1040">+SUMPRODUCT(($B1040='[5]Customer Alloc by OFT &amp; GEN'!$B$3:$B$205)*(AI$849='[5]Customer Alloc by OFT &amp; GEN'!$AZ$2:$CO$2),'[5]Customer Alloc by OFT &amp; GEN'!$AZ$3:$CO$205)</f>
        <v>0</v>
      </c>
      <c r="AJ1040" s="209" cm="1">
        <f t="array" ref="AJ1040">+SUMPRODUCT(($B1040='[5]Customer Alloc by OFT &amp; GEN'!$B$3:$B$205)*(AJ$849='[5]Customer Alloc by OFT &amp; GEN'!$AZ$2:$CO$2),'[5]Customer Alloc by OFT &amp; GEN'!$AZ$3:$CO$205)</f>
        <v>0</v>
      </c>
      <c r="AK1040" s="209" cm="1">
        <f t="array" ref="AK1040">+SUMPRODUCT(($B1040='[5]Customer Alloc by OFT &amp; GEN'!$B$3:$B$205)*(AK$849='[5]Customer Alloc by OFT &amp; GEN'!$AZ$2:$CO$2),'[5]Customer Alloc by OFT &amp; GEN'!$AZ$3:$CO$205)</f>
        <v>0</v>
      </c>
      <c r="AL1040" s="209" cm="1">
        <f t="array" ref="AL1040">+SUMPRODUCT(($B1040='[5]Customer Alloc by OFT &amp; GEN'!$B$3:$B$205)*(AL$849='[5]Customer Alloc by OFT &amp; GEN'!$AZ$2:$CO$2),'[5]Customer Alloc by OFT &amp; GEN'!$AZ$3:$CO$205)</f>
        <v>0</v>
      </c>
      <c r="AM1040" s="209" cm="1">
        <f t="array" ref="AM1040">+SUMPRODUCT(($B1040='[5]Customer Alloc by OFT &amp; GEN'!$B$3:$B$205)*(AM$849='[5]Customer Alloc by OFT &amp; GEN'!$AZ$2:$CO$2),'[5]Customer Alloc by OFT &amp; GEN'!$AZ$3:$CO$205)</f>
        <v>0</v>
      </c>
      <c r="AN1040" s="209" cm="1">
        <f t="array" ref="AN1040">+SUMPRODUCT(($B1040='[5]Customer Alloc by OFT &amp; GEN'!$B$3:$B$205)*(AN$849='[5]Customer Alloc by OFT &amp; GEN'!$AZ$2:$CO$2),'[5]Customer Alloc by OFT &amp; GEN'!$AZ$3:$CO$205)</f>
        <v>0</v>
      </c>
      <c r="AO1040" s="209" cm="1">
        <f t="array" ref="AO1040">+SUMPRODUCT(($B1040='[5]Customer Alloc by OFT &amp; GEN'!$B$3:$B$205)*(AO$849='[5]Customer Alloc by OFT &amp; GEN'!$AZ$2:$CO$2),'[5]Customer Alloc by OFT &amp; GEN'!$AZ$3:$CO$205)</f>
        <v>0</v>
      </c>
      <c r="AP1040" s="209" cm="1">
        <f t="array" ref="AP1040">+SUMPRODUCT(($B1040='[5]Customer Alloc by OFT &amp; GEN'!$B$3:$B$205)*(AP$849='[5]Customer Alloc by OFT &amp; GEN'!$AZ$2:$CO$2),'[5]Customer Alloc by OFT &amp; GEN'!$AZ$3:$CO$205)</f>
        <v>0</v>
      </c>
      <c r="AQ1040" s="209" cm="1">
        <f t="array" ref="AQ1040">+SUMPRODUCT(($B1040='[5]Customer Alloc by OFT &amp; GEN'!$B$3:$B$205)*(AQ$849='[5]Customer Alloc by OFT &amp; GEN'!$AZ$2:$CO$2),'[5]Customer Alloc by OFT &amp; GEN'!$AZ$3:$CO$205)</f>
        <v>0</v>
      </c>
      <c r="AR1040" s="209" cm="1">
        <f t="array" ref="AR1040">+SUMPRODUCT(($B1040='[5]Customer Alloc by OFT &amp; GEN'!$B$3:$B$205)*(AR$849='[5]Customer Alloc by OFT &amp; GEN'!$AZ$2:$CO$2),'[5]Customer Alloc by OFT &amp; GEN'!$AZ$3:$CO$205)</f>
        <v>0</v>
      </c>
      <c r="AS1040" s="209" cm="1">
        <f t="array" ref="AS1040">+SUMPRODUCT(($B1040='[5]Customer Alloc by OFT &amp; GEN'!$B$3:$B$205)*(AS$849='[5]Customer Alloc by OFT &amp; GEN'!$AZ$2:$CO$2),'[5]Customer Alloc by OFT &amp; GEN'!$AZ$3:$CO$205)</f>
        <v>0</v>
      </c>
      <c r="AT1040" s="209" cm="1">
        <f t="array" ref="AT1040">+SUMPRODUCT(($B1040='[5]Customer Alloc by OFT &amp; GEN'!$B$3:$B$205)*(AT$849='[5]Customer Alloc by OFT &amp; GEN'!$AZ$2:$CO$2),'[5]Customer Alloc by OFT &amp; GEN'!$AZ$3:$CO$205)</f>
        <v>0</v>
      </c>
      <c r="AU1040" s="209" cm="1">
        <f t="array" ref="AU1040">+SUMPRODUCT(($B1040='[5]Customer Alloc by OFT &amp; GEN'!$B$3:$B$205)*(AU$849='[5]Customer Alloc by OFT &amp; GEN'!$AZ$2:$CO$2),'[5]Customer Alloc by OFT &amp; GEN'!$AZ$3:$CO$205)</f>
        <v>0</v>
      </c>
      <c r="AV1040" s="209" cm="1">
        <f t="array" ref="AV1040">+SUMPRODUCT(($B1040='[5]Customer Alloc by OFT &amp; GEN'!$B$3:$B$205)*(AV$849='[5]Customer Alloc by OFT &amp; GEN'!$AZ$2:$CO$2),'[5]Customer Alloc by OFT &amp; GEN'!$AZ$3:$CO$205)</f>
        <v>0</v>
      </c>
      <c r="AW1040" s="209" cm="1">
        <f t="array" ref="AW1040">+SUMPRODUCT(($B1040='[5]Customer Alloc by OFT &amp; GEN'!$B$3:$B$205)*(AW$849='[5]Customer Alloc by OFT &amp; GEN'!$AZ$2:$CO$2),'[5]Customer Alloc by OFT &amp; GEN'!$AZ$3:$CO$205)</f>
        <v>0</v>
      </c>
      <c r="AX1040" s="209" cm="1">
        <f t="array" ref="AX1040">+SUMPRODUCT(($B1040='[5]Customer Alloc by OFT &amp; GEN'!$B$3:$B$205)*(AX$849='[5]Customer Alloc by OFT &amp; GEN'!$AZ$2:$CO$2),'[5]Customer Alloc by OFT &amp; GEN'!$AZ$3:$CO$205)</f>
        <v>0</v>
      </c>
      <c r="AY1040" s="209" cm="1">
        <f t="array" ref="AY1040">+SUMPRODUCT(($B1040='[5]Customer Alloc by OFT &amp; GEN'!$B$3:$B$205)*(AY$849='[5]Customer Alloc by OFT &amp; GEN'!$AZ$2:$CO$2),'[5]Customer Alloc by OFT &amp; GEN'!$AZ$3:$CO$205)</f>
        <v>0</v>
      </c>
      <c r="AZ1040" s="209" cm="1">
        <f t="array" ref="AZ1040">+SUMPRODUCT(($B1040='[5]Customer Alloc by OFT &amp; GEN'!$B$3:$B$205)*(AZ$849='[5]Customer Alloc by OFT &amp; GEN'!$AZ$2:$CO$2),'[5]Customer Alloc by OFT &amp; GEN'!$AZ$3:$CO$205)</f>
        <v>0</v>
      </c>
      <c r="BA1040" s="209" cm="1">
        <f t="array" ref="BA1040">+SUMPRODUCT(($B1040='[5]Customer Alloc by OFT &amp; GEN'!$B$3:$B$205)*(BA$849='[5]Customer Alloc by OFT &amp; GEN'!$AZ$2:$CO$2),'[5]Customer Alloc by OFT &amp; GEN'!$AZ$3:$CO$205)</f>
        <v>0</v>
      </c>
      <c r="BB1040" s="209" cm="1">
        <f t="array" ref="BB1040">+SUMPRODUCT(($B1040='[5]Customer Alloc by OFT &amp; GEN'!$B$3:$B$205)*(BB$849='[5]Customer Alloc by OFT &amp; GEN'!$AZ$2:$CO$2),'[5]Customer Alloc by OFT &amp; GEN'!$AZ$3:$CO$205)</f>
        <v>0</v>
      </c>
      <c r="BC1040" s="209" cm="1">
        <f t="array" ref="BC1040">+SUMPRODUCT(($B1040='[5]Customer Alloc by OFT &amp; GEN'!$B$3:$B$205)*(BC$849='[5]Customer Alloc by OFT &amp; GEN'!$AZ$2:$CO$2),'[5]Customer Alloc by OFT &amp; GEN'!$AZ$3:$CO$205)</f>
        <v>0</v>
      </c>
      <c r="BD1040" s="209" cm="1">
        <f t="array" ref="BD1040">+SUMPRODUCT(($B1040='[5]Customer Alloc by OFT &amp; GEN'!$B$3:$B$205)*(BD$849='[5]Customer Alloc by OFT &amp; GEN'!$AZ$2:$CO$2),'[5]Customer Alloc by OFT &amp; GEN'!$AZ$3:$CO$205)</f>
        <v>0</v>
      </c>
      <c r="BE1040" s="209" cm="1">
        <f t="array" ref="BE1040">+SUMPRODUCT(($B1040='[5]Customer Alloc by OFT &amp; GEN'!$B$3:$B$205)*(BE$849='[5]Customer Alloc by OFT &amp; GEN'!$AZ$2:$CO$2),'[5]Customer Alloc by OFT &amp; GEN'!$AZ$3:$CO$205)</f>
        <v>0</v>
      </c>
      <c r="BF1040" s="209" cm="1">
        <f t="array" ref="BF1040">+SUMPRODUCT(($B1040='[5]Customer Alloc by OFT &amp; GEN'!$B$3:$B$205)*(BF$849='[5]Customer Alloc by OFT &amp; GEN'!$AZ$2:$CO$2),'[5]Customer Alloc by OFT &amp; GEN'!$AZ$3:$CO$205)</f>
        <v>0</v>
      </c>
      <c r="BG1040" s="209" cm="1">
        <f t="array" ref="BG1040">+SUMPRODUCT(($B1040='[5]Customer Alloc by OFT &amp; GEN'!$B$3:$B$205)*(BG$849='[5]Customer Alloc by OFT &amp; GEN'!$AZ$2:$CO$2),'[5]Customer Alloc by OFT &amp; GEN'!$AZ$3:$CO$205)</f>
        <v>0</v>
      </c>
      <c r="BH1040" s="209" cm="1">
        <f t="array" ref="BH1040">+SUMPRODUCT(($B1040='[5]Customer Alloc by OFT &amp; GEN'!$B$3:$B$205)*(BH$849='[5]Customer Alloc by OFT &amp; GEN'!$AZ$2:$CO$2),'[5]Customer Alloc by OFT &amp; GEN'!$AZ$3:$CO$205)</f>
        <v>0</v>
      </c>
      <c r="BI1040" s="209" cm="1">
        <f t="array" ref="BI1040">+SUMPRODUCT(($B1040='[5]Customer Alloc by OFT &amp; GEN'!$B$3:$B$205)*(BI$849='[5]Customer Alloc by OFT &amp; GEN'!$AZ$2:$CO$2),'[5]Customer Alloc by OFT &amp; GEN'!$AZ$3:$CO$205)</f>
        <v>0</v>
      </c>
      <c r="BJ1040" s="209" cm="1">
        <f t="array" ref="BJ1040">+SUMPRODUCT(($B1040='[5]Customer Alloc by OFT &amp; GEN'!$B$3:$B$205)*(BJ$849='[5]Customer Alloc by OFT &amp; GEN'!$AZ$2:$CO$2),'[5]Customer Alloc by OFT &amp; GEN'!$AZ$3:$CO$205)</f>
        <v>0</v>
      </c>
      <c r="BK1040" s="209" cm="1">
        <f t="array" ref="BK1040">+SUMPRODUCT(($B1040='[5]Customer Alloc by OFT &amp; GEN'!$B$3:$B$205)*(BK$849='[5]Customer Alloc by OFT &amp; GEN'!$AZ$2:$CO$2),'[5]Customer Alloc by OFT &amp; GEN'!$AZ$3:$CO$205)</f>
        <v>0</v>
      </c>
      <c r="BL1040" s="209" cm="1">
        <f t="array" ref="BL1040">+SUMPRODUCT(($B1040='[5]Customer Alloc by OFT &amp; GEN'!$B$3:$B$205)*(BL$849='[5]Customer Alloc by OFT &amp; GEN'!$AZ$2:$CO$2),'[5]Customer Alloc by OFT &amp; GEN'!$AZ$3:$CO$205)</f>
        <v>0</v>
      </c>
      <c r="BM1040" s="209" cm="1">
        <f t="array" ref="BM1040">+SUMPRODUCT(($B1040='[5]Customer Alloc by OFT &amp; GEN'!$B$3:$B$205)*(BM$849='[5]Customer Alloc by OFT &amp; GEN'!$AZ$2:$CO$2),'[5]Customer Alloc by OFT &amp; GEN'!$AZ$3:$CO$205)</f>
        <v>0</v>
      </c>
      <c r="BN1040" s="209" cm="1">
        <f t="array" ref="BN1040">+SUMPRODUCT(($B1040='[5]Customer Alloc by OFT &amp; GEN'!$B$3:$B$205)*(BN$849='[5]Customer Alloc by OFT &amp; GEN'!$AZ$2:$CO$2),'[5]Customer Alloc by OFT &amp; GEN'!$AZ$3:$CO$205)</f>
        <v>0</v>
      </c>
      <c r="BO1040" s="209" cm="1">
        <f t="array" ref="BO1040">+SUMPRODUCT(($B1040='[5]Customer Alloc by OFT &amp; GEN'!$B$3:$B$205)*(BO$849='[5]Customer Alloc by OFT &amp; GEN'!$AZ$2:$CO$2),'[5]Customer Alloc by OFT &amp; GEN'!$AZ$3:$CO$205)</f>
        <v>0</v>
      </c>
      <c r="BP1040" s="209" cm="1">
        <f t="array" ref="BP1040">+SUMPRODUCT(($B1040='[5]Customer Alloc by OFT &amp; GEN'!$B$3:$B$205)*(BP$849='[5]Customer Alloc by OFT &amp; GEN'!$AZ$2:$CO$2),'[5]Customer Alloc by OFT &amp; GEN'!$AZ$3:$CO$205)</f>
        <v>0</v>
      </c>
      <c r="BQ1040" s="209" cm="1">
        <f t="array" ref="BQ1040">+SUMPRODUCT(($B1040='[5]Customer Alloc by OFT &amp; GEN'!$B$3:$B$205)*(BQ$849='[5]Customer Alloc by OFT &amp; GEN'!$AZ$2:$CO$2),'[5]Customer Alloc by OFT &amp; GEN'!$AZ$3:$CO$205)</f>
        <v>0</v>
      </c>
      <c r="BR1040" s="209" cm="1">
        <f t="array" ref="BR1040">+SUMPRODUCT(($B1040='[5]Customer Alloc by OFT &amp; GEN'!$B$3:$B$205)*(BR$849='[5]Customer Alloc by OFT &amp; GEN'!$AZ$2:$CO$2),'[5]Customer Alloc by OFT &amp; GEN'!$AZ$3:$CO$205)</f>
        <v>0</v>
      </c>
      <c r="BS1040" s="209" cm="1">
        <f t="array" ref="BS1040">+SUMPRODUCT(($B1040='[5]Customer Alloc by OFT &amp; GEN'!$B$3:$B$205)*(BS$849='[5]Customer Alloc by OFT &amp; GEN'!$AZ$2:$CO$2),'[5]Customer Alloc by OFT &amp; GEN'!$AZ$3:$CO$205)</f>
        <v>0</v>
      </c>
      <c r="BT1040" s="209" cm="1">
        <f t="array" ref="BT1040">+SUMPRODUCT(($B1040='[5]Customer Alloc by OFT &amp; GEN'!$B$3:$B$205)*(BT$849='[5]Customer Alloc by OFT &amp; GEN'!$AZ$2:$CO$2),'[5]Customer Alloc by OFT &amp; GEN'!$AZ$3:$CO$205)</f>
        <v>0</v>
      </c>
      <c r="BV1040" s="228" t="s">
        <v>698</v>
      </c>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row>
    <row r="1041" spans="1:119" hidden="1" outlineLevel="2" x14ac:dyDescent="0.35">
      <c r="B1041" s="17" t="str">
        <f t="shared" si="11"/>
        <v>WPOWRFN</v>
      </c>
      <c r="C1041" s="209" cm="1">
        <f t="array" ref="C1041">SUMPRODUCT(($B1041='[4]6. Scaled'!$C$2:$C$197)*(C$849='[4]6. Scaled'!$D$1:$J$1),'[4]6. Scaled'!$D$2:$J$197)</f>
        <v>9.0597813479062765E-4</v>
      </c>
      <c r="D1041" s="209" cm="1">
        <f t="array" ref="D1041">SUMPRODUCT(($B1041='[4]6. Scaled'!$C$2:$C$197)*(D$849='[4]6. Scaled'!$D$1:$J$1),'[4]6. Scaled'!$D$2:$J$197)</f>
        <v>1.975168565634975E-4</v>
      </c>
      <c r="E1041" s="209" cm="1">
        <f t="array" ref="E1041">SUMPRODUCT(($B1041='[4]6. Scaled'!$C$2:$C$197)*(E$849='[4]6. Scaled'!$D$1:$J$1),'[4]6. Scaled'!$D$2:$J$197)</f>
        <v>5.8293722730762222E-4</v>
      </c>
      <c r="F1041" s="209" cm="1">
        <f t="array" ref="F1041">SUMPRODUCT(($B1041='[4]6. Scaled'!$C$2:$C$197)*(F$849='[4]6. Scaled'!$D$1:$J$1),'[4]6. Scaled'!$D$2:$J$197)</f>
        <v>1.0451012634574445E-3</v>
      </c>
      <c r="G1041" s="209" cm="1">
        <f t="array" ref="G1041">SUMPRODUCT(($B1041='[4]6. Scaled'!$C$2:$C$197)*(G$849='[4]6. Scaled'!$D$1:$J$1),'[4]6. Scaled'!$D$2:$J$197)</f>
        <v>1.5669388181974389E-4</v>
      </c>
      <c r="H1041" s="209" cm="1">
        <f t="array" ref="H1041">SUMPRODUCT(($B1041='[4]6. Scaled'!$C$2:$C$197)*(H$849='[4]6. Scaled'!$D$1:$J$1),'[4]6. Scaled'!$D$2:$J$197)</f>
        <v>8.6864457215737317E-5</v>
      </c>
      <c r="I1041" s="209" cm="1">
        <f t="array" ref="I1041">SUMPRODUCT(($B1041='[4]6. Scaled'!$C$2:$C$197)*(I$849='[4]6. Scaled'!$D$1:$J$1),'[4]6. Scaled'!$D$2:$J$197)</f>
        <v>1.5669388181974389E-4</v>
      </c>
      <c r="J1041" s="209" cm="1">
        <f t="array" ref="J1041">+SUMPRODUCT(($B1041='[5]Customer Alloc by OFT &amp; GEN'!$B$3:$B$205)*(J$849='[5]Customer Alloc by OFT &amp; GEN'!$AZ$2:$CO$2),'[5]Customer Alloc by OFT &amp; GEN'!$AZ$3:$CO$205)</f>
        <v>2.0372397529084741E-6</v>
      </c>
      <c r="K1041" s="209" cm="1">
        <f t="array" ref="K1041">+SUMPRODUCT(($B1041='[5]Customer Alloc by OFT &amp; GEN'!$B$3:$B$205)*(K$849='[5]Customer Alloc by OFT &amp; GEN'!$AZ$2:$CO$2),'[5]Customer Alloc by OFT &amp; GEN'!$AZ$3:$CO$205)</f>
        <v>0</v>
      </c>
      <c r="L1041" s="209" cm="1">
        <f t="array" ref="L1041">+SUMPRODUCT(($B1041='[5]Customer Alloc by OFT &amp; GEN'!$B$3:$B$205)*(L$849='[5]Customer Alloc by OFT &amp; GEN'!$AZ$2:$CO$2),'[5]Customer Alloc by OFT &amp; GEN'!$AZ$3:$CO$205)</f>
        <v>3.4669130042540763E-7</v>
      </c>
      <c r="M1041" s="209" cm="1">
        <f t="array" ref="M1041">+SUMPRODUCT(($B1041='[5]Customer Alloc by OFT &amp; GEN'!$B$3:$B$205)*(M$849='[5]Customer Alloc by OFT &amp; GEN'!$AZ$2:$CO$2),'[5]Customer Alloc by OFT &amp; GEN'!$AZ$3:$CO$205)</f>
        <v>1.0147894073424381E-3</v>
      </c>
      <c r="N1041" s="209" cm="1">
        <f t="array" ref="N1041">+SUMPRODUCT(($B1041='[5]Customer Alloc by OFT &amp; GEN'!$B$3:$B$205)*(N$849='[5]Customer Alloc by OFT &amp; GEN'!$AZ$2:$CO$2),'[5]Customer Alloc by OFT &amp; GEN'!$AZ$3:$CO$205)</f>
        <v>1.9136054097352028E-4</v>
      </c>
      <c r="O1041" s="209" cm="1">
        <f t="array" ref="O1041">+SUMPRODUCT(($B1041='[5]Customer Alloc by OFT &amp; GEN'!$B$3:$B$205)*(O$849='[5]Customer Alloc by OFT &amp; GEN'!$AZ$2:$CO$2),'[5]Customer Alloc by OFT &amp; GEN'!$AZ$3:$CO$205)</f>
        <v>2.8207511802626289E-8</v>
      </c>
      <c r="P1041" s="209" cm="1">
        <f t="array" ref="P1041">+SUMPRODUCT(($B1041='[5]Customer Alloc by OFT &amp; GEN'!$B$3:$B$205)*(P$849='[5]Customer Alloc by OFT &amp; GEN'!$AZ$2:$CO$2),'[5]Customer Alloc by OFT &amp; GEN'!$AZ$3:$CO$205)</f>
        <v>1.6168429573611206E-8</v>
      </c>
      <c r="Q1041" s="209" cm="1">
        <f t="array" ref="Q1041">+SUMPRODUCT(($B1041='[5]Customer Alloc by OFT &amp; GEN'!$B$3:$B$205)*(Q$849='[5]Customer Alloc by OFT &amp; GEN'!$AZ$2:$CO$2),'[5]Customer Alloc by OFT &amp; GEN'!$AZ$3:$CO$205)</f>
        <v>1.5882685264263768E-5</v>
      </c>
      <c r="R1041" s="209" cm="1">
        <f t="array" ref="R1041">+SUMPRODUCT(($B1041='[5]Customer Alloc by OFT &amp; GEN'!$B$3:$B$205)*(R$849='[5]Customer Alloc by OFT &amp; GEN'!$AZ$2:$CO$2),'[5]Customer Alloc by OFT &amp; GEN'!$AZ$3:$CO$205)</f>
        <v>2.2458348222466936E-4</v>
      </c>
      <c r="S1041" s="209" cm="1">
        <f t="array" ref="S1041">+SUMPRODUCT(($B1041='[5]Customer Alloc by OFT &amp; GEN'!$B$3:$B$205)*(S$849='[5]Customer Alloc by OFT &amp; GEN'!$AZ$2:$CO$2),'[5]Customer Alloc by OFT &amp; GEN'!$AZ$3:$CO$205)</f>
        <v>0</v>
      </c>
      <c r="T1041" s="209" cm="1">
        <f t="array" ref="T1041">+SUMPRODUCT(($B1041='[5]Customer Alloc by OFT &amp; GEN'!$B$3:$B$205)*(T$849='[5]Customer Alloc by OFT &amp; GEN'!$AZ$2:$CO$2),'[5]Customer Alloc by OFT &amp; GEN'!$AZ$3:$CO$205)</f>
        <v>0</v>
      </c>
      <c r="U1041" s="209" cm="1">
        <f t="array" ref="U1041">+SUMPRODUCT(($B1041='[5]Customer Alloc by OFT &amp; GEN'!$B$3:$B$205)*(U$849='[5]Customer Alloc by OFT &amp; GEN'!$AZ$2:$CO$2),'[5]Customer Alloc by OFT &amp; GEN'!$AZ$3:$CO$205)</f>
        <v>2.3030165616621814E-2</v>
      </c>
      <c r="V1041" s="209" cm="1">
        <f t="array" ref="V1041">+SUMPRODUCT(($B1041='[5]Customer Alloc by OFT &amp; GEN'!$B$3:$B$205)*(V$849='[5]Customer Alloc by OFT &amp; GEN'!$AZ$2:$CO$2),'[5]Customer Alloc by OFT &amp; GEN'!$AZ$3:$CO$205)</f>
        <v>1.6166560636789235E-5</v>
      </c>
      <c r="W1041" s="209" cm="1">
        <f t="array" ref="W1041">+SUMPRODUCT(($B1041='[5]Customer Alloc by OFT &amp; GEN'!$B$3:$B$205)*(W$849='[5]Customer Alloc by OFT &amp; GEN'!$AZ$2:$CO$2),'[5]Customer Alloc by OFT &amp; GEN'!$AZ$3:$CO$205)</f>
        <v>0</v>
      </c>
      <c r="X1041" s="209" cm="1">
        <f t="array" ref="X1041">+SUMPRODUCT(($B1041='[5]Customer Alloc by OFT &amp; GEN'!$B$3:$B$205)*(X$849='[5]Customer Alloc by OFT &amp; GEN'!$AZ$2:$CO$2),'[5]Customer Alloc by OFT &amp; GEN'!$AZ$3:$CO$205)</f>
        <v>7.5210737762021214E-11</v>
      </c>
      <c r="Y1041" s="209" cm="1">
        <f t="array" ref="Y1041">+SUMPRODUCT(($B1041='[5]Customer Alloc by OFT &amp; GEN'!$B$3:$B$205)*(Y$849='[5]Customer Alloc by OFT &amp; GEN'!$AZ$2:$CO$2),'[5]Customer Alloc by OFT &amp; GEN'!$AZ$3:$CO$205)</f>
        <v>1.9078487615056965E-10</v>
      </c>
      <c r="Z1041" s="209" cm="1">
        <f t="array" ref="Z1041">+SUMPRODUCT(($B1041='[5]Customer Alloc by OFT &amp; GEN'!$B$3:$B$205)*(Z$849='[5]Customer Alloc by OFT &amp; GEN'!$AZ$2:$CO$2),'[5]Customer Alloc by OFT &amp; GEN'!$AZ$3:$CO$205)</f>
        <v>1.7011563326541524E-3</v>
      </c>
      <c r="AA1041" s="209" cm="1">
        <f t="array" ref="AA1041">+SUMPRODUCT(($B1041='[5]Customer Alloc by OFT &amp; GEN'!$B$3:$B$205)*(AA$849='[5]Customer Alloc by OFT &amp; GEN'!$AZ$2:$CO$2),'[5]Customer Alloc by OFT &amp; GEN'!$AZ$3:$CO$205)</f>
        <v>1.3554916806459729E-4</v>
      </c>
      <c r="AB1041" s="209" cm="1">
        <f t="array" ref="AB1041">+SUMPRODUCT(($B1041='[5]Customer Alloc by OFT &amp; GEN'!$B$3:$B$205)*(AB$849='[5]Customer Alloc by OFT &amp; GEN'!$AZ$2:$CO$2),'[5]Customer Alloc by OFT &amp; GEN'!$AZ$3:$CO$205)</f>
        <v>0</v>
      </c>
      <c r="AC1041" s="209" cm="1">
        <f t="array" ref="AC1041">+SUMPRODUCT(($B1041='[5]Customer Alloc by OFT &amp; GEN'!$B$3:$B$205)*(AC$849='[5]Customer Alloc by OFT &amp; GEN'!$AZ$2:$CO$2),'[5]Customer Alloc by OFT &amp; GEN'!$AZ$3:$CO$205)</f>
        <v>4.6692808575498492E-9</v>
      </c>
      <c r="AD1041" s="209" cm="1">
        <f t="array" ref="AD1041">+SUMPRODUCT(($B1041='[5]Customer Alloc by OFT &amp; GEN'!$B$3:$B$205)*(AD$849='[5]Customer Alloc by OFT &amp; GEN'!$AZ$2:$CO$2),'[5]Customer Alloc by OFT &amp; GEN'!$AZ$3:$CO$205)</f>
        <v>1.5756856102255188E-8</v>
      </c>
      <c r="AE1041" s="209" cm="1">
        <f t="array" ref="AE1041">+SUMPRODUCT(($B1041='[5]Customer Alloc by OFT &amp; GEN'!$B$3:$B$205)*(AE$849='[5]Customer Alloc by OFT &amp; GEN'!$AZ$2:$CO$2),'[5]Customer Alloc by OFT &amp; GEN'!$AZ$3:$CO$205)</f>
        <v>0</v>
      </c>
      <c r="AF1041" s="209" cm="1">
        <f t="array" ref="AF1041">+SUMPRODUCT(($B1041='[5]Customer Alloc by OFT &amp; GEN'!$B$3:$B$205)*(AF$849='[5]Customer Alloc by OFT &amp; GEN'!$AZ$2:$CO$2),'[5]Customer Alloc by OFT &amp; GEN'!$AZ$3:$CO$205)</f>
        <v>0</v>
      </c>
      <c r="AG1041" s="209" cm="1">
        <f t="array" ref="AG1041">+SUMPRODUCT(($B1041='[5]Customer Alloc by OFT &amp; GEN'!$B$3:$B$205)*(AG$849='[5]Customer Alloc by OFT &amp; GEN'!$AZ$2:$CO$2),'[5]Customer Alloc by OFT &amp; GEN'!$AZ$3:$CO$205)</f>
        <v>0</v>
      </c>
      <c r="AH1041" s="209" cm="1">
        <f t="array" ref="AH1041">+SUMPRODUCT(($B1041='[5]Customer Alloc by OFT &amp; GEN'!$B$3:$B$205)*(AH$849='[5]Customer Alloc by OFT &amp; GEN'!$AZ$2:$CO$2),'[5]Customer Alloc by OFT &amp; GEN'!$AZ$3:$CO$205)</f>
        <v>0</v>
      </c>
      <c r="AI1041" s="209" cm="1">
        <f t="array" ref="AI1041">+SUMPRODUCT(($B1041='[5]Customer Alloc by OFT &amp; GEN'!$B$3:$B$205)*(AI$849='[5]Customer Alloc by OFT &amp; GEN'!$AZ$2:$CO$2),'[5]Customer Alloc by OFT &amp; GEN'!$AZ$3:$CO$205)</f>
        <v>0</v>
      </c>
      <c r="AJ1041" s="209" cm="1">
        <f t="array" ref="AJ1041">+SUMPRODUCT(($B1041='[5]Customer Alloc by OFT &amp; GEN'!$B$3:$B$205)*(AJ$849='[5]Customer Alloc by OFT &amp; GEN'!$AZ$2:$CO$2),'[5]Customer Alloc by OFT &amp; GEN'!$AZ$3:$CO$205)</f>
        <v>0</v>
      </c>
      <c r="AK1041" s="209" cm="1">
        <f t="array" ref="AK1041">+SUMPRODUCT(($B1041='[5]Customer Alloc by OFT &amp; GEN'!$B$3:$B$205)*(AK$849='[5]Customer Alloc by OFT &amp; GEN'!$AZ$2:$CO$2),'[5]Customer Alloc by OFT &amp; GEN'!$AZ$3:$CO$205)</f>
        <v>0</v>
      </c>
      <c r="AL1041" s="209" cm="1">
        <f t="array" ref="AL1041">+SUMPRODUCT(($B1041='[5]Customer Alloc by OFT &amp; GEN'!$B$3:$B$205)*(AL$849='[5]Customer Alloc by OFT &amp; GEN'!$AZ$2:$CO$2),'[5]Customer Alloc by OFT &amp; GEN'!$AZ$3:$CO$205)</f>
        <v>0</v>
      </c>
      <c r="AM1041" s="209" cm="1">
        <f t="array" ref="AM1041">+SUMPRODUCT(($B1041='[5]Customer Alloc by OFT &amp; GEN'!$B$3:$B$205)*(AM$849='[5]Customer Alloc by OFT &amp; GEN'!$AZ$2:$CO$2),'[5]Customer Alloc by OFT &amp; GEN'!$AZ$3:$CO$205)</f>
        <v>0</v>
      </c>
      <c r="AN1041" s="209" cm="1">
        <f t="array" ref="AN1041">+SUMPRODUCT(($B1041='[5]Customer Alloc by OFT &amp; GEN'!$B$3:$B$205)*(AN$849='[5]Customer Alloc by OFT &amp; GEN'!$AZ$2:$CO$2),'[5]Customer Alloc by OFT &amp; GEN'!$AZ$3:$CO$205)</f>
        <v>0</v>
      </c>
      <c r="AO1041" s="209" cm="1">
        <f t="array" ref="AO1041">+SUMPRODUCT(($B1041='[5]Customer Alloc by OFT &amp; GEN'!$B$3:$B$205)*(AO$849='[5]Customer Alloc by OFT &amp; GEN'!$AZ$2:$CO$2),'[5]Customer Alloc by OFT &amp; GEN'!$AZ$3:$CO$205)</f>
        <v>0</v>
      </c>
      <c r="AP1041" s="209" cm="1">
        <f t="array" ref="AP1041">+SUMPRODUCT(($B1041='[5]Customer Alloc by OFT &amp; GEN'!$B$3:$B$205)*(AP$849='[5]Customer Alloc by OFT &amp; GEN'!$AZ$2:$CO$2),'[5]Customer Alloc by OFT &amp; GEN'!$AZ$3:$CO$205)</f>
        <v>0</v>
      </c>
      <c r="AQ1041" s="209" cm="1">
        <f t="array" ref="AQ1041">+SUMPRODUCT(($B1041='[5]Customer Alloc by OFT &amp; GEN'!$B$3:$B$205)*(AQ$849='[5]Customer Alloc by OFT &amp; GEN'!$AZ$2:$CO$2),'[5]Customer Alloc by OFT &amp; GEN'!$AZ$3:$CO$205)</f>
        <v>0</v>
      </c>
      <c r="AR1041" s="209" cm="1">
        <f t="array" ref="AR1041">+SUMPRODUCT(($B1041='[5]Customer Alloc by OFT &amp; GEN'!$B$3:$B$205)*(AR$849='[5]Customer Alloc by OFT &amp; GEN'!$AZ$2:$CO$2),'[5]Customer Alloc by OFT &amp; GEN'!$AZ$3:$CO$205)</f>
        <v>0</v>
      </c>
      <c r="AS1041" s="209" cm="1">
        <f t="array" ref="AS1041">+SUMPRODUCT(($B1041='[5]Customer Alloc by OFT &amp; GEN'!$B$3:$B$205)*(AS$849='[5]Customer Alloc by OFT &amp; GEN'!$AZ$2:$CO$2),'[5]Customer Alloc by OFT &amp; GEN'!$AZ$3:$CO$205)</f>
        <v>0</v>
      </c>
      <c r="AT1041" s="209" cm="1">
        <f t="array" ref="AT1041">+SUMPRODUCT(($B1041='[5]Customer Alloc by OFT &amp; GEN'!$B$3:$B$205)*(AT$849='[5]Customer Alloc by OFT &amp; GEN'!$AZ$2:$CO$2),'[5]Customer Alloc by OFT &amp; GEN'!$AZ$3:$CO$205)</f>
        <v>0</v>
      </c>
      <c r="AU1041" s="209" cm="1">
        <f t="array" ref="AU1041">+SUMPRODUCT(($B1041='[5]Customer Alloc by OFT &amp; GEN'!$B$3:$B$205)*(AU$849='[5]Customer Alloc by OFT &amp; GEN'!$AZ$2:$CO$2),'[5]Customer Alloc by OFT &amp; GEN'!$AZ$3:$CO$205)</f>
        <v>0</v>
      </c>
      <c r="AV1041" s="209" cm="1">
        <f t="array" ref="AV1041">+SUMPRODUCT(($B1041='[5]Customer Alloc by OFT &amp; GEN'!$B$3:$B$205)*(AV$849='[5]Customer Alloc by OFT &amp; GEN'!$AZ$2:$CO$2),'[5]Customer Alloc by OFT &amp; GEN'!$AZ$3:$CO$205)</f>
        <v>0</v>
      </c>
      <c r="AW1041" s="209" cm="1">
        <f t="array" ref="AW1041">+SUMPRODUCT(($B1041='[5]Customer Alloc by OFT &amp; GEN'!$B$3:$B$205)*(AW$849='[5]Customer Alloc by OFT &amp; GEN'!$AZ$2:$CO$2),'[5]Customer Alloc by OFT &amp; GEN'!$AZ$3:$CO$205)</f>
        <v>0</v>
      </c>
      <c r="AX1041" s="209" cm="1">
        <f t="array" ref="AX1041">+SUMPRODUCT(($B1041='[5]Customer Alloc by OFT &amp; GEN'!$B$3:$B$205)*(AX$849='[5]Customer Alloc by OFT &amp; GEN'!$AZ$2:$CO$2),'[5]Customer Alloc by OFT &amp; GEN'!$AZ$3:$CO$205)</f>
        <v>0</v>
      </c>
      <c r="AY1041" s="209" cm="1">
        <f t="array" ref="AY1041">+SUMPRODUCT(($B1041='[5]Customer Alloc by OFT &amp; GEN'!$B$3:$B$205)*(AY$849='[5]Customer Alloc by OFT &amp; GEN'!$AZ$2:$CO$2),'[5]Customer Alloc by OFT &amp; GEN'!$AZ$3:$CO$205)</f>
        <v>0</v>
      </c>
      <c r="AZ1041" s="209" cm="1">
        <f t="array" ref="AZ1041">+SUMPRODUCT(($B1041='[5]Customer Alloc by OFT &amp; GEN'!$B$3:$B$205)*(AZ$849='[5]Customer Alloc by OFT &amp; GEN'!$AZ$2:$CO$2),'[5]Customer Alloc by OFT &amp; GEN'!$AZ$3:$CO$205)</f>
        <v>0</v>
      </c>
      <c r="BA1041" s="209" cm="1">
        <f t="array" ref="BA1041">+SUMPRODUCT(($B1041='[5]Customer Alloc by OFT &amp; GEN'!$B$3:$B$205)*(BA$849='[5]Customer Alloc by OFT &amp; GEN'!$AZ$2:$CO$2),'[5]Customer Alloc by OFT &amp; GEN'!$AZ$3:$CO$205)</f>
        <v>0</v>
      </c>
      <c r="BB1041" s="209" cm="1">
        <f t="array" ref="BB1041">+SUMPRODUCT(($B1041='[5]Customer Alloc by OFT &amp; GEN'!$B$3:$B$205)*(BB$849='[5]Customer Alloc by OFT &amp; GEN'!$AZ$2:$CO$2),'[5]Customer Alloc by OFT &amp; GEN'!$AZ$3:$CO$205)</f>
        <v>0</v>
      </c>
      <c r="BC1041" s="209" cm="1">
        <f t="array" ref="BC1041">+SUMPRODUCT(($B1041='[5]Customer Alloc by OFT &amp; GEN'!$B$3:$B$205)*(BC$849='[5]Customer Alloc by OFT &amp; GEN'!$AZ$2:$CO$2),'[5]Customer Alloc by OFT &amp; GEN'!$AZ$3:$CO$205)</f>
        <v>0</v>
      </c>
      <c r="BD1041" s="209" cm="1">
        <f t="array" ref="BD1041">+SUMPRODUCT(($B1041='[5]Customer Alloc by OFT &amp; GEN'!$B$3:$B$205)*(BD$849='[5]Customer Alloc by OFT &amp; GEN'!$AZ$2:$CO$2),'[5]Customer Alloc by OFT &amp; GEN'!$AZ$3:$CO$205)</f>
        <v>0</v>
      </c>
      <c r="BE1041" s="209" cm="1">
        <f t="array" ref="BE1041">+SUMPRODUCT(($B1041='[5]Customer Alloc by OFT &amp; GEN'!$B$3:$B$205)*(BE$849='[5]Customer Alloc by OFT &amp; GEN'!$AZ$2:$CO$2),'[5]Customer Alloc by OFT &amp; GEN'!$AZ$3:$CO$205)</f>
        <v>0</v>
      </c>
      <c r="BF1041" s="209" cm="1">
        <f t="array" ref="BF1041">+SUMPRODUCT(($B1041='[5]Customer Alloc by OFT &amp; GEN'!$B$3:$B$205)*(BF$849='[5]Customer Alloc by OFT &amp; GEN'!$AZ$2:$CO$2),'[5]Customer Alloc by OFT &amp; GEN'!$AZ$3:$CO$205)</f>
        <v>0</v>
      </c>
      <c r="BG1041" s="209" cm="1">
        <f t="array" ref="BG1041">+SUMPRODUCT(($B1041='[5]Customer Alloc by OFT &amp; GEN'!$B$3:$B$205)*(BG$849='[5]Customer Alloc by OFT &amp; GEN'!$AZ$2:$CO$2),'[5]Customer Alloc by OFT &amp; GEN'!$AZ$3:$CO$205)</f>
        <v>0</v>
      </c>
      <c r="BH1041" s="209" cm="1">
        <f t="array" ref="BH1041">+SUMPRODUCT(($B1041='[5]Customer Alloc by OFT &amp; GEN'!$B$3:$B$205)*(BH$849='[5]Customer Alloc by OFT &amp; GEN'!$AZ$2:$CO$2),'[5]Customer Alloc by OFT &amp; GEN'!$AZ$3:$CO$205)</f>
        <v>0</v>
      </c>
      <c r="BI1041" s="209" cm="1">
        <f t="array" ref="BI1041">+SUMPRODUCT(($B1041='[5]Customer Alloc by OFT &amp; GEN'!$B$3:$B$205)*(BI$849='[5]Customer Alloc by OFT &amp; GEN'!$AZ$2:$CO$2),'[5]Customer Alloc by OFT &amp; GEN'!$AZ$3:$CO$205)</f>
        <v>0</v>
      </c>
      <c r="BJ1041" s="209" cm="1">
        <f t="array" ref="BJ1041">+SUMPRODUCT(($B1041='[5]Customer Alloc by OFT &amp; GEN'!$B$3:$B$205)*(BJ$849='[5]Customer Alloc by OFT &amp; GEN'!$AZ$2:$CO$2),'[5]Customer Alloc by OFT &amp; GEN'!$AZ$3:$CO$205)</f>
        <v>0</v>
      </c>
      <c r="BK1041" s="209" cm="1">
        <f t="array" ref="BK1041">+SUMPRODUCT(($B1041='[5]Customer Alloc by OFT &amp; GEN'!$B$3:$B$205)*(BK$849='[5]Customer Alloc by OFT &amp; GEN'!$AZ$2:$CO$2),'[5]Customer Alloc by OFT &amp; GEN'!$AZ$3:$CO$205)</f>
        <v>0</v>
      </c>
      <c r="BL1041" s="209" cm="1">
        <f t="array" ref="BL1041">+SUMPRODUCT(($B1041='[5]Customer Alloc by OFT &amp; GEN'!$B$3:$B$205)*(BL$849='[5]Customer Alloc by OFT &amp; GEN'!$AZ$2:$CO$2),'[5]Customer Alloc by OFT &amp; GEN'!$AZ$3:$CO$205)</f>
        <v>0</v>
      </c>
      <c r="BM1041" s="209" cm="1">
        <f t="array" ref="BM1041">+SUMPRODUCT(($B1041='[5]Customer Alloc by OFT &amp; GEN'!$B$3:$B$205)*(BM$849='[5]Customer Alloc by OFT &amp; GEN'!$AZ$2:$CO$2),'[5]Customer Alloc by OFT &amp; GEN'!$AZ$3:$CO$205)</f>
        <v>0</v>
      </c>
      <c r="BN1041" s="209" cm="1">
        <f t="array" ref="BN1041">+SUMPRODUCT(($B1041='[5]Customer Alloc by OFT &amp; GEN'!$B$3:$B$205)*(BN$849='[5]Customer Alloc by OFT &amp; GEN'!$AZ$2:$CO$2),'[5]Customer Alloc by OFT &amp; GEN'!$AZ$3:$CO$205)</f>
        <v>0</v>
      </c>
      <c r="BO1041" s="209" cm="1">
        <f t="array" ref="BO1041">+SUMPRODUCT(($B1041='[5]Customer Alloc by OFT &amp; GEN'!$B$3:$B$205)*(BO$849='[5]Customer Alloc by OFT &amp; GEN'!$AZ$2:$CO$2),'[5]Customer Alloc by OFT &amp; GEN'!$AZ$3:$CO$205)</f>
        <v>0</v>
      </c>
      <c r="BP1041" s="209" cm="1">
        <f t="array" ref="BP1041">+SUMPRODUCT(($B1041='[5]Customer Alloc by OFT &amp; GEN'!$B$3:$B$205)*(BP$849='[5]Customer Alloc by OFT &amp; GEN'!$AZ$2:$CO$2),'[5]Customer Alloc by OFT &amp; GEN'!$AZ$3:$CO$205)</f>
        <v>0</v>
      </c>
      <c r="BQ1041" s="209" cm="1">
        <f t="array" ref="BQ1041">+SUMPRODUCT(($B1041='[5]Customer Alloc by OFT &amp; GEN'!$B$3:$B$205)*(BQ$849='[5]Customer Alloc by OFT &amp; GEN'!$AZ$2:$CO$2),'[5]Customer Alloc by OFT &amp; GEN'!$AZ$3:$CO$205)</f>
        <v>0</v>
      </c>
      <c r="BR1041" s="209" cm="1">
        <f t="array" ref="BR1041">+SUMPRODUCT(($B1041='[5]Customer Alloc by OFT &amp; GEN'!$B$3:$B$205)*(BR$849='[5]Customer Alloc by OFT &amp; GEN'!$AZ$2:$CO$2),'[5]Customer Alloc by OFT &amp; GEN'!$AZ$3:$CO$205)</f>
        <v>0</v>
      </c>
      <c r="BS1041" s="209" cm="1">
        <f t="array" ref="BS1041">+SUMPRODUCT(($B1041='[5]Customer Alloc by OFT &amp; GEN'!$B$3:$B$205)*(BS$849='[5]Customer Alloc by OFT &amp; GEN'!$AZ$2:$CO$2),'[5]Customer Alloc by OFT &amp; GEN'!$AZ$3:$CO$205)</f>
        <v>0</v>
      </c>
      <c r="BT1041" s="209" cm="1">
        <f t="array" ref="BT1041">+SUMPRODUCT(($B1041='[5]Customer Alloc by OFT &amp; GEN'!$B$3:$B$205)*(BT$849='[5]Customer Alloc by OFT &amp; GEN'!$AZ$2:$CO$2),'[5]Customer Alloc by OFT &amp; GEN'!$AZ$3:$CO$205)</f>
        <v>0</v>
      </c>
      <c r="BV1041" s="228" t="s">
        <v>698</v>
      </c>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row>
    <row r="1042" spans="1:119" hidden="1" outlineLevel="2" x14ac:dyDescent="0.35">
      <c r="B1042" s="17" t="str">
        <f t="shared" si="11"/>
        <v>WTOMHTI</v>
      </c>
      <c r="C1042" s="209" cm="1">
        <f t="array" ref="C1042">SUMPRODUCT(($B1042='[4]6. Scaled'!$C$2:$C$197)*(C$849='[4]6. Scaled'!$D$1:$J$1),'[4]6. Scaled'!$D$2:$J$197)</f>
        <v>1.1392343437084383E-3</v>
      </c>
      <c r="D1042" s="209" cm="1">
        <f t="array" ref="D1042">SUMPRODUCT(($B1042='[4]6. Scaled'!$C$2:$C$197)*(D$849='[4]6. Scaled'!$D$1:$J$1),'[4]6. Scaled'!$D$2:$J$197)</f>
        <v>2.466066878605446E-3</v>
      </c>
      <c r="E1042" s="209" cm="1">
        <f t="array" ref="E1042">SUMPRODUCT(($B1042='[4]6. Scaled'!$C$2:$C$197)*(E$849='[4]6. Scaled'!$D$1:$J$1),'[4]6. Scaled'!$D$2:$J$197)</f>
        <v>3.1121851124278101E-3</v>
      </c>
      <c r="F1042" s="209" cm="1">
        <f t="array" ref="F1042">SUMPRODUCT(($B1042='[4]6. Scaled'!$C$2:$C$197)*(F$849='[4]6. Scaled'!$D$1:$J$1),'[4]6. Scaled'!$D$2:$J$197)</f>
        <v>2.4567741842276155E-3</v>
      </c>
      <c r="G1042" s="209" cm="1">
        <f t="array" ref="G1042">SUMPRODUCT(($B1042='[4]6. Scaled'!$C$2:$C$197)*(G$849='[4]6. Scaled'!$D$1:$J$1),'[4]6. Scaled'!$D$2:$J$197)</f>
        <v>1.4522676840448326E-3</v>
      </c>
      <c r="H1042" s="209" cm="1">
        <f t="array" ref="H1042">SUMPRODUCT(($B1042='[4]6. Scaled'!$C$2:$C$197)*(H$849='[4]6. Scaled'!$D$1:$J$1),'[4]6. Scaled'!$D$2:$J$197)</f>
        <v>3.5602750988220676E-3</v>
      </c>
      <c r="I1042" s="209" cm="1">
        <f t="array" ref="I1042">SUMPRODUCT(($B1042='[4]6. Scaled'!$C$2:$C$197)*(I$849='[4]6. Scaled'!$D$1:$J$1),'[4]6. Scaled'!$D$2:$J$197)</f>
        <v>1.4522676840448326E-3</v>
      </c>
      <c r="J1042" s="209" cm="1">
        <f t="array" ref="J1042">+SUMPRODUCT(($B1042='[5]Customer Alloc by OFT &amp; GEN'!$B$3:$B$205)*(J$849='[5]Customer Alloc by OFT &amp; GEN'!$AZ$2:$CO$2),'[5]Customer Alloc by OFT &amp; GEN'!$AZ$3:$CO$205)</f>
        <v>1.3637361922285378E-4</v>
      </c>
      <c r="K1042" s="209" cm="1">
        <f t="array" ref="K1042">+SUMPRODUCT(($B1042='[5]Customer Alloc by OFT &amp; GEN'!$B$3:$B$205)*(K$849='[5]Customer Alloc by OFT &amp; GEN'!$AZ$2:$CO$2),'[5]Customer Alloc by OFT &amp; GEN'!$AZ$3:$CO$205)</f>
        <v>0</v>
      </c>
      <c r="L1042" s="209" cm="1">
        <f t="array" ref="L1042">+SUMPRODUCT(($B1042='[5]Customer Alloc by OFT &amp; GEN'!$B$3:$B$205)*(L$849='[5]Customer Alloc by OFT &amp; GEN'!$AZ$2:$CO$2),'[5]Customer Alloc by OFT &amp; GEN'!$AZ$3:$CO$205)</f>
        <v>1.7946771691978373E-3</v>
      </c>
      <c r="M1042" s="209" cm="1">
        <f t="array" ref="M1042">+SUMPRODUCT(($B1042='[5]Customer Alloc by OFT &amp; GEN'!$B$3:$B$205)*(M$849='[5]Customer Alloc by OFT &amp; GEN'!$AZ$2:$CO$2),'[5]Customer Alloc by OFT &amp; GEN'!$AZ$3:$CO$205)</f>
        <v>6.5190457967528794E-4</v>
      </c>
      <c r="N1042" s="209" cm="1">
        <f t="array" ref="N1042">+SUMPRODUCT(($B1042='[5]Customer Alloc by OFT &amp; GEN'!$B$3:$B$205)*(N$849='[5]Customer Alloc by OFT &amp; GEN'!$AZ$2:$CO$2),'[5]Customer Alloc by OFT &amp; GEN'!$AZ$3:$CO$205)</f>
        <v>2.1763823876256748E-3</v>
      </c>
      <c r="O1042" s="209" cm="1">
        <f t="array" ref="O1042">+SUMPRODUCT(($B1042='[5]Customer Alloc by OFT &amp; GEN'!$B$3:$B$205)*(O$849='[5]Customer Alloc by OFT &amp; GEN'!$AZ$2:$CO$2),'[5]Customer Alloc by OFT &amp; GEN'!$AZ$3:$CO$205)</f>
        <v>7.5152386133733391E-7</v>
      </c>
      <c r="P1042" s="209" cm="1">
        <f t="array" ref="P1042">+SUMPRODUCT(($B1042='[5]Customer Alloc by OFT &amp; GEN'!$B$3:$B$205)*(P$849='[5]Customer Alloc by OFT &amp; GEN'!$AZ$2:$CO$2),'[5]Customer Alloc by OFT &amp; GEN'!$AZ$3:$CO$205)</f>
        <v>2.5475448749822076E-7</v>
      </c>
      <c r="Q1042" s="209" cm="1">
        <f t="array" ref="Q1042">+SUMPRODUCT(($B1042='[5]Customer Alloc by OFT &amp; GEN'!$B$3:$B$205)*(Q$849='[5]Customer Alloc by OFT &amp; GEN'!$AZ$2:$CO$2),'[5]Customer Alloc by OFT &amp; GEN'!$AZ$3:$CO$205)</f>
        <v>2.5508048252011572E-3</v>
      </c>
      <c r="R1042" s="209" cm="1">
        <f t="array" ref="R1042">+SUMPRODUCT(($B1042='[5]Customer Alloc by OFT &amp; GEN'!$B$3:$B$205)*(R$849='[5]Customer Alloc by OFT &amp; GEN'!$AZ$2:$CO$2),'[5]Customer Alloc by OFT &amp; GEN'!$AZ$3:$CO$205)</f>
        <v>2.0268809886331887E-4</v>
      </c>
      <c r="S1042" s="209" cm="1">
        <f t="array" ref="S1042">+SUMPRODUCT(($B1042='[5]Customer Alloc by OFT &amp; GEN'!$B$3:$B$205)*(S$849='[5]Customer Alloc by OFT &amp; GEN'!$AZ$2:$CO$2),'[5]Customer Alloc by OFT &amp; GEN'!$AZ$3:$CO$205)</f>
        <v>1.1991238796702574E-6</v>
      </c>
      <c r="T1042" s="209" cm="1">
        <f t="array" ref="T1042">+SUMPRODUCT(($B1042='[5]Customer Alloc by OFT &amp; GEN'!$B$3:$B$205)*(T$849='[5]Customer Alloc by OFT &amp; GEN'!$AZ$2:$CO$2),'[5]Customer Alloc by OFT &amp; GEN'!$AZ$3:$CO$205)</f>
        <v>1.7583658466135851E-6</v>
      </c>
      <c r="U1042" s="209" cm="1">
        <f t="array" ref="U1042">+SUMPRODUCT(($B1042='[5]Customer Alloc by OFT &amp; GEN'!$B$3:$B$205)*(U$849='[5]Customer Alloc by OFT &amp; GEN'!$AZ$2:$CO$2),'[5]Customer Alloc by OFT &amp; GEN'!$AZ$3:$CO$205)</f>
        <v>0</v>
      </c>
      <c r="V1042" s="209" cm="1">
        <f t="array" ref="V1042">+SUMPRODUCT(($B1042='[5]Customer Alloc by OFT &amp; GEN'!$B$3:$B$205)*(V$849='[5]Customer Alloc by OFT &amp; GEN'!$AZ$2:$CO$2),'[5]Customer Alloc by OFT &amp; GEN'!$AZ$3:$CO$205)</f>
        <v>1.6043867675731471E-5</v>
      </c>
      <c r="W1042" s="209" cm="1">
        <f t="array" ref="W1042">+SUMPRODUCT(($B1042='[5]Customer Alloc by OFT &amp; GEN'!$B$3:$B$205)*(W$849='[5]Customer Alloc by OFT &amp; GEN'!$AZ$2:$CO$2),'[5]Customer Alloc by OFT &amp; GEN'!$AZ$3:$CO$205)</f>
        <v>0</v>
      </c>
      <c r="X1042" s="209" cm="1">
        <f t="array" ref="X1042">+SUMPRODUCT(($B1042='[5]Customer Alloc by OFT &amp; GEN'!$B$3:$B$205)*(X$849='[5]Customer Alloc by OFT &amp; GEN'!$AZ$2:$CO$2),'[5]Customer Alloc by OFT &amp; GEN'!$AZ$3:$CO$205)</f>
        <v>2.6859678325115633E-4</v>
      </c>
      <c r="Y1042" s="209" cm="1">
        <f t="array" ref="Y1042">+SUMPRODUCT(($B1042='[5]Customer Alloc by OFT &amp; GEN'!$B$3:$B$205)*(Y$849='[5]Customer Alloc by OFT &amp; GEN'!$AZ$2:$CO$2),'[5]Customer Alloc by OFT &amp; GEN'!$AZ$3:$CO$205)</f>
        <v>6.7217099462589286E-4</v>
      </c>
      <c r="Z1042" s="209" cm="1">
        <f t="array" ref="Z1042">+SUMPRODUCT(($B1042='[5]Customer Alloc by OFT &amp; GEN'!$B$3:$B$205)*(Z$849='[5]Customer Alloc by OFT &amp; GEN'!$AZ$2:$CO$2),'[5]Customer Alloc by OFT &amp; GEN'!$AZ$3:$CO$205)</f>
        <v>0</v>
      </c>
      <c r="AA1042" s="209" cm="1">
        <f t="array" ref="AA1042">+SUMPRODUCT(($B1042='[5]Customer Alloc by OFT &amp; GEN'!$B$3:$B$205)*(AA$849='[5]Customer Alloc by OFT &amp; GEN'!$AZ$2:$CO$2),'[5]Customer Alloc by OFT &amp; GEN'!$AZ$3:$CO$205)</f>
        <v>4.0336117886448905E-24</v>
      </c>
      <c r="AB1042" s="209" cm="1">
        <f t="array" ref="AB1042">+SUMPRODUCT(($B1042='[5]Customer Alloc by OFT &amp; GEN'!$B$3:$B$205)*(AB$849='[5]Customer Alloc by OFT &amp; GEN'!$AZ$2:$CO$2),'[5]Customer Alloc by OFT &amp; GEN'!$AZ$3:$CO$205)</f>
        <v>0</v>
      </c>
      <c r="AC1042" s="209" cm="1">
        <f t="array" ref="AC1042">+SUMPRODUCT(($B1042='[5]Customer Alloc by OFT &amp; GEN'!$B$3:$B$205)*(AC$849='[5]Customer Alloc by OFT &amp; GEN'!$AZ$2:$CO$2),'[5]Customer Alloc by OFT &amp; GEN'!$AZ$3:$CO$205)</f>
        <v>4.262495765273778E-5</v>
      </c>
      <c r="AD1042" s="209" cm="1">
        <f t="array" ref="AD1042">+SUMPRODUCT(($B1042='[5]Customer Alloc by OFT &amp; GEN'!$B$3:$B$205)*(AD$849='[5]Customer Alloc by OFT &amp; GEN'!$AZ$2:$CO$2),'[5]Customer Alloc by OFT &amp; GEN'!$AZ$3:$CO$205)</f>
        <v>4.0221705075620243E-2</v>
      </c>
      <c r="AE1042" s="209" cm="1">
        <f t="array" ref="AE1042">+SUMPRODUCT(($B1042='[5]Customer Alloc by OFT &amp; GEN'!$B$3:$B$205)*(AE$849='[5]Customer Alloc by OFT &amp; GEN'!$AZ$2:$CO$2),'[5]Customer Alloc by OFT &amp; GEN'!$AZ$3:$CO$205)</f>
        <v>0</v>
      </c>
      <c r="AF1042" s="209" cm="1">
        <f t="array" ref="AF1042">+SUMPRODUCT(($B1042='[5]Customer Alloc by OFT &amp; GEN'!$B$3:$B$205)*(AF$849='[5]Customer Alloc by OFT &amp; GEN'!$AZ$2:$CO$2),'[5]Customer Alloc by OFT &amp; GEN'!$AZ$3:$CO$205)</f>
        <v>0</v>
      </c>
      <c r="AG1042" s="209" cm="1">
        <f t="array" ref="AG1042">+SUMPRODUCT(($B1042='[5]Customer Alloc by OFT &amp; GEN'!$B$3:$B$205)*(AG$849='[5]Customer Alloc by OFT &amp; GEN'!$AZ$2:$CO$2),'[5]Customer Alloc by OFT &amp; GEN'!$AZ$3:$CO$205)</f>
        <v>0</v>
      </c>
      <c r="AH1042" s="209" cm="1">
        <f t="array" ref="AH1042">+SUMPRODUCT(($B1042='[5]Customer Alloc by OFT &amp; GEN'!$B$3:$B$205)*(AH$849='[5]Customer Alloc by OFT &amp; GEN'!$AZ$2:$CO$2),'[5]Customer Alloc by OFT &amp; GEN'!$AZ$3:$CO$205)</f>
        <v>0</v>
      </c>
      <c r="AI1042" s="209" cm="1">
        <f t="array" ref="AI1042">+SUMPRODUCT(($B1042='[5]Customer Alloc by OFT &amp; GEN'!$B$3:$B$205)*(AI$849='[5]Customer Alloc by OFT &amp; GEN'!$AZ$2:$CO$2),'[5]Customer Alloc by OFT &amp; GEN'!$AZ$3:$CO$205)</f>
        <v>0</v>
      </c>
      <c r="AJ1042" s="209" cm="1">
        <f t="array" ref="AJ1042">+SUMPRODUCT(($B1042='[5]Customer Alloc by OFT &amp; GEN'!$B$3:$B$205)*(AJ$849='[5]Customer Alloc by OFT &amp; GEN'!$AZ$2:$CO$2),'[5]Customer Alloc by OFT &amp; GEN'!$AZ$3:$CO$205)</f>
        <v>0</v>
      </c>
      <c r="AK1042" s="209" cm="1">
        <f t="array" ref="AK1042">+SUMPRODUCT(($B1042='[5]Customer Alloc by OFT &amp; GEN'!$B$3:$B$205)*(AK$849='[5]Customer Alloc by OFT &amp; GEN'!$AZ$2:$CO$2),'[5]Customer Alloc by OFT &amp; GEN'!$AZ$3:$CO$205)</f>
        <v>0</v>
      </c>
      <c r="AL1042" s="209" cm="1">
        <f t="array" ref="AL1042">+SUMPRODUCT(($B1042='[5]Customer Alloc by OFT &amp; GEN'!$B$3:$B$205)*(AL$849='[5]Customer Alloc by OFT &amp; GEN'!$AZ$2:$CO$2),'[5]Customer Alloc by OFT &amp; GEN'!$AZ$3:$CO$205)</f>
        <v>0</v>
      </c>
      <c r="AM1042" s="209" cm="1">
        <f t="array" ref="AM1042">+SUMPRODUCT(($B1042='[5]Customer Alloc by OFT &amp; GEN'!$B$3:$B$205)*(AM$849='[5]Customer Alloc by OFT &amp; GEN'!$AZ$2:$CO$2),'[5]Customer Alloc by OFT &amp; GEN'!$AZ$3:$CO$205)</f>
        <v>0</v>
      </c>
      <c r="AN1042" s="209" cm="1">
        <f t="array" ref="AN1042">+SUMPRODUCT(($B1042='[5]Customer Alloc by OFT &amp; GEN'!$B$3:$B$205)*(AN$849='[5]Customer Alloc by OFT &amp; GEN'!$AZ$2:$CO$2),'[5]Customer Alloc by OFT &amp; GEN'!$AZ$3:$CO$205)</f>
        <v>0</v>
      </c>
      <c r="AO1042" s="209" cm="1">
        <f t="array" ref="AO1042">+SUMPRODUCT(($B1042='[5]Customer Alloc by OFT &amp; GEN'!$B$3:$B$205)*(AO$849='[5]Customer Alloc by OFT &amp; GEN'!$AZ$2:$CO$2),'[5]Customer Alloc by OFT &amp; GEN'!$AZ$3:$CO$205)</f>
        <v>0</v>
      </c>
      <c r="AP1042" s="209" cm="1">
        <f t="array" ref="AP1042">+SUMPRODUCT(($B1042='[5]Customer Alloc by OFT &amp; GEN'!$B$3:$B$205)*(AP$849='[5]Customer Alloc by OFT &amp; GEN'!$AZ$2:$CO$2),'[5]Customer Alloc by OFT &amp; GEN'!$AZ$3:$CO$205)</f>
        <v>0</v>
      </c>
      <c r="AQ1042" s="209" cm="1">
        <f t="array" ref="AQ1042">+SUMPRODUCT(($B1042='[5]Customer Alloc by OFT &amp; GEN'!$B$3:$B$205)*(AQ$849='[5]Customer Alloc by OFT &amp; GEN'!$AZ$2:$CO$2),'[5]Customer Alloc by OFT &amp; GEN'!$AZ$3:$CO$205)</f>
        <v>0</v>
      </c>
      <c r="AR1042" s="209" cm="1">
        <f t="array" ref="AR1042">+SUMPRODUCT(($B1042='[5]Customer Alloc by OFT &amp; GEN'!$B$3:$B$205)*(AR$849='[5]Customer Alloc by OFT &amp; GEN'!$AZ$2:$CO$2),'[5]Customer Alloc by OFT &amp; GEN'!$AZ$3:$CO$205)</f>
        <v>0</v>
      </c>
      <c r="AS1042" s="209" cm="1">
        <f t="array" ref="AS1042">+SUMPRODUCT(($B1042='[5]Customer Alloc by OFT &amp; GEN'!$B$3:$B$205)*(AS$849='[5]Customer Alloc by OFT &amp; GEN'!$AZ$2:$CO$2),'[5]Customer Alloc by OFT &amp; GEN'!$AZ$3:$CO$205)</f>
        <v>0</v>
      </c>
      <c r="AT1042" s="209" cm="1">
        <f t="array" ref="AT1042">+SUMPRODUCT(($B1042='[5]Customer Alloc by OFT &amp; GEN'!$B$3:$B$205)*(AT$849='[5]Customer Alloc by OFT &amp; GEN'!$AZ$2:$CO$2),'[5]Customer Alloc by OFT &amp; GEN'!$AZ$3:$CO$205)</f>
        <v>0</v>
      </c>
      <c r="AU1042" s="209" cm="1">
        <f t="array" ref="AU1042">+SUMPRODUCT(($B1042='[5]Customer Alloc by OFT &amp; GEN'!$B$3:$B$205)*(AU$849='[5]Customer Alloc by OFT &amp; GEN'!$AZ$2:$CO$2),'[5]Customer Alloc by OFT &amp; GEN'!$AZ$3:$CO$205)</f>
        <v>0</v>
      </c>
      <c r="AV1042" s="209" cm="1">
        <f t="array" ref="AV1042">+SUMPRODUCT(($B1042='[5]Customer Alloc by OFT &amp; GEN'!$B$3:$B$205)*(AV$849='[5]Customer Alloc by OFT &amp; GEN'!$AZ$2:$CO$2),'[5]Customer Alloc by OFT &amp; GEN'!$AZ$3:$CO$205)</f>
        <v>0</v>
      </c>
      <c r="AW1042" s="209" cm="1">
        <f t="array" ref="AW1042">+SUMPRODUCT(($B1042='[5]Customer Alloc by OFT &amp; GEN'!$B$3:$B$205)*(AW$849='[5]Customer Alloc by OFT &amp; GEN'!$AZ$2:$CO$2),'[5]Customer Alloc by OFT &amp; GEN'!$AZ$3:$CO$205)</f>
        <v>0</v>
      </c>
      <c r="AX1042" s="209" cm="1">
        <f t="array" ref="AX1042">+SUMPRODUCT(($B1042='[5]Customer Alloc by OFT &amp; GEN'!$B$3:$B$205)*(AX$849='[5]Customer Alloc by OFT &amp; GEN'!$AZ$2:$CO$2),'[5]Customer Alloc by OFT &amp; GEN'!$AZ$3:$CO$205)</f>
        <v>0</v>
      </c>
      <c r="AY1042" s="209" cm="1">
        <f t="array" ref="AY1042">+SUMPRODUCT(($B1042='[5]Customer Alloc by OFT &amp; GEN'!$B$3:$B$205)*(AY$849='[5]Customer Alloc by OFT &amp; GEN'!$AZ$2:$CO$2),'[5]Customer Alloc by OFT &amp; GEN'!$AZ$3:$CO$205)</f>
        <v>0</v>
      </c>
      <c r="AZ1042" s="209" cm="1">
        <f t="array" ref="AZ1042">+SUMPRODUCT(($B1042='[5]Customer Alloc by OFT &amp; GEN'!$B$3:$B$205)*(AZ$849='[5]Customer Alloc by OFT &amp; GEN'!$AZ$2:$CO$2),'[5]Customer Alloc by OFT &amp; GEN'!$AZ$3:$CO$205)</f>
        <v>0</v>
      </c>
      <c r="BA1042" s="209" cm="1">
        <f t="array" ref="BA1042">+SUMPRODUCT(($B1042='[5]Customer Alloc by OFT &amp; GEN'!$B$3:$B$205)*(BA$849='[5]Customer Alloc by OFT &amp; GEN'!$AZ$2:$CO$2),'[5]Customer Alloc by OFT &amp; GEN'!$AZ$3:$CO$205)</f>
        <v>0</v>
      </c>
      <c r="BB1042" s="209" cm="1">
        <f t="array" ref="BB1042">+SUMPRODUCT(($B1042='[5]Customer Alloc by OFT &amp; GEN'!$B$3:$B$205)*(BB$849='[5]Customer Alloc by OFT &amp; GEN'!$AZ$2:$CO$2),'[5]Customer Alloc by OFT &amp; GEN'!$AZ$3:$CO$205)</f>
        <v>0</v>
      </c>
      <c r="BC1042" s="209" cm="1">
        <f t="array" ref="BC1042">+SUMPRODUCT(($B1042='[5]Customer Alloc by OFT &amp; GEN'!$B$3:$B$205)*(BC$849='[5]Customer Alloc by OFT &amp; GEN'!$AZ$2:$CO$2),'[5]Customer Alloc by OFT &amp; GEN'!$AZ$3:$CO$205)</f>
        <v>0</v>
      </c>
      <c r="BD1042" s="209" cm="1">
        <f t="array" ref="BD1042">+SUMPRODUCT(($B1042='[5]Customer Alloc by OFT &amp; GEN'!$B$3:$B$205)*(BD$849='[5]Customer Alloc by OFT &amp; GEN'!$AZ$2:$CO$2),'[5]Customer Alloc by OFT &amp; GEN'!$AZ$3:$CO$205)</f>
        <v>0</v>
      </c>
      <c r="BE1042" s="209" cm="1">
        <f t="array" ref="BE1042">+SUMPRODUCT(($B1042='[5]Customer Alloc by OFT &amp; GEN'!$B$3:$B$205)*(BE$849='[5]Customer Alloc by OFT &amp; GEN'!$AZ$2:$CO$2),'[5]Customer Alloc by OFT &amp; GEN'!$AZ$3:$CO$205)</f>
        <v>0</v>
      </c>
      <c r="BF1042" s="209" cm="1">
        <f t="array" ref="BF1042">+SUMPRODUCT(($B1042='[5]Customer Alloc by OFT &amp; GEN'!$B$3:$B$205)*(BF$849='[5]Customer Alloc by OFT &amp; GEN'!$AZ$2:$CO$2),'[5]Customer Alloc by OFT &amp; GEN'!$AZ$3:$CO$205)</f>
        <v>0</v>
      </c>
      <c r="BG1042" s="209" cm="1">
        <f t="array" ref="BG1042">+SUMPRODUCT(($B1042='[5]Customer Alloc by OFT &amp; GEN'!$B$3:$B$205)*(BG$849='[5]Customer Alloc by OFT &amp; GEN'!$AZ$2:$CO$2),'[5]Customer Alloc by OFT &amp; GEN'!$AZ$3:$CO$205)</f>
        <v>0</v>
      </c>
      <c r="BH1042" s="209" cm="1">
        <f t="array" ref="BH1042">+SUMPRODUCT(($B1042='[5]Customer Alloc by OFT &amp; GEN'!$B$3:$B$205)*(BH$849='[5]Customer Alloc by OFT &amp; GEN'!$AZ$2:$CO$2),'[5]Customer Alloc by OFT &amp; GEN'!$AZ$3:$CO$205)</f>
        <v>0</v>
      </c>
      <c r="BI1042" s="209" cm="1">
        <f t="array" ref="BI1042">+SUMPRODUCT(($B1042='[5]Customer Alloc by OFT &amp; GEN'!$B$3:$B$205)*(BI$849='[5]Customer Alloc by OFT &amp; GEN'!$AZ$2:$CO$2),'[5]Customer Alloc by OFT &amp; GEN'!$AZ$3:$CO$205)</f>
        <v>0</v>
      </c>
      <c r="BJ1042" s="209" cm="1">
        <f t="array" ref="BJ1042">+SUMPRODUCT(($B1042='[5]Customer Alloc by OFT &amp; GEN'!$B$3:$B$205)*(BJ$849='[5]Customer Alloc by OFT &amp; GEN'!$AZ$2:$CO$2),'[5]Customer Alloc by OFT &amp; GEN'!$AZ$3:$CO$205)</f>
        <v>0</v>
      </c>
      <c r="BK1042" s="209" cm="1">
        <f t="array" ref="BK1042">+SUMPRODUCT(($B1042='[5]Customer Alloc by OFT &amp; GEN'!$B$3:$B$205)*(BK$849='[5]Customer Alloc by OFT &amp; GEN'!$AZ$2:$CO$2),'[5]Customer Alloc by OFT &amp; GEN'!$AZ$3:$CO$205)</f>
        <v>0</v>
      </c>
      <c r="BL1042" s="209" cm="1">
        <f t="array" ref="BL1042">+SUMPRODUCT(($B1042='[5]Customer Alloc by OFT &amp; GEN'!$B$3:$B$205)*(BL$849='[5]Customer Alloc by OFT &amp; GEN'!$AZ$2:$CO$2),'[5]Customer Alloc by OFT &amp; GEN'!$AZ$3:$CO$205)</f>
        <v>0</v>
      </c>
      <c r="BM1042" s="209" cm="1">
        <f t="array" ref="BM1042">+SUMPRODUCT(($B1042='[5]Customer Alloc by OFT &amp; GEN'!$B$3:$B$205)*(BM$849='[5]Customer Alloc by OFT &amp; GEN'!$AZ$2:$CO$2),'[5]Customer Alloc by OFT &amp; GEN'!$AZ$3:$CO$205)</f>
        <v>0</v>
      </c>
      <c r="BN1042" s="209" cm="1">
        <f t="array" ref="BN1042">+SUMPRODUCT(($B1042='[5]Customer Alloc by OFT &amp; GEN'!$B$3:$B$205)*(BN$849='[5]Customer Alloc by OFT &amp; GEN'!$AZ$2:$CO$2),'[5]Customer Alloc by OFT &amp; GEN'!$AZ$3:$CO$205)</f>
        <v>0</v>
      </c>
      <c r="BO1042" s="209" cm="1">
        <f t="array" ref="BO1042">+SUMPRODUCT(($B1042='[5]Customer Alloc by OFT &amp; GEN'!$B$3:$B$205)*(BO$849='[5]Customer Alloc by OFT &amp; GEN'!$AZ$2:$CO$2),'[5]Customer Alloc by OFT &amp; GEN'!$AZ$3:$CO$205)</f>
        <v>0</v>
      </c>
      <c r="BP1042" s="209" cm="1">
        <f t="array" ref="BP1042">+SUMPRODUCT(($B1042='[5]Customer Alloc by OFT &amp; GEN'!$B$3:$B$205)*(BP$849='[5]Customer Alloc by OFT &amp; GEN'!$AZ$2:$CO$2),'[5]Customer Alloc by OFT &amp; GEN'!$AZ$3:$CO$205)</f>
        <v>0</v>
      </c>
      <c r="BQ1042" s="209" cm="1">
        <f t="array" ref="BQ1042">+SUMPRODUCT(($B1042='[5]Customer Alloc by OFT &amp; GEN'!$B$3:$B$205)*(BQ$849='[5]Customer Alloc by OFT &amp; GEN'!$AZ$2:$CO$2),'[5]Customer Alloc by OFT &amp; GEN'!$AZ$3:$CO$205)</f>
        <v>0</v>
      </c>
      <c r="BR1042" s="209" cm="1">
        <f t="array" ref="BR1042">+SUMPRODUCT(($B1042='[5]Customer Alloc by OFT &amp; GEN'!$B$3:$B$205)*(BR$849='[5]Customer Alloc by OFT &amp; GEN'!$AZ$2:$CO$2),'[5]Customer Alloc by OFT &amp; GEN'!$AZ$3:$CO$205)</f>
        <v>0</v>
      </c>
      <c r="BS1042" s="209" cm="1">
        <f t="array" ref="BS1042">+SUMPRODUCT(($B1042='[5]Customer Alloc by OFT &amp; GEN'!$B$3:$B$205)*(BS$849='[5]Customer Alloc by OFT &amp; GEN'!$AZ$2:$CO$2),'[5]Customer Alloc by OFT &amp; GEN'!$AZ$3:$CO$205)</f>
        <v>0</v>
      </c>
      <c r="BT1042" s="209" cm="1">
        <f t="array" ref="BT1042">+SUMPRODUCT(($B1042='[5]Customer Alloc by OFT &amp; GEN'!$B$3:$B$205)*(BT$849='[5]Customer Alloc by OFT &amp; GEN'!$AZ$2:$CO$2),'[5]Customer Alloc by OFT &amp; GEN'!$AZ$3:$CO$205)</f>
        <v>0</v>
      </c>
      <c r="BV1042" s="228" t="s">
        <v>698</v>
      </c>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row>
    <row r="1043" spans="1:119" hidden="1" outlineLevel="2" x14ac:dyDescent="0.35">
      <c r="B1043" s="17" t="str">
        <f t="shared" si="11"/>
        <v>WTOMNPK</v>
      </c>
      <c r="C1043" s="209" cm="1">
        <f t="array" ref="C1043">SUMPRODUCT(($B1043='[4]6. Scaled'!$C$2:$C$197)*(C$849='[4]6. Scaled'!$D$1:$J$1),'[4]6. Scaled'!$D$2:$J$197)</f>
        <v>9.040672202280911E-5</v>
      </c>
      <c r="D1043" s="209" cm="1">
        <f t="array" ref="D1043">SUMPRODUCT(($B1043='[4]6. Scaled'!$C$2:$C$197)*(D$849='[4]6. Scaled'!$D$1:$J$1),'[4]6. Scaled'!$D$2:$J$197)</f>
        <v>2.5380119493974697E-4</v>
      </c>
      <c r="E1043" s="209" cm="1">
        <f t="array" ref="E1043">SUMPRODUCT(($B1043='[4]6. Scaled'!$C$2:$C$197)*(E$849='[4]6. Scaled'!$D$1:$J$1),'[4]6. Scaled'!$D$2:$J$197)</f>
        <v>3.5554178755219248E-4</v>
      </c>
      <c r="F1043" s="209" cm="1">
        <f t="array" ref="F1043">SUMPRODUCT(($B1043='[4]6. Scaled'!$C$2:$C$197)*(F$849='[4]6. Scaled'!$D$1:$J$1),'[4]6. Scaled'!$D$2:$J$197)</f>
        <v>3.1070286356764827E-4</v>
      </c>
      <c r="G1043" s="209" cm="1">
        <f t="array" ref="G1043">SUMPRODUCT(($B1043='[4]6. Scaled'!$C$2:$C$197)*(G$849='[4]6. Scaled'!$D$1:$J$1),'[4]6. Scaled'!$D$2:$J$197)</f>
        <v>9.1628631747552042E-5</v>
      </c>
      <c r="H1043" s="209" cm="1">
        <f t="array" ref="H1043">SUMPRODUCT(($B1043='[4]6. Scaled'!$C$2:$C$197)*(H$849='[4]6. Scaled'!$D$1:$J$1),'[4]6. Scaled'!$D$2:$J$197)</f>
        <v>2.6712026165537773E-4</v>
      </c>
      <c r="I1043" s="209" cm="1">
        <f t="array" ref="I1043">SUMPRODUCT(($B1043='[4]6. Scaled'!$C$2:$C$197)*(I$849='[4]6. Scaled'!$D$1:$J$1),'[4]6. Scaled'!$D$2:$J$197)</f>
        <v>9.1628631747552042E-5</v>
      </c>
      <c r="J1043" s="209" cm="1">
        <f t="array" ref="J1043">+SUMPRODUCT(($B1043='[5]Customer Alloc by OFT &amp; GEN'!$B$3:$B$205)*(J$849='[5]Customer Alloc by OFT &amp; GEN'!$AZ$2:$CO$2),'[5]Customer Alloc by OFT &amp; GEN'!$AZ$3:$CO$205)</f>
        <v>1.2238704419973843E-5</v>
      </c>
      <c r="K1043" s="209" cm="1">
        <f t="array" ref="K1043">+SUMPRODUCT(($B1043='[5]Customer Alloc by OFT &amp; GEN'!$B$3:$B$205)*(K$849='[5]Customer Alloc by OFT &amp; GEN'!$AZ$2:$CO$2),'[5]Customer Alloc by OFT &amp; GEN'!$AZ$3:$CO$205)</f>
        <v>2.0119637119128672E-11</v>
      </c>
      <c r="L1043" s="209" cm="1">
        <f t="array" ref="L1043">+SUMPRODUCT(($B1043='[5]Customer Alloc by OFT &amp; GEN'!$B$3:$B$205)*(L$849='[5]Customer Alloc by OFT &amp; GEN'!$AZ$2:$CO$2),'[5]Customer Alloc by OFT &amp; GEN'!$AZ$3:$CO$205)</f>
        <v>4.8701810514266523E-3</v>
      </c>
      <c r="M1043" s="209" cm="1">
        <f t="array" ref="M1043">+SUMPRODUCT(($B1043='[5]Customer Alloc by OFT &amp; GEN'!$B$3:$B$205)*(M$849='[5]Customer Alloc by OFT &amp; GEN'!$AZ$2:$CO$2),'[5]Customer Alloc by OFT &amp; GEN'!$AZ$3:$CO$205)</f>
        <v>5.7359580874315164E-5</v>
      </c>
      <c r="N1043" s="209" cm="1">
        <f t="array" ref="N1043">+SUMPRODUCT(($B1043='[5]Customer Alloc by OFT &amp; GEN'!$B$3:$B$205)*(N$849='[5]Customer Alloc by OFT &amp; GEN'!$AZ$2:$CO$2),'[5]Customer Alloc by OFT &amp; GEN'!$AZ$3:$CO$205)</f>
        <v>1.857836171422203E-4</v>
      </c>
      <c r="O1043" s="209" cm="1">
        <f t="array" ref="O1043">+SUMPRODUCT(($B1043='[5]Customer Alloc by OFT &amp; GEN'!$B$3:$B$205)*(O$849='[5]Customer Alloc by OFT &amp; GEN'!$AZ$2:$CO$2),'[5]Customer Alloc by OFT &amp; GEN'!$AZ$3:$CO$205)</f>
        <v>6.4659146057025868E-8</v>
      </c>
      <c r="P1043" s="209" cm="1">
        <f t="array" ref="P1043">+SUMPRODUCT(($B1043='[5]Customer Alloc by OFT &amp; GEN'!$B$3:$B$205)*(P$849='[5]Customer Alloc by OFT &amp; GEN'!$AZ$2:$CO$2),'[5]Customer Alloc by OFT &amp; GEN'!$AZ$3:$CO$205)</f>
        <v>2.9326511453398749E-8</v>
      </c>
      <c r="Q1043" s="209" cm="1">
        <f t="array" ref="Q1043">+SUMPRODUCT(($B1043='[5]Customer Alloc by OFT &amp; GEN'!$B$3:$B$205)*(Q$849='[5]Customer Alloc by OFT &amp; GEN'!$AZ$2:$CO$2),'[5]Customer Alloc by OFT &amp; GEN'!$AZ$3:$CO$205)</f>
        <v>2.1307651855868805E-4</v>
      </c>
      <c r="R1043" s="209" cm="1">
        <f t="array" ref="R1043">+SUMPRODUCT(($B1043='[5]Customer Alloc by OFT &amp; GEN'!$B$3:$B$205)*(R$849='[5]Customer Alloc by OFT &amp; GEN'!$AZ$2:$CO$2),'[5]Customer Alloc by OFT &amp; GEN'!$AZ$3:$CO$205)</f>
        <v>1.7853009200448966E-5</v>
      </c>
      <c r="S1043" s="209" cm="1">
        <f t="array" ref="S1043">+SUMPRODUCT(($B1043='[5]Customer Alloc by OFT &amp; GEN'!$B$3:$B$205)*(S$849='[5]Customer Alloc by OFT &amp; GEN'!$AZ$2:$CO$2),'[5]Customer Alloc by OFT &amp; GEN'!$AZ$3:$CO$205)</f>
        <v>4.4220348228547659E-10</v>
      </c>
      <c r="T1043" s="209" cm="1">
        <f t="array" ref="T1043">+SUMPRODUCT(($B1043='[5]Customer Alloc by OFT &amp; GEN'!$B$3:$B$205)*(T$849='[5]Customer Alloc by OFT &amp; GEN'!$AZ$2:$CO$2),'[5]Customer Alloc by OFT &amp; GEN'!$AZ$3:$CO$205)</f>
        <v>6.0794515340151088E-10</v>
      </c>
      <c r="U1043" s="209" cm="1">
        <f t="array" ref="U1043">+SUMPRODUCT(($B1043='[5]Customer Alloc by OFT &amp; GEN'!$B$3:$B$205)*(U$849='[5]Customer Alloc by OFT &amp; GEN'!$AZ$2:$CO$2),'[5]Customer Alloc by OFT &amp; GEN'!$AZ$3:$CO$205)</f>
        <v>1.4680881212273964E-11</v>
      </c>
      <c r="V1043" s="209" cm="1">
        <f t="array" ref="V1043">+SUMPRODUCT(($B1043='[5]Customer Alloc by OFT &amp; GEN'!$B$3:$B$205)*(V$849='[5]Customer Alloc by OFT &amp; GEN'!$AZ$2:$CO$2),'[5]Customer Alloc by OFT &amp; GEN'!$AZ$3:$CO$205)</f>
        <v>1.1826279802088546E-6</v>
      </c>
      <c r="W1043" s="209" cm="1">
        <f t="array" ref="W1043">+SUMPRODUCT(($B1043='[5]Customer Alloc by OFT &amp; GEN'!$B$3:$B$205)*(W$849='[5]Customer Alloc by OFT &amp; GEN'!$AZ$2:$CO$2),'[5]Customer Alloc by OFT &amp; GEN'!$AZ$3:$CO$205)</f>
        <v>1.4167110369351655E-11</v>
      </c>
      <c r="X1043" s="209" cm="1">
        <f t="array" ref="X1043">+SUMPRODUCT(($B1043='[5]Customer Alloc by OFT &amp; GEN'!$B$3:$B$205)*(X$849='[5]Customer Alloc by OFT &amp; GEN'!$AZ$2:$CO$2),'[5]Customer Alloc by OFT &amp; GEN'!$AZ$3:$CO$205)</f>
        <v>1.9196909088251214E-7</v>
      </c>
      <c r="Y1043" s="209" cm="1">
        <f t="array" ref="Y1043">+SUMPRODUCT(($B1043='[5]Customer Alloc by OFT &amp; GEN'!$B$3:$B$205)*(Y$849='[5]Customer Alloc by OFT &amp; GEN'!$AZ$2:$CO$2),'[5]Customer Alloc by OFT &amp; GEN'!$AZ$3:$CO$205)</f>
        <v>4.7735364218875658E-7</v>
      </c>
      <c r="Z1043" s="209" cm="1">
        <f t="array" ref="Z1043">+SUMPRODUCT(($B1043='[5]Customer Alloc by OFT &amp; GEN'!$B$3:$B$205)*(Z$849='[5]Customer Alloc by OFT &amp; GEN'!$AZ$2:$CO$2),'[5]Customer Alloc by OFT &amp; GEN'!$AZ$3:$CO$205)</f>
        <v>2.0162464255560082E-11</v>
      </c>
      <c r="AA1043" s="209" cm="1">
        <f t="array" ref="AA1043">+SUMPRODUCT(($B1043='[5]Customer Alloc by OFT &amp; GEN'!$B$3:$B$205)*(AA$849='[5]Customer Alloc by OFT &amp; GEN'!$AZ$2:$CO$2),'[5]Customer Alloc by OFT &amp; GEN'!$AZ$3:$CO$205)</f>
        <v>1.812360202130422E-11</v>
      </c>
      <c r="AB1043" s="209" cm="1">
        <f t="array" ref="AB1043">+SUMPRODUCT(($B1043='[5]Customer Alloc by OFT &amp; GEN'!$B$3:$B$205)*(AB$849='[5]Customer Alloc by OFT &amp; GEN'!$AZ$2:$CO$2),'[5]Customer Alloc by OFT &amp; GEN'!$AZ$3:$CO$205)</f>
        <v>2.0210147325509492E-11</v>
      </c>
      <c r="AC1043" s="209" cm="1">
        <f t="array" ref="AC1043">+SUMPRODUCT(($B1043='[5]Customer Alloc by OFT &amp; GEN'!$B$3:$B$205)*(AC$849='[5]Customer Alloc by OFT &amp; GEN'!$AZ$2:$CO$2),'[5]Customer Alloc by OFT &amp; GEN'!$AZ$3:$CO$205)</f>
        <v>7.5567972602192445E-5</v>
      </c>
      <c r="AD1043" s="209" cm="1">
        <f t="array" ref="AD1043">+SUMPRODUCT(($B1043='[5]Customer Alloc by OFT &amp; GEN'!$B$3:$B$205)*(AD$849='[5]Customer Alloc by OFT &amp; GEN'!$AZ$2:$CO$2),'[5]Customer Alloc by OFT &amp; GEN'!$AZ$3:$CO$205)</f>
        <v>2.9142602081384216E-5</v>
      </c>
      <c r="AE1043" s="209" cm="1">
        <f t="array" ref="AE1043">+SUMPRODUCT(($B1043='[5]Customer Alloc by OFT &amp; GEN'!$B$3:$B$205)*(AE$849='[5]Customer Alloc by OFT &amp; GEN'!$AZ$2:$CO$2),'[5]Customer Alloc by OFT &amp; GEN'!$AZ$3:$CO$205)</f>
        <v>0</v>
      </c>
      <c r="AF1043" s="209" cm="1">
        <f t="array" ref="AF1043">+SUMPRODUCT(($B1043='[5]Customer Alloc by OFT &amp; GEN'!$B$3:$B$205)*(AF$849='[5]Customer Alloc by OFT &amp; GEN'!$AZ$2:$CO$2),'[5]Customer Alloc by OFT &amp; GEN'!$AZ$3:$CO$205)</f>
        <v>0</v>
      </c>
      <c r="AG1043" s="209" cm="1">
        <f t="array" ref="AG1043">+SUMPRODUCT(($B1043='[5]Customer Alloc by OFT &amp; GEN'!$B$3:$B$205)*(AG$849='[5]Customer Alloc by OFT &amp; GEN'!$AZ$2:$CO$2),'[5]Customer Alloc by OFT &amp; GEN'!$AZ$3:$CO$205)</f>
        <v>0</v>
      </c>
      <c r="AH1043" s="209" cm="1">
        <f t="array" ref="AH1043">+SUMPRODUCT(($B1043='[5]Customer Alloc by OFT &amp; GEN'!$B$3:$B$205)*(AH$849='[5]Customer Alloc by OFT &amp; GEN'!$AZ$2:$CO$2),'[5]Customer Alloc by OFT &amp; GEN'!$AZ$3:$CO$205)</f>
        <v>0</v>
      </c>
      <c r="AI1043" s="209" cm="1">
        <f t="array" ref="AI1043">+SUMPRODUCT(($B1043='[5]Customer Alloc by OFT &amp; GEN'!$B$3:$B$205)*(AI$849='[5]Customer Alloc by OFT &amp; GEN'!$AZ$2:$CO$2),'[5]Customer Alloc by OFT &amp; GEN'!$AZ$3:$CO$205)</f>
        <v>0</v>
      </c>
      <c r="AJ1043" s="209" cm="1">
        <f t="array" ref="AJ1043">+SUMPRODUCT(($B1043='[5]Customer Alloc by OFT &amp; GEN'!$B$3:$B$205)*(AJ$849='[5]Customer Alloc by OFT &amp; GEN'!$AZ$2:$CO$2),'[5]Customer Alloc by OFT &amp; GEN'!$AZ$3:$CO$205)</f>
        <v>0</v>
      </c>
      <c r="AK1043" s="209" cm="1">
        <f t="array" ref="AK1043">+SUMPRODUCT(($B1043='[5]Customer Alloc by OFT &amp; GEN'!$B$3:$B$205)*(AK$849='[5]Customer Alloc by OFT &amp; GEN'!$AZ$2:$CO$2),'[5]Customer Alloc by OFT &amp; GEN'!$AZ$3:$CO$205)</f>
        <v>0</v>
      </c>
      <c r="AL1043" s="209" cm="1">
        <f t="array" ref="AL1043">+SUMPRODUCT(($B1043='[5]Customer Alloc by OFT &amp; GEN'!$B$3:$B$205)*(AL$849='[5]Customer Alloc by OFT &amp; GEN'!$AZ$2:$CO$2),'[5]Customer Alloc by OFT &amp; GEN'!$AZ$3:$CO$205)</f>
        <v>0</v>
      </c>
      <c r="AM1043" s="209" cm="1">
        <f t="array" ref="AM1043">+SUMPRODUCT(($B1043='[5]Customer Alloc by OFT &amp; GEN'!$B$3:$B$205)*(AM$849='[5]Customer Alloc by OFT &amp; GEN'!$AZ$2:$CO$2),'[5]Customer Alloc by OFT &amp; GEN'!$AZ$3:$CO$205)</f>
        <v>0</v>
      </c>
      <c r="AN1043" s="209" cm="1">
        <f t="array" ref="AN1043">+SUMPRODUCT(($B1043='[5]Customer Alloc by OFT &amp; GEN'!$B$3:$B$205)*(AN$849='[5]Customer Alloc by OFT &amp; GEN'!$AZ$2:$CO$2),'[5]Customer Alloc by OFT &amp; GEN'!$AZ$3:$CO$205)</f>
        <v>0</v>
      </c>
      <c r="AO1043" s="209" cm="1">
        <f t="array" ref="AO1043">+SUMPRODUCT(($B1043='[5]Customer Alloc by OFT &amp; GEN'!$B$3:$B$205)*(AO$849='[5]Customer Alloc by OFT &amp; GEN'!$AZ$2:$CO$2),'[5]Customer Alloc by OFT &amp; GEN'!$AZ$3:$CO$205)</f>
        <v>0</v>
      </c>
      <c r="AP1043" s="209" cm="1">
        <f t="array" ref="AP1043">+SUMPRODUCT(($B1043='[5]Customer Alloc by OFT &amp; GEN'!$B$3:$B$205)*(AP$849='[5]Customer Alloc by OFT &amp; GEN'!$AZ$2:$CO$2),'[5]Customer Alloc by OFT &amp; GEN'!$AZ$3:$CO$205)</f>
        <v>0</v>
      </c>
      <c r="AQ1043" s="209" cm="1">
        <f t="array" ref="AQ1043">+SUMPRODUCT(($B1043='[5]Customer Alloc by OFT &amp; GEN'!$B$3:$B$205)*(AQ$849='[5]Customer Alloc by OFT &amp; GEN'!$AZ$2:$CO$2),'[5]Customer Alloc by OFT &amp; GEN'!$AZ$3:$CO$205)</f>
        <v>0</v>
      </c>
      <c r="AR1043" s="209" cm="1">
        <f t="array" ref="AR1043">+SUMPRODUCT(($B1043='[5]Customer Alloc by OFT &amp; GEN'!$B$3:$B$205)*(AR$849='[5]Customer Alloc by OFT &amp; GEN'!$AZ$2:$CO$2),'[5]Customer Alloc by OFT &amp; GEN'!$AZ$3:$CO$205)</f>
        <v>0</v>
      </c>
      <c r="AS1043" s="209" cm="1">
        <f t="array" ref="AS1043">+SUMPRODUCT(($B1043='[5]Customer Alloc by OFT &amp; GEN'!$B$3:$B$205)*(AS$849='[5]Customer Alloc by OFT &amp; GEN'!$AZ$2:$CO$2),'[5]Customer Alloc by OFT &amp; GEN'!$AZ$3:$CO$205)</f>
        <v>0</v>
      </c>
      <c r="AT1043" s="209" cm="1">
        <f t="array" ref="AT1043">+SUMPRODUCT(($B1043='[5]Customer Alloc by OFT &amp; GEN'!$B$3:$B$205)*(AT$849='[5]Customer Alloc by OFT &amp; GEN'!$AZ$2:$CO$2),'[5]Customer Alloc by OFT &amp; GEN'!$AZ$3:$CO$205)</f>
        <v>0</v>
      </c>
      <c r="AU1043" s="209" cm="1">
        <f t="array" ref="AU1043">+SUMPRODUCT(($B1043='[5]Customer Alloc by OFT &amp; GEN'!$B$3:$B$205)*(AU$849='[5]Customer Alloc by OFT &amp; GEN'!$AZ$2:$CO$2),'[5]Customer Alloc by OFT &amp; GEN'!$AZ$3:$CO$205)</f>
        <v>0</v>
      </c>
      <c r="AV1043" s="209" cm="1">
        <f t="array" ref="AV1043">+SUMPRODUCT(($B1043='[5]Customer Alloc by OFT &amp; GEN'!$B$3:$B$205)*(AV$849='[5]Customer Alloc by OFT &amp; GEN'!$AZ$2:$CO$2),'[5]Customer Alloc by OFT &amp; GEN'!$AZ$3:$CO$205)</f>
        <v>0</v>
      </c>
      <c r="AW1043" s="209" cm="1">
        <f t="array" ref="AW1043">+SUMPRODUCT(($B1043='[5]Customer Alloc by OFT &amp; GEN'!$B$3:$B$205)*(AW$849='[5]Customer Alloc by OFT &amp; GEN'!$AZ$2:$CO$2),'[5]Customer Alloc by OFT &amp; GEN'!$AZ$3:$CO$205)</f>
        <v>0</v>
      </c>
      <c r="AX1043" s="209" cm="1">
        <f t="array" ref="AX1043">+SUMPRODUCT(($B1043='[5]Customer Alloc by OFT &amp; GEN'!$B$3:$B$205)*(AX$849='[5]Customer Alloc by OFT &amp; GEN'!$AZ$2:$CO$2),'[5]Customer Alloc by OFT &amp; GEN'!$AZ$3:$CO$205)</f>
        <v>0</v>
      </c>
      <c r="AY1043" s="209" cm="1">
        <f t="array" ref="AY1043">+SUMPRODUCT(($B1043='[5]Customer Alloc by OFT &amp; GEN'!$B$3:$B$205)*(AY$849='[5]Customer Alloc by OFT &amp; GEN'!$AZ$2:$CO$2),'[5]Customer Alloc by OFT &amp; GEN'!$AZ$3:$CO$205)</f>
        <v>0</v>
      </c>
      <c r="AZ1043" s="209" cm="1">
        <f t="array" ref="AZ1043">+SUMPRODUCT(($B1043='[5]Customer Alloc by OFT &amp; GEN'!$B$3:$B$205)*(AZ$849='[5]Customer Alloc by OFT &amp; GEN'!$AZ$2:$CO$2),'[5]Customer Alloc by OFT &amp; GEN'!$AZ$3:$CO$205)</f>
        <v>0</v>
      </c>
      <c r="BA1043" s="209" cm="1">
        <f t="array" ref="BA1043">+SUMPRODUCT(($B1043='[5]Customer Alloc by OFT &amp; GEN'!$B$3:$B$205)*(BA$849='[5]Customer Alloc by OFT &amp; GEN'!$AZ$2:$CO$2),'[5]Customer Alloc by OFT &amp; GEN'!$AZ$3:$CO$205)</f>
        <v>0</v>
      </c>
      <c r="BB1043" s="209" cm="1">
        <f t="array" ref="BB1043">+SUMPRODUCT(($B1043='[5]Customer Alloc by OFT &amp; GEN'!$B$3:$B$205)*(BB$849='[5]Customer Alloc by OFT &amp; GEN'!$AZ$2:$CO$2),'[5]Customer Alloc by OFT &amp; GEN'!$AZ$3:$CO$205)</f>
        <v>0</v>
      </c>
      <c r="BC1043" s="209" cm="1">
        <f t="array" ref="BC1043">+SUMPRODUCT(($B1043='[5]Customer Alloc by OFT &amp; GEN'!$B$3:$B$205)*(BC$849='[5]Customer Alloc by OFT &amp; GEN'!$AZ$2:$CO$2),'[5]Customer Alloc by OFT &amp; GEN'!$AZ$3:$CO$205)</f>
        <v>0</v>
      </c>
      <c r="BD1043" s="209" cm="1">
        <f t="array" ref="BD1043">+SUMPRODUCT(($B1043='[5]Customer Alloc by OFT &amp; GEN'!$B$3:$B$205)*(BD$849='[5]Customer Alloc by OFT &amp; GEN'!$AZ$2:$CO$2),'[5]Customer Alloc by OFT &amp; GEN'!$AZ$3:$CO$205)</f>
        <v>0</v>
      </c>
      <c r="BE1043" s="209" cm="1">
        <f t="array" ref="BE1043">+SUMPRODUCT(($B1043='[5]Customer Alloc by OFT &amp; GEN'!$B$3:$B$205)*(BE$849='[5]Customer Alloc by OFT &amp; GEN'!$AZ$2:$CO$2),'[5]Customer Alloc by OFT &amp; GEN'!$AZ$3:$CO$205)</f>
        <v>0</v>
      </c>
      <c r="BF1043" s="209" cm="1">
        <f t="array" ref="BF1043">+SUMPRODUCT(($B1043='[5]Customer Alloc by OFT &amp; GEN'!$B$3:$B$205)*(BF$849='[5]Customer Alloc by OFT &amp; GEN'!$AZ$2:$CO$2),'[5]Customer Alloc by OFT &amp; GEN'!$AZ$3:$CO$205)</f>
        <v>0</v>
      </c>
      <c r="BG1043" s="209" cm="1">
        <f t="array" ref="BG1043">+SUMPRODUCT(($B1043='[5]Customer Alloc by OFT &amp; GEN'!$B$3:$B$205)*(BG$849='[5]Customer Alloc by OFT &amp; GEN'!$AZ$2:$CO$2),'[5]Customer Alloc by OFT &amp; GEN'!$AZ$3:$CO$205)</f>
        <v>0</v>
      </c>
      <c r="BH1043" s="209" cm="1">
        <f t="array" ref="BH1043">+SUMPRODUCT(($B1043='[5]Customer Alloc by OFT &amp; GEN'!$B$3:$B$205)*(BH$849='[5]Customer Alloc by OFT &amp; GEN'!$AZ$2:$CO$2),'[5]Customer Alloc by OFT &amp; GEN'!$AZ$3:$CO$205)</f>
        <v>0</v>
      </c>
      <c r="BI1043" s="209" cm="1">
        <f t="array" ref="BI1043">+SUMPRODUCT(($B1043='[5]Customer Alloc by OFT &amp; GEN'!$B$3:$B$205)*(BI$849='[5]Customer Alloc by OFT &amp; GEN'!$AZ$2:$CO$2),'[5]Customer Alloc by OFT &amp; GEN'!$AZ$3:$CO$205)</f>
        <v>0</v>
      </c>
      <c r="BJ1043" s="209" cm="1">
        <f t="array" ref="BJ1043">+SUMPRODUCT(($B1043='[5]Customer Alloc by OFT &amp; GEN'!$B$3:$B$205)*(BJ$849='[5]Customer Alloc by OFT &amp; GEN'!$AZ$2:$CO$2),'[5]Customer Alloc by OFT &amp; GEN'!$AZ$3:$CO$205)</f>
        <v>0</v>
      </c>
      <c r="BK1043" s="209" cm="1">
        <f t="array" ref="BK1043">+SUMPRODUCT(($B1043='[5]Customer Alloc by OFT &amp; GEN'!$B$3:$B$205)*(BK$849='[5]Customer Alloc by OFT &amp; GEN'!$AZ$2:$CO$2),'[5]Customer Alloc by OFT &amp; GEN'!$AZ$3:$CO$205)</f>
        <v>0</v>
      </c>
      <c r="BL1043" s="209" cm="1">
        <f t="array" ref="BL1043">+SUMPRODUCT(($B1043='[5]Customer Alloc by OFT &amp; GEN'!$B$3:$B$205)*(BL$849='[5]Customer Alloc by OFT &amp; GEN'!$AZ$2:$CO$2),'[5]Customer Alloc by OFT &amp; GEN'!$AZ$3:$CO$205)</f>
        <v>0</v>
      </c>
      <c r="BM1043" s="209" cm="1">
        <f t="array" ref="BM1043">+SUMPRODUCT(($B1043='[5]Customer Alloc by OFT &amp; GEN'!$B$3:$B$205)*(BM$849='[5]Customer Alloc by OFT &amp; GEN'!$AZ$2:$CO$2),'[5]Customer Alloc by OFT &amp; GEN'!$AZ$3:$CO$205)</f>
        <v>0</v>
      </c>
      <c r="BN1043" s="209" cm="1">
        <f t="array" ref="BN1043">+SUMPRODUCT(($B1043='[5]Customer Alloc by OFT &amp; GEN'!$B$3:$B$205)*(BN$849='[5]Customer Alloc by OFT &amp; GEN'!$AZ$2:$CO$2),'[5]Customer Alloc by OFT &amp; GEN'!$AZ$3:$CO$205)</f>
        <v>0</v>
      </c>
      <c r="BO1043" s="209" cm="1">
        <f t="array" ref="BO1043">+SUMPRODUCT(($B1043='[5]Customer Alloc by OFT &amp; GEN'!$B$3:$B$205)*(BO$849='[5]Customer Alloc by OFT &amp; GEN'!$AZ$2:$CO$2),'[5]Customer Alloc by OFT &amp; GEN'!$AZ$3:$CO$205)</f>
        <v>0</v>
      </c>
      <c r="BP1043" s="209" cm="1">
        <f t="array" ref="BP1043">+SUMPRODUCT(($B1043='[5]Customer Alloc by OFT &amp; GEN'!$B$3:$B$205)*(BP$849='[5]Customer Alloc by OFT &amp; GEN'!$AZ$2:$CO$2),'[5]Customer Alloc by OFT &amp; GEN'!$AZ$3:$CO$205)</f>
        <v>0</v>
      </c>
      <c r="BQ1043" s="209" cm="1">
        <f t="array" ref="BQ1043">+SUMPRODUCT(($B1043='[5]Customer Alloc by OFT &amp; GEN'!$B$3:$B$205)*(BQ$849='[5]Customer Alloc by OFT &amp; GEN'!$AZ$2:$CO$2),'[5]Customer Alloc by OFT &amp; GEN'!$AZ$3:$CO$205)</f>
        <v>0</v>
      </c>
      <c r="BR1043" s="209" cm="1">
        <f t="array" ref="BR1043">+SUMPRODUCT(($B1043='[5]Customer Alloc by OFT &amp; GEN'!$B$3:$B$205)*(BR$849='[5]Customer Alloc by OFT &amp; GEN'!$AZ$2:$CO$2),'[5]Customer Alloc by OFT &amp; GEN'!$AZ$3:$CO$205)</f>
        <v>0</v>
      </c>
      <c r="BS1043" s="209" cm="1">
        <f t="array" ref="BS1043">+SUMPRODUCT(($B1043='[5]Customer Alloc by OFT &amp; GEN'!$B$3:$B$205)*(BS$849='[5]Customer Alloc by OFT &amp; GEN'!$AZ$2:$CO$2),'[5]Customer Alloc by OFT &amp; GEN'!$AZ$3:$CO$205)</f>
        <v>0</v>
      </c>
      <c r="BT1043" s="209" cm="1">
        <f t="array" ref="BT1043">+SUMPRODUCT(($B1043='[5]Customer Alloc by OFT &amp; GEN'!$B$3:$B$205)*(BT$849='[5]Customer Alloc by OFT &amp; GEN'!$AZ$2:$CO$2),'[5]Customer Alloc by OFT &amp; GEN'!$AZ$3:$CO$205)</f>
        <v>0</v>
      </c>
      <c r="BV1043" s="228" t="s">
        <v>698</v>
      </c>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row>
    <row r="1044" spans="1:119" hidden="1" outlineLevel="2" x14ac:dyDescent="0.35">
      <c r="B1044" s="17" t="str">
        <f t="shared" si="11"/>
        <v>WTOMOKN</v>
      </c>
      <c r="C1044" s="209" cm="1">
        <f t="array" ref="C1044">SUMPRODUCT(($B1044='[4]6. Scaled'!$C$2:$C$197)*(C$849='[4]6. Scaled'!$D$1:$J$1),'[4]6. Scaled'!$D$2:$J$197)</f>
        <v>1.0588748531893548E-4</v>
      </c>
      <c r="D1044" s="209" cm="1">
        <f t="array" ref="D1044">SUMPRODUCT(($B1044='[4]6. Scaled'!$C$2:$C$197)*(D$849='[4]6. Scaled'!$D$1:$J$1),'[4]6. Scaled'!$D$2:$J$197)</f>
        <v>2.9761160933505846E-4</v>
      </c>
      <c r="E1044" s="209" cm="1">
        <f t="array" ref="E1044">SUMPRODUCT(($B1044='[4]6. Scaled'!$C$2:$C$197)*(E$849='[4]6. Scaled'!$D$1:$J$1),'[4]6. Scaled'!$D$2:$J$197)</f>
        <v>3.9766804246303775E-4</v>
      </c>
      <c r="F1044" s="209" cm="1">
        <f t="array" ref="F1044">SUMPRODUCT(($B1044='[4]6. Scaled'!$C$2:$C$197)*(F$849='[4]6. Scaled'!$D$1:$J$1),'[4]6. Scaled'!$D$2:$J$197)</f>
        <v>3.0060374188003709E-4</v>
      </c>
      <c r="G1044" s="209" cm="1">
        <f t="array" ref="G1044">SUMPRODUCT(($B1044='[4]6. Scaled'!$C$2:$C$197)*(G$849='[4]6. Scaled'!$D$1:$J$1),'[4]6. Scaled'!$D$2:$J$197)</f>
        <v>9.5945509614644501E-5</v>
      </c>
      <c r="H1044" s="209" cm="1">
        <f t="array" ref="H1044">SUMPRODUCT(($B1044='[4]6. Scaled'!$C$2:$C$197)*(H$849='[4]6. Scaled'!$D$1:$J$1),'[4]6. Scaled'!$D$2:$J$197)</f>
        <v>2.3640250106101671E-4</v>
      </c>
      <c r="I1044" s="209" cm="1">
        <f t="array" ref="I1044">SUMPRODUCT(($B1044='[4]6. Scaled'!$C$2:$C$197)*(I$849='[4]6. Scaled'!$D$1:$J$1),'[4]6. Scaled'!$D$2:$J$197)</f>
        <v>9.5945509614644501E-5</v>
      </c>
      <c r="J1044" s="209" cm="1">
        <f t="array" ref="J1044">+SUMPRODUCT(($B1044='[5]Customer Alloc by OFT &amp; GEN'!$B$3:$B$205)*(J$849='[5]Customer Alloc by OFT &amp; GEN'!$AZ$2:$CO$2),'[5]Customer Alloc by OFT &amp; GEN'!$AZ$3:$CO$205)</f>
        <v>1.338855694488461E-5</v>
      </c>
      <c r="K1044" s="209" cm="1">
        <f t="array" ref="K1044">+SUMPRODUCT(($B1044='[5]Customer Alloc by OFT &amp; GEN'!$B$3:$B$205)*(K$849='[5]Customer Alloc by OFT &amp; GEN'!$AZ$2:$CO$2),'[5]Customer Alloc by OFT &amp; GEN'!$AZ$3:$CO$205)</f>
        <v>0</v>
      </c>
      <c r="L1044" s="209" cm="1">
        <f t="array" ref="L1044">+SUMPRODUCT(($B1044='[5]Customer Alloc by OFT &amp; GEN'!$B$3:$B$205)*(L$849='[5]Customer Alloc by OFT &amp; GEN'!$AZ$2:$CO$2),'[5]Customer Alloc by OFT &amp; GEN'!$AZ$3:$CO$205)</f>
        <v>5.3276110956642937E-3</v>
      </c>
      <c r="M1044" s="209" cm="1">
        <f t="array" ref="M1044">+SUMPRODUCT(($B1044='[5]Customer Alloc by OFT &amp; GEN'!$B$3:$B$205)*(M$849='[5]Customer Alloc by OFT &amp; GEN'!$AZ$2:$CO$2),'[5]Customer Alloc by OFT &amp; GEN'!$AZ$3:$CO$205)</f>
        <v>6.2748668489384497E-5</v>
      </c>
      <c r="N1044" s="209" cm="1">
        <f t="array" ref="N1044">+SUMPRODUCT(($B1044='[5]Customer Alloc by OFT &amp; GEN'!$B$3:$B$205)*(N$849='[5]Customer Alloc by OFT &amp; GEN'!$AZ$2:$CO$2),'[5]Customer Alloc by OFT &amp; GEN'!$AZ$3:$CO$205)</f>
        <v>2.0323848926955831E-4</v>
      </c>
      <c r="O1044" s="209" cm="1">
        <f t="array" ref="O1044">+SUMPRODUCT(($B1044='[5]Customer Alloc by OFT &amp; GEN'!$B$3:$B$205)*(O$849='[5]Customer Alloc by OFT &amp; GEN'!$AZ$2:$CO$2),'[5]Customer Alloc by OFT &amp; GEN'!$AZ$3:$CO$205)</f>
        <v>7.0604938945507968E-8</v>
      </c>
      <c r="P1044" s="209" cm="1">
        <f t="array" ref="P1044">+SUMPRODUCT(($B1044='[5]Customer Alloc by OFT &amp; GEN'!$B$3:$B$205)*(P$849='[5]Customer Alloc by OFT &amp; GEN'!$AZ$2:$CO$2),'[5]Customer Alloc by OFT &amp; GEN'!$AZ$3:$CO$205)</f>
        <v>3.2024111185650718E-8</v>
      </c>
      <c r="Q1044" s="209" cm="1">
        <f t="array" ref="Q1044">+SUMPRODUCT(($B1044='[5]Customer Alloc by OFT &amp; GEN'!$B$3:$B$205)*(Q$849='[5]Customer Alloc by OFT &amp; GEN'!$AZ$2:$CO$2),'[5]Customer Alloc by OFT &amp; GEN'!$AZ$3:$CO$205)</f>
        <v>2.3309557403829254E-4</v>
      </c>
      <c r="R1044" s="209" cm="1">
        <f t="array" ref="R1044">+SUMPRODUCT(($B1044='[5]Customer Alloc by OFT &amp; GEN'!$B$3:$B$205)*(R$849='[5]Customer Alloc by OFT &amp; GEN'!$AZ$2:$CO$2),'[5]Customer Alloc by OFT &amp; GEN'!$AZ$3:$CO$205)</f>
        <v>1.9530348167961822E-5</v>
      </c>
      <c r="S1044" s="209" cm="1">
        <f t="array" ref="S1044">+SUMPRODUCT(($B1044='[5]Customer Alloc by OFT &amp; GEN'!$B$3:$B$205)*(S$849='[5]Customer Alloc by OFT &amp; GEN'!$AZ$2:$CO$2),'[5]Customer Alloc by OFT &amp; GEN'!$AZ$3:$CO$205)</f>
        <v>3.4365430473148802E-10</v>
      </c>
      <c r="T1044" s="209" cm="1">
        <f t="array" ref="T1044">+SUMPRODUCT(($B1044='[5]Customer Alloc by OFT &amp; GEN'!$B$3:$B$205)*(T$849='[5]Customer Alloc by OFT &amp; GEN'!$AZ$2:$CO$2),'[5]Customer Alloc by OFT &amp; GEN'!$AZ$3:$CO$205)</f>
        <v>5.2279336902845717E-10</v>
      </c>
      <c r="U1044" s="209" cm="1">
        <f t="array" ref="U1044">+SUMPRODUCT(($B1044='[5]Customer Alloc by OFT &amp; GEN'!$B$3:$B$205)*(U$849='[5]Customer Alloc by OFT &amp; GEN'!$AZ$2:$CO$2),'[5]Customer Alloc by OFT &amp; GEN'!$AZ$3:$CO$205)</f>
        <v>0</v>
      </c>
      <c r="V1044" s="209" cm="1">
        <f t="array" ref="V1044">+SUMPRODUCT(($B1044='[5]Customer Alloc by OFT &amp; GEN'!$B$3:$B$205)*(V$849='[5]Customer Alloc by OFT &amp; GEN'!$AZ$2:$CO$2),'[5]Customer Alloc by OFT &amp; GEN'!$AZ$3:$CO$205)</f>
        <v>1.2937390716063915E-6</v>
      </c>
      <c r="W1044" s="209" cm="1">
        <f t="array" ref="W1044">+SUMPRODUCT(($B1044='[5]Customer Alloc by OFT &amp; GEN'!$B$3:$B$205)*(W$849='[5]Customer Alloc by OFT &amp; GEN'!$AZ$2:$CO$2),'[5]Customer Alloc by OFT &amp; GEN'!$AZ$3:$CO$205)</f>
        <v>0</v>
      </c>
      <c r="X1044" s="209" cm="1">
        <f t="array" ref="X1044">+SUMPRODUCT(($B1044='[5]Customer Alloc by OFT &amp; GEN'!$B$3:$B$205)*(X$849='[5]Customer Alloc by OFT &amp; GEN'!$AZ$2:$CO$2),'[5]Customer Alloc by OFT &amp; GEN'!$AZ$3:$CO$205)</f>
        <v>2.0986499049606455E-7</v>
      </c>
      <c r="Y1044" s="209" cm="1">
        <f t="array" ref="Y1044">+SUMPRODUCT(($B1044='[5]Customer Alloc by OFT &amp; GEN'!$B$3:$B$205)*(Y$849='[5]Customer Alloc by OFT &amp; GEN'!$AZ$2:$CO$2),'[5]Customer Alloc by OFT &amp; GEN'!$AZ$3:$CO$205)</f>
        <v>5.2203422283968386E-7</v>
      </c>
      <c r="Z1044" s="209" cm="1">
        <f t="array" ref="Z1044">+SUMPRODUCT(($B1044='[5]Customer Alloc by OFT &amp; GEN'!$B$3:$B$205)*(Z$849='[5]Customer Alloc by OFT &amp; GEN'!$AZ$2:$CO$2),'[5]Customer Alloc by OFT &amp; GEN'!$AZ$3:$CO$205)</f>
        <v>1.8582162867128541E-23</v>
      </c>
      <c r="AA1044" s="209" cm="1">
        <f t="array" ref="AA1044">+SUMPRODUCT(($B1044='[5]Customer Alloc by OFT &amp; GEN'!$B$3:$B$205)*(AA$849='[5]Customer Alloc by OFT &amp; GEN'!$AZ$2:$CO$2),'[5]Customer Alloc by OFT &amp; GEN'!$AZ$3:$CO$205)</f>
        <v>5.4108065955079304E-25</v>
      </c>
      <c r="AB1044" s="209" cm="1">
        <f t="array" ref="AB1044">+SUMPRODUCT(($B1044='[5]Customer Alloc by OFT &amp; GEN'!$B$3:$B$205)*(AB$849='[5]Customer Alloc by OFT &amp; GEN'!$AZ$2:$CO$2),'[5]Customer Alloc by OFT &amp; GEN'!$AZ$3:$CO$205)</f>
        <v>0</v>
      </c>
      <c r="AC1044" s="209" cm="1">
        <f t="array" ref="AC1044">+SUMPRODUCT(($B1044='[5]Customer Alloc by OFT &amp; GEN'!$B$3:$B$205)*(AC$849='[5]Customer Alloc by OFT &amp; GEN'!$AZ$2:$CO$2),'[5]Customer Alloc by OFT &amp; GEN'!$AZ$3:$CO$205)</f>
        <v>8.2663177015590667E-5</v>
      </c>
      <c r="AD1044" s="209" cm="1">
        <f t="array" ref="AD1044">+SUMPRODUCT(($B1044='[5]Customer Alloc by OFT &amp; GEN'!$B$3:$B$205)*(AD$849='[5]Customer Alloc by OFT &amp; GEN'!$AZ$2:$CO$2),'[5]Customer Alloc by OFT &amp; GEN'!$AZ$3:$CO$205)</f>
        <v>3.1875784304701827E-5</v>
      </c>
      <c r="AE1044" s="209" cm="1">
        <f t="array" ref="AE1044">+SUMPRODUCT(($B1044='[5]Customer Alloc by OFT &amp; GEN'!$B$3:$B$205)*(AE$849='[5]Customer Alloc by OFT &amp; GEN'!$AZ$2:$CO$2),'[5]Customer Alloc by OFT &amp; GEN'!$AZ$3:$CO$205)</f>
        <v>0</v>
      </c>
      <c r="AF1044" s="209" cm="1">
        <f t="array" ref="AF1044">+SUMPRODUCT(($B1044='[5]Customer Alloc by OFT &amp; GEN'!$B$3:$B$205)*(AF$849='[5]Customer Alloc by OFT &amp; GEN'!$AZ$2:$CO$2),'[5]Customer Alloc by OFT &amp; GEN'!$AZ$3:$CO$205)</f>
        <v>0</v>
      </c>
      <c r="AG1044" s="209" cm="1">
        <f t="array" ref="AG1044">+SUMPRODUCT(($B1044='[5]Customer Alloc by OFT &amp; GEN'!$B$3:$B$205)*(AG$849='[5]Customer Alloc by OFT &amp; GEN'!$AZ$2:$CO$2),'[5]Customer Alloc by OFT &amp; GEN'!$AZ$3:$CO$205)</f>
        <v>0</v>
      </c>
      <c r="AH1044" s="209" cm="1">
        <f t="array" ref="AH1044">+SUMPRODUCT(($B1044='[5]Customer Alloc by OFT &amp; GEN'!$B$3:$B$205)*(AH$849='[5]Customer Alloc by OFT &amp; GEN'!$AZ$2:$CO$2),'[5]Customer Alloc by OFT &amp; GEN'!$AZ$3:$CO$205)</f>
        <v>0</v>
      </c>
      <c r="AI1044" s="209" cm="1">
        <f t="array" ref="AI1044">+SUMPRODUCT(($B1044='[5]Customer Alloc by OFT &amp; GEN'!$B$3:$B$205)*(AI$849='[5]Customer Alloc by OFT &amp; GEN'!$AZ$2:$CO$2),'[5]Customer Alloc by OFT &amp; GEN'!$AZ$3:$CO$205)</f>
        <v>0</v>
      </c>
      <c r="AJ1044" s="209" cm="1">
        <f t="array" ref="AJ1044">+SUMPRODUCT(($B1044='[5]Customer Alloc by OFT &amp; GEN'!$B$3:$B$205)*(AJ$849='[5]Customer Alloc by OFT &amp; GEN'!$AZ$2:$CO$2),'[5]Customer Alloc by OFT &amp; GEN'!$AZ$3:$CO$205)</f>
        <v>0</v>
      </c>
      <c r="AK1044" s="209" cm="1">
        <f t="array" ref="AK1044">+SUMPRODUCT(($B1044='[5]Customer Alloc by OFT &amp; GEN'!$B$3:$B$205)*(AK$849='[5]Customer Alloc by OFT &amp; GEN'!$AZ$2:$CO$2),'[5]Customer Alloc by OFT &amp; GEN'!$AZ$3:$CO$205)</f>
        <v>0</v>
      </c>
      <c r="AL1044" s="209" cm="1">
        <f t="array" ref="AL1044">+SUMPRODUCT(($B1044='[5]Customer Alloc by OFT &amp; GEN'!$B$3:$B$205)*(AL$849='[5]Customer Alloc by OFT &amp; GEN'!$AZ$2:$CO$2),'[5]Customer Alloc by OFT &amp; GEN'!$AZ$3:$CO$205)</f>
        <v>0</v>
      </c>
      <c r="AM1044" s="209" cm="1">
        <f t="array" ref="AM1044">+SUMPRODUCT(($B1044='[5]Customer Alloc by OFT &amp; GEN'!$B$3:$B$205)*(AM$849='[5]Customer Alloc by OFT &amp; GEN'!$AZ$2:$CO$2),'[5]Customer Alloc by OFT &amp; GEN'!$AZ$3:$CO$205)</f>
        <v>0</v>
      </c>
      <c r="AN1044" s="209" cm="1">
        <f t="array" ref="AN1044">+SUMPRODUCT(($B1044='[5]Customer Alloc by OFT &amp; GEN'!$B$3:$B$205)*(AN$849='[5]Customer Alloc by OFT &amp; GEN'!$AZ$2:$CO$2),'[5]Customer Alloc by OFT &amp; GEN'!$AZ$3:$CO$205)</f>
        <v>0</v>
      </c>
      <c r="AO1044" s="209" cm="1">
        <f t="array" ref="AO1044">+SUMPRODUCT(($B1044='[5]Customer Alloc by OFT &amp; GEN'!$B$3:$B$205)*(AO$849='[5]Customer Alloc by OFT &amp; GEN'!$AZ$2:$CO$2),'[5]Customer Alloc by OFT &amp; GEN'!$AZ$3:$CO$205)</f>
        <v>0</v>
      </c>
      <c r="AP1044" s="209" cm="1">
        <f t="array" ref="AP1044">+SUMPRODUCT(($B1044='[5]Customer Alloc by OFT &amp; GEN'!$B$3:$B$205)*(AP$849='[5]Customer Alloc by OFT &amp; GEN'!$AZ$2:$CO$2),'[5]Customer Alloc by OFT &amp; GEN'!$AZ$3:$CO$205)</f>
        <v>0</v>
      </c>
      <c r="AQ1044" s="209" cm="1">
        <f t="array" ref="AQ1044">+SUMPRODUCT(($B1044='[5]Customer Alloc by OFT &amp; GEN'!$B$3:$B$205)*(AQ$849='[5]Customer Alloc by OFT &amp; GEN'!$AZ$2:$CO$2),'[5]Customer Alloc by OFT &amp; GEN'!$AZ$3:$CO$205)</f>
        <v>0</v>
      </c>
      <c r="AR1044" s="209" cm="1">
        <f t="array" ref="AR1044">+SUMPRODUCT(($B1044='[5]Customer Alloc by OFT &amp; GEN'!$B$3:$B$205)*(AR$849='[5]Customer Alloc by OFT &amp; GEN'!$AZ$2:$CO$2),'[5]Customer Alloc by OFT &amp; GEN'!$AZ$3:$CO$205)</f>
        <v>0</v>
      </c>
      <c r="AS1044" s="209" cm="1">
        <f t="array" ref="AS1044">+SUMPRODUCT(($B1044='[5]Customer Alloc by OFT &amp; GEN'!$B$3:$B$205)*(AS$849='[5]Customer Alloc by OFT &amp; GEN'!$AZ$2:$CO$2),'[5]Customer Alloc by OFT &amp; GEN'!$AZ$3:$CO$205)</f>
        <v>0</v>
      </c>
      <c r="AT1044" s="209" cm="1">
        <f t="array" ref="AT1044">+SUMPRODUCT(($B1044='[5]Customer Alloc by OFT &amp; GEN'!$B$3:$B$205)*(AT$849='[5]Customer Alloc by OFT &amp; GEN'!$AZ$2:$CO$2),'[5]Customer Alloc by OFT &amp; GEN'!$AZ$3:$CO$205)</f>
        <v>0</v>
      </c>
      <c r="AU1044" s="209" cm="1">
        <f t="array" ref="AU1044">+SUMPRODUCT(($B1044='[5]Customer Alloc by OFT &amp; GEN'!$B$3:$B$205)*(AU$849='[5]Customer Alloc by OFT &amp; GEN'!$AZ$2:$CO$2),'[5]Customer Alloc by OFT &amp; GEN'!$AZ$3:$CO$205)</f>
        <v>0</v>
      </c>
      <c r="AV1044" s="209" cm="1">
        <f t="array" ref="AV1044">+SUMPRODUCT(($B1044='[5]Customer Alloc by OFT &amp; GEN'!$B$3:$B$205)*(AV$849='[5]Customer Alloc by OFT &amp; GEN'!$AZ$2:$CO$2),'[5]Customer Alloc by OFT &amp; GEN'!$AZ$3:$CO$205)</f>
        <v>0</v>
      </c>
      <c r="AW1044" s="209" cm="1">
        <f t="array" ref="AW1044">+SUMPRODUCT(($B1044='[5]Customer Alloc by OFT &amp; GEN'!$B$3:$B$205)*(AW$849='[5]Customer Alloc by OFT &amp; GEN'!$AZ$2:$CO$2),'[5]Customer Alloc by OFT &amp; GEN'!$AZ$3:$CO$205)</f>
        <v>0</v>
      </c>
      <c r="AX1044" s="209" cm="1">
        <f t="array" ref="AX1044">+SUMPRODUCT(($B1044='[5]Customer Alloc by OFT &amp; GEN'!$B$3:$B$205)*(AX$849='[5]Customer Alloc by OFT &amp; GEN'!$AZ$2:$CO$2),'[5]Customer Alloc by OFT &amp; GEN'!$AZ$3:$CO$205)</f>
        <v>0</v>
      </c>
      <c r="AY1044" s="209" cm="1">
        <f t="array" ref="AY1044">+SUMPRODUCT(($B1044='[5]Customer Alloc by OFT &amp; GEN'!$B$3:$B$205)*(AY$849='[5]Customer Alloc by OFT &amp; GEN'!$AZ$2:$CO$2),'[5]Customer Alloc by OFT &amp; GEN'!$AZ$3:$CO$205)</f>
        <v>0</v>
      </c>
      <c r="AZ1044" s="209" cm="1">
        <f t="array" ref="AZ1044">+SUMPRODUCT(($B1044='[5]Customer Alloc by OFT &amp; GEN'!$B$3:$B$205)*(AZ$849='[5]Customer Alloc by OFT &amp; GEN'!$AZ$2:$CO$2),'[5]Customer Alloc by OFT &amp; GEN'!$AZ$3:$CO$205)</f>
        <v>0</v>
      </c>
      <c r="BA1044" s="209" cm="1">
        <f t="array" ref="BA1044">+SUMPRODUCT(($B1044='[5]Customer Alloc by OFT &amp; GEN'!$B$3:$B$205)*(BA$849='[5]Customer Alloc by OFT &amp; GEN'!$AZ$2:$CO$2),'[5]Customer Alloc by OFT &amp; GEN'!$AZ$3:$CO$205)</f>
        <v>0</v>
      </c>
      <c r="BB1044" s="209" cm="1">
        <f t="array" ref="BB1044">+SUMPRODUCT(($B1044='[5]Customer Alloc by OFT &amp; GEN'!$B$3:$B$205)*(BB$849='[5]Customer Alloc by OFT &amp; GEN'!$AZ$2:$CO$2),'[5]Customer Alloc by OFT &amp; GEN'!$AZ$3:$CO$205)</f>
        <v>0</v>
      </c>
      <c r="BC1044" s="209" cm="1">
        <f t="array" ref="BC1044">+SUMPRODUCT(($B1044='[5]Customer Alloc by OFT &amp; GEN'!$B$3:$B$205)*(BC$849='[5]Customer Alloc by OFT &amp; GEN'!$AZ$2:$CO$2),'[5]Customer Alloc by OFT &amp; GEN'!$AZ$3:$CO$205)</f>
        <v>0</v>
      </c>
      <c r="BD1044" s="209" cm="1">
        <f t="array" ref="BD1044">+SUMPRODUCT(($B1044='[5]Customer Alloc by OFT &amp; GEN'!$B$3:$B$205)*(BD$849='[5]Customer Alloc by OFT &amp; GEN'!$AZ$2:$CO$2),'[5]Customer Alloc by OFT &amp; GEN'!$AZ$3:$CO$205)</f>
        <v>0</v>
      </c>
      <c r="BE1044" s="209" cm="1">
        <f t="array" ref="BE1044">+SUMPRODUCT(($B1044='[5]Customer Alloc by OFT &amp; GEN'!$B$3:$B$205)*(BE$849='[5]Customer Alloc by OFT &amp; GEN'!$AZ$2:$CO$2),'[5]Customer Alloc by OFT &amp; GEN'!$AZ$3:$CO$205)</f>
        <v>0</v>
      </c>
      <c r="BF1044" s="209" cm="1">
        <f t="array" ref="BF1044">+SUMPRODUCT(($B1044='[5]Customer Alloc by OFT &amp; GEN'!$B$3:$B$205)*(BF$849='[5]Customer Alloc by OFT &amp; GEN'!$AZ$2:$CO$2),'[5]Customer Alloc by OFT &amp; GEN'!$AZ$3:$CO$205)</f>
        <v>0</v>
      </c>
      <c r="BG1044" s="209" cm="1">
        <f t="array" ref="BG1044">+SUMPRODUCT(($B1044='[5]Customer Alloc by OFT &amp; GEN'!$B$3:$B$205)*(BG$849='[5]Customer Alloc by OFT &amp; GEN'!$AZ$2:$CO$2),'[5]Customer Alloc by OFT &amp; GEN'!$AZ$3:$CO$205)</f>
        <v>0</v>
      </c>
      <c r="BH1044" s="209" cm="1">
        <f t="array" ref="BH1044">+SUMPRODUCT(($B1044='[5]Customer Alloc by OFT &amp; GEN'!$B$3:$B$205)*(BH$849='[5]Customer Alloc by OFT &amp; GEN'!$AZ$2:$CO$2),'[5]Customer Alloc by OFT &amp; GEN'!$AZ$3:$CO$205)</f>
        <v>0</v>
      </c>
      <c r="BI1044" s="209" cm="1">
        <f t="array" ref="BI1044">+SUMPRODUCT(($B1044='[5]Customer Alloc by OFT &amp; GEN'!$B$3:$B$205)*(BI$849='[5]Customer Alloc by OFT &amp; GEN'!$AZ$2:$CO$2),'[5]Customer Alloc by OFT &amp; GEN'!$AZ$3:$CO$205)</f>
        <v>0</v>
      </c>
      <c r="BJ1044" s="209" cm="1">
        <f t="array" ref="BJ1044">+SUMPRODUCT(($B1044='[5]Customer Alloc by OFT &amp; GEN'!$B$3:$B$205)*(BJ$849='[5]Customer Alloc by OFT &amp; GEN'!$AZ$2:$CO$2),'[5]Customer Alloc by OFT &amp; GEN'!$AZ$3:$CO$205)</f>
        <v>0</v>
      </c>
      <c r="BK1044" s="209" cm="1">
        <f t="array" ref="BK1044">+SUMPRODUCT(($B1044='[5]Customer Alloc by OFT &amp; GEN'!$B$3:$B$205)*(BK$849='[5]Customer Alloc by OFT &amp; GEN'!$AZ$2:$CO$2),'[5]Customer Alloc by OFT &amp; GEN'!$AZ$3:$CO$205)</f>
        <v>0</v>
      </c>
      <c r="BL1044" s="209" cm="1">
        <f t="array" ref="BL1044">+SUMPRODUCT(($B1044='[5]Customer Alloc by OFT &amp; GEN'!$B$3:$B$205)*(BL$849='[5]Customer Alloc by OFT &amp; GEN'!$AZ$2:$CO$2),'[5]Customer Alloc by OFT &amp; GEN'!$AZ$3:$CO$205)</f>
        <v>0</v>
      </c>
      <c r="BM1044" s="209" cm="1">
        <f t="array" ref="BM1044">+SUMPRODUCT(($B1044='[5]Customer Alloc by OFT &amp; GEN'!$B$3:$B$205)*(BM$849='[5]Customer Alloc by OFT &amp; GEN'!$AZ$2:$CO$2),'[5]Customer Alloc by OFT &amp; GEN'!$AZ$3:$CO$205)</f>
        <v>0</v>
      </c>
      <c r="BN1044" s="209" cm="1">
        <f t="array" ref="BN1044">+SUMPRODUCT(($B1044='[5]Customer Alloc by OFT &amp; GEN'!$B$3:$B$205)*(BN$849='[5]Customer Alloc by OFT &amp; GEN'!$AZ$2:$CO$2),'[5]Customer Alloc by OFT &amp; GEN'!$AZ$3:$CO$205)</f>
        <v>0</v>
      </c>
      <c r="BO1044" s="209" cm="1">
        <f t="array" ref="BO1044">+SUMPRODUCT(($B1044='[5]Customer Alloc by OFT &amp; GEN'!$B$3:$B$205)*(BO$849='[5]Customer Alloc by OFT &amp; GEN'!$AZ$2:$CO$2),'[5]Customer Alloc by OFT &amp; GEN'!$AZ$3:$CO$205)</f>
        <v>0</v>
      </c>
      <c r="BP1044" s="209" cm="1">
        <f t="array" ref="BP1044">+SUMPRODUCT(($B1044='[5]Customer Alloc by OFT &amp; GEN'!$B$3:$B$205)*(BP$849='[5]Customer Alloc by OFT &amp; GEN'!$AZ$2:$CO$2),'[5]Customer Alloc by OFT &amp; GEN'!$AZ$3:$CO$205)</f>
        <v>0</v>
      </c>
      <c r="BQ1044" s="209" cm="1">
        <f t="array" ref="BQ1044">+SUMPRODUCT(($B1044='[5]Customer Alloc by OFT &amp; GEN'!$B$3:$B$205)*(BQ$849='[5]Customer Alloc by OFT &amp; GEN'!$AZ$2:$CO$2),'[5]Customer Alloc by OFT &amp; GEN'!$AZ$3:$CO$205)</f>
        <v>0</v>
      </c>
      <c r="BR1044" s="209" cm="1">
        <f t="array" ref="BR1044">+SUMPRODUCT(($B1044='[5]Customer Alloc by OFT &amp; GEN'!$B$3:$B$205)*(BR$849='[5]Customer Alloc by OFT &amp; GEN'!$AZ$2:$CO$2),'[5]Customer Alloc by OFT &amp; GEN'!$AZ$3:$CO$205)</f>
        <v>0</v>
      </c>
      <c r="BS1044" s="209" cm="1">
        <f t="array" ref="BS1044">+SUMPRODUCT(($B1044='[5]Customer Alloc by OFT &amp; GEN'!$B$3:$B$205)*(BS$849='[5]Customer Alloc by OFT &amp; GEN'!$AZ$2:$CO$2),'[5]Customer Alloc by OFT &amp; GEN'!$AZ$3:$CO$205)</f>
        <v>0</v>
      </c>
      <c r="BT1044" s="209" cm="1">
        <f t="array" ref="BT1044">+SUMPRODUCT(($B1044='[5]Customer Alloc by OFT &amp; GEN'!$B$3:$B$205)*(BT$849='[5]Customer Alloc by OFT &amp; GEN'!$AZ$2:$CO$2),'[5]Customer Alloc by OFT &amp; GEN'!$AZ$3:$CO$205)</f>
        <v>0</v>
      </c>
      <c r="BV1044" s="228" t="s">
        <v>698</v>
      </c>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row>
    <row r="1045" spans="1:119" hidden="1" outlineLevel="2" x14ac:dyDescent="0.35">
      <c r="B1045" s="17" t="str">
        <f t="shared" si="11"/>
        <v>WTOMONG</v>
      </c>
      <c r="C1045" s="209" cm="1">
        <f t="array" ref="C1045">SUMPRODUCT(($B1045='[4]6. Scaled'!$C$2:$C$197)*(C$849='[4]6. Scaled'!$D$1:$J$1),'[4]6. Scaled'!$D$2:$J$197)</f>
        <v>4.0980697582907729E-5</v>
      </c>
      <c r="D1045" s="209" cm="1">
        <f t="array" ref="D1045">SUMPRODUCT(($B1045='[4]6. Scaled'!$C$2:$C$197)*(D$849='[4]6. Scaled'!$D$1:$J$1),'[4]6. Scaled'!$D$2:$J$197)</f>
        <v>1.3518405849559254E-4</v>
      </c>
      <c r="E1045" s="209" cm="1">
        <f t="array" ref="E1045">SUMPRODUCT(($B1045='[4]6. Scaled'!$C$2:$C$197)*(E$849='[4]6. Scaled'!$D$1:$J$1),'[4]6. Scaled'!$D$2:$J$197)</f>
        <v>1.7920597063795818E-4</v>
      </c>
      <c r="F1045" s="209" cm="1">
        <f t="array" ref="F1045">SUMPRODUCT(($B1045='[4]6. Scaled'!$C$2:$C$197)*(F$849='[4]6. Scaled'!$D$1:$J$1),'[4]6. Scaled'!$D$2:$J$197)</f>
        <v>1.1156508443129256E-4</v>
      </c>
      <c r="G1045" s="209" cm="1">
        <f t="array" ref="G1045">SUMPRODUCT(($B1045='[4]6. Scaled'!$C$2:$C$197)*(G$849='[4]6. Scaled'!$D$1:$J$1),'[4]6. Scaled'!$D$2:$J$197)</f>
        <v>8.4647126109020854E-5</v>
      </c>
      <c r="H1045" s="209" cm="1">
        <f t="array" ref="H1045">SUMPRODUCT(($B1045='[4]6. Scaled'!$C$2:$C$197)*(H$849='[4]6. Scaled'!$D$1:$J$1),'[4]6. Scaled'!$D$2:$J$197)</f>
        <v>1.1419359714270636E-4</v>
      </c>
      <c r="I1045" s="209" cm="1">
        <f t="array" ref="I1045">SUMPRODUCT(($B1045='[4]6. Scaled'!$C$2:$C$197)*(I$849='[4]6. Scaled'!$D$1:$J$1),'[4]6. Scaled'!$D$2:$J$197)</f>
        <v>8.4647126109020854E-5</v>
      </c>
      <c r="J1045" s="209" cm="1">
        <f t="array" ref="J1045">+SUMPRODUCT(($B1045='[5]Customer Alloc by OFT &amp; GEN'!$B$3:$B$205)*(J$849='[5]Customer Alloc by OFT &amp; GEN'!$AZ$2:$CO$2),'[5]Customer Alloc by OFT &amp; GEN'!$AZ$3:$CO$205)</f>
        <v>1.0196195098455592E-5</v>
      </c>
      <c r="K1045" s="209" cm="1">
        <f t="array" ref="K1045">+SUMPRODUCT(($B1045='[5]Customer Alloc by OFT &amp; GEN'!$B$3:$B$205)*(K$849='[5]Customer Alloc by OFT &amp; GEN'!$AZ$2:$CO$2),'[5]Customer Alloc by OFT &amp; GEN'!$AZ$3:$CO$205)</f>
        <v>1.0627668408272056E-7</v>
      </c>
      <c r="L1045" s="209" cm="1">
        <f t="array" ref="L1045">+SUMPRODUCT(($B1045='[5]Customer Alloc by OFT &amp; GEN'!$B$3:$B$205)*(L$849='[5]Customer Alloc by OFT &amp; GEN'!$AZ$2:$CO$2),'[5]Customer Alloc by OFT &amp; GEN'!$AZ$3:$CO$205)</f>
        <v>4.7038889545397838E-3</v>
      </c>
      <c r="M1045" s="209" cm="1">
        <f t="array" ref="M1045">+SUMPRODUCT(($B1045='[5]Customer Alloc by OFT &amp; GEN'!$B$3:$B$205)*(M$849='[5]Customer Alloc by OFT &amp; GEN'!$AZ$2:$CO$2),'[5]Customer Alloc by OFT &amp; GEN'!$AZ$3:$CO$205)</f>
        <v>4.763243551055988E-5</v>
      </c>
      <c r="N1045" s="209" cm="1">
        <f t="array" ref="N1045">+SUMPRODUCT(($B1045='[5]Customer Alloc by OFT &amp; GEN'!$B$3:$B$205)*(N$849='[5]Customer Alloc by OFT &amp; GEN'!$AZ$2:$CO$2),'[5]Customer Alloc by OFT &amp; GEN'!$AZ$3:$CO$205)</f>
        <v>1.5428151549245656E-4</v>
      </c>
      <c r="O1045" s="209" cm="1">
        <f t="array" ref="O1045">+SUMPRODUCT(($B1045='[5]Customer Alloc by OFT &amp; GEN'!$B$3:$B$205)*(O$849='[5]Customer Alloc by OFT &amp; GEN'!$AZ$2:$CO$2),'[5]Customer Alloc by OFT &amp; GEN'!$AZ$3:$CO$205)</f>
        <v>6.7700714451695725E-7</v>
      </c>
      <c r="P1045" s="209" cm="1">
        <f t="array" ref="P1045">+SUMPRODUCT(($B1045='[5]Customer Alloc by OFT &amp; GEN'!$B$3:$B$205)*(P$849='[5]Customer Alloc by OFT &amp; GEN'!$AZ$2:$CO$2),'[5]Customer Alloc by OFT &amp; GEN'!$AZ$3:$CO$205)</f>
        <v>3.0294385810714967E-7</v>
      </c>
      <c r="Q1045" s="209" cm="1">
        <f t="array" ref="Q1045">+SUMPRODUCT(($B1045='[5]Customer Alloc by OFT &amp; GEN'!$B$3:$B$205)*(Q$849='[5]Customer Alloc by OFT &amp; GEN'!$AZ$2:$CO$2),'[5]Customer Alloc by OFT &amp; GEN'!$AZ$3:$CO$205)</f>
        <v>1.7722838685854634E-4</v>
      </c>
      <c r="R1045" s="209" cm="1">
        <f t="array" ref="R1045">+SUMPRODUCT(($B1045='[5]Customer Alloc by OFT &amp; GEN'!$B$3:$B$205)*(R$849='[5]Customer Alloc by OFT &amp; GEN'!$AZ$2:$CO$2),'[5]Customer Alloc by OFT &amp; GEN'!$AZ$3:$CO$205)</f>
        <v>1.4822988977823919E-5</v>
      </c>
      <c r="S1045" s="209" cm="1">
        <f t="array" ref="S1045">+SUMPRODUCT(($B1045='[5]Customer Alloc by OFT &amp; GEN'!$B$3:$B$205)*(S$849='[5]Customer Alloc by OFT &amp; GEN'!$AZ$2:$CO$2),'[5]Customer Alloc by OFT &amp; GEN'!$AZ$3:$CO$205)</f>
        <v>6.7672247011380798E-7</v>
      </c>
      <c r="T1045" s="209" cm="1">
        <f t="array" ref="T1045">+SUMPRODUCT(($B1045='[5]Customer Alloc by OFT &amp; GEN'!$B$3:$B$205)*(T$849='[5]Customer Alloc by OFT &amp; GEN'!$AZ$2:$CO$2),'[5]Customer Alloc by OFT &amp; GEN'!$AZ$3:$CO$205)</f>
        <v>6.8735812454665538E-7</v>
      </c>
      <c r="U1045" s="209" cm="1">
        <f t="array" ref="U1045">+SUMPRODUCT(($B1045='[5]Customer Alloc by OFT &amp; GEN'!$B$3:$B$205)*(U$849='[5]Customer Alloc by OFT &amp; GEN'!$AZ$2:$CO$2),'[5]Customer Alloc by OFT &amp; GEN'!$AZ$3:$CO$205)</f>
        <v>7.7547888434299816E-8</v>
      </c>
      <c r="V1045" s="209" cm="1">
        <f t="array" ref="V1045">+SUMPRODUCT(($B1045='[5]Customer Alloc by OFT &amp; GEN'!$B$3:$B$205)*(V$849='[5]Customer Alloc by OFT &amp; GEN'!$AZ$2:$CO$2),'[5]Customer Alloc by OFT &amp; GEN'!$AZ$3:$CO$205)</f>
        <v>9.8208987577639008E-7</v>
      </c>
      <c r="W1045" s="209" cm="1">
        <f t="array" ref="W1045">+SUMPRODUCT(($B1045='[5]Customer Alloc by OFT &amp; GEN'!$B$3:$B$205)*(W$849='[5]Customer Alloc by OFT &amp; GEN'!$AZ$2:$CO$2),'[5]Customer Alloc by OFT &amp; GEN'!$AZ$3:$CO$205)</f>
        <v>7.4834029270694187E-8</v>
      </c>
      <c r="X1045" s="209" cm="1">
        <f t="array" ref="X1045">+SUMPRODUCT(($B1045='[5]Customer Alloc by OFT &amp; GEN'!$B$3:$B$205)*(X$849='[5]Customer Alloc by OFT &amp; GEN'!$AZ$2:$CO$2),'[5]Customer Alloc by OFT &amp; GEN'!$AZ$3:$CO$205)</f>
        <v>8.3586549298288855E-7</v>
      </c>
      <c r="Y1045" s="209" cm="1">
        <f t="array" ref="Y1045">+SUMPRODUCT(($B1045='[5]Customer Alloc by OFT &amp; GEN'!$B$3:$B$205)*(Y$849='[5]Customer Alloc by OFT &amp; GEN'!$AZ$2:$CO$2),'[5]Customer Alloc by OFT &amp; GEN'!$AZ$3:$CO$205)</f>
        <v>1.2078818248039228E-6</v>
      </c>
      <c r="Z1045" s="209" cm="1">
        <f t="array" ref="Z1045">+SUMPRODUCT(($B1045='[5]Customer Alloc by OFT &amp; GEN'!$B$3:$B$205)*(Z$849='[5]Customer Alloc by OFT &amp; GEN'!$AZ$2:$CO$2),'[5]Customer Alloc by OFT &amp; GEN'!$AZ$3:$CO$205)</f>
        <v>1.0650290715125476E-7</v>
      </c>
      <c r="AA1045" s="209" cm="1">
        <f t="array" ref="AA1045">+SUMPRODUCT(($B1045='[5]Customer Alloc by OFT &amp; GEN'!$B$3:$B$205)*(AA$849='[5]Customer Alloc by OFT &amp; GEN'!$AZ$2:$CO$2),'[5]Customer Alloc by OFT &amp; GEN'!$AZ$3:$CO$205)</f>
        <v>9.5733154383177407E-8</v>
      </c>
      <c r="AB1045" s="209" cm="1">
        <f t="array" ref="AB1045">+SUMPRODUCT(($B1045='[5]Customer Alloc by OFT &amp; GEN'!$B$3:$B$205)*(AB$849='[5]Customer Alloc by OFT &amp; GEN'!$AZ$2:$CO$2),'[5]Customer Alloc by OFT &amp; GEN'!$AZ$3:$CO$205)</f>
        <v>1.067547804098482E-7</v>
      </c>
      <c r="AC1045" s="209" cm="1">
        <f t="array" ref="AC1045">+SUMPRODUCT(($B1045='[5]Customer Alloc by OFT &amp; GEN'!$B$3:$B$205)*(AC$849='[5]Customer Alloc by OFT &amp; GEN'!$AZ$2:$CO$2),'[5]Customer Alloc by OFT &amp; GEN'!$AZ$3:$CO$205)</f>
        <v>8.5013151233278322E-5</v>
      </c>
      <c r="AD1045" s="209" cm="1">
        <f t="array" ref="AD1045">+SUMPRODUCT(($B1045='[5]Customer Alloc by OFT &amp; GEN'!$B$3:$B$205)*(AD$849='[5]Customer Alloc by OFT &amp; GEN'!$AZ$2:$CO$2),'[5]Customer Alloc by OFT &amp; GEN'!$AZ$3:$CO$205)</f>
        <v>4.7586448416310893E-5</v>
      </c>
      <c r="AE1045" s="209" cm="1">
        <f t="array" ref="AE1045">+SUMPRODUCT(($B1045='[5]Customer Alloc by OFT &amp; GEN'!$B$3:$B$205)*(AE$849='[5]Customer Alloc by OFT &amp; GEN'!$AZ$2:$CO$2),'[5]Customer Alloc by OFT &amp; GEN'!$AZ$3:$CO$205)</f>
        <v>0</v>
      </c>
      <c r="AF1045" s="209" cm="1">
        <f t="array" ref="AF1045">+SUMPRODUCT(($B1045='[5]Customer Alloc by OFT &amp; GEN'!$B$3:$B$205)*(AF$849='[5]Customer Alloc by OFT &amp; GEN'!$AZ$2:$CO$2),'[5]Customer Alloc by OFT &amp; GEN'!$AZ$3:$CO$205)</f>
        <v>0</v>
      </c>
      <c r="AG1045" s="209" cm="1">
        <f t="array" ref="AG1045">+SUMPRODUCT(($B1045='[5]Customer Alloc by OFT &amp; GEN'!$B$3:$B$205)*(AG$849='[5]Customer Alloc by OFT &amp; GEN'!$AZ$2:$CO$2),'[5]Customer Alloc by OFT &amp; GEN'!$AZ$3:$CO$205)</f>
        <v>0</v>
      </c>
      <c r="AH1045" s="209" cm="1">
        <f t="array" ref="AH1045">+SUMPRODUCT(($B1045='[5]Customer Alloc by OFT &amp; GEN'!$B$3:$B$205)*(AH$849='[5]Customer Alloc by OFT &amp; GEN'!$AZ$2:$CO$2),'[5]Customer Alloc by OFT &amp; GEN'!$AZ$3:$CO$205)</f>
        <v>0</v>
      </c>
      <c r="AI1045" s="209" cm="1">
        <f t="array" ref="AI1045">+SUMPRODUCT(($B1045='[5]Customer Alloc by OFT &amp; GEN'!$B$3:$B$205)*(AI$849='[5]Customer Alloc by OFT &amp; GEN'!$AZ$2:$CO$2),'[5]Customer Alloc by OFT &amp; GEN'!$AZ$3:$CO$205)</f>
        <v>0</v>
      </c>
      <c r="AJ1045" s="209" cm="1">
        <f t="array" ref="AJ1045">+SUMPRODUCT(($B1045='[5]Customer Alloc by OFT &amp; GEN'!$B$3:$B$205)*(AJ$849='[5]Customer Alloc by OFT &amp; GEN'!$AZ$2:$CO$2),'[5]Customer Alloc by OFT &amp; GEN'!$AZ$3:$CO$205)</f>
        <v>0</v>
      </c>
      <c r="AK1045" s="209" cm="1">
        <f t="array" ref="AK1045">+SUMPRODUCT(($B1045='[5]Customer Alloc by OFT &amp; GEN'!$B$3:$B$205)*(AK$849='[5]Customer Alloc by OFT &amp; GEN'!$AZ$2:$CO$2),'[5]Customer Alloc by OFT &amp; GEN'!$AZ$3:$CO$205)</f>
        <v>0</v>
      </c>
      <c r="AL1045" s="209" cm="1">
        <f t="array" ref="AL1045">+SUMPRODUCT(($B1045='[5]Customer Alloc by OFT &amp; GEN'!$B$3:$B$205)*(AL$849='[5]Customer Alloc by OFT &amp; GEN'!$AZ$2:$CO$2),'[5]Customer Alloc by OFT &amp; GEN'!$AZ$3:$CO$205)</f>
        <v>0</v>
      </c>
      <c r="AM1045" s="209" cm="1">
        <f t="array" ref="AM1045">+SUMPRODUCT(($B1045='[5]Customer Alloc by OFT &amp; GEN'!$B$3:$B$205)*(AM$849='[5]Customer Alloc by OFT &amp; GEN'!$AZ$2:$CO$2),'[5]Customer Alloc by OFT &amp; GEN'!$AZ$3:$CO$205)</f>
        <v>0</v>
      </c>
      <c r="AN1045" s="209" cm="1">
        <f t="array" ref="AN1045">+SUMPRODUCT(($B1045='[5]Customer Alloc by OFT &amp; GEN'!$B$3:$B$205)*(AN$849='[5]Customer Alloc by OFT &amp; GEN'!$AZ$2:$CO$2),'[5]Customer Alloc by OFT &amp; GEN'!$AZ$3:$CO$205)</f>
        <v>0</v>
      </c>
      <c r="AO1045" s="209" cm="1">
        <f t="array" ref="AO1045">+SUMPRODUCT(($B1045='[5]Customer Alloc by OFT &amp; GEN'!$B$3:$B$205)*(AO$849='[5]Customer Alloc by OFT &amp; GEN'!$AZ$2:$CO$2),'[5]Customer Alloc by OFT &amp; GEN'!$AZ$3:$CO$205)</f>
        <v>0</v>
      </c>
      <c r="AP1045" s="209" cm="1">
        <f t="array" ref="AP1045">+SUMPRODUCT(($B1045='[5]Customer Alloc by OFT &amp; GEN'!$B$3:$B$205)*(AP$849='[5]Customer Alloc by OFT &amp; GEN'!$AZ$2:$CO$2),'[5]Customer Alloc by OFT &amp; GEN'!$AZ$3:$CO$205)</f>
        <v>0</v>
      </c>
      <c r="AQ1045" s="209" cm="1">
        <f t="array" ref="AQ1045">+SUMPRODUCT(($B1045='[5]Customer Alloc by OFT &amp; GEN'!$B$3:$B$205)*(AQ$849='[5]Customer Alloc by OFT &amp; GEN'!$AZ$2:$CO$2),'[5]Customer Alloc by OFT &amp; GEN'!$AZ$3:$CO$205)</f>
        <v>0</v>
      </c>
      <c r="AR1045" s="209" cm="1">
        <f t="array" ref="AR1045">+SUMPRODUCT(($B1045='[5]Customer Alloc by OFT &amp; GEN'!$B$3:$B$205)*(AR$849='[5]Customer Alloc by OFT &amp; GEN'!$AZ$2:$CO$2),'[5]Customer Alloc by OFT &amp; GEN'!$AZ$3:$CO$205)</f>
        <v>0</v>
      </c>
      <c r="AS1045" s="209" cm="1">
        <f t="array" ref="AS1045">+SUMPRODUCT(($B1045='[5]Customer Alloc by OFT &amp; GEN'!$B$3:$B$205)*(AS$849='[5]Customer Alloc by OFT &amp; GEN'!$AZ$2:$CO$2),'[5]Customer Alloc by OFT &amp; GEN'!$AZ$3:$CO$205)</f>
        <v>0</v>
      </c>
      <c r="AT1045" s="209" cm="1">
        <f t="array" ref="AT1045">+SUMPRODUCT(($B1045='[5]Customer Alloc by OFT &amp; GEN'!$B$3:$B$205)*(AT$849='[5]Customer Alloc by OFT &amp; GEN'!$AZ$2:$CO$2),'[5]Customer Alloc by OFT &amp; GEN'!$AZ$3:$CO$205)</f>
        <v>0</v>
      </c>
      <c r="AU1045" s="209" cm="1">
        <f t="array" ref="AU1045">+SUMPRODUCT(($B1045='[5]Customer Alloc by OFT &amp; GEN'!$B$3:$B$205)*(AU$849='[5]Customer Alloc by OFT &amp; GEN'!$AZ$2:$CO$2),'[5]Customer Alloc by OFT &amp; GEN'!$AZ$3:$CO$205)</f>
        <v>0</v>
      </c>
      <c r="AV1045" s="209" cm="1">
        <f t="array" ref="AV1045">+SUMPRODUCT(($B1045='[5]Customer Alloc by OFT &amp; GEN'!$B$3:$B$205)*(AV$849='[5]Customer Alloc by OFT &amp; GEN'!$AZ$2:$CO$2),'[5]Customer Alloc by OFT &amp; GEN'!$AZ$3:$CO$205)</f>
        <v>0</v>
      </c>
      <c r="AW1045" s="209" cm="1">
        <f t="array" ref="AW1045">+SUMPRODUCT(($B1045='[5]Customer Alloc by OFT &amp; GEN'!$B$3:$B$205)*(AW$849='[5]Customer Alloc by OFT &amp; GEN'!$AZ$2:$CO$2),'[5]Customer Alloc by OFT &amp; GEN'!$AZ$3:$CO$205)</f>
        <v>0</v>
      </c>
      <c r="AX1045" s="209" cm="1">
        <f t="array" ref="AX1045">+SUMPRODUCT(($B1045='[5]Customer Alloc by OFT &amp; GEN'!$B$3:$B$205)*(AX$849='[5]Customer Alloc by OFT &amp; GEN'!$AZ$2:$CO$2),'[5]Customer Alloc by OFT &amp; GEN'!$AZ$3:$CO$205)</f>
        <v>0</v>
      </c>
      <c r="AY1045" s="209" cm="1">
        <f t="array" ref="AY1045">+SUMPRODUCT(($B1045='[5]Customer Alloc by OFT &amp; GEN'!$B$3:$B$205)*(AY$849='[5]Customer Alloc by OFT &amp; GEN'!$AZ$2:$CO$2),'[5]Customer Alloc by OFT &amp; GEN'!$AZ$3:$CO$205)</f>
        <v>0</v>
      </c>
      <c r="AZ1045" s="209" cm="1">
        <f t="array" ref="AZ1045">+SUMPRODUCT(($B1045='[5]Customer Alloc by OFT &amp; GEN'!$B$3:$B$205)*(AZ$849='[5]Customer Alloc by OFT &amp; GEN'!$AZ$2:$CO$2),'[5]Customer Alloc by OFT &amp; GEN'!$AZ$3:$CO$205)</f>
        <v>0</v>
      </c>
      <c r="BA1045" s="209" cm="1">
        <f t="array" ref="BA1045">+SUMPRODUCT(($B1045='[5]Customer Alloc by OFT &amp; GEN'!$B$3:$B$205)*(BA$849='[5]Customer Alloc by OFT &amp; GEN'!$AZ$2:$CO$2),'[5]Customer Alloc by OFT &amp; GEN'!$AZ$3:$CO$205)</f>
        <v>0</v>
      </c>
      <c r="BB1045" s="209" cm="1">
        <f t="array" ref="BB1045">+SUMPRODUCT(($B1045='[5]Customer Alloc by OFT &amp; GEN'!$B$3:$B$205)*(BB$849='[5]Customer Alloc by OFT &amp; GEN'!$AZ$2:$CO$2),'[5]Customer Alloc by OFT &amp; GEN'!$AZ$3:$CO$205)</f>
        <v>0</v>
      </c>
      <c r="BC1045" s="209" cm="1">
        <f t="array" ref="BC1045">+SUMPRODUCT(($B1045='[5]Customer Alloc by OFT &amp; GEN'!$B$3:$B$205)*(BC$849='[5]Customer Alloc by OFT &amp; GEN'!$AZ$2:$CO$2),'[5]Customer Alloc by OFT &amp; GEN'!$AZ$3:$CO$205)</f>
        <v>0</v>
      </c>
      <c r="BD1045" s="209" cm="1">
        <f t="array" ref="BD1045">+SUMPRODUCT(($B1045='[5]Customer Alloc by OFT &amp; GEN'!$B$3:$B$205)*(BD$849='[5]Customer Alloc by OFT &amp; GEN'!$AZ$2:$CO$2),'[5]Customer Alloc by OFT &amp; GEN'!$AZ$3:$CO$205)</f>
        <v>0</v>
      </c>
      <c r="BE1045" s="209" cm="1">
        <f t="array" ref="BE1045">+SUMPRODUCT(($B1045='[5]Customer Alloc by OFT &amp; GEN'!$B$3:$B$205)*(BE$849='[5]Customer Alloc by OFT &amp; GEN'!$AZ$2:$CO$2),'[5]Customer Alloc by OFT &amp; GEN'!$AZ$3:$CO$205)</f>
        <v>0</v>
      </c>
      <c r="BF1045" s="209" cm="1">
        <f t="array" ref="BF1045">+SUMPRODUCT(($B1045='[5]Customer Alloc by OFT &amp; GEN'!$B$3:$B$205)*(BF$849='[5]Customer Alloc by OFT &amp; GEN'!$AZ$2:$CO$2),'[5]Customer Alloc by OFT &amp; GEN'!$AZ$3:$CO$205)</f>
        <v>0</v>
      </c>
      <c r="BG1045" s="209" cm="1">
        <f t="array" ref="BG1045">+SUMPRODUCT(($B1045='[5]Customer Alloc by OFT &amp; GEN'!$B$3:$B$205)*(BG$849='[5]Customer Alloc by OFT &amp; GEN'!$AZ$2:$CO$2),'[5]Customer Alloc by OFT &amp; GEN'!$AZ$3:$CO$205)</f>
        <v>0</v>
      </c>
      <c r="BH1045" s="209" cm="1">
        <f t="array" ref="BH1045">+SUMPRODUCT(($B1045='[5]Customer Alloc by OFT &amp; GEN'!$B$3:$B$205)*(BH$849='[5]Customer Alloc by OFT &amp; GEN'!$AZ$2:$CO$2),'[5]Customer Alloc by OFT &amp; GEN'!$AZ$3:$CO$205)</f>
        <v>0</v>
      </c>
      <c r="BI1045" s="209" cm="1">
        <f t="array" ref="BI1045">+SUMPRODUCT(($B1045='[5]Customer Alloc by OFT &amp; GEN'!$B$3:$B$205)*(BI$849='[5]Customer Alloc by OFT &amp; GEN'!$AZ$2:$CO$2),'[5]Customer Alloc by OFT &amp; GEN'!$AZ$3:$CO$205)</f>
        <v>0</v>
      </c>
      <c r="BJ1045" s="209" cm="1">
        <f t="array" ref="BJ1045">+SUMPRODUCT(($B1045='[5]Customer Alloc by OFT &amp; GEN'!$B$3:$B$205)*(BJ$849='[5]Customer Alloc by OFT &amp; GEN'!$AZ$2:$CO$2),'[5]Customer Alloc by OFT &amp; GEN'!$AZ$3:$CO$205)</f>
        <v>0</v>
      </c>
      <c r="BK1045" s="209" cm="1">
        <f t="array" ref="BK1045">+SUMPRODUCT(($B1045='[5]Customer Alloc by OFT &amp; GEN'!$B$3:$B$205)*(BK$849='[5]Customer Alloc by OFT &amp; GEN'!$AZ$2:$CO$2),'[5]Customer Alloc by OFT &amp; GEN'!$AZ$3:$CO$205)</f>
        <v>0</v>
      </c>
      <c r="BL1045" s="209" cm="1">
        <f t="array" ref="BL1045">+SUMPRODUCT(($B1045='[5]Customer Alloc by OFT &amp; GEN'!$B$3:$B$205)*(BL$849='[5]Customer Alloc by OFT &amp; GEN'!$AZ$2:$CO$2),'[5]Customer Alloc by OFT &amp; GEN'!$AZ$3:$CO$205)</f>
        <v>0</v>
      </c>
      <c r="BM1045" s="209" cm="1">
        <f t="array" ref="BM1045">+SUMPRODUCT(($B1045='[5]Customer Alloc by OFT &amp; GEN'!$B$3:$B$205)*(BM$849='[5]Customer Alloc by OFT &amp; GEN'!$AZ$2:$CO$2),'[5]Customer Alloc by OFT &amp; GEN'!$AZ$3:$CO$205)</f>
        <v>0</v>
      </c>
      <c r="BN1045" s="209" cm="1">
        <f t="array" ref="BN1045">+SUMPRODUCT(($B1045='[5]Customer Alloc by OFT &amp; GEN'!$B$3:$B$205)*(BN$849='[5]Customer Alloc by OFT &amp; GEN'!$AZ$2:$CO$2),'[5]Customer Alloc by OFT &amp; GEN'!$AZ$3:$CO$205)</f>
        <v>0</v>
      </c>
      <c r="BO1045" s="209" cm="1">
        <f t="array" ref="BO1045">+SUMPRODUCT(($B1045='[5]Customer Alloc by OFT &amp; GEN'!$B$3:$B$205)*(BO$849='[5]Customer Alloc by OFT &amp; GEN'!$AZ$2:$CO$2),'[5]Customer Alloc by OFT &amp; GEN'!$AZ$3:$CO$205)</f>
        <v>0</v>
      </c>
      <c r="BP1045" s="209" cm="1">
        <f t="array" ref="BP1045">+SUMPRODUCT(($B1045='[5]Customer Alloc by OFT &amp; GEN'!$B$3:$B$205)*(BP$849='[5]Customer Alloc by OFT &amp; GEN'!$AZ$2:$CO$2),'[5]Customer Alloc by OFT &amp; GEN'!$AZ$3:$CO$205)</f>
        <v>0</v>
      </c>
      <c r="BQ1045" s="209" cm="1">
        <f t="array" ref="BQ1045">+SUMPRODUCT(($B1045='[5]Customer Alloc by OFT &amp; GEN'!$B$3:$B$205)*(BQ$849='[5]Customer Alloc by OFT &amp; GEN'!$AZ$2:$CO$2),'[5]Customer Alloc by OFT &amp; GEN'!$AZ$3:$CO$205)</f>
        <v>0</v>
      </c>
      <c r="BR1045" s="209" cm="1">
        <f t="array" ref="BR1045">+SUMPRODUCT(($B1045='[5]Customer Alloc by OFT &amp; GEN'!$B$3:$B$205)*(BR$849='[5]Customer Alloc by OFT &amp; GEN'!$AZ$2:$CO$2),'[5]Customer Alloc by OFT &amp; GEN'!$AZ$3:$CO$205)</f>
        <v>0</v>
      </c>
      <c r="BS1045" s="209" cm="1">
        <f t="array" ref="BS1045">+SUMPRODUCT(($B1045='[5]Customer Alloc by OFT &amp; GEN'!$B$3:$B$205)*(BS$849='[5]Customer Alloc by OFT &amp; GEN'!$AZ$2:$CO$2),'[5]Customer Alloc by OFT &amp; GEN'!$AZ$3:$CO$205)</f>
        <v>0</v>
      </c>
      <c r="BT1045" s="209" cm="1">
        <f t="array" ref="BT1045">+SUMPRODUCT(($B1045='[5]Customer Alloc by OFT &amp; GEN'!$B$3:$B$205)*(BT$849='[5]Customer Alloc by OFT &amp; GEN'!$AZ$2:$CO$2),'[5]Customer Alloc by OFT &amp; GEN'!$AZ$3:$CO$205)</f>
        <v>0</v>
      </c>
      <c r="BV1045" s="228" t="s">
        <v>698</v>
      </c>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row>
    <row r="1046" spans="1:119" hidden="1" outlineLevel="2" x14ac:dyDescent="0.35">
      <c r="B1046" s="17" t="str">
        <f t="shared" si="11"/>
        <v>WTOMTKU</v>
      </c>
      <c r="C1046" s="209" cm="1">
        <f t="array" ref="C1046">SUMPRODUCT(($B1046='[4]6. Scaled'!$C$2:$C$197)*(C$849='[4]6. Scaled'!$D$1:$J$1),'[4]6. Scaled'!$D$2:$J$197)</f>
        <v>1.879209418894888E-4</v>
      </c>
      <c r="D1046" s="209" cm="1">
        <f t="array" ref="D1046">SUMPRODUCT(($B1046='[4]6. Scaled'!$C$2:$C$197)*(D$849='[4]6. Scaled'!$D$1:$J$1),'[4]6. Scaled'!$D$2:$J$197)</f>
        <v>4.2569134267292553E-4</v>
      </c>
      <c r="E1046" s="209" cm="1">
        <f t="array" ref="E1046">SUMPRODUCT(($B1046='[4]6. Scaled'!$C$2:$C$197)*(E$849='[4]6. Scaled'!$D$1:$J$1),'[4]6. Scaled'!$D$2:$J$197)</f>
        <v>6.5151782490741527E-4</v>
      </c>
      <c r="F1046" s="209" cm="1">
        <f t="array" ref="F1046">SUMPRODUCT(($B1046='[4]6. Scaled'!$C$2:$C$197)*(F$849='[4]6. Scaled'!$D$1:$J$1),'[4]6. Scaled'!$D$2:$J$197)</f>
        <v>5.4622150565970438E-4</v>
      </c>
      <c r="G1046" s="209" cm="1">
        <f t="array" ref="G1046">SUMPRODUCT(($B1046='[4]6. Scaled'!$C$2:$C$197)*(G$849='[4]6. Scaled'!$D$1:$J$1),'[4]6. Scaled'!$D$2:$J$197)</f>
        <v>7.2010952073324377E-5</v>
      </c>
      <c r="H1046" s="209" cm="1">
        <f t="array" ref="H1046">SUMPRODUCT(($B1046='[4]6. Scaled'!$C$2:$C$197)*(H$849='[4]6. Scaled'!$D$1:$J$1),'[4]6. Scaled'!$D$2:$J$197)</f>
        <v>7.2890048171066863E-4</v>
      </c>
      <c r="I1046" s="209" cm="1">
        <f t="array" ref="I1046">SUMPRODUCT(($B1046='[4]6. Scaled'!$C$2:$C$197)*(I$849='[4]6. Scaled'!$D$1:$J$1),'[4]6. Scaled'!$D$2:$J$197)</f>
        <v>7.2010952073324377E-5</v>
      </c>
      <c r="J1046" s="209" cm="1">
        <f t="array" ref="J1046">+SUMPRODUCT(($B1046='[5]Customer Alloc by OFT &amp; GEN'!$B$3:$B$205)*(J$849='[5]Customer Alloc by OFT &amp; GEN'!$AZ$2:$CO$2),'[5]Customer Alloc by OFT &amp; GEN'!$AZ$3:$CO$205)</f>
        <v>5.063825780105594E-5</v>
      </c>
      <c r="K1046" s="209" cm="1">
        <f t="array" ref="K1046">+SUMPRODUCT(($B1046='[5]Customer Alloc by OFT &amp; GEN'!$B$3:$B$205)*(K$849='[5]Customer Alloc by OFT &amp; GEN'!$AZ$2:$CO$2),'[5]Customer Alloc by OFT &amp; GEN'!$AZ$3:$CO$205)</f>
        <v>7.1706257955499751E-8</v>
      </c>
      <c r="L1046" s="209" cm="1">
        <f t="array" ref="L1046">+SUMPRODUCT(($B1046='[5]Customer Alloc by OFT &amp; GEN'!$B$3:$B$205)*(L$849='[5]Customer Alloc by OFT &amp; GEN'!$AZ$2:$CO$2),'[5]Customer Alloc by OFT &amp; GEN'!$AZ$3:$CO$205)</f>
        <v>5.6313500435412381E-6</v>
      </c>
      <c r="M1046" s="209" cm="1">
        <f t="array" ref="M1046">+SUMPRODUCT(($B1046='[5]Customer Alloc by OFT &amp; GEN'!$B$3:$B$205)*(M$849='[5]Customer Alloc by OFT &amp; GEN'!$AZ$2:$CO$2),'[5]Customer Alloc by OFT &amp; GEN'!$AZ$3:$CO$205)</f>
        <v>2.3537139965090922E-4</v>
      </c>
      <c r="N1046" s="209" cm="1">
        <f t="array" ref="N1046">+SUMPRODUCT(($B1046='[5]Customer Alloc by OFT &amp; GEN'!$B$3:$B$205)*(N$849='[5]Customer Alloc by OFT &amp; GEN'!$AZ$2:$CO$2),'[5]Customer Alloc by OFT &amp; GEN'!$AZ$3:$CO$205)</f>
        <v>7.7764283678027717E-4</v>
      </c>
      <c r="O1046" s="209" cm="1">
        <f t="array" ref="O1046">+SUMPRODUCT(($B1046='[5]Customer Alloc by OFT &amp; GEN'!$B$3:$B$205)*(O$849='[5]Customer Alloc by OFT &amp; GEN'!$AZ$2:$CO$2),'[5]Customer Alloc by OFT &amp; GEN'!$AZ$3:$CO$205)</f>
        <v>2.185414877526663E-6</v>
      </c>
      <c r="P1046" s="209" cm="1">
        <f t="array" ref="P1046">+SUMPRODUCT(($B1046='[5]Customer Alloc by OFT &amp; GEN'!$B$3:$B$205)*(P$849='[5]Customer Alloc by OFT &amp; GEN'!$AZ$2:$CO$2),'[5]Customer Alloc by OFT &amp; GEN'!$AZ$3:$CO$205)</f>
        <v>1.0780372349949859E-6</v>
      </c>
      <c r="Q1046" s="209" cm="1">
        <f t="array" ref="Q1046">+SUMPRODUCT(($B1046='[5]Customer Alloc by OFT &amp; GEN'!$B$3:$B$205)*(Q$849='[5]Customer Alloc by OFT &amp; GEN'!$AZ$2:$CO$2),'[5]Customer Alloc by OFT &amp; GEN'!$AZ$3:$CO$205)</f>
        <v>9.2201421653708945E-4</v>
      </c>
      <c r="R1046" s="209" cm="1">
        <f t="array" ref="R1046">+SUMPRODUCT(($B1046='[5]Customer Alloc by OFT &amp; GEN'!$B$3:$B$205)*(R$849='[5]Customer Alloc by OFT &amp; GEN'!$AZ$2:$CO$2),'[5]Customer Alloc by OFT &amp; GEN'!$AZ$3:$CO$205)</f>
        <v>7.3242259558153888E-5</v>
      </c>
      <c r="S1046" s="209" cm="1">
        <f t="array" ref="S1046">+SUMPRODUCT(($B1046='[5]Customer Alloc by OFT &amp; GEN'!$B$3:$B$205)*(S$849='[5]Customer Alloc by OFT &amp; GEN'!$AZ$2:$CO$2),'[5]Customer Alloc by OFT &amp; GEN'!$AZ$3:$CO$205)</f>
        <v>1.9353569159287096E-6</v>
      </c>
      <c r="T1046" s="209" cm="1">
        <f t="array" ref="T1046">+SUMPRODUCT(($B1046='[5]Customer Alloc by OFT &amp; GEN'!$B$3:$B$205)*(T$849='[5]Customer Alloc by OFT &amp; GEN'!$AZ$2:$CO$2),'[5]Customer Alloc by OFT &amp; GEN'!$AZ$3:$CO$205)</f>
        <v>1.9352065306531915E-6</v>
      </c>
      <c r="U1046" s="209" cm="1">
        <f t="array" ref="U1046">+SUMPRODUCT(($B1046='[5]Customer Alloc by OFT &amp; GEN'!$B$3:$B$205)*(U$849='[5]Customer Alloc by OFT &amp; GEN'!$AZ$2:$CO$2),'[5]Customer Alloc by OFT &amp; GEN'!$AZ$3:$CO$205)</f>
        <v>5.3449049802066307E-8</v>
      </c>
      <c r="V1046" s="209" cm="1">
        <f t="array" ref="V1046">+SUMPRODUCT(($B1046='[5]Customer Alloc by OFT &amp; GEN'!$B$3:$B$205)*(V$849='[5]Customer Alloc by OFT &amp; GEN'!$AZ$2:$CO$2),'[5]Customer Alloc by OFT &amp; GEN'!$AZ$3:$CO$205)</f>
        <v>6.297838557918764E-6</v>
      </c>
      <c r="W1046" s="209" cm="1">
        <f t="array" ref="W1046">+SUMPRODUCT(($B1046='[5]Customer Alloc by OFT &amp; GEN'!$B$3:$B$205)*(W$849='[5]Customer Alloc by OFT &amp; GEN'!$AZ$2:$CO$2),'[5]Customer Alloc by OFT &amp; GEN'!$AZ$3:$CO$205)</f>
        <v>5.9665516791714487E-8</v>
      </c>
      <c r="X1046" s="209" cm="1">
        <f t="array" ref="X1046">+SUMPRODUCT(($B1046='[5]Customer Alloc by OFT &amp; GEN'!$B$3:$B$205)*(X$849='[5]Customer Alloc by OFT &amp; GEN'!$AZ$2:$CO$2),'[5]Customer Alloc by OFT &amp; GEN'!$AZ$3:$CO$205)</f>
        <v>1.9390433751600794E-6</v>
      </c>
      <c r="Y1046" s="209" cm="1">
        <f t="array" ref="Y1046">+SUMPRODUCT(($B1046='[5]Customer Alloc by OFT &amp; GEN'!$B$3:$B$205)*(Y$849='[5]Customer Alloc by OFT &amp; GEN'!$AZ$2:$CO$2),'[5]Customer Alloc by OFT &amp; GEN'!$AZ$3:$CO$205)</f>
        <v>1.9493148259697151E-6</v>
      </c>
      <c r="Z1046" s="209" cm="1">
        <f t="array" ref="Z1046">+SUMPRODUCT(($B1046='[5]Customer Alloc by OFT &amp; GEN'!$B$3:$B$205)*(Z$849='[5]Customer Alloc by OFT &amp; GEN'!$AZ$2:$CO$2),'[5]Customer Alloc by OFT &amp; GEN'!$AZ$3:$CO$205)</f>
        <v>7.190932039447069E-8</v>
      </c>
      <c r="AA1046" s="209" cm="1">
        <f t="array" ref="AA1046">+SUMPRODUCT(($B1046='[5]Customer Alloc by OFT &amp; GEN'!$B$3:$B$205)*(AA$849='[5]Customer Alloc by OFT &amp; GEN'!$AZ$2:$CO$2),'[5]Customer Alloc by OFT &amp; GEN'!$AZ$3:$CO$205)</f>
        <v>6.4186603757746655E-8</v>
      </c>
      <c r="AB1046" s="209" cm="1">
        <f t="array" ref="AB1046">+SUMPRODUCT(($B1046='[5]Customer Alloc by OFT &amp; GEN'!$B$3:$B$205)*(AB$849='[5]Customer Alloc by OFT &amp; GEN'!$AZ$2:$CO$2),'[5]Customer Alloc by OFT &amp; GEN'!$AZ$3:$CO$205)</f>
        <v>7.2260300100377047E-8</v>
      </c>
      <c r="AC1046" s="209" cm="1">
        <f t="array" ref="AC1046">+SUMPRODUCT(($B1046='[5]Customer Alloc by OFT &amp; GEN'!$B$3:$B$205)*(AC$849='[5]Customer Alloc by OFT &amp; GEN'!$AZ$2:$CO$2),'[5]Customer Alloc by OFT &amp; GEN'!$AZ$3:$CO$205)</f>
        <v>1.481664593852078E-6</v>
      </c>
      <c r="AD1046" s="209" cm="1">
        <f t="array" ref="AD1046">+SUMPRODUCT(($B1046='[5]Customer Alloc by OFT &amp; GEN'!$B$3:$B$205)*(AD$849='[5]Customer Alloc by OFT &amp; GEN'!$AZ$2:$CO$2),'[5]Customer Alloc by OFT &amp; GEN'!$AZ$3:$CO$205)</f>
        <v>1.2201370342532176E-6</v>
      </c>
      <c r="AE1046" s="209" cm="1">
        <f t="array" ref="AE1046">+SUMPRODUCT(($B1046='[5]Customer Alloc by OFT &amp; GEN'!$B$3:$B$205)*(AE$849='[5]Customer Alloc by OFT &amp; GEN'!$AZ$2:$CO$2),'[5]Customer Alloc by OFT &amp; GEN'!$AZ$3:$CO$205)</f>
        <v>0</v>
      </c>
      <c r="AF1046" s="209" cm="1">
        <f t="array" ref="AF1046">+SUMPRODUCT(($B1046='[5]Customer Alloc by OFT &amp; GEN'!$B$3:$B$205)*(AF$849='[5]Customer Alloc by OFT &amp; GEN'!$AZ$2:$CO$2),'[5]Customer Alloc by OFT &amp; GEN'!$AZ$3:$CO$205)</f>
        <v>0</v>
      </c>
      <c r="AG1046" s="209" cm="1">
        <f t="array" ref="AG1046">+SUMPRODUCT(($B1046='[5]Customer Alloc by OFT &amp; GEN'!$B$3:$B$205)*(AG$849='[5]Customer Alloc by OFT &amp; GEN'!$AZ$2:$CO$2),'[5]Customer Alloc by OFT &amp; GEN'!$AZ$3:$CO$205)</f>
        <v>0</v>
      </c>
      <c r="AH1046" s="209" cm="1">
        <f t="array" ref="AH1046">+SUMPRODUCT(($B1046='[5]Customer Alloc by OFT &amp; GEN'!$B$3:$B$205)*(AH$849='[5]Customer Alloc by OFT &amp; GEN'!$AZ$2:$CO$2),'[5]Customer Alloc by OFT &amp; GEN'!$AZ$3:$CO$205)</f>
        <v>0</v>
      </c>
      <c r="AI1046" s="209" cm="1">
        <f t="array" ref="AI1046">+SUMPRODUCT(($B1046='[5]Customer Alloc by OFT &amp; GEN'!$B$3:$B$205)*(AI$849='[5]Customer Alloc by OFT &amp; GEN'!$AZ$2:$CO$2),'[5]Customer Alloc by OFT &amp; GEN'!$AZ$3:$CO$205)</f>
        <v>0</v>
      </c>
      <c r="AJ1046" s="209" cm="1">
        <f t="array" ref="AJ1046">+SUMPRODUCT(($B1046='[5]Customer Alloc by OFT &amp; GEN'!$B$3:$B$205)*(AJ$849='[5]Customer Alloc by OFT &amp; GEN'!$AZ$2:$CO$2),'[5]Customer Alloc by OFT &amp; GEN'!$AZ$3:$CO$205)</f>
        <v>0</v>
      </c>
      <c r="AK1046" s="209" cm="1">
        <f t="array" ref="AK1046">+SUMPRODUCT(($B1046='[5]Customer Alloc by OFT &amp; GEN'!$B$3:$B$205)*(AK$849='[5]Customer Alloc by OFT &amp; GEN'!$AZ$2:$CO$2),'[5]Customer Alloc by OFT &amp; GEN'!$AZ$3:$CO$205)</f>
        <v>0</v>
      </c>
      <c r="AL1046" s="209" cm="1">
        <f t="array" ref="AL1046">+SUMPRODUCT(($B1046='[5]Customer Alloc by OFT &amp; GEN'!$B$3:$B$205)*(AL$849='[5]Customer Alloc by OFT &amp; GEN'!$AZ$2:$CO$2),'[5]Customer Alloc by OFT &amp; GEN'!$AZ$3:$CO$205)</f>
        <v>0</v>
      </c>
      <c r="AM1046" s="209" cm="1">
        <f t="array" ref="AM1046">+SUMPRODUCT(($B1046='[5]Customer Alloc by OFT &amp; GEN'!$B$3:$B$205)*(AM$849='[5]Customer Alloc by OFT &amp; GEN'!$AZ$2:$CO$2),'[5]Customer Alloc by OFT &amp; GEN'!$AZ$3:$CO$205)</f>
        <v>0</v>
      </c>
      <c r="AN1046" s="209" cm="1">
        <f t="array" ref="AN1046">+SUMPRODUCT(($B1046='[5]Customer Alloc by OFT &amp; GEN'!$B$3:$B$205)*(AN$849='[5]Customer Alloc by OFT &amp; GEN'!$AZ$2:$CO$2),'[5]Customer Alloc by OFT &amp; GEN'!$AZ$3:$CO$205)</f>
        <v>0</v>
      </c>
      <c r="AO1046" s="209" cm="1">
        <f t="array" ref="AO1046">+SUMPRODUCT(($B1046='[5]Customer Alloc by OFT &amp; GEN'!$B$3:$B$205)*(AO$849='[5]Customer Alloc by OFT &amp; GEN'!$AZ$2:$CO$2),'[5]Customer Alloc by OFT &amp; GEN'!$AZ$3:$CO$205)</f>
        <v>0</v>
      </c>
      <c r="AP1046" s="209" cm="1">
        <f t="array" ref="AP1046">+SUMPRODUCT(($B1046='[5]Customer Alloc by OFT &amp; GEN'!$B$3:$B$205)*(AP$849='[5]Customer Alloc by OFT &amp; GEN'!$AZ$2:$CO$2),'[5]Customer Alloc by OFT &amp; GEN'!$AZ$3:$CO$205)</f>
        <v>0</v>
      </c>
      <c r="AQ1046" s="209" cm="1">
        <f t="array" ref="AQ1046">+SUMPRODUCT(($B1046='[5]Customer Alloc by OFT &amp; GEN'!$B$3:$B$205)*(AQ$849='[5]Customer Alloc by OFT &amp; GEN'!$AZ$2:$CO$2),'[5]Customer Alloc by OFT &amp; GEN'!$AZ$3:$CO$205)</f>
        <v>0</v>
      </c>
      <c r="AR1046" s="209" cm="1">
        <f t="array" ref="AR1046">+SUMPRODUCT(($B1046='[5]Customer Alloc by OFT &amp; GEN'!$B$3:$B$205)*(AR$849='[5]Customer Alloc by OFT &amp; GEN'!$AZ$2:$CO$2),'[5]Customer Alloc by OFT &amp; GEN'!$AZ$3:$CO$205)</f>
        <v>0</v>
      </c>
      <c r="AS1046" s="209" cm="1">
        <f t="array" ref="AS1046">+SUMPRODUCT(($B1046='[5]Customer Alloc by OFT &amp; GEN'!$B$3:$B$205)*(AS$849='[5]Customer Alloc by OFT &amp; GEN'!$AZ$2:$CO$2),'[5]Customer Alloc by OFT &amp; GEN'!$AZ$3:$CO$205)</f>
        <v>0</v>
      </c>
      <c r="AT1046" s="209" cm="1">
        <f t="array" ref="AT1046">+SUMPRODUCT(($B1046='[5]Customer Alloc by OFT &amp; GEN'!$B$3:$B$205)*(AT$849='[5]Customer Alloc by OFT &amp; GEN'!$AZ$2:$CO$2),'[5]Customer Alloc by OFT &amp; GEN'!$AZ$3:$CO$205)</f>
        <v>0</v>
      </c>
      <c r="AU1046" s="209" cm="1">
        <f t="array" ref="AU1046">+SUMPRODUCT(($B1046='[5]Customer Alloc by OFT &amp; GEN'!$B$3:$B$205)*(AU$849='[5]Customer Alloc by OFT &amp; GEN'!$AZ$2:$CO$2),'[5]Customer Alloc by OFT &amp; GEN'!$AZ$3:$CO$205)</f>
        <v>0</v>
      </c>
      <c r="AV1046" s="209" cm="1">
        <f t="array" ref="AV1046">+SUMPRODUCT(($B1046='[5]Customer Alloc by OFT &amp; GEN'!$B$3:$B$205)*(AV$849='[5]Customer Alloc by OFT &amp; GEN'!$AZ$2:$CO$2),'[5]Customer Alloc by OFT &amp; GEN'!$AZ$3:$CO$205)</f>
        <v>0</v>
      </c>
      <c r="AW1046" s="209" cm="1">
        <f t="array" ref="AW1046">+SUMPRODUCT(($B1046='[5]Customer Alloc by OFT &amp; GEN'!$B$3:$B$205)*(AW$849='[5]Customer Alloc by OFT &amp; GEN'!$AZ$2:$CO$2),'[5]Customer Alloc by OFT &amp; GEN'!$AZ$3:$CO$205)</f>
        <v>0</v>
      </c>
      <c r="AX1046" s="209" cm="1">
        <f t="array" ref="AX1046">+SUMPRODUCT(($B1046='[5]Customer Alloc by OFT &amp; GEN'!$B$3:$B$205)*(AX$849='[5]Customer Alloc by OFT &amp; GEN'!$AZ$2:$CO$2),'[5]Customer Alloc by OFT &amp; GEN'!$AZ$3:$CO$205)</f>
        <v>0</v>
      </c>
      <c r="AY1046" s="209" cm="1">
        <f t="array" ref="AY1046">+SUMPRODUCT(($B1046='[5]Customer Alloc by OFT &amp; GEN'!$B$3:$B$205)*(AY$849='[5]Customer Alloc by OFT &amp; GEN'!$AZ$2:$CO$2),'[5]Customer Alloc by OFT &amp; GEN'!$AZ$3:$CO$205)</f>
        <v>0</v>
      </c>
      <c r="AZ1046" s="209" cm="1">
        <f t="array" ref="AZ1046">+SUMPRODUCT(($B1046='[5]Customer Alloc by OFT &amp; GEN'!$B$3:$B$205)*(AZ$849='[5]Customer Alloc by OFT &amp; GEN'!$AZ$2:$CO$2),'[5]Customer Alloc by OFT &amp; GEN'!$AZ$3:$CO$205)</f>
        <v>0</v>
      </c>
      <c r="BA1046" s="209" cm="1">
        <f t="array" ref="BA1046">+SUMPRODUCT(($B1046='[5]Customer Alloc by OFT &amp; GEN'!$B$3:$B$205)*(BA$849='[5]Customer Alloc by OFT &amp; GEN'!$AZ$2:$CO$2),'[5]Customer Alloc by OFT &amp; GEN'!$AZ$3:$CO$205)</f>
        <v>0</v>
      </c>
      <c r="BB1046" s="209" cm="1">
        <f t="array" ref="BB1046">+SUMPRODUCT(($B1046='[5]Customer Alloc by OFT &amp; GEN'!$B$3:$B$205)*(BB$849='[5]Customer Alloc by OFT &amp; GEN'!$AZ$2:$CO$2),'[5]Customer Alloc by OFT &amp; GEN'!$AZ$3:$CO$205)</f>
        <v>0</v>
      </c>
      <c r="BC1046" s="209" cm="1">
        <f t="array" ref="BC1046">+SUMPRODUCT(($B1046='[5]Customer Alloc by OFT &amp; GEN'!$B$3:$B$205)*(BC$849='[5]Customer Alloc by OFT &amp; GEN'!$AZ$2:$CO$2),'[5]Customer Alloc by OFT &amp; GEN'!$AZ$3:$CO$205)</f>
        <v>0</v>
      </c>
      <c r="BD1046" s="209" cm="1">
        <f t="array" ref="BD1046">+SUMPRODUCT(($B1046='[5]Customer Alloc by OFT &amp; GEN'!$B$3:$B$205)*(BD$849='[5]Customer Alloc by OFT &amp; GEN'!$AZ$2:$CO$2),'[5]Customer Alloc by OFT &amp; GEN'!$AZ$3:$CO$205)</f>
        <v>0</v>
      </c>
      <c r="BE1046" s="209" cm="1">
        <f t="array" ref="BE1046">+SUMPRODUCT(($B1046='[5]Customer Alloc by OFT &amp; GEN'!$B$3:$B$205)*(BE$849='[5]Customer Alloc by OFT &amp; GEN'!$AZ$2:$CO$2),'[5]Customer Alloc by OFT &amp; GEN'!$AZ$3:$CO$205)</f>
        <v>0</v>
      </c>
      <c r="BF1046" s="209" cm="1">
        <f t="array" ref="BF1046">+SUMPRODUCT(($B1046='[5]Customer Alloc by OFT &amp; GEN'!$B$3:$B$205)*(BF$849='[5]Customer Alloc by OFT &amp; GEN'!$AZ$2:$CO$2),'[5]Customer Alloc by OFT &amp; GEN'!$AZ$3:$CO$205)</f>
        <v>0</v>
      </c>
      <c r="BG1046" s="209" cm="1">
        <f t="array" ref="BG1046">+SUMPRODUCT(($B1046='[5]Customer Alloc by OFT &amp; GEN'!$B$3:$B$205)*(BG$849='[5]Customer Alloc by OFT &amp; GEN'!$AZ$2:$CO$2),'[5]Customer Alloc by OFT &amp; GEN'!$AZ$3:$CO$205)</f>
        <v>0</v>
      </c>
      <c r="BH1046" s="209" cm="1">
        <f t="array" ref="BH1046">+SUMPRODUCT(($B1046='[5]Customer Alloc by OFT &amp; GEN'!$B$3:$B$205)*(BH$849='[5]Customer Alloc by OFT &amp; GEN'!$AZ$2:$CO$2),'[5]Customer Alloc by OFT &amp; GEN'!$AZ$3:$CO$205)</f>
        <v>0</v>
      </c>
      <c r="BI1046" s="209" cm="1">
        <f t="array" ref="BI1046">+SUMPRODUCT(($B1046='[5]Customer Alloc by OFT &amp; GEN'!$B$3:$B$205)*(BI$849='[5]Customer Alloc by OFT &amp; GEN'!$AZ$2:$CO$2),'[5]Customer Alloc by OFT &amp; GEN'!$AZ$3:$CO$205)</f>
        <v>0</v>
      </c>
      <c r="BJ1046" s="209" cm="1">
        <f t="array" ref="BJ1046">+SUMPRODUCT(($B1046='[5]Customer Alloc by OFT &amp; GEN'!$B$3:$B$205)*(BJ$849='[5]Customer Alloc by OFT &amp; GEN'!$AZ$2:$CO$2),'[5]Customer Alloc by OFT &amp; GEN'!$AZ$3:$CO$205)</f>
        <v>0</v>
      </c>
      <c r="BK1046" s="209" cm="1">
        <f t="array" ref="BK1046">+SUMPRODUCT(($B1046='[5]Customer Alloc by OFT &amp; GEN'!$B$3:$B$205)*(BK$849='[5]Customer Alloc by OFT &amp; GEN'!$AZ$2:$CO$2),'[5]Customer Alloc by OFT &amp; GEN'!$AZ$3:$CO$205)</f>
        <v>0</v>
      </c>
      <c r="BL1046" s="209" cm="1">
        <f t="array" ref="BL1046">+SUMPRODUCT(($B1046='[5]Customer Alloc by OFT &amp; GEN'!$B$3:$B$205)*(BL$849='[5]Customer Alloc by OFT &amp; GEN'!$AZ$2:$CO$2),'[5]Customer Alloc by OFT &amp; GEN'!$AZ$3:$CO$205)</f>
        <v>0</v>
      </c>
      <c r="BM1046" s="209" cm="1">
        <f t="array" ref="BM1046">+SUMPRODUCT(($B1046='[5]Customer Alloc by OFT &amp; GEN'!$B$3:$B$205)*(BM$849='[5]Customer Alloc by OFT &amp; GEN'!$AZ$2:$CO$2),'[5]Customer Alloc by OFT &amp; GEN'!$AZ$3:$CO$205)</f>
        <v>0</v>
      </c>
      <c r="BN1046" s="209" cm="1">
        <f t="array" ref="BN1046">+SUMPRODUCT(($B1046='[5]Customer Alloc by OFT &amp; GEN'!$B$3:$B$205)*(BN$849='[5]Customer Alloc by OFT &amp; GEN'!$AZ$2:$CO$2),'[5]Customer Alloc by OFT &amp; GEN'!$AZ$3:$CO$205)</f>
        <v>0</v>
      </c>
      <c r="BO1046" s="209" cm="1">
        <f t="array" ref="BO1046">+SUMPRODUCT(($B1046='[5]Customer Alloc by OFT &amp; GEN'!$B$3:$B$205)*(BO$849='[5]Customer Alloc by OFT &amp; GEN'!$AZ$2:$CO$2),'[5]Customer Alloc by OFT &amp; GEN'!$AZ$3:$CO$205)</f>
        <v>0</v>
      </c>
      <c r="BP1046" s="209" cm="1">
        <f t="array" ref="BP1046">+SUMPRODUCT(($B1046='[5]Customer Alloc by OFT &amp; GEN'!$B$3:$B$205)*(BP$849='[5]Customer Alloc by OFT &amp; GEN'!$AZ$2:$CO$2),'[5]Customer Alloc by OFT &amp; GEN'!$AZ$3:$CO$205)</f>
        <v>0</v>
      </c>
      <c r="BQ1046" s="209" cm="1">
        <f t="array" ref="BQ1046">+SUMPRODUCT(($B1046='[5]Customer Alloc by OFT &amp; GEN'!$B$3:$B$205)*(BQ$849='[5]Customer Alloc by OFT &amp; GEN'!$AZ$2:$CO$2),'[5]Customer Alloc by OFT &amp; GEN'!$AZ$3:$CO$205)</f>
        <v>0</v>
      </c>
      <c r="BR1046" s="209" cm="1">
        <f t="array" ref="BR1046">+SUMPRODUCT(($B1046='[5]Customer Alloc by OFT &amp; GEN'!$B$3:$B$205)*(BR$849='[5]Customer Alloc by OFT &amp; GEN'!$AZ$2:$CO$2),'[5]Customer Alloc by OFT &amp; GEN'!$AZ$3:$CO$205)</f>
        <v>0</v>
      </c>
      <c r="BS1046" s="209" cm="1">
        <f t="array" ref="BS1046">+SUMPRODUCT(($B1046='[5]Customer Alloc by OFT &amp; GEN'!$B$3:$B$205)*(BS$849='[5]Customer Alloc by OFT &amp; GEN'!$AZ$2:$CO$2),'[5]Customer Alloc by OFT &amp; GEN'!$AZ$3:$CO$205)</f>
        <v>0</v>
      </c>
      <c r="BT1046" s="209" cm="1">
        <f t="array" ref="BT1046">+SUMPRODUCT(($B1046='[5]Customer Alloc by OFT &amp; GEN'!$B$3:$B$205)*(BT$849='[5]Customer Alloc by OFT &amp; GEN'!$AZ$2:$CO$2),'[5]Customer Alloc by OFT &amp; GEN'!$AZ$3:$CO$205)</f>
        <v>0</v>
      </c>
      <c r="BV1046" s="228" t="s">
        <v>698</v>
      </c>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row>
    <row r="1047" spans="1:119" hidden="1" outlineLevel="2" x14ac:dyDescent="0.35">
      <c r="B1047" s="31" t="s">
        <v>134</v>
      </c>
      <c r="C1047" s="23">
        <f t="shared" ref="C1047:AH1047" si="12">ROUND(IF(SUM(C850:C1046)&gt;0,SUM(C850:C1046)-1,),1)</f>
        <v>0</v>
      </c>
      <c r="D1047" s="23">
        <f t="shared" si="12"/>
        <v>0</v>
      </c>
      <c r="E1047" s="23">
        <f t="shared" si="12"/>
        <v>0</v>
      </c>
      <c r="F1047" s="23">
        <f t="shared" si="12"/>
        <v>0</v>
      </c>
      <c r="G1047" s="23">
        <f t="shared" si="12"/>
        <v>0</v>
      </c>
      <c r="H1047" s="23">
        <f t="shared" si="12"/>
        <v>0</v>
      </c>
      <c r="I1047" s="23">
        <f t="shared" si="12"/>
        <v>0</v>
      </c>
      <c r="J1047" s="23">
        <f t="shared" si="12"/>
        <v>0</v>
      </c>
      <c r="K1047" s="23">
        <f t="shared" si="12"/>
        <v>0</v>
      </c>
      <c r="L1047" s="23">
        <f t="shared" si="12"/>
        <v>0</v>
      </c>
      <c r="M1047" s="23">
        <f t="shared" si="12"/>
        <v>0</v>
      </c>
      <c r="N1047" s="23">
        <f t="shared" si="12"/>
        <v>0</v>
      </c>
      <c r="O1047" s="23">
        <f t="shared" si="12"/>
        <v>0</v>
      </c>
      <c r="P1047" s="23">
        <f t="shared" si="12"/>
        <v>0</v>
      </c>
      <c r="Q1047" s="23">
        <f t="shared" si="12"/>
        <v>0</v>
      </c>
      <c r="R1047" s="23">
        <f t="shared" si="12"/>
        <v>0</v>
      </c>
      <c r="S1047" s="23">
        <f t="shared" si="12"/>
        <v>0</v>
      </c>
      <c r="T1047" s="23">
        <f t="shared" si="12"/>
        <v>0</v>
      </c>
      <c r="U1047" s="23">
        <f t="shared" si="12"/>
        <v>0</v>
      </c>
      <c r="V1047" s="23">
        <f t="shared" si="12"/>
        <v>0</v>
      </c>
      <c r="W1047" s="23">
        <f t="shared" si="12"/>
        <v>0</v>
      </c>
      <c r="X1047" s="23">
        <f t="shared" si="12"/>
        <v>0</v>
      </c>
      <c r="Y1047" s="23">
        <f t="shared" si="12"/>
        <v>0</v>
      </c>
      <c r="Z1047" s="23">
        <f t="shared" si="12"/>
        <v>0</v>
      </c>
      <c r="AA1047" s="23">
        <f t="shared" si="12"/>
        <v>0</v>
      </c>
      <c r="AB1047" s="23">
        <f t="shared" si="12"/>
        <v>0</v>
      </c>
      <c r="AC1047" s="23">
        <f t="shared" si="12"/>
        <v>0</v>
      </c>
      <c r="AD1047" s="23">
        <f t="shared" si="12"/>
        <v>0</v>
      </c>
      <c r="AE1047" s="23">
        <f t="shared" si="12"/>
        <v>0</v>
      </c>
      <c r="AF1047" s="23">
        <f t="shared" si="12"/>
        <v>0</v>
      </c>
      <c r="AG1047" s="23">
        <f t="shared" si="12"/>
        <v>0</v>
      </c>
      <c r="AH1047" s="23">
        <f t="shared" si="12"/>
        <v>0</v>
      </c>
      <c r="AI1047" s="23">
        <f t="shared" ref="AI1047:BN1047" si="13">ROUND(IF(SUM(AI850:AI1046)&gt;0,SUM(AI850:AI1046)-1,),1)</f>
        <v>0</v>
      </c>
      <c r="AJ1047" s="23">
        <f t="shared" si="13"/>
        <v>0</v>
      </c>
      <c r="AK1047" s="23">
        <f t="shared" si="13"/>
        <v>0</v>
      </c>
      <c r="AL1047" s="23">
        <f t="shared" si="13"/>
        <v>0</v>
      </c>
      <c r="AM1047" s="23">
        <f t="shared" si="13"/>
        <v>0</v>
      </c>
      <c r="AN1047" s="23">
        <f t="shared" si="13"/>
        <v>0</v>
      </c>
      <c r="AO1047" s="23">
        <f t="shared" si="13"/>
        <v>0</v>
      </c>
      <c r="AP1047" s="23">
        <f t="shared" si="13"/>
        <v>0</v>
      </c>
      <c r="AQ1047" s="23">
        <f t="shared" si="13"/>
        <v>0</v>
      </c>
      <c r="AR1047" s="23">
        <f t="shared" si="13"/>
        <v>0</v>
      </c>
      <c r="AS1047" s="23">
        <f t="shared" si="13"/>
        <v>0</v>
      </c>
      <c r="AT1047" s="23">
        <f t="shared" si="13"/>
        <v>0</v>
      </c>
      <c r="AU1047" s="23">
        <f t="shared" si="13"/>
        <v>0</v>
      </c>
      <c r="AV1047" s="23">
        <f t="shared" si="13"/>
        <v>0</v>
      </c>
      <c r="AW1047" s="23">
        <f t="shared" si="13"/>
        <v>0</v>
      </c>
      <c r="AX1047" s="23">
        <f t="shared" si="13"/>
        <v>0</v>
      </c>
      <c r="AY1047" s="23">
        <f t="shared" si="13"/>
        <v>0</v>
      </c>
      <c r="AZ1047" s="23">
        <f t="shared" si="13"/>
        <v>0</v>
      </c>
      <c r="BA1047" s="23">
        <f t="shared" si="13"/>
        <v>0</v>
      </c>
      <c r="BB1047" s="23">
        <f t="shared" si="13"/>
        <v>0</v>
      </c>
      <c r="BC1047" s="23">
        <f t="shared" si="13"/>
        <v>0</v>
      </c>
      <c r="BD1047" s="23">
        <f t="shared" si="13"/>
        <v>0</v>
      </c>
      <c r="BE1047" s="23">
        <f t="shared" si="13"/>
        <v>0</v>
      </c>
      <c r="BF1047" s="23">
        <f t="shared" si="13"/>
        <v>0</v>
      </c>
      <c r="BG1047" s="23">
        <f t="shared" si="13"/>
        <v>0</v>
      </c>
      <c r="BH1047" s="23">
        <f t="shared" si="13"/>
        <v>0</v>
      </c>
      <c r="BI1047" s="23">
        <f t="shared" si="13"/>
        <v>0</v>
      </c>
      <c r="BJ1047" s="23">
        <f t="shared" si="13"/>
        <v>0</v>
      </c>
      <c r="BK1047" s="23">
        <f t="shared" si="13"/>
        <v>0</v>
      </c>
      <c r="BL1047" s="23">
        <f t="shared" si="13"/>
        <v>0</v>
      </c>
      <c r="BM1047" s="23">
        <f t="shared" si="13"/>
        <v>0</v>
      </c>
      <c r="BN1047" s="23">
        <f t="shared" si="13"/>
        <v>0</v>
      </c>
      <c r="BO1047" s="23">
        <f t="shared" ref="BO1047:BT1047" si="14">ROUND(IF(SUM(BO850:BO1046)&gt;0,SUM(BO850:BO1046)-1,),1)</f>
        <v>0</v>
      </c>
      <c r="BP1047" s="23">
        <f t="shared" si="14"/>
        <v>0</v>
      </c>
      <c r="BQ1047" s="23">
        <f t="shared" si="14"/>
        <v>0</v>
      </c>
      <c r="BR1047" s="23">
        <f t="shared" si="14"/>
        <v>0</v>
      </c>
      <c r="BS1047" s="23">
        <f t="shared" si="14"/>
        <v>0</v>
      </c>
      <c r="BT1047" s="23">
        <f t="shared" si="14"/>
        <v>0</v>
      </c>
      <c r="DO1047"/>
    </row>
    <row r="1048" spans="1:119" hidden="1" outlineLevel="2" x14ac:dyDescent="0.35">
      <c r="B1048" s="31" t="s">
        <v>134</v>
      </c>
      <c r="C1048" s="23">
        <f t="shared" ref="C1048:AH1048" si="15">+C1047-C845</f>
        <v>0</v>
      </c>
      <c r="D1048" s="23">
        <f t="shared" si="15"/>
        <v>0</v>
      </c>
      <c r="E1048" s="23">
        <f t="shared" si="15"/>
        <v>0</v>
      </c>
      <c r="F1048" s="23">
        <f t="shared" si="15"/>
        <v>0</v>
      </c>
      <c r="G1048" s="23">
        <f t="shared" si="15"/>
        <v>0</v>
      </c>
      <c r="H1048" s="23">
        <f t="shared" si="15"/>
        <v>0</v>
      </c>
      <c r="I1048" s="23">
        <f t="shared" si="15"/>
        <v>0</v>
      </c>
      <c r="J1048" s="23">
        <f t="shared" si="15"/>
        <v>0</v>
      </c>
      <c r="K1048" s="23">
        <f t="shared" si="15"/>
        <v>0</v>
      </c>
      <c r="L1048" s="23">
        <f t="shared" si="15"/>
        <v>0</v>
      </c>
      <c r="M1048" s="23">
        <f t="shared" si="15"/>
        <v>0</v>
      </c>
      <c r="N1048" s="23">
        <f t="shared" si="15"/>
        <v>0</v>
      </c>
      <c r="O1048" s="23">
        <f t="shared" si="15"/>
        <v>0</v>
      </c>
      <c r="P1048" s="23">
        <f t="shared" si="15"/>
        <v>0</v>
      </c>
      <c r="Q1048" s="23">
        <f t="shared" si="15"/>
        <v>0</v>
      </c>
      <c r="R1048" s="23">
        <f t="shared" si="15"/>
        <v>0</v>
      </c>
      <c r="S1048" s="23">
        <f t="shared" si="15"/>
        <v>0</v>
      </c>
      <c r="T1048" s="23">
        <f t="shared" si="15"/>
        <v>0</v>
      </c>
      <c r="U1048" s="23">
        <f t="shared" si="15"/>
        <v>0</v>
      </c>
      <c r="V1048" s="23">
        <f t="shared" si="15"/>
        <v>0</v>
      </c>
      <c r="W1048" s="23">
        <f t="shared" si="15"/>
        <v>0</v>
      </c>
      <c r="X1048" s="23">
        <f t="shared" si="15"/>
        <v>0</v>
      </c>
      <c r="Y1048" s="23">
        <f t="shared" si="15"/>
        <v>0</v>
      </c>
      <c r="Z1048" s="23">
        <f t="shared" si="15"/>
        <v>0</v>
      </c>
      <c r="AA1048" s="23">
        <f t="shared" si="15"/>
        <v>0</v>
      </c>
      <c r="AB1048" s="23">
        <f t="shared" si="15"/>
        <v>0</v>
      </c>
      <c r="AC1048" s="23">
        <f t="shared" si="15"/>
        <v>0</v>
      </c>
      <c r="AD1048" s="23">
        <f t="shared" si="15"/>
        <v>0</v>
      </c>
      <c r="AE1048" s="23">
        <f t="shared" si="15"/>
        <v>0</v>
      </c>
      <c r="AF1048" s="23">
        <f t="shared" si="15"/>
        <v>0</v>
      </c>
      <c r="AG1048" s="23">
        <f t="shared" si="15"/>
        <v>0</v>
      </c>
      <c r="AH1048" s="23">
        <f t="shared" si="15"/>
        <v>0</v>
      </c>
      <c r="AI1048" s="23">
        <f t="shared" ref="AI1048:BN1048" si="16">+AI1047-AI845</f>
        <v>0</v>
      </c>
      <c r="AJ1048" s="23">
        <f t="shared" si="16"/>
        <v>0</v>
      </c>
      <c r="AK1048" s="23">
        <f t="shared" si="16"/>
        <v>0</v>
      </c>
      <c r="AL1048" s="23">
        <f t="shared" si="16"/>
        <v>0</v>
      </c>
      <c r="AM1048" s="23">
        <f t="shared" si="16"/>
        <v>0</v>
      </c>
      <c r="AN1048" s="23">
        <f t="shared" si="16"/>
        <v>0</v>
      </c>
      <c r="AO1048" s="23">
        <f t="shared" si="16"/>
        <v>0</v>
      </c>
      <c r="AP1048" s="23">
        <f t="shared" si="16"/>
        <v>0</v>
      </c>
      <c r="AQ1048" s="23">
        <f t="shared" si="16"/>
        <v>0</v>
      </c>
      <c r="AR1048" s="23">
        <f t="shared" si="16"/>
        <v>0</v>
      </c>
      <c r="AS1048" s="23">
        <f t="shared" si="16"/>
        <v>0</v>
      </c>
      <c r="AT1048" s="23">
        <f t="shared" si="16"/>
        <v>0</v>
      </c>
      <c r="AU1048" s="23">
        <f t="shared" si="16"/>
        <v>0</v>
      </c>
      <c r="AV1048" s="23">
        <f t="shared" si="16"/>
        <v>0</v>
      </c>
      <c r="AW1048" s="23">
        <f t="shared" si="16"/>
        <v>0</v>
      </c>
      <c r="AX1048" s="23">
        <f t="shared" si="16"/>
        <v>0</v>
      </c>
      <c r="AY1048" s="23">
        <f t="shared" si="16"/>
        <v>0</v>
      </c>
      <c r="AZ1048" s="23">
        <f t="shared" si="16"/>
        <v>0</v>
      </c>
      <c r="BA1048" s="23">
        <f t="shared" si="16"/>
        <v>0</v>
      </c>
      <c r="BB1048" s="23">
        <f t="shared" si="16"/>
        <v>0</v>
      </c>
      <c r="BC1048" s="23">
        <f t="shared" si="16"/>
        <v>0</v>
      </c>
      <c r="BD1048" s="23">
        <f t="shared" si="16"/>
        <v>0</v>
      </c>
      <c r="BE1048" s="23">
        <f t="shared" si="16"/>
        <v>0</v>
      </c>
      <c r="BF1048" s="23">
        <f t="shared" si="16"/>
        <v>0</v>
      </c>
      <c r="BG1048" s="23">
        <f t="shared" si="16"/>
        <v>0</v>
      </c>
      <c r="BH1048" s="23">
        <f t="shared" si="16"/>
        <v>0</v>
      </c>
      <c r="BI1048" s="23">
        <f t="shared" si="16"/>
        <v>0</v>
      </c>
      <c r="BJ1048" s="23">
        <f t="shared" si="16"/>
        <v>0</v>
      </c>
      <c r="BK1048" s="23">
        <f t="shared" si="16"/>
        <v>0</v>
      </c>
      <c r="BL1048" s="23">
        <f t="shared" si="16"/>
        <v>0</v>
      </c>
      <c r="BM1048" s="23">
        <f t="shared" si="16"/>
        <v>0</v>
      </c>
      <c r="BN1048" s="23">
        <f t="shared" si="16"/>
        <v>0</v>
      </c>
      <c r="BO1048" s="23">
        <f t="shared" ref="BO1048:BT1048" si="17">+BO1047-BO845</f>
        <v>0</v>
      </c>
      <c r="BP1048" s="23">
        <f t="shared" si="17"/>
        <v>0</v>
      </c>
      <c r="BQ1048" s="23">
        <f t="shared" si="17"/>
        <v>0</v>
      </c>
      <c r="BR1048" s="23">
        <f t="shared" si="17"/>
        <v>0</v>
      </c>
      <c r="BS1048" s="23">
        <f t="shared" si="17"/>
        <v>0</v>
      </c>
      <c r="BT1048" s="23">
        <f t="shared" si="17"/>
        <v>0</v>
      </c>
    </row>
    <row r="1049" spans="1:119" hidden="1" outlineLevel="1" x14ac:dyDescent="0.35">
      <c r="B1049" s="31"/>
      <c r="C1049" s="23"/>
      <c r="D1049" s="23"/>
      <c r="E1049" s="23"/>
      <c r="F1049" s="23"/>
      <c r="G1049" s="23"/>
      <c r="H1049" s="23"/>
      <c r="I1049" s="23"/>
      <c r="J1049" s="23"/>
      <c r="K1049" s="23"/>
      <c r="L1049" s="23"/>
      <c r="M1049" s="23"/>
      <c r="N1049" s="23"/>
      <c r="O1049" s="23"/>
      <c r="P1049" s="23"/>
      <c r="Q1049" s="23"/>
      <c r="R1049" s="23"/>
      <c r="S1049" s="23"/>
      <c r="T1049" s="23"/>
      <c r="U1049" s="23"/>
      <c r="V1049" s="23"/>
      <c r="W1049" s="23"/>
      <c r="X1049" s="23"/>
      <c r="Y1049" s="23"/>
      <c r="Z1049" s="23"/>
      <c r="AA1049" s="23"/>
      <c r="AB1049" s="23"/>
      <c r="AC1049" s="23"/>
      <c r="AD1049" s="23"/>
      <c r="AE1049" s="23"/>
      <c r="AF1049" s="23"/>
      <c r="AG1049" s="23"/>
      <c r="AH1049" s="23"/>
      <c r="AI1049" s="23"/>
      <c r="AJ1049" s="23"/>
      <c r="AK1049" s="23"/>
      <c r="AL1049" s="23"/>
      <c r="AM1049" s="23"/>
      <c r="AN1049" s="23"/>
      <c r="AO1049" s="23"/>
      <c r="AP1049" s="23"/>
      <c r="AQ1049" s="23"/>
      <c r="AR1049" s="23"/>
      <c r="AS1049" s="23"/>
      <c r="AT1049" s="23"/>
      <c r="AU1049" s="23"/>
      <c r="AV1049" s="23"/>
      <c r="AW1049" s="23"/>
      <c r="AX1049" s="23"/>
      <c r="AY1049" s="23"/>
      <c r="AZ1049" s="23"/>
      <c r="BA1049" s="23"/>
      <c r="BB1049" s="23"/>
      <c r="BC1049" s="23"/>
      <c r="BD1049" s="23"/>
      <c r="BE1049" s="23"/>
      <c r="BF1049" s="23"/>
      <c r="BG1049" s="23"/>
      <c r="BH1049" s="23"/>
      <c r="BI1049" s="23"/>
      <c r="BJ1049" s="23"/>
      <c r="BK1049" s="23"/>
      <c r="BL1049" s="23"/>
      <c r="BM1049" s="23"/>
      <c r="BN1049" s="23"/>
      <c r="BO1049" s="23"/>
      <c r="BP1049" s="23"/>
      <c r="BQ1049" s="23"/>
      <c r="BR1049" s="23"/>
      <c r="BS1049" s="23"/>
      <c r="BT1049" s="23"/>
    </row>
    <row r="1050" spans="1:119" s="9" customFormat="1" ht="18" collapsed="1" thickTop="1" thickBot="1" x14ac:dyDescent="0.45">
      <c r="A1050" s="9" t="s">
        <v>414</v>
      </c>
    </row>
    <row r="1051" spans="1:119" ht="15" hidden="1" outlineLevel="1" thickTop="1" x14ac:dyDescent="0.35"/>
    <row r="1052" spans="1:119" s="20" customFormat="1" ht="15" hidden="1" outlineLevel="1" thickBot="1" x14ac:dyDescent="0.4">
      <c r="A1052" s="20" t="s">
        <v>502</v>
      </c>
    </row>
    <row r="1053" spans="1:119" hidden="1" outlineLevel="2" x14ac:dyDescent="0.35">
      <c r="A1053" s="219" t="s">
        <v>136</v>
      </c>
    </row>
    <row r="1054" spans="1:119" s="131" customFormat="1" hidden="1" outlineLevel="2" x14ac:dyDescent="0.35">
      <c r="B1054" s="131" t="s">
        <v>128</v>
      </c>
      <c r="C1054" s="131" t="s">
        <v>512</v>
      </c>
      <c r="D1054" s="131" t="s">
        <v>138</v>
      </c>
      <c r="E1054" s="131" t="s">
        <v>502</v>
      </c>
    </row>
    <row r="1055" spans="1:119" hidden="1" outlineLevel="2" x14ac:dyDescent="0.35">
      <c r="B1055" s="17" t="str">
        <f>+[6]Residual!A10</f>
        <v>ALPE</v>
      </c>
      <c r="C1055" s="17" t="str">
        <f>+[6]Residual!C10</f>
        <v>ABY</v>
      </c>
      <c r="D1055" s="17" t="str">
        <f>+[6]Residual!D10</f>
        <v>ALPEABY</v>
      </c>
      <c r="E1055" s="45">
        <f>[6]Residual!E10</f>
        <v>4675.6800311279203</v>
      </c>
      <c r="BV1055" s="228" t="s">
        <v>699</v>
      </c>
    </row>
    <row r="1056" spans="1:119" hidden="1" outlineLevel="2" x14ac:dyDescent="0.35">
      <c r="B1056" s="17" t="str">
        <f>+[6]Residual!A11</f>
        <v>ALPE</v>
      </c>
      <c r="C1056" s="17" t="str">
        <f>+[6]Residual!C11</f>
        <v>BPD</v>
      </c>
      <c r="D1056" s="17" t="str">
        <f>+[6]Residual!D11</f>
        <v>ALPEBPD</v>
      </c>
      <c r="E1056" s="45">
        <f>[6]Residual!E11</f>
        <v>11594.252675781245</v>
      </c>
      <c r="BV1056" s="228" t="s">
        <v>699</v>
      </c>
    </row>
    <row r="1057" spans="2:74" hidden="1" outlineLevel="2" x14ac:dyDescent="0.35">
      <c r="B1057" s="17" t="str">
        <f>+[6]Residual!A12</f>
        <v>ALPE</v>
      </c>
      <c r="C1057" s="17" t="str">
        <f>+[6]Residual!C12</f>
        <v>STU</v>
      </c>
      <c r="D1057" s="17" t="str">
        <f>+[6]Residual!D12</f>
        <v>ALPESTU</v>
      </c>
      <c r="E1057" s="45">
        <f>[6]Residual!E12</f>
        <v>13881.819614257805</v>
      </c>
      <c r="BV1057" s="228" t="s">
        <v>699</v>
      </c>
    </row>
    <row r="1058" spans="2:74" hidden="1" outlineLevel="2" x14ac:dyDescent="0.35">
      <c r="B1058" s="17" t="str">
        <f>+[6]Residual!A13</f>
        <v>ALPE</v>
      </c>
      <c r="C1058" s="17" t="str">
        <f>+[6]Residual!C13</f>
        <v>TIM</v>
      </c>
      <c r="D1058" s="17" t="str">
        <f>+[6]Residual!D13</f>
        <v>ALPETIM</v>
      </c>
      <c r="E1058" s="45">
        <f>[6]Residual!E13</f>
        <v>64582.716513671854</v>
      </c>
      <c r="BV1058" s="228" t="s">
        <v>699</v>
      </c>
    </row>
    <row r="1059" spans="2:74" hidden="1" outlineLevel="2" x14ac:dyDescent="0.35">
      <c r="B1059" s="17" t="str">
        <f>+[6]Residual!A14</f>
        <v>ALPE</v>
      </c>
      <c r="C1059" s="17" t="str">
        <f>+[6]Residual!C14</f>
        <v>TKA</v>
      </c>
      <c r="D1059" s="17" t="str">
        <f>+[6]Residual!D14</f>
        <v>ALPETKA</v>
      </c>
      <c r="E1059" s="45">
        <f>[6]Residual!E14</f>
        <v>4189.8419055175655</v>
      </c>
      <c r="BV1059" s="228" t="s">
        <v>699</v>
      </c>
    </row>
    <row r="1060" spans="2:74" hidden="1" outlineLevel="2" x14ac:dyDescent="0.35">
      <c r="B1060" s="17" t="str">
        <f>+[6]Residual!A15</f>
        <v>ALPE</v>
      </c>
      <c r="C1060" s="17" t="str">
        <f>+[6]Residual!C15</f>
        <v>TMK</v>
      </c>
      <c r="D1060" s="17" t="str">
        <f>+[6]Residual!D15</f>
        <v>ALPETMK</v>
      </c>
      <c r="E1060" s="45">
        <f>[6]Residual!E15</f>
        <v>55281.357275390554</v>
      </c>
      <c r="BV1060" s="228" t="s">
        <v>699</v>
      </c>
    </row>
    <row r="1061" spans="2:74" hidden="1" outlineLevel="2" x14ac:dyDescent="0.35">
      <c r="B1061" s="17" t="str">
        <f>+[6]Residual!A16</f>
        <v>ALPE</v>
      </c>
      <c r="C1061" s="17" t="str">
        <f>+[6]Residual!C16</f>
        <v>TWZ</v>
      </c>
      <c r="D1061" s="17" t="str">
        <f>+[6]Residual!D16</f>
        <v>ALPETWZ</v>
      </c>
      <c r="E1061" s="45">
        <f>[6]Residual!E16</f>
        <v>3408.8142419433452</v>
      </c>
      <c r="BV1061" s="228" t="s">
        <v>699</v>
      </c>
    </row>
    <row r="1062" spans="2:74" ht="12.75" hidden="1" customHeight="1" outlineLevel="2" x14ac:dyDescent="0.35">
      <c r="B1062" s="17" t="str">
        <f>+[6]Residual!A17</f>
        <v>DUNE</v>
      </c>
      <c r="C1062" s="17" t="str">
        <f>+[6]Residual!C17</f>
        <v>CML</v>
      </c>
      <c r="D1062" s="17" t="str">
        <f>+[6]Residual!D17</f>
        <v>DUNECML</v>
      </c>
      <c r="E1062" s="45">
        <f>[6]Residual!E17</f>
        <v>34764.376835937452</v>
      </c>
      <c r="BV1062" s="228" t="s">
        <v>699</v>
      </c>
    </row>
    <row r="1063" spans="2:74" hidden="1" outlineLevel="2" x14ac:dyDescent="0.35">
      <c r="B1063" s="17" t="str">
        <f>+[6]Residual!A18</f>
        <v>DUNE</v>
      </c>
      <c r="C1063" s="17" t="str">
        <f>+[6]Residual!C18</f>
        <v>CYD</v>
      </c>
      <c r="D1063" s="17" t="str">
        <f>+[6]Residual!D18</f>
        <v>DUNECYD</v>
      </c>
      <c r="E1063" s="45">
        <f>[6]Residual!E18</f>
        <v>18498.771332678785</v>
      </c>
      <c r="BV1063" s="228" t="s">
        <v>699</v>
      </c>
    </row>
    <row r="1064" spans="2:74" hidden="1" outlineLevel="2" x14ac:dyDescent="0.35">
      <c r="B1064" s="17" t="str">
        <f>+[6]Residual!A19</f>
        <v>DUNE</v>
      </c>
      <c r="C1064" s="17" t="str">
        <f>+[6]Residual!C19</f>
        <v>FKN</v>
      </c>
      <c r="D1064" s="17" t="str">
        <f>+[6]Residual!D19</f>
        <v>DUNEFKN</v>
      </c>
      <c r="E1064" s="45">
        <f>[6]Residual!E19</f>
        <v>58184.039349365201</v>
      </c>
      <c r="BV1064" s="228" t="s">
        <v>699</v>
      </c>
    </row>
    <row r="1065" spans="2:74" hidden="1" outlineLevel="2" x14ac:dyDescent="0.35">
      <c r="B1065" s="17" t="str">
        <f>+[6]Residual!A20</f>
        <v>DUNE</v>
      </c>
      <c r="C1065" s="17" t="str">
        <f>+[6]Residual!C20</f>
        <v>HWB</v>
      </c>
      <c r="D1065" s="17" t="str">
        <f>+[6]Residual!D20</f>
        <v>DUNEHWB</v>
      </c>
      <c r="E1065" s="45">
        <f>[6]Residual!E20</f>
        <v>165012.49404663907</v>
      </c>
      <c r="BV1065" s="228" t="s">
        <v>699</v>
      </c>
    </row>
    <row r="1066" spans="2:74" hidden="1" outlineLevel="2" x14ac:dyDescent="0.35">
      <c r="B1066" s="17" t="str">
        <f>+[6]Residual!A21</f>
        <v>DUNE</v>
      </c>
      <c r="C1066" s="17" t="str">
        <f>+[6]Residual!C21</f>
        <v>SDN</v>
      </c>
      <c r="D1066" s="17" t="str">
        <f>+[6]Residual!D21</f>
        <v>DUNESDN</v>
      </c>
      <c r="E1066" s="45">
        <f>[6]Residual!E21</f>
        <v>71981.036933593743</v>
      </c>
      <c r="BV1066" s="228" t="s">
        <v>699</v>
      </c>
    </row>
    <row r="1067" spans="2:74" hidden="1" outlineLevel="2" x14ac:dyDescent="0.35">
      <c r="B1067" s="17" t="str">
        <f>+[6]Residual!A22</f>
        <v>KUPE</v>
      </c>
      <c r="C1067" s="17" t="str">
        <f>+[6]Residual!C22</f>
        <v>HWA</v>
      </c>
      <c r="D1067" s="17" t="str">
        <f>+[6]Residual!D22</f>
        <v>KUPEHWA</v>
      </c>
      <c r="E1067" s="45">
        <f>[6]Residual!E22</f>
        <v>8984.3759765624964</v>
      </c>
      <c r="BV1067" s="228" t="s">
        <v>699</v>
      </c>
    </row>
    <row r="1068" spans="2:74" hidden="1" outlineLevel="2" x14ac:dyDescent="0.35">
      <c r="B1068" s="17" t="str">
        <f>+[6]Residual!A23</f>
        <v>BUEL</v>
      </c>
      <c r="C1068" s="17" t="str">
        <f>+[6]Residual!C23</f>
        <v>ORO</v>
      </c>
      <c r="D1068" s="17" t="str">
        <f>+[6]Residual!D23</f>
        <v>BUELORO</v>
      </c>
      <c r="E1068" s="45">
        <f>[6]Residual!E23</f>
        <v>19612.538515624979</v>
      </c>
      <c r="BV1068" s="228" t="s">
        <v>699</v>
      </c>
    </row>
    <row r="1069" spans="2:74" hidden="1" outlineLevel="2" x14ac:dyDescent="0.35">
      <c r="B1069" s="17" t="str">
        <f>+[6]Residual!A24</f>
        <v>CHBP</v>
      </c>
      <c r="C1069" s="17" t="str">
        <f>+[6]Residual!C24</f>
        <v>WPW</v>
      </c>
      <c r="D1069" s="17" t="str">
        <f>+[6]Residual!D24</f>
        <v>CHBPWPW</v>
      </c>
      <c r="E1069" s="45">
        <f>[6]Residual!E24</f>
        <v>20366.853585098968</v>
      </c>
      <c r="BV1069" s="228" t="s">
        <v>699</v>
      </c>
    </row>
    <row r="1070" spans="2:74" hidden="1" outlineLevel="2" x14ac:dyDescent="0.35">
      <c r="B1070" s="17" t="str">
        <f>+[6]Residual!A25</f>
        <v>CTCT</v>
      </c>
      <c r="C1070" s="17" t="str">
        <f>+[6]Residual!C25</f>
        <v>CYD</v>
      </c>
      <c r="D1070" s="17" t="str">
        <f>+[6]Residual!D25</f>
        <v>CTCTCYD</v>
      </c>
      <c r="E1070" s="45">
        <f>[6]Residual!E25</f>
        <v>3979.5</v>
      </c>
      <c r="BV1070" s="228" t="s">
        <v>699</v>
      </c>
    </row>
    <row r="1071" spans="2:74" hidden="1" outlineLevel="2" x14ac:dyDescent="0.35">
      <c r="B1071" s="17" t="str">
        <f>+[6]Residual!A26</f>
        <v>CTCT</v>
      </c>
      <c r="C1071" s="17" t="str">
        <f>+[6]Residual!C26</f>
        <v>OKI</v>
      </c>
      <c r="D1071" s="17" t="str">
        <f>+[6]Residual!D26</f>
        <v>CTCTOKI</v>
      </c>
      <c r="E1071" s="45">
        <f>[6]Residual!E26</f>
        <v>3524.5</v>
      </c>
      <c r="BV1071" s="228" t="s">
        <v>699</v>
      </c>
    </row>
    <row r="1072" spans="2:74" hidden="1" outlineLevel="2" x14ac:dyDescent="0.35">
      <c r="B1072" s="17" t="str">
        <f>+[6]Residual!A27</f>
        <v>CTCT</v>
      </c>
      <c r="C1072" s="17" t="str">
        <f>+[6]Residual!C27</f>
        <v>PPI</v>
      </c>
      <c r="D1072" s="17" t="str">
        <f>+[6]Residual!D27</f>
        <v>CTCTPPI</v>
      </c>
      <c r="E1072" s="45">
        <f>[6]Residual!E27</f>
        <v>2863</v>
      </c>
      <c r="BV1072" s="228" t="s">
        <v>699</v>
      </c>
    </row>
    <row r="1073" spans="2:74" hidden="1" outlineLevel="2" x14ac:dyDescent="0.35">
      <c r="B1073" s="17" t="str">
        <f>+[6]Residual!A28</f>
        <v>CTCT</v>
      </c>
      <c r="C1073" s="17" t="str">
        <f>+[6]Residual!C28</f>
        <v>ROX</v>
      </c>
      <c r="D1073" s="17" t="str">
        <f>+[6]Residual!D28</f>
        <v>CTCTROX</v>
      </c>
      <c r="E1073" s="45">
        <f>[6]Residual!E28</f>
        <v>315</v>
      </c>
      <c r="BV1073" s="228" t="s">
        <v>699</v>
      </c>
    </row>
    <row r="1074" spans="2:74" hidden="1" outlineLevel="2" x14ac:dyDescent="0.35">
      <c r="B1074" s="17" t="str">
        <f>+[6]Residual!A29</f>
        <v>CTCT</v>
      </c>
      <c r="C1074" s="17" t="str">
        <f>+[6]Residual!C29</f>
        <v>SFD</v>
      </c>
      <c r="D1074" s="17" t="str">
        <f>+[6]Residual!D29</f>
        <v>CTCTSFD</v>
      </c>
      <c r="E1074" s="45">
        <f>[6]Residual!E29</f>
        <v>8186.5</v>
      </c>
      <c r="BV1074" s="228" t="s">
        <v>699</v>
      </c>
    </row>
    <row r="1075" spans="2:74" hidden="1" outlineLevel="2" x14ac:dyDescent="0.35">
      <c r="B1075" s="17" t="str">
        <f>+[6]Residual!A30</f>
        <v>CTCT</v>
      </c>
      <c r="C1075" s="17" t="str">
        <f>+[6]Residual!C30</f>
        <v>THI</v>
      </c>
      <c r="D1075" s="17" t="str">
        <f>+[6]Residual!D30</f>
        <v>CTCTTHI</v>
      </c>
      <c r="E1075" s="45">
        <f>[6]Residual!E30</f>
        <v>7689.5</v>
      </c>
      <c r="BV1075" s="228" t="s">
        <v>699</v>
      </c>
    </row>
    <row r="1076" spans="2:74" hidden="1" outlineLevel="2" x14ac:dyDescent="0.35">
      <c r="B1076" s="17" t="str">
        <f>+[6]Residual!A31</f>
        <v>CTCT</v>
      </c>
      <c r="C1076" s="17" t="str">
        <f>+[6]Residual!C31</f>
        <v>WHI</v>
      </c>
      <c r="D1076" s="17" t="str">
        <f>+[6]Residual!D31</f>
        <v>CTCTWHI</v>
      </c>
      <c r="E1076" s="45">
        <f>[6]Residual!E31</f>
        <v>388.79999810457224</v>
      </c>
      <c r="BV1076" s="228" t="s">
        <v>699</v>
      </c>
    </row>
    <row r="1077" spans="2:74" hidden="1" outlineLevel="2" x14ac:dyDescent="0.35">
      <c r="B1077" s="17" t="str">
        <f>+[6]Residual!A32</f>
        <v>CTCT</v>
      </c>
      <c r="C1077" s="17" t="str">
        <f>+[6]Residual!C32</f>
        <v>WRK</v>
      </c>
      <c r="D1077" s="17" t="str">
        <f>+[6]Residual!D32</f>
        <v>CTCTWRK</v>
      </c>
      <c r="E1077" s="45">
        <f>[6]Residual!E32</f>
        <v>530</v>
      </c>
      <c r="BV1077" s="228" t="s">
        <v>699</v>
      </c>
    </row>
    <row r="1078" spans="2:74" hidden="1" outlineLevel="2" x14ac:dyDescent="0.35">
      <c r="B1078" s="17" t="str">
        <f>+[6]Residual!A33</f>
        <v>COUP</v>
      </c>
      <c r="C1078" s="17" t="str">
        <f>+[6]Residual!C33</f>
        <v>BOB</v>
      </c>
      <c r="D1078" s="17" t="str">
        <f>+[6]Residual!D33</f>
        <v>COUPBOB</v>
      </c>
      <c r="E1078" s="45">
        <f>[6]Residual!E33</f>
        <v>93972.32894492535</v>
      </c>
      <c r="BV1078" s="228" t="s">
        <v>699</v>
      </c>
    </row>
    <row r="1079" spans="2:74" hidden="1" outlineLevel="2" x14ac:dyDescent="0.35">
      <c r="B1079" s="17" t="str">
        <f>+[6]Residual!A34</f>
        <v>COUP</v>
      </c>
      <c r="C1079" s="17" t="str">
        <f>+[6]Residual!C34</f>
        <v>GLN</v>
      </c>
      <c r="D1079" s="17" t="str">
        <f>+[6]Residual!D34</f>
        <v>COUPGLN</v>
      </c>
      <c r="E1079" s="45">
        <f>[6]Residual!E34</f>
        <v>34427.203788795399</v>
      </c>
      <c r="BV1079" s="228" t="s">
        <v>699</v>
      </c>
    </row>
    <row r="1080" spans="2:74" hidden="1" outlineLevel="2" x14ac:dyDescent="0.35">
      <c r="B1080" s="17" t="str">
        <f>+[6]Residual!A35</f>
        <v>RAYN</v>
      </c>
      <c r="C1080" s="17" t="str">
        <f>+[6]Residual!C35</f>
        <v>BDE</v>
      </c>
      <c r="D1080" s="17" t="str">
        <f>+[6]Residual!D35</f>
        <v>RAYNBDE</v>
      </c>
      <c r="E1080" s="45">
        <f>[6]Residual!E35</f>
        <v>9005.5976638793836</v>
      </c>
      <c r="BV1080" s="228" t="s">
        <v>699</v>
      </c>
    </row>
    <row r="1081" spans="2:74" hidden="1" outlineLevel="2" x14ac:dyDescent="0.35">
      <c r="B1081" s="17" t="str">
        <f>+[6]Residual!A36</f>
        <v>EAST</v>
      </c>
      <c r="C1081" s="17" t="str">
        <f>+[6]Residual!C36</f>
        <v>TUI</v>
      </c>
      <c r="D1081" s="17" t="str">
        <f>+[6]Residual!D36</f>
        <v>EASTTUI</v>
      </c>
      <c r="E1081" s="45">
        <f>[6]Residual!E36</f>
        <v>60064.850852203293</v>
      </c>
      <c r="BV1081" s="228" t="s">
        <v>699</v>
      </c>
    </row>
    <row r="1082" spans="2:74" hidden="1" outlineLevel="2" x14ac:dyDescent="0.35">
      <c r="B1082" s="17" t="str">
        <f>+[6]Residual!A37</f>
        <v>HORO</v>
      </c>
      <c r="C1082" s="17" t="str">
        <f>+[6]Residual!C37</f>
        <v>MHO</v>
      </c>
      <c r="D1082" s="17" t="str">
        <f>+[6]Residual!D37</f>
        <v>HOROMHO</v>
      </c>
      <c r="E1082" s="45">
        <f>[6]Residual!E37</f>
        <v>44161.343585205002</v>
      </c>
      <c r="BV1082" s="228" t="s">
        <v>699</v>
      </c>
    </row>
    <row r="1083" spans="2:74" hidden="1" outlineLevel="2" x14ac:dyDescent="0.35">
      <c r="B1083" s="17" t="str">
        <f>+[6]Residual!A38</f>
        <v>HORO</v>
      </c>
      <c r="C1083" s="17" t="str">
        <f>+[6]Residual!C38</f>
        <v>PRM</v>
      </c>
      <c r="D1083" s="17" t="str">
        <f>+[6]Residual!D38</f>
        <v>HOROPRM</v>
      </c>
      <c r="E1083" s="45">
        <f>[6]Residual!E38</f>
        <v>67126.704199218701</v>
      </c>
      <c r="BV1083" s="228" t="s">
        <v>699</v>
      </c>
    </row>
    <row r="1084" spans="2:74" hidden="1" outlineLevel="2" x14ac:dyDescent="0.35">
      <c r="B1084" s="17" t="str">
        <f>+[6]Residual!A39</f>
        <v>EASH</v>
      </c>
      <c r="C1084" s="17" t="str">
        <f>+[6]Residual!C39</f>
        <v>ASB</v>
      </c>
      <c r="D1084" s="17" t="str">
        <f>+[6]Residual!D39</f>
        <v>EASHASB</v>
      </c>
      <c r="E1084" s="45">
        <f>[6]Residual!E39</f>
        <v>176596.23761718741</v>
      </c>
      <c r="BV1084" s="228" t="s">
        <v>699</v>
      </c>
    </row>
    <row r="1085" spans="2:74" hidden="1" outlineLevel="2" x14ac:dyDescent="0.35">
      <c r="B1085" s="17" t="str">
        <f>+[6]Residual!A40</f>
        <v>GENE</v>
      </c>
      <c r="C1085" s="17" t="str">
        <f>+[6]Residual!C40</f>
        <v>HLY</v>
      </c>
      <c r="D1085" s="17" t="str">
        <f>+[6]Residual!D40</f>
        <v>GENEHLY</v>
      </c>
      <c r="E1085" s="45">
        <f>[6]Residual!E40</f>
        <v>5712</v>
      </c>
      <c r="BV1085" s="228" t="s">
        <v>699</v>
      </c>
    </row>
    <row r="1086" spans="2:74" hidden="1" outlineLevel="2" x14ac:dyDescent="0.35">
      <c r="B1086" s="17" t="str">
        <f>+[6]Residual!A41</f>
        <v>GENE</v>
      </c>
      <c r="C1086" s="17" t="str">
        <f>+[6]Residual!C41</f>
        <v>RPO</v>
      </c>
      <c r="D1086" s="17" t="str">
        <f>+[6]Residual!D41</f>
        <v>GENERPO</v>
      </c>
      <c r="E1086" s="45">
        <f>[6]Residual!E41</f>
        <v>0</v>
      </c>
      <c r="BV1086" s="228" t="s">
        <v>699</v>
      </c>
    </row>
    <row r="1087" spans="2:74" hidden="1" outlineLevel="2" x14ac:dyDescent="0.35">
      <c r="B1087" s="17" t="str">
        <f>+[6]Residual!A42</f>
        <v>GENE</v>
      </c>
      <c r="C1087" s="17" t="str">
        <f>+[6]Residual!C42</f>
        <v>TKA</v>
      </c>
      <c r="D1087" s="17" t="str">
        <f>+[6]Residual!D42</f>
        <v>GENETKA</v>
      </c>
      <c r="E1087" s="45">
        <f>[6]Residual!E42</f>
        <v>145.5</v>
      </c>
      <c r="BV1087" s="228" t="s">
        <v>699</v>
      </c>
    </row>
    <row r="1088" spans="2:74" hidden="1" outlineLevel="2" x14ac:dyDescent="0.35">
      <c r="B1088" s="17" t="str">
        <f>+[6]Residual!A43</f>
        <v>GENE</v>
      </c>
      <c r="C1088" s="17" t="str">
        <f>+[6]Residual!C43</f>
        <v>TKB</v>
      </c>
      <c r="D1088" s="17" t="str">
        <f>+[6]Residual!D43</f>
        <v>GENETKB</v>
      </c>
      <c r="E1088" s="45">
        <f>[6]Residual!E43</f>
        <v>162.5</v>
      </c>
      <c r="BV1088" s="228" t="s">
        <v>699</v>
      </c>
    </row>
    <row r="1089" spans="2:74" hidden="1" outlineLevel="2" x14ac:dyDescent="0.35">
      <c r="B1089" s="17" t="str">
        <f>+[6]Residual!A44</f>
        <v>GENE</v>
      </c>
      <c r="C1089" s="17" t="str">
        <f>+[6]Residual!C44</f>
        <v>TKU</v>
      </c>
      <c r="D1089" s="17" t="str">
        <f>+[6]Residual!D44</f>
        <v>GENETKU</v>
      </c>
      <c r="E1089" s="45">
        <f>[6]Residual!E44</f>
        <v>6867.8676834106436</v>
      </c>
      <c r="BV1089" s="228" t="s">
        <v>699</v>
      </c>
    </row>
    <row r="1090" spans="2:74" hidden="1" outlineLevel="2" x14ac:dyDescent="0.35">
      <c r="B1090" s="17" t="str">
        <f>+[6]Residual!A45</f>
        <v>GENE</v>
      </c>
      <c r="C1090" s="17" t="str">
        <f>+[6]Residual!C45</f>
        <v>TUI</v>
      </c>
      <c r="D1090" s="17" t="str">
        <f>+[6]Residual!D45</f>
        <v>GENETUI</v>
      </c>
      <c r="E1090" s="45">
        <f>[6]Residual!E45</f>
        <v>515.5</v>
      </c>
      <c r="BV1090" s="228" t="s">
        <v>699</v>
      </c>
    </row>
    <row r="1091" spans="2:74" hidden="1" outlineLevel="2" x14ac:dyDescent="0.35">
      <c r="B1091" s="17" t="str">
        <f>+[6]Residual!A46</f>
        <v>HRZE</v>
      </c>
      <c r="C1091" s="17" t="str">
        <f>+[6]Residual!C46</f>
        <v>EDG</v>
      </c>
      <c r="D1091" s="17" t="str">
        <f>+[6]Residual!D46</f>
        <v>HRZEEDG</v>
      </c>
      <c r="E1091" s="45">
        <f>[6]Residual!E46</f>
        <v>61728.635853552951</v>
      </c>
      <c r="BV1091" s="228" t="s">
        <v>699</v>
      </c>
    </row>
    <row r="1092" spans="2:74" hidden="1" outlineLevel="2" x14ac:dyDescent="0.35">
      <c r="B1092" s="17" t="str">
        <f>+[6]Residual!A47</f>
        <v>HRZE</v>
      </c>
      <c r="C1092" s="17" t="str">
        <f>+[6]Residual!C47</f>
        <v>KAW</v>
      </c>
      <c r="D1092" s="17" t="str">
        <f>+[6]Residual!D47</f>
        <v>HRZEKAW</v>
      </c>
      <c r="E1092" s="45">
        <f>[6]Residual!E47</f>
        <v>18991.21023437499</v>
      </c>
      <c r="BV1092" s="228" t="s">
        <v>699</v>
      </c>
    </row>
    <row r="1093" spans="2:74" hidden="1" outlineLevel="2" x14ac:dyDescent="0.35">
      <c r="B1093" s="17" t="str">
        <f>+[6]Residual!A48</f>
        <v>HRZE</v>
      </c>
      <c r="C1093" s="17" t="str">
        <f>+[6]Residual!C48</f>
        <v>WAI</v>
      </c>
      <c r="D1093" s="17" t="str">
        <f>+[6]Residual!D48</f>
        <v>HRZEWAI</v>
      </c>
      <c r="E1093" s="45">
        <f>[6]Residual!E48</f>
        <v>10981.972926805875</v>
      </c>
      <c r="BV1093" s="228" t="s">
        <v>699</v>
      </c>
    </row>
    <row r="1094" spans="2:74" hidden="1" outlineLevel="2" x14ac:dyDescent="0.35">
      <c r="B1094" s="17" t="str">
        <f>+[6]Residual!A49</f>
        <v>MPOW</v>
      </c>
      <c r="C1094" s="17" t="str">
        <f>+[6]Residual!C49</f>
        <v>ASY</v>
      </c>
      <c r="D1094" s="17" t="str">
        <f>+[6]Residual!D49</f>
        <v>MPOWASY</v>
      </c>
      <c r="E1094" s="45">
        <f>[6]Residual!E49</f>
        <v>3977.8890307617148</v>
      </c>
      <c r="BV1094" s="228" t="s">
        <v>699</v>
      </c>
    </row>
    <row r="1095" spans="2:74" hidden="1" outlineLevel="2" x14ac:dyDescent="0.35">
      <c r="B1095" s="17" t="str">
        <f>+[6]Residual!A50</f>
        <v>MPOW</v>
      </c>
      <c r="C1095" s="17" t="str">
        <f>+[6]Residual!C50</f>
        <v>CUL</v>
      </c>
      <c r="D1095" s="17" t="str">
        <f>+[6]Residual!D50</f>
        <v>MPOWCUL</v>
      </c>
      <c r="E1095" s="45">
        <f>[6]Residual!E50</f>
        <v>30007.410238037024</v>
      </c>
      <c r="BV1095" s="228" t="s">
        <v>699</v>
      </c>
    </row>
    <row r="1096" spans="2:74" hidden="1" outlineLevel="2" x14ac:dyDescent="0.35">
      <c r="B1096" s="17" t="str">
        <f>+[6]Residual!A51</f>
        <v>MPOW</v>
      </c>
      <c r="C1096" s="17" t="str">
        <f>+[6]Residual!C51</f>
        <v>KAI</v>
      </c>
      <c r="D1096" s="17" t="str">
        <f>+[6]Residual!D51</f>
        <v>MPOWKAI</v>
      </c>
      <c r="E1096" s="45">
        <f>[6]Residual!E51</f>
        <v>28635.92475097645</v>
      </c>
      <c r="BV1096" s="228" t="s">
        <v>699</v>
      </c>
    </row>
    <row r="1097" spans="2:74" hidden="1" outlineLevel="2" x14ac:dyDescent="0.35">
      <c r="B1097" s="17" t="str">
        <f>+[6]Residual!A52</f>
        <v>MPOW</v>
      </c>
      <c r="C1097" s="17" t="str">
        <f>+[6]Residual!C52</f>
        <v>SBK</v>
      </c>
      <c r="D1097" s="17" t="str">
        <f>+[6]Residual!D52</f>
        <v>MPOWSBK</v>
      </c>
      <c r="E1097" s="45">
        <f>[6]Residual!E52</f>
        <v>58701.783749999842</v>
      </c>
      <c r="BV1097" s="228" t="s">
        <v>699</v>
      </c>
    </row>
    <row r="1098" spans="2:74" hidden="1" outlineLevel="2" x14ac:dyDescent="0.35">
      <c r="B1098" s="17" t="str">
        <f>+[6]Residual!A53</f>
        <v>MPOW</v>
      </c>
      <c r="C1098" s="17" t="str">
        <f>+[6]Residual!C53</f>
        <v>WPR</v>
      </c>
      <c r="D1098" s="17" t="str">
        <f>+[6]Residual!D53</f>
        <v>MPOWWPR</v>
      </c>
      <c r="E1098" s="45">
        <f>[6]Residual!E53</f>
        <v>22430.623986360239</v>
      </c>
      <c r="BV1098" s="228" t="s">
        <v>699</v>
      </c>
    </row>
    <row r="1099" spans="2:74" hidden="1" outlineLevel="2" x14ac:dyDescent="0.35">
      <c r="B1099" s="17" t="str">
        <f>+[6]Residual!A54</f>
        <v>MARL</v>
      </c>
      <c r="C1099" s="17" t="str">
        <f>+[6]Residual!C54</f>
        <v>BLN</v>
      </c>
      <c r="D1099" s="17" t="str">
        <f>+[6]Residual!D54</f>
        <v>MARLBLN</v>
      </c>
      <c r="E1099" s="45">
        <f>[6]Residual!E54</f>
        <v>73068.107988281146</v>
      </c>
      <c r="BV1099" s="228" t="s">
        <v>699</v>
      </c>
    </row>
    <row r="1100" spans="2:74" hidden="1" outlineLevel="2" x14ac:dyDescent="0.35">
      <c r="B1100" s="17" t="str">
        <f>+[6]Residual!A55</f>
        <v>MRPL</v>
      </c>
      <c r="C1100" s="17" t="str">
        <f>+[6]Residual!C55</f>
        <v>ARA</v>
      </c>
      <c r="D1100" s="17" t="str">
        <f>+[6]Residual!D55</f>
        <v>MRPLARA</v>
      </c>
      <c r="E1100" s="45">
        <f>[6]Residual!E55</f>
        <v>0</v>
      </c>
      <c r="BV1100" s="228" t="s">
        <v>699</v>
      </c>
    </row>
    <row r="1101" spans="2:74" hidden="1" outlineLevel="2" x14ac:dyDescent="0.35">
      <c r="B1101" s="17" t="str">
        <f>+[6]Residual!A56</f>
        <v>MRPL</v>
      </c>
      <c r="C1101" s="17" t="str">
        <f>+[6]Residual!C56</f>
        <v>ARI</v>
      </c>
      <c r="D1101" s="17" t="str">
        <f>+[6]Residual!D56</f>
        <v>MRPLARI</v>
      </c>
      <c r="E1101" s="45">
        <f>[6]Residual!E56</f>
        <v>5088</v>
      </c>
      <c r="BV1101" s="228" t="s">
        <v>699</v>
      </c>
    </row>
    <row r="1102" spans="2:74" hidden="1" outlineLevel="2" x14ac:dyDescent="0.35">
      <c r="B1102" s="17" t="str">
        <f>+[6]Residual!A57</f>
        <v>MRPL</v>
      </c>
      <c r="C1102" s="17" t="str">
        <f>+[6]Residual!C57</f>
        <v>ATI</v>
      </c>
      <c r="D1102" s="17" t="str">
        <f>+[6]Residual!D57</f>
        <v>MRPLATI</v>
      </c>
      <c r="E1102" s="45">
        <f>[6]Residual!E57</f>
        <v>10757</v>
      </c>
      <c r="BV1102" s="228" t="s">
        <v>699</v>
      </c>
    </row>
    <row r="1103" spans="2:74" hidden="1" outlineLevel="2" x14ac:dyDescent="0.35">
      <c r="B1103" s="17" t="str">
        <f>+[6]Residual!A58</f>
        <v>MRPL</v>
      </c>
      <c r="C1103" s="17" t="str">
        <f>+[6]Residual!C58</f>
        <v>KPO</v>
      </c>
      <c r="D1103" s="17" t="str">
        <f>+[6]Residual!D58</f>
        <v>MRPLKPO</v>
      </c>
      <c r="E1103" s="45">
        <f>[6]Residual!E58</f>
        <v>0</v>
      </c>
      <c r="BV1103" s="228" t="s">
        <v>699</v>
      </c>
    </row>
    <row r="1104" spans="2:74" hidden="1" outlineLevel="2" x14ac:dyDescent="0.35">
      <c r="B1104" s="17" t="str">
        <f>+[6]Residual!A59</f>
        <v>MRPL</v>
      </c>
      <c r="C1104" s="17" t="str">
        <f>+[6]Residual!C59</f>
        <v>MTI</v>
      </c>
      <c r="D1104" s="17" t="str">
        <f>+[6]Residual!D59</f>
        <v>MRPLMTI</v>
      </c>
      <c r="E1104" s="45">
        <f>[6]Residual!E59</f>
        <v>3180</v>
      </c>
      <c r="BV1104" s="228" t="s">
        <v>699</v>
      </c>
    </row>
    <row r="1105" spans="2:74" hidden="1" outlineLevel="2" x14ac:dyDescent="0.35">
      <c r="B1105" s="17" t="str">
        <f>+[6]Residual!A60</f>
        <v>MRPL</v>
      </c>
      <c r="C1105" s="17" t="str">
        <f>+[6]Residual!C60</f>
        <v>OHK</v>
      </c>
      <c r="D1105" s="17" t="str">
        <f>+[6]Residual!D60</f>
        <v>MRPLOHK</v>
      </c>
      <c r="E1105" s="45">
        <f>[6]Residual!E60</f>
        <v>1455</v>
      </c>
      <c r="BV1105" s="228" t="s">
        <v>699</v>
      </c>
    </row>
    <row r="1106" spans="2:74" hidden="1" outlineLevel="2" x14ac:dyDescent="0.35">
      <c r="B1106" s="17" t="str">
        <f>+[6]Residual!A61</f>
        <v>MRPL</v>
      </c>
      <c r="C1106" s="17" t="str">
        <f>+[6]Residual!C61</f>
        <v>WKM</v>
      </c>
      <c r="D1106" s="17" t="str">
        <f>+[6]Residual!D61</f>
        <v>MRPLWKM</v>
      </c>
      <c r="E1106" s="45">
        <f>[6]Residual!E61</f>
        <v>13160.83499999999</v>
      </c>
      <c r="BV1106" s="228" t="s">
        <v>699</v>
      </c>
    </row>
    <row r="1107" spans="2:74" hidden="1" outlineLevel="2" x14ac:dyDescent="0.35">
      <c r="B1107" s="17" t="str">
        <f>+[6]Residual!A62</f>
        <v>MRPL</v>
      </c>
      <c r="C1107" s="17" t="str">
        <f>+[6]Residual!C62</f>
        <v>WPA</v>
      </c>
      <c r="D1107" s="17" t="str">
        <f>+[6]Residual!D62</f>
        <v>MRPLWPA</v>
      </c>
      <c r="E1107" s="45">
        <f>[6]Residual!E62</f>
        <v>170</v>
      </c>
      <c r="BV1107" s="228" t="s">
        <v>699</v>
      </c>
    </row>
    <row r="1108" spans="2:74" hidden="1" outlineLevel="2" x14ac:dyDescent="0.35">
      <c r="B1108" s="17" t="str">
        <f>+[6]Residual!A63</f>
        <v>MERI</v>
      </c>
      <c r="C1108" s="17" t="str">
        <f>+[6]Residual!C63</f>
        <v>AVI</v>
      </c>
      <c r="D1108" s="17" t="str">
        <f>+[6]Residual!D63</f>
        <v>MERIAVI</v>
      </c>
      <c r="E1108" s="45">
        <f>[6]Residual!E63</f>
        <v>3808.5</v>
      </c>
      <c r="BV1108" s="228" t="s">
        <v>699</v>
      </c>
    </row>
    <row r="1109" spans="2:74" hidden="1" outlineLevel="2" x14ac:dyDescent="0.35">
      <c r="B1109" s="17" t="str">
        <f>+[6]Residual!A64</f>
        <v>MERI</v>
      </c>
      <c r="C1109" s="17" t="str">
        <f>+[6]Residual!C64</f>
        <v>BEN</v>
      </c>
      <c r="D1109" s="17" t="str">
        <f>+[6]Residual!D64</f>
        <v>MERIBEN</v>
      </c>
      <c r="E1109" s="45">
        <f>[6]Residual!E64</f>
        <v>9851.5</v>
      </c>
      <c r="BV1109" s="228" t="s">
        <v>699</v>
      </c>
    </row>
    <row r="1110" spans="2:74" hidden="1" outlineLevel="2" x14ac:dyDescent="0.35">
      <c r="B1110" s="17" t="str">
        <f>+[6]Residual!A65</f>
        <v>MERI</v>
      </c>
      <c r="C1110" s="17" t="str">
        <f>+[6]Residual!C65</f>
        <v>MAN</v>
      </c>
      <c r="D1110" s="17" t="str">
        <f>+[6]Residual!D65</f>
        <v>MERIMAN</v>
      </c>
      <c r="E1110" s="45">
        <f>[6]Residual!E65</f>
        <v>0</v>
      </c>
      <c r="BV1110" s="228" t="s">
        <v>699</v>
      </c>
    </row>
    <row r="1111" spans="2:74" hidden="1" outlineLevel="2" x14ac:dyDescent="0.35">
      <c r="B1111" s="17" t="str">
        <f>+[6]Residual!A66</f>
        <v>MERI</v>
      </c>
      <c r="C1111" s="17" t="str">
        <f>+[6]Residual!C66</f>
        <v>OHA</v>
      </c>
      <c r="D1111" s="17" t="str">
        <f>+[6]Residual!D66</f>
        <v>MERIOHA</v>
      </c>
      <c r="E1111" s="45">
        <f>[6]Residual!E66</f>
        <v>4189.5</v>
      </c>
      <c r="BV1111" s="228" t="s">
        <v>699</v>
      </c>
    </row>
    <row r="1112" spans="2:74" hidden="1" outlineLevel="2" x14ac:dyDescent="0.35">
      <c r="B1112" s="17" t="str">
        <f>+[6]Residual!A67</f>
        <v>MERI</v>
      </c>
      <c r="C1112" s="17" t="str">
        <f>+[6]Residual!C67</f>
        <v>OHB</v>
      </c>
      <c r="D1112" s="17" t="str">
        <f>+[6]Residual!D67</f>
        <v>MERIOHB</v>
      </c>
      <c r="E1112" s="45">
        <f>[6]Residual!E67</f>
        <v>4056.5</v>
      </c>
      <c r="BV1112" s="228" t="s">
        <v>699</v>
      </c>
    </row>
    <row r="1113" spans="2:74" hidden="1" outlineLevel="2" x14ac:dyDescent="0.35">
      <c r="B1113" s="17" t="str">
        <f>+[6]Residual!A68</f>
        <v>MERI</v>
      </c>
      <c r="C1113" s="17" t="str">
        <f>+[6]Residual!C68</f>
        <v>OHC</v>
      </c>
      <c r="D1113" s="17" t="str">
        <f>+[6]Residual!D68</f>
        <v>MERIOHC</v>
      </c>
      <c r="E1113" s="45">
        <f>[6]Residual!E68</f>
        <v>3764</v>
      </c>
      <c r="BV1113" s="228" t="s">
        <v>699</v>
      </c>
    </row>
    <row r="1114" spans="2:74" hidden="1" outlineLevel="2" x14ac:dyDescent="0.35">
      <c r="B1114" s="17" t="str">
        <f>+[6]Residual!A69</f>
        <v>MERI</v>
      </c>
      <c r="C1114" s="17" t="str">
        <f>+[6]Residual!C69</f>
        <v>TWZ</v>
      </c>
      <c r="D1114" s="17" t="str">
        <f>+[6]Residual!D69</f>
        <v>MERITWZ</v>
      </c>
      <c r="E1114" s="45">
        <f>[6]Residual!E69</f>
        <v>1065.186256885527</v>
      </c>
      <c r="BV1114" s="228" t="s">
        <v>699</v>
      </c>
    </row>
    <row r="1115" spans="2:74" hidden="1" outlineLevel="2" x14ac:dyDescent="0.35">
      <c r="B1115" s="17" t="str">
        <f>+[6]Residual!A70</f>
        <v>MERI</v>
      </c>
      <c r="C1115" s="17" t="str">
        <f>+[6]Residual!C70</f>
        <v>WTK</v>
      </c>
      <c r="D1115" s="17" t="str">
        <f>+[6]Residual!D70</f>
        <v>MERIWTK</v>
      </c>
      <c r="E1115" s="45">
        <f>[6]Residual!E70</f>
        <v>0</v>
      </c>
      <c r="BV1115" s="228" t="s">
        <v>699</v>
      </c>
    </row>
    <row r="1116" spans="2:74" hidden="1" outlineLevel="2" x14ac:dyDescent="0.35">
      <c r="B1116" s="17" t="str">
        <f>+[6]Residual!A71</f>
        <v>MELT</v>
      </c>
      <c r="C1116" s="17" t="str">
        <f>+[6]Residual!C71</f>
        <v>WDV</v>
      </c>
      <c r="D1116" s="17" t="str">
        <f>+[6]Residual!D71</f>
        <v>MELTWDV</v>
      </c>
      <c r="E1116" s="45">
        <f>[6]Residual!E71</f>
        <v>915</v>
      </c>
      <c r="BV1116" s="228" t="s">
        <v>699</v>
      </c>
    </row>
    <row r="1117" spans="2:74" hidden="1" outlineLevel="2" x14ac:dyDescent="0.35">
      <c r="B1117" s="17" t="str">
        <f>+[6]Residual!A72</f>
        <v>MELW</v>
      </c>
      <c r="C1117" s="17" t="str">
        <f>+[6]Residual!C72</f>
        <v>WWD</v>
      </c>
      <c r="D1117" s="17" t="str">
        <f>+[6]Residual!D72</f>
        <v>MELWWWD</v>
      </c>
      <c r="E1117" s="45">
        <f>[6]Residual!E72</f>
        <v>1888</v>
      </c>
      <c r="BV1117" s="228" t="s">
        <v>699</v>
      </c>
    </row>
    <row r="1118" spans="2:74" hidden="1" outlineLevel="2" x14ac:dyDescent="0.35">
      <c r="B1118" s="17" t="str">
        <f>+[6]Residual!A73</f>
        <v>METH</v>
      </c>
      <c r="C1118" s="17" t="str">
        <f>+[6]Residual!C73</f>
        <v>MNI</v>
      </c>
      <c r="D1118" s="17" t="str">
        <f>+[6]Residual!D73</f>
        <v>METHMNI</v>
      </c>
      <c r="E1118" s="45">
        <f>[6]Residual!E73</f>
        <v>9132.0525512695258</v>
      </c>
      <c r="BV1118" s="228" t="s">
        <v>699</v>
      </c>
    </row>
    <row r="1119" spans="2:74" hidden="1" outlineLevel="2" x14ac:dyDescent="0.35">
      <c r="B1119" s="17" t="str">
        <f>+[6]Residual!A74</f>
        <v>NELS</v>
      </c>
      <c r="C1119" s="17" t="str">
        <f>+[6]Residual!C74</f>
        <v>STK</v>
      </c>
      <c r="D1119" s="17" t="str">
        <f>+[6]Residual!D74</f>
        <v>NELSSTK</v>
      </c>
      <c r="E1119" s="45">
        <f>[6]Residual!E74</f>
        <v>13941.560063476556</v>
      </c>
      <c r="BV1119" s="228" t="s">
        <v>699</v>
      </c>
    </row>
    <row r="1120" spans="2:74" hidden="1" outlineLevel="2" x14ac:dyDescent="0.35">
      <c r="B1120" s="17" t="str">
        <f>+[6]Residual!A75</f>
        <v>TASM</v>
      </c>
      <c r="C1120" s="17" t="str">
        <f>+[6]Residual!C75</f>
        <v>KIK</v>
      </c>
      <c r="D1120" s="17" t="str">
        <f>+[6]Residual!D75</f>
        <v>TASMKIK</v>
      </c>
      <c r="E1120" s="45">
        <f>[6]Residual!E75</f>
        <v>2939.0153747558452</v>
      </c>
      <c r="BV1120" s="228" t="s">
        <v>699</v>
      </c>
    </row>
    <row r="1121" spans="2:74" hidden="1" outlineLevel="2" x14ac:dyDescent="0.35">
      <c r="B1121" s="17" t="str">
        <f>+[6]Residual!A76</f>
        <v>TASM</v>
      </c>
      <c r="C1121" s="17" t="str">
        <f>+[6]Residual!C76</f>
        <v>MCH</v>
      </c>
      <c r="D1121" s="17" t="str">
        <f>+[6]Residual!D76</f>
        <v>TASMMCH</v>
      </c>
      <c r="E1121" s="45">
        <f>[6]Residual!E76</f>
        <v>2748.6374401855401</v>
      </c>
      <c r="BV1121" s="228" t="s">
        <v>699</v>
      </c>
    </row>
    <row r="1122" spans="2:74" hidden="1" outlineLevel="2" x14ac:dyDescent="0.35">
      <c r="B1122" s="17" t="str">
        <f>+[6]Residual!A77</f>
        <v>TASM</v>
      </c>
      <c r="C1122" s="17" t="str">
        <f>+[6]Residual!C77</f>
        <v>STK</v>
      </c>
      <c r="D1122" s="17" t="str">
        <f>+[6]Residual!D77</f>
        <v>TASMSTK</v>
      </c>
      <c r="E1122" s="45">
        <f>[6]Residual!E77</f>
        <v>142108.96180484281</v>
      </c>
      <c r="BV1122" s="228" t="s">
        <v>699</v>
      </c>
    </row>
    <row r="1123" spans="2:74" hidden="1" outlineLevel="2" x14ac:dyDescent="0.35">
      <c r="B1123" s="17" t="str">
        <f>+[6]Residual!A78</f>
        <v>WATA</v>
      </c>
      <c r="C1123" s="17" t="str">
        <f>+[6]Residual!C78</f>
        <v>BPT</v>
      </c>
      <c r="D1123" s="17" t="str">
        <f>+[6]Residual!D78</f>
        <v>WATABPT</v>
      </c>
      <c r="E1123" s="45">
        <f>[6]Residual!E78</f>
        <v>11590.680297851561</v>
      </c>
      <c r="BV1123" s="228" t="s">
        <v>699</v>
      </c>
    </row>
    <row r="1124" spans="2:74" hidden="1" outlineLevel="2" x14ac:dyDescent="0.35">
      <c r="B1124" s="17" t="str">
        <f>+[6]Residual!A79</f>
        <v>WATA</v>
      </c>
      <c r="C1124" s="17" t="str">
        <f>+[6]Residual!C79</f>
        <v>OAM</v>
      </c>
      <c r="D1124" s="17" t="str">
        <f>+[6]Residual!D79</f>
        <v>WATAOAM</v>
      </c>
      <c r="E1124" s="45">
        <f>[6]Residual!E79</f>
        <v>40517.732304687401</v>
      </c>
      <c r="BV1124" s="228" t="s">
        <v>699</v>
      </c>
    </row>
    <row r="1125" spans="2:74" hidden="1" outlineLevel="2" x14ac:dyDescent="0.35">
      <c r="B1125" s="17" t="str">
        <f>+[6]Residual!A80</f>
        <v>WATA</v>
      </c>
      <c r="C1125" s="17" t="str">
        <f>+[6]Residual!C80</f>
        <v>TWZ</v>
      </c>
      <c r="D1125" s="17" t="str">
        <f>+[6]Residual!D80</f>
        <v>WATATWZ</v>
      </c>
      <c r="E1125" s="45">
        <f>[6]Residual!E80</f>
        <v>4289.525169677725</v>
      </c>
      <c r="BV1125" s="228" t="s">
        <v>699</v>
      </c>
    </row>
    <row r="1126" spans="2:74" hidden="1" outlineLevel="2" x14ac:dyDescent="0.35">
      <c r="B1126" s="17" t="str">
        <f>+[6]Residual!A81</f>
        <v>WATA</v>
      </c>
      <c r="C1126" s="17" t="str">
        <f>+[6]Residual!C81</f>
        <v>WTK</v>
      </c>
      <c r="D1126" s="17" t="str">
        <f>+[6]Residual!D81</f>
        <v>WATAWTK</v>
      </c>
      <c r="E1126" s="45">
        <f>[6]Residual!E81</f>
        <v>12615.516500244135</v>
      </c>
      <c r="BV1126" s="228" t="s">
        <v>699</v>
      </c>
    </row>
    <row r="1127" spans="2:74" hidden="1" outlineLevel="2" x14ac:dyDescent="0.35">
      <c r="B1127" s="17" t="str">
        <f>+[6]Residual!A82</f>
        <v>TRNZ</v>
      </c>
      <c r="C1127" s="17" t="str">
        <f>+[6]Residual!C82</f>
        <v>BPE</v>
      </c>
      <c r="D1127" s="17" t="str">
        <f>+[6]Residual!D82</f>
        <v>TRNZBPE</v>
      </c>
      <c r="E1127" s="45">
        <f>[6]Residual!E82</f>
        <v>5453.6117921769555</v>
      </c>
      <c r="BV1127" s="228" t="s">
        <v>699</v>
      </c>
    </row>
    <row r="1128" spans="2:74" hidden="1" outlineLevel="2" x14ac:dyDescent="0.35">
      <c r="B1128" s="17" t="str">
        <f>+[6]Residual!A83</f>
        <v>TRNZ</v>
      </c>
      <c r="C1128" s="17" t="str">
        <f>+[6]Residual!C83</f>
        <v>HAM</v>
      </c>
      <c r="D1128" s="17" t="str">
        <f>+[6]Residual!D83</f>
        <v>TRNZHAM</v>
      </c>
      <c r="E1128" s="45">
        <f>[6]Residual!E83</f>
        <v>5848.8757324218659</v>
      </c>
      <c r="BV1128" s="228" t="s">
        <v>699</v>
      </c>
    </row>
    <row r="1129" spans="2:74" hidden="1" outlineLevel="2" x14ac:dyDescent="0.35">
      <c r="B1129" s="17" t="str">
        <f>+[6]Residual!A84</f>
        <v>TRNZ</v>
      </c>
      <c r="C1129" s="17" t="str">
        <f>+[6]Residual!C84</f>
        <v>PEN</v>
      </c>
      <c r="D1129" s="17" t="str">
        <f>+[6]Residual!D84</f>
        <v>TRNZPEN</v>
      </c>
      <c r="E1129" s="45">
        <f>[6]Residual!E84</f>
        <v>7960.7441339492652</v>
      </c>
      <c r="BV1129" s="228" t="s">
        <v>699</v>
      </c>
    </row>
    <row r="1130" spans="2:74" hidden="1" outlineLevel="2" x14ac:dyDescent="0.35">
      <c r="B1130" s="17" t="str">
        <f>+[6]Residual!A85</f>
        <v>TRNZ</v>
      </c>
      <c r="C1130" s="17" t="str">
        <f>+[6]Residual!C85</f>
        <v>SWN</v>
      </c>
      <c r="D1130" s="17" t="str">
        <f>+[6]Residual!D85</f>
        <v>TRNZSWN</v>
      </c>
      <c r="E1130" s="45">
        <f>[6]Residual!E85</f>
        <v>7977.3450133800452</v>
      </c>
      <c r="BV1130" s="228" t="s">
        <v>699</v>
      </c>
    </row>
    <row r="1131" spans="2:74" hidden="1" outlineLevel="2" x14ac:dyDescent="0.35">
      <c r="B1131" s="17" t="str">
        <f>+[6]Residual!A86</f>
        <v>TRNZ</v>
      </c>
      <c r="C1131" s="17" t="str">
        <f>+[6]Residual!C86</f>
        <v>TMN</v>
      </c>
      <c r="D1131" s="17" t="str">
        <f>+[6]Residual!D86</f>
        <v>TRNZTMN</v>
      </c>
      <c r="E1131" s="45">
        <f>[6]Residual!E86</f>
        <v>6810.1441679820327</v>
      </c>
      <c r="BV1131" s="228" t="s">
        <v>699</v>
      </c>
    </row>
    <row r="1132" spans="2:74" hidden="1" outlineLevel="2" x14ac:dyDescent="0.35">
      <c r="B1132" s="17" t="str">
        <f>+[6]Residual!A87</f>
        <v>TRNZ</v>
      </c>
      <c r="C1132" s="17" t="str">
        <f>+[6]Residual!C87</f>
        <v>TNG</v>
      </c>
      <c r="D1132" s="17" t="str">
        <f>+[6]Residual!D87</f>
        <v>TRNZTNG</v>
      </c>
      <c r="E1132" s="45">
        <f>[6]Residual!E87</f>
        <v>7883.2503025978694</v>
      </c>
      <c r="BV1132" s="228" t="s">
        <v>699</v>
      </c>
    </row>
    <row r="1133" spans="2:74" hidden="1" outlineLevel="2" x14ac:dyDescent="0.35">
      <c r="B1133" s="17" t="str">
        <f>+[6]Residual!A88</f>
        <v>NAPA</v>
      </c>
      <c r="C1133" s="17" t="str">
        <f>+[6]Residual!C88</f>
        <v>NAP</v>
      </c>
      <c r="D1133" s="17" t="str">
        <f>+[6]Residual!D88</f>
        <v>NAPANAP</v>
      </c>
      <c r="E1133" s="45">
        <f>[6]Residual!E88</f>
        <v>5330</v>
      </c>
      <c r="BV1133" s="228" t="s">
        <v>699</v>
      </c>
    </row>
    <row r="1134" spans="2:74" hidden="1" outlineLevel="2" x14ac:dyDescent="0.35">
      <c r="B1134" s="17" t="str">
        <f>+[6]Residual!A89</f>
        <v>NTRG</v>
      </c>
      <c r="C1134" s="17" t="str">
        <f>+[6]Residual!C89</f>
        <v>NAP</v>
      </c>
      <c r="D1134" s="17" t="str">
        <f>+[6]Residual!D89</f>
        <v>NTRGNAP</v>
      </c>
      <c r="E1134" s="45">
        <f>[6]Residual!E89</f>
        <v>906</v>
      </c>
      <c r="BV1134" s="228" t="s">
        <v>699</v>
      </c>
    </row>
    <row r="1135" spans="2:74" hidden="1" outlineLevel="2" x14ac:dyDescent="0.35">
      <c r="B1135" s="17" t="str">
        <f>+[6]Residual!A90</f>
        <v>SKOG</v>
      </c>
      <c r="C1135" s="17" t="str">
        <f>+[6]Residual!C90</f>
        <v>KAW</v>
      </c>
      <c r="D1135" s="17" t="str">
        <f>+[6]Residual!D90</f>
        <v>SKOGKAW</v>
      </c>
      <c r="E1135" s="45">
        <f>[6]Residual!E90</f>
        <v>122977.8278278808</v>
      </c>
      <c r="BV1135" s="228" t="s">
        <v>699</v>
      </c>
    </row>
    <row r="1136" spans="2:74" hidden="1" outlineLevel="2" x14ac:dyDescent="0.35">
      <c r="B1136" s="17" t="str">
        <f>+[6]Residual!A91</f>
        <v>NPOW</v>
      </c>
      <c r="C1136" s="17" t="str">
        <f>+[6]Residual!C91</f>
        <v>BRB</v>
      </c>
      <c r="D1136" s="17" t="str">
        <f>+[6]Residual!D91</f>
        <v>NPOWBRB</v>
      </c>
      <c r="E1136" s="45">
        <f>[6]Residual!E91</f>
        <v>51596.475126953053</v>
      </c>
      <c r="BV1136" s="228" t="s">
        <v>699</v>
      </c>
    </row>
    <row r="1137" spans="2:74" hidden="1" outlineLevel="2" x14ac:dyDescent="0.35">
      <c r="B1137" s="17" t="str">
        <f>+[6]Residual!A92</f>
        <v>NPOW</v>
      </c>
      <c r="C1137" s="17" t="str">
        <f>+[6]Residual!C92</f>
        <v>MPE</v>
      </c>
      <c r="D1137" s="17" t="str">
        <f>+[6]Residual!D92</f>
        <v>NPOWMPE</v>
      </c>
      <c r="E1137" s="45">
        <f>[6]Residual!E92</f>
        <v>103676.14918561856</v>
      </c>
      <c r="BV1137" s="228" t="s">
        <v>699</v>
      </c>
    </row>
    <row r="1138" spans="2:74" hidden="1" outlineLevel="2" x14ac:dyDescent="0.35">
      <c r="B1138" s="17" t="str">
        <f>+[6]Residual!A93</f>
        <v>NPOW</v>
      </c>
      <c r="C1138" s="17" t="str">
        <f>+[6]Residual!C93</f>
        <v>MTO</v>
      </c>
      <c r="D1138" s="17" t="str">
        <f>+[6]Residual!D93</f>
        <v>NPOWMTO</v>
      </c>
      <c r="E1138" s="45">
        <f>[6]Residual!E93</f>
        <v>18264.894999999993</v>
      </c>
      <c r="BV1138" s="228" t="s">
        <v>699</v>
      </c>
    </row>
    <row r="1139" spans="2:74" hidden="1" outlineLevel="2" x14ac:dyDescent="0.35">
      <c r="B1139" s="17" t="str">
        <f>+[6]Residual!A94</f>
        <v>TBOP</v>
      </c>
      <c r="C1139" s="17" t="str">
        <f>+[6]Residual!C94</f>
        <v>KPA</v>
      </c>
      <c r="D1139" s="17" t="str">
        <f>+[6]Residual!D94</f>
        <v>TBOPKPA</v>
      </c>
      <c r="E1139" s="45">
        <f>[6]Residual!E94</f>
        <v>7005.5890565</v>
      </c>
      <c r="BV1139" s="228" t="s">
        <v>699</v>
      </c>
    </row>
    <row r="1140" spans="2:74" hidden="1" outlineLevel="2" x14ac:dyDescent="0.35">
      <c r="B1140" s="17" t="str">
        <f>+[6]Residual!A95</f>
        <v>NZST</v>
      </c>
      <c r="C1140" s="17" t="str">
        <f>+[6]Residual!C95</f>
        <v>GLN</v>
      </c>
      <c r="D1140" s="17" t="str">
        <f>+[6]Residual!D95</f>
        <v>NZSTGLN</v>
      </c>
      <c r="E1140" s="45">
        <f>[6]Residual!E95</f>
        <v>170359.54701171865</v>
      </c>
      <c r="BV1140" s="228" t="s">
        <v>699</v>
      </c>
    </row>
    <row r="1141" spans="2:74" hidden="1" outlineLevel="2" x14ac:dyDescent="0.35">
      <c r="B1141" s="17" t="str">
        <f>+[6]Residual!A96</f>
        <v>NZAS</v>
      </c>
      <c r="C1141" s="17" t="str">
        <f>+[6]Residual!C96</f>
        <v>TWI</v>
      </c>
      <c r="D1141" s="17" t="str">
        <f>+[6]Residual!D96</f>
        <v>NZASTWI</v>
      </c>
      <c r="E1141" s="45">
        <f>[6]Residual!E96</f>
        <v>584127.32369089045</v>
      </c>
      <c r="BV1141" s="228" t="s">
        <v>699</v>
      </c>
    </row>
    <row r="1142" spans="2:74" hidden="1" outlineLevel="2" x14ac:dyDescent="0.35">
      <c r="B1142" s="17" t="str">
        <f>+[6]Residual!A97</f>
        <v>ORON</v>
      </c>
      <c r="C1142" s="17" t="str">
        <f>+[6]Residual!C97</f>
        <v>APS</v>
      </c>
      <c r="D1142" s="17" t="str">
        <f>+[6]Residual!D97</f>
        <v>ORONAPS</v>
      </c>
      <c r="E1142" s="45">
        <f>[6]Residual!E97</f>
        <v>309.19530868530148</v>
      </c>
      <c r="BV1142" s="228" t="s">
        <v>699</v>
      </c>
    </row>
    <row r="1143" spans="2:74" hidden="1" outlineLevel="2" x14ac:dyDescent="0.35">
      <c r="B1143" s="17" t="str">
        <f>+[6]Residual!A98</f>
        <v>ORON</v>
      </c>
      <c r="C1143" s="17" t="str">
        <f>+[6]Residual!C98</f>
        <v>BRY</v>
      </c>
      <c r="D1143" s="17" t="str">
        <f>+[6]Residual!D98</f>
        <v>ORONBRY</v>
      </c>
      <c r="E1143" s="45">
        <f>[6]Residual!E98</f>
        <v>197144.42159093189</v>
      </c>
      <c r="BV1143" s="228" t="s">
        <v>699</v>
      </c>
    </row>
    <row r="1144" spans="2:74" hidden="1" outlineLevel="2" x14ac:dyDescent="0.35">
      <c r="B1144" s="17" t="str">
        <f>+[6]Residual!A99</f>
        <v>ORON</v>
      </c>
      <c r="C1144" s="17" t="str">
        <f>+[6]Residual!C99</f>
        <v>CLH</v>
      </c>
      <c r="D1144" s="17" t="str">
        <f>+[6]Residual!D99</f>
        <v>ORONCLH</v>
      </c>
      <c r="E1144" s="45">
        <f>[6]Residual!E99</f>
        <v>710.88762664794797</v>
      </c>
      <c r="BV1144" s="228" t="s">
        <v>699</v>
      </c>
    </row>
    <row r="1145" spans="2:74" hidden="1" outlineLevel="2" x14ac:dyDescent="0.35">
      <c r="B1145" s="17" t="str">
        <f>+[6]Residual!A100</f>
        <v>ORON</v>
      </c>
      <c r="C1145" s="17" t="str">
        <f>+[6]Residual!C100</f>
        <v>COL</v>
      </c>
      <c r="D1145" s="17" t="str">
        <f>+[6]Residual!D100</f>
        <v>ORONCOL</v>
      </c>
      <c r="E1145" s="45">
        <f>[6]Residual!E100</f>
        <v>370.69081497192303</v>
      </c>
      <c r="BV1145" s="228" t="s">
        <v>699</v>
      </c>
    </row>
    <row r="1146" spans="2:74" hidden="1" outlineLevel="2" x14ac:dyDescent="0.35">
      <c r="B1146" s="17" t="str">
        <f>+[6]Residual!A101</f>
        <v>ORON</v>
      </c>
      <c r="C1146" s="17" t="str">
        <f>+[6]Residual!C101</f>
        <v>HOR</v>
      </c>
      <c r="D1146" s="17" t="str">
        <f>+[6]Residual!D101</f>
        <v>ORONHOR</v>
      </c>
      <c r="E1146" s="45">
        <f>[6]Residual!E101</f>
        <v>50477.966194583481</v>
      </c>
      <c r="BV1146" s="228" t="s">
        <v>699</v>
      </c>
    </row>
    <row r="1147" spans="2:74" hidden="1" outlineLevel="2" x14ac:dyDescent="0.35">
      <c r="B1147" s="17" t="str">
        <f>+[6]Residual!A102</f>
        <v>ORON</v>
      </c>
      <c r="C1147" s="17" t="str">
        <f>+[6]Residual!C102</f>
        <v>ISL</v>
      </c>
      <c r="D1147" s="17" t="str">
        <f>+[6]Residual!D102</f>
        <v>ORONISL</v>
      </c>
      <c r="E1147" s="45">
        <f>[6]Residual!E102</f>
        <v>499177.22024218983</v>
      </c>
      <c r="BV1147" s="228" t="s">
        <v>699</v>
      </c>
    </row>
    <row r="1148" spans="2:74" hidden="1" outlineLevel="2" x14ac:dyDescent="0.35">
      <c r="B1148" s="17" t="str">
        <f>+[6]Residual!A103</f>
        <v>ORON</v>
      </c>
      <c r="C1148" s="17" t="str">
        <f>+[6]Residual!C103</f>
        <v>KBY</v>
      </c>
      <c r="D1148" s="17" t="str">
        <f>+[6]Residual!D103</f>
        <v>ORONKBY</v>
      </c>
      <c r="E1148" s="45">
        <f>[6]Residual!E103</f>
        <v>16632.052973632803</v>
      </c>
      <c r="BV1148" s="228" t="s">
        <v>699</v>
      </c>
    </row>
    <row r="1149" spans="2:74" hidden="1" outlineLevel="2" x14ac:dyDescent="0.35">
      <c r="B1149" s="17" t="str">
        <f>+[6]Residual!A104</f>
        <v>PANP</v>
      </c>
      <c r="C1149" s="17" t="str">
        <f>+[6]Residual!C104</f>
        <v>WHI</v>
      </c>
      <c r="D1149" s="17" t="str">
        <f>+[6]Residual!D104</f>
        <v>PANPWHI</v>
      </c>
      <c r="E1149" s="45">
        <f>[6]Residual!E104</f>
        <v>78594.697405062543</v>
      </c>
      <c r="BV1149" s="228" t="s">
        <v>699</v>
      </c>
    </row>
    <row r="1150" spans="2:74" hidden="1" outlineLevel="2" x14ac:dyDescent="0.35">
      <c r="B1150" s="17" t="str">
        <f>+[6]Residual!A105</f>
        <v>POCO</v>
      </c>
      <c r="C1150" s="17" t="str">
        <f>+[6]Residual!C105</f>
        <v>BPE</v>
      </c>
      <c r="D1150" s="17" t="str">
        <f>+[6]Residual!D105</f>
        <v>POCOBPE</v>
      </c>
      <c r="E1150" s="45">
        <f>[6]Residual!E105</f>
        <v>99526.544179687495</v>
      </c>
      <c r="BV1150" s="228" t="s">
        <v>699</v>
      </c>
    </row>
    <row r="1151" spans="2:74" hidden="1" outlineLevel="2" x14ac:dyDescent="0.35">
      <c r="B1151" s="17" t="str">
        <f>+[6]Residual!A106</f>
        <v>POCO</v>
      </c>
      <c r="C1151" s="17" t="str">
        <f>+[6]Residual!C106</f>
        <v>BRK</v>
      </c>
      <c r="D1151" s="17" t="str">
        <f>+[6]Residual!D106</f>
        <v>POCOBRK</v>
      </c>
      <c r="E1151" s="45">
        <f>[6]Residual!E106</f>
        <v>33199.494592232397</v>
      </c>
      <c r="BV1151" s="228" t="s">
        <v>699</v>
      </c>
    </row>
    <row r="1152" spans="2:74" hidden="1" outlineLevel="2" x14ac:dyDescent="0.35">
      <c r="B1152" s="17" t="str">
        <f>+[6]Residual!A107</f>
        <v>POCO</v>
      </c>
      <c r="C1152" s="17" t="str">
        <f>+[6]Residual!C107</f>
        <v>CST</v>
      </c>
      <c r="D1152" s="17" t="str">
        <f>+[6]Residual!D107</f>
        <v>POCOCST</v>
      </c>
      <c r="E1152" s="45">
        <f>[6]Residual!E107</f>
        <v>54237.733261718698</v>
      </c>
      <c r="BV1152" s="228" t="s">
        <v>699</v>
      </c>
    </row>
    <row r="1153" spans="2:74" hidden="1" outlineLevel="2" x14ac:dyDescent="0.35">
      <c r="B1153" s="17" t="str">
        <f>+[6]Residual!A108</f>
        <v>POCO</v>
      </c>
      <c r="C1153" s="17" t="str">
        <f>+[6]Residual!C108</f>
        <v>GYT</v>
      </c>
      <c r="D1153" s="17" t="str">
        <f>+[6]Residual!D108</f>
        <v>POCOGYT</v>
      </c>
      <c r="E1153" s="45">
        <f>[6]Residual!E108</f>
        <v>12771.963930292835</v>
      </c>
      <c r="BV1153" s="228" t="s">
        <v>699</v>
      </c>
    </row>
    <row r="1154" spans="2:74" hidden="1" outlineLevel="2" x14ac:dyDescent="0.35">
      <c r="B1154" s="17" t="str">
        <f>+[6]Residual!A109</f>
        <v>POCO</v>
      </c>
      <c r="C1154" s="17" t="str">
        <f>+[6]Residual!C109</f>
        <v>HIN</v>
      </c>
      <c r="D1154" s="17" t="str">
        <f>+[6]Residual!D109</f>
        <v>POCOHIN</v>
      </c>
      <c r="E1154" s="45">
        <f>[6]Residual!E109</f>
        <v>43623.05501569745</v>
      </c>
      <c r="BV1154" s="228" t="s">
        <v>699</v>
      </c>
    </row>
    <row r="1155" spans="2:74" hidden="1" outlineLevel="2" x14ac:dyDescent="0.35">
      <c r="B1155" s="17" t="str">
        <f>+[6]Residual!A110</f>
        <v>POCO</v>
      </c>
      <c r="C1155" s="17" t="str">
        <f>+[6]Residual!C110</f>
        <v>HUI</v>
      </c>
      <c r="D1155" s="17" t="str">
        <f>+[6]Residual!D110</f>
        <v>POCOHUI</v>
      </c>
      <c r="E1155" s="45">
        <f>[6]Residual!E110</f>
        <v>34786.433320312448</v>
      </c>
      <c r="BV1155" s="228" t="s">
        <v>699</v>
      </c>
    </row>
    <row r="1156" spans="2:74" hidden="1" outlineLevel="2" x14ac:dyDescent="0.35">
      <c r="B1156" s="17" t="str">
        <f>+[6]Residual!A111</f>
        <v>POCO</v>
      </c>
      <c r="C1156" s="17" t="str">
        <f>+[6]Residual!C111</f>
        <v>HWA</v>
      </c>
      <c r="D1156" s="17" t="str">
        <f>+[6]Residual!D111</f>
        <v>POCOHWA</v>
      </c>
      <c r="E1156" s="45">
        <f>[6]Residual!E111</f>
        <v>28110.750226625802</v>
      </c>
      <c r="BV1156" s="228" t="s">
        <v>699</v>
      </c>
    </row>
    <row r="1157" spans="2:74" hidden="1" outlineLevel="2" x14ac:dyDescent="0.35">
      <c r="B1157" s="17" t="str">
        <f>+[6]Residual!A112</f>
        <v>POCO</v>
      </c>
      <c r="C1157" s="17" t="str">
        <f>+[6]Residual!C112</f>
        <v>KIN</v>
      </c>
      <c r="D1157" s="17" t="str">
        <f>+[6]Residual!D112</f>
        <v>POCOKIN</v>
      </c>
      <c r="E1157" s="45">
        <f>[6]Residual!E112</f>
        <v>110743.33977783186</v>
      </c>
      <c r="BV1157" s="228" t="s">
        <v>699</v>
      </c>
    </row>
    <row r="1158" spans="2:74" hidden="1" outlineLevel="2" x14ac:dyDescent="0.35">
      <c r="B1158" s="17" t="str">
        <f>+[6]Residual!A113</f>
        <v>POCO</v>
      </c>
      <c r="C1158" s="17" t="str">
        <f>+[6]Residual!C113</f>
        <v>KMO</v>
      </c>
      <c r="D1158" s="17" t="str">
        <f>+[6]Residual!D113</f>
        <v>POCOKMO</v>
      </c>
      <c r="E1158" s="45">
        <f>[6]Residual!E113</f>
        <v>22492.306523437448</v>
      </c>
      <c r="BV1158" s="228" t="s">
        <v>699</v>
      </c>
    </row>
    <row r="1159" spans="2:74" hidden="1" outlineLevel="2" x14ac:dyDescent="0.35">
      <c r="B1159" s="17" t="str">
        <f>+[6]Residual!A114</f>
        <v>POCO</v>
      </c>
      <c r="C1159" s="17" t="str">
        <f>+[6]Residual!C114</f>
        <v>KPU</v>
      </c>
      <c r="D1159" s="17" t="str">
        <f>+[6]Residual!D114</f>
        <v>POCOKPU</v>
      </c>
      <c r="E1159" s="45">
        <f>[6]Residual!E114</f>
        <v>44157.277615323299</v>
      </c>
      <c r="BV1159" s="228" t="s">
        <v>699</v>
      </c>
    </row>
    <row r="1160" spans="2:74" hidden="1" outlineLevel="2" x14ac:dyDescent="0.35">
      <c r="B1160" s="17" t="str">
        <f>+[6]Residual!A115</f>
        <v>POCO</v>
      </c>
      <c r="C1160" s="17" t="str">
        <f>+[6]Residual!C115</f>
        <v>LTN</v>
      </c>
      <c r="D1160" s="17" t="str">
        <f>+[6]Residual!D115</f>
        <v>POCOLTN</v>
      </c>
      <c r="E1160" s="45">
        <f>[6]Residual!E115</f>
        <v>56705.557174963098</v>
      </c>
      <c r="BV1160" s="228" t="s">
        <v>699</v>
      </c>
    </row>
    <row r="1161" spans="2:74" hidden="1" outlineLevel="2" x14ac:dyDescent="0.35">
      <c r="B1161" s="17" t="str">
        <f>+[6]Residual!A116</f>
        <v>POCO</v>
      </c>
      <c r="C1161" s="17" t="str">
        <f>+[6]Residual!C116</f>
        <v>MGM</v>
      </c>
      <c r="D1161" s="17" t="str">
        <f>+[6]Residual!D116</f>
        <v>POCOMGM</v>
      </c>
      <c r="E1161" s="45">
        <f>[6]Residual!E116</f>
        <v>13750.951147460932</v>
      </c>
      <c r="BV1161" s="228" t="s">
        <v>699</v>
      </c>
    </row>
    <row r="1162" spans="2:74" hidden="1" outlineLevel="2" x14ac:dyDescent="0.35">
      <c r="B1162" s="17" t="str">
        <f>+[6]Residual!A117</f>
        <v>POCO</v>
      </c>
      <c r="C1162" s="17" t="str">
        <f>+[6]Residual!C117</f>
        <v>MST</v>
      </c>
      <c r="D1162" s="17" t="str">
        <f>+[6]Residual!D117</f>
        <v>POCOMST</v>
      </c>
      <c r="E1162" s="45">
        <f>[6]Residual!E117</f>
        <v>43493.734833984352</v>
      </c>
      <c r="BV1162" s="228" t="s">
        <v>699</v>
      </c>
    </row>
    <row r="1163" spans="2:74" hidden="1" outlineLevel="2" x14ac:dyDescent="0.35">
      <c r="B1163" s="17" t="str">
        <f>+[6]Residual!A118</f>
        <v>POCO</v>
      </c>
      <c r="C1163" s="17" t="str">
        <f>+[6]Residual!C118</f>
        <v>MTM</v>
      </c>
      <c r="D1163" s="17" t="str">
        <f>+[6]Residual!D118</f>
        <v>POCOMTM</v>
      </c>
      <c r="E1163" s="45">
        <f>[6]Residual!E118</f>
        <v>63589.627197265596</v>
      </c>
      <c r="BV1163" s="228" t="s">
        <v>699</v>
      </c>
    </row>
    <row r="1164" spans="2:74" hidden="1" outlineLevel="2" x14ac:dyDescent="0.35">
      <c r="B1164" s="17" t="str">
        <f>+[6]Residual!A119</f>
        <v>POCO</v>
      </c>
      <c r="C1164" s="17" t="str">
        <f>+[6]Residual!C119</f>
        <v>MTN</v>
      </c>
      <c r="D1164" s="17" t="str">
        <f>+[6]Residual!D119</f>
        <v>POCOMTN</v>
      </c>
      <c r="E1164" s="45">
        <f>[6]Residual!E119</f>
        <v>15616.383936204034</v>
      </c>
      <c r="BV1164" s="228" t="s">
        <v>699</v>
      </c>
    </row>
    <row r="1165" spans="2:74" hidden="1" outlineLevel="2" x14ac:dyDescent="0.35">
      <c r="B1165" s="17" t="str">
        <f>+[6]Residual!A120</f>
        <v>POCO</v>
      </c>
      <c r="C1165" s="17" t="str">
        <f>+[6]Residual!C120</f>
        <v>MTR</v>
      </c>
      <c r="D1165" s="17" t="str">
        <f>+[6]Residual!D120</f>
        <v>POCOMTR</v>
      </c>
      <c r="E1165" s="45">
        <f>[6]Residual!E120</f>
        <v>6645.7684283127046</v>
      </c>
      <c r="BV1165" s="228" t="s">
        <v>699</v>
      </c>
    </row>
    <row r="1166" spans="2:74" hidden="1" outlineLevel="2" x14ac:dyDescent="0.35">
      <c r="B1166" s="17" t="str">
        <f>+[6]Residual!A121</f>
        <v>POCO</v>
      </c>
      <c r="C1166" s="17" t="str">
        <f>+[6]Residual!C121</f>
        <v>OKN</v>
      </c>
      <c r="D1166" s="17" t="str">
        <f>+[6]Residual!D121</f>
        <v>POCOOKN</v>
      </c>
      <c r="E1166" s="45">
        <f>[6]Residual!E121</f>
        <v>2251.8407006835851</v>
      </c>
      <c r="BV1166" s="228" t="s">
        <v>699</v>
      </c>
    </row>
    <row r="1167" spans="2:74" hidden="1" outlineLevel="2" x14ac:dyDescent="0.35">
      <c r="B1167" s="17" t="str">
        <f>+[6]Residual!A122</f>
        <v>POCO</v>
      </c>
      <c r="C1167" s="17" t="str">
        <f>+[6]Residual!C122</f>
        <v>OPK</v>
      </c>
      <c r="D1167" s="17" t="str">
        <f>+[6]Residual!D122</f>
        <v>POCOOPK</v>
      </c>
      <c r="E1167" s="45">
        <f>[6]Residual!E122</f>
        <v>11377.700297851559</v>
      </c>
      <c r="BV1167" s="228" t="s">
        <v>699</v>
      </c>
    </row>
    <row r="1168" spans="2:74" hidden="1" outlineLevel="2" x14ac:dyDescent="0.35">
      <c r="B1168" s="17" t="str">
        <f>+[6]Residual!A123</f>
        <v>POCO</v>
      </c>
      <c r="C1168" s="17" t="str">
        <f>+[6]Residual!C123</f>
        <v>PAO</v>
      </c>
      <c r="D1168" s="17" t="str">
        <f>+[6]Residual!D123</f>
        <v>POCOPAO</v>
      </c>
      <c r="E1168" s="45">
        <f>[6]Residual!E123</f>
        <v>36800.611455078099</v>
      </c>
      <c r="BV1168" s="228" t="s">
        <v>699</v>
      </c>
    </row>
    <row r="1169" spans="2:74" hidden="1" outlineLevel="2" x14ac:dyDescent="0.35">
      <c r="B1169" s="17" t="str">
        <f>+[6]Residual!A124</f>
        <v>POCO</v>
      </c>
      <c r="C1169" s="17" t="str">
        <f>+[6]Residual!C124</f>
        <v>SFD</v>
      </c>
      <c r="D1169" s="17" t="str">
        <f>+[6]Residual!D124</f>
        <v>POCOSFD</v>
      </c>
      <c r="E1169" s="45">
        <f>[6]Residual!E124</f>
        <v>32508.577695312448</v>
      </c>
      <c r="BV1169" s="228" t="s">
        <v>699</v>
      </c>
    </row>
    <row r="1170" spans="2:74" hidden="1" outlineLevel="2" x14ac:dyDescent="0.35">
      <c r="B1170" s="17" t="str">
        <f>+[6]Residual!A125</f>
        <v>POCO</v>
      </c>
      <c r="C1170" s="17" t="str">
        <f>+[6]Residual!C125</f>
        <v>TGA</v>
      </c>
      <c r="D1170" s="17" t="str">
        <f>+[6]Residual!D125</f>
        <v>POCOTGA</v>
      </c>
      <c r="E1170" s="45">
        <f>[6]Residual!E125</f>
        <v>109953.43753417965</v>
      </c>
      <c r="BV1170" s="228" t="s">
        <v>699</v>
      </c>
    </row>
    <row r="1171" spans="2:74" hidden="1" outlineLevel="2" x14ac:dyDescent="0.35">
      <c r="B1171" s="17" t="str">
        <f>+[6]Residual!A126</f>
        <v>POCO</v>
      </c>
      <c r="C1171" s="17" t="str">
        <f>+[6]Residual!C126</f>
        <v>TMI</v>
      </c>
      <c r="D1171" s="17" t="str">
        <f>+[6]Residual!D126</f>
        <v>POCOTMI</v>
      </c>
      <c r="E1171" s="45">
        <f>[6]Residual!E126</f>
        <v>33862.458482430695</v>
      </c>
      <c r="BV1171" s="228" t="s">
        <v>699</v>
      </c>
    </row>
    <row r="1172" spans="2:74" hidden="1" outlineLevel="2" x14ac:dyDescent="0.35">
      <c r="B1172" s="17" t="str">
        <f>+[6]Residual!A127</f>
        <v>POCO</v>
      </c>
      <c r="C1172" s="17" t="str">
        <f>+[6]Residual!C127</f>
        <v>WGN</v>
      </c>
      <c r="D1172" s="17" t="str">
        <f>+[6]Residual!D127</f>
        <v>POCOWGN</v>
      </c>
      <c r="E1172" s="45">
        <f>[6]Residual!E127</f>
        <v>39185.298051757753</v>
      </c>
      <c r="BV1172" s="228" t="s">
        <v>699</v>
      </c>
    </row>
    <row r="1173" spans="2:74" hidden="1" outlineLevel="2" x14ac:dyDescent="0.35">
      <c r="B1173" s="17" t="str">
        <f>+[6]Residual!A128</f>
        <v>POCO</v>
      </c>
      <c r="C1173" s="17" t="str">
        <f>+[6]Residual!C128</f>
        <v>WHU</v>
      </c>
      <c r="D1173" s="17" t="str">
        <f>+[6]Residual!D128</f>
        <v>POCOWHU</v>
      </c>
      <c r="E1173" s="45">
        <f>[6]Residual!E128</f>
        <v>36816.868754057396</v>
      </c>
      <c r="BV1173" s="228" t="s">
        <v>699</v>
      </c>
    </row>
    <row r="1174" spans="2:74" hidden="1" outlineLevel="2" x14ac:dyDescent="0.35">
      <c r="B1174" s="17" t="str">
        <f>+[6]Residual!A129</f>
        <v>POCO</v>
      </c>
      <c r="C1174" s="17" t="str">
        <f>+[6]Residual!C129</f>
        <v>WKO</v>
      </c>
      <c r="D1174" s="17" t="str">
        <f>+[6]Residual!D129</f>
        <v>POCOWKO</v>
      </c>
      <c r="E1174" s="45">
        <f>[6]Residual!E129</f>
        <v>34879.623634941847</v>
      </c>
      <c r="BV1174" s="228" t="s">
        <v>699</v>
      </c>
    </row>
    <row r="1175" spans="2:74" hidden="1" outlineLevel="2" x14ac:dyDescent="0.35">
      <c r="B1175" s="17" t="str">
        <f>+[6]Residual!A130</f>
        <v>POCO</v>
      </c>
      <c r="C1175" s="17" t="str">
        <f>+[6]Residual!C130</f>
        <v>WVY</v>
      </c>
      <c r="D1175" s="17" t="str">
        <f>+[6]Residual!D130</f>
        <v>POCOWVY</v>
      </c>
      <c r="E1175" s="45">
        <f>[6]Residual!E130</f>
        <v>4903.2268536377151</v>
      </c>
      <c r="BV1175" s="228" t="s">
        <v>699</v>
      </c>
    </row>
    <row r="1176" spans="2:74" hidden="1" outlineLevel="2" x14ac:dyDescent="0.35">
      <c r="B1176" s="17" t="str">
        <f>+[6]Residual!A131</f>
        <v>SOLE</v>
      </c>
      <c r="C1176" s="17" t="str">
        <f>+[6]Residual!C131</f>
        <v>BDE</v>
      </c>
      <c r="D1176" s="17" t="str">
        <f>+[6]Residual!D131</f>
        <v>SOLEBDE</v>
      </c>
      <c r="E1176" s="45">
        <f>[6]Residual!E131</f>
        <v>287.91546249389552</v>
      </c>
      <c r="BV1176" s="228" t="s">
        <v>699</v>
      </c>
    </row>
    <row r="1177" spans="2:74" hidden="1" outlineLevel="2" x14ac:dyDescent="0.35">
      <c r="B1177" s="17" t="str">
        <f>+[6]Residual!A132</f>
        <v>SCAN</v>
      </c>
      <c r="C1177" s="17" t="str">
        <f>+[6]Residual!C132</f>
        <v>DVK</v>
      </c>
      <c r="D1177" s="17" t="str">
        <f>+[6]Residual!D132</f>
        <v>SCANDVK</v>
      </c>
      <c r="E1177" s="45">
        <f>[6]Residual!E132</f>
        <v>12509.032087402335</v>
      </c>
      <c r="BV1177" s="228" t="s">
        <v>699</v>
      </c>
    </row>
    <row r="1178" spans="2:74" hidden="1" outlineLevel="2" x14ac:dyDescent="0.35">
      <c r="B1178" s="17" t="str">
        <f>+[6]Residual!A133</f>
        <v>SCAN</v>
      </c>
      <c r="C1178" s="17" t="str">
        <f>+[6]Residual!C133</f>
        <v>WDV</v>
      </c>
      <c r="D1178" s="17" t="str">
        <f>+[6]Residual!D133</f>
        <v>SCANWDV</v>
      </c>
      <c r="E1178" s="45">
        <f>[6]Residual!E133</f>
        <v>2631.46848999022</v>
      </c>
      <c r="BV1178" s="228" t="s">
        <v>699</v>
      </c>
    </row>
    <row r="1179" spans="2:74" hidden="1" outlineLevel="2" x14ac:dyDescent="0.35">
      <c r="B1179" s="17" t="str">
        <f>+[6]Residual!A134</f>
        <v>SCGL</v>
      </c>
      <c r="C1179" s="17" t="str">
        <f>+[6]Residual!C134</f>
        <v>SWN</v>
      </c>
      <c r="D1179" s="17" t="str">
        <f>+[6]Residual!D134</f>
        <v>SCGLSWN</v>
      </c>
      <c r="E1179" s="45">
        <f>[6]Residual!E134</f>
        <v>1830</v>
      </c>
      <c r="BV1179" s="228" t="s">
        <v>699</v>
      </c>
    </row>
    <row r="1180" spans="2:74" hidden="1" outlineLevel="2" x14ac:dyDescent="0.35">
      <c r="B1180" s="17" t="str">
        <f>+[6]Residual!A135</f>
        <v>SOU2</v>
      </c>
      <c r="C1180" s="17" t="str">
        <f>+[6]Residual!C135</f>
        <v>MAT</v>
      </c>
      <c r="D1180" s="17" t="str">
        <f>+[6]Residual!D135</f>
        <v>SOU2MAT</v>
      </c>
      <c r="E1180" s="45">
        <f>[6]Residual!E135</f>
        <v>0</v>
      </c>
      <c r="BV1180" s="228" t="s">
        <v>699</v>
      </c>
    </row>
    <row r="1181" spans="2:74" hidden="1" outlineLevel="2" x14ac:dyDescent="0.35">
      <c r="B1181" s="17" t="str">
        <f>+[6]Residual!A136</f>
        <v>SHPK</v>
      </c>
      <c r="C1181" s="17" t="str">
        <f>+[6]Residual!C136</f>
        <v>PEN</v>
      </c>
      <c r="D1181" s="17" t="str">
        <f>+[6]Residual!D136</f>
        <v>SHPKPEN</v>
      </c>
      <c r="E1181" s="45">
        <f>[6]Residual!E136</f>
        <v>164.72801971435538</v>
      </c>
      <c r="BV1181" s="228" t="s">
        <v>699</v>
      </c>
    </row>
    <row r="1182" spans="2:74" hidden="1" outlineLevel="2" x14ac:dyDescent="0.35">
      <c r="B1182" s="17" t="str">
        <f>+[6]Residual!A137</f>
        <v>WTOM</v>
      </c>
      <c r="C1182" s="17" t="str">
        <f>+[6]Residual!C137</f>
        <v>HTI</v>
      </c>
      <c r="D1182" s="17" t="str">
        <f>+[6]Residual!D137</f>
        <v>WTOMHTI</v>
      </c>
      <c r="E1182" s="45">
        <f>[6]Residual!E137</f>
        <v>38793.832817422997</v>
      </c>
      <c r="BV1182" s="228" t="s">
        <v>699</v>
      </c>
    </row>
    <row r="1183" spans="2:74" hidden="1" outlineLevel="2" x14ac:dyDescent="0.35">
      <c r="B1183" s="17" t="str">
        <f>+[6]Residual!A138</f>
        <v>WTOM</v>
      </c>
      <c r="C1183" s="17" t="str">
        <f>+[6]Residual!C138</f>
        <v>NPK</v>
      </c>
      <c r="D1183" s="17" t="str">
        <f>+[6]Residual!D138</f>
        <v>WTOMNPK</v>
      </c>
      <c r="E1183" s="45">
        <f>[6]Residual!E138</f>
        <v>6213.3890009879706</v>
      </c>
      <c r="BV1183" s="228" t="s">
        <v>699</v>
      </c>
    </row>
    <row r="1184" spans="2:74" hidden="1" outlineLevel="2" x14ac:dyDescent="0.35">
      <c r="B1184" s="17" t="str">
        <f>+[6]Residual!A139</f>
        <v>WTOM</v>
      </c>
      <c r="C1184" s="17" t="str">
        <f>+[6]Residual!C139</f>
        <v>OKN</v>
      </c>
      <c r="D1184" s="17" t="str">
        <f>+[6]Residual!D139</f>
        <v>WTOMOKN</v>
      </c>
      <c r="E1184" s="45">
        <f>[6]Residual!E139</f>
        <v>7223.34619140624</v>
      </c>
      <c r="BV1184" s="228" t="s">
        <v>699</v>
      </c>
    </row>
    <row r="1185" spans="2:74" hidden="1" outlineLevel="2" x14ac:dyDescent="0.35">
      <c r="B1185" s="17" t="str">
        <f>+[6]Residual!A140</f>
        <v>WTOM</v>
      </c>
      <c r="C1185" s="17" t="str">
        <f>+[6]Residual!C140</f>
        <v>ONG</v>
      </c>
      <c r="D1185" s="17" t="str">
        <f>+[6]Residual!D140</f>
        <v>WTOMONG</v>
      </c>
      <c r="E1185" s="45">
        <f>[6]Residual!E140</f>
        <v>13687.470581111005</v>
      </c>
      <c r="BV1185" s="228" t="s">
        <v>699</v>
      </c>
    </row>
    <row r="1186" spans="2:74" hidden="1" outlineLevel="2" x14ac:dyDescent="0.35">
      <c r="B1186" s="17" t="str">
        <f>+[6]Residual!A141</f>
        <v>WTOM</v>
      </c>
      <c r="C1186" s="17" t="str">
        <f>+[6]Residual!C141</f>
        <v>TKU</v>
      </c>
      <c r="D1186" s="17" t="str">
        <f>+[6]Residual!D141</f>
        <v>WTOMTKU</v>
      </c>
      <c r="E1186" s="45">
        <f>[6]Residual!E141</f>
        <v>9967.6922631835841</v>
      </c>
      <c r="BV1186" s="228" t="s">
        <v>699</v>
      </c>
    </row>
    <row r="1187" spans="2:74" hidden="1" outlineLevel="2" x14ac:dyDescent="0.35">
      <c r="B1187" s="17" t="str">
        <f>+[6]Residual!A142</f>
        <v>POWN</v>
      </c>
      <c r="C1187" s="17" t="str">
        <f>+[6]Residual!C142</f>
        <v>BAL</v>
      </c>
      <c r="D1187" s="17" t="str">
        <f>+[6]Residual!D142</f>
        <v>POWNBAL</v>
      </c>
      <c r="E1187" s="45">
        <f>[6]Residual!E142</f>
        <v>29428.279282226496</v>
      </c>
      <c r="BV1187" s="228" t="s">
        <v>699</v>
      </c>
    </row>
    <row r="1188" spans="2:74" hidden="1" outlineLevel="2" x14ac:dyDescent="0.35">
      <c r="B1188" s="17" t="str">
        <f>+[6]Residual!A143</f>
        <v>POWN</v>
      </c>
      <c r="C1188" s="17" t="str">
        <f>+[6]Residual!C143</f>
        <v>EDN</v>
      </c>
      <c r="D1188" s="17" t="str">
        <f>+[6]Residual!D143</f>
        <v>POWNEDN</v>
      </c>
      <c r="E1188" s="45">
        <f>[6]Residual!E143</f>
        <v>29599.117226733299</v>
      </c>
      <c r="BV1188" s="228" t="s">
        <v>699</v>
      </c>
    </row>
    <row r="1189" spans="2:74" hidden="1" outlineLevel="2" x14ac:dyDescent="0.35">
      <c r="B1189" s="17" t="str">
        <f>+[6]Residual!A144</f>
        <v>POWN</v>
      </c>
      <c r="C1189" s="17" t="str">
        <f>+[6]Residual!C144</f>
        <v>FKN</v>
      </c>
      <c r="D1189" s="17" t="str">
        <f>+[6]Residual!D144</f>
        <v>POWNFKN</v>
      </c>
      <c r="E1189" s="45">
        <f>[6]Residual!E144</f>
        <v>4752.8009344482307</v>
      </c>
      <c r="BV1189" s="228" t="s">
        <v>699</v>
      </c>
    </row>
    <row r="1190" spans="2:74" hidden="1" outlineLevel="2" x14ac:dyDescent="0.35">
      <c r="B1190" s="17" t="str">
        <f>+[6]Residual!A145</f>
        <v>POWN</v>
      </c>
      <c r="C1190" s="17" t="str">
        <f>+[6]Residual!C145</f>
        <v>GOR</v>
      </c>
      <c r="D1190" s="17" t="str">
        <f>+[6]Residual!D145</f>
        <v>POWNGOR</v>
      </c>
      <c r="E1190" s="45">
        <f>[6]Residual!E145</f>
        <v>29747.67213515965</v>
      </c>
      <c r="BV1190" s="228" t="s">
        <v>699</v>
      </c>
    </row>
    <row r="1191" spans="2:74" hidden="1" outlineLevel="2" x14ac:dyDescent="0.35">
      <c r="B1191" s="17" t="str">
        <f>+[6]Residual!A146</f>
        <v>POWN</v>
      </c>
      <c r="C1191" s="17" t="str">
        <f>+[6]Residual!C146</f>
        <v>HWB</v>
      </c>
      <c r="D1191" s="17" t="str">
        <f>+[6]Residual!D146</f>
        <v>POWNHWB</v>
      </c>
      <c r="E1191" s="45">
        <f>[6]Residual!E146</f>
        <v>12984.325690917954</v>
      </c>
      <c r="BV1191" s="228" t="s">
        <v>699</v>
      </c>
    </row>
    <row r="1192" spans="2:74" hidden="1" outlineLevel="2" x14ac:dyDescent="0.35">
      <c r="B1192" s="17" t="str">
        <f>+[6]Residual!A147</f>
        <v>POWN</v>
      </c>
      <c r="C1192" s="17" t="str">
        <f>+[6]Residual!C147</f>
        <v>INV</v>
      </c>
      <c r="D1192" s="17" t="str">
        <f>+[6]Residual!D147</f>
        <v>POWNINV</v>
      </c>
      <c r="E1192" s="45">
        <f>[6]Residual!E147</f>
        <v>101394.63470619185</v>
      </c>
      <c r="BV1192" s="228" t="s">
        <v>699</v>
      </c>
    </row>
    <row r="1193" spans="2:74" hidden="1" outlineLevel="2" x14ac:dyDescent="0.35">
      <c r="B1193" s="17" t="str">
        <f>+[6]Residual!A148</f>
        <v>POWN</v>
      </c>
      <c r="C1193" s="17" t="str">
        <f>+[6]Residual!C148</f>
        <v>NMA</v>
      </c>
      <c r="D1193" s="17" t="str">
        <f>+[6]Residual!D148</f>
        <v>POWNNMA</v>
      </c>
      <c r="E1193" s="45">
        <f>[6]Residual!E148</f>
        <v>55266.679072103449</v>
      </c>
      <c r="BV1193" s="228" t="s">
        <v>699</v>
      </c>
    </row>
    <row r="1194" spans="2:74" hidden="1" outlineLevel="2" x14ac:dyDescent="0.35">
      <c r="B1194" s="17" t="str">
        <f>+[6]Residual!A149</f>
        <v>POWN</v>
      </c>
      <c r="C1194" s="17" t="str">
        <f>+[6]Residual!C149</f>
        <v>NSY</v>
      </c>
      <c r="D1194" s="17" t="str">
        <f>+[6]Residual!D149</f>
        <v>POWNNSY</v>
      </c>
      <c r="E1194" s="45">
        <f>[6]Residual!E149</f>
        <v>31357.273456231502</v>
      </c>
      <c r="BV1194" s="228" t="s">
        <v>699</v>
      </c>
    </row>
    <row r="1195" spans="2:74" hidden="1" outlineLevel="2" x14ac:dyDescent="0.35">
      <c r="B1195" s="17" t="str">
        <f>+[6]Residual!A150</f>
        <v>TARW</v>
      </c>
      <c r="C1195" s="17" t="str">
        <f>+[6]Residual!C150</f>
        <v>TWC</v>
      </c>
      <c r="D1195" s="17" t="str">
        <f>+[6]Residual!D150</f>
        <v>TARWTWC</v>
      </c>
      <c r="E1195" s="45">
        <f>[6]Residual!E150</f>
        <v>1071</v>
      </c>
      <c r="BV1195" s="228" t="s">
        <v>699</v>
      </c>
    </row>
    <row r="1196" spans="2:74" hidden="1" outlineLevel="2" x14ac:dyDescent="0.35">
      <c r="B1196" s="17" t="str">
        <f>+[6]Residual!A151</f>
        <v>TOD3</v>
      </c>
      <c r="C1196" s="17" t="str">
        <f>+[6]Residual!C151</f>
        <v>MKE</v>
      </c>
      <c r="D1196" s="17" t="str">
        <f>+[6]Residual!D151</f>
        <v>TOD3MKE</v>
      </c>
      <c r="E1196" s="45">
        <f>[6]Residual!E151</f>
        <v>665.76693725585858</v>
      </c>
      <c r="BV1196" s="228" t="s">
        <v>699</v>
      </c>
    </row>
    <row r="1197" spans="2:74" hidden="1" outlineLevel="2" x14ac:dyDescent="0.35">
      <c r="B1197" s="17" t="str">
        <f>+[6]Residual!A152</f>
        <v>TOPE</v>
      </c>
      <c r="C1197" s="17" t="str">
        <f>+[6]Residual!C152</f>
        <v>KOE</v>
      </c>
      <c r="D1197" s="17" t="str">
        <f>+[6]Residual!D152</f>
        <v>TOPEKOE</v>
      </c>
      <c r="E1197" s="45">
        <f>[6]Residual!E152</f>
        <v>69653.660097656189</v>
      </c>
      <c r="BV1197" s="228" t="s">
        <v>699</v>
      </c>
    </row>
    <row r="1198" spans="2:74" hidden="1" outlineLevel="2" x14ac:dyDescent="0.35">
      <c r="B1198" s="17" t="str">
        <f>+[6]Residual!A153</f>
        <v>TRUG</v>
      </c>
      <c r="C1198" s="17" t="str">
        <f>+[6]Residual!C153</f>
        <v>ARG</v>
      </c>
      <c r="D1198" s="17" t="str">
        <f>+[6]Residual!D153</f>
        <v>TRUGARG</v>
      </c>
      <c r="E1198" s="45">
        <f>[6]Residual!E153</f>
        <v>43.243023872375403</v>
      </c>
      <c r="BV1198" s="228" t="s">
        <v>699</v>
      </c>
    </row>
    <row r="1199" spans="2:74" hidden="1" outlineLevel="2" x14ac:dyDescent="0.35">
      <c r="B1199" s="17" t="str">
        <f>+[6]Residual!A154</f>
        <v>TRUG</v>
      </c>
      <c r="C1199" s="17" t="str">
        <f>+[6]Residual!C154</f>
        <v>BWK</v>
      </c>
      <c r="D1199" s="17" t="str">
        <f>+[6]Residual!D154</f>
        <v>TRUGBWK</v>
      </c>
      <c r="E1199" s="45">
        <f>[6]Residual!E154</f>
        <v>61.900602668523696</v>
      </c>
      <c r="BV1199" s="228" t="s">
        <v>699</v>
      </c>
    </row>
    <row r="1200" spans="2:74" hidden="1" outlineLevel="2" x14ac:dyDescent="0.35">
      <c r="B1200" s="17" t="str">
        <f>+[6]Residual!A155</f>
        <v>TRUG</v>
      </c>
      <c r="C1200" s="17" t="str">
        <f>+[6]Residual!C155</f>
        <v>COL</v>
      </c>
      <c r="D1200" s="17" t="str">
        <f>+[6]Residual!D155</f>
        <v>TRUGCOL</v>
      </c>
      <c r="E1200" s="45">
        <f>[6]Residual!E155</f>
        <v>95.5</v>
      </c>
      <c r="BV1200" s="228" t="s">
        <v>699</v>
      </c>
    </row>
    <row r="1201" spans="2:74" hidden="1" outlineLevel="2" x14ac:dyDescent="0.35">
      <c r="B1201" s="17" t="str">
        <f>+[6]Residual!A156</f>
        <v>TRUG</v>
      </c>
      <c r="C1201" s="17" t="str">
        <f>+[6]Residual!C156</f>
        <v>HWA</v>
      </c>
      <c r="D1201" s="17" t="str">
        <f>+[6]Residual!D156</f>
        <v>TRUGHWA</v>
      </c>
      <c r="E1201" s="45">
        <f>[6]Residual!E156</f>
        <v>472.367405669763</v>
      </c>
      <c r="BV1201" s="228" t="s">
        <v>699</v>
      </c>
    </row>
    <row r="1202" spans="2:74" hidden="1" outlineLevel="2" x14ac:dyDescent="0.35">
      <c r="B1202" s="17" t="str">
        <f>+[6]Residual!A157</f>
        <v>TRUG</v>
      </c>
      <c r="C1202" s="17" t="str">
        <f>+[6]Residual!C157</f>
        <v>MAT</v>
      </c>
      <c r="D1202" s="17" t="str">
        <f>+[6]Residual!D157</f>
        <v>TRUGMAT</v>
      </c>
      <c r="E1202" s="45">
        <f>[6]Residual!E157</f>
        <v>1</v>
      </c>
      <c r="BV1202" s="228" t="s">
        <v>699</v>
      </c>
    </row>
    <row r="1203" spans="2:74" hidden="1" outlineLevel="2" x14ac:dyDescent="0.35">
      <c r="B1203" s="17" t="str">
        <f>+[6]Residual!A158</f>
        <v>UNIS</v>
      </c>
      <c r="C1203" s="17" t="str">
        <f>+[6]Residual!C158</f>
        <v>FHL</v>
      </c>
      <c r="D1203" s="17" t="str">
        <f>+[6]Residual!D158</f>
        <v>UNISFHL</v>
      </c>
      <c r="E1203" s="45">
        <f>[6]Residual!E158</f>
        <v>57104.429336036352</v>
      </c>
      <c r="BV1203" s="228" t="s">
        <v>699</v>
      </c>
    </row>
    <row r="1204" spans="2:74" hidden="1" outlineLevel="2" x14ac:dyDescent="0.35">
      <c r="B1204" s="17" t="str">
        <f>+[6]Residual!A159</f>
        <v>UNIS</v>
      </c>
      <c r="C1204" s="17" t="str">
        <f>+[6]Residual!C159</f>
        <v>OWH</v>
      </c>
      <c r="D1204" s="17" t="str">
        <f>+[6]Residual!D159</f>
        <v>UNISOWH</v>
      </c>
      <c r="E1204" s="45">
        <f>[6]Residual!E159</f>
        <v>13654.777251001586</v>
      </c>
      <c r="BV1204" s="228" t="s">
        <v>699</v>
      </c>
    </row>
    <row r="1205" spans="2:74" hidden="1" outlineLevel="2" x14ac:dyDescent="0.35">
      <c r="B1205" s="17" t="str">
        <f>+[6]Residual!A160</f>
        <v>UNIS</v>
      </c>
      <c r="C1205" s="17" t="str">
        <f>+[6]Residual!C160</f>
        <v>RDF</v>
      </c>
      <c r="D1205" s="17" t="str">
        <f>+[6]Residual!D160</f>
        <v>UNISRDF</v>
      </c>
      <c r="E1205" s="45">
        <f>[6]Residual!E160</f>
        <v>70184.493906249962</v>
      </c>
      <c r="BV1205" s="228" t="s">
        <v>699</v>
      </c>
    </row>
    <row r="1206" spans="2:74" hidden="1" outlineLevel="2" x14ac:dyDescent="0.35">
      <c r="B1206" s="17" t="str">
        <f>+[6]Residual!A161</f>
        <v>UNIS</v>
      </c>
      <c r="C1206" s="17" t="str">
        <f>+[6]Residual!C161</f>
        <v>ROT</v>
      </c>
      <c r="D1206" s="17" t="str">
        <f>+[6]Residual!D161</f>
        <v>UNISROT</v>
      </c>
      <c r="E1206" s="45">
        <f>[6]Residual!E161</f>
        <v>73957.260173072675</v>
      </c>
      <c r="BV1206" s="228" t="s">
        <v>699</v>
      </c>
    </row>
    <row r="1207" spans="2:74" hidden="1" outlineLevel="2" x14ac:dyDescent="0.35">
      <c r="B1207" s="17" t="str">
        <f>+[6]Residual!A162</f>
        <v>UNIS</v>
      </c>
      <c r="C1207" s="17" t="str">
        <f>+[6]Residual!C162</f>
        <v>TRK</v>
      </c>
      <c r="D1207" s="17" t="str">
        <f>+[6]Residual!D162</f>
        <v>UNISTRK</v>
      </c>
      <c r="E1207" s="45">
        <f>[6]Residual!E162</f>
        <v>8899.6943115234353</v>
      </c>
      <c r="BV1207" s="228" t="s">
        <v>699</v>
      </c>
    </row>
    <row r="1208" spans="2:74" hidden="1" outlineLevel="2" x14ac:dyDescent="0.35">
      <c r="B1208" s="17" t="str">
        <f>+[6]Residual!A163</f>
        <v>UNIS</v>
      </c>
      <c r="C1208" s="17" t="str">
        <f>+[6]Residual!C163</f>
        <v>WRK</v>
      </c>
      <c r="D1208" s="17" t="str">
        <f>+[6]Residual!D163</f>
        <v>UNISWRK</v>
      </c>
      <c r="E1208" s="45">
        <f>[6]Residual!E163</f>
        <v>48831.005399169801</v>
      </c>
      <c r="BV1208" s="228" t="s">
        <v>699</v>
      </c>
    </row>
    <row r="1209" spans="2:74" hidden="1" outlineLevel="2" x14ac:dyDescent="0.35">
      <c r="B1209" s="17" t="str">
        <f>+[6]Residual!A164</f>
        <v>UNIS</v>
      </c>
      <c r="C1209" s="17" t="str">
        <f>+[6]Residual!C164</f>
        <v>WTU</v>
      </c>
      <c r="D1209" s="17" t="str">
        <f>+[6]Residual!D164</f>
        <v>UNISWTU</v>
      </c>
      <c r="E1209" s="45">
        <f>[6]Residual!E164</f>
        <v>90143.881777343748</v>
      </c>
      <c r="BV1209" s="228" t="s">
        <v>699</v>
      </c>
    </row>
    <row r="1210" spans="2:74" hidden="1" outlineLevel="2" x14ac:dyDescent="0.35">
      <c r="B1210" s="17" t="str">
        <f>+[6]Residual!A165</f>
        <v>VECT</v>
      </c>
      <c r="C1210" s="17" t="str">
        <f>+[6]Residual!C165</f>
        <v>ALB</v>
      </c>
      <c r="D1210" s="17" t="str">
        <f>+[6]Residual!D165</f>
        <v>VECTALB</v>
      </c>
      <c r="E1210" s="45">
        <f>[6]Residual!E165</f>
        <v>259891.98477539062</v>
      </c>
      <c r="BV1210" s="228" t="s">
        <v>699</v>
      </c>
    </row>
    <row r="1211" spans="2:74" hidden="1" outlineLevel="2" x14ac:dyDescent="0.35">
      <c r="B1211" s="17" t="str">
        <f>+[6]Residual!A166</f>
        <v>VECT</v>
      </c>
      <c r="C1211" s="17" t="str">
        <f>+[6]Residual!C166</f>
        <v>HEN</v>
      </c>
      <c r="D1211" s="17" t="str">
        <f>+[6]Residual!D166</f>
        <v>VECTHEN</v>
      </c>
      <c r="E1211" s="45">
        <f>[6]Residual!E166</f>
        <v>127992.12939453125</v>
      </c>
      <c r="BV1211" s="228" t="s">
        <v>699</v>
      </c>
    </row>
    <row r="1212" spans="2:74" hidden="1" outlineLevel="2" x14ac:dyDescent="0.35">
      <c r="B1212" s="17" t="str">
        <f>+[6]Residual!A167</f>
        <v>VECT</v>
      </c>
      <c r="C1212" s="17" t="str">
        <f>+[6]Residual!C167</f>
        <v>HEP</v>
      </c>
      <c r="D1212" s="17" t="str">
        <f>+[6]Residual!D167</f>
        <v>VECTHEP</v>
      </c>
      <c r="E1212" s="45">
        <f>[6]Residual!E167</f>
        <v>141085.77740234375</v>
      </c>
      <c r="BV1212" s="228" t="s">
        <v>699</v>
      </c>
    </row>
    <row r="1213" spans="2:74" hidden="1" outlineLevel="2" x14ac:dyDescent="0.35">
      <c r="B1213" s="17" t="str">
        <f>+[6]Residual!A168</f>
        <v>VECT</v>
      </c>
      <c r="C1213" s="17" t="str">
        <f>+[6]Residual!C168</f>
        <v>HOB</v>
      </c>
      <c r="D1213" s="17" t="str">
        <f>+[6]Residual!D168</f>
        <v>VECTHOB</v>
      </c>
      <c r="E1213" s="45">
        <f>[6]Residual!E168</f>
        <v>86270.517773437503</v>
      </c>
      <c r="BV1213" s="228" t="s">
        <v>699</v>
      </c>
    </row>
    <row r="1214" spans="2:74" hidden="1" outlineLevel="2" x14ac:dyDescent="0.35">
      <c r="B1214" s="17" t="str">
        <f>+[6]Residual!A169</f>
        <v>VECT</v>
      </c>
      <c r="C1214" s="17" t="str">
        <f>+[6]Residual!C169</f>
        <v>LFD</v>
      </c>
      <c r="D1214" s="17" t="str">
        <f>+[6]Residual!D169</f>
        <v>VECTLFD</v>
      </c>
      <c r="E1214" s="45">
        <f>[6]Residual!E169</f>
        <v>17955.719276716289</v>
      </c>
      <c r="BV1214" s="228" t="s">
        <v>699</v>
      </c>
    </row>
    <row r="1215" spans="2:74" hidden="1" outlineLevel="2" x14ac:dyDescent="0.35">
      <c r="B1215" s="17" t="str">
        <f>+[6]Residual!A170</f>
        <v>VECT</v>
      </c>
      <c r="C1215" s="17" t="str">
        <f>+[6]Residual!C170</f>
        <v>MNG</v>
      </c>
      <c r="D1215" s="17" t="str">
        <f>+[6]Residual!D170</f>
        <v>VECTMNG</v>
      </c>
      <c r="E1215" s="45">
        <f>[6]Residual!E170</f>
        <v>133888.39534423823</v>
      </c>
      <c r="BV1215" s="228" t="s">
        <v>699</v>
      </c>
    </row>
    <row r="1216" spans="2:74" hidden="1" outlineLevel="2" x14ac:dyDescent="0.35">
      <c r="B1216" s="17" t="str">
        <f>+[6]Residual!A171</f>
        <v>VECT</v>
      </c>
      <c r="C1216" s="17" t="str">
        <f>+[6]Residual!C171</f>
        <v>OTA</v>
      </c>
      <c r="D1216" s="17" t="str">
        <f>+[6]Residual!D171</f>
        <v>VECTOTA</v>
      </c>
      <c r="E1216" s="45">
        <f>[6]Residual!E171</f>
        <v>62243.916524248052</v>
      </c>
      <c r="BV1216" s="228" t="s">
        <v>699</v>
      </c>
    </row>
    <row r="1217" spans="2:74" hidden="1" outlineLevel="2" x14ac:dyDescent="0.35">
      <c r="B1217" s="17" t="str">
        <f>+[6]Residual!A172</f>
        <v>VECT</v>
      </c>
      <c r="C1217" s="17" t="str">
        <f>+[6]Residual!C172</f>
        <v>PAK</v>
      </c>
      <c r="D1217" s="17" t="str">
        <f>+[6]Residual!D172</f>
        <v>VECTPAK</v>
      </c>
      <c r="E1217" s="45">
        <f>[6]Residual!E172</f>
        <v>141086.80341796874</v>
      </c>
      <c r="BV1217" s="228" t="s">
        <v>699</v>
      </c>
    </row>
    <row r="1218" spans="2:74" hidden="1" outlineLevel="2" x14ac:dyDescent="0.35">
      <c r="B1218" s="17" t="str">
        <f>+[6]Residual!A173</f>
        <v>VECT</v>
      </c>
      <c r="C1218" s="17" t="str">
        <f>+[6]Residual!C173</f>
        <v>PEN</v>
      </c>
      <c r="D1218" s="17" t="str">
        <f>+[6]Residual!D173</f>
        <v>VECTPEN</v>
      </c>
      <c r="E1218" s="45">
        <f>[6]Residual!E173</f>
        <v>497070.97061186668</v>
      </c>
      <c r="BV1218" s="228" t="s">
        <v>699</v>
      </c>
    </row>
    <row r="1219" spans="2:74" hidden="1" outlineLevel="2" x14ac:dyDescent="0.35">
      <c r="B1219" s="17" t="str">
        <f>+[6]Residual!A174</f>
        <v>VECT</v>
      </c>
      <c r="C1219" s="17" t="str">
        <f>+[6]Residual!C174</f>
        <v>ROS</v>
      </c>
      <c r="D1219" s="17" t="str">
        <f>+[6]Residual!D174</f>
        <v>VECTROS</v>
      </c>
      <c r="E1219" s="45">
        <f>[6]Residual!E174</f>
        <v>220575.74089355458</v>
      </c>
      <c r="BV1219" s="228" t="s">
        <v>699</v>
      </c>
    </row>
    <row r="1220" spans="2:74" hidden="1" outlineLevel="2" x14ac:dyDescent="0.35">
      <c r="B1220" s="17" t="str">
        <f>+[6]Residual!A175</f>
        <v>VECT</v>
      </c>
      <c r="C1220" s="17" t="str">
        <f>+[6]Residual!C175</f>
        <v>SVL</v>
      </c>
      <c r="D1220" s="17" t="str">
        <f>+[6]Residual!D175</f>
        <v>VECTSVL</v>
      </c>
      <c r="E1220" s="45">
        <f>[6]Residual!E175</f>
        <v>86439.51171875</v>
      </c>
      <c r="BV1220" s="228" t="s">
        <v>699</v>
      </c>
    </row>
    <row r="1221" spans="2:74" hidden="1" outlineLevel="2" x14ac:dyDescent="0.35">
      <c r="B1221" s="17" t="str">
        <f>+[6]Residual!A176</f>
        <v>VECT</v>
      </c>
      <c r="C1221" s="17" t="str">
        <f>+[6]Residual!C176</f>
        <v>TAK</v>
      </c>
      <c r="D1221" s="17" t="str">
        <f>+[6]Residual!D176</f>
        <v>VECTTAK</v>
      </c>
      <c r="E1221" s="45">
        <f>[6]Residual!E176</f>
        <v>117915.89689453124</v>
      </c>
      <c r="BV1221" s="228" t="s">
        <v>699</v>
      </c>
    </row>
    <row r="1222" spans="2:74" hidden="1" outlineLevel="2" x14ac:dyDescent="0.35">
      <c r="B1222" s="17" t="str">
        <f>+[6]Residual!A177</f>
        <v>VECT</v>
      </c>
      <c r="C1222" s="17" t="str">
        <f>+[6]Residual!C177</f>
        <v>WEL</v>
      </c>
      <c r="D1222" s="17" t="str">
        <f>+[6]Residual!D177</f>
        <v>VECTWEL</v>
      </c>
      <c r="E1222" s="45">
        <f>[6]Residual!E177</f>
        <v>34626.348135907298</v>
      </c>
      <c r="BV1222" s="228" t="s">
        <v>699</v>
      </c>
    </row>
    <row r="1223" spans="2:74" hidden="1" outlineLevel="2" x14ac:dyDescent="0.35">
      <c r="B1223" s="17" t="str">
        <f>+[6]Residual!A178</f>
        <v>VECT</v>
      </c>
      <c r="C1223" s="17" t="str">
        <f>+[6]Residual!C178</f>
        <v>WIR</v>
      </c>
      <c r="D1223" s="17" t="str">
        <f>+[6]Residual!D178</f>
        <v>VECTWIR</v>
      </c>
      <c r="E1223" s="45">
        <f>[6]Residual!E178</f>
        <v>86593.25287115894</v>
      </c>
      <c r="BV1223" s="228" t="s">
        <v>699</v>
      </c>
    </row>
    <row r="1224" spans="2:74" hidden="1" outlineLevel="2" x14ac:dyDescent="0.35">
      <c r="B1224" s="17" t="str">
        <f>+[6]Residual!A179</f>
        <v>VECT</v>
      </c>
      <c r="C1224" s="17" t="str">
        <f>+[6]Residual!C179</f>
        <v>WRD</v>
      </c>
      <c r="D1224" s="17" t="str">
        <f>+[6]Residual!D179</f>
        <v>VECTWRD</v>
      </c>
      <c r="E1224" s="45">
        <f>[6]Residual!E179</f>
        <v>71886.694687499999</v>
      </c>
      <c r="BV1224" s="228" t="s">
        <v>699</v>
      </c>
    </row>
    <row r="1225" spans="2:74" hidden="1" outlineLevel="2" x14ac:dyDescent="0.35">
      <c r="B1225" s="17" t="str">
        <f>+[6]Residual!A180</f>
        <v>WAIP</v>
      </c>
      <c r="C1225" s="17" t="str">
        <f>+[6]Residual!C180</f>
        <v>CBG</v>
      </c>
      <c r="D1225" s="17" t="str">
        <f>+[6]Residual!D180</f>
        <v>WAIPCBG</v>
      </c>
      <c r="E1225" s="45">
        <f>[6]Residual!E180</f>
        <v>38986.541142578099</v>
      </c>
      <c r="BV1225" s="228" t="s">
        <v>699</v>
      </c>
    </row>
    <row r="1226" spans="2:74" hidden="1" outlineLevel="2" x14ac:dyDescent="0.35">
      <c r="B1226" s="17" t="str">
        <f>+[6]Residual!A181</f>
        <v>WAIP</v>
      </c>
      <c r="C1226" s="17" t="str">
        <f>+[6]Residual!C181</f>
        <v>TMU</v>
      </c>
      <c r="D1226" s="17" t="str">
        <f>+[6]Residual!D181</f>
        <v>WAIPTMU</v>
      </c>
      <c r="E1226" s="45">
        <f>[6]Residual!E181</f>
        <v>35410.838537597607</v>
      </c>
      <c r="BV1226" s="228" t="s">
        <v>699</v>
      </c>
    </row>
    <row r="1227" spans="2:74" hidden="1" outlineLevel="2" x14ac:dyDescent="0.35">
      <c r="B1227" s="17" t="str">
        <f>+[6]Residual!A182</f>
        <v>WELE</v>
      </c>
      <c r="C1227" s="17" t="str">
        <f>+[6]Residual!C182</f>
        <v>HAM</v>
      </c>
      <c r="D1227" s="17" t="str">
        <f>+[6]Residual!D182</f>
        <v>WELEHAM</v>
      </c>
      <c r="E1227" s="45">
        <f>[6]Residual!E182</f>
        <v>167962.33762695306</v>
      </c>
      <c r="BV1227" s="228" t="s">
        <v>699</v>
      </c>
    </row>
    <row r="1228" spans="2:74" hidden="1" outlineLevel="2" x14ac:dyDescent="0.35">
      <c r="B1228" s="17" t="str">
        <f>+[6]Residual!A183</f>
        <v>WELE</v>
      </c>
      <c r="C1228" s="17" t="str">
        <f>+[6]Residual!C183</f>
        <v>HLY</v>
      </c>
      <c r="D1228" s="17" t="str">
        <f>+[6]Residual!D183</f>
        <v>WELEHLY</v>
      </c>
      <c r="E1228" s="45">
        <f>[6]Residual!E183</f>
        <v>25860.317563476499</v>
      </c>
      <c r="BV1228" s="228" t="s">
        <v>699</v>
      </c>
    </row>
    <row r="1229" spans="2:74" hidden="1" outlineLevel="2" x14ac:dyDescent="0.35">
      <c r="B1229" s="17" t="str">
        <f>+[6]Residual!A184</f>
        <v>WELE</v>
      </c>
      <c r="C1229" s="17" t="str">
        <f>+[6]Residual!C184</f>
        <v>TWH</v>
      </c>
      <c r="D1229" s="17" t="str">
        <f>+[6]Residual!D184</f>
        <v>WELETWH</v>
      </c>
      <c r="E1229" s="45">
        <f>[6]Residual!E184</f>
        <v>101020.163227539</v>
      </c>
      <c r="BV1229" s="228" t="s">
        <v>699</v>
      </c>
    </row>
    <row r="1230" spans="2:74" hidden="1" outlineLevel="2" x14ac:dyDescent="0.35">
      <c r="B1230" s="17" t="str">
        <f>+[6]Residual!A185</f>
        <v>UNET</v>
      </c>
      <c r="C1230" s="17" t="str">
        <f>+[6]Residual!C185</f>
        <v>CPK</v>
      </c>
      <c r="D1230" s="17" t="str">
        <f>+[6]Residual!D185</f>
        <v>UNETCPK</v>
      </c>
      <c r="E1230" s="45">
        <f>[6]Residual!E185</f>
        <v>181884.76608658716</v>
      </c>
      <c r="BV1230" s="228" t="s">
        <v>699</v>
      </c>
    </row>
    <row r="1231" spans="2:74" hidden="1" outlineLevel="2" x14ac:dyDescent="0.35">
      <c r="B1231" s="17" t="str">
        <f>+[6]Residual!A186</f>
        <v>UNET</v>
      </c>
      <c r="C1231" s="17" t="str">
        <f>+[6]Residual!C186</f>
        <v>GFD</v>
      </c>
      <c r="D1231" s="17" t="str">
        <f>+[6]Residual!D186</f>
        <v>UNETGFD</v>
      </c>
      <c r="E1231" s="45">
        <f>[6]Residual!E186</f>
        <v>61046.26532226555</v>
      </c>
      <c r="BV1231" s="228" t="s">
        <v>699</v>
      </c>
    </row>
    <row r="1232" spans="2:74" hidden="1" outlineLevel="2" x14ac:dyDescent="0.35">
      <c r="B1232" s="17" t="str">
        <f>+[6]Residual!A187</f>
        <v>UNET</v>
      </c>
      <c r="C1232" s="17" t="str">
        <f>+[6]Residual!C187</f>
        <v>HAY</v>
      </c>
      <c r="D1232" s="17" t="str">
        <f>+[6]Residual!D187</f>
        <v>UNETHAY</v>
      </c>
      <c r="E1232" s="45">
        <f>[6]Residual!E187</f>
        <v>36208.529518202638</v>
      </c>
      <c r="BV1232" s="228" t="s">
        <v>699</v>
      </c>
    </row>
    <row r="1233" spans="2:74" hidden="1" outlineLevel="2" x14ac:dyDescent="0.35">
      <c r="B1233" s="17" t="str">
        <f>+[6]Residual!A188</f>
        <v>UNET</v>
      </c>
      <c r="C1233" s="17" t="str">
        <f>+[6]Residual!C188</f>
        <v>KWA</v>
      </c>
      <c r="D1233" s="17" t="str">
        <f>+[6]Residual!D188</f>
        <v>UNETKWA</v>
      </c>
      <c r="E1233" s="45">
        <f>[6]Residual!E188</f>
        <v>32104.974106445203</v>
      </c>
      <c r="BV1233" s="228" t="s">
        <v>699</v>
      </c>
    </row>
    <row r="1234" spans="2:74" hidden="1" outlineLevel="2" x14ac:dyDescent="0.35">
      <c r="B1234" s="17" t="str">
        <f>+[6]Residual!A189</f>
        <v>UNET</v>
      </c>
      <c r="C1234" s="17" t="str">
        <f>+[6]Residual!C189</f>
        <v>MLG</v>
      </c>
      <c r="D1234" s="17" t="str">
        <f>+[6]Residual!D189</f>
        <v>UNETMLG</v>
      </c>
      <c r="E1234" s="45">
        <f>[6]Residual!E189</f>
        <v>62316.539912109292</v>
      </c>
      <c r="BV1234" s="228" t="s">
        <v>699</v>
      </c>
    </row>
    <row r="1235" spans="2:74" hidden="1" outlineLevel="2" x14ac:dyDescent="0.35">
      <c r="B1235" s="17" t="str">
        <f>+[6]Residual!A190</f>
        <v>UNET</v>
      </c>
      <c r="C1235" s="17" t="str">
        <f>+[6]Residual!C190</f>
        <v>PNI</v>
      </c>
      <c r="D1235" s="17" t="str">
        <f>+[6]Residual!D190</f>
        <v>UNETPNI</v>
      </c>
      <c r="E1235" s="45">
        <f>[6]Residual!E190</f>
        <v>20030.313700242259</v>
      </c>
      <c r="BV1235" s="228" t="s">
        <v>699</v>
      </c>
    </row>
    <row r="1236" spans="2:74" hidden="1" outlineLevel="2" x14ac:dyDescent="0.35">
      <c r="B1236" s="17" t="str">
        <f>+[6]Residual!A191</f>
        <v>UNET</v>
      </c>
      <c r="C1236" s="17" t="str">
        <f>+[6]Residual!C191</f>
        <v>TKR</v>
      </c>
      <c r="D1236" s="17" t="str">
        <f>+[6]Residual!D191</f>
        <v>UNETTKR</v>
      </c>
      <c r="E1236" s="45">
        <f>[6]Residual!E191</f>
        <v>97297.549790039047</v>
      </c>
      <c r="BV1236" s="228" t="s">
        <v>699</v>
      </c>
    </row>
    <row r="1237" spans="2:74" hidden="1" outlineLevel="2" x14ac:dyDescent="0.35">
      <c r="B1237" s="17" t="str">
        <f>+[6]Residual!A192</f>
        <v>UNET</v>
      </c>
      <c r="C1237" s="17" t="str">
        <f>+[6]Residual!C192</f>
        <v>UHT</v>
      </c>
      <c r="D1237" s="17" t="str">
        <f>+[6]Residual!D192</f>
        <v>UNETUHT</v>
      </c>
      <c r="E1237" s="45">
        <f>[6]Residual!E192</f>
        <v>30934.616343008751</v>
      </c>
      <c r="BV1237" s="228" t="s">
        <v>699</v>
      </c>
    </row>
    <row r="1238" spans="2:74" hidden="1" outlineLevel="2" x14ac:dyDescent="0.35">
      <c r="B1238" s="17" t="str">
        <f>+[6]Residual!A193</f>
        <v>UNET</v>
      </c>
      <c r="C1238" s="17" t="str">
        <f>+[6]Residual!C193</f>
        <v>WIL</v>
      </c>
      <c r="D1238" s="17" t="str">
        <f>+[6]Residual!D193</f>
        <v>UNETWIL</v>
      </c>
      <c r="E1238" s="45">
        <f>[6]Residual!E193</f>
        <v>53132.376111946054</v>
      </c>
      <c r="BV1238" s="228" t="s">
        <v>699</v>
      </c>
    </row>
    <row r="1239" spans="2:74" hidden="1" outlineLevel="2" x14ac:dyDescent="0.35">
      <c r="B1239" s="17" t="str">
        <f>+[6]Residual!A194</f>
        <v>WPOW</v>
      </c>
      <c r="C1239" s="17" t="str">
        <f>+[6]Residual!C194</f>
        <v>ATU</v>
      </c>
      <c r="D1239" s="17" t="str">
        <f>+[6]Residual!D194</f>
        <v>WPOWATU</v>
      </c>
      <c r="E1239" s="45">
        <f>[6]Residual!E194</f>
        <v>717.38190078735249</v>
      </c>
      <c r="BV1239" s="228" t="s">
        <v>699</v>
      </c>
    </row>
    <row r="1240" spans="2:74" hidden="1" outlineLevel="2" x14ac:dyDescent="0.35">
      <c r="B1240" s="17" t="str">
        <f>+[6]Residual!A195</f>
        <v>WPOW</v>
      </c>
      <c r="C1240" s="17" t="str">
        <f>+[6]Residual!C195</f>
        <v>DOB</v>
      </c>
      <c r="D1240" s="17" t="str">
        <f>+[6]Residual!D195</f>
        <v>WPOWDOB</v>
      </c>
      <c r="E1240" s="45">
        <f>[6]Residual!E195</f>
        <v>8847.7097204589736</v>
      </c>
      <c r="BV1240" s="228" t="s">
        <v>699</v>
      </c>
    </row>
    <row r="1241" spans="2:74" hidden="1" outlineLevel="2" x14ac:dyDescent="0.35">
      <c r="B1241" s="17" t="str">
        <f>+[6]Residual!A196</f>
        <v>WPOW</v>
      </c>
      <c r="C1241" s="17" t="str">
        <f>+[6]Residual!C196</f>
        <v>GYM</v>
      </c>
      <c r="D1241" s="17" t="str">
        <f>+[6]Residual!D196</f>
        <v>WPOWGYM</v>
      </c>
      <c r="E1241" s="45">
        <f>[6]Residual!E196</f>
        <v>13488.765527343739</v>
      </c>
      <c r="BV1241" s="228" t="s">
        <v>699</v>
      </c>
    </row>
    <row r="1242" spans="2:74" hidden="1" outlineLevel="2" x14ac:dyDescent="0.35">
      <c r="B1242" s="17" t="str">
        <f>+[6]Residual!A197</f>
        <v>WPOW</v>
      </c>
      <c r="C1242" s="17" t="str">
        <f>+[6]Residual!C197</f>
        <v>HKK</v>
      </c>
      <c r="D1242" s="17" t="str">
        <f>+[6]Residual!D197</f>
        <v>WPOWHKK</v>
      </c>
      <c r="E1242" s="45">
        <f>[6]Residual!E197</f>
        <v>19787.048383788991</v>
      </c>
      <c r="BV1242" s="228" t="s">
        <v>699</v>
      </c>
    </row>
    <row r="1243" spans="2:74" hidden="1" outlineLevel="2" x14ac:dyDescent="0.35">
      <c r="B1243" s="17" t="str">
        <f>+[6]Residual!A198</f>
        <v>WPOW</v>
      </c>
      <c r="C1243" s="17" t="str">
        <f>+[6]Residual!C198</f>
        <v>KUM</v>
      </c>
      <c r="D1243" s="17" t="str">
        <f>+[6]Residual!D198</f>
        <v>WPOWKUM</v>
      </c>
      <c r="E1243" s="45">
        <f>[6]Residual!E198</f>
        <v>3308</v>
      </c>
      <c r="BV1243" s="228"/>
    </row>
    <row r="1244" spans="2:74" hidden="1" outlineLevel="2" x14ac:dyDescent="0.35">
      <c r="B1244" s="17" t="str">
        <f>+[6]Residual!A199</f>
        <v>WPOW</v>
      </c>
      <c r="C1244" s="17" t="str">
        <f>+[6]Residual!C199</f>
        <v>OTI</v>
      </c>
      <c r="D1244" s="17" t="str">
        <f>+[6]Residual!D199</f>
        <v>WPOWOTI</v>
      </c>
      <c r="E1244" s="45">
        <f>[6]Residual!E199</f>
        <v>613.16767120361203</v>
      </c>
      <c r="BV1244" s="228" t="s">
        <v>699</v>
      </c>
    </row>
    <row r="1245" spans="2:74" hidden="1" outlineLevel="2" x14ac:dyDescent="0.35">
      <c r="B1245" s="17" t="str">
        <f>+[6]Residual!A200</f>
        <v>WPOW</v>
      </c>
      <c r="C1245" s="17" t="str">
        <f>+[6]Residual!C200</f>
        <v>RFN</v>
      </c>
      <c r="D1245" s="17" t="str">
        <f>+[6]Residual!D200</f>
        <v>WPOWRFN</v>
      </c>
      <c r="E1245" s="45">
        <f>[6]Residual!E200</f>
        <v>12843.305389404279</v>
      </c>
      <c r="BV1245" s="228" t="s">
        <v>699</v>
      </c>
    </row>
    <row r="1246" spans="2:74" hidden="1" outlineLevel="2" x14ac:dyDescent="0.35">
      <c r="B1246" s="17" t="str">
        <f>+[6]Residual!A201</f>
        <v>KIWI</v>
      </c>
      <c r="C1246" s="17" t="str">
        <f>+[6]Residual!C201</f>
        <v>HWA</v>
      </c>
      <c r="D1246" s="17" t="str">
        <f>+[6]Residual!D201</f>
        <v>KIWIHWA</v>
      </c>
      <c r="E1246" s="45">
        <f>[6]Residual!E201</f>
        <v>30050.90942</v>
      </c>
      <c r="BV1246" s="228" t="s">
        <v>699</v>
      </c>
    </row>
    <row r="1247" spans="2:74" hidden="1" outlineLevel="2" x14ac:dyDescent="0.35">
      <c r="B1247" s="17" t="str">
        <f>+[6]Residual!A202</f>
        <v>WNST</v>
      </c>
      <c r="C1247" s="17" t="str">
        <f>+[6]Residual!C202</f>
        <v>TNG</v>
      </c>
      <c r="D1247" s="17" t="str">
        <f>+[6]Residual!D202</f>
        <v>WNSTTNG</v>
      </c>
      <c r="E1247" s="45">
        <f>[6]Residual!E202</f>
        <v>36416.90841632885</v>
      </c>
      <c r="BV1247" s="228" t="s">
        <v>699</v>
      </c>
    </row>
    <row r="1248" spans="2:74" hidden="1" outlineLevel="2" x14ac:dyDescent="0.35">
      <c r="B1248" s="17" t="str">
        <f>+[6]Residual!A203</f>
        <v>MSVP</v>
      </c>
      <c r="C1248" s="17" t="str">
        <f>+[6]Residual!C203</f>
        <v>LTN</v>
      </c>
      <c r="D1248" s="17" t="str">
        <f>+[6]Residual!D203</f>
        <v>MSVPLTN</v>
      </c>
      <c r="E1248" s="45">
        <f>[6]Residual!E203</f>
        <v>1880</v>
      </c>
      <c r="BV1248" s="228" t="s">
        <v>699</v>
      </c>
    </row>
    <row r="1249" spans="1:74" hidden="1" outlineLevel="2" x14ac:dyDescent="0.35">
      <c r="B1249" s="17" t="str">
        <f>+[6]Residual!A204</f>
        <v>OMVP</v>
      </c>
      <c r="C1249" s="17" t="str">
        <f>+[6]Residual!C204</f>
        <v>MNI</v>
      </c>
      <c r="D1249" s="17" t="str">
        <f>+[6]Residual!D204</f>
        <v>OMVPMNI</v>
      </c>
      <c r="E1249" s="45">
        <f>[6]Residual!E204</f>
        <v>11668</v>
      </c>
      <c r="BV1249" s="228" t="s">
        <v>699</v>
      </c>
    </row>
    <row r="1250" spans="1:74" hidden="1" outlineLevel="2" x14ac:dyDescent="0.35">
      <c r="B1250" s="17" t="str">
        <f>+[6]Residual!A205</f>
        <v>TOD3</v>
      </c>
      <c r="C1250" s="17" t="str">
        <f>+[6]Residual!C205</f>
        <v>JRD</v>
      </c>
      <c r="D1250" s="17" t="str">
        <f>+[6]Residual!D205</f>
        <v>TOD3JRD</v>
      </c>
      <c r="E1250" s="45">
        <f>[6]Residual!E205</f>
        <v>691</v>
      </c>
      <c r="BV1250" s="228" t="s">
        <v>699</v>
      </c>
    </row>
    <row r="1251" spans="1:74" hidden="1" outlineLevel="2" x14ac:dyDescent="0.35">
      <c r="B1251" s="17" t="str">
        <f>+[6]Residual!A206</f>
        <v>WAV1</v>
      </c>
      <c r="C1251" s="17" t="str">
        <f>+[6]Residual!C206</f>
        <v>WVY</v>
      </c>
      <c r="D1251" s="17" t="str">
        <f>+[6]Residual!D206</f>
        <v>WAV1WVY</v>
      </c>
      <c r="E1251" s="45">
        <f>[6]Residual!E206</f>
        <v>1101</v>
      </c>
      <c r="BV1251" s="228" t="s">
        <v>699</v>
      </c>
    </row>
    <row r="1252" spans="1:74" hidden="1" outlineLevel="1" x14ac:dyDescent="0.35"/>
    <row r="1253" spans="1:74" s="20" customFormat="1" ht="15" hidden="1" outlineLevel="1" thickBot="1" x14ac:dyDescent="0.4">
      <c r="A1253" s="20" t="s">
        <v>410</v>
      </c>
    </row>
    <row r="1254" spans="1:74" hidden="1" outlineLevel="2" x14ac:dyDescent="0.35">
      <c r="A1254" s="219" t="s">
        <v>123</v>
      </c>
    </row>
    <row r="1255" spans="1:74" hidden="1" outlineLevel="2" x14ac:dyDescent="0.35">
      <c r="BV1255" s="227"/>
    </row>
    <row r="1256" spans="1:74" hidden="1" outlineLevel="2" x14ac:dyDescent="0.35">
      <c r="B1256" s="18" t="s">
        <v>306</v>
      </c>
      <c r="C1256" s="47">
        <v>798.84427779550265</v>
      </c>
      <c r="BV1256" s="227" t="s">
        <v>311</v>
      </c>
    </row>
    <row r="1257" spans="1:74" hidden="1" outlineLevel="2" x14ac:dyDescent="0.35">
      <c r="BV1257" s="227"/>
    </row>
    <row r="1258" spans="1:74" hidden="1" outlineLevel="2" x14ac:dyDescent="0.35">
      <c r="B1258" s="18" t="s">
        <v>310</v>
      </c>
      <c r="C1258" s="47">
        <v>0</v>
      </c>
    </row>
    <row r="1259" spans="1:74" hidden="1" outlineLevel="2" x14ac:dyDescent="0.35"/>
    <row r="1260" spans="1:74" hidden="1" outlineLevel="2" x14ac:dyDescent="0.35">
      <c r="B1260" s="18" t="s">
        <v>314</v>
      </c>
      <c r="C1260" s="51">
        <f>+Summary!E65</f>
        <v>121.26393581999997</v>
      </c>
      <c r="BV1260" s="10" t="s">
        <v>407</v>
      </c>
    </row>
    <row r="1261" spans="1:74" hidden="1" outlineLevel="2" x14ac:dyDescent="0.35"/>
    <row r="1262" spans="1:74" hidden="1" outlineLevel="2" x14ac:dyDescent="0.35">
      <c r="B1262" s="18" t="s">
        <v>315</v>
      </c>
      <c r="C1262" s="51">
        <f>+Summary!F65</f>
        <v>228.36888449387769</v>
      </c>
      <c r="BV1262" s="10" t="s">
        <v>407</v>
      </c>
    </row>
    <row r="1263" spans="1:74" hidden="1" outlineLevel="1" x14ac:dyDescent="0.35"/>
    <row r="1264" spans="1:74" s="9" customFormat="1" ht="18" collapsed="1" thickTop="1" thickBot="1" x14ac:dyDescent="0.45">
      <c r="A1264" s="9" t="s">
        <v>318</v>
      </c>
    </row>
    <row r="1265" spans="1:74" ht="15" hidden="1" outlineLevel="1" thickTop="1" x14ac:dyDescent="0.35"/>
    <row r="1266" spans="1:74" s="20" customFormat="1" ht="15" hidden="1" outlineLevel="1" thickBot="1" x14ac:dyDescent="0.4">
      <c r="A1266" s="20" t="s">
        <v>415</v>
      </c>
    </row>
    <row r="1267" spans="1:74" hidden="1" outlineLevel="2" x14ac:dyDescent="0.35">
      <c r="A1267" s="219" t="s">
        <v>307</v>
      </c>
    </row>
    <row r="1268" spans="1:74" s="131" customFormat="1" hidden="1" outlineLevel="2" x14ac:dyDescent="0.35">
      <c r="B1268" s="131" t="str">
        <f t="shared" ref="B1268:B1299" si="18">+B17</f>
        <v>Customer code</v>
      </c>
      <c r="C1268" s="131" t="str">
        <f>+'[6]Transitional Cap'!$C$4</f>
        <v>Pc19 in $/kWh</v>
      </c>
      <c r="D1268" s="131" t="str">
        <f>+'[6]Transitional Cap'!$D$4</f>
        <v>TGEc19 in GWh</v>
      </c>
      <c r="E1268" s="131" t="str">
        <f>+'[6]Transitional Cap'!$E$4</f>
        <v>LCc19 in $'000</v>
      </c>
    </row>
    <row r="1269" spans="1:74" hidden="1" outlineLevel="2" x14ac:dyDescent="0.35">
      <c r="B1269" s="17" t="str">
        <f t="shared" si="18"/>
        <v>ALPE</v>
      </c>
      <c r="C1269" s="61" cm="1">
        <f t="array" ref="C1269">+ROUND(SUMPRODUCT(('[6]Transitional Cap'!$A$5:$A$44=$B1269)*('[6]Transitional Cap'!$C$4:$E$4=C$1268),'[6]Transitional Cap'!$C$5:$E$44),4)</f>
        <v>8.5000000000000006E-2</v>
      </c>
      <c r="D1269" s="45" cm="1">
        <f t="array" ref="D1269">+ROUND(SUMPRODUCT(('[6]Transitional Cap'!$A$5:$A$44=$B1269)*('[6]Transitional Cap'!$C$4:$E$4=D$1268),'[6]Transitional Cap'!$C$5:$E$44),0)</f>
        <v>841</v>
      </c>
      <c r="E1269" s="45" cm="1">
        <f t="array" ref="E1269">+ROUND(SUMPRODUCT(('[6]Transitional Cap'!$A$5:$A$44=$B1269)*('[6]Transitional Cap'!$C$4:$E$4=E$1268),'[6]Transitional Cap'!$C$5:$E$44),0)</f>
        <v>78402</v>
      </c>
      <c r="G1269" s="255"/>
      <c r="BV1269" s="228" t="s">
        <v>699</v>
      </c>
    </row>
    <row r="1270" spans="1:74" hidden="1" outlineLevel="2" x14ac:dyDescent="0.35">
      <c r="B1270" s="17" t="str">
        <f t="shared" si="18"/>
        <v>BUEL</v>
      </c>
      <c r="C1270" s="61" cm="1">
        <f t="array" ref="C1270">+ROUND(SUMPRODUCT(('[6]Transitional Cap'!$A$5:$A$44=$B1270)*('[6]Transitional Cap'!$C$4:$E$4=C$1268),'[6]Transitional Cap'!$C$5:$E$44),4)</f>
        <v>9.1800000000000007E-2</v>
      </c>
      <c r="D1270" s="45" cm="1">
        <f t="array" ref="D1270">+ROUND(SUMPRODUCT(('[6]Transitional Cap'!$A$5:$A$44=$B1270)*('[6]Transitional Cap'!$C$4:$E$4=D$1268),'[6]Transitional Cap'!$C$5:$E$44),0)</f>
        <v>55</v>
      </c>
      <c r="E1270" s="45" cm="1">
        <f t="array" ref="E1270">+ROUND(SUMPRODUCT(('[6]Transitional Cap'!$A$5:$A$44=$B1270)*('[6]Transitional Cap'!$C$4:$E$4=E$1268),'[6]Transitional Cap'!$C$5:$E$44),0)</f>
        <v>7789</v>
      </c>
      <c r="BV1270" s="228" t="s">
        <v>699</v>
      </c>
    </row>
    <row r="1271" spans="1:74" hidden="1" outlineLevel="2" x14ac:dyDescent="0.35">
      <c r="B1271" s="17" t="str">
        <f t="shared" si="18"/>
        <v>CHBP</v>
      </c>
      <c r="C1271" s="61" cm="1">
        <f t="array" ref="C1271">+ROUND(SUMPRODUCT(('[6]Transitional Cap'!$A$5:$A$44=$B1271)*('[6]Transitional Cap'!$C$4:$E$4=C$1268),'[6]Transitional Cap'!$C$5:$E$44),4)</f>
        <v>9.0999999999999998E-2</v>
      </c>
      <c r="D1271" s="45" cm="1">
        <f t="array" ref="D1271">+ROUND(SUMPRODUCT(('[6]Transitional Cap'!$A$5:$A$44=$B1271)*('[6]Transitional Cap'!$C$4:$E$4=D$1268),'[6]Transitional Cap'!$C$5:$E$44),0)</f>
        <v>122</v>
      </c>
      <c r="E1271" s="45" cm="1">
        <f t="array" ref="E1271">+ROUND(SUMPRODUCT(('[6]Transitional Cap'!$A$5:$A$44=$B1271)*('[6]Transitional Cap'!$C$4:$E$4=E$1268),'[6]Transitional Cap'!$C$5:$E$44),0)</f>
        <v>14681</v>
      </c>
      <c r="BV1271" s="228" t="s">
        <v>699</v>
      </c>
    </row>
    <row r="1272" spans="1:74" hidden="1" outlineLevel="2" x14ac:dyDescent="0.35">
      <c r="B1272" s="17" t="str">
        <f t="shared" si="18"/>
        <v>COUP</v>
      </c>
      <c r="C1272" s="61" cm="1">
        <f t="array" ref="C1272">+ROUND(SUMPRODUCT(('[6]Transitional Cap'!$A$5:$A$44=$B1272)*('[6]Transitional Cap'!$C$4:$E$4=C$1268),'[6]Transitional Cap'!$C$5:$E$44),4)</f>
        <v>9.5799999999999996E-2</v>
      </c>
      <c r="D1272" s="45" cm="1">
        <f t="array" ref="D1272">+ROUND(SUMPRODUCT(('[6]Transitional Cap'!$A$5:$A$44=$B1272)*('[6]Transitional Cap'!$C$4:$E$4=D$1268),'[6]Transitional Cap'!$C$5:$E$44),0)</f>
        <v>649</v>
      </c>
      <c r="E1272" s="45" cm="1">
        <f t="array" ref="E1272">+ROUND(SUMPRODUCT(('[6]Transitional Cap'!$A$5:$A$44=$B1272)*('[6]Transitional Cap'!$C$4:$E$4=E$1268),'[6]Transitional Cap'!$C$5:$E$44),0)</f>
        <v>51702</v>
      </c>
      <c r="BV1272" s="228" t="s">
        <v>699</v>
      </c>
    </row>
    <row r="1273" spans="1:74" hidden="1" outlineLevel="2" x14ac:dyDescent="0.35">
      <c r="B1273" s="17" t="str">
        <f t="shared" si="18"/>
        <v>CTCT</v>
      </c>
      <c r="C1273" s="61" cm="1">
        <f t="array" ref="C1273">+ROUND(SUMPRODUCT(('[6]Transitional Cap'!$A$5:$A$44=$B1273)*('[6]Transitional Cap'!$C$4:$E$4=C$1268),'[6]Transitional Cap'!$C$5:$E$44),4)</f>
        <v>0</v>
      </c>
      <c r="D1273" s="45" cm="1">
        <f t="array" ref="D1273">+ROUND(SUMPRODUCT(('[6]Transitional Cap'!$A$5:$A$44=$B1273)*('[6]Transitional Cap'!$C$4:$E$4=D$1268),'[6]Transitional Cap'!$C$5:$E$44),0)</f>
        <v>0</v>
      </c>
      <c r="E1273" s="45" cm="1">
        <f t="array" ref="E1273">+ROUND(SUMPRODUCT(('[6]Transitional Cap'!$A$5:$A$44=$B1273)*('[6]Transitional Cap'!$C$4:$E$4=E$1268),'[6]Transitional Cap'!$C$5:$E$44),0)</f>
        <v>0</v>
      </c>
      <c r="BV1273" s="228" t="s">
        <v>699</v>
      </c>
    </row>
    <row r="1274" spans="1:74" hidden="1" outlineLevel="2" x14ac:dyDescent="0.35">
      <c r="B1274" s="17" t="str">
        <f t="shared" si="18"/>
        <v>DUNE</v>
      </c>
      <c r="C1274" s="61" cm="1">
        <f t="array" ref="C1274">+ROUND(SUMPRODUCT(('[6]Transitional Cap'!$A$5:$A$44=$B1274)*('[6]Transitional Cap'!$C$4:$E$4=C$1268),'[6]Transitional Cap'!$C$5:$E$44),4)</f>
        <v>8.1199999999999994E-2</v>
      </c>
      <c r="D1274" s="45" cm="1">
        <f t="array" ref="D1274">+ROUND(SUMPRODUCT(('[6]Transitional Cap'!$A$5:$A$44=$B1274)*('[6]Transitional Cap'!$C$4:$E$4=D$1268),'[6]Transitional Cap'!$C$5:$E$44),0)</f>
        <v>1431</v>
      </c>
      <c r="E1274" s="45" cm="1">
        <f t="array" ref="E1274">+ROUND(SUMPRODUCT(('[6]Transitional Cap'!$A$5:$A$44=$B1274)*('[6]Transitional Cap'!$C$4:$E$4=E$1268),'[6]Transitional Cap'!$C$5:$E$44),0)</f>
        <v>99712</v>
      </c>
      <c r="BV1274" s="228" t="s">
        <v>699</v>
      </c>
    </row>
    <row r="1275" spans="1:74" hidden="1" outlineLevel="2" x14ac:dyDescent="0.35">
      <c r="B1275" s="17" t="str">
        <f t="shared" si="18"/>
        <v>EASH</v>
      </c>
      <c r="C1275" s="61" cm="1">
        <f t="array" ref="C1275">+ROUND(SUMPRODUCT(('[6]Transitional Cap'!$A$5:$A$44=$B1275)*('[6]Transitional Cap'!$C$4:$E$4=C$1268),'[6]Transitional Cap'!$C$5:$E$44),4)</f>
        <v>8.5900000000000004E-2</v>
      </c>
      <c r="D1275" s="45" cm="1">
        <f t="array" ref="D1275">+ROUND(SUMPRODUCT(('[6]Transitional Cap'!$A$5:$A$44=$B1275)*('[6]Transitional Cap'!$C$4:$E$4=D$1268),'[6]Transitional Cap'!$C$5:$E$44),0)</f>
        <v>652</v>
      </c>
      <c r="E1275" s="45" cm="1">
        <f t="array" ref="E1275">+ROUND(SUMPRODUCT(('[6]Transitional Cap'!$A$5:$A$44=$B1275)*('[6]Transitional Cap'!$C$4:$E$4=E$1268),'[6]Transitional Cap'!$C$5:$E$44),0)</f>
        <v>55622</v>
      </c>
      <c r="BV1275" s="228" t="s">
        <v>699</v>
      </c>
    </row>
    <row r="1276" spans="1:74" hidden="1" outlineLevel="2" x14ac:dyDescent="0.35">
      <c r="B1276" s="17" t="str">
        <f t="shared" si="18"/>
        <v>EAST</v>
      </c>
      <c r="C1276" s="61" cm="1">
        <f t="array" ref="C1276">+ROUND(SUMPRODUCT(('[6]Transitional Cap'!$A$5:$A$44=$B1276)*('[6]Transitional Cap'!$C$4:$E$4=C$1268),'[6]Transitional Cap'!$C$5:$E$44),4)</f>
        <v>8.8999999999999996E-2</v>
      </c>
      <c r="D1276" s="45" cm="1">
        <f t="array" ref="D1276">+ROUND(SUMPRODUCT(('[6]Transitional Cap'!$A$5:$A$44=$B1276)*('[6]Transitional Cap'!$C$4:$E$4=D$1268),'[6]Transitional Cap'!$C$5:$E$44),0)</f>
        <v>311</v>
      </c>
      <c r="E1276" s="45" cm="1">
        <f t="array" ref="E1276">+ROUND(SUMPRODUCT(('[6]Transitional Cap'!$A$5:$A$44=$B1276)*('[6]Transitional Cap'!$C$4:$E$4=E$1268),'[6]Transitional Cap'!$C$5:$E$44),0)</f>
        <v>37713</v>
      </c>
      <c r="BV1276" s="228" t="s">
        <v>699</v>
      </c>
    </row>
    <row r="1277" spans="1:74" hidden="1" outlineLevel="2" x14ac:dyDescent="0.35">
      <c r="B1277" s="17" t="str">
        <f t="shared" si="18"/>
        <v>GENE</v>
      </c>
      <c r="C1277" s="61" cm="1">
        <f t="array" ref="C1277">+ROUND(SUMPRODUCT(('[6]Transitional Cap'!$A$5:$A$44=$B1277)*('[6]Transitional Cap'!$C$4:$E$4=C$1268),'[6]Transitional Cap'!$C$5:$E$44),4)</f>
        <v>0</v>
      </c>
      <c r="D1277" s="45" cm="1">
        <f t="array" ref="D1277">+ROUND(SUMPRODUCT(('[6]Transitional Cap'!$A$5:$A$44=$B1277)*('[6]Transitional Cap'!$C$4:$E$4=D$1268),'[6]Transitional Cap'!$C$5:$E$44),0)</f>
        <v>0</v>
      </c>
      <c r="E1277" s="45" cm="1">
        <f t="array" ref="E1277">+ROUND(SUMPRODUCT(('[6]Transitional Cap'!$A$5:$A$44=$B1277)*('[6]Transitional Cap'!$C$4:$E$4=E$1268),'[6]Transitional Cap'!$C$5:$E$44),0)</f>
        <v>0</v>
      </c>
      <c r="BV1277" s="228" t="s">
        <v>699</v>
      </c>
    </row>
    <row r="1278" spans="1:74" hidden="1" outlineLevel="2" x14ac:dyDescent="0.35">
      <c r="B1278" s="17" t="str">
        <f t="shared" si="18"/>
        <v>HORO</v>
      </c>
      <c r="C1278" s="61" cm="1">
        <f t="array" ref="C1278">+ROUND(SUMPRODUCT(('[6]Transitional Cap'!$A$5:$A$44=$B1278)*('[6]Transitional Cap'!$C$4:$E$4=C$1268),'[6]Transitional Cap'!$C$5:$E$44),4)</f>
        <v>8.8099999999999998E-2</v>
      </c>
      <c r="D1278" s="45" cm="1">
        <f t="array" ref="D1278">+ROUND(SUMPRODUCT(('[6]Transitional Cap'!$A$5:$A$44=$B1278)*('[6]Transitional Cap'!$C$4:$E$4=D$1268),'[6]Transitional Cap'!$C$5:$E$44),0)</f>
        <v>450</v>
      </c>
      <c r="E1278" s="45" cm="1">
        <f t="array" ref="E1278">+ROUND(SUMPRODUCT(('[6]Transitional Cap'!$A$5:$A$44=$B1278)*('[6]Transitional Cap'!$C$4:$E$4=E$1268),'[6]Transitional Cap'!$C$5:$E$44),0)</f>
        <v>35826</v>
      </c>
      <c r="BV1278" s="228" t="s">
        <v>699</v>
      </c>
    </row>
    <row r="1279" spans="1:74" hidden="1" outlineLevel="2" x14ac:dyDescent="0.35">
      <c r="B1279" s="17" t="str">
        <f t="shared" si="18"/>
        <v>HRZE</v>
      </c>
      <c r="C1279" s="61" cm="1">
        <f t="array" ref="C1279">+ROUND(SUMPRODUCT(('[6]Transitional Cap'!$A$5:$A$44=$B1279)*('[6]Transitional Cap'!$C$4:$E$4=C$1268),'[6]Transitional Cap'!$C$5:$E$44),4)</f>
        <v>8.5999999999999993E-2</v>
      </c>
      <c r="D1279" s="45" cm="1">
        <f t="array" ref="D1279">+ROUND(SUMPRODUCT(('[6]Transitional Cap'!$A$5:$A$44=$B1279)*('[6]Transitional Cap'!$C$4:$E$4=D$1268),'[6]Transitional Cap'!$C$5:$E$44),0)</f>
        <v>566</v>
      </c>
      <c r="E1279" s="45" cm="1">
        <f t="array" ref="E1279">+ROUND(SUMPRODUCT(('[6]Transitional Cap'!$A$5:$A$44=$B1279)*('[6]Transitional Cap'!$C$4:$E$4=E$1268),'[6]Transitional Cap'!$C$5:$E$44),0)</f>
        <v>33269</v>
      </c>
      <c r="BV1279" s="228" t="s">
        <v>699</v>
      </c>
    </row>
    <row r="1280" spans="1:74" hidden="1" outlineLevel="2" x14ac:dyDescent="0.35">
      <c r="B1280" s="17" t="str">
        <f t="shared" si="18"/>
        <v>KIWI</v>
      </c>
      <c r="C1280" s="61" cm="1">
        <f t="array" ref="C1280">+ROUND(SUMPRODUCT(('[6]Transitional Cap'!$A$5:$A$44=$B1280)*('[6]Transitional Cap'!$C$4:$E$4=C$1268),'[6]Transitional Cap'!$C$5:$E$44),4)</f>
        <v>8.5099999999999995E-2</v>
      </c>
      <c r="D1280" s="45" cm="1">
        <f t="array" ref="D1280">+ROUND(SUMPRODUCT(('[6]Transitional Cap'!$A$5:$A$44=$B1280)*('[6]Transitional Cap'!$C$4:$E$4=D$1268),'[6]Transitional Cap'!$C$5:$E$44),0)</f>
        <v>155</v>
      </c>
      <c r="E1280" s="45" cm="1">
        <f t="array" ref="E1280">+ROUND(SUMPRODUCT(('[6]Transitional Cap'!$A$5:$A$44=$B1280)*('[6]Transitional Cap'!$C$4:$E$4=E$1268),'[6]Transitional Cap'!$C$5:$E$44),0)</f>
        <v>210</v>
      </c>
      <c r="BV1280" s="228" t="s">
        <v>699</v>
      </c>
    </row>
    <row r="1281" spans="2:74" hidden="1" outlineLevel="2" x14ac:dyDescent="0.35">
      <c r="B1281" s="17" t="str">
        <f t="shared" si="18"/>
        <v>KUPE</v>
      </c>
      <c r="C1281" s="61" cm="1">
        <f t="array" ref="C1281">+ROUND(SUMPRODUCT(('[6]Transitional Cap'!$A$5:$A$44=$B1281)*('[6]Transitional Cap'!$C$4:$E$4=C$1268),'[6]Transitional Cap'!$C$5:$E$44),4)</f>
        <v>8.5699999999999998E-2</v>
      </c>
      <c r="D1281" s="45" cm="1">
        <f t="array" ref="D1281">+ROUND(SUMPRODUCT(('[6]Transitional Cap'!$A$5:$A$44=$B1281)*('[6]Transitional Cap'!$C$4:$E$4=D$1268),'[6]Transitional Cap'!$C$5:$E$44),0)</f>
        <v>65</v>
      </c>
      <c r="E1281" s="45" cm="1">
        <f t="array" ref="E1281">+ROUND(SUMPRODUCT(('[6]Transitional Cap'!$A$5:$A$44=$B1281)*('[6]Transitional Cap'!$C$4:$E$4=E$1268),'[6]Transitional Cap'!$C$5:$E$44),0)</f>
        <v>1331</v>
      </c>
      <c r="BV1281" s="228" t="s">
        <v>699</v>
      </c>
    </row>
    <row r="1282" spans="2:74" hidden="1" outlineLevel="2" x14ac:dyDescent="0.35">
      <c r="B1282" s="17" t="str">
        <f t="shared" si="18"/>
        <v>MARL</v>
      </c>
      <c r="C1282" s="61" cm="1">
        <f t="array" ref="C1282">+ROUND(SUMPRODUCT(('[6]Transitional Cap'!$A$5:$A$44=$B1282)*('[6]Transitional Cap'!$C$4:$E$4=C$1268),'[6]Transitional Cap'!$C$5:$E$44),4)</f>
        <v>9.4100000000000003E-2</v>
      </c>
      <c r="D1282" s="45" cm="1">
        <f t="array" ref="D1282">+ROUND(SUMPRODUCT(('[6]Transitional Cap'!$A$5:$A$44=$B1282)*('[6]Transitional Cap'!$C$4:$E$4=D$1268),'[6]Transitional Cap'!$C$5:$E$44),0)</f>
        <v>412</v>
      </c>
      <c r="E1282" s="45" cm="1">
        <f t="array" ref="E1282">+ROUND(SUMPRODUCT(('[6]Transitional Cap'!$A$5:$A$44=$B1282)*('[6]Transitional Cap'!$C$4:$E$4=E$1268),'[6]Transitional Cap'!$C$5:$E$44),0)</f>
        <v>38023</v>
      </c>
      <c r="BV1282" s="228" t="s">
        <v>699</v>
      </c>
    </row>
    <row r="1283" spans="2:74" hidden="1" outlineLevel="2" x14ac:dyDescent="0.35">
      <c r="B1283" s="17" t="str">
        <f t="shared" si="18"/>
        <v>MELT</v>
      </c>
      <c r="C1283" s="61" cm="1">
        <f t="array" ref="C1283">+ROUND(SUMPRODUCT(('[6]Transitional Cap'!$A$5:$A$44=$B1283)*('[6]Transitional Cap'!$C$4:$E$4=C$1268),'[6]Transitional Cap'!$C$5:$E$44),4)</f>
        <v>0</v>
      </c>
      <c r="D1283" s="45" cm="1">
        <f t="array" ref="D1283">+ROUND(SUMPRODUCT(('[6]Transitional Cap'!$A$5:$A$44=$B1283)*('[6]Transitional Cap'!$C$4:$E$4=D$1268),'[6]Transitional Cap'!$C$5:$E$44),0)</f>
        <v>0</v>
      </c>
      <c r="E1283" s="45" cm="1">
        <f t="array" ref="E1283">+ROUND(SUMPRODUCT(('[6]Transitional Cap'!$A$5:$A$44=$B1283)*('[6]Transitional Cap'!$C$4:$E$4=E$1268),'[6]Transitional Cap'!$C$5:$E$44),0)</f>
        <v>0</v>
      </c>
      <c r="BV1283" s="228" t="s">
        <v>699</v>
      </c>
    </row>
    <row r="1284" spans="2:74" hidden="1" outlineLevel="2" x14ac:dyDescent="0.35">
      <c r="B1284" s="17" t="str">
        <f t="shared" si="18"/>
        <v>MELW</v>
      </c>
      <c r="C1284" s="61" cm="1">
        <f t="array" ref="C1284">+ROUND(SUMPRODUCT(('[6]Transitional Cap'!$A$5:$A$44=$B1284)*('[6]Transitional Cap'!$C$4:$E$4=C$1268),'[6]Transitional Cap'!$C$5:$E$44),4)</f>
        <v>0</v>
      </c>
      <c r="D1284" s="45" cm="1">
        <f t="array" ref="D1284">+ROUND(SUMPRODUCT(('[6]Transitional Cap'!$A$5:$A$44=$B1284)*('[6]Transitional Cap'!$C$4:$E$4=D$1268),'[6]Transitional Cap'!$C$5:$E$44),0)</f>
        <v>0</v>
      </c>
      <c r="E1284" s="45" cm="1">
        <f t="array" ref="E1284">+ROUND(SUMPRODUCT(('[6]Transitional Cap'!$A$5:$A$44=$B1284)*('[6]Transitional Cap'!$C$4:$E$4=E$1268),'[6]Transitional Cap'!$C$5:$E$44),0)</f>
        <v>0</v>
      </c>
      <c r="BV1284" s="228" t="s">
        <v>699</v>
      </c>
    </row>
    <row r="1285" spans="2:74" hidden="1" outlineLevel="2" x14ac:dyDescent="0.35">
      <c r="B1285" s="17" t="str">
        <f t="shared" si="18"/>
        <v>MERI</v>
      </c>
      <c r="C1285" s="61" cm="1">
        <f t="array" ref="C1285">+ROUND(SUMPRODUCT(('[6]Transitional Cap'!$A$5:$A$44=$B1285)*('[6]Transitional Cap'!$C$4:$E$4=C$1268),'[6]Transitional Cap'!$C$5:$E$44),4)</f>
        <v>0</v>
      </c>
      <c r="D1285" s="45" cm="1">
        <f t="array" ref="D1285">+ROUND(SUMPRODUCT(('[6]Transitional Cap'!$A$5:$A$44=$B1285)*('[6]Transitional Cap'!$C$4:$E$4=D$1268),'[6]Transitional Cap'!$C$5:$E$44),0)</f>
        <v>0</v>
      </c>
      <c r="E1285" s="45" cm="1">
        <f t="array" ref="E1285">+ROUND(SUMPRODUCT(('[6]Transitional Cap'!$A$5:$A$44=$B1285)*('[6]Transitional Cap'!$C$4:$E$4=E$1268),'[6]Transitional Cap'!$C$5:$E$44),0)</f>
        <v>0</v>
      </c>
      <c r="BV1285" s="228" t="s">
        <v>699</v>
      </c>
    </row>
    <row r="1286" spans="2:74" hidden="1" outlineLevel="2" x14ac:dyDescent="0.35">
      <c r="B1286" s="17" t="str">
        <f t="shared" si="18"/>
        <v>METH</v>
      </c>
      <c r="C1286" s="61" cm="1">
        <f t="array" ref="C1286">+ROUND(SUMPRODUCT(('[6]Transitional Cap'!$A$5:$A$44=$B1286)*('[6]Transitional Cap'!$C$4:$E$4=C$1268),'[6]Transitional Cap'!$C$5:$E$44),4)</f>
        <v>8.8999999999999996E-2</v>
      </c>
      <c r="D1286" s="45" cm="1">
        <f t="array" ref="D1286">+ROUND(SUMPRODUCT(('[6]Transitional Cap'!$A$5:$A$44=$B1286)*('[6]Transitional Cap'!$C$4:$E$4=D$1268),'[6]Transitional Cap'!$C$5:$E$44),0)</f>
        <v>49</v>
      </c>
      <c r="E1286" s="45" cm="1">
        <f t="array" ref="E1286">+ROUND(SUMPRODUCT(('[6]Transitional Cap'!$A$5:$A$44=$B1286)*('[6]Transitional Cap'!$C$4:$E$4=E$1268),'[6]Transitional Cap'!$C$5:$E$44),0)</f>
        <v>1054</v>
      </c>
      <c r="BV1286" s="228" t="s">
        <v>699</v>
      </c>
    </row>
    <row r="1287" spans="2:74" hidden="1" outlineLevel="2" x14ac:dyDescent="0.35">
      <c r="B1287" s="17" t="str">
        <f t="shared" si="18"/>
        <v>MPOW</v>
      </c>
      <c r="C1287" s="61" cm="1">
        <f t="array" ref="C1287">+ROUND(SUMPRODUCT(('[6]Transitional Cap'!$A$5:$A$44=$B1287)*('[6]Transitional Cap'!$C$4:$E$4=C$1268),'[6]Transitional Cap'!$C$5:$E$44),4)</f>
        <v>9.0700000000000003E-2</v>
      </c>
      <c r="D1287" s="45" cm="1">
        <f t="array" ref="D1287">+ROUND(SUMPRODUCT(('[6]Transitional Cap'!$A$5:$A$44=$B1287)*('[6]Transitional Cap'!$C$4:$E$4=D$1268),'[6]Transitional Cap'!$C$5:$E$44),0)</f>
        <v>671</v>
      </c>
      <c r="E1287" s="45" cm="1">
        <f t="array" ref="E1287">+ROUND(SUMPRODUCT(('[6]Transitional Cap'!$A$5:$A$44=$B1287)*('[6]Transitional Cap'!$C$4:$E$4=E$1268),'[6]Transitional Cap'!$C$5:$E$44),0)</f>
        <v>52131</v>
      </c>
      <c r="BV1287" s="228" t="s">
        <v>699</v>
      </c>
    </row>
    <row r="1288" spans="2:74" hidden="1" outlineLevel="2" x14ac:dyDescent="0.35">
      <c r="B1288" s="17" t="str">
        <f t="shared" si="18"/>
        <v>MRPL</v>
      </c>
      <c r="C1288" s="61" cm="1">
        <f t="array" ref="C1288">+ROUND(SUMPRODUCT(('[6]Transitional Cap'!$A$5:$A$44=$B1288)*('[6]Transitional Cap'!$C$4:$E$4=C$1268),'[6]Transitional Cap'!$C$5:$E$44),4)</f>
        <v>0</v>
      </c>
      <c r="D1288" s="45" cm="1">
        <f t="array" ref="D1288">+ROUND(SUMPRODUCT(('[6]Transitional Cap'!$A$5:$A$44=$B1288)*('[6]Transitional Cap'!$C$4:$E$4=D$1268),'[6]Transitional Cap'!$C$5:$E$44),0)</f>
        <v>0</v>
      </c>
      <c r="E1288" s="45" cm="1">
        <f t="array" ref="E1288">+ROUND(SUMPRODUCT(('[6]Transitional Cap'!$A$5:$A$44=$B1288)*('[6]Transitional Cap'!$C$4:$E$4=E$1268),'[6]Transitional Cap'!$C$5:$E$44),0)</f>
        <v>0</v>
      </c>
      <c r="BV1288" s="228" t="s">
        <v>699</v>
      </c>
    </row>
    <row r="1289" spans="2:74" hidden="1" outlineLevel="2" x14ac:dyDescent="0.35">
      <c r="B1289" s="17" t="str">
        <f t="shared" si="18"/>
        <v>MSVP</v>
      </c>
      <c r="C1289" s="61" cm="1">
        <f t="array" ref="C1289">+ROUND(SUMPRODUCT(('[6]Transitional Cap'!$A$5:$A$44=$B1289)*('[6]Transitional Cap'!$C$4:$E$4=C$1268),'[6]Transitional Cap'!$C$5:$E$44),4)</f>
        <v>0</v>
      </c>
      <c r="D1289" s="45" cm="1">
        <f t="array" ref="D1289">+ROUND(SUMPRODUCT(('[6]Transitional Cap'!$A$5:$A$44=$B1289)*('[6]Transitional Cap'!$C$4:$E$4=D$1268),'[6]Transitional Cap'!$C$5:$E$44),0)</f>
        <v>0</v>
      </c>
      <c r="E1289" s="45" cm="1">
        <f t="array" ref="E1289">+ROUND(SUMPRODUCT(('[6]Transitional Cap'!$A$5:$A$44=$B1289)*('[6]Transitional Cap'!$C$4:$E$4=E$1268),'[6]Transitional Cap'!$C$5:$E$44),0)</f>
        <v>0</v>
      </c>
      <c r="BV1289" s="228" t="s">
        <v>699</v>
      </c>
    </row>
    <row r="1290" spans="2:74" hidden="1" outlineLevel="2" x14ac:dyDescent="0.35">
      <c r="B1290" s="17" t="str">
        <f t="shared" si="18"/>
        <v>NAPA</v>
      </c>
      <c r="C1290" s="61" cm="1">
        <f t="array" ref="C1290">+ROUND(SUMPRODUCT(('[6]Transitional Cap'!$A$5:$A$44=$B1290)*('[6]Transitional Cap'!$C$4:$E$4=C$1268),'[6]Transitional Cap'!$C$5:$E$44),4)</f>
        <v>0</v>
      </c>
      <c r="D1290" s="45" cm="1">
        <f t="array" ref="D1290">+ROUND(SUMPRODUCT(('[6]Transitional Cap'!$A$5:$A$44=$B1290)*('[6]Transitional Cap'!$C$4:$E$4=D$1268),'[6]Transitional Cap'!$C$5:$E$44),0)</f>
        <v>0</v>
      </c>
      <c r="E1290" s="45" cm="1">
        <f t="array" ref="E1290">+ROUND(SUMPRODUCT(('[6]Transitional Cap'!$A$5:$A$44=$B1290)*('[6]Transitional Cap'!$C$4:$E$4=E$1268),'[6]Transitional Cap'!$C$5:$E$44),0)</f>
        <v>0</v>
      </c>
      <c r="BV1290" s="228" t="s">
        <v>699</v>
      </c>
    </row>
    <row r="1291" spans="2:74" hidden="1" outlineLevel="2" x14ac:dyDescent="0.35">
      <c r="B1291" s="17" t="str">
        <f t="shared" si="18"/>
        <v>NELS</v>
      </c>
      <c r="C1291" s="61" cm="1">
        <f t="array" ref="C1291">+ROUND(SUMPRODUCT(('[6]Transitional Cap'!$A$5:$A$44=$B1291)*('[6]Transitional Cap'!$C$4:$E$4=C$1268),'[6]Transitional Cap'!$C$5:$E$44),4)</f>
        <v>9.1800000000000007E-2</v>
      </c>
      <c r="D1291" s="45" cm="1">
        <f t="array" ref="D1291">+ROUND(SUMPRODUCT(('[6]Transitional Cap'!$A$5:$A$44=$B1291)*('[6]Transitional Cap'!$C$4:$E$4=D$1268),'[6]Transitional Cap'!$C$5:$E$44),0)</f>
        <v>145</v>
      </c>
      <c r="E1291" s="45" cm="1">
        <f t="array" ref="E1291">+ROUND(SUMPRODUCT(('[6]Transitional Cap'!$A$5:$A$44=$B1291)*('[6]Transitional Cap'!$C$4:$E$4=E$1268),'[6]Transitional Cap'!$C$5:$E$44),0)</f>
        <v>9599</v>
      </c>
      <c r="BV1291" s="228" t="s">
        <v>699</v>
      </c>
    </row>
    <row r="1292" spans="2:74" hidden="1" outlineLevel="2" x14ac:dyDescent="0.35">
      <c r="B1292" s="17" t="str">
        <f t="shared" si="18"/>
        <v>NPOW</v>
      </c>
      <c r="C1292" s="61" cm="1">
        <f t="array" ref="C1292">+ROUND(SUMPRODUCT(('[6]Transitional Cap'!$A$5:$A$44=$B1292)*('[6]Transitional Cap'!$C$4:$E$4=C$1268),'[6]Transitional Cap'!$C$5:$E$44),4)</f>
        <v>9.6600000000000005E-2</v>
      </c>
      <c r="D1292" s="45" cm="1">
        <f t="array" ref="D1292">+ROUND(SUMPRODUCT(('[6]Transitional Cap'!$A$5:$A$44=$B1292)*('[6]Transitional Cap'!$C$4:$E$4=D$1268),'[6]Transitional Cap'!$C$5:$E$44),0)</f>
        <v>1119</v>
      </c>
      <c r="E1292" s="45" cm="1">
        <f t="array" ref="E1292">+ROUND(SUMPRODUCT(('[6]Transitional Cap'!$A$5:$A$44=$B1292)*('[6]Transitional Cap'!$C$4:$E$4=E$1268),'[6]Transitional Cap'!$C$5:$E$44),0)</f>
        <v>62160</v>
      </c>
      <c r="BV1292" s="228" t="s">
        <v>699</v>
      </c>
    </row>
    <row r="1293" spans="2:74" hidden="1" outlineLevel="2" x14ac:dyDescent="0.35">
      <c r="B1293" s="17" t="str">
        <f t="shared" si="18"/>
        <v>NTRG</v>
      </c>
      <c r="C1293" s="61" cm="1">
        <f t="array" ref="C1293">+ROUND(SUMPRODUCT(('[6]Transitional Cap'!$A$5:$A$44=$B1293)*('[6]Transitional Cap'!$C$4:$E$4=C$1268),'[6]Transitional Cap'!$C$5:$E$44),4)</f>
        <v>0</v>
      </c>
      <c r="D1293" s="45" cm="1">
        <f t="array" ref="D1293">+ROUND(SUMPRODUCT(('[6]Transitional Cap'!$A$5:$A$44=$B1293)*('[6]Transitional Cap'!$C$4:$E$4=D$1268),'[6]Transitional Cap'!$C$5:$E$44),0)</f>
        <v>0</v>
      </c>
      <c r="E1293" s="45" cm="1">
        <f t="array" ref="E1293">+ROUND(SUMPRODUCT(('[6]Transitional Cap'!$A$5:$A$44=$B1293)*('[6]Transitional Cap'!$C$4:$E$4=E$1268),'[6]Transitional Cap'!$C$5:$E$44),0)</f>
        <v>0</v>
      </c>
      <c r="BV1293" s="228" t="s">
        <v>699</v>
      </c>
    </row>
    <row r="1294" spans="2:74" hidden="1" outlineLevel="2" x14ac:dyDescent="0.35">
      <c r="B1294" s="17" t="str">
        <f t="shared" si="18"/>
        <v>NZAS</v>
      </c>
      <c r="C1294" s="61" cm="1">
        <f t="array" ref="C1294">+ROUND(SUMPRODUCT(('[6]Transitional Cap'!$A$5:$A$44=$B1294)*('[6]Transitional Cap'!$C$4:$E$4=C$1268),'[6]Transitional Cap'!$C$5:$E$44),4)</f>
        <v>7.9200000000000007E-2</v>
      </c>
      <c r="D1294" s="45" cm="1">
        <f t="array" ref="D1294">+ROUND(SUMPRODUCT(('[6]Transitional Cap'!$A$5:$A$44=$B1294)*('[6]Transitional Cap'!$C$4:$E$4=D$1268),'[6]Transitional Cap'!$C$5:$E$44),0)</f>
        <v>5218</v>
      </c>
      <c r="E1294" s="45" cm="1">
        <f t="array" ref="E1294">+ROUND(SUMPRODUCT(('[6]Transitional Cap'!$A$5:$A$44=$B1294)*('[6]Transitional Cap'!$C$4:$E$4=E$1268),'[6]Transitional Cap'!$C$5:$E$44),0)</f>
        <v>64023</v>
      </c>
      <c r="BV1294" s="228" t="s">
        <v>699</v>
      </c>
    </row>
    <row r="1295" spans="2:74" hidden="1" outlineLevel="2" x14ac:dyDescent="0.35">
      <c r="B1295" s="17" t="str">
        <f t="shared" si="18"/>
        <v>NZST</v>
      </c>
      <c r="C1295" s="61" cm="1">
        <f t="array" ref="C1295">+ROUND(SUMPRODUCT(('[6]Transitional Cap'!$A$5:$A$44=$B1295)*('[6]Transitional Cap'!$C$4:$E$4=C$1268),'[6]Transitional Cap'!$C$5:$E$44),4)</f>
        <v>8.8400000000000006E-2</v>
      </c>
      <c r="D1295" s="45" cm="1">
        <f t="array" ref="D1295">+ROUND(SUMPRODUCT(('[6]Transitional Cap'!$A$5:$A$44=$B1295)*('[6]Transitional Cap'!$C$4:$E$4=D$1268),'[6]Transitional Cap'!$C$5:$E$44),0)</f>
        <v>1067</v>
      </c>
      <c r="E1295" s="45" cm="1">
        <f t="array" ref="E1295">+ROUND(SUMPRODUCT(('[6]Transitional Cap'!$A$5:$A$44=$B1295)*('[6]Transitional Cap'!$C$4:$E$4=E$1268),'[6]Transitional Cap'!$C$5:$E$44),0)</f>
        <v>5150</v>
      </c>
      <c r="BV1295" s="228" t="s">
        <v>699</v>
      </c>
    </row>
    <row r="1296" spans="2:74" hidden="1" outlineLevel="2" x14ac:dyDescent="0.35">
      <c r="B1296" s="17" t="str">
        <f t="shared" si="18"/>
        <v>OMVP</v>
      </c>
      <c r="C1296" s="61" cm="1">
        <f t="array" ref="C1296">+ROUND(SUMPRODUCT(('[6]Transitional Cap'!$A$5:$A$44=$B1296)*('[6]Transitional Cap'!$C$4:$E$4=C$1268),'[6]Transitional Cap'!$C$5:$E$44),4)</f>
        <v>0</v>
      </c>
      <c r="D1296" s="45" cm="1">
        <f t="array" ref="D1296">+ROUND(SUMPRODUCT(('[6]Transitional Cap'!$A$5:$A$44=$B1296)*('[6]Transitional Cap'!$C$4:$E$4=D$1268),'[6]Transitional Cap'!$C$5:$E$44),0)</f>
        <v>0</v>
      </c>
      <c r="E1296" s="45" cm="1">
        <f t="array" ref="E1296">+ROUND(SUMPRODUCT(('[6]Transitional Cap'!$A$5:$A$44=$B1296)*('[6]Transitional Cap'!$C$4:$E$4=E$1268),'[6]Transitional Cap'!$C$5:$E$44),0)</f>
        <v>0</v>
      </c>
      <c r="BV1296" s="228" t="s">
        <v>699</v>
      </c>
    </row>
    <row r="1297" spans="2:74" hidden="1" outlineLevel="2" x14ac:dyDescent="0.35">
      <c r="B1297" s="17" t="str">
        <f t="shared" si="18"/>
        <v>ORON</v>
      </c>
      <c r="C1297" s="61" cm="1">
        <f t="array" ref="C1297">+ROUND(SUMPRODUCT(('[6]Transitional Cap'!$A$5:$A$44=$B1297)*('[6]Transitional Cap'!$C$4:$E$4=C$1268),'[6]Transitional Cap'!$C$5:$E$44),4)</f>
        <v>8.77E-2</v>
      </c>
      <c r="D1297" s="45" cm="1">
        <f t="array" ref="D1297">+ROUND(SUMPRODUCT(('[6]Transitional Cap'!$A$5:$A$44=$B1297)*('[6]Transitional Cap'!$C$4:$E$4=D$1268),'[6]Transitional Cap'!$C$5:$E$44),0)</f>
        <v>3419</v>
      </c>
      <c r="E1297" s="45" cm="1">
        <f t="array" ref="E1297">+ROUND(SUMPRODUCT(('[6]Transitional Cap'!$A$5:$A$44=$B1297)*('[6]Transitional Cap'!$C$4:$E$4=E$1268),'[6]Transitional Cap'!$C$5:$E$44),0)</f>
        <v>242435</v>
      </c>
      <c r="BV1297" s="228" t="s">
        <v>699</v>
      </c>
    </row>
    <row r="1298" spans="2:74" hidden="1" outlineLevel="2" x14ac:dyDescent="0.35">
      <c r="B1298" s="17" t="str">
        <f t="shared" si="18"/>
        <v>PANP</v>
      </c>
      <c r="C1298" s="61" cm="1">
        <f t="array" ref="C1298">+ROUND(SUMPRODUCT(('[6]Transitional Cap'!$A$5:$A$44=$B1298)*('[6]Transitional Cap'!$C$4:$E$4=C$1268),'[6]Transitional Cap'!$C$5:$E$44),4)</f>
        <v>8.1000000000000003E-2</v>
      </c>
      <c r="D1298" s="45" cm="1">
        <f t="array" ref="D1298">+ROUND(SUMPRODUCT(('[6]Transitional Cap'!$A$5:$A$44=$B1298)*('[6]Transitional Cap'!$C$4:$E$4=D$1268),'[6]Transitional Cap'!$C$5:$E$44),0)</f>
        <v>408</v>
      </c>
      <c r="E1298" s="45" cm="1">
        <f t="array" ref="E1298">+ROUND(SUMPRODUCT(('[6]Transitional Cap'!$A$5:$A$44=$B1298)*('[6]Transitional Cap'!$C$4:$E$4=E$1268),'[6]Transitional Cap'!$C$5:$E$44),0)</f>
        <v>2460</v>
      </c>
      <c r="BV1298" s="228" t="s">
        <v>699</v>
      </c>
    </row>
    <row r="1299" spans="2:74" hidden="1" outlineLevel="2" x14ac:dyDescent="0.35">
      <c r="B1299" s="17" t="str">
        <f t="shared" si="18"/>
        <v>POCO</v>
      </c>
      <c r="C1299" s="61" cm="1">
        <f t="array" ref="C1299">+ROUND(SUMPRODUCT(('[6]Transitional Cap'!$A$5:$A$44=$B1299)*('[6]Transitional Cap'!$C$4:$E$4=C$1268),'[6]Transitional Cap'!$C$5:$E$44),4)</f>
        <v>8.9499999999999996E-2</v>
      </c>
      <c r="D1299" s="45" cm="1">
        <f t="array" ref="D1299">+ROUND(SUMPRODUCT(('[6]Transitional Cap'!$A$5:$A$44=$B1299)*('[6]Transitional Cap'!$C$4:$E$4=D$1268),'[6]Transitional Cap'!$C$5:$E$44),0)</f>
        <v>5181</v>
      </c>
      <c r="E1299" s="45" cm="1">
        <f t="array" ref="E1299">+ROUND(SUMPRODUCT(('[6]Transitional Cap'!$A$5:$A$44=$B1299)*('[6]Transitional Cap'!$C$4:$E$4=E$1268),'[6]Transitional Cap'!$C$5:$E$44),0)</f>
        <v>402493</v>
      </c>
      <c r="BV1299" s="228" t="s">
        <v>699</v>
      </c>
    </row>
    <row r="1300" spans="2:74" hidden="1" outlineLevel="2" x14ac:dyDescent="0.35">
      <c r="B1300" s="17" t="str">
        <f t="shared" ref="B1300:B1324" si="19">+B49</f>
        <v>POWN</v>
      </c>
      <c r="C1300" s="61" cm="1">
        <f t="array" ref="C1300">+ROUND(SUMPRODUCT(('[6]Transitional Cap'!$A$5:$A$44=$B1300)*('[6]Transitional Cap'!$C$4:$E$4=C$1268),'[6]Transitional Cap'!$C$5:$E$44),4)</f>
        <v>8.1600000000000006E-2</v>
      </c>
      <c r="D1300" s="45" cm="1">
        <f t="array" ref="D1300">+ROUND(SUMPRODUCT(('[6]Transitional Cap'!$A$5:$A$44=$B1300)*('[6]Transitional Cap'!$C$4:$E$4=D$1268),'[6]Transitional Cap'!$C$5:$E$44),0)</f>
        <v>1522</v>
      </c>
      <c r="E1300" s="45" cm="1">
        <f t="array" ref="E1300">+ROUND(SUMPRODUCT(('[6]Transitional Cap'!$A$5:$A$44=$B1300)*('[6]Transitional Cap'!$C$4:$E$4=E$1268),'[6]Transitional Cap'!$C$5:$E$44),0)</f>
        <v>120764</v>
      </c>
      <c r="BV1300" s="228" t="s">
        <v>699</v>
      </c>
    </row>
    <row r="1301" spans="2:74" hidden="1" outlineLevel="2" x14ac:dyDescent="0.35">
      <c r="B1301" s="17" t="str">
        <f t="shared" si="19"/>
        <v>RAYN</v>
      </c>
      <c r="C1301" s="61" cm="1">
        <f t="array" ref="C1301">+ROUND(SUMPRODUCT(('[6]Transitional Cap'!$A$5:$A$44=$B1301)*('[6]Transitional Cap'!$C$4:$E$4=C$1268),'[6]Transitional Cap'!$C$5:$E$44),4)</f>
        <v>8.1600000000000006E-2</v>
      </c>
      <c r="D1301" s="45" cm="1">
        <f t="array" ref="D1301">+ROUND(SUMPRODUCT(('[6]Transitional Cap'!$A$5:$A$44=$B1301)*('[6]Transitional Cap'!$C$4:$E$4=D$1268),'[6]Transitional Cap'!$C$5:$E$44),0)</f>
        <v>58</v>
      </c>
      <c r="E1301" s="45" cm="1">
        <f t="array" ref="E1301">+ROUND(SUMPRODUCT(('[6]Transitional Cap'!$A$5:$A$44=$B1301)*('[6]Transitional Cap'!$C$4:$E$4=E$1268),'[6]Transitional Cap'!$C$5:$E$44),0)</f>
        <v>951</v>
      </c>
      <c r="BV1301" s="228" t="s">
        <v>699</v>
      </c>
    </row>
    <row r="1302" spans="2:74" hidden="1" outlineLevel="2" x14ac:dyDescent="0.35">
      <c r="B1302" s="17" t="str">
        <f t="shared" si="19"/>
        <v>SCAN</v>
      </c>
      <c r="C1302" s="61" cm="1">
        <f t="array" ref="C1302">+ROUND(SUMPRODUCT(('[6]Transitional Cap'!$A$5:$A$44=$B1302)*('[6]Transitional Cap'!$C$4:$E$4=C$1268),'[6]Transitional Cap'!$C$5:$E$44),4)</f>
        <v>8.9300000000000004E-2</v>
      </c>
      <c r="D1302" s="45" cm="1">
        <f t="array" ref="D1302">+ROUND(SUMPRODUCT(('[6]Transitional Cap'!$A$5:$A$44=$B1302)*('[6]Transitional Cap'!$C$4:$E$4=D$1268),'[6]Transitional Cap'!$C$5:$E$44),0)</f>
        <v>83</v>
      </c>
      <c r="E1302" s="45" cm="1">
        <f t="array" ref="E1302">+ROUND(SUMPRODUCT(('[6]Transitional Cap'!$A$5:$A$44=$B1302)*('[6]Transitional Cap'!$C$4:$E$4=E$1268),'[6]Transitional Cap'!$C$5:$E$44),0)</f>
        <v>8339</v>
      </c>
      <c r="BV1302" s="228" t="s">
        <v>699</v>
      </c>
    </row>
    <row r="1303" spans="2:74" hidden="1" outlineLevel="2" x14ac:dyDescent="0.35">
      <c r="B1303" s="17" t="str">
        <f t="shared" si="19"/>
        <v>SCGL</v>
      </c>
      <c r="C1303" s="61" cm="1">
        <f t="array" ref="C1303">+ROUND(SUMPRODUCT(('[6]Transitional Cap'!$A$5:$A$44=$B1303)*('[6]Transitional Cap'!$C$4:$E$4=C$1268),'[6]Transitional Cap'!$C$5:$E$44),4)</f>
        <v>7.8899999999999998E-2</v>
      </c>
      <c r="D1303" s="45" cm="1">
        <f t="array" ref="D1303">+ROUND(SUMPRODUCT(('[6]Transitional Cap'!$A$5:$A$44=$B1303)*('[6]Transitional Cap'!$C$4:$E$4=D$1268),'[6]Transitional Cap'!$C$5:$E$44),0)</f>
        <v>3</v>
      </c>
      <c r="E1303" s="45" cm="1">
        <f t="array" ref="E1303">+ROUND(SUMPRODUCT(('[6]Transitional Cap'!$A$5:$A$44=$B1303)*('[6]Transitional Cap'!$C$4:$E$4=E$1268),'[6]Transitional Cap'!$C$5:$E$44),0)</f>
        <v>55</v>
      </c>
      <c r="BV1303" s="228" t="s">
        <v>699</v>
      </c>
    </row>
    <row r="1304" spans="2:74" hidden="1" outlineLevel="2" x14ac:dyDescent="0.35">
      <c r="B1304" s="17" t="str">
        <f t="shared" si="19"/>
        <v>SHPK</v>
      </c>
      <c r="C1304" s="61" cm="1">
        <f t="array" ref="C1304">+ROUND(SUMPRODUCT(('[6]Transitional Cap'!$A$5:$A$44=$B1304)*('[6]Transitional Cap'!$C$4:$E$4=C$1268),'[6]Transitional Cap'!$C$5:$E$44),4)</f>
        <v>0.1046</v>
      </c>
      <c r="D1304" s="45" cm="1">
        <f t="array" ref="D1304">+ROUND(SUMPRODUCT(('[6]Transitional Cap'!$A$5:$A$44=$B1304)*('[6]Transitional Cap'!$C$4:$E$4=D$1268),'[6]Transitional Cap'!$C$5:$E$44),0)</f>
        <v>1</v>
      </c>
      <c r="E1304" s="45" cm="1">
        <f t="array" ref="E1304">+ROUND(SUMPRODUCT(('[6]Transitional Cap'!$A$5:$A$44=$B1304)*('[6]Transitional Cap'!$C$4:$E$4=E$1268),'[6]Transitional Cap'!$C$5:$E$44),0)</f>
        <v>70</v>
      </c>
      <c r="BV1304" s="228" t="s">
        <v>699</v>
      </c>
    </row>
    <row r="1305" spans="2:74" hidden="1" outlineLevel="2" x14ac:dyDescent="0.35">
      <c r="B1305" s="17" t="str">
        <f t="shared" si="19"/>
        <v>SKOG</v>
      </c>
      <c r="C1305" s="61" cm="1">
        <f t="array" ref="C1305">+ROUND(SUMPRODUCT(('[6]Transitional Cap'!$A$5:$A$44=$B1305)*('[6]Transitional Cap'!$C$4:$E$4=C$1268),'[6]Transitional Cap'!$C$5:$E$44),4)</f>
        <v>7.8399999999999997E-2</v>
      </c>
      <c r="D1305" s="45" cm="1">
        <f t="array" ref="D1305">+ROUND(SUMPRODUCT(('[6]Transitional Cap'!$A$5:$A$44=$B1305)*('[6]Transitional Cap'!$C$4:$E$4=D$1268),'[6]Transitional Cap'!$C$5:$E$44),0)</f>
        <v>626</v>
      </c>
      <c r="E1305" s="45" cm="1">
        <f t="array" ref="E1305">+ROUND(SUMPRODUCT(('[6]Transitional Cap'!$A$5:$A$44=$B1305)*('[6]Transitional Cap'!$C$4:$E$4=E$1268),'[6]Transitional Cap'!$C$5:$E$44),0)</f>
        <v>1869</v>
      </c>
      <c r="BV1305" s="228" t="s">
        <v>699</v>
      </c>
    </row>
    <row r="1306" spans="2:74" hidden="1" outlineLevel="2" x14ac:dyDescent="0.35">
      <c r="B1306" s="17" t="str">
        <f t="shared" si="19"/>
        <v>SOLE</v>
      </c>
      <c r="C1306" s="61" cm="1">
        <f t="array" ref="C1306">+ROUND(SUMPRODUCT(('[6]Transitional Cap'!$A$5:$A$44=$B1306)*('[6]Transitional Cap'!$C$4:$E$4=C$1268),'[6]Transitional Cap'!$C$5:$E$44),4)</f>
        <v>7.6399999999999996E-2</v>
      </c>
      <c r="D1306" s="45" cm="1">
        <f t="array" ref="D1306">+ROUND(SUMPRODUCT(('[6]Transitional Cap'!$A$5:$A$44=$B1306)*('[6]Transitional Cap'!$C$4:$E$4=D$1268),'[6]Transitional Cap'!$C$5:$E$44),0)</f>
        <v>0</v>
      </c>
      <c r="E1306" s="45" cm="1">
        <f t="array" ref="E1306">+ROUND(SUMPRODUCT(('[6]Transitional Cap'!$A$5:$A$44=$B1306)*('[6]Transitional Cap'!$C$4:$E$4=E$1268),'[6]Transitional Cap'!$C$5:$E$44),0)</f>
        <v>10</v>
      </c>
      <c r="BV1306" s="228" t="s">
        <v>699</v>
      </c>
    </row>
    <row r="1307" spans="2:74" hidden="1" outlineLevel="2" x14ac:dyDescent="0.35">
      <c r="B1307" s="17" t="str">
        <f t="shared" si="19"/>
        <v>SOU2</v>
      </c>
      <c r="C1307" s="61" cm="1">
        <f t="array" ref="C1307">+ROUND(SUMPRODUCT(('[6]Transitional Cap'!$A$5:$A$44=$B1307)*('[6]Transitional Cap'!$C$4:$E$4=C$1268),'[6]Transitional Cap'!$C$5:$E$44),4)</f>
        <v>0</v>
      </c>
      <c r="D1307" s="45" cm="1">
        <f t="array" ref="D1307">+ROUND(SUMPRODUCT(('[6]Transitional Cap'!$A$5:$A$44=$B1307)*('[6]Transitional Cap'!$C$4:$E$4=D$1268),'[6]Transitional Cap'!$C$5:$E$44),0)</f>
        <v>0</v>
      </c>
      <c r="E1307" s="45" cm="1">
        <f t="array" ref="E1307">+ROUND(SUMPRODUCT(('[6]Transitional Cap'!$A$5:$A$44=$B1307)*('[6]Transitional Cap'!$C$4:$E$4=E$1268),'[6]Transitional Cap'!$C$5:$E$44),0)</f>
        <v>0</v>
      </c>
      <c r="BV1307" s="228" t="s">
        <v>699</v>
      </c>
    </row>
    <row r="1308" spans="2:74" hidden="1" outlineLevel="2" x14ac:dyDescent="0.35">
      <c r="B1308" s="17" t="str">
        <f t="shared" si="19"/>
        <v>TARW</v>
      </c>
      <c r="C1308" s="61" cm="1">
        <f t="array" ref="C1308">+ROUND(SUMPRODUCT(('[6]Transitional Cap'!$A$5:$A$44=$B1308)*('[6]Transitional Cap'!$C$4:$E$4=C$1268),'[6]Transitional Cap'!$C$5:$E$44),4)</f>
        <v>0</v>
      </c>
      <c r="D1308" s="45" cm="1">
        <f t="array" ref="D1308">+ROUND(SUMPRODUCT(('[6]Transitional Cap'!$A$5:$A$44=$B1308)*('[6]Transitional Cap'!$C$4:$E$4=D$1268),'[6]Transitional Cap'!$C$5:$E$44),0)</f>
        <v>0</v>
      </c>
      <c r="E1308" s="45" cm="1">
        <f t="array" ref="E1308">+ROUND(SUMPRODUCT(('[6]Transitional Cap'!$A$5:$A$44=$B1308)*('[6]Transitional Cap'!$C$4:$E$4=E$1268),'[6]Transitional Cap'!$C$5:$E$44),0)</f>
        <v>0</v>
      </c>
      <c r="BV1308" s="228" t="s">
        <v>699</v>
      </c>
    </row>
    <row r="1309" spans="2:74" hidden="1" outlineLevel="2" x14ac:dyDescent="0.35">
      <c r="B1309" s="17" t="str">
        <f t="shared" si="19"/>
        <v>TASM</v>
      </c>
      <c r="C1309" s="61" cm="1">
        <f t="array" ref="C1309">+ROUND(SUMPRODUCT(('[6]Transitional Cap'!$A$5:$A$44=$B1309)*('[6]Transitional Cap'!$C$4:$E$4=C$1268),'[6]Transitional Cap'!$C$5:$E$44),4)</f>
        <v>9.1700000000000004E-2</v>
      </c>
      <c r="D1309" s="45" cm="1">
        <f t="array" ref="D1309">+ROUND(SUMPRODUCT(('[6]Transitional Cap'!$A$5:$A$44=$B1309)*('[6]Transitional Cap'!$C$4:$E$4=D$1268),'[6]Transitional Cap'!$C$5:$E$44),0)</f>
        <v>661</v>
      </c>
      <c r="E1309" s="45" cm="1">
        <f t="array" ref="E1309">+ROUND(SUMPRODUCT(('[6]Transitional Cap'!$A$5:$A$44=$B1309)*('[6]Transitional Cap'!$C$4:$E$4=E$1268),'[6]Transitional Cap'!$C$5:$E$44),0)</f>
        <v>33999</v>
      </c>
      <c r="BV1309" s="228" t="s">
        <v>699</v>
      </c>
    </row>
    <row r="1310" spans="2:74" hidden="1" outlineLevel="2" x14ac:dyDescent="0.35">
      <c r="B1310" s="17" t="str">
        <f t="shared" si="19"/>
        <v>TBOP</v>
      </c>
      <c r="C1310" s="61" cm="1">
        <f t="array" ref="C1310">+ROUND(SUMPRODUCT(('[6]Transitional Cap'!$A$5:$A$44=$B1310)*('[6]Transitional Cap'!$C$4:$E$4=C$1268),'[6]Transitional Cap'!$C$5:$E$44),4)</f>
        <v>0</v>
      </c>
      <c r="D1310" s="45" cm="1">
        <f t="array" ref="D1310">+ROUND(SUMPRODUCT(('[6]Transitional Cap'!$A$5:$A$44=$B1310)*('[6]Transitional Cap'!$C$4:$E$4=D$1268),'[6]Transitional Cap'!$C$5:$E$44),0)</f>
        <v>0</v>
      </c>
      <c r="E1310" s="45" cm="1">
        <f t="array" ref="E1310">+ROUND(SUMPRODUCT(('[6]Transitional Cap'!$A$5:$A$44=$B1310)*('[6]Transitional Cap'!$C$4:$E$4=E$1268),'[6]Transitional Cap'!$C$5:$E$44),0)</f>
        <v>0</v>
      </c>
      <c r="BV1310" s="228" t="s">
        <v>699</v>
      </c>
    </row>
    <row r="1311" spans="2:74" hidden="1" outlineLevel="2" x14ac:dyDescent="0.35">
      <c r="B1311" s="17" t="str">
        <f t="shared" si="19"/>
        <v>TOD3</v>
      </c>
      <c r="C1311" s="61" cm="1">
        <f t="array" ref="C1311">+ROUND(SUMPRODUCT(('[6]Transitional Cap'!$A$5:$A$44=$B1311)*('[6]Transitional Cap'!$C$4:$E$4=C$1268),'[6]Transitional Cap'!$C$5:$E$44),4)</f>
        <v>0</v>
      </c>
      <c r="D1311" s="45" cm="1">
        <f t="array" ref="D1311">+ROUND(SUMPRODUCT(('[6]Transitional Cap'!$A$5:$A$44=$B1311)*('[6]Transitional Cap'!$C$4:$E$4=D$1268),'[6]Transitional Cap'!$C$5:$E$44),0)</f>
        <v>0</v>
      </c>
      <c r="E1311" s="45" cm="1">
        <f t="array" ref="E1311">+ROUND(SUMPRODUCT(('[6]Transitional Cap'!$A$5:$A$44=$B1311)*('[6]Transitional Cap'!$C$4:$E$4=E$1268),'[6]Transitional Cap'!$C$5:$E$44),0)</f>
        <v>0</v>
      </c>
      <c r="BV1311" s="228" t="s">
        <v>699</v>
      </c>
    </row>
    <row r="1312" spans="2:74" hidden="1" outlineLevel="2" x14ac:dyDescent="0.35">
      <c r="B1312" s="17" t="str">
        <f t="shared" si="19"/>
        <v>TOPE</v>
      </c>
      <c r="C1312" s="61" cm="1">
        <f t="array" ref="C1312">+ROUND(SUMPRODUCT(('[6]Transitional Cap'!$A$5:$A$44=$B1312)*('[6]Transitional Cap'!$C$4:$E$4=C$1268),'[6]Transitional Cap'!$C$5:$E$44),4)</f>
        <v>0.1002</v>
      </c>
      <c r="D1312" s="45" cm="1">
        <f t="array" ref="D1312">+ROUND(SUMPRODUCT(('[6]Transitional Cap'!$A$5:$A$44=$B1312)*('[6]Transitional Cap'!$C$4:$E$4=D$1268),'[6]Transitional Cap'!$C$5:$E$44),0)</f>
        <v>360</v>
      </c>
      <c r="E1312" s="45" cm="1">
        <f t="array" ref="E1312">+ROUND(SUMPRODUCT(('[6]Transitional Cap'!$A$5:$A$44=$B1312)*('[6]Transitional Cap'!$C$4:$E$4=E$1268),'[6]Transitional Cap'!$C$5:$E$44),0)</f>
        <v>55478</v>
      </c>
      <c r="BV1312" s="228" t="s">
        <v>699</v>
      </c>
    </row>
    <row r="1313" spans="1:74" hidden="1" outlineLevel="2" x14ac:dyDescent="0.35">
      <c r="B1313" s="17" t="str">
        <f t="shared" si="19"/>
        <v>TRNZ</v>
      </c>
      <c r="C1313" s="61" cm="1">
        <f t="array" ref="C1313">+ROUND(SUMPRODUCT(('[6]Transitional Cap'!$A$5:$A$44=$B1313)*('[6]Transitional Cap'!$C$4:$E$4=C$1268),'[6]Transitional Cap'!$C$5:$E$44),4)</f>
        <v>9.6699999999999994E-2</v>
      </c>
      <c r="D1313" s="45" cm="1">
        <f t="array" ref="D1313">+ROUND(SUMPRODUCT(('[6]Transitional Cap'!$A$5:$A$44=$B1313)*('[6]Transitional Cap'!$C$4:$E$4=D$1268),'[6]Transitional Cap'!$C$5:$E$44),0)</f>
        <v>45</v>
      </c>
      <c r="E1313" s="45" cm="1">
        <f t="array" ref="E1313">+ROUND(SUMPRODUCT(('[6]Transitional Cap'!$A$5:$A$44=$B1313)*('[6]Transitional Cap'!$C$4:$E$4=E$1268),'[6]Transitional Cap'!$C$5:$E$44),0)</f>
        <v>3718</v>
      </c>
      <c r="BV1313" s="228" t="s">
        <v>699</v>
      </c>
    </row>
    <row r="1314" spans="1:74" hidden="1" outlineLevel="2" x14ac:dyDescent="0.35">
      <c r="B1314" s="17" t="str">
        <f t="shared" si="19"/>
        <v>TRUG</v>
      </c>
      <c r="C1314" s="61" cm="1">
        <f t="array" ref="C1314">+ROUND(SUMPRODUCT(('[6]Transitional Cap'!$A$5:$A$44=$B1314)*('[6]Transitional Cap'!$C$4:$E$4=C$1268),'[6]Transitional Cap'!$C$5:$E$44),4)</f>
        <v>0</v>
      </c>
      <c r="D1314" s="45" cm="1">
        <f t="array" ref="D1314">+ROUND(SUMPRODUCT(('[6]Transitional Cap'!$A$5:$A$44=$B1314)*('[6]Transitional Cap'!$C$4:$E$4=D$1268),'[6]Transitional Cap'!$C$5:$E$44),0)</f>
        <v>0</v>
      </c>
      <c r="E1314" s="45" cm="1">
        <f t="array" ref="E1314">+ROUND(SUMPRODUCT(('[6]Transitional Cap'!$A$5:$A$44=$B1314)*('[6]Transitional Cap'!$C$4:$E$4=E$1268),'[6]Transitional Cap'!$C$5:$E$44),0)</f>
        <v>0</v>
      </c>
      <c r="BV1314" s="228" t="s">
        <v>699</v>
      </c>
    </row>
    <row r="1315" spans="1:74" hidden="1" outlineLevel="2" x14ac:dyDescent="0.35">
      <c r="B1315" s="17" t="str">
        <f t="shared" si="19"/>
        <v>UNET</v>
      </c>
      <c r="C1315" s="61" cm="1">
        <f t="array" ref="C1315">+ROUND(SUMPRODUCT(('[6]Transitional Cap'!$A$5:$A$44=$B1315)*('[6]Transitional Cap'!$C$4:$E$4=C$1268),'[6]Transitional Cap'!$C$5:$E$44),4)</f>
        <v>8.7900000000000006E-2</v>
      </c>
      <c r="D1315" s="45" cm="1">
        <f t="array" ref="D1315">+ROUND(SUMPRODUCT(('[6]Transitional Cap'!$A$5:$A$44=$B1315)*('[6]Transitional Cap'!$C$4:$E$4=D$1268),'[6]Transitional Cap'!$C$5:$E$44),0)</f>
        <v>2394</v>
      </c>
      <c r="E1315" s="45" cm="1">
        <f t="array" ref="E1315">+ROUND(SUMPRODUCT(('[6]Transitional Cap'!$A$5:$A$44=$B1315)*('[6]Transitional Cap'!$C$4:$E$4=E$1268),'[6]Transitional Cap'!$C$5:$E$44),0)</f>
        <v>169522</v>
      </c>
      <c r="BV1315" s="228" t="s">
        <v>699</v>
      </c>
    </row>
    <row r="1316" spans="1:74" hidden="1" outlineLevel="2" x14ac:dyDescent="0.35">
      <c r="B1316" s="17" t="str">
        <f t="shared" si="19"/>
        <v>UNIS</v>
      </c>
      <c r="C1316" s="61" cm="1">
        <f t="array" ref="C1316">+ROUND(SUMPRODUCT(('[6]Transitional Cap'!$A$5:$A$44=$B1316)*('[6]Transitional Cap'!$C$4:$E$4=C$1268),'[6]Transitional Cap'!$C$5:$E$44),4)</f>
        <v>8.9899999999999994E-2</v>
      </c>
      <c r="D1316" s="45" cm="1">
        <f t="array" ref="D1316">+ROUND(SUMPRODUCT(('[6]Transitional Cap'!$A$5:$A$44=$B1316)*('[6]Transitional Cap'!$C$4:$E$4=D$1268),'[6]Transitional Cap'!$C$5:$E$44),0)</f>
        <v>1712</v>
      </c>
      <c r="E1316" s="45" cm="1">
        <f t="array" ref="E1316">+ROUND(SUMPRODUCT(('[6]Transitional Cap'!$A$5:$A$44=$B1316)*('[6]Transitional Cap'!$C$4:$E$4=E$1268),'[6]Transitional Cap'!$C$5:$E$44),0)</f>
        <v>150198</v>
      </c>
      <c r="BV1316" s="228" t="s">
        <v>699</v>
      </c>
    </row>
    <row r="1317" spans="1:74" hidden="1" outlineLevel="2" x14ac:dyDescent="0.35">
      <c r="B1317" s="17" t="str">
        <f t="shared" si="19"/>
        <v>VECT</v>
      </c>
      <c r="C1317" s="61" cm="1">
        <f t="array" ref="C1317">+ROUND(SUMPRODUCT(('[6]Transitional Cap'!$A$5:$A$44=$B1317)*('[6]Transitional Cap'!$C$4:$E$4=C$1268),'[6]Transitional Cap'!$C$5:$E$44),4)</f>
        <v>9.5100000000000004E-2</v>
      </c>
      <c r="D1317" s="45" cm="1">
        <f t="array" ref="D1317">+ROUND(SUMPRODUCT(('[6]Transitional Cap'!$A$5:$A$44=$B1317)*('[6]Transitional Cap'!$C$4:$E$4=D$1268),'[6]Transitional Cap'!$C$5:$E$44),0)</f>
        <v>8748</v>
      </c>
      <c r="E1317" s="45" cm="1">
        <f t="array" ref="E1317">+ROUND(SUMPRODUCT(('[6]Transitional Cap'!$A$5:$A$44=$B1317)*('[6]Transitional Cap'!$C$4:$E$4=E$1268),'[6]Transitional Cap'!$C$5:$E$44),0)</f>
        <v>622531</v>
      </c>
      <c r="BV1317" s="228" t="s">
        <v>699</v>
      </c>
    </row>
    <row r="1318" spans="1:74" hidden="1" outlineLevel="2" x14ac:dyDescent="0.35">
      <c r="B1318" s="17" t="str">
        <f t="shared" si="19"/>
        <v>WAIP</v>
      </c>
      <c r="C1318" s="61" cm="1">
        <f t="array" ref="C1318">+ROUND(SUMPRODUCT(('[6]Transitional Cap'!$A$5:$A$44=$B1318)*('[6]Transitional Cap'!$C$4:$E$4=C$1268),'[6]Transitional Cap'!$C$5:$E$44),4)</f>
        <v>9.3200000000000005E-2</v>
      </c>
      <c r="D1318" s="45" cm="1">
        <f t="array" ref="D1318">+ROUND(SUMPRODUCT(('[6]Transitional Cap'!$A$5:$A$44=$B1318)*('[6]Transitional Cap'!$C$4:$E$4=D$1268),'[6]Transitional Cap'!$C$5:$E$44),0)</f>
        <v>415</v>
      </c>
      <c r="E1318" s="45" cm="1">
        <f t="array" ref="E1318">+ROUND(SUMPRODUCT(('[6]Transitional Cap'!$A$5:$A$44=$B1318)*('[6]Transitional Cap'!$C$4:$E$4=E$1268),'[6]Transitional Cap'!$C$5:$E$44),0)</f>
        <v>26935</v>
      </c>
      <c r="BV1318" s="228" t="s">
        <v>699</v>
      </c>
    </row>
    <row r="1319" spans="1:74" hidden="1" outlineLevel="2" x14ac:dyDescent="0.35">
      <c r="B1319" s="17" t="str">
        <f t="shared" si="19"/>
        <v>WATA</v>
      </c>
      <c r="C1319" s="61" cm="1">
        <f t="array" ref="C1319">+ROUND(SUMPRODUCT(('[6]Transitional Cap'!$A$5:$A$44=$B1319)*('[6]Transitional Cap'!$C$4:$E$4=C$1268),'[6]Transitional Cap'!$C$5:$E$44),4)</f>
        <v>8.72E-2</v>
      </c>
      <c r="D1319" s="45" cm="1">
        <f t="array" ref="D1319">+ROUND(SUMPRODUCT(('[6]Transitional Cap'!$A$5:$A$44=$B1319)*('[6]Transitional Cap'!$C$4:$E$4=D$1268),'[6]Transitional Cap'!$C$5:$E$44),0)</f>
        <v>281</v>
      </c>
      <c r="E1319" s="45" cm="1">
        <f t="array" ref="E1319">+ROUND(SUMPRODUCT(('[6]Transitional Cap'!$A$5:$A$44=$B1319)*('[6]Transitional Cap'!$C$4:$E$4=E$1268),'[6]Transitional Cap'!$C$5:$E$44),0)</f>
        <v>19280</v>
      </c>
      <c r="BV1319" s="228" t="s">
        <v>699</v>
      </c>
    </row>
    <row r="1320" spans="1:74" hidden="1" outlineLevel="2" x14ac:dyDescent="0.35">
      <c r="B1320" s="17" t="str">
        <f t="shared" si="19"/>
        <v>WAV1</v>
      </c>
      <c r="C1320" s="61" cm="1">
        <f t="array" ref="C1320">+ROUND(SUMPRODUCT(('[6]Transitional Cap'!$A$5:$A$44=$B1320)*('[6]Transitional Cap'!$C$4:$E$4=C$1268),'[6]Transitional Cap'!$C$5:$E$44),4)</f>
        <v>0</v>
      </c>
      <c r="D1320" s="45" cm="1">
        <f t="array" ref="D1320">+ROUND(SUMPRODUCT(('[6]Transitional Cap'!$A$5:$A$44=$B1320)*('[6]Transitional Cap'!$C$4:$E$4=D$1268),'[6]Transitional Cap'!$C$5:$E$44),0)</f>
        <v>0</v>
      </c>
      <c r="E1320" s="45" cm="1">
        <f t="array" ref="E1320">+ROUND(SUMPRODUCT(('[6]Transitional Cap'!$A$5:$A$44=$B1320)*('[6]Transitional Cap'!$C$4:$E$4=E$1268),'[6]Transitional Cap'!$C$5:$E$44),0)</f>
        <v>0</v>
      </c>
      <c r="BV1320" s="228" t="s">
        <v>699</v>
      </c>
    </row>
    <row r="1321" spans="1:74" hidden="1" outlineLevel="2" x14ac:dyDescent="0.35">
      <c r="B1321" s="17" t="str">
        <f t="shared" si="19"/>
        <v>WELE</v>
      </c>
      <c r="C1321" s="61" cm="1">
        <f t="array" ref="C1321">+ROUND(SUMPRODUCT(('[6]Transitional Cap'!$A$5:$A$44=$B1321)*('[6]Transitional Cap'!$C$4:$E$4=C$1268),'[6]Transitional Cap'!$C$5:$E$44),4)</f>
        <v>9.2499999999999999E-2</v>
      </c>
      <c r="D1321" s="45" cm="1">
        <f t="array" ref="D1321">+ROUND(SUMPRODUCT(('[6]Transitional Cap'!$A$5:$A$44=$B1321)*('[6]Transitional Cap'!$C$4:$E$4=D$1268),'[6]Transitional Cap'!$C$5:$E$44),0)</f>
        <v>1336</v>
      </c>
      <c r="E1321" s="45" cm="1">
        <f t="array" ref="E1321">+ROUND(SUMPRODUCT(('[6]Transitional Cap'!$A$5:$A$44=$B1321)*('[6]Transitional Cap'!$C$4:$E$4=E$1268),'[6]Transitional Cap'!$C$5:$E$44),0)</f>
        <v>118615</v>
      </c>
      <c r="BV1321" s="228" t="s">
        <v>699</v>
      </c>
    </row>
    <row r="1322" spans="1:74" hidden="1" outlineLevel="2" x14ac:dyDescent="0.35">
      <c r="B1322" s="17" t="str">
        <f t="shared" si="19"/>
        <v>WNST</v>
      </c>
      <c r="C1322" s="61" cm="1">
        <f t="array" ref="C1322">+ROUND(SUMPRODUCT(('[6]Transitional Cap'!$A$5:$A$44=$B1322)*('[6]Transitional Cap'!$C$4:$E$4=C$1268),'[6]Transitional Cap'!$C$5:$E$44),4)</f>
        <v>8.3000000000000004E-2</v>
      </c>
      <c r="D1322" s="45" cm="1">
        <f t="array" ref="D1322">+ROUND(SUMPRODUCT(('[6]Transitional Cap'!$A$5:$A$44=$B1322)*('[6]Transitional Cap'!$C$4:$E$4=D$1268),'[6]Transitional Cap'!$C$5:$E$44),0)</f>
        <v>234</v>
      </c>
      <c r="E1322" s="45" cm="1">
        <f t="array" ref="E1322">+ROUND(SUMPRODUCT(('[6]Transitional Cap'!$A$5:$A$44=$B1322)*('[6]Transitional Cap'!$C$4:$E$4=E$1268),'[6]Transitional Cap'!$C$5:$E$44),0)</f>
        <v>3850</v>
      </c>
      <c r="BV1322" s="228" t="s">
        <v>699</v>
      </c>
    </row>
    <row r="1323" spans="1:74" hidden="1" outlineLevel="2" x14ac:dyDescent="0.35">
      <c r="B1323" s="17" t="str">
        <f t="shared" si="19"/>
        <v>WPOW</v>
      </c>
      <c r="C1323" s="61" cm="1">
        <f t="array" ref="C1323">+ROUND(SUMPRODUCT(('[6]Transitional Cap'!$A$5:$A$44=$B1323)*('[6]Transitional Cap'!$C$4:$E$4=C$1268),'[6]Transitional Cap'!$C$5:$E$44),4)</f>
        <v>8.9800000000000005E-2</v>
      </c>
      <c r="D1323" s="45" cm="1">
        <f t="array" ref="D1323">+ROUND(SUMPRODUCT(('[6]Transitional Cap'!$A$5:$A$44=$B1323)*('[6]Transitional Cap'!$C$4:$E$4=D$1268),'[6]Transitional Cap'!$C$5:$E$44),0)</f>
        <v>254</v>
      </c>
      <c r="E1323" s="45" cm="1">
        <f t="array" ref="E1323">+ROUND(SUMPRODUCT(('[6]Transitional Cap'!$A$5:$A$44=$B1323)*('[6]Transitional Cap'!$C$4:$E$4=E$1268),'[6]Transitional Cap'!$C$5:$E$44),0)</f>
        <v>21500</v>
      </c>
      <c r="BV1323" s="228" t="s">
        <v>699</v>
      </c>
    </row>
    <row r="1324" spans="1:74" hidden="1" outlineLevel="2" x14ac:dyDescent="0.35">
      <c r="B1324" s="17" t="str">
        <f t="shared" si="19"/>
        <v>WTOM</v>
      </c>
      <c r="C1324" s="61" cm="1">
        <f t="array" ref="C1324">+ROUND(SUMPRODUCT(('[6]Transitional Cap'!$A$5:$A$44=$B1324)*('[6]Transitional Cap'!$C$4:$E$4=C$1268),'[6]Transitional Cap'!$C$5:$E$44),4)</f>
        <v>9.01E-2</v>
      </c>
      <c r="D1324" s="45" cm="1">
        <f t="array" ref="D1324">+ROUND(SUMPRODUCT(('[6]Transitional Cap'!$A$5:$A$44=$B1324)*('[6]Transitional Cap'!$C$4:$E$4=D$1268),'[6]Transitional Cap'!$C$5:$E$44),0)</f>
        <v>395</v>
      </c>
      <c r="E1324" s="45" cm="1">
        <f t="array" ref="E1324">+ROUND(SUMPRODUCT(('[6]Transitional Cap'!$A$5:$A$44=$B1324)*('[6]Transitional Cap'!$C$4:$E$4=E$1268),'[6]Transitional Cap'!$C$5:$E$44),0)</f>
        <v>47159</v>
      </c>
      <c r="BV1324" s="228" t="s">
        <v>699</v>
      </c>
    </row>
    <row r="1325" spans="1:74" hidden="1" outlineLevel="1" x14ac:dyDescent="0.35"/>
    <row r="1326" spans="1:74" s="20" customFormat="1" ht="15" hidden="1" outlineLevel="1" thickBot="1" x14ac:dyDescent="0.4">
      <c r="A1326" s="20" t="s">
        <v>418</v>
      </c>
    </row>
    <row r="1327" spans="1:74" hidden="1" outlineLevel="2" x14ac:dyDescent="0.35">
      <c r="A1327" s="219" t="s">
        <v>307</v>
      </c>
    </row>
    <row r="1328" spans="1:74" s="131" customFormat="1" hidden="1" outlineLevel="2" x14ac:dyDescent="0.35">
      <c r="B1328" s="131" t="s">
        <v>128</v>
      </c>
      <c r="C1328" s="131" t="s">
        <v>416</v>
      </c>
      <c r="D1328" s="131" t="s">
        <v>417</v>
      </c>
    </row>
    <row r="1329" spans="2:75" hidden="1" outlineLevel="2" x14ac:dyDescent="0.35">
      <c r="B1329" s="18" t="s">
        <v>0</v>
      </c>
      <c r="C1329" s="34">
        <v>13563.12</v>
      </c>
      <c r="D1329" s="34">
        <v>146926.92000000001</v>
      </c>
      <c r="BV1329" s="228" t="s">
        <v>699</v>
      </c>
      <c r="BW1329" s="227" t="s">
        <v>408</v>
      </c>
    </row>
    <row r="1330" spans="2:75" hidden="1" outlineLevel="2" x14ac:dyDescent="0.35">
      <c r="B1330" s="18" t="s">
        <v>0</v>
      </c>
      <c r="C1330" s="34">
        <v>382939.44</v>
      </c>
      <c r="D1330" s="34"/>
      <c r="BV1330" s="228" t="s">
        <v>699</v>
      </c>
      <c r="BW1330" s="227" t="s">
        <v>408</v>
      </c>
    </row>
    <row r="1331" spans="2:75" hidden="1" outlineLevel="2" x14ac:dyDescent="0.35">
      <c r="B1331" s="18" t="s">
        <v>0</v>
      </c>
      <c r="C1331" s="34">
        <v>831944.2799999998</v>
      </c>
      <c r="D1331" s="34"/>
      <c r="BV1331" s="228" t="s">
        <v>699</v>
      </c>
      <c r="BW1331" s="227" t="s">
        <v>408</v>
      </c>
    </row>
    <row r="1332" spans="2:75" hidden="1" outlineLevel="2" x14ac:dyDescent="0.35">
      <c r="B1332" s="18" t="s">
        <v>0</v>
      </c>
      <c r="C1332" s="34">
        <v>240089.15999999995</v>
      </c>
      <c r="D1332" s="34"/>
      <c r="BV1332" s="228" t="s">
        <v>699</v>
      </c>
      <c r="BW1332" s="227" t="s">
        <v>408</v>
      </c>
    </row>
    <row r="1333" spans="2:75" hidden="1" outlineLevel="2" x14ac:dyDescent="0.35">
      <c r="B1333" s="18" t="s">
        <v>0</v>
      </c>
      <c r="C1333" s="34">
        <v>4836127.3199999994</v>
      </c>
      <c r="D1333" s="34"/>
      <c r="BV1333" s="228" t="s">
        <v>699</v>
      </c>
      <c r="BW1333" s="227" t="s">
        <v>408</v>
      </c>
    </row>
    <row r="1334" spans="2:75" hidden="1" outlineLevel="2" x14ac:dyDescent="0.35">
      <c r="B1334" s="18" t="s">
        <v>0</v>
      </c>
      <c r="C1334" s="34">
        <v>5974116.8400000008</v>
      </c>
      <c r="D1334" s="34"/>
      <c r="BV1334" s="228" t="s">
        <v>699</v>
      </c>
      <c r="BW1334" s="227" t="s">
        <v>408</v>
      </c>
    </row>
    <row r="1335" spans="2:75" hidden="1" outlineLevel="2" x14ac:dyDescent="0.35">
      <c r="B1335" s="18" t="s">
        <v>0</v>
      </c>
      <c r="C1335" s="34">
        <v>289528.92</v>
      </c>
      <c r="D1335" s="34"/>
      <c r="BV1335" s="228" t="s">
        <v>699</v>
      </c>
      <c r="BW1335" s="227" t="s">
        <v>408</v>
      </c>
    </row>
    <row r="1336" spans="2:75" hidden="1" outlineLevel="2" x14ac:dyDescent="0.35">
      <c r="B1336" s="18" t="s">
        <v>2</v>
      </c>
      <c r="C1336" s="34">
        <v>640748.04</v>
      </c>
      <c r="D1336" s="34">
        <v>390.84</v>
      </c>
      <c r="BV1336" s="228" t="s">
        <v>699</v>
      </c>
      <c r="BW1336" s="227" t="s">
        <v>408</v>
      </c>
    </row>
    <row r="1337" spans="2:75" hidden="1" outlineLevel="2" x14ac:dyDescent="0.35">
      <c r="B1337" s="18" t="s">
        <v>4</v>
      </c>
      <c r="C1337" s="34">
        <v>2086532.88</v>
      </c>
      <c r="D1337" s="34"/>
      <c r="BV1337" s="228" t="s">
        <v>699</v>
      </c>
      <c r="BW1337" s="227" t="s">
        <v>408</v>
      </c>
    </row>
    <row r="1338" spans="2:75" hidden="1" outlineLevel="2" x14ac:dyDescent="0.35">
      <c r="B1338" s="18" t="s">
        <v>6</v>
      </c>
      <c r="C1338" s="34">
        <v>8583704.8800000008</v>
      </c>
      <c r="D1338" s="34"/>
      <c r="BV1338" s="228" t="s">
        <v>699</v>
      </c>
      <c r="BW1338" s="227" t="s">
        <v>408</v>
      </c>
    </row>
    <row r="1339" spans="2:75" hidden="1" outlineLevel="2" x14ac:dyDescent="0.35">
      <c r="B1339" s="18" t="s">
        <v>6</v>
      </c>
      <c r="C1339" s="34">
        <v>3063733.7999999993</v>
      </c>
      <c r="D1339" s="34"/>
      <c r="BV1339" s="228" t="s">
        <v>699</v>
      </c>
      <c r="BW1339" s="227" t="s">
        <v>408</v>
      </c>
    </row>
    <row r="1340" spans="2:75" hidden="1" outlineLevel="2" x14ac:dyDescent="0.35">
      <c r="B1340" s="18" t="s">
        <v>8</v>
      </c>
      <c r="C1340" s="34"/>
      <c r="D1340" s="34">
        <v>17272735.199999999</v>
      </c>
      <c r="BV1340" s="228" t="s">
        <v>699</v>
      </c>
      <c r="BW1340" s="227" t="s">
        <v>408</v>
      </c>
    </row>
    <row r="1341" spans="2:75" hidden="1" outlineLevel="2" x14ac:dyDescent="0.35">
      <c r="B1341" s="18" t="s">
        <v>8</v>
      </c>
      <c r="C1341" s="34"/>
      <c r="D1341" s="34"/>
      <c r="BV1341" s="228" t="s">
        <v>699</v>
      </c>
      <c r="BW1341" s="227" t="s">
        <v>408</v>
      </c>
    </row>
    <row r="1342" spans="2:75" hidden="1" outlineLevel="2" x14ac:dyDescent="0.35">
      <c r="B1342" s="18" t="s">
        <v>8</v>
      </c>
      <c r="C1342" s="34"/>
      <c r="D1342" s="34"/>
      <c r="BV1342" s="228" t="s">
        <v>699</v>
      </c>
      <c r="BW1342" s="227" t="s">
        <v>408</v>
      </c>
    </row>
    <row r="1343" spans="2:75" hidden="1" outlineLevel="2" x14ac:dyDescent="0.35">
      <c r="B1343" s="18" t="s">
        <v>8</v>
      </c>
      <c r="C1343" s="34"/>
      <c r="D1343" s="34">
        <v>13644301.559999995</v>
      </c>
      <c r="BV1343" s="228" t="s">
        <v>699</v>
      </c>
      <c r="BW1343" s="227" t="s">
        <v>408</v>
      </c>
    </row>
    <row r="1344" spans="2:75" hidden="1" outlineLevel="2" x14ac:dyDescent="0.35">
      <c r="B1344" s="18" t="s">
        <v>8</v>
      </c>
      <c r="C1344" s="34"/>
      <c r="D1344" s="34"/>
      <c r="BV1344" s="228" t="s">
        <v>699</v>
      </c>
      <c r="BW1344" s="227" t="s">
        <v>408</v>
      </c>
    </row>
    <row r="1345" spans="2:75" hidden="1" outlineLevel="2" x14ac:dyDescent="0.35">
      <c r="B1345" s="18" t="s">
        <v>8</v>
      </c>
      <c r="C1345" s="34">
        <v>9844.2000000000025</v>
      </c>
      <c r="D1345" s="34"/>
      <c r="BV1345" s="228" t="s">
        <v>699</v>
      </c>
      <c r="BW1345" s="227" t="s">
        <v>408</v>
      </c>
    </row>
    <row r="1346" spans="2:75" hidden="1" outlineLevel="2" x14ac:dyDescent="0.35">
      <c r="B1346" s="18" t="s">
        <v>8</v>
      </c>
      <c r="C1346" s="34"/>
      <c r="D1346" s="34"/>
      <c r="BV1346" s="228" t="s">
        <v>699</v>
      </c>
      <c r="BW1346" s="227" t="s">
        <v>408</v>
      </c>
    </row>
    <row r="1347" spans="2:75" hidden="1" outlineLevel="2" x14ac:dyDescent="0.35">
      <c r="B1347" s="18" t="s">
        <v>8</v>
      </c>
      <c r="C1347" s="34">
        <v>11703.719999999996</v>
      </c>
      <c r="D1347" s="34"/>
      <c r="BV1347" s="228" t="s">
        <v>699</v>
      </c>
      <c r="BW1347" s="227" t="s">
        <v>408</v>
      </c>
    </row>
    <row r="1348" spans="2:75" hidden="1" outlineLevel="2" x14ac:dyDescent="0.35">
      <c r="B1348" s="18" t="s">
        <v>10</v>
      </c>
      <c r="C1348" s="34">
        <v>327046.19999999995</v>
      </c>
      <c r="D1348" s="34">
        <v>349231.80000000005</v>
      </c>
      <c r="BV1348" s="228" t="s">
        <v>699</v>
      </c>
      <c r="BW1348" s="227" t="s">
        <v>408</v>
      </c>
    </row>
    <row r="1349" spans="2:75" hidden="1" outlineLevel="2" x14ac:dyDescent="0.35">
      <c r="B1349" s="18" t="s">
        <v>10</v>
      </c>
      <c r="C1349" s="34">
        <v>3168848.0399999996</v>
      </c>
      <c r="D1349" s="34"/>
      <c r="BV1349" s="228" t="s">
        <v>699</v>
      </c>
      <c r="BW1349" s="227" t="s">
        <v>408</v>
      </c>
    </row>
    <row r="1350" spans="2:75" hidden="1" outlineLevel="2" x14ac:dyDescent="0.35">
      <c r="B1350" s="18" t="s">
        <v>10</v>
      </c>
      <c r="C1350" s="34">
        <v>5388824.5200000005</v>
      </c>
      <c r="D1350" s="34"/>
      <c r="BV1350" s="228" t="s">
        <v>699</v>
      </c>
      <c r="BW1350" s="227" t="s">
        <v>408</v>
      </c>
    </row>
    <row r="1351" spans="2:75" hidden="1" outlineLevel="2" x14ac:dyDescent="0.35">
      <c r="B1351" s="18" t="s">
        <v>10</v>
      </c>
      <c r="C1351" s="34">
        <v>5609006.4000000013</v>
      </c>
      <c r="D1351" s="34">
        <v>235802.76000000004</v>
      </c>
      <c r="BV1351" s="228" t="s">
        <v>699</v>
      </c>
      <c r="BW1351" s="227" t="s">
        <v>408</v>
      </c>
    </row>
    <row r="1352" spans="2:75" hidden="1" outlineLevel="2" x14ac:dyDescent="0.35">
      <c r="B1352" s="18" t="s">
        <v>10</v>
      </c>
      <c r="C1352" s="34">
        <v>6228206.6399999978</v>
      </c>
      <c r="D1352" s="34"/>
      <c r="BV1352" s="228" t="s">
        <v>699</v>
      </c>
      <c r="BW1352" s="227" t="s">
        <v>408</v>
      </c>
    </row>
    <row r="1353" spans="2:75" hidden="1" outlineLevel="2" x14ac:dyDescent="0.35">
      <c r="B1353" s="18" t="s">
        <v>10</v>
      </c>
      <c r="C1353" s="34"/>
      <c r="D1353" s="34"/>
      <c r="BV1353" s="228" t="s">
        <v>699</v>
      </c>
      <c r="BW1353" s="227" t="s">
        <v>408</v>
      </c>
    </row>
    <row r="1354" spans="2:75" hidden="1" outlineLevel="2" x14ac:dyDescent="0.35">
      <c r="B1354" s="18" t="s">
        <v>12</v>
      </c>
      <c r="C1354" s="34">
        <v>14530367.399999997</v>
      </c>
      <c r="D1354" s="34">
        <v>6.48</v>
      </c>
      <c r="BV1354" s="228" t="s">
        <v>699</v>
      </c>
      <c r="BW1354" s="227" t="s">
        <v>408</v>
      </c>
    </row>
    <row r="1355" spans="2:75" hidden="1" outlineLevel="2" x14ac:dyDescent="0.35">
      <c r="B1355" s="18" t="s">
        <v>14</v>
      </c>
      <c r="C1355" s="34">
        <v>5485078.9200000009</v>
      </c>
      <c r="D1355" s="34"/>
      <c r="BV1355" s="228" t="s">
        <v>699</v>
      </c>
      <c r="BW1355" s="227" t="s">
        <v>408</v>
      </c>
    </row>
    <row r="1356" spans="2:75" hidden="1" outlineLevel="2" x14ac:dyDescent="0.35">
      <c r="B1356" s="18" t="s">
        <v>14</v>
      </c>
      <c r="C1356" s="34"/>
      <c r="D1356" s="34"/>
      <c r="BV1356" s="228" t="s">
        <v>699</v>
      </c>
      <c r="BW1356" s="227" t="s">
        <v>408</v>
      </c>
    </row>
    <row r="1357" spans="2:75" hidden="1" outlineLevel="2" x14ac:dyDescent="0.35">
      <c r="B1357" s="18" t="s">
        <v>16</v>
      </c>
      <c r="C1357" s="34"/>
      <c r="D1357" s="34"/>
      <c r="BV1357" s="228" t="s">
        <v>699</v>
      </c>
      <c r="BW1357" s="227" t="s">
        <v>408</v>
      </c>
    </row>
    <row r="1358" spans="2:75" hidden="1" outlineLevel="2" x14ac:dyDescent="0.35">
      <c r="B1358" s="18" t="s">
        <v>16</v>
      </c>
      <c r="C1358" s="34"/>
      <c r="D1358" s="34"/>
      <c r="BV1358" s="228" t="s">
        <v>699</v>
      </c>
      <c r="BW1358" s="227" t="s">
        <v>408</v>
      </c>
    </row>
    <row r="1359" spans="2:75" hidden="1" outlineLevel="2" x14ac:dyDescent="0.35">
      <c r="B1359" s="18" t="s">
        <v>16</v>
      </c>
      <c r="C1359" s="34"/>
      <c r="D1359" s="34">
        <v>1220617.8</v>
      </c>
      <c r="BV1359" s="228" t="s">
        <v>699</v>
      </c>
      <c r="BW1359" s="227" t="s">
        <v>408</v>
      </c>
    </row>
    <row r="1360" spans="2:75" hidden="1" outlineLevel="2" x14ac:dyDescent="0.35">
      <c r="B1360" s="18" t="s">
        <v>16</v>
      </c>
      <c r="C1360" s="34"/>
      <c r="D1360" s="34">
        <v>6940312.6799999988</v>
      </c>
      <c r="BV1360" s="228" t="s">
        <v>699</v>
      </c>
      <c r="BW1360" s="227" t="s">
        <v>408</v>
      </c>
    </row>
    <row r="1361" spans="2:75" hidden="1" outlineLevel="2" x14ac:dyDescent="0.35">
      <c r="B1361" s="18" t="s">
        <v>16</v>
      </c>
      <c r="C1361" s="34"/>
      <c r="D1361" s="34"/>
      <c r="BV1361" s="228" t="s">
        <v>699</v>
      </c>
      <c r="BW1361" s="227" t="s">
        <v>408</v>
      </c>
    </row>
    <row r="1362" spans="2:75" hidden="1" outlineLevel="2" x14ac:dyDescent="0.35">
      <c r="B1362" s="18" t="s">
        <v>16</v>
      </c>
      <c r="C1362" s="34"/>
      <c r="D1362" s="34"/>
      <c r="BV1362" s="228" t="s">
        <v>699</v>
      </c>
      <c r="BW1362" s="227" t="s">
        <v>408</v>
      </c>
    </row>
    <row r="1363" spans="2:75" hidden="1" outlineLevel="2" x14ac:dyDescent="0.35">
      <c r="B1363" s="18" t="s">
        <v>16</v>
      </c>
      <c r="C1363" s="34"/>
      <c r="D1363" s="34">
        <v>0</v>
      </c>
      <c r="BV1363" s="228" t="s">
        <v>699</v>
      </c>
      <c r="BW1363" s="227" t="s">
        <v>408</v>
      </c>
    </row>
    <row r="1364" spans="2:75" hidden="1" outlineLevel="2" x14ac:dyDescent="0.35">
      <c r="B1364" s="18" t="s">
        <v>18</v>
      </c>
      <c r="C1364" s="34">
        <v>416628.47999999992</v>
      </c>
      <c r="D1364" s="34"/>
      <c r="BV1364" s="228" t="s">
        <v>699</v>
      </c>
      <c r="BW1364" s="227" t="s">
        <v>408</v>
      </c>
    </row>
    <row r="1365" spans="2:75" hidden="1" outlineLevel="2" x14ac:dyDescent="0.35">
      <c r="B1365" s="18" t="s">
        <v>18</v>
      </c>
      <c r="C1365" s="34">
        <v>5846579.7600000016</v>
      </c>
      <c r="D1365" s="34"/>
      <c r="BV1365" s="228" t="s">
        <v>699</v>
      </c>
      <c r="BW1365" s="227" t="s">
        <v>408</v>
      </c>
    </row>
    <row r="1366" spans="2:75" hidden="1" outlineLevel="2" x14ac:dyDescent="0.35">
      <c r="B1366" s="18" t="s">
        <v>20</v>
      </c>
      <c r="C1366" s="34">
        <v>5031.4800000000005</v>
      </c>
      <c r="D1366" s="34"/>
      <c r="BV1366" s="228" t="s">
        <v>699</v>
      </c>
      <c r="BW1366" s="227" t="s">
        <v>408</v>
      </c>
    </row>
    <row r="1367" spans="2:75" hidden="1" outlineLevel="2" x14ac:dyDescent="0.35">
      <c r="B1367" s="18" t="s">
        <v>20</v>
      </c>
      <c r="C1367" s="34">
        <v>1872695.0399999998</v>
      </c>
      <c r="D1367" s="34"/>
      <c r="BV1367" s="228" t="s">
        <v>699</v>
      </c>
      <c r="BW1367" s="227" t="s">
        <v>408</v>
      </c>
    </row>
    <row r="1368" spans="2:75" hidden="1" outlineLevel="2" x14ac:dyDescent="0.35">
      <c r="B1368" s="18" t="s">
        <v>20</v>
      </c>
      <c r="C1368" s="34">
        <v>1197492.24</v>
      </c>
      <c r="D1368" s="34"/>
      <c r="BV1368" s="228" t="s">
        <v>699</v>
      </c>
      <c r="BW1368" s="227" t="s">
        <v>408</v>
      </c>
    </row>
    <row r="1369" spans="2:75" hidden="1" outlineLevel="2" x14ac:dyDescent="0.35">
      <c r="B1369" s="18" t="s">
        <v>20</v>
      </c>
      <c r="C1369" s="34"/>
      <c r="D1369" s="34"/>
      <c r="BV1369" s="228" t="s">
        <v>699</v>
      </c>
      <c r="BW1369" s="227" t="s">
        <v>408</v>
      </c>
    </row>
    <row r="1370" spans="2:75" hidden="1" outlineLevel="2" x14ac:dyDescent="0.35">
      <c r="B1370" s="18" t="s">
        <v>22</v>
      </c>
      <c r="C1370" s="34"/>
      <c r="D1370" s="34"/>
      <c r="BV1370" s="228" t="s">
        <v>699</v>
      </c>
      <c r="BW1370" s="227" t="s">
        <v>408</v>
      </c>
    </row>
    <row r="1371" spans="2:75" hidden="1" outlineLevel="2" x14ac:dyDescent="0.35">
      <c r="B1371" s="18" t="s">
        <v>22</v>
      </c>
      <c r="C1371" s="34"/>
      <c r="D1371" s="34"/>
      <c r="BV1371" s="228" t="s">
        <v>699</v>
      </c>
      <c r="BW1371" s="227" t="s">
        <v>408</v>
      </c>
    </row>
    <row r="1372" spans="2:75" hidden="1" outlineLevel="2" x14ac:dyDescent="0.35">
      <c r="B1372" s="18" t="s">
        <v>24</v>
      </c>
      <c r="C1372" s="34">
        <v>915729.36000000022</v>
      </c>
      <c r="D1372" s="34"/>
      <c r="BV1372" s="228" t="s">
        <v>699</v>
      </c>
      <c r="BW1372" s="227" t="s">
        <v>408</v>
      </c>
    </row>
    <row r="1373" spans="2:75" hidden="1" outlineLevel="2" x14ac:dyDescent="0.35">
      <c r="B1373" s="18" t="s">
        <v>26</v>
      </c>
      <c r="C1373" s="34">
        <v>6603270.5999999987</v>
      </c>
      <c r="D1373" s="34"/>
      <c r="BV1373" s="228" t="s">
        <v>699</v>
      </c>
      <c r="BW1373" s="227" t="s">
        <v>408</v>
      </c>
    </row>
    <row r="1374" spans="2:75" hidden="1" outlineLevel="2" x14ac:dyDescent="0.35">
      <c r="B1374" s="18" t="s">
        <v>28</v>
      </c>
      <c r="C1374" s="34">
        <v>9297.3599999999988</v>
      </c>
      <c r="D1374" s="34"/>
      <c r="BV1374" s="228" t="s">
        <v>699</v>
      </c>
      <c r="BW1374" s="227" t="s">
        <v>408</v>
      </c>
    </row>
    <row r="1375" spans="2:75" hidden="1" outlineLevel="2" x14ac:dyDescent="0.35">
      <c r="B1375" s="18" t="s">
        <v>30</v>
      </c>
      <c r="C1375" s="34">
        <v>18266.519999999997</v>
      </c>
      <c r="D1375" s="34"/>
      <c r="BV1375" s="228" t="s">
        <v>699</v>
      </c>
      <c r="BW1375" s="227" t="s">
        <v>408</v>
      </c>
    </row>
    <row r="1376" spans="2:75" hidden="1" outlineLevel="2" x14ac:dyDescent="0.35">
      <c r="B1376" s="18" t="s">
        <v>32</v>
      </c>
      <c r="C1376" s="34"/>
      <c r="D1376" s="34">
        <v>8472009</v>
      </c>
      <c r="BV1376" s="228" t="s">
        <v>699</v>
      </c>
      <c r="BW1376" s="227" t="s">
        <v>408</v>
      </c>
    </row>
    <row r="1377" spans="2:75" hidden="1" outlineLevel="2" x14ac:dyDescent="0.35">
      <c r="B1377" s="18" t="s">
        <v>32</v>
      </c>
      <c r="C1377" s="34"/>
      <c r="D1377" s="34">
        <v>20049943.680000003</v>
      </c>
      <c r="BV1377" s="228" t="s">
        <v>699</v>
      </c>
      <c r="BW1377" s="227" t="s">
        <v>408</v>
      </c>
    </row>
    <row r="1378" spans="2:75" hidden="1" outlineLevel="2" x14ac:dyDescent="0.35">
      <c r="B1378" s="18" t="s">
        <v>32</v>
      </c>
      <c r="C1378" s="34"/>
      <c r="D1378" s="34">
        <v>42168664.920000002</v>
      </c>
      <c r="BV1378" s="228" t="s">
        <v>699</v>
      </c>
      <c r="BW1378" s="227" t="s">
        <v>408</v>
      </c>
    </row>
    <row r="1379" spans="2:75" hidden="1" outlineLevel="2" x14ac:dyDescent="0.35">
      <c r="B1379" s="18" t="s">
        <v>32</v>
      </c>
      <c r="C1379" s="34"/>
      <c r="D1379" s="34">
        <v>10124408.159999998</v>
      </c>
      <c r="BV1379" s="228" t="s">
        <v>699</v>
      </c>
      <c r="BW1379" s="227" t="s">
        <v>408</v>
      </c>
    </row>
    <row r="1380" spans="2:75" hidden="1" outlineLevel="2" x14ac:dyDescent="0.35">
      <c r="B1380" s="18" t="s">
        <v>32</v>
      </c>
      <c r="C1380" s="34"/>
      <c r="D1380" s="34">
        <v>8393255.5199999996</v>
      </c>
      <c r="BV1380" s="228" t="s">
        <v>699</v>
      </c>
      <c r="BW1380" s="227" t="s">
        <v>408</v>
      </c>
    </row>
    <row r="1381" spans="2:75" hidden="1" outlineLevel="2" x14ac:dyDescent="0.35">
      <c r="B1381" s="18" t="s">
        <v>32</v>
      </c>
      <c r="C1381" s="34"/>
      <c r="D1381" s="34">
        <v>8352360.96</v>
      </c>
      <c r="BV1381" s="228" t="s">
        <v>699</v>
      </c>
      <c r="BW1381" s="227" t="s">
        <v>408</v>
      </c>
    </row>
    <row r="1382" spans="2:75" hidden="1" outlineLevel="2" x14ac:dyDescent="0.35">
      <c r="B1382" s="18" t="s">
        <v>32</v>
      </c>
      <c r="C1382" s="34">
        <v>83785.079999999973</v>
      </c>
      <c r="D1382" s="34"/>
      <c r="BV1382" s="228" t="s">
        <v>699</v>
      </c>
      <c r="BW1382" s="227" t="s">
        <v>408</v>
      </c>
    </row>
    <row r="1383" spans="2:75" hidden="1" outlineLevel="2" x14ac:dyDescent="0.35">
      <c r="B1383" s="18" t="s">
        <v>32</v>
      </c>
      <c r="C1383" s="34"/>
      <c r="D1383" s="34">
        <v>4024995.5999999992</v>
      </c>
      <c r="BV1383" s="228" t="s">
        <v>699</v>
      </c>
      <c r="BW1383" s="227" t="s">
        <v>408</v>
      </c>
    </row>
    <row r="1384" spans="2:75" hidden="1" outlineLevel="2" x14ac:dyDescent="0.35">
      <c r="B1384" s="18" t="s">
        <v>34</v>
      </c>
      <c r="C1384" s="34">
        <v>537930.84</v>
      </c>
      <c r="D1384" s="34"/>
      <c r="BV1384" s="228" t="s">
        <v>699</v>
      </c>
      <c r="BW1384" s="227" t="s">
        <v>408</v>
      </c>
    </row>
    <row r="1385" spans="2:75" hidden="1" outlineLevel="2" x14ac:dyDescent="0.35">
      <c r="B1385" s="18" t="s">
        <v>34</v>
      </c>
      <c r="C1385" s="34"/>
      <c r="D1385" s="34"/>
      <c r="BV1385" s="228" t="s">
        <v>699</v>
      </c>
      <c r="BW1385" s="227" t="s">
        <v>408</v>
      </c>
    </row>
    <row r="1386" spans="2:75" hidden="1" outlineLevel="2" x14ac:dyDescent="0.35">
      <c r="B1386" s="18" t="s">
        <v>36</v>
      </c>
      <c r="C1386" s="34">
        <v>1117863.6000000003</v>
      </c>
      <c r="D1386" s="34"/>
      <c r="BV1386" s="228" t="s">
        <v>699</v>
      </c>
      <c r="BW1386" s="227" t="s">
        <v>408</v>
      </c>
    </row>
    <row r="1387" spans="2:75" hidden="1" outlineLevel="2" x14ac:dyDescent="0.35">
      <c r="B1387" s="18" t="s">
        <v>36</v>
      </c>
      <c r="C1387" s="34">
        <v>1868429.1599999995</v>
      </c>
      <c r="D1387" s="34"/>
      <c r="BV1387" s="228" t="s">
        <v>699</v>
      </c>
      <c r="BW1387" s="227" t="s">
        <v>408</v>
      </c>
    </row>
    <row r="1388" spans="2:75" hidden="1" outlineLevel="2" x14ac:dyDescent="0.35">
      <c r="B1388" s="18" t="s">
        <v>36</v>
      </c>
      <c r="C1388" s="34">
        <v>2007669.9600000002</v>
      </c>
      <c r="D1388" s="34"/>
      <c r="BV1388" s="228" t="s">
        <v>699</v>
      </c>
      <c r="BW1388" s="227" t="s">
        <v>408</v>
      </c>
    </row>
    <row r="1389" spans="2:75" hidden="1" outlineLevel="2" x14ac:dyDescent="0.35">
      <c r="B1389" s="18" t="s">
        <v>36</v>
      </c>
      <c r="C1389" s="34">
        <v>4497815.04</v>
      </c>
      <c r="D1389" s="34"/>
      <c r="BV1389" s="228" t="s">
        <v>699</v>
      </c>
      <c r="BW1389" s="227" t="s">
        <v>408</v>
      </c>
    </row>
    <row r="1390" spans="2:75" hidden="1" outlineLevel="2" x14ac:dyDescent="0.35">
      <c r="B1390" s="18" t="s">
        <v>36</v>
      </c>
      <c r="C1390" s="34">
        <v>1140395.8800000001</v>
      </c>
      <c r="D1390" s="34"/>
      <c r="BV1390" s="228" t="s">
        <v>699</v>
      </c>
      <c r="BW1390" s="227" t="s">
        <v>408</v>
      </c>
    </row>
    <row r="1391" spans="2:75" hidden="1" outlineLevel="2" x14ac:dyDescent="0.35">
      <c r="B1391" s="18" t="s">
        <v>38</v>
      </c>
      <c r="C1391" s="34"/>
      <c r="D1391" s="34"/>
      <c r="BV1391" s="228" t="s">
        <v>699</v>
      </c>
      <c r="BW1391" s="227" t="s">
        <v>408</v>
      </c>
    </row>
    <row r="1392" spans="2:75" hidden="1" outlineLevel="2" x14ac:dyDescent="0.35">
      <c r="B1392" s="18" t="s">
        <v>38</v>
      </c>
      <c r="C1392" s="34"/>
      <c r="D1392" s="34"/>
      <c r="BV1392" s="228" t="s">
        <v>699</v>
      </c>
      <c r="BW1392" s="227" t="s">
        <v>408</v>
      </c>
    </row>
    <row r="1393" spans="2:75" hidden="1" outlineLevel="2" x14ac:dyDescent="0.35">
      <c r="B1393" s="18" t="s">
        <v>38</v>
      </c>
      <c r="C1393" s="34"/>
      <c r="D1393" s="34"/>
      <c r="BV1393" s="228" t="s">
        <v>699</v>
      </c>
      <c r="BW1393" s="227" t="s">
        <v>408</v>
      </c>
    </row>
    <row r="1394" spans="2:75" hidden="1" outlineLevel="2" x14ac:dyDescent="0.35">
      <c r="B1394" s="18" t="s">
        <v>38</v>
      </c>
      <c r="C1394" s="34"/>
      <c r="D1394" s="34"/>
      <c r="BV1394" s="228" t="s">
        <v>699</v>
      </c>
      <c r="BW1394" s="227" t="s">
        <v>408</v>
      </c>
    </row>
    <row r="1395" spans="2:75" hidden="1" outlineLevel="2" x14ac:dyDescent="0.35">
      <c r="B1395" s="18" t="s">
        <v>38</v>
      </c>
      <c r="C1395" s="34"/>
      <c r="D1395" s="34"/>
      <c r="BV1395" s="228" t="s">
        <v>699</v>
      </c>
      <c r="BW1395" s="227" t="s">
        <v>408</v>
      </c>
    </row>
    <row r="1396" spans="2:75" hidden="1" outlineLevel="2" x14ac:dyDescent="0.35">
      <c r="B1396" s="18" t="s">
        <v>38</v>
      </c>
      <c r="C1396" s="34"/>
      <c r="D1396" s="34"/>
      <c r="BV1396" s="228" t="s">
        <v>699</v>
      </c>
      <c r="BW1396" s="227" t="s">
        <v>408</v>
      </c>
    </row>
    <row r="1397" spans="2:75" hidden="1" outlineLevel="2" x14ac:dyDescent="0.35">
      <c r="B1397" s="18" t="s">
        <v>38</v>
      </c>
      <c r="C1397" s="34"/>
      <c r="D1397" s="34"/>
      <c r="BV1397" s="228" t="s">
        <v>699</v>
      </c>
      <c r="BW1397" s="227" t="s">
        <v>408</v>
      </c>
    </row>
    <row r="1398" spans="2:75" hidden="1" outlineLevel="2" x14ac:dyDescent="0.35">
      <c r="B1398" s="18" t="s">
        <v>38</v>
      </c>
      <c r="C1398" s="34"/>
      <c r="D1398" s="34"/>
      <c r="BV1398" s="228" t="s">
        <v>699</v>
      </c>
      <c r="BW1398" s="227" t="s">
        <v>408</v>
      </c>
    </row>
    <row r="1399" spans="2:75" hidden="1" outlineLevel="2" x14ac:dyDescent="0.35">
      <c r="B1399" s="18" t="s">
        <v>38</v>
      </c>
      <c r="C1399" s="34"/>
      <c r="D1399" s="34"/>
      <c r="BV1399" s="228" t="s">
        <v>699</v>
      </c>
      <c r="BW1399" s="227" t="s">
        <v>408</v>
      </c>
    </row>
    <row r="1400" spans="2:75" hidden="1" outlineLevel="2" x14ac:dyDescent="0.35">
      <c r="B1400" s="18" t="s">
        <v>40</v>
      </c>
      <c r="C1400" s="34"/>
      <c r="D1400" s="34"/>
      <c r="BV1400" s="228" t="s">
        <v>699</v>
      </c>
      <c r="BW1400" s="227" t="s">
        <v>408</v>
      </c>
    </row>
    <row r="1401" spans="2:75" hidden="1" outlineLevel="2" x14ac:dyDescent="0.35">
      <c r="B1401" s="18" t="s">
        <v>42</v>
      </c>
      <c r="C1401" s="34">
        <v>0</v>
      </c>
      <c r="D1401" s="34"/>
      <c r="BV1401" s="228" t="s">
        <v>699</v>
      </c>
      <c r="BW1401" s="227" t="s">
        <v>408</v>
      </c>
    </row>
    <row r="1402" spans="2:75" hidden="1" outlineLevel="2" x14ac:dyDescent="0.35">
      <c r="B1402" s="18" t="s">
        <v>44</v>
      </c>
      <c r="C1402" s="34">
        <v>811599.60000000021</v>
      </c>
      <c r="D1402" s="34"/>
      <c r="BV1402" s="228" t="s">
        <v>699</v>
      </c>
      <c r="BW1402" s="227" t="s">
        <v>408</v>
      </c>
    </row>
    <row r="1403" spans="2:75" hidden="1" outlineLevel="2" x14ac:dyDescent="0.35">
      <c r="B1403" s="18" t="s">
        <v>46</v>
      </c>
      <c r="C1403" s="34">
        <v>3740577.24</v>
      </c>
      <c r="D1403" s="34"/>
      <c r="BV1403" s="228" t="s">
        <v>699</v>
      </c>
      <c r="BW1403" s="227" t="s">
        <v>408</v>
      </c>
    </row>
    <row r="1404" spans="2:75" hidden="1" outlineLevel="2" x14ac:dyDescent="0.35">
      <c r="B1404" s="18" t="s">
        <v>46</v>
      </c>
      <c r="C1404" s="34">
        <v>10473900.720000004</v>
      </c>
      <c r="D1404" s="34"/>
      <c r="BV1404" s="228" t="s">
        <v>699</v>
      </c>
      <c r="BW1404" s="227" t="s">
        <v>408</v>
      </c>
    </row>
    <row r="1405" spans="2:75" hidden="1" outlineLevel="2" x14ac:dyDescent="0.35">
      <c r="B1405" s="18" t="s">
        <v>46</v>
      </c>
      <c r="C1405" s="34">
        <v>1774799.88</v>
      </c>
      <c r="D1405" s="34"/>
      <c r="BV1405" s="228" t="s">
        <v>699</v>
      </c>
      <c r="BW1405" s="227" t="s">
        <v>408</v>
      </c>
    </row>
    <row r="1406" spans="2:75" hidden="1" outlineLevel="2" x14ac:dyDescent="0.35">
      <c r="B1406" s="18" t="s">
        <v>48</v>
      </c>
      <c r="C1406" s="34">
        <v>0</v>
      </c>
      <c r="D1406" s="34"/>
      <c r="BV1406" s="228" t="s">
        <v>699</v>
      </c>
      <c r="BW1406" s="227" t="s">
        <v>408</v>
      </c>
    </row>
    <row r="1407" spans="2:75" hidden="1" outlineLevel="2" x14ac:dyDescent="0.35">
      <c r="B1407" s="18" t="s">
        <v>50</v>
      </c>
      <c r="C1407" s="34">
        <v>62645098.080000013</v>
      </c>
      <c r="D1407" s="34"/>
      <c r="BV1407" s="228" t="s">
        <v>699</v>
      </c>
      <c r="BW1407" s="227" t="s">
        <v>408</v>
      </c>
    </row>
    <row r="1408" spans="2:75" hidden="1" outlineLevel="2" x14ac:dyDescent="0.35">
      <c r="B1408" s="18" t="s">
        <v>52</v>
      </c>
      <c r="C1408" s="34">
        <v>2660777.88</v>
      </c>
      <c r="D1408" s="34"/>
      <c r="BV1408" s="228" t="s">
        <v>699</v>
      </c>
      <c r="BW1408" s="227" t="s">
        <v>408</v>
      </c>
    </row>
    <row r="1409" spans="2:75" hidden="1" outlineLevel="2" x14ac:dyDescent="0.35">
      <c r="B1409" s="18" t="s">
        <v>54</v>
      </c>
      <c r="C1409" s="34">
        <v>31755.48</v>
      </c>
      <c r="D1409" s="34"/>
      <c r="BV1409" s="228" t="s">
        <v>699</v>
      </c>
      <c r="BW1409" s="227" t="s">
        <v>408</v>
      </c>
    </row>
    <row r="1410" spans="2:75" hidden="1" outlineLevel="2" x14ac:dyDescent="0.35">
      <c r="B1410" s="18" t="s">
        <v>56</v>
      </c>
      <c r="C1410" s="34">
        <v>12031.799999999997</v>
      </c>
      <c r="D1410" s="34"/>
      <c r="BV1410" s="228" t="s">
        <v>699</v>
      </c>
      <c r="BW1410" s="227" t="s">
        <v>408</v>
      </c>
    </row>
    <row r="1411" spans="2:75" hidden="1" outlineLevel="2" x14ac:dyDescent="0.35">
      <c r="B1411" s="18" t="s">
        <v>56</v>
      </c>
      <c r="C1411" s="34">
        <v>9572281.3200000003</v>
      </c>
      <c r="D1411" s="34"/>
      <c r="BV1411" s="228" t="s">
        <v>699</v>
      </c>
      <c r="BW1411" s="227" t="s">
        <v>408</v>
      </c>
    </row>
    <row r="1412" spans="2:75" hidden="1" outlineLevel="2" x14ac:dyDescent="0.35">
      <c r="B1412" s="18" t="s">
        <v>56</v>
      </c>
      <c r="C1412" s="34">
        <v>16078.92</v>
      </c>
      <c r="D1412" s="34"/>
      <c r="BV1412" s="228" t="s">
        <v>699</v>
      </c>
      <c r="BW1412" s="227" t="s">
        <v>408</v>
      </c>
    </row>
    <row r="1413" spans="2:75" hidden="1" outlineLevel="2" x14ac:dyDescent="0.35">
      <c r="B1413" s="18" t="s">
        <v>56</v>
      </c>
      <c r="C1413" s="34">
        <v>13016.280000000004</v>
      </c>
      <c r="D1413" s="34"/>
      <c r="BV1413" s="228" t="s">
        <v>699</v>
      </c>
      <c r="BW1413" s="227" t="s">
        <v>408</v>
      </c>
    </row>
    <row r="1414" spans="2:75" hidden="1" outlineLevel="2" x14ac:dyDescent="0.35">
      <c r="B1414" s="18" t="s">
        <v>56</v>
      </c>
      <c r="C1414" s="34">
        <v>4133142.1199999992</v>
      </c>
      <c r="D1414" s="34"/>
      <c r="BV1414" s="228" t="s">
        <v>699</v>
      </c>
      <c r="BW1414" s="227" t="s">
        <v>408</v>
      </c>
    </row>
    <row r="1415" spans="2:75" hidden="1" outlineLevel="2" x14ac:dyDescent="0.35">
      <c r="B1415" s="18" t="s">
        <v>56</v>
      </c>
      <c r="C1415" s="34">
        <v>37819994.520000003</v>
      </c>
      <c r="D1415" s="34"/>
      <c r="BV1415" s="228" t="s">
        <v>699</v>
      </c>
      <c r="BW1415" s="227" t="s">
        <v>408</v>
      </c>
    </row>
    <row r="1416" spans="2:75" hidden="1" outlineLevel="2" x14ac:dyDescent="0.35">
      <c r="B1416" s="18" t="s">
        <v>56</v>
      </c>
      <c r="C1416" s="34">
        <v>1139192.76</v>
      </c>
      <c r="D1416" s="34"/>
      <c r="BV1416" s="228" t="s">
        <v>699</v>
      </c>
      <c r="BW1416" s="227" t="s">
        <v>408</v>
      </c>
    </row>
    <row r="1417" spans="2:75" hidden="1" outlineLevel="2" x14ac:dyDescent="0.35">
      <c r="B1417" s="18" t="s">
        <v>58</v>
      </c>
      <c r="C1417" s="34">
        <v>1347780.36</v>
      </c>
      <c r="D1417" s="34"/>
      <c r="BV1417" s="228" t="s">
        <v>699</v>
      </c>
      <c r="BW1417" s="227" t="s">
        <v>408</v>
      </c>
    </row>
    <row r="1418" spans="2:75" hidden="1" outlineLevel="2" x14ac:dyDescent="0.35">
      <c r="B1418" s="18" t="s">
        <v>60</v>
      </c>
      <c r="C1418" s="34">
        <v>2824738.5599999991</v>
      </c>
      <c r="D1418" s="34"/>
      <c r="BV1418" s="228" t="s">
        <v>699</v>
      </c>
      <c r="BW1418" s="227" t="s">
        <v>408</v>
      </c>
    </row>
    <row r="1419" spans="2:75" hidden="1" outlineLevel="2" x14ac:dyDescent="0.35">
      <c r="B1419" s="18" t="s">
        <v>60</v>
      </c>
      <c r="C1419" s="34">
        <v>9342692.7600000016</v>
      </c>
      <c r="D1419" s="34"/>
      <c r="BV1419" s="228" t="s">
        <v>699</v>
      </c>
      <c r="BW1419" s="227" t="s">
        <v>408</v>
      </c>
    </row>
    <row r="1420" spans="2:75" hidden="1" outlineLevel="2" x14ac:dyDescent="0.35">
      <c r="B1420" s="18" t="s">
        <v>60</v>
      </c>
      <c r="C1420" s="34">
        <v>4196910.5999999987</v>
      </c>
      <c r="D1420" s="34"/>
      <c r="BV1420" s="228" t="s">
        <v>699</v>
      </c>
      <c r="BW1420" s="227" t="s">
        <v>408</v>
      </c>
    </row>
    <row r="1421" spans="2:75" hidden="1" outlineLevel="2" x14ac:dyDescent="0.35">
      <c r="B1421" s="18" t="s">
        <v>60</v>
      </c>
      <c r="C1421" s="34">
        <v>1094893.8</v>
      </c>
      <c r="D1421" s="34"/>
      <c r="BV1421" s="228" t="s">
        <v>699</v>
      </c>
      <c r="BW1421" s="227" t="s">
        <v>408</v>
      </c>
    </row>
    <row r="1422" spans="2:75" hidden="1" outlineLevel="2" x14ac:dyDescent="0.35">
      <c r="B1422" s="18" t="s">
        <v>60</v>
      </c>
      <c r="C1422" s="34">
        <v>516711.12000000005</v>
      </c>
      <c r="D1422" s="34"/>
      <c r="BV1422" s="228" t="s">
        <v>699</v>
      </c>
      <c r="BW1422" s="227" t="s">
        <v>408</v>
      </c>
    </row>
    <row r="1423" spans="2:75" hidden="1" outlineLevel="2" x14ac:dyDescent="0.35">
      <c r="B1423" s="18" t="s">
        <v>60</v>
      </c>
      <c r="C1423" s="34">
        <v>3636009.9600000004</v>
      </c>
      <c r="D1423" s="34"/>
      <c r="BV1423" s="228" t="s">
        <v>699</v>
      </c>
      <c r="BW1423" s="227" t="s">
        <v>408</v>
      </c>
    </row>
    <row r="1424" spans="2:75" hidden="1" outlineLevel="2" x14ac:dyDescent="0.35">
      <c r="B1424" s="18" t="s">
        <v>60</v>
      </c>
      <c r="C1424" s="34">
        <v>2523724.7999999993</v>
      </c>
      <c r="D1424" s="34"/>
      <c r="BV1424" s="228" t="s">
        <v>699</v>
      </c>
      <c r="BW1424" s="227" t="s">
        <v>408</v>
      </c>
    </row>
    <row r="1425" spans="2:75" hidden="1" outlineLevel="2" x14ac:dyDescent="0.35">
      <c r="B1425" s="18" t="s">
        <v>60</v>
      </c>
      <c r="C1425" s="34">
        <v>2037093.12</v>
      </c>
      <c r="D1425" s="34"/>
      <c r="BV1425" s="228" t="s">
        <v>699</v>
      </c>
      <c r="BW1425" s="227" t="s">
        <v>408</v>
      </c>
    </row>
    <row r="1426" spans="2:75" hidden="1" outlineLevel="2" x14ac:dyDescent="0.35">
      <c r="B1426" s="18" t="s">
        <v>60</v>
      </c>
      <c r="C1426" s="34">
        <v>6410433.7200000025</v>
      </c>
      <c r="D1426" s="34"/>
      <c r="BV1426" s="228" t="s">
        <v>699</v>
      </c>
      <c r="BW1426" s="227" t="s">
        <v>408</v>
      </c>
    </row>
    <row r="1427" spans="2:75" hidden="1" outlineLevel="2" x14ac:dyDescent="0.35">
      <c r="B1427" s="18" t="s">
        <v>60</v>
      </c>
      <c r="C1427" s="34">
        <v>4342386</v>
      </c>
      <c r="D1427" s="34"/>
      <c r="BV1427" s="228" t="s">
        <v>699</v>
      </c>
      <c r="BW1427" s="227" t="s">
        <v>408</v>
      </c>
    </row>
    <row r="1428" spans="2:75" hidden="1" outlineLevel="2" x14ac:dyDescent="0.35">
      <c r="B1428" s="18" t="s">
        <v>60</v>
      </c>
      <c r="C1428" s="34">
        <v>4408014</v>
      </c>
      <c r="D1428" s="34"/>
      <c r="BV1428" s="228" t="s">
        <v>699</v>
      </c>
      <c r="BW1428" s="227" t="s">
        <v>408</v>
      </c>
    </row>
    <row r="1429" spans="2:75" hidden="1" outlineLevel="2" x14ac:dyDescent="0.35">
      <c r="B1429" s="18" t="s">
        <v>60</v>
      </c>
      <c r="C1429" s="34">
        <v>884665.44</v>
      </c>
      <c r="D1429" s="34"/>
      <c r="BV1429" s="228" t="s">
        <v>699</v>
      </c>
      <c r="BW1429" s="227" t="s">
        <v>408</v>
      </c>
    </row>
    <row r="1430" spans="2:75" hidden="1" outlineLevel="2" x14ac:dyDescent="0.35">
      <c r="B1430" s="18" t="s">
        <v>60</v>
      </c>
      <c r="C1430" s="34">
        <v>1573212.6000000003</v>
      </c>
      <c r="D1430" s="34"/>
      <c r="BV1430" s="228" t="s">
        <v>699</v>
      </c>
      <c r="BW1430" s="227" t="s">
        <v>408</v>
      </c>
    </row>
    <row r="1431" spans="2:75" hidden="1" outlineLevel="2" x14ac:dyDescent="0.35">
      <c r="B1431" s="18" t="s">
        <v>60</v>
      </c>
      <c r="C1431" s="34">
        <v>4466313.5999999987</v>
      </c>
      <c r="D1431" s="34"/>
      <c r="BV1431" s="228" t="s">
        <v>699</v>
      </c>
      <c r="BW1431" s="227" t="s">
        <v>408</v>
      </c>
    </row>
    <row r="1432" spans="2:75" hidden="1" outlineLevel="2" x14ac:dyDescent="0.35">
      <c r="B1432" s="18" t="s">
        <v>60</v>
      </c>
      <c r="C1432" s="34">
        <v>666889.92000000027</v>
      </c>
      <c r="D1432" s="34"/>
      <c r="BV1432" s="228" t="s">
        <v>699</v>
      </c>
      <c r="BW1432" s="227" t="s">
        <v>408</v>
      </c>
    </row>
    <row r="1433" spans="2:75" hidden="1" outlineLevel="2" x14ac:dyDescent="0.35">
      <c r="B1433" s="18" t="s">
        <v>60</v>
      </c>
      <c r="C1433" s="34">
        <v>6551096.4000000013</v>
      </c>
      <c r="D1433" s="34"/>
      <c r="BV1433" s="228" t="s">
        <v>699</v>
      </c>
      <c r="BW1433" s="227" t="s">
        <v>408</v>
      </c>
    </row>
    <row r="1434" spans="2:75" hidden="1" outlineLevel="2" x14ac:dyDescent="0.35">
      <c r="B1434" s="18" t="s">
        <v>60</v>
      </c>
      <c r="C1434" s="34">
        <v>1439545.5300000003</v>
      </c>
      <c r="D1434" s="34"/>
      <c r="BV1434" s="228" t="s">
        <v>699</v>
      </c>
      <c r="BW1434" s="227" t="s">
        <v>408</v>
      </c>
    </row>
    <row r="1435" spans="2:75" hidden="1" outlineLevel="2" x14ac:dyDescent="0.35">
      <c r="B1435" s="18" t="s">
        <v>60</v>
      </c>
      <c r="C1435" s="34">
        <v>180586.43999999997</v>
      </c>
      <c r="D1435" s="34"/>
      <c r="BV1435" s="228" t="s">
        <v>699</v>
      </c>
      <c r="BW1435" s="227" t="s">
        <v>408</v>
      </c>
    </row>
    <row r="1436" spans="2:75" hidden="1" outlineLevel="2" x14ac:dyDescent="0.35">
      <c r="B1436" s="18" t="s">
        <v>60</v>
      </c>
      <c r="C1436" s="34">
        <v>601699.44000000006</v>
      </c>
      <c r="D1436" s="34"/>
      <c r="BV1436" s="228" t="s">
        <v>699</v>
      </c>
      <c r="BW1436" s="227" t="s">
        <v>408</v>
      </c>
    </row>
    <row r="1437" spans="2:75" hidden="1" outlineLevel="2" x14ac:dyDescent="0.35">
      <c r="B1437" s="18" t="s">
        <v>60</v>
      </c>
      <c r="C1437" s="34">
        <v>2921977.3199999989</v>
      </c>
      <c r="D1437" s="34"/>
      <c r="BV1437" s="228" t="s">
        <v>699</v>
      </c>
      <c r="BW1437" s="227" t="s">
        <v>408</v>
      </c>
    </row>
    <row r="1438" spans="2:75" hidden="1" outlineLevel="2" x14ac:dyDescent="0.35">
      <c r="B1438" s="18" t="s">
        <v>60</v>
      </c>
      <c r="C1438" s="34">
        <v>1953308.0399999998</v>
      </c>
      <c r="D1438" s="34"/>
      <c r="BV1438" s="228" t="s">
        <v>699</v>
      </c>
      <c r="BW1438" s="227" t="s">
        <v>408</v>
      </c>
    </row>
    <row r="1439" spans="2:75" hidden="1" outlineLevel="2" x14ac:dyDescent="0.35">
      <c r="B1439" s="18" t="s">
        <v>60</v>
      </c>
      <c r="C1439" s="34">
        <v>7736884.9200000009</v>
      </c>
      <c r="D1439" s="34"/>
      <c r="BV1439" s="228" t="s">
        <v>699</v>
      </c>
      <c r="BW1439" s="227" t="s">
        <v>408</v>
      </c>
    </row>
    <row r="1440" spans="2:75" hidden="1" outlineLevel="2" x14ac:dyDescent="0.35">
      <c r="B1440" s="18" t="s">
        <v>60</v>
      </c>
      <c r="C1440" s="34">
        <v>3747358.7999999993</v>
      </c>
      <c r="D1440" s="34"/>
      <c r="BV1440" s="228" t="s">
        <v>699</v>
      </c>
      <c r="BW1440" s="227" t="s">
        <v>408</v>
      </c>
    </row>
    <row r="1441" spans="2:75" hidden="1" outlineLevel="2" x14ac:dyDescent="0.35">
      <c r="B1441" s="18" t="s">
        <v>60</v>
      </c>
      <c r="C1441" s="34">
        <v>2255525.0399999996</v>
      </c>
      <c r="D1441" s="34"/>
      <c r="BV1441" s="228" t="s">
        <v>699</v>
      </c>
      <c r="BW1441" s="227" t="s">
        <v>408</v>
      </c>
    </row>
    <row r="1442" spans="2:75" hidden="1" outlineLevel="2" x14ac:dyDescent="0.35">
      <c r="B1442" s="18" t="s">
        <v>60</v>
      </c>
      <c r="C1442" s="34">
        <v>3431469.3600000013</v>
      </c>
      <c r="D1442" s="34"/>
      <c r="BV1442" s="228" t="s">
        <v>699</v>
      </c>
      <c r="BW1442" s="227" t="s">
        <v>408</v>
      </c>
    </row>
    <row r="1443" spans="2:75" hidden="1" outlineLevel="2" x14ac:dyDescent="0.35">
      <c r="B1443" s="18" t="s">
        <v>60</v>
      </c>
      <c r="C1443" s="34">
        <v>2674778.52</v>
      </c>
      <c r="D1443" s="34"/>
      <c r="BV1443" s="228" t="s">
        <v>699</v>
      </c>
      <c r="BW1443" s="227" t="s">
        <v>408</v>
      </c>
    </row>
    <row r="1444" spans="2:75" hidden="1" outlineLevel="2" x14ac:dyDescent="0.35">
      <c r="B1444" s="18" t="s">
        <v>60</v>
      </c>
      <c r="C1444" s="34">
        <v>355375.68000000011</v>
      </c>
      <c r="D1444" s="34"/>
      <c r="BV1444" s="228" t="s">
        <v>699</v>
      </c>
      <c r="BW1444" s="227" t="s">
        <v>408</v>
      </c>
    </row>
    <row r="1445" spans="2:75" hidden="1" outlineLevel="2" x14ac:dyDescent="0.35">
      <c r="B1445" s="18" t="s">
        <v>60</v>
      </c>
      <c r="C1445" s="34">
        <v>-121651.74</v>
      </c>
      <c r="D1445" s="34"/>
      <c r="BV1445" s="228" t="s">
        <v>699</v>
      </c>
      <c r="BW1445" s="227" t="s">
        <v>408</v>
      </c>
    </row>
    <row r="1446" spans="2:75" hidden="1" outlineLevel="2" x14ac:dyDescent="0.35">
      <c r="B1446" s="18" t="s">
        <v>62</v>
      </c>
      <c r="C1446" s="34">
        <v>2353420.08</v>
      </c>
      <c r="D1446" s="34"/>
      <c r="BV1446" s="228" t="s">
        <v>699</v>
      </c>
      <c r="BW1446" s="227" t="s">
        <v>408</v>
      </c>
    </row>
    <row r="1447" spans="2:75" hidden="1" outlineLevel="2" x14ac:dyDescent="0.35">
      <c r="B1447" s="18" t="s">
        <v>62</v>
      </c>
      <c r="C1447" s="34"/>
      <c r="D1447" s="34"/>
      <c r="BV1447" s="228" t="s">
        <v>699</v>
      </c>
      <c r="BW1447" s="227" t="s">
        <v>408</v>
      </c>
    </row>
    <row r="1448" spans="2:75" hidden="1" outlineLevel="2" x14ac:dyDescent="0.35">
      <c r="B1448" s="18" t="s">
        <v>62</v>
      </c>
      <c r="C1448" s="34">
        <v>972278.88</v>
      </c>
      <c r="D1448" s="34"/>
      <c r="BV1448" s="228" t="s">
        <v>699</v>
      </c>
      <c r="BW1448" s="227" t="s">
        <v>408</v>
      </c>
    </row>
    <row r="1449" spans="2:75" hidden="1" outlineLevel="2" x14ac:dyDescent="0.35">
      <c r="B1449" s="18" t="s">
        <v>62</v>
      </c>
      <c r="C1449" s="34">
        <v>590542.68000000005</v>
      </c>
      <c r="D1449" s="34"/>
      <c r="BV1449" s="228" t="s">
        <v>699</v>
      </c>
      <c r="BW1449" s="227" t="s">
        <v>408</v>
      </c>
    </row>
    <row r="1450" spans="2:75" hidden="1" outlineLevel="2" x14ac:dyDescent="0.35">
      <c r="B1450" s="18" t="s">
        <v>62</v>
      </c>
      <c r="C1450" s="34">
        <v>2961463.5599999991</v>
      </c>
      <c r="D1450" s="34"/>
      <c r="BV1450" s="228" t="s">
        <v>699</v>
      </c>
      <c r="BW1450" s="227" t="s">
        <v>408</v>
      </c>
    </row>
    <row r="1451" spans="2:75" hidden="1" outlineLevel="2" x14ac:dyDescent="0.35">
      <c r="B1451" s="18" t="s">
        <v>62</v>
      </c>
      <c r="C1451" s="34">
        <v>581136</v>
      </c>
      <c r="D1451" s="34"/>
      <c r="BV1451" s="228" t="s">
        <v>699</v>
      </c>
      <c r="BW1451" s="227" t="s">
        <v>408</v>
      </c>
    </row>
    <row r="1452" spans="2:75" hidden="1" outlineLevel="2" x14ac:dyDescent="0.35">
      <c r="B1452" s="18" t="s">
        <v>62</v>
      </c>
      <c r="C1452" s="34">
        <v>9056773.4399999995</v>
      </c>
      <c r="D1452" s="34"/>
      <c r="BV1452" s="228" t="s">
        <v>699</v>
      </c>
      <c r="BW1452" s="227" t="s">
        <v>408</v>
      </c>
    </row>
    <row r="1453" spans="2:75" hidden="1" outlineLevel="2" x14ac:dyDescent="0.35">
      <c r="B1453" s="18" t="s">
        <v>62</v>
      </c>
      <c r="C1453" s="34">
        <v>1609089.24</v>
      </c>
      <c r="D1453" s="34">
        <v>552.12</v>
      </c>
      <c r="BV1453" s="228" t="s">
        <v>699</v>
      </c>
      <c r="BW1453" s="227" t="s">
        <v>408</v>
      </c>
    </row>
    <row r="1454" spans="2:75" hidden="1" outlineLevel="2" x14ac:dyDescent="0.35">
      <c r="B1454" s="18" t="s">
        <v>62</v>
      </c>
      <c r="C1454" s="34">
        <v>3467674.2000000007</v>
      </c>
      <c r="D1454" s="34">
        <v>668710.07999999973</v>
      </c>
      <c r="BV1454" s="228" t="s">
        <v>699</v>
      </c>
      <c r="BW1454" s="227" t="s">
        <v>408</v>
      </c>
    </row>
    <row r="1455" spans="2:75" hidden="1" outlineLevel="2" x14ac:dyDescent="0.35">
      <c r="B1455" s="18" t="s">
        <v>63</v>
      </c>
      <c r="C1455" s="34" t="s">
        <v>424</v>
      </c>
      <c r="D1455" s="34"/>
      <c r="BV1455" s="228" t="s">
        <v>700</v>
      </c>
      <c r="BW1455" s="227" t="s">
        <v>408</v>
      </c>
    </row>
    <row r="1456" spans="2:75" hidden="1" outlineLevel="2" x14ac:dyDescent="0.35">
      <c r="B1456" s="18" t="s">
        <v>64</v>
      </c>
      <c r="C1456" s="34">
        <v>800442.84000000032</v>
      </c>
      <c r="D1456" s="34"/>
      <c r="BV1456" s="228" t="s">
        <v>699</v>
      </c>
      <c r="BW1456" s="227" t="s">
        <v>408</v>
      </c>
    </row>
    <row r="1457" spans="2:75" hidden="1" outlineLevel="2" x14ac:dyDescent="0.35">
      <c r="B1457" s="18" t="s">
        <v>66</v>
      </c>
      <c r="C1457" s="34">
        <v>1181850.96</v>
      </c>
      <c r="D1457" s="34"/>
      <c r="BV1457" s="228" t="s">
        <v>699</v>
      </c>
      <c r="BW1457" s="227" t="s">
        <v>408</v>
      </c>
    </row>
    <row r="1458" spans="2:75" hidden="1" outlineLevel="2" x14ac:dyDescent="0.35">
      <c r="B1458" s="18" t="s">
        <v>66</v>
      </c>
      <c r="C1458" s="34">
        <v>223353.96000000008</v>
      </c>
      <c r="D1458" s="34"/>
      <c r="BV1458" s="228" t="s">
        <v>699</v>
      </c>
      <c r="BW1458" s="227" t="s">
        <v>408</v>
      </c>
    </row>
    <row r="1459" spans="2:75" hidden="1" outlineLevel="2" x14ac:dyDescent="0.35">
      <c r="B1459" s="18" t="s">
        <v>68</v>
      </c>
      <c r="C1459" s="34">
        <v>6562.7999999999984</v>
      </c>
      <c r="D1459" s="34"/>
      <c r="BV1459" s="228" t="s">
        <v>699</v>
      </c>
      <c r="BW1459" s="227" t="s">
        <v>408</v>
      </c>
    </row>
    <row r="1460" spans="2:75" hidden="1" outlineLevel="2" x14ac:dyDescent="0.35">
      <c r="B1460" s="18" t="s">
        <v>70</v>
      </c>
      <c r="C1460" s="34">
        <v>7109.7599999999984</v>
      </c>
      <c r="D1460" s="34"/>
      <c r="BV1460" s="228" t="s">
        <v>699</v>
      </c>
      <c r="BW1460" s="227" t="s">
        <v>408</v>
      </c>
    </row>
    <row r="1461" spans="2:75" hidden="1" outlineLevel="2" x14ac:dyDescent="0.35">
      <c r="B1461" s="18" t="s">
        <v>72</v>
      </c>
      <c r="C1461" s="34">
        <v>10062.960000000001</v>
      </c>
      <c r="D1461" s="34"/>
      <c r="BV1461" s="228" t="s">
        <v>699</v>
      </c>
      <c r="BW1461" s="227" t="s">
        <v>408</v>
      </c>
    </row>
    <row r="1462" spans="2:75" hidden="1" outlineLevel="2" x14ac:dyDescent="0.35">
      <c r="B1462" s="18" t="s">
        <v>74</v>
      </c>
      <c r="C1462" s="34">
        <v>4484.6400000000012</v>
      </c>
      <c r="D1462" s="34"/>
      <c r="BV1462" s="228" t="s">
        <v>699</v>
      </c>
      <c r="BW1462" s="227" t="s">
        <v>408</v>
      </c>
    </row>
    <row r="1463" spans="2:75" hidden="1" outlineLevel="2" x14ac:dyDescent="0.35">
      <c r="B1463" s="18" t="s">
        <v>76</v>
      </c>
      <c r="C1463" s="34"/>
      <c r="D1463" s="34"/>
      <c r="BV1463" s="228" t="s">
        <v>699</v>
      </c>
      <c r="BW1463" s="227" t="s">
        <v>408</v>
      </c>
    </row>
    <row r="1464" spans="2:75" hidden="1" outlineLevel="2" x14ac:dyDescent="0.35">
      <c r="B1464" s="18" t="s">
        <v>76</v>
      </c>
      <c r="C1464" s="34"/>
      <c r="D1464" s="34"/>
      <c r="BV1464" s="228" t="s">
        <v>699</v>
      </c>
      <c r="BW1464" s="227" t="s">
        <v>408</v>
      </c>
    </row>
    <row r="1465" spans="2:75" hidden="1" outlineLevel="2" x14ac:dyDescent="0.35">
      <c r="B1465" s="18" t="s">
        <v>78</v>
      </c>
      <c r="C1465" s="34">
        <v>5250.24</v>
      </c>
      <c r="D1465" s="34"/>
      <c r="BV1465" s="228" t="s">
        <v>699</v>
      </c>
      <c r="BW1465" s="227" t="s">
        <v>408</v>
      </c>
    </row>
    <row r="1466" spans="2:75" hidden="1" outlineLevel="2" x14ac:dyDescent="0.35">
      <c r="B1466" s="18" t="s">
        <v>80</v>
      </c>
      <c r="C1466" s="34">
        <v>238229.64</v>
      </c>
      <c r="D1466" s="34"/>
      <c r="BV1466" s="228" t="s">
        <v>699</v>
      </c>
      <c r="BW1466" s="227" t="s">
        <v>408</v>
      </c>
    </row>
    <row r="1467" spans="2:75" hidden="1" outlineLevel="2" x14ac:dyDescent="0.35">
      <c r="B1467" s="18" t="s">
        <v>80</v>
      </c>
      <c r="C1467" s="34">
        <v>206400.12000000002</v>
      </c>
      <c r="D1467" s="34"/>
      <c r="BV1467" s="228" t="s">
        <v>699</v>
      </c>
      <c r="BW1467" s="227" t="s">
        <v>408</v>
      </c>
    </row>
    <row r="1468" spans="2:75" hidden="1" outlineLevel="2" x14ac:dyDescent="0.35">
      <c r="B1468" s="18" t="s">
        <v>80</v>
      </c>
      <c r="C1468" s="34">
        <v>8236860.96</v>
      </c>
      <c r="D1468" s="34"/>
      <c r="BV1468" s="228" t="s">
        <v>699</v>
      </c>
      <c r="BW1468" s="227" t="s">
        <v>408</v>
      </c>
    </row>
    <row r="1469" spans="2:75" hidden="1" outlineLevel="2" x14ac:dyDescent="0.35">
      <c r="B1469" s="18" t="s">
        <v>80</v>
      </c>
      <c r="C1469" s="34"/>
      <c r="D1469" s="34">
        <v>1169.4000000000001</v>
      </c>
      <c r="BV1469" s="228" t="s">
        <v>699</v>
      </c>
      <c r="BW1469" s="227" t="s">
        <v>408</v>
      </c>
    </row>
    <row r="1470" spans="2:75" hidden="1" outlineLevel="2" x14ac:dyDescent="0.35">
      <c r="B1470" s="18" t="s">
        <v>82</v>
      </c>
      <c r="C1470" s="34"/>
      <c r="D1470" s="34"/>
      <c r="BV1470" s="228" t="s">
        <v>699</v>
      </c>
      <c r="BW1470" s="227" t="s">
        <v>408</v>
      </c>
    </row>
    <row r="1471" spans="2:75" hidden="1" outlineLevel="2" x14ac:dyDescent="0.35">
      <c r="B1471" s="18" t="s">
        <v>82</v>
      </c>
      <c r="C1471" s="34"/>
      <c r="D1471" s="34"/>
      <c r="BV1471" s="228" t="s">
        <v>699</v>
      </c>
      <c r="BW1471" s="227" t="s">
        <v>408</v>
      </c>
    </row>
    <row r="1472" spans="2:75" hidden="1" outlineLevel="2" x14ac:dyDescent="0.35">
      <c r="B1472" s="18" t="s">
        <v>84</v>
      </c>
      <c r="C1472" s="34"/>
      <c r="D1472" s="34"/>
      <c r="BV1472" s="228" t="s">
        <v>699</v>
      </c>
      <c r="BW1472" s="227" t="s">
        <v>408</v>
      </c>
    </row>
    <row r="1473" spans="2:75" hidden="1" outlineLevel="2" x14ac:dyDescent="0.35">
      <c r="B1473" s="18" t="s">
        <v>84</v>
      </c>
      <c r="C1473" s="34">
        <v>1422</v>
      </c>
      <c r="D1473" s="34"/>
      <c r="BV1473" s="228" t="s">
        <v>699</v>
      </c>
      <c r="BW1473" s="227" t="s">
        <v>408</v>
      </c>
    </row>
    <row r="1474" spans="2:75" hidden="1" outlineLevel="2" x14ac:dyDescent="0.35">
      <c r="B1474" s="18" t="s">
        <v>84</v>
      </c>
      <c r="C1474" s="34"/>
      <c r="D1474" s="34"/>
      <c r="BV1474" s="228" t="s">
        <v>699</v>
      </c>
      <c r="BW1474" s="227" t="s">
        <v>408</v>
      </c>
    </row>
    <row r="1475" spans="2:75" hidden="1" outlineLevel="2" x14ac:dyDescent="0.35">
      <c r="B1475" s="18" t="s">
        <v>86</v>
      </c>
      <c r="C1475" s="34">
        <v>4282664.5200000005</v>
      </c>
      <c r="D1475" s="34"/>
      <c r="BV1475" s="228" t="s">
        <v>699</v>
      </c>
      <c r="BW1475" s="227" t="s">
        <v>408</v>
      </c>
    </row>
    <row r="1476" spans="2:75" hidden="1" outlineLevel="2" x14ac:dyDescent="0.35">
      <c r="B1476" s="18" t="s">
        <v>88</v>
      </c>
      <c r="C1476" s="34">
        <v>71862.719999999987</v>
      </c>
      <c r="D1476" s="34"/>
      <c r="BV1476" s="228" t="s">
        <v>699</v>
      </c>
      <c r="BW1476" s="227" t="s">
        <v>408</v>
      </c>
    </row>
    <row r="1477" spans="2:75" hidden="1" outlineLevel="2" x14ac:dyDescent="0.35">
      <c r="B1477" s="18" t="s">
        <v>88</v>
      </c>
      <c r="C1477" s="34">
        <v>81159.960000000006</v>
      </c>
      <c r="D1477" s="34"/>
      <c r="BV1477" s="228" t="s">
        <v>699</v>
      </c>
      <c r="BW1477" s="227" t="s">
        <v>408</v>
      </c>
    </row>
    <row r="1478" spans="2:75" hidden="1" outlineLevel="2" x14ac:dyDescent="0.35">
      <c r="B1478" s="18" t="s">
        <v>88</v>
      </c>
      <c r="C1478" s="34">
        <v>454364.52000000008</v>
      </c>
      <c r="D1478" s="34"/>
      <c r="BV1478" s="228" t="s">
        <v>699</v>
      </c>
      <c r="BW1478" s="227" t="s">
        <v>408</v>
      </c>
    </row>
    <row r="1479" spans="2:75" hidden="1" outlineLevel="2" x14ac:dyDescent="0.35">
      <c r="B1479" s="18" t="s">
        <v>88</v>
      </c>
      <c r="C1479" s="34">
        <v>399674.52000000008</v>
      </c>
      <c r="D1479" s="34"/>
      <c r="BV1479" s="228" t="s">
        <v>699</v>
      </c>
      <c r="BW1479" s="227" t="s">
        <v>408</v>
      </c>
    </row>
    <row r="1480" spans="2:75" hidden="1" outlineLevel="2" x14ac:dyDescent="0.35">
      <c r="B1480" s="18" t="s">
        <v>88</v>
      </c>
      <c r="C1480" s="34">
        <v>73065.84</v>
      </c>
      <c r="D1480" s="34"/>
      <c r="BV1480" s="228" t="s">
        <v>699</v>
      </c>
      <c r="BW1480" s="227" t="s">
        <v>408</v>
      </c>
    </row>
    <row r="1481" spans="2:75" hidden="1" outlineLevel="2" x14ac:dyDescent="0.35">
      <c r="B1481" s="18" t="s">
        <v>88</v>
      </c>
      <c r="C1481" s="34">
        <v>83785.079999999973</v>
      </c>
      <c r="D1481" s="34"/>
      <c r="BV1481" s="228" t="s">
        <v>699</v>
      </c>
      <c r="BW1481" s="227" t="s">
        <v>408</v>
      </c>
    </row>
    <row r="1482" spans="2:75" hidden="1" outlineLevel="2" x14ac:dyDescent="0.35">
      <c r="B1482" s="18" t="s">
        <v>88</v>
      </c>
      <c r="C1482" s="34"/>
      <c r="D1482" s="34"/>
      <c r="BV1482" s="228" t="s">
        <v>699</v>
      </c>
      <c r="BW1482" s="227" t="s">
        <v>408</v>
      </c>
    </row>
    <row r="1483" spans="2:75" hidden="1" outlineLevel="2" x14ac:dyDescent="0.35">
      <c r="B1483" s="18" t="s">
        <v>90</v>
      </c>
      <c r="C1483" s="34">
        <v>656.28</v>
      </c>
      <c r="D1483" s="34">
        <v>422873.6399999999</v>
      </c>
      <c r="BV1483" s="228" t="s">
        <v>699</v>
      </c>
      <c r="BW1483" s="227" t="s">
        <v>408</v>
      </c>
    </row>
    <row r="1484" spans="2:75" hidden="1" outlineLevel="2" x14ac:dyDescent="0.35">
      <c r="B1484" s="18" t="s">
        <v>90</v>
      </c>
      <c r="C1484" s="34"/>
      <c r="D1484" s="34">
        <v>2263772.2799999998</v>
      </c>
      <c r="BV1484" s="228" t="s">
        <v>699</v>
      </c>
      <c r="BW1484" s="227" t="s">
        <v>408</v>
      </c>
    </row>
    <row r="1485" spans="2:75" hidden="1" outlineLevel="2" x14ac:dyDescent="0.35">
      <c r="B1485" s="18" t="s">
        <v>90</v>
      </c>
      <c r="C1485" s="34"/>
      <c r="D1485" s="34"/>
      <c r="BV1485" s="228" t="s">
        <v>699</v>
      </c>
      <c r="BW1485" s="227" t="s">
        <v>408</v>
      </c>
    </row>
    <row r="1486" spans="2:75" hidden="1" outlineLevel="2" x14ac:dyDescent="0.35">
      <c r="B1486" s="18" t="s">
        <v>90</v>
      </c>
      <c r="C1486" s="34"/>
      <c r="D1486" s="34"/>
      <c r="BV1486" s="228" t="s">
        <v>699</v>
      </c>
      <c r="BW1486" s="227" t="s">
        <v>408</v>
      </c>
    </row>
    <row r="1487" spans="2:75" hidden="1" outlineLevel="2" x14ac:dyDescent="0.35">
      <c r="B1487" s="18" t="s">
        <v>90</v>
      </c>
      <c r="C1487" s="34"/>
      <c r="D1487" s="34"/>
      <c r="BV1487" s="228" t="s">
        <v>699</v>
      </c>
      <c r="BW1487" s="227" t="s">
        <v>408</v>
      </c>
    </row>
    <row r="1488" spans="2:75" hidden="1" outlineLevel="2" x14ac:dyDescent="0.35">
      <c r="B1488" s="18" t="s">
        <v>92</v>
      </c>
      <c r="C1488" s="34">
        <v>16802627.520000003</v>
      </c>
      <c r="D1488" s="34"/>
      <c r="BV1488" s="228" t="s">
        <v>699</v>
      </c>
      <c r="BW1488" s="227" t="s">
        <v>408</v>
      </c>
    </row>
    <row r="1489" spans="2:75" hidden="1" outlineLevel="2" x14ac:dyDescent="0.35">
      <c r="B1489" s="18" t="s">
        <v>92</v>
      </c>
      <c r="C1489" s="34">
        <v>6186423.4799999995</v>
      </c>
      <c r="D1489" s="34"/>
      <c r="BV1489" s="228" t="s">
        <v>699</v>
      </c>
      <c r="BW1489" s="227" t="s">
        <v>408</v>
      </c>
    </row>
    <row r="1490" spans="2:75" hidden="1" outlineLevel="2" x14ac:dyDescent="0.35">
      <c r="B1490" s="18" t="s">
        <v>92</v>
      </c>
      <c r="C1490" s="34">
        <v>3348778.0799999996</v>
      </c>
      <c r="D1490" s="34"/>
      <c r="BV1490" s="228" t="s">
        <v>699</v>
      </c>
      <c r="BW1490" s="227" t="s">
        <v>408</v>
      </c>
    </row>
    <row r="1491" spans="2:75" hidden="1" outlineLevel="2" x14ac:dyDescent="0.35">
      <c r="B1491" s="18" t="s">
        <v>92</v>
      </c>
      <c r="C1491" s="34">
        <v>2905570.3199999989</v>
      </c>
      <c r="D1491" s="34"/>
      <c r="BV1491" s="228" t="s">
        <v>699</v>
      </c>
      <c r="BW1491" s="227" t="s">
        <v>408</v>
      </c>
    </row>
    <row r="1492" spans="2:75" hidden="1" outlineLevel="2" x14ac:dyDescent="0.35">
      <c r="B1492" s="18" t="s">
        <v>92</v>
      </c>
      <c r="C1492" s="34">
        <v>5837173.0799999991</v>
      </c>
      <c r="D1492" s="34"/>
      <c r="BV1492" s="228" t="s">
        <v>699</v>
      </c>
      <c r="BW1492" s="227" t="s">
        <v>408</v>
      </c>
    </row>
    <row r="1493" spans="2:75" hidden="1" outlineLevel="2" x14ac:dyDescent="0.35">
      <c r="B1493" s="18" t="s">
        <v>92</v>
      </c>
      <c r="C1493" s="34">
        <v>1933947.8400000005</v>
      </c>
      <c r="D1493" s="34"/>
      <c r="BV1493" s="228" t="s">
        <v>699</v>
      </c>
      <c r="BW1493" s="227" t="s">
        <v>408</v>
      </c>
    </row>
    <row r="1494" spans="2:75" hidden="1" outlineLevel="2" x14ac:dyDescent="0.35">
      <c r="B1494" s="18" t="s">
        <v>92</v>
      </c>
      <c r="C1494" s="34">
        <v>9400226.6399999987</v>
      </c>
      <c r="D1494" s="34"/>
      <c r="BV1494" s="228" t="s">
        <v>699</v>
      </c>
      <c r="BW1494" s="227" t="s">
        <v>408</v>
      </c>
    </row>
    <row r="1495" spans="2:75" hidden="1" outlineLevel="2" x14ac:dyDescent="0.35">
      <c r="B1495" s="18" t="s">
        <v>92</v>
      </c>
      <c r="C1495" s="34">
        <v>3026435.28</v>
      </c>
      <c r="D1495" s="34"/>
      <c r="BV1495" s="228" t="s">
        <v>699</v>
      </c>
      <c r="BW1495" s="227" t="s">
        <v>408</v>
      </c>
    </row>
    <row r="1496" spans="2:75" hidden="1" outlineLevel="2" x14ac:dyDescent="0.35">
      <c r="B1496" s="18" t="s">
        <v>92</v>
      </c>
      <c r="C1496" s="34">
        <v>3047983.0799999996</v>
      </c>
      <c r="D1496" s="34"/>
      <c r="BV1496" s="228" t="s">
        <v>699</v>
      </c>
      <c r="BW1496" s="227" t="s">
        <v>408</v>
      </c>
    </row>
    <row r="1497" spans="2:75" hidden="1" outlineLevel="2" x14ac:dyDescent="0.35">
      <c r="B1497" s="18" t="s">
        <v>94</v>
      </c>
      <c r="C1497" s="34">
        <v>5399106.2400000002</v>
      </c>
      <c r="D1497" s="34"/>
      <c r="BV1497" s="228" t="s">
        <v>699</v>
      </c>
      <c r="BW1497" s="227" t="s">
        <v>408</v>
      </c>
    </row>
    <row r="1498" spans="2:75" hidden="1" outlineLevel="2" x14ac:dyDescent="0.35">
      <c r="B1498" s="18" t="s">
        <v>94</v>
      </c>
      <c r="C1498" s="34">
        <v>1241134.9200000002</v>
      </c>
      <c r="D1498" s="34"/>
      <c r="BV1498" s="228" t="s">
        <v>699</v>
      </c>
      <c r="BW1498" s="227" t="s">
        <v>408</v>
      </c>
    </row>
    <row r="1499" spans="2:75" hidden="1" outlineLevel="2" x14ac:dyDescent="0.35">
      <c r="B1499" s="18" t="s">
        <v>94</v>
      </c>
      <c r="C1499" s="34">
        <v>6305757</v>
      </c>
      <c r="D1499" s="34"/>
      <c r="BV1499" s="228" t="s">
        <v>699</v>
      </c>
      <c r="BW1499" s="227" t="s">
        <v>408</v>
      </c>
    </row>
    <row r="1500" spans="2:75" hidden="1" outlineLevel="2" x14ac:dyDescent="0.35">
      <c r="B1500" s="18" t="s">
        <v>94</v>
      </c>
      <c r="C1500" s="34">
        <v>3774813.24</v>
      </c>
      <c r="D1500" s="34"/>
      <c r="BV1500" s="228" t="s">
        <v>699</v>
      </c>
      <c r="BW1500" s="227" t="s">
        <v>408</v>
      </c>
    </row>
    <row r="1501" spans="2:75" hidden="1" outlineLevel="2" x14ac:dyDescent="0.35">
      <c r="B1501" s="18" t="s">
        <v>94</v>
      </c>
      <c r="C1501" s="34">
        <v>747940.44000000006</v>
      </c>
      <c r="D1501" s="34"/>
      <c r="BV1501" s="228" t="s">
        <v>699</v>
      </c>
      <c r="BW1501" s="227" t="s">
        <v>408</v>
      </c>
    </row>
    <row r="1502" spans="2:75" hidden="1" outlineLevel="2" x14ac:dyDescent="0.35">
      <c r="B1502" s="18" t="s">
        <v>94</v>
      </c>
      <c r="C1502" s="34">
        <v>14985.12</v>
      </c>
      <c r="D1502" s="34"/>
      <c r="BV1502" s="228" t="s">
        <v>699</v>
      </c>
      <c r="BW1502" s="227" t="s">
        <v>408</v>
      </c>
    </row>
    <row r="1503" spans="2:75" hidden="1" outlineLevel="2" x14ac:dyDescent="0.35">
      <c r="B1503" s="18" t="s">
        <v>94</v>
      </c>
      <c r="C1503" s="34">
        <v>8503091.8800000008</v>
      </c>
      <c r="D1503" s="34"/>
      <c r="BV1503" s="228" t="s">
        <v>699</v>
      </c>
      <c r="BW1503" s="227" t="s">
        <v>408</v>
      </c>
    </row>
    <row r="1504" spans="2:75" hidden="1" outlineLevel="2" x14ac:dyDescent="0.35">
      <c r="B1504" s="18" t="s">
        <v>94</v>
      </c>
      <c r="C1504" s="34"/>
      <c r="D1504" s="34"/>
      <c r="BV1504" s="228" t="s">
        <v>699</v>
      </c>
      <c r="BW1504" s="227" t="s">
        <v>408</v>
      </c>
    </row>
    <row r="1505" spans="2:75" hidden="1" outlineLevel="2" x14ac:dyDescent="0.35">
      <c r="B1505" s="18" t="s">
        <v>96</v>
      </c>
      <c r="C1505" s="34">
        <v>21477638.039999999</v>
      </c>
      <c r="D1505" s="34"/>
      <c r="BV1505" s="228" t="s">
        <v>699</v>
      </c>
      <c r="BW1505" s="227" t="s">
        <v>408</v>
      </c>
    </row>
    <row r="1506" spans="2:75" hidden="1" outlineLevel="2" x14ac:dyDescent="0.35">
      <c r="B1506" s="18" t="s">
        <v>96</v>
      </c>
      <c r="C1506" s="34">
        <v>12062863.92</v>
      </c>
      <c r="D1506" s="34"/>
      <c r="BV1506" s="228" t="s">
        <v>699</v>
      </c>
      <c r="BW1506" s="227" t="s">
        <v>408</v>
      </c>
    </row>
    <row r="1507" spans="2:75" hidden="1" outlineLevel="2" x14ac:dyDescent="0.35">
      <c r="B1507" s="18" t="s">
        <v>96</v>
      </c>
      <c r="C1507" s="34">
        <v>14637997.319999998</v>
      </c>
      <c r="D1507" s="34"/>
      <c r="BV1507" s="228" t="s">
        <v>699</v>
      </c>
      <c r="BW1507" s="227" t="s">
        <v>408</v>
      </c>
    </row>
    <row r="1508" spans="2:75" hidden="1" outlineLevel="2" x14ac:dyDescent="0.35">
      <c r="B1508" s="18" t="s">
        <v>96</v>
      </c>
      <c r="C1508" s="34">
        <v>3033763.6800000011</v>
      </c>
      <c r="D1508" s="34"/>
      <c r="BV1508" s="228" t="s">
        <v>699</v>
      </c>
      <c r="BW1508" s="227" t="s">
        <v>408</v>
      </c>
    </row>
    <row r="1509" spans="2:75" hidden="1" outlineLevel="2" x14ac:dyDescent="0.35">
      <c r="B1509" s="18" t="s">
        <v>96</v>
      </c>
      <c r="C1509" s="34">
        <v>215369.28</v>
      </c>
      <c r="D1509" s="34"/>
      <c r="BV1509" s="228" t="s">
        <v>699</v>
      </c>
      <c r="BW1509" s="227" t="s">
        <v>408</v>
      </c>
    </row>
    <row r="1510" spans="2:75" hidden="1" outlineLevel="2" x14ac:dyDescent="0.35">
      <c r="B1510" s="18" t="s">
        <v>96</v>
      </c>
      <c r="C1510" s="34">
        <v>11185417.560000002</v>
      </c>
      <c r="D1510" s="34"/>
      <c r="BV1510" s="228" t="s">
        <v>699</v>
      </c>
      <c r="BW1510" s="227" t="s">
        <v>408</v>
      </c>
    </row>
    <row r="1511" spans="2:75" hidden="1" outlineLevel="2" x14ac:dyDescent="0.35">
      <c r="B1511" s="18" t="s">
        <v>96</v>
      </c>
      <c r="C1511" s="34">
        <v>16855348.680000003</v>
      </c>
      <c r="D1511" s="34"/>
      <c r="BV1511" s="228" t="s">
        <v>699</v>
      </c>
      <c r="BW1511" s="227" t="s">
        <v>408</v>
      </c>
    </row>
    <row r="1512" spans="2:75" hidden="1" outlineLevel="2" x14ac:dyDescent="0.35">
      <c r="B1512" s="18" t="s">
        <v>96</v>
      </c>
      <c r="C1512" s="34">
        <v>5938896.4799999995</v>
      </c>
      <c r="D1512" s="34"/>
      <c r="BV1512" s="228" t="s">
        <v>699</v>
      </c>
      <c r="BW1512" s="227" t="s">
        <v>408</v>
      </c>
    </row>
    <row r="1513" spans="2:75" hidden="1" outlineLevel="2" x14ac:dyDescent="0.35">
      <c r="B1513" s="18" t="s">
        <v>96</v>
      </c>
      <c r="C1513" s="34">
        <v>13904385.600000003</v>
      </c>
      <c r="D1513" s="34"/>
      <c r="BV1513" s="228" t="s">
        <v>699</v>
      </c>
      <c r="BW1513" s="227" t="s">
        <v>408</v>
      </c>
    </row>
    <row r="1514" spans="2:75" hidden="1" outlineLevel="2" x14ac:dyDescent="0.35">
      <c r="B1514" s="18" t="s">
        <v>96</v>
      </c>
      <c r="C1514" s="34">
        <v>43154457.119999982</v>
      </c>
      <c r="D1514" s="34"/>
      <c r="BV1514" s="228" t="s">
        <v>699</v>
      </c>
      <c r="BW1514" s="227" t="s">
        <v>408</v>
      </c>
    </row>
    <row r="1515" spans="2:75" hidden="1" outlineLevel="2" x14ac:dyDescent="0.35">
      <c r="B1515" s="18" t="s">
        <v>96</v>
      </c>
      <c r="C1515" s="34">
        <v>8776104.3600000013</v>
      </c>
      <c r="D1515" s="34"/>
      <c r="BV1515" s="228" t="s">
        <v>699</v>
      </c>
      <c r="BW1515" s="227" t="s">
        <v>408</v>
      </c>
    </row>
    <row r="1516" spans="2:75" hidden="1" outlineLevel="2" x14ac:dyDescent="0.35">
      <c r="B1516" s="18" t="s">
        <v>96</v>
      </c>
      <c r="C1516" s="34">
        <v>11581591.92</v>
      </c>
      <c r="D1516" s="34"/>
      <c r="BV1516" s="228" t="s">
        <v>699</v>
      </c>
      <c r="BW1516" s="227" t="s">
        <v>408</v>
      </c>
    </row>
    <row r="1517" spans="2:75" hidden="1" outlineLevel="2" x14ac:dyDescent="0.35">
      <c r="B1517" s="18" t="s">
        <v>96</v>
      </c>
      <c r="C1517" s="34">
        <v>6980084.7600000016</v>
      </c>
      <c r="D1517" s="34"/>
      <c r="BV1517" s="228" t="s">
        <v>699</v>
      </c>
      <c r="BW1517" s="227" t="s">
        <v>408</v>
      </c>
    </row>
    <row r="1518" spans="2:75" hidden="1" outlineLevel="2" x14ac:dyDescent="0.35">
      <c r="B1518" s="18" t="s">
        <v>96</v>
      </c>
      <c r="C1518" s="34">
        <v>3566991.24</v>
      </c>
      <c r="D1518" s="34"/>
      <c r="BV1518" s="228" t="s">
        <v>699</v>
      </c>
      <c r="BW1518" s="227" t="s">
        <v>408</v>
      </c>
    </row>
    <row r="1519" spans="2:75" hidden="1" outlineLevel="2" x14ac:dyDescent="0.35">
      <c r="B1519" s="18" t="s">
        <v>96</v>
      </c>
      <c r="C1519" s="34">
        <v>8782885.9199999999</v>
      </c>
      <c r="D1519" s="34"/>
      <c r="BV1519" s="228" t="s">
        <v>699</v>
      </c>
      <c r="BW1519" s="227" t="s">
        <v>408</v>
      </c>
    </row>
    <row r="1520" spans="2:75" hidden="1" outlineLevel="2" x14ac:dyDescent="0.35">
      <c r="B1520" s="18" t="s">
        <v>96</v>
      </c>
      <c r="C1520" s="34"/>
      <c r="D1520" s="34"/>
      <c r="BV1520" s="228" t="s">
        <v>699</v>
      </c>
      <c r="BW1520" s="227" t="s">
        <v>408</v>
      </c>
    </row>
    <row r="1521" spans="2:75" hidden="1" outlineLevel="2" x14ac:dyDescent="0.35">
      <c r="B1521" s="18" t="s">
        <v>98</v>
      </c>
      <c r="C1521" s="34"/>
      <c r="D1521" s="34"/>
      <c r="BV1521" s="228" t="s">
        <v>699</v>
      </c>
      <c r="BW1521" s="227" t="s">
        <v>408</v>
      </c>
    </row>
    <row r="1522" spans="2:75" hidden="1" outlineLevel="2" x14ac:dyDescent="0.35">
      <c r="B1522" s="18" t="s">
        <v>99</v>
      </c>
      <c r="C1522" s="34">
        <v>3524551.7999999993</v>
      </c>
      <c r="D1522" s="34"/>
      <c r="BV1522" s="228" t="s">
        <v>699</v>
      </c>
      <c r="BW1522" s="227" t="s">
        <v>408</v>
      </c>
    </row>
    <row r="1523" spans="2:75" hidden="1" outlineLevel="2" x14ac:dyDescent="0.35">
      <c r="B1523" s="18" t="s">
        <v>99</v>
      </c>
      <c r="C1523" s="34">
        <v>3257445.8399999994</v>
      </c>
      <c r="D1523" s="34"/>
      <c r="BV1523" s="228" t="s">
        <v>699</v>
      </c>
      <c r="BW1523" s="227" t="s">
        <v>408</v>
      </c>
    </row>
    <row r="1524" spans="2:75" hidden="1" outlineLevel="2" x14ac:dyDescent="0.35">
      <c r="B1524" s="18" t="s">
        <v>101</v>
      </c>
      <c r="C1524" s="34"/>
      <c r="D1524" s="34"/>
      <c r="BV1524" s="228" t="s">
        <v>699</v>
      </c>
      <c r="BW1524" s="227" t="s">
        <v>408</v>
      </c>
    </row>
    <row r="1525" spans="2:75" hidden="1" outlineLevel="2" x14ac:dyDescent="0.35">
      <c r="B1525" s="18" t="s">
        <v>101</v>
      </c>
      <c r="C1525" s="34">
        <v>2974917.2399999998</v>
      </c>
      <c r="D1525" s="34"/>
      <c r="BV1525" s="228" t="s">
        <v>699</v>
      </c>
      <c r="BW1525" s="227" t="s">
        <v>408</v>
      </c>
    </row>
    <row r="1526" spans="2:75" hidden="1" outlineLevel="2" x14ac:dyDescent="0.35">
      <c r="B1526" s="18" t="s">
        <v>101</v>
      </c>
      <c r="C1526" s="34">
        <v>125677.68</v>
      </c>
      <c r="D1526" s="34"/>
      <c r="BV1526" s="228" t="s">
        <v>699</v>
      </c>
      <c r="BW1526" s="227" t="s">
        <v>408</v>
      </c>
    </row>
    <row r="1527" spans="2:75" hidden="1" outlineLevel="2" x14ac:dyDescent="0.35">
      <c r="B1527" s="18" t="s">
        <v>101</v>
      </c>
      <c r="C1527" s="34">
        <v>225760.31999999995</v>
      </c>
      <c r="D1527" s="34"/>
      <c r="BV1527" s="228" t="s">
        <v>699</v>
      </c>
      <c r="BW1527" s="227" t="s">
        <v>408</v>
      </c>
    </row>
    <row r="1528" spans="2:75" hidden="1" outlineLevel="2" x14ac:dyDescent="0.35">
      <c r="B1528" s="18" t="s">
        <v>103</v>
      </c>
      <c r="C1528" s="34">
        <v>15048937.92</v>
      </c>
      <c r="D1528" s="34"/>
      <c r="BV1528" s="228" t="s">
        <v>699</v>
      </c>
      <c r="BW1528" s="227" t="s">
        <v>408</v>
      </c>
    </row>
    <row r="1529" spans="2:75" hidden="1" outlineLevel="2" x14ac:dyDescent="0.35">
      <c r="B1529" s="18" t="s">
        <v>103</v>
      </c>
      <c r="C1529" s="34">
        <v>2025280.0800000003</v>
      </c>
      <c r="D1529" s="34"/>
      <c r="BV1529" s="228" t="s">
        <v>699</v>
      </c>
      <c r="BW1529" s="227" t="s">
        <v>408</v>
      </c>
    </row>
    <row r="1530" spans="2:75" hidden="1" outlineLevel="2" x14ac:dyDescent="0.35">
      <c r="B1530" s="18" t="s">
        <v>103</v>
      </c>
      <c r="C1530" s="34">
        <v>3012653.4000000004</v>
      </c>
      <c r="D1530" s="34"/>
      <c r="BV1530" s="228" t="s">
        <v>699</v>
      </c>
      <c r="BW1530" s="227" t="s">
        <v>408</v>
      </c>
    </row>
    <row r="1531" spans="2:75" hidden="1" outlineLevel="2" x14ac:dyDescent="0.35">
      <c r="B1531" s="18" t="s">
        <v>103</v>
      </c>
      <c r="C1531" s="34"/>
      <c r="D1531" s="34"/>
      <c r="BV1531" s="228" t="s">
        <v>699</v>
      </c>
      <c r="BW1531" s="227" t="s">
        <v>408</v>
      </c>
    </row>
    <row r="1532" spans="2:75" hidden="1" outlineLevel="2" x14ac:dyDescent="0.35">
      <c r="B1532" s="18" t="s">
        <v>105</v>
      </c>
      <c r="C1532" s="34">
        <v>2633870.4000000004</v>
      </c>
      <c r="D1532" s="34"/>
      <c r="BV1532" s="228" t="s">
        <v>699</v>
      </c>
      <c r="BW1532" s="227" t="s">
        <v>408</v>
      </c>
    </row>
    <row r="1533" spans="2:75" hidden="1" outlineLevel="2" x14ac:dyDescent="0.35">
      <c r="B1533" s="18" t="s">
        <v>107</v>
      </c>
      <c r="C1533" s="34">
        <v>32814</v>
      </c>
      <c r="D1533" s="34"/>
      <c r="BV1533" s="228" t="s">
        <v>699</v>
      </c>
      <c r="BW1533" s="227" t="s">
        <v>408</v>
      </c>
    </row>
    <row r="1534" spans="2:75" hidden="1" outlineLevel="2" x14ac:dyDescent="0.35">
      <c r="B1534" s="18" t="s">
        <v>107</v>
      </c>
      <c r="C1534" s="34">
        <v>375939.12000000005</v>
      </c>
      <c r="D1534" s="34">
        <v>9327.48</v>
      </c>
      <c r="BV1534" s="228" t="s">
        <v>699</v>
      </c>
      <c r="BW1534" s="227" t="s">
        <v>408</v>
      </c>
    </row>
    <row r="1535" spans="2:75" hidden="1" outlineLevel="2" x14ac:dyDescent="0.35">
      <c r="B1535" s="18" t="s">
        <v>107</v>
      </c>
      <c r="C1535" s="34">
        <v>96691.920000000027</v>
      </c>
      <c r="D1535" s="34">
        <v>53053.55999999999</v>
      </c>
      <c r="BV1535" s="228" t="s">
        <v>699</v>
      </c>
      <c r="BW1535" s="227" t="s">
        <v>408</v>
      </c>
    </row>
    <row r="1536" spans="2:75" hidden="1" outlineLevel="2" x14ac:dyDescent="0.35">
      <c r="B1536" s="18" t="s">
        <v>107</v>
      </c>
      <c r="C1536" s="34">
        <v>958059.4800000001</v>
      </c>
      <c r="D1536" s="34">
        <v>36857.4</v>
      </c>
      <c r="BV1536" s="228" t="s">
        <v>699</v>
      </c>
      <c r="BW1536" s="227" t="s">
        <v>408</v>
      </c>
    </row>
    <row r="1537" spans="1:75" hidden="1" outlineLevel="2" x14ac:dyDescent="0.35">
      <c r="B1537" s="18" t="s">
        <v>107</v>
      </c>
      <c r="C1537" s="34">
        <v>18047.759999999998</v>
      </c>
      <c r="D1537" s="34"/>
      <c r="BV1537" s="228" t="s">
        <v>699</v>
      </c>
      <c r="BW1537" s="227" t="s">
        <v>408</v>
      </c>
    </row>
    <row r="1538" spans="1:75" hidden="1" outlineLevel="2" x14ac:dyDescent="0.35">
      <c r="B1538" s="18" t="s">
        <v>107</v>
      </c>
      <c r="C1538" s="34">
        <v>326718.12000000005</v>
      </c>
      <c r="D1538" s="34"/>
      <c r="BV1538" s="228" t="s">
        <v>699</v>
      </c>
      <c r="BW1538" s="227" t="s">
        <v>408</v>
      </c>
    </row>
    <row r="1539" spans="1:75" hidden="1" outlineLevel="2" x14ac:dyDescent="0.35">
      <c r="B1539" s="18" t="s">
        <v>109</v>
      </c>
      <c r="C1539" s="34">
        <v>2239227.36</v>
      </c>
      <c r="D1539" s="34"/>
      <c r="BV1539" s="228" t="s">
        <v>699</v>
      </c>
      <c r="BW1539" s="227" t="s">
        <v>408</v>
      </c>
    </row>
    <row r="1540" spans="1:75" hidden="1" outlineLevel="2" x14ac:dyDescent="0.35">
      <c r="B1540" s="18" t="s">
        <v>109</v>
      </c>
      <c r="C1540" s="34">
        <v>377579.75999999995</v>
      </c>
      <c r="D1540" s="34"/>
      <c r="BV1540" s="228" t="s">
        <v>699</v>
      </c>
      <c r="BW1540" s="227" t="s">
        <v>408</v>
      </c>
    </row>
    <row r="1541" spans="1:75" hidden="1" outlineLevel="2" x14ac:dyDescent="0.35">
      <c r="B1541" s="18" t="s">
        <v>109</v>
      </c>
      <c r="C1541" s="34">
        <v>390377.27999999997</v>
      </c>
      <c r="D1541" s="34"/>
      <c r="BV1541" s="228" t="s">
        <v>699</v>
      </c>
      <c r="BW1541" s="227" t="s">
        <v>408</v>
      </c>
    </row>
    <row r="1542" spans="1:75" hidden="1" outlineLevel="2" x14ac:dyDescent="0.35">
      <c r="B1542" s="18" t="s">
        <v>109</v>
      </c>
      <c r="C1542" s="34">
        <v>131365.43999999997</v>
      </c>
      <c r="D1542" s="34"/>
      <c r="BV1542" s="228" t="s">
        <v>699</v>
      </c>
      <c r="BW1542" s="227" t="s">
        <v>408</v>
      </c>
    </row>
    <row r="1543" spans="1:75" hidden="1" outlineLevel="2" x14ac:dyDescent="0.35">
      <c r="B1543" s="18" t="s">
        <v>109</v>
      </c>
      <c r="C1543" s="34">
        <v>620184.6</v>
      </c>
      <c r="D1543" s="34"/>
      <c r="BV1543" s="228" t="s">
        <v>699</v>
      </c>
      <c r="BW1543" s="227" t="s">
        <v>408</v>
      </c>
    </row>
    <row r="1544" spans="1:75" hidden="1" outlineLevel="1" x14ac:dyDescent="0.35"/>
    <row r="1545" spans="1:75" s="20" customFormat="1" ht="15" hidden="1" outlineLevel="1" thickBot="1" x14ac:dyDescent="0.4">
      <c r="A1545" s="20" t="s">
        <v>326</v>
      </c>
    </row>
    <row r="1546" spans="1:75" hidden="1" outlineLevel="2" x14ac:dyDescent="0.35">
      <c r="A1546" s="219" t="s">
        <v>307</v>
      </c>
      <c r="D1546" s="94" t="s">
        <v>409</v>
      </c>
    </row>
    <row r="1547" spans="1:75" s="132" customFormat="1" ht="43.5" hidden="1" outlineLevel="2" x14ac:dyDescent="0.35">
      <c r="B1547" s="132" t="s">
        <v>325</v>
      </c>
      <c r="C1547" s="132" t="s">
        <v>332</v>
      </c>
      <c r="D1547" s="132" t="s">
        <v>327</v>
      </c>
      <c r="E1547" s="132" t="s">
        <v>328</v>
      </c>
      <c r="F1547" s="132" t="s">
        <v>329</v>
      </c>
    </row>
    <row r="1548" spans="1:75" hidden="1" outlineLevel="2" x14ac:dyDescent="0.35">
      <c r="B1548" s="67">
        <v>42887</v>
      </c>
      <c r="C1548" s="70"/>
      <c r="D1548" s="209">
        <f>+'[7]2.13'!$D64/100</f>
        <v>1.7427385490211167E-2</v>
      </c>
      <c r="E1548" s="51">
        <f>+'[8]1'!$O31</f>
        <v>1000</v>
      </c>
      <c r="F1548" s="70"/>
      <c r="BV1548" s="10" t="s">
        <v>505</v>
      </c>
    </row>
    <row r="1549" spans="1:75" hidden="1" outlineLevel="2" x14ac:dyDescent="0.35">
      <c r="B1549" s="67">
        <v>42979</v>
      </c>
      <c r="C1549" s="68">
        <f t="shared" ref="C1549:C1574" si="20">IF(YEAR(B1549)&gt;YEAR(B1548),YEAR(B1549),)</f>
        <v>0</v>
      </c>
      <c r="D1549" s="209">
        <f>+'[7]2.13'!$D65/100</f>
        <v>1.902398701755037E-2</v>
      </c>
      <c r="E1549" s="51">
        <f>+'[8]1'!$O32</f>
        <v>1005</v>
      </c>
      <c r="F1549" s="70"/>
      <c r="BV1549" s="10" t="s">
        <v>505</v>
      </c>
    </row>
    <row r="1550" spans="1:75" hidden="1" outlineLevel="2" x14ac:dyDescent="0.35">
      <c r="B1550" s="67">
        <v>43070</v>
      </c>
      <c r="C1550" s="68">
        <f t="shared" si="20"/>
        <v>0</v>
      </c>
      <c r="D1550" s="209">
        <f>+'[7]2.13'!$D66/100</f>
        <v>1.5943986592803272E-2</v>
      </c>
      <c r="E1550" s="51">
        <f>+'[8]1'!$O33</f>
        <v>1006</v>
      </c>
      <c r="F1550" s="70"/>
      <c r="BV1550" s="10" t="s">
        <v>505</v>
      </c>
    </row>
    <row r="1551" spans="1:75" hidden="1" outlineLevel="2" x14ac:dyDescent="0.35">
      <c r="B1551" s="67">
        <v>43160</v>
      </c>
      <c r="C1551" s="68">
        <f t="shared" si="20"/>
        <v>2018</v>
      </c>
      <c r="D1551" s="209">
        <f>+'[7]2.13'!$D67/100</f>
        <v>1.0999999999999899E-2</v>
      </c>
      <c r="E1551" s="51">
        <f>+'[8]1'!$O34</f>
        <v>1011</v>
      </c>
      <c r="F1551" s="59">
        <f>+AVERAGE(E1548:E1551)</f>
        <v>1005.5</v>
      </c>
      <c r="BV1551" s="10" t="s">
        <v>505</v>
      </c>
    </row>
    <row r="1552" spans="1:75" hidden="1" outlineLevel="2" x14ac:dyDescent="0.35">
      <c r="B1552" s="67">
        <v>43252</v>
      </c>
      <c r="C1552" s="68">
        <f t="shared" si="20"/>
        <v>0</v>
      </c>
      <c r="D1552" s="209">
        <f>+'[7]2.13'!$D68/100</f>
        <v>1.4999999999999902E-2</v>
      </c>
      <c r="E1552" s="51">
        <f>+'[8]1'!$O35</f>
        <v>1015</v>
      </c>
      <c r="F1552" s="59">
        <f t="shared" ref="F1552:F1575" si="21">+AVERAGE(E1549:E1552)</f>
        <v>1009.25</v>
      </c>
      <c r="BV1552" s="10" t="s">
        <v>505</v>
      </c>
    </row>
    <row r="1553" spans="2:74" hidden="1" outlineLevel="2" x14ac:dyDescent="0.35">
      <c r="B1553" s="67">
        <v>43344</v>
      </c>
      <c r="C1553" s="68">
        <f t="shared" si="20"/>
        <v>0</v>
      </c>
      <c r="D1553" s="209">
        <f>+'[7]2.13'!$D69/100</f>
        <v>1.9012987125475389E-2</v>
      </c>
      <c r="E1553" s="51">
        <f>+'[8]1'!$O36</f>
        <v>1024</v>
      </c>
      <c r="F1553" s="59">
        <f t="shared" si="21"/>
        <v>1014</v>
      </c>
      <c r="BV1553" s="10" t="s">
        <v>505</v>
      </c>
    </row>
    <row r="1554" spans="2:74" hidden="1" outlineLevel="2" x14ac:dyDescent="0.35">
      <c r="B1554" s="67">
        <v>43435</v>
      </c>
      <c r="C1554" s="68">
        <f t="shared" si="20"/>
        <v>0</v>
      </c>
      <c r="D1554" s="209">
        <f>+'[7]2.13'!$D70/100</f>
        <v>1.8886679920477212E-2</v>
      </c>
      <c r="E1554" s="51">
        <f>+'[8]1'!$O37</f>
        <v>1025</v>
      </c>
      <c r="F1554" s="59">
        <f t="shared" si="21"/>
        <v>1018.75</v>
      </c>
      <c r="BV1554" s="10" t="s">
        <v>505</v>
      </c>
    </row>
    <row r="1555" spans="2:74" hidden="1" outlineLevel="2" x14ac:dyDescent="0.35">
      <c r="B1555" s="67">
        <v>43525</v>
      </c>
      <c r="C1555" s="68">
        <f t="shared" si="20"/>
        <v>2019</v>
      </c>
      <c r="D1555" s="209">
        <f>+'[7]2.13'!$D71/100</f>
        <v>1.4836795252225476E-2</v>
      </c>
      <c r="E1555" s="51">
        <f>+'[8]1'!$O38</f>
        <v>1026</v>
      </c>
      <c r="F1555" s="59">
        <f t="shared" si="21"/>
        <v>1022.5</v>
      </c>
      <c r="BV1555" s="10" t="s">
        <v>505</v>
      </c>
    </row>
    <row r="1556" spans="2:74" hidden="1" outlineLevel="2" x14ac:dyDescent="0.35">
      <c r="B1556" s="67">
        <v>43617</v>
      </c>
      <c r="C1556" s="68">
        <f t="shared" si="20"/>
        <v>0</v>
      </c>
      <c r="D1556" s="209">
        <f>+'[7]2.13'!$D72/100</f>
        <v>1.6748768472906406E-2</v>
      </c>
      <c r="E1556" s="51">
        <f>+'[8]1'!$O39</f>
        <v>1032</v>
      </c>
      <c r="F1556" s="59">
        <f t="shared" si="21"/>
        <v>1026.75</v>
      </c>
      <c r="BV1556" s="10" t="s">
        <v>505</v>
      </c>
    </row>
    <row r="1557" spans="2:74" hidden="1" outlineLevel="2" x14ac:dyDescent="0.35">
      <c r="B1557" s="67">
        <v>43709</v>
      </c>
      <c r="C1557" s="68">
        <f t="shared" si="20"/>
        <v>0</v>
      </c>
      <c r="D1557" s="209">
        <f>+'[7]2.13'!$D73/100</f>
        <v>1.46484375E-2</v>
      </c>
      <c r="E1557" s="51">
        <f>+'[8]1'!$O40</f>
        <v>1039</v>
      </c>
      <c r="F1557" s="59">
        <f t="shared" si="21"/>
        <v>1030.5</v>
      </c>
      <c r="BV1557" s="10" t="s">
        <v>505</v>
      </c>
    </row>
    <row r="1558" spans="2:74" hidden="1" outlineLevel="2" x14ac:dyDescent="0.35">
      <c r="B1558" s="67">
        <v>43800</v>
      </c>
      <c r="C1558" s="68">
        <f t="shared" si="20"/>
        <v>0</v>
      </c>
      <c r="D1558" s="209">
        <f>+'[7]2.13'!$D74/100</f>
        <v>1.8536585365853675E-2</v>
      </c>
      <c r="E1558" s="51">
        <f>+'[8]1'!$O41</f>
        <v>1044</v>
      </c>
      <c r="F1558" s="59">
        <f t="shared" si="21"/>
        <v>1035.25</v>
      </c>
      <c r="BV1558" s="10" t="s">
        <v>505</v>
      </c>
    </row>
    <row r="1559" spans="2:74" hidden="1" outlineLevel="2" x14ac:dyDescent="0.35">
      <c r="B1559" s="67">
        <v>43891</v>
      </c>
      <c r="C1559" s="68">
        <f t="shared" si="20"/>
        <v>2020</v>
      </c>
      <c r="D1559" s="209">
        <f>+'[7]2.13'!$D75/100</f>
        <v>2.5341130604288553E-2</v>
      </c>
      <c r="E1559" s="51">
        <f>+'[8]1'!$O42</f>
        <v>1052</v>
      </c>
      <c r="F1559" s="59">
        <f t="shared" si="21"/>
        <v>1041.75</v>
      </c>
      <c r="BV1559" s="10" t="s">
        <v>505</v>
      </c>
    </row>
    <row r="1560" spans="2:74" hidden="1" outlineLevel="2" x14ac:dyDescent="0.35">
      <c r="B1560" s="67">
        <v>43983</v>
      </c>
      <c r="C1560" s="68">
        <f t="shared" si="20"/>
        <v>0</v>
      </c>
      <c r="D1560" s="209">
        <f>+'[7]2.13'!$D76/100</f>
        <v>1.4534883720930258E-2</v>
      </c>
      <c r="E1560" s="51">
        <f>+'[8]1'!$O43</f>
        <v>1047</v>
      </c>
      <c r="F1560" s="59">
        <f t="shared" si="21"/>
        <v>1045.5</v>
      </c>
      <c r="BV1560" s="10" t="s">
        <v>505</v>
      </c>
    </row>
    <row r="1561" spans="2:74" hidden="1" outlineLevel="2" x14ac:dyDescent="0.35">
      <c r="B1561" s="67">
        <v>44075</v>
      </c>
      <c r="C1561" s="68">
        <f t="shared" si="20"/>
        <v>0</v>
      </c>
      <c r="D1561" s="209">
        <f>+'[7]2.13'!$D77/100</f>
        <v>1.4436958614052031E-2</v>
      </c>
      <c r="E1561" s="51">
        <f>+'[8]1'!$O44</f>
        <v>1054</v>
      </c>
      <c r="F1561" s="59">
        <f t="shared" si="21"/>
        <v>1049.25</v>
      </c>
      <c r="BV1561" s="10" t="s">
        <v>505</v>
      </c>
    </row>
    <row r="1562" spans="2:74" hidden="1" outlineLevel="2" x14ac:dyDescent="0.35">
      <c r="B1562" s="67">
        <v>44166</v>
      </c>
      <c r="C1562" s="68">
        <f t="shared" si="20"/>
        <v>0</v>
      </c>
      <c r="D1562" s="209">
        <f>+'[7]2.13'!$D78/100</f>
        <v>1.4367816091954033E-2</v>
      </c>
      <c r="E1562" s="51">
        <f>+'[8]1'!$O45</f>
        <v>1059</v>
      </c>
      <c r="F1562" s="59">
        <f t="shared" si="21"/>
        <v>1053</v>
      </c>
      <c r="BV1562" s="10" t="s">
        <v>505</v>
      </c>
    </row>
    <row r="1563" spans="2:74" hidden="1" outlineLevel="2" x14ac:dyDescent="0.35">
      <c r="B1563" s="67">
        <v>44256</v>
      </c>
      <c r="C1563" s="68">
        <f t="shared" si="20"/>
        <v>2021</v>
      </c>
      <c r="D1563" s="209">
        <f>+'[7]2.13'!$D79/100</f>
        <v>1.7110266159695797E-2</v>
      </c>
      <c r="E1563" s="59">
        <f>+ROUND(E1559*D1563+E1559,)</f>
        <v>1070</v>
      </c>
      <c r="F1563" s="59">
        <f t="shared" si="21"/>
        <v>1057.5</v>
      </c>
      <c r="BV1563" s="10" t="s">
        <v>506</v>
      </c>
    </row>
    <row r="1564" spans="2:74" hidden="1" outlineLevel="2" x14ac:dyDescent="0.35">
      <c r="B1564" s="67">
        <v>44348</v>
      </c>
      <c r="C1564" s="68">
        <f t="shared" si="20"/>
        <v>0</v>
      </c>
      <c r="D1564" s="209">
        <f>+'[7]2.13'!$D80/100</f>
        <v>2.4832855778414542E-2</v>
      </c>
      <c r="E1564" s="59">
        <f t="shared" ref="E1564:E1575" si="22">+ROUND(E1560*D1564+E1560,)</f>
        <v>1073</v>
      </c>
      <c r="F1564" s="59">
        <f t="shared" si="21"/>
        <v>1064</v>
      </c>
      <c r="BV1564" s="10" t="s">
        <v>506</v>
      </c>
    </row>
    <row r="1565" spans="2:74" hidden="1" outlineLevel="2" x14ac:dyDescent="0.35">
      <c r="B1565" s="67">
        <v>44440</v>
      </c>
      <c r="C1565" s="68">
        <f t="shared" si="20"/>
        <v>0</v>
      </c>
      <c r="D1565" s="209">
        <f>+'[7]2.13'!$D81/100</f>
        <v>2.4667931688804545E-2</v>
      </c>
      <c r="E1565" s="59">
        <f t="shared" si="22"/>
        <v>1080</v>
      </c>
      <c r="F1565" s="59">
        <f t="shared" si="21"/>
        <v>1070.5</v>
      </c>
      <c r="BV1565" s="10" t="s">
        <v>506</v>
      </c>
    </row>
    <row r="1566" spans="2:74" hidden="1" outlineLevel="2" x14ac:dyDescent="0.35">
      <c r="B1566" s="67">
        <v>44531</v>
      </c>
      <c r="C1566" s="68">
        <f t="shared" si="20"/>
        <v>0</v>
      </c>
      <c r="D1566" s="209">
        <f>+'[7]2.13'!$D82/100</f>
        <v>2.1718602455146341E-2</v>
      </c>
      <c r="E1566" s="59">
        <f t="shared" si="22"/>
        <v>1082</v>
      </c>
      <c r="F1566" s="59">
        <f t="shared" si="21"/>
        <v>1076.25</v>
      </c>
      <c r="BV1566" s="10" t="s">
        <v>506</v>
      </c>
    </row>
    <row r="1567" spans="2:74" hidden="1" outlineLevel="2" x14ac:dyDescent="0.35">
      <c r="B1567" s="67">
        <v>44621</v>
      </c>
      <c r="C1567" s="68">
        <f t="shared" si="20"/>
        <v>2022</v>
      </c>
      <c r="D1567" s="209">
        <f>+'[7]2.13'!$D83/100</f>
        <v>1.495327102803734E-2</v>
      </c>
      <c r="E1567" s="59">
        <f t="shared" si="22"/>
        <v>1086</v>
      </c>
      <c r="F1567" s="59">
        <f t="shared" si="21"/>
        <v>1080.25</v>
      </c>
      <c r="BV1567" s="10" t="s">
        <v>506</v>
      </c>
    </row>
    <row r="1568" spans="2:74" hidden="1" outlineLevel="2" x14ac:dyDescent="0.35">
      <c r="B1568" s="67">
        <v>44713</v>
      </c>
      <c r="C1568" s="68">
        <f t="shared" si="20"/>
        <v>0</v>
      </c>
      <c r="D1568" s="209">
        <f>+'[7]2.13'!$D84/100</f>
        <v>1.3979496738117492E-2</v>
      </c>
      <c r="E1568" s="59">
        <f t="shared" si="22"/>
        <v>1088</v>
      </c>
      <c r="F1568" s="59">
        <f t="shared" si="21"/>
        <v>1084</v>
      </c>
      <c r="BV1568" s="10" t="s">
        <v>506</v>
      </c>
    </row>
    <row r="1569" spans="1:74" hidden="1" outlineLevel="2" x14ac:dyDescent="0.35">
      <c r="B1569" s="67">
        <v>44805</v>
      </c>
      <c r="C1569" s="68">
        <f t="shared" si="20"/>
        <v>0</v>
      </c>
      <c r="D1569" s="209">
        <f>+'[7]2.13'!$D85/100</f>
        <v>1.388888888888884E-2</v>
      </c>
      <c r="E1569" s="59">
        <f t="shared" si="22"/>
        <v>1095</v>
      </c>
      <c r="F1569" s="59">
        <f t="shared" si="21"/>
        <v>1087.75</v>
      </c>
      <c r="BV1569" s="10" t="s">
        <v>506</v>
      </c>
    </row>
    <row r="1570" spans="1:74" hidden="1" outlineLevel="2" x14ac:dyDescent="0.35">
      <c r="B1570" s="67">
        <v>44896</v>
      </c>
      <c r="C1570" s="68">
        <f t="shared" si="20"/>
        <v>0</v>
      </c>
      <c r="D1570" s="209">
        <f>+'[7]2.13'!$D86/100</f>
        <v>1.5711645101663674E-2</v>
      </c>
      <c r="E1570" s="59">
        <f t="shared" si="22"/>
        <v>1099</v>
      </c>
      <c r="F1570" s="59">
        <f t="shared" si="21"/>
        <v>1092</v>
      </c>
      <c r="BV1570" s="10" t="s">
        <v>506</v>
      </c>
    </row>
    <row r="1571" spans="1:74" hidden="1" outlineLevel="2" x14ac:dyDescent="0.35">
      <c r="B1571" s="67">
        <v>44986</v>
      </c>
      <c r="C1571" s="68">
        <f t="shared" si="20"/>
        <v>2023</v>
      </c>
      <c r="D1571" s="209">
        <f>+'[7]2.13'!$D87/100</f>
        <v>1.6574585635359185E-2</v>
      </c>
      <c r="E1571" s="59">
        <f t="shared" si="22"/>
        <v>1104</v>
      </c>
      <c r="F1571" s="59">
        <f t="shared" si="21"/>
        <v>1096.5</v>
      </c>
      <c r="BV1571" s="10" t="s">
        <v>506</v>
      </c>
    </row>
    <row r="1572" spans="1:74" hidden="1" outlineLevel="2" x14ac:dyDescent="0.35">
      <c r="B1572" s="67">
        <v>45078</v>
      </c>
      <c r="C1572" s="68">
        <f t="shared" si="20"/>
        <v>0</v>
      </c>
      <c r="D1572" s="209">
        <f>+'[7]2.13'!$D88/100</f>
        <v>1.8382352941176405E-2</v>
      </c>
      <c r="E1572" s="59">
        <f t="shared" si="22"/>
        <v>1108</v>
      </c>
      <c r="F1572" s="59">
        <f t="shared" si="21"/>
        <v>1101.5</v>
      </c>
      <c r="BV1572" s="10" t="s">
        <v>506</v>
      </c>
    </row>
    <row r="1573" spans="1:74" hidden="1" outlineLevel="2" x14ac:dyDescent="0.35">
      <c r="B1573" s="67">
        <v>45170</v>
      </c>
      <c r="C1573" s="68">
        <f t="shared" si="20"/>
        <v>0</v>
      </c>
      <c r="D1573" s="209">
        <f>+'[7]2.13'!$D89/100</f>
        <v>1.9178082191780854E-2</v>
      </c>
      <c r="E1573" s="59">
        <f t="shared" si="22"/>
        <v>1116</v>
      </c>
      <c r="F1573" s="59">
        <f t="shared" si="21"/>
        <v>1106.75</v>
      </c>
      <c r="BV1573" s="10" t="s">
        <v>506</v>
      </c>
    </row>
    <row r="1574" spans="1:74" hidden="1" outlineLevel="2" x14ac:dyDescent="0.35">
      <c r="B1574" s="67">
        <v>45261</v>
      </c>
      <c r="C1574" s="68">
        <f t="shared" si="20"/>
        <v>0</v>
      </c>
      <c r="D1574" s="209">
        <f>+'[7]2.13'!$D90/100</f>
        <v>2.0018198362147466E-2</v>
      </c>
      <c r="E1574" s="59">
        <f t="shared" si="22"/>
        <v>1121</v>
      </c>
      <c r="F1574" s="59">
        <f t="shared" si="21"/>
        <v>1112.25</v>
      </c>
      <c r="BV1574" s="10" t="s">
        <v>506</v>
      </c>
    </row>
    <row r="1575" spans="1:74" hidden="1" outlineLevel="2" x14ac:dyDescent="0.35">
      <c r="B1575" s="67">
        <v>45352</v>
      </c>
      <c r="C1575" s="68">
        <f>IF(YEAR(B1575)&gt;YEAR(B1574),YEAR(B1575),)</f>
        <v>2024</v>
      </c>
      <c r="D1575" s="209">
        <f>+'[7]2.13'!$D91/100</f>
        <v>2.0833333333333259E-2</v>
      </c>
      <c r="E1575" s="59">
        <f t="shared" si="22"/>
        <v>1127</v>
      </c>
      <c r="F1575" s="59">
        <f t="shared" si="21"/>
        <v>1118</v>
      </c>
      <c r="BV1575" s="10" t="s">
        <v>506</v>
      </c>
    </row>
    <row r="1576" spans="1:74" hidden="1" outlineLevel="1" x14ac:dyDescent="0.35"/>
    <row r="1577" spans="1:74" hidden="1" outlineLevel="1" x14ac:dyDescent="0.35"/>
    <row r="1578" spans="1:74" s="9" customFormat="1" ht="18" collapsed="1" thickTop="1" thickBot="1" x14ac:dyDescent="0.45">
      <c r="A1578" s="9" t="s">
        <v>455</v>
      </c>
    </row>
    <row r="1579" spans="1:74" ht="15" hidden="1" outlineLevel="1" thickTop="1" x14ac:dyDescent="0.35"/>
    <row r="1580" spans="1:74" s="20" customFormat="1" ht="15" hidden="1" outlineLevel="1" thickBot="1" x14ac:dyDescent="0.4">
      <c r="A1580" s="20" t="s">
        <v>418</v>
      </c>
    </row>
    <row r="1581" spans="1:74" hidden="1" outlineLevel="2" x14ac:dyDescent="0.35">
      <c r="A1581" s="219" t="s">
        <v>123</v>
      </c>
    </row>
    <row r="1582" spans="1:74" ht="15" hidden="1" outlineLevel="2" thickBot="1" x14ac:dyDescent="0.4">
      <c r="A1582" s="8"/>
      <c r="B1582" s="20" t="s">
        <v>128</v>
      </c>
      <c r="C1582" s="20" t="s">
        <v>456</v>
      </c>
      <c r="D1582" s="20" t="s">
        <v>457</v>
      </c>
      <c r="E1582" s="20" t="s">
        <v>704</v>
      </c>
      <c r="F1582" s="20" t="s">
        <v>705</v>
      </c>
    </row>
    <row r="1583" spans="1:74" hidden="1" outlineLevel="2" x14ac:dyDescent="0.35">
      <c r="B1583" s="18" t="s">
        <v>0</v>
      </c>
      <c r="C1583" s="19">
        <v>0.16966110000000001</v>
      </c>
      <c r="D1583" s="19">
        <v>7.5707320000000008E-2</v>
      </c>
      <c r="E1583" s="19">
        <v>0.50420913000000001</v>
      </c>
      <c r="F1583" s="19">
        <v>0</v>
      </c>
      <c r="BV1583" s="227" t="s">
        <v>126</v>
      </c>
    </row>
    <row r="1584" spans="1:74" hidden="1" outlineLevel="2" x14ac:dyDescent="0.35">
      <c r="B1584" s="18" t="s">
        <v>0</v>
      </c>
      <c r="C1584" s="19">
        <v>0.4266045</v>
      </c>
      <c r="D1584" s="19">
        <v>0</v>
      </c>
      <c r="E1584" s="19">
        <v>1.319091E-2</v>
      </c>
      <c r="F1584" s="19">
        <v>0</v>
      </c>
      <c r="BV1584" s="227" t="s">
        <v>126</v>
      </c>
    </row>
    <row r="1585" spans="2:74" hidden="1" outlineLevel="2" x14ac:dyDescent="0.35">
      <c r="B1585" s="18" t="s">
        <v>0</v>
      </c>
      <c r="C1585" s="19">
        <v>0.78534456000000008</v>
      </c>
      <c r="D1585" s="19">
        <v>0</v>
      </c>
      <c r="E1585" s="19">
        <v>0.27844734000000004</v>
      </c>
      <c r="F1585" s="19">
        <v>0</v>
      </c>
      <c r="BV1585" s="227" t="s">
        <v>126</v>
      </c>
    </row>
    <row r="1586" spans="2:74" hidden="1" outlineLevel="2" x14ac:dyDescent="0.35">
      <c r="B1586" s="18" t="s">
        <v>0</v>
      </c>
      <c r="C1586" s="19">
        <v>0.32196381000000002</v>
      </c>
      <c r="D1586" s="19">
        <v>0</v>
      </c>
      <c r="E1586" s="19">
        <v>0.22300025000000001</v>
      </c>
      <c r="F1586" s="19">
        <v>0</v>
      </c>
      <c r="BV1586" s="227" t="s">
        <v>126</v>
      </c>
    </row>
    <row r="1587" spans="2:74" hidden="1" outlineLevel="2" x14ac:dyDescent="0.35">
      <c r="B1587" s="18" t="s">
        <v>0</v>
      </c>
      <c r="C1587" s="19">
        <v>2.32788759</v>
      </c>
      <c r="D1587" s="19">
        <v>0</v>
      </c>
      <c r="E1587" s="19">
        <v>0.93255252</v>
      </c>
      <c r="F1587" s="19">
        <v>0</v>
      </c>
      <c r="BV1587" s="227" t="s">
        <v>126</v>
      </c>
    </row>
    <row r="1588" spans="2:74" hidden="1" outlineLevel="2" x14ac:dyDescent="0.35">
      <c r="B1588" s="18" t="s">
        <v>0</v>
      </c>
      <c r="C1588" s="19">
        <v>5.3189245199999995</v>
      </c>
      <c r="D1588" s="19">
        <v>0</v>
      </c>
      <c r="E1588" s="19">
        <v>0.47042959000000001</v>
      </c>
      <c r="F1588" s="19">
        <v>0</v>
      </c>
      <c r="BV1588" s="227" t="s">
        <v>126</v>
      </c>
    </row>
    <row r="1589" spans="2:74" hidden="1" outlineLevel="2" x14ac:dyDescent="0.35">
      <c r="B1589" s="18" t="s">
        <v>0</v>
      </c>
      <c r="C1589" s="19">
        <v>0.23654484000000001</v>
      </c>
      <c r="D1589" s="19">
        <v>0</v>
      </c>
      <c r="E1589" s="19">
        <v>0.22330031</v>
      </c>
      <c r="F1589" s="19">
        <v>0</v>
      </c>
      <c r="BV1589" s="227" t="s">
        <v>126</v>
      </c>
    </row>
    <row r="1590" spans="2:74" hidden="1" outlineLevel="2" x14ac:dyDescent="0.35">
      <c r="B1590" s="18" t="s">
        <v>2</v>
      </c>
      <c r="C1590" s="19">
        <v>0.54830937000000002</v>
      </c>
      <c r="D1590" s="19">
        <v>1.5990000000000001E-5</v>
      </c>
      <c r="E1590" s="19">
        <v>1.6963800000000002E-3</v>
      </c>
      <c r="F1590" s="19">
        <v>0</v>
      </c>
      <c r="BV1590" s="227" t="s">
        <v>126</v>
      </c>
    </row>
    <row r="1591" spans="2:74" hidden="1" outlineLevel="2" x14ac:dyDescent="0.35">
      <c r="B1591" s="18" t="s">
        <v>4</v>
      </c>
      <c r="C1591" s="19">
        <v>1.89020118</v>
      </c>
      <c r="D1591" s="19">
        <v>0</v>
      </c>
      <c r="E1591" s="19">
        <v>0.76442118000000003</v>
      </c>
      <c r="F1591" s="19">
        <v>0</v>
      </c>
      <c r="BV1591" s="227" t="s">
        <v>126</v>
      </c>
    </row>
    <row r="1592" spans="2:74" hidden="1" outlineLevel="2" x14ac:dyDescent="0.35">
      <c r="B1592" s="18" t="s">
        <v>6</v>
      </c>
      <c r="C1592" s="19">
        <v>7.3127856900000001</v>
      </c>
      <c r="D1592" s="19">
        <v>0</v>
      </c>
      <c r="E1592" s="19">
        <v>0.54382251999999998</v>
      </c>
      <c r="F1592" s="19">
        <v>0</v>
      </c>
      <c r="BV1592" s="227" t="s">
        <v>126</v>
      </c>
    </row>
    <row r="1593" spans="2:74" hidden="1" outlineLevel="2" x14ac:dyDescent="0.35">
      <c r="B1593" s="18" t="s">
        <v>6</v>
      </c>
      <c r="C1593" s="19">
        <v>2.66505225</v>
      </c>
      <c r="D1593" s="19">
        <v>0</v>
      </c>
      <c r="E1593" s="19">
        <v>0.44221096000000004</v>
      </c>
      <c r="F1593" s="19">
        <v>0</v>
      </c>
      <c r="BV1593" s="227" t="s">
        <v>126</v>
      </c>
    </row>
    <row r="1594" spans="2:74" hidden="1" outlineLevel="2" x14ac:dyDescent="0.35">
      <c r="B1594" s="18" t="s">
        <v>8</v>
      </c>
      <c r="C1594" s="19">
        <v>0</v>
      </c>
      <c r="D1594" s="19">
        <v>11.29786242</v>
      </c>
      <c r="E1594" s="19">
        <v>1.2667448700000001</v>
      </c>
      <c r="F1594" s="19">
        <v>0</v>
      </c>
      <c r="BV1594" s="227" t="s">
        <v>126</v>
      </c>
    </row>
    <row r="1595" spans="2:74" hidden="1" outlineLevel="2" x14ac:dyDescent="0.35">
      <c r="B1595" s="18" t="s">
        <v>8</v>
      </c>
      <c r="C1595" s="19">
        <v>3.5795550000000002E-2</v>
      </c>
      <c r="D1595" s="19">
        <v>0</v>
      </c>
      <c r="E1595" s="19">
        <v>1.2696659000000001</v>
      </c>
      <c r="F1595" s="19">
        <v>0</v>
      </c>
      <c r="BV1595" s="227" t="s">
        <v>126</v>
      </c>
    </row>
    <row r="1596" spans="2:74" hidden="1" outlineLevel="2" x14ac:dyDescent="0.35">
      <c r="B1596" s="18" t="s">
        <v>8</v>
      </c>
      <c r="C1596" s="19">
        <v>1.1179979999999999E-2</v>
      </c>
      <c r="D1596" s="19">
        <v>0</v>
      </c>
      <c r="E1596" s="19">
        <v>0.38397199999999998</v>
      </c>
      <c r="F1596" s="19">
        <v>0</v>
      </c>
      <c r="BV1596" s="227" t="s">
        <v>126</v>
      </c>
    </row>
    <row r="1597" spans="2:74" hidden="1" outlineLevel="2" x14ac:dyDescent="0.35">
      <c r="B1597" s="18" t="s">
        <v>8</v>
      </c>
      <c r="C1597" s="19">
        <v>0</v>
      </c>
      <c r="D1597" s="19">
        <v>9.02207501</v>
      </c>
      <c r="E1597" s="19">
        <v>0.30474970000000001</v>
      </c>
      <c r="F1597" s="19">
        <v>0</v>
      </c>
      <c r="BV1597" s="227" t="s">
        <v>126</v>
      </c>
    </row>
    <row r="1598" spans="2:74" hidden="1" outlineLevel="2" x14ac:dyDescent="0.35">
      <c r="B1598" s="18" t="s">
        <v>8</v>
      </c>
      <c r="C1598" s="19">
        <v>0</v>
      </c>
      <c r="D1598" s="19">
        <v>0</v>
      </c>
      <c r="E1598" s="19">
        <v>0.21543301000000001</v>
      </c>
      <c r="F1598" s="19">
        <v>0</v>
      </c>
      <c r="BV1598" s="227" t="s">
        <v>126</v>
      </c>
    </row>
    <row r="1599" spans="2:74" hidden="1" outlineLevel="2" x14ac:dyDescent="0.35">
      <c r="B1599" s="18" t="s">
        <v>8</v>
      </c>
      <c r="C1599" s="19">
        <v>0</v>
      </c>
      <c r="D1599" s="19">
        <v>0</v>
      </c>
      <c r="E1599" s="19">
        <v>0.57710127</v>
      </c>
      <c r="F1599" s="19">
        <v>0</v>
      </c>
      <c r="BV1599" s="227" t="s">
        <v>126</v>
      </c>
    </row>
    <row r="1600" spans="2:74" hidden="1" outlineLevel="2" x14ac:dyDescent="0.35">
      <c r="B1600" s="18" t="s">
        <v>8</v>
      </c>
      <c r="C1600" s="19">
        <v>0</v>
      </c>
      <c r="D1600" s="19">
        <v>0</v>
      </c>
      <c r="E1600" s="19">
        <v>8.4477990000000003E-2</v>
      </c>
      <c r="F1600" s="19">
        <v>0</v>
      </c>
      <c r="BV1600" s="227" t="s">
        <v>126</v>
      </c>
    </row>
    <row r="1601" spans="2:74" hidden="1" outlineLevel="2" x14ac:dyDescent="0.35">
      <c r="B1601" s="18" t="s">
        <v>8</v>
      </c>
      <c r="C1601" s="19">
        <v>1.1572260000000001E-2</v>
      </c>
      <c r="D1601" s="19">
        <v>0</v>
      </c>
      <c r="E1601" s="19">
        <v>8.0265950000000016E-2</v>
      </c>
      <c r="F1601" s="19">
        <v>0</v>
      </c>
      <c r="BV1601" s="227" t="s">
        <v>126</v>
      </c>
    </row>
    <row r="1602" spans="2:74" hidden="1" outlineLevel="2" x14ac:dyDescent="0.35">
      <c r="B1602" s="18" t="s">
        <v>10</v>
      </c>
      <c r="C1602" s="19">
        <v>4.7956230000000002E-2</v>
      </c>
      <c r="D1602" s="19">
        <v>0.21777847</v>
      </c>
      <c r="E1602" s="19">
        <v>0.31904715</v>
      </c>
      <c r="F1602" s="19">
        <v>0</v>
      </c>
      <c r="BV1602" s="227" t="s">
        <v>126</v>
      </c>
    </row>
    <row r="1603" spans="2:74" hidden="1" outlineLevel="2" x14ac:dyDescent="0.35">
      <c r="B1603" s="18" t="s">
        <v>10</v>
      </c>
      <c r="C1603" s="19">
        <v>2.9225840699999996</v>
      </c>
      <c r="D1603" s="19">
        <v>0</v>
      </c>
      <c r="E1603" s="19">
        <v>0.30148026999999999</v>
      </c>
      <c r="F1603" s="19">
        <v>0</v>
      </c>
      <c r="BV1603" s="227" t="s">
        <v>126</v>
      </c>
    </row>
    <row r="1604" spans="2:74" hidden="1" outlineLevel="2" x14ac:dyDescent="0.35">
      <c r="B1604" s="18" t="s">
        <v>10</v>
      </c>
      <c r="C1604" s="19">
        <v>4.3234159500000002</v>
      </c>
      <c r="D1604" s="19">
        <v>0</v>
      </c>
      <c r="E1604" s="19">
        <v>1.2775461399999999</v>
      </c>
      <c r="F1604" s="19">
        <v>0</v>
      </c>
      <c r="BV1604" s="227" t="s">
        <v>126</v>
      </c>
    </row>
    <row r="1605" spans="2:74" hidden="1" outlineLevel="2" x14ac:dyDescent="0.35">
      <c r="B1605" s="18" t="s">
        <v>10</v>
      </c>
      <c r="C1605" s="19">
        <v>4.3290059400000001</v>
      </c>
      <c r="D1605" s="19">
        <v>4.9627629999999999E-2</v>
      </c>
      <c r="E1605" s="19">
        <v>0.94927123999999996</v>
      </c>
      <c r="F1605" s="19">
        <v>0</v>
      </c>
      <c r="BV1605" s="227" t="s">
        <v>126</v>
      </c>
    </row>
    <row r="1606" spans="2:74" hidden="1" outlineLevel="2" x14ac:dyDescent="0.35">
      <c r="B1606" s="18" t="s">
        <v>10</v>
      </c>
      <c r="C1606" s="19">
        <v>5.91705345</v>
      </c>
      <c r="D1606" s="19">
        <v>0</v>
      </c>
      <c r="E1606" s="19">
        <v>1.46025955</v>
      </c>
      <c r="F1606" s="19">
        <v>0</v>
      </c>
      <c r="BV1606" s="227" t="s">
        <v>126</v>
      </c>
    </row>
    <row r="1607" spans="2:74" hidden="1" outlineLevel="2" x14ac:dyDescent="0.35">
      <c r="B1607" s="18" t="s">
        <v>10</v>
      </c>
      <c r="C1607" s="19">
        <v>0</v>
      </c>
      <c r="D1607" s="19">
        <v>0</v>
      </c>
      <c r="E1607" s="19">
        <v>0</v>
      </c>
      <c r="F1607" s="19">
        <v>0</v>
      </c>
      <c r="BV1607" s="227" t="s">
        <v>126</v>
      </c>
    </row>
    <row r="1608" spans="2:74" hidden="1" outlineLevel="2" x14ac:dyDescent="0.35">
      <c r="B1608" s="18" t="s">
        <v>12</v>
      </c>
      <c r="C1608" s="19">
        <v>4.2594743099999999</v>
      </c>
      <c r="D1608" s="19">
        <v>5.3299999999999998E-6</v>
      </c>
      <c r="E1608" s="19">
        <v>0.29749547999999998</v>
      </c>
      <c r="F1608" s="19">
        <v>0</v>
      </c>
      <c r="BV1608" s="227" t="s">
        <v>126</v>
      </c>
    </row>
    <row r="1609" spans="2:74" hidden="1" outlineLevel="2" x14ac:dyDescent="0.35">
      <c r="B1609" s="18" t="s">
        <v>14</v>
      </c>
      <c r="C1609" s="19">
        <v>5.2415472899999997</v>
      </c>
      <c r="D1609" s="19">
        <v>0</v>
      </c>
      <c r="E1609" s="19">
        <v>0.25339321999999997</v>
      </c>
      <c r="F1609" s="19">
        <v>0</v>
      </c>
      <c r="BV1609" s="227" t="s">
        <v>126</v>
      </c>
    </row>
    <row r="1610" spans="2:74" hidden="1" outlineLevel="2" x14ac:dyDescent="0.35">
      <c r="B1610" s="18" t="s">
        <v>14</v>
      </c>
      <c r="C1610" s="19">
        <v>0</v>
      </c>
      <c r="D1610" s="19">
        <v>0</v>
      </c>
      <c r="E1610" s="19">
        <v>0</v>
      </c>
      <c r="F1610" s="19">
        <v>0</v>
      </c>
      <c r="BV1610" s="227" t="s">
        <v>126</v>
      </c>
    </row>
    <row r="1611" spans="2:74" hidden="1" outlineLevel="2" x14ac:dyDescent="0.35">
      <c r="B1611" s="18" t="s">
        <v>16</v>
      </c>
      <c r="C1611" s="19">
        <v>0</v>
      </c>
      <c r="D1611" s="19">
        <v>0</v>
      </c>
      <c r="E1611" s="19">
        <v>0.28920212000000001</v>
      </c>
      <c r="F1611" s="19">
        <v>0</v>
      </c>
      <c r="BV1611" s="227" t="s">
        <v>126</v>
      </c>
    </row>
    <row r="1612" spans="2:74" hidden="1" outlineLevel="2" x14ac:dyDescent="0.35">
      <c r="B1612" s="18" t="s">
        <v>16</v>
      </c>
      <c r="C1612" s="19">
        <v>0</v>
      </c>
      <c r="D1612" s="19">
        <v>0</v>
      </c>
      <c r="E1612" s="19">
        <v>1.34650578</v>
      </c>
      <c r="F1612" s="19">
        <v>0</v>
      </c>
      <c r="BV1612" s="227" t="s">
        <v>126</v>
      </c>
    </row>
    <row r="1613" spans="2:74" hidden="1" outlineLevel="2" x14ac:dyDescent="0.35">
      <c r="B1613" s="18" t="s">
        <v>16</v>
      </c>
      <c r="C1613" s="19">
        <v>6.8649E-4</v>
      </c>
      <c r="D1613" s="19">
        <v>0.72476806999999999</v>
      </c>
      <c r="E1613" s="19">
        <v>1.1303513999999999</v>
      </c>
      <c r="F1613" s="19">
        <v>0</v>
      </c>
      <c r="BV1613" s="227" t="s">
        <v>126</v>
      </c>
    </row>
    <row r="1614" spans="2:74" hidden="1" outlineLevel="2" x14ac:dyDescent="0.35">
      <c r="B1614" s="18" t="s">
        <v>16</v>
      </c>
      <c r="C1614" s="19">
        <v>0</v>
      </c>
      <c r="D1614" s="19">
        <v>4.5110561599999999</v>
      </c>
      <c r="E1614" s="19">
        <v>0.62527588000000001</v>
      </c>
      <c r="F1614" s="19">
        <v>0</v>
      </c>
      <c r="BV1614" s="227" t="s">
        <v>126</v>
      </c>
    </row>
    <row r="1615" spans="2:74" hidden="1" outlineLevel="2" x14ac:dyDescent="0.35">
      <c r="B1615" s="18" t="s">
        <v>16</v>
      </c>
      <c r="C1615" s="19">
        <v>0</v>
      </c>
      <c r="D1615" s="19">
        <v>0</v>
      </c>
      <c r="E1615" s="19">
        <v>1.4556509099999999</v>
      </c>
      <c r="F1615" s="19">
        <v>0</v>
      </c>
      <c r="BV1615" s="227" t="s">
        <v>126</v>
      </c>
    </row>
    <row r="1616" spans="2:74" hidden="1" outlineLevel="2" x14ac:dyDescent="0.35">
      <c r="B1616" s="18" t="s">
        <v>16</v>
      </c>
      <c r="C1616" s="19">
        <v>0</v>
      </c>
      <c r="D1616" s="19">
        <v>0</v>
      </c>
      <c r="E1616" s="19">
        <v>0.17934134999999998</v>
      </c>
      <c r="F1616" s="19">
        <v>0</v>
      </c>
      <c r="BV1616" s="227" t="s">
        <v>126</v>
      </c>
    </row>
    <row r="1617" spans="2:74" hidden="1" outlineLevel="2" x14ac:dyDescent="0.35">
      <c r="B1617" s="18" t="s">
        <v>16</v>
      </c>
      <c r="C1617" s="19">
        <v>0</v>
      </c>
      <c r="D1617" s="19">
        <v>0</v>
      </c>
      <c r="E1617" s="19">
        <v>0</v>
      </c>
      <c r="F1617" s="19">
        <v>0</v>
      </c>
      <c r="BV1617" s="227" t="s">
        <v>126</v>
      </c>
    </row>
    <row r="1618" spans="2:74" hidden="1" outlineLevel="2" x14ac:dyDescent="0.35">
      <c r="B1618" s="18" t="s">
        <v>18</v>
      </c>
      <c r="C1618" s="19">
        <v>0.65020409999999995</v>
      </c>
      <c r="D1618" s="19">
        <v>0</v>
      </c>
      <c r="E1618" s="19">
        <v>1.2091353200000001</v>
      </c>
      <c r="F1618" s="19">
        <v>0</v>
      </c>
      <c r="BV1618" s="227" t="s">
        <v>126</v>
      </c>
    </row>
    <row r="1619" spans="2:74" hidden="1" outlineLevel="2" x14ac:dyDescent="0.35">
      <c r="B1619" s="18" t="s">
        <v>18</v>
      </c>
      <c r="C1619" s="19">
        <v>5.2312499400000005</v>
      </c>
      <c r="D1619" s="19">
        <v>0</v>
      </c>
      <c r="E1619" s="19">
        <v>0.41840465000000004</v>
      </c>
      <c r="F1619" s="19">
        <v>0</v>
      </c>
      <c r="BV1619" s="227" t="s">
        <v>126</v>
      </c>
    </row>
    <row r="1620" spans="2:74" hidden="1" outlineLevel="2" x14ac:dyDescent="0.35">
      <c r="B1620" s="18" t="s">
        <v>20</v>
      </c>
      <c r="C1620" s="19">
        <v>5.9822699999999999E-2</v>
      </c>
      <c r="D1620" s="19">
        <v>0</v>
      </c>
      <c r="E1620" s="19">
        <v>0.8487123299999999</v>
      </c>
      <c r="F1620" s="19">
        <v>0</v>
      </c>
      <c r="BV1620" s="227" t="s">
        <v>126</v>
      </c>
    </row>
    <row r="1621" spans="2:74" hidden="1" outlineLevel="2" x14ac:dyDescent="0.35">
      <c r="B1621" s="18" t="s">
        <v>20</v>
      </c>
      <c r="C1621" s="19">
        <v>0</v>
      </c>
      <c r="D1621" s="19">
        <v>0</v>
      </c>
      <c r="E1621" s="19">
        <v>0.54163125000000001</v>
      </c>
      <c r="F1621" s="19">
        <v>0</v>
      </c>
      <c r="BV1621" s="227" t="s">
        <v>126</v>
      </c>
    </row>
    <row r="1622" spans="2:74" hidden="1" outlineLevel="2" x14ac:dyDescent="0.35">
      <c r="B1622" s="18" t="s">
        <v>20</v>
      </c>
      <c r="C1622" s="19">
        <v>0.98119034999999999</v>
      </c>
      <c r="D1622" s="19">
        <v>0</v>
      </c>
      <c r="E1622" s="19">
        <v>1.0568548</v>
      </c>
      <c r="F1622" s="19">
        <v>0</v>
      </c>
      <c r="BV1622" s="227" t="s">
        <v>126</v>
      </c>
    </row>
    <row r="1623" spans="2:74" hidden="1" outlineLevel="2" x14ac:dyDescent="0.35">
      <c r="B1623" s="18" t="s">
        <v>20</v>
      </c>
      <c r="C1623" s="19">
        <v>0</v>
      </c>
      <c r="D1623" s="19">
        <v>0</v>
      </c>
      <c r="E1623" s="19">
        <v>0</v>
      </c>
      <c r="F1623" s="19">
        <v>0</v>
      </c>
      <c r="BV1623" s="227" t="s">
        <v>126</v>
      </c>
    </row>
    <row r="1624" spans="2:74" hidden="1" outlineLevel="2" x14ac:dyDescent="0.35">
      <c r="B1624" s="18" t="s">
        <v>22</v>
      </c>
      <c r="C1624" s="19">
        <v>0</v>
      </c>
      <c r="D1624" s="19">
        <v>0</v>
      </c>
      <c r="E1624" s="19">
        <v>0.16673011000000001</v>
      </c>
      <c r="F1624" s="19">
        <v>0</v>
      </c>
      <c r="BV1624" s="227" t="s">
        <v>126</v>
      </c>
    </row>
    <row r="1625" spans="2:74" hidden="1" outlineLevel="2" x14ac:dyDescent="0.35">
      <c r="B1625" s="18" t="s">
        <v>22</v>
      </c>
      <c r="C1625" s="19">
        <v>0</v>
      </c>
      <c r="D1625" s="19">
        <v>0</v>
      </c>
      <c r="E1625" s="19">
        <v>0</v>
      </c>
      <c r="F1625" s="19">
        <v>0</v>
      </c>
      <c r="BV1625" s="227" t="s">
        <v>126</v>
      </c>
    </row>
    <row r="1626" spans="2:74" hidden="1" outlineLevel="2" x14ac:dyDescent="0.35">
      <c r="B1626" s="18" t="s">
        <v>24</v>
      </c>
      <c r="C1626" s="19">
        <v>0.80927364000000002</v>
      </c>
      <c r="D1626" s="19">
        <v>0</v>
      </c>
      <c r="E1626" s="19">
        <v>7.4973479999999995E-2</v>
      </c>
      <c r="F1626" s="19">
        <v>0</v>
      </c>
      <c r="BV1626" s="227" t="s">
        <v>126</v>
      </c>
    </row>
    <row r="1627" spans="2:74" hidden="1" outlineLevel="2" x14ac:dyDescent="0.35">
      <c r="B1627" s="18" t="s">
        <v>26</v>
      </c>
      <c r="C1627" s="19">
        <v>6.0607259999999998</v>
      </c>
      <c r="D1627" s="19">
        <v>0</v>
      </c>
      <c r="E1627" s="19">
        <v>0.59713078000000008</v>
      </c>
      <c r="F1627" s="19">
        <v>0</v>
      </c>
      <c r="BV1627" s="227" t="s">
        <v>126</v>
      </c>
    </row>
    <row r="1628" spans="2:74" hidden="1" outlineLevel="2" x14ac:dyDescent="0.35">
      <c r="B1628" s="18" t="s">
        <v>28</v>
      </c>
      <c r="C1628" s="19">
        <v>9.4147199999999997E-3</v>
      </c>
      <c r="D1628" s="19">
        <v>0</v>
      </c>
      <c r="E1628" s="19">
        <v>6.289119E-2</v>
      </c>
      <c r="F1628" s="19">
        <v>0</v>
      </c>
      <c r="BV1628" s="227" t="s">
        <v>126</v>
      </c>
    </row>
    <row r="1629" spans="2:74" hidden="1" outlineLevel="2" x14ac:dyDescent="0.35">
      <c r="B1629" s="18" t="s">
        <v>30</v>
      </c>
      <c r="C1629" s="19">
        <v>1.5593129999999998E-2</v>
      </c>
      <c r="D1629" s="19">
        <v>0</v>
      </c>
      <c r="E1629" s="19">
        <v>0.10019955</v>
      </c>
      <c r="F1629" s="19">
        <v>0</v>
      </c>
      <c r="BV1629" s="227" t="s">
        <v>126</v>
      </c>
    </row>
    <row r="1630" spans="2:74" hidden="1" outlineLevel="2" x14ac:dyDescent="0.35">
      <c r="B1630" s="18" t="s">
        <v>32</v>
      </c>
      <c r="C1630" s="19">
        <v>0</v>
      </c>
      <c r="D1630" s="19">
        <v>5.0912266600000002</v>
      </c>
      <c r="E1630" s="19">
        <v>0.12796788000000001</v>
      </c>
      <c r="F1630" s="19">
        <v>0</v>
      </c>
      <c r="BV1630" s="227" t="s">
        <v>126</v>
      </c>
    </row>
    <row r="1631" spans="2:74" hidden="1" outlineLevel="2" x14ac:dyDescent="0.35">
      <c r="B1631" s="18" t="s">
        <v>32</v>
      </c>
      <c r="C1631" s="19">
        <v>0</v>
      </c>
      <c r="D1631" s="19">
        <v>12.623124279999999</v>
      </c>
      <c r="E1631" s="19">
        <v>0.18175774000000003</v>
      </c>
      <c r="F1631" s="19">
        <v>0</v>
      </c>
      <c r="BV1631" s="227" t="s">
        <v>126</v>
      </c>
    </row>
    <row r="1632" spans="2:74" hidden="1" outlineLevel="2" x14ac:dyDescent="0.35">
      <c r="B1632" s="18" t="s">
        <v>32</v>
      </c>
      <c r="C1632" s="19">
        <v>0</v>
      </c>
      <c r="D1632" s="19">
        <v>27.097176340000001</v>
      </c>
      <c r="E1632" s="19">
        <v>13.03273343</v>
      </c>
      <c r="F1632" s="19">
        <v>0</v>
      </c>
      <c r="BV1632" s="227" t="s">
        <v>126</v>
      </c>
    </row>
    <row r="1633" spans="2:74" hidden="1" outlineLevel="2" x14ac:dyDescent="0.35">
      <c r="B1633" s="18" t="s">
        <v>32</v>
      </c>
      <c r="C1633" s="19">
        <v>0</v>
      </c>
      <c r="D1633" s="19">
        <v>6.2911962099999998</v>
      </c>
      <c r="E1633" s="19">
        <v>1.14211654</v>
      </c>
      <c r="F1633" s="19">
        <v>0</v>
      </c>
      <c r="BV1633" s="227" t="s">
        <v>126</v>
      </c>
    </row>
    <row r="1634" spans="2:74" hidden="1" outlineLevel="2" x14ac:dyDescent="0.35">
      <c r="B1634" s="18" t="s">
        <v>32</v>
      </c>
      <c r="C1634" s="19">
        <v>0</v>
      </c>
      <c r="D1634" s="19">
        <v>5.30400559</v>
      </c>
      <c r="E1634" s="19">
        <v>0.63501785999999993</v>
      </c>
      <c r="F1634" s="19">
        <v>0</v>
      </c>
      <c r="BV1634" s="227" t="s">
        <v>126</v>
      </c>
    </row>
    <row r="1635" spans="2:74" hidden="1" outlineLevel="2" x14ac:dyDescent="0.35">
      <c r="B1635" s="18" t="s">
        <v>32</v>
      </c>
      <c r="C1635" s="19">
        <v>0</v>
      </c>
      <c r="D1635" s="19">
        <v>5.2751436399999996</v>
      </c>
      <c r="E1635" s="19">
        <v>0.66551452999999994</v>
      </c>
      <c r="F1635" s="19">
        <v>0</v>
      </c>
      <c r="BV1635" s="227" t="s">
        <v>126</v>
      </c>
    </row>
    <row r="1636" spans="2:74" hidden="1" outlineLevel="2" x14ac:dyDescent="0.35">
      <c r="B1636" s="18" t="s">
        <v>32</v>
      </c>
      <c r="C1636" s="19">
        <v>6.9237419999999994E-2</v>
      </c>
      <c r="D1636" s="19">
        <v>0</v>
      </c>
      <c r="E1636" s="19">
        <v>9.4928189999999996E-2</v>
      </c>
      <c r="F1636" s="19">
        <v>0</v>
      </c>
      <c r="BV1636" s="227" t="s">
        <v>126</v>
      </c>
    </row>
    <row r="1637" spans="2:74" hidden="1" outlineLevel="2" x14ac:dyDescent="0.35">
      <c r="B1637" s="18" t="s">
        <v>32</v>
      </c>
      <c r="C1637" s="19">
        <v>0</v>
      </c>
      <c r="D1637" s="19">
        <v>2.5703232099999997</v>
      </c>
      <c r="E1637" s="19">
        <v>0.73638404000000002</v>
      </c>
      <c r="F1637" s="19">
        <v>0</v>
      </c>
      <c r="BV1637" s="227" t="s">
        <v>126</v>
      </c>
    </row>
    <row r="1638" spans="2:74" hidden="1" outlineLevel="2" x14ac:dyDescent="0.35">
      <c r="B1638" s="18" t="s">
        <v>34</v>
      </c>
      <c r="C1638" s="19">
        <v>0.50407979999999997</v>
      </c>
      <c r="D1638" s="19">
        <v>0</v>
      </c>
      <c r="E1638" s="19">
        <v>0.24424689000000002</v>
      </c>
      <c r="F1638" s="19">
        <v>0</v>
      </c>
      <c r="BV1638" s="227" t="s">
        <v>126</v>
      </c>
    </row>
    <row r="1639" spans="2:74" hidden="1" outlineLevel="2" x14ac:dyDescent="0.35">
      <c r="B1639" s="18" t="s">
        <v>34</v>
      </c>
      <c r="C1639" s="19">
        <v>0</v>
      </c>
      <c r="D1639" s="19">
        <v>0</v>
      </c>
      <c r="E1639" s="19">
        <v>0</v>
      </c>
      <c r="F1639" s="19">
        <v>0</v>
      </c>
      <c r="BV1639" s="227" t="s">
        <v>126</v>
      </c>
    </row>
    <row r="1640" spans="2:74" hidden="1" outlineLevel="2" x14ac:dyDescent="0.35">
      <c r="B1640" s="18" t="s">
        <v>36</v>
      </c>
      <c r="C1640" s="19">
        <v>1.2267576299999998</v>
      </c>
      <c r="D1640" s="19">
        <v>0</v>
      </c>
      <c r="E1640" s="19">
        <v>0.58798549</v>
      </c>
      <c r="F1640" s="19">
        <v>0</v>
      </c>
      <c r="BV1640" s="227" t="s">
        <v>126</v>
      </c>
    </row>
    <row r="1641" spans="2:74" hidden="1" outlineLevel="2" x14ac:dyDescent="0.35">
      <c r="B1641" s="18" t="s">
        <v>36</v>
      </c>
      <c r="C1641" s="19">
        <v>1.22116764</v>
      </c>
      <c r="D1641" s="19">
        <v>0</v>
      </c>
      <c r="E1641" s="19">
        <v>0.88730664000000004</v>
      </c>
      <c r="F1641" s="19">
        <v>0</v>
      </c>
      <c r="BV1641" s="227" t="s">
        <v>126</v>
      </c>
    </row>
    <row r="1642" spans="2:74" hidden="1" outlineLevel="2" x14ac:dyDescent="0.35">
      <c r="B1642" s="18" t="s">
        <v>36</v>
      </c>
      <c r="C1642" s="19">
        <v>2.6279817900000002</v>
      </c>
      <c r="D1642" s="19">
        <v>0</v>
      </c>
      <c r="E1642" s="19">
        <v>0.65833181000000007</v>
      </c>
      <c r="F1642" s="19">
        <v>0</v>
      </c>
      <c r="BV1642" s="227" t="s">
        <v>126</v>
      </c>
    </row>
    <row r="1643" spans="2:74" hidden="1" outlineLevel="2" x14ac:dyDescent="0.35">
      <c r="B1643" s="18" t="s">
        <v>36</v>
      </c>
      <c r="C1643" s="19">
        <v>3.7528446899999999</v>
      </c>
      <c r="D1643" s="19">
        <v>0</v>
      </c>
      <c r="E1643" s="19">
        <v>0.46908964000000003</v>
      </c>
      <c r="F1643" s="19">
        <v>0</v>
      </c>
      <c r="BV1643" s="227" t="s">
        <v>126</v>
      </c>
    </row>
    <row r="1644" spans="2:74" hidden="1" outlineLevel="2" x14ac:dyDescent="0.35">
      <c r="B1644" s="18" t="s">
        <v>36</v>
      </c>
      <c r="C1644" s="19">
        <v>0.61293750000000002</v>
      </c>
      <c r="D1644" s="19">
        <v>0</v>
      </c>
      <c r="E1644" s="19">
        <v>0.26984680999999999</v>
      </c>
      <c r="F1644" s="19">
        <v>0</v>
      </c>
      <c r="BV1644" s="227" t="s">
        <v>126</v>
      </c>
    </row>
    <row r="1645" spans="2:74" hidden="1" outlineLevel="2" x14ac:dyDescent="0.35">
      <c r="B1645" s="18" t="s">
        <v>38</v>
      </c>
      <c r="C1645" s="19">
        <v>0</v>
      </c>
      <c r="D1645" s="19">
        <v>0</v>
      </c>
      <c r="E1645" s="19">
        <v>0.25582277999999997</v>
      </c>
      <c r="F1645" s="19">
        <v>0</v>
      </c>
      <c r="BV1645" s="227" t="s">
        <v>126</v>
      </c>
    </row>
    <row r="1646" spans="2:74" hidden="1" outlineLevel="2" x14ac:dyDescent="0.35">
      <c r="B1646" s="18" t="s">
        <v>38</v>
      </c>
      <c r="C1646" s="19">
        <v>0</v>
      </c>
      <c r="D1646" s="19">
        <v>0</v>
      </c>
      <c r="E1646" s="19">
        <v>0.61955178</v>
      </c>
      <c r="F1646" s="19">
        <v>0</v>
      </c>
      <c r="BV1646" s="227" t="s">
        <v>126</v>
      </c>
    </row>
    <row r="1647" spans="2:74" hidden="1" outlineLevel="2" x14ac:dyDescent="0.35">
      <c r="B1647" s="18" t="s">
        <v>38</v>
      </c>
      <c r="C1647" s="19">
        <v>0</v>
      </c>
      <c r="D1647" s="19">
        <v>0</v>
      </c>
      <c r="E1647" s="19">
        <v>0.11251755000000001</v>
      </c>
      <c r="F1647" s="19">
        <v>0</v>
      </c>
      <c r="BV1647" s="227" t="s">
        <v>126</v>
      </c>
    </row>
    <row r="1648" spans="2:74" hidden="1" outlineLevel="2" x14ac:dyDescent="0.35">
      <c r="B1648" s="18" t="s">
        <v>38</v>
      </c>
      <c r="C1648" s="19">
        <v>0</v>
      </c>
      <c r="D1648" s="19">
        <v>0</v>
      </c>
      <c r="E1648" s="19">
        <v>8.2263320000000001E-2</v>
      </c>
      <c r="F1648" s="19">
        <v>0</v>
      </c>
      <c r="BV1648" s="227" t="s">
        <v>126</v>
      </c>
    </row>
    <row r="1649" spans="2:74" hidden="1" outlineLevel="2" x14ac:dyDescent="0.35">
      <c r="B1649" s="18" t="s">
        <v>38</v>
      </c>
      <c r="C1649" s="19">
        <v>0</v>
      </c>
      <c r="D1649" s="19">
        <v>0</v>
      </c>
      <c r="E1649" s="19">
        <v>1.3579646400000001</v>
      </c>
      <c r="F1649" s="19">
        <v>0</v>
      </c>
      <c r="BV1649" s="227" t="s">
        <v>126</v>
      </c>
    </row>
    <row r="1650" spans="2:74" hidden="1" outlineLevel="2" x14ac:dyDescent="0.35">
      <c r="B1650" s="18" t="s">
        <v>38</v>
      </c>
      <c r="C1650" s="19">
        <v>0</v>
      </c>
      <c r="D1650" s="19">
        <v>0</v>
      </c>
      <c r="E1650" s="19">
        <v>0.13489610999999999</v>
      </c>
      <c r="F1650" s="19">
        <v>0</v>
      </c>
      <c r="BV1650" s="227" t="s">
        <v>126</v>
      </c>
    </row>
    <row r="1651" spans="2:74" hidden="1" outlineLevel="2" x14ac:dyDescent="0.35">
      <c r="B1651" s="18" t="s">
        <v>38</v>
      </c>
      <c r="C1651" s="19">
        <v>0</v>
      </c>
      <c r="D1651" s="19">
        <v>0</v>
      </c>
      <c r="E1651" s="19">
        <v>0.70734509999999995</v>
      </c>
      <c r="F1651" s="19">
        <v>0</v>
      </c>
      <c r="BV1651" s="227" t="s">
        <v>126</v>
      </c>
    </row>
    <row r="1652" spans="2:74" hidden="1" outlineLevel="2" x14ac:dyDescent="0.35">
      <c r="B1652" s="18" t="s">
        <v>38</v>
      </c>
      <c r="C1652" s="19">
        <v>0</v>
      </c>
      <c r="D1652" s="19">
        <v>0</v>
      </c>
      <c r="E1652" s="19">
        <v>0.20873806</v>
      </c>
      <c r="F1652" s="19">
        <v>0</v>
      </c>
      <c r="BV1652" s="227" t="s">
        <v>126</v>
      </c>
    </row>
    <row r="1653" spans="2:74" hidden="1" outlineLevel="2" x14ac:dyDescent="0.35">
      <c r="B1653" s="18" t="s">
        <v>38</v>
      </c>
      <c r="C1653" s="19">
        <v>0</v>
      </c>
      <c r="D1653" s="19">
        <v>0</v>
      </c>
      <c r="E1653" s="19">
        <v>0</v>
      </c>
      <c r="F1653" s="19">
        <v>0</v>
      </c>
      <c r="BV1653" s="227" t="s">
        <v>126</v>
      </c>
    </row>
    <row r="1654" spans="2:74" hidden="1" outlineLevel="2" x14ac:dyDescent="0.35">
      <c r="B1654" s="18" t="s">
        <v>40</v>
      </c>
      <c r="C1654" s="19">
        <v>0</v>
      </c>
      <c r="D1654" s="19">
        <v>0</v>
      </c>
      <c r="E1654" s="19">
        <v>8.0190919999999999E-2</v>
      </c>
      <c r="F1654" s="19">
        <v>0</v>
      </c>
      <c r="BV1654" s="227" t="s">
        <v>126</v>
      </c>
    </row>
    <row r="1655" spans="2:74" hidden="1" outlineLevel="2" x14ac:dyDescent="0.35">
      <c r="B1655" s="18" t="s">
        <v>42</v>
      </c>
      <c r="C1655" s="19">
        <v>0</v>
      </c>
      <c r="D1655" s="19">
        <v>0</v>
      </c>
      <c r="E1655" s="19">
        <v>0.42689475999999998</v>
      </c>
      <c r="F1655" s="19">
        <v>0</v>
      </c>
      <c r="BV1655" s="227" t="s">
        <v>126</v>
      </c>
    </row>
    <row r="1656" spans="2:74" hidden="1" outlineLevel="2" x14ac:dyDescent="0.35">
      <c r="B1656" s="18" t="s">
        <v>44</v>
      </c>
      <c r="C1656" s="19">
        <v>0.95981108999999998</v>
      </c>
      <c r="D1656" s="19">
        <v>0</v>
      </c>
      <c r="E1656" s="19">
        <v>7.57988E-2</v>
      </c>
      <c r="F1656" s="19">
        <v>0</v>
      </c>
      <c r="BV1656" s="227" t="s">
        <v>126</v>
      </c>
    </row>
    <row r="1657" spans="2:74" hidden="1" outlineLevel="2" x14ac:dyDescent="0.35">
      <c r="B1657" s="18" t="s">
        <v>46</v>
      </c>
      <c r="C1657" s="19">
        <v>2.7490982400000004</v>
      </c>
      <c r="D1657" s="19">
        <v>0</v>
      </c>
      <c r="E1657" s="19">
        <v>1.68971826</v>
      </c>
      <c r="F1657" s="19">
        <v>0</v>
      </c>
      <c r="BV1657" s="227" t="s">
        <v>126</v>
      </c>
    </row>
    <row r="1658" spans="2:74" hidden="1" outlineLevel="2" x14ac:dyDescent="0.35">
      <c r="B1658" s="18" t="s">
        <v>46</v>
      </c>
      <c r="C1658" s="19">
        <v>9.4182505199999991</v>
      </c>
      <c r="D1658" s="19">
        <v>0</v>
      </c>
      <c r="E1658" s="19">
        <v>0.31735827</v>
      </c>
      <c r="F1658" s="19">
        <v>0</v>
      </c>
      <c r="BV1658" s="227" t="s">
        <v>126</v>
      </c>
    </row>
    <row r="1659" spans="2:74" hidden="1" outlineLevel="2" x14ac:dyDescent="0.35">
      <c r="B1659" s="18" t="s">
        <v>46</v>
      </c>
      <c r="C1659" s="19">
        <v>1.7154404399999998</v>
      </c>
      <c r="D1659" s="19">
        <v>0</v>
      </c>
      <c r="E1659" s="19">
        <v>0.44879029999999998</v>
      </c>
      <c r="F1659" s="19">
        <v>0</v>
      </c>
      <c r="BV1659" s="227" t="s">
        <v>126</v>
      </c>
    </row>
    <row r="1660" spans="2:74" hidden="1" outlineLevel="2" x14ac:dyDescent="0.35">
      <c r="B1660" s="18" t="s">
        <v>48</v>
      </c>
      <c r="C1660" s="19">
        <v>0</v>
      </c>
      <c r="D1660" s="19">
        <v>0</v>
      </c>
      <c r="E1660" s="19">
        <v>0.26019181000000002</v>
      </c>
      <c r="F1660" s="19">
        <v>0</v>
      </c>
      <c r="BV1660" s="227" t="s">
        <v>126</v>
      </c>
    </row>
    <row r="1661" spans="2:74" hidden="1" outlineLevel="2" x14ac:dyDescent="0.35">
      <c r="B1661" s="18" t="s">
        <v>50</v>
      </c>
      <c r="C1661" s="19">
        <v>57.051928289999999</v>
      </c>
      <c r="D1661" s="19">
        <v>0</v>
      </c>
      <c r="E1661" s="19">
        <v>1.2710976100000002</v>
      </c>
      <c r="F1661" s="19">
        <v>0</v>
      </c>
      <c r="BV1661" s="227" t="s">
        <v>126</v>
      </c>
    </row>
    <row r="1662" spans="2:74" hidden="1" outlineLevel="2" x14ac:dyDescent="0.35">
      <c r="B1662" s="18" t="s">
        <v>52</v>
      </c>
      <c r="C1662" s="19">
        <v>0.84477497999999995</v>
      </c>
      <c r="D1662" s="19">
        <v>0</v>
      </c>
      <c r="E1662" s="19">
        <v>2.2849301099999999</v>
      </c>
      <c r="F1662" s="19">
        <v>0</v>
      </c>
      <c r="BV1662" s="227" t="s">
        <v>126</v>
      </c>
    </row>
    <row r="1663" spans="2:74" hidden="1" outlineLevel="2" x14ac:dyDescent="0.35">
      <c r="B1663" s="18" t="s">
        <v>54</v>
      </c>
      <c r="C1663" s="19">
        <v>0.98070000000000002</v>
      </c>
      <c r="D1663" s="19">
        <v>0</v>
      </c>
      <c r="E1663" s="19">
        <v>0.26656610999999997</v>
      </c>
      <c r="F1663" s="19">
        <v>0</v>
      </c>
      <c r="BV1663" s="227" t="s">
        <v>126</v>
      </c>
    </row>
    <row r="1664" spans="2:74" hidden="1" outlineLevel="2" x14ac:dyDescent="0.35">
      <c r="B1664" s="18" t="s">
        <v>56</v>
      </c>
      <c r="C1664" s="19">
        <v>1.520085E-2</v>
      </c>
      <c r="D1664" s="19">
        <v>0</v>
      </c>
      <c r="E1664" s="19">
        <v>0.15181923</v>
      </c>
      <c r="F1664" s="19">
        <v>0</v>
      </c>
      <c r="BV1664" s="227" t="s">
        <v>126</v>
      </c>
    </row>
    <row r="1665" spans="2:74" hidden="1" outlineLevel="2" x14ac:dyDescent="0.35">
      <c r="B1665" s="18" t="s">
        <v>56</v>
      </c>
      <c r="C1665" s="19">
        <v>12.18019593</v>
      </c>
      <c r="D1665" s="19">
        <v>0</v>
      </c>
      <c r="E1665" s="19">
        <v>1.6844942700000001</v>
      </c>
      <c r="F1665" s="19">
        <v>0</v>
      </c>
      <c r="BV1665" s="227" t="s">
        <v>126</v>
      </c>
    </row>
    <row r="1666" spans="2:74" hidden="1" outlineLevel="2" x14ac:dyDescent="0.35">
      <c r="B1666" s="18" t="s">
        <v>56</v>
      </c>
      <c r="C1666" s="19">
        <v>3.1872749999999998E-2</v>
      </c>
      <c r="D1666" s="19">
        <v>0</v>
      </c>
      <c r="E1666" s="19">
        <v>0.11308053999999999</v>
      </c>
      <c r="F1666" s="19">
        <v>0</v>
      </c>
      <c r="BV1666" s="227" t="s">
        <v>126</v>
      </c>
    </row>
    <row r="1667" spans="2:74" hidden="1" outlineLevel="2" x14ac:dyDescent="0.35">
      <c r="B1667" s="18" t="s">
        <v>56</v>
      </c>
      <c r="C1667" s="19">
        <v>1.8044880000000003E-2</v>
      </c>
      <c r="D1667" s="19">
        <v>0</v>
      </c>
      <c r="E1667" s="19">
        <v>0.13906501999999998</v>
      </c>
      <c r="F1667" s="19">
        <v>0</v>
      </c>
      <c r="BV1667" s="227" t="s">
        <v>126</v>
      </c>
    </row>
    <row r="1668" spans="2:74" hidden="1" outlineLevel="2" x14ac:dyDescent="0.35">
      <c r="B1668" s="18" t="s">
        <v>56</v>
      </c>
      <c r="C1668" s="19">
        <v>1.1034836399999999</v>
      </c>
      <c r="D1668" s="19">
        <v>0</v>
      </c>
      <c r="E1668" s="19">
        <v>0.36595803000000005</v>
      </c>
      <c r="F1668" s="19">
        <v>0</v>
      </c>
      <c r="BV1668" s="227" t="s">
        <v>126</v>
      </c>
    </row>
    <row r="1669" spans="2:74" hidden="1" outlineLevel="2" x14ac:dyDescent="0.35">
      <c r="B1669" s="18" t="s">
        <v>56</v>
      </c>
      <c r="C1669" s="19">
        <v>43.684006590000003</v>
      </c>
      <c r="D1669" s="19">
        <v>0</v>
      </c>
      <c r="E1669" s="19">
        <v>1.6415055700000001</v>
      </c>
      <c r="F1669" s="19">
        <v>0</v>
      </c>
      <c r="BV1669" s="227" t="s">
        <v>126</v>
      </c>
    </row>
    <row r="1670" spans="2:74" hidden="1" outlineLevel="2" x14ac:dyDescent="0.35">
      <c r="B1670" s="18" t="s">
        <v>56</v>
      </c>
      <c r="C1670" s="19">
        <v>0.44631657000000002</v>
      </c>
      <c r="D1670" s="19">
        <v>0</v>
      </c>
      <c r="E1670" s="19">
        <v>2.1046119999999998E-2</v>
      </c>
      <c r="F1670" s="19">
        <v>0</v>
      </c>
      <c r="BV1670" s="227" t="s">
        <v>126</v>
      </c>
    </row>
    <row r="1671" spans="2:74" hidden="1" outlineLevel="2" x14ac:dyDescent="0.35">
      <c r="B1671" s="18" t="s">
        <v>58</v>
      </c>
      <c r="C1671" s="19">
        <v>1.75221669</v>
      </c>
      <c r="D1671" s="19">
        <v>0</v>
      </c>
      <c r="E1671" s="19">
        <v>1.0218734</v>
      </c>
      <c r="F1671" s="19">
        <v>0</v>
      </c>
      <c r="BV1671" s="227" t="s">
        <v>126</v>
      </c>
    </row>
    <row r="1672" spans="2:74" hidden="1" outlineLevel="2" x14ac:dyDescent="0.35">
      <c r="B1672" s="18" t="s">
        <v>60</v>
      </c>
      <c r="C1672" s="19">
        <v>2.5362863399999998</v>
      </c>
      <c r="D1672" s="19">
        <v>0</v>
      </c>
      <c r="E1672" s="19">
        <v>0.60286945999999997</v>
      </c>
      <c r="F1672" s="19">
        <v>0</v>
      </c>
      <c r="BV1672" s="227" t="s">
        <v>126</v>
      </c>
    </row>
    <row r="1673" spans="2:74" hidden="1" outlineLevel="2" x14ac:dyDescent="0.35">
      <c r="B1673" s="18" t="s">
        <v>60</v>
      </c>
      <c r="C1673" s="19">
        <v>7.8803167800000002</v>
      </c>
      <c r="D1673" s="19">
        <v>0</v>
      </c>
      <c r="E1673" s="19">
        <v>0.78678382000000002</v>
      </c>
      <c r="F1673" s="19">
        <v>0</v>
      </c>
      <c r="BV1673" s="227" t="s">
        <v>126</v>
      </c>
    </row>
    <row r="1674" spans="2:74" hidden="1" outlineLevel="2" x14ac:dyDescent="0.35">
      <c r="B1674" s="18" t="s">
        <v>60</v>
      </c>
      <c r="C1674" s="19">
        <v>5.4334702799999999</v>
      </c>
      <c r="D1674" s="19">
        <v>0</v>
      </c>
      <c r="E1674" s="19">
        <v>0.40983342</v>
      </c>
      <c r="F1674" s="19">
        <v>0</v>
      </c>
      <c r="BV1674" s="227" t="s">
        <v>126</v>
      </c>
    </row>
    <row r="1675" spans="2:74" hidden="1" outlineLevel="2" x14ac:dyDescent="0.35">
      <c r="B1675" s="18" t="s">
        <v>60</v>
      </c>
      <c r="C1675" s="19">
        <v>1.09004805</v>
      </c>
      <c r="D1675" s="19">
        <v>0</v>
      </c>
      <c r="E1675" s="19">
        <v>0.48879332999999997</v>
      </c>
      <c r="F1675" s="19">
        <v>0</v>
      </c>
      <c r="BV1675" s="227" t="s">
        <v>126</v>
      </c>
    </row>
    <row r="1676" spans="2:74" hidden="1" outlineLevel="2" x14ac:dyDescent="0.35">
      <c r="B1676" s="18" t="s">
        <v>60</v>
      </c>
      <c r="C1676" s="19">
        <v>2.4000671099999997</v>
      </c>
      <c r="D1676" s="19">
        <v>0</v>
      </c>
      <c r="E1676" s="19">
        <v>0.50131048</v>
      </c>
      <c r="F1676" s="19">
        <v>0</v>
      </c>
      <c r="BV1676" s="227" t="s">
        <v>126</v>
      </c>
    </row>
    <row r="1677" spans="2:74" hidden="1" outlineLevel="2" x14ac:dyDescent="0.35">
      <c r="B1677" s="18" t="s">
        <v>60</v>
      </c>
      <c r="C1677" s="19">
        <v>3.4244082599999999</v>
      </c>
      <c r="D1677" s="19">
        <v>0</v>
      </c>
      <c r="E1677" s="19">
        <v>0.78767551000000002</v>
      </c>
      <c r="F1677" s="19">
        <v>0</v>
      </c>
      <c r="BV1677" s="227" t="s">
        <v>126</v>
      </c>
    </row>
    <row r="1678" spans="2:74" hidden="1" outlineLevel="2" x14ac:dyDescent="0.35">
      <c r="B1678" s="18" t="s">
        <v>60</v>
      </c>
      <c r="C1678" s="19">
        <v>1.5650010600000002</v>
      </c>
      <c r="D1678" s="19">
        <v>0</v>
      </c>
      <c r="E1678" s="19">
        <v>0.38744872999999996</v>
      </c>
      <c r="F1678" s="19">
        <v>0</v>
      </c>
      <c r="BV1678" s="227" t="s">
        <v>126</v>
      </c>
    </row>
    <row r="1679" spans="2:74" hidden="1" outlineLevel="2" x14ac:dyDescent="0.35">
      <c r="B1679" s="18" t="s">
        <v>60</v>
      </c>
      <c r="C1679" s="19">
        <v>1.80027099</v>
      </c>
      <c r="D1679" s="19">
        <v>0</v>
      </c>
      <c r="E1679" s="19">
        <v>0.10900665</v>
      </c>
      <c r="F1679" s="19">
        <v>0</v>
      </c>
      <c r="BV1679" s="227" t="s">
        <v>126</v>
      </c>
    </row>
    <row r="1680" spans="2:74" hidden="1" outlineLevel="2" x14ac:dyDescent="0.35">
      <c r="B1680" s="18" t="s">
        <v>60</v>
      </c>
      <c r="C1680" s="19">
        <v>4.6073285999999998</v>
      </c>
      <c r="D1680" s="19">
        <v>0</v>
      </c>
      <c r="E1680" s="19">
        <v>1.1937381999999999</v>
      </c>
      <c r="F1680" s="19">
        <v>0</v>
      </c>
      <c r="BV1680" s="227" t="s">
        <v>126</v>
      </c>
    </row>
    <row r="1681" spans="2:74" hidden="1" outlineLevel="2" x14ac:dyDescent="0.35">
      <c r="B1681" s="18" t="s">
        <v>60</v>
      </c>
      <c r="C1681" s="19">
        <v>4.0881460199999999</v>
      </c>
      <c r="D1681" s="19">
        <v>0</v>
      </c>
      <c r="E1681" s="19">
        <v>2.2437022899999999</v>
      </c>
      <c r="F1681" s="19">
        <v>0</v>
      </c>
      <c r="BV1681" s="227" t="s">
        <v>126</v>
      </c>
    </row>
    <row r="1682" spans="2:74" hidden="1" outlineLevel="2" x14ac:dyDescent="0.35">
      <c r="B1682" s="18" t="s">
        <v>60</v>
      </c>
      <c r="C1682" s="19">
        <v>4.4052063300000004</v>
      </c>
      <c r="D1682" s="19">
        <v>0</v>
      </c>
      <c r="E1682" s="19">
        <v>0.84212206000000001</v>
      </c>
      <c r="F1682" s="19">
        <v>0</v>
      </c>
      <c r="BV1682" s="227" t="s">
        <v>126</v>
      </c>
    </row>
    <row r="1683" spans="2:74" hidden="1" outlineLevel="2" x14ac:dyDescent="0.35">
      <c r="B1683" s="18" t="s">
        <v>60</v>
      </c>
      <c r="C1683" s="19">
        <v>0.92048501999999999</v>
      </c>
      <c r="D1683" s="19">
        <v>0</v>
      </c>
      <c r="E1683" s="19">
        <v>0.45738255999999999</v>
      </c>
      <c r="F1683" s="19">
        <v>0</v>
      </c>
      <c r="BV1683" s="227" t="s">
        <v>126</v>
      </c>
    </row>
    <row r="1684" spans="2:74" hidden="1" outlineLevel="2" x14ac:dyDescent="0.35">
      <c r="B1684" s="18" t="s">
        <v>60</v>
      </c>
      <c r="C1684" s="19">
        <v>1.3961245200000001</v>
      </c>
      <c r="D1684" s="19">
        <v>0</v>
      </c>
      <c r="E1684" s="19">
        <v>0.37544874</v>
      </c>
      <c r="F1684" s="19">
        <v>0</v>
      </c>
      <c r="BV1684" s="227" t="s">
        <v>126</v>
      </c>
    </row>
    <row r="1685" spans="2:74" hidden="1" outlineLevel="2" x14ac:dyDescent="0.35">
      <c r="B1685" s="18" t="s">
        <v>60</v>
      </c>
      <c r="C1685" s="19">
        <v>4.0761814799999998</v>
      </c>
      <c r="D1685" s="19">
        <v>0</v>
      </c>
      <c r="E1685" s="19">
        <v>0.37236193000000001</v>
      </c>
      <c r="F1685" s="19">
        <v>0</v>
      </c>
      <c r="BV1685" s="227" t="s">
        <v>126</v>
      </c>
    </row>
    <row r="1686" spans="2:74" hidden="1" outlineLevel="2" x14ac:dyDescent="0.35">
      <c r="B1686" s="18" t="s">
        <v>60</v>
      </c>
      <c r="C1686" s="19">
        <v>0.60891662999999996</v>
      </c>
      <c r="D1686" s="19">
        <v>0</v>
      </c>
      <c r="E1686" s="19">
        <v>0.27062587999999999</v>
      </c>
      <c r="F1686" s="19">
        <v>0</v>
      </c>
      <c r="BV1686" s="227" t="s">
        <v>126</v>
      </c>
    </row>
    <row r="1687" spans="2:74" hidden="1" outlineLevel="2" x14ac:dyDescent="0.35">
      <c r="B1687" s="18" t="s">
        <v>60</v>
      </c>
      <c r="C1687" s="19">
        <v>4.5630009600000001</v>
      </c>
      <c r="D1687" s="19">
        <v>0</v>
      </c>
      <c r="E1687" s="19">
        <v>0.21458535999999998</v>
      </c>
      <c r="F1687" s="19">
        <v>0</v>
      </c>
      <c r="BV1687" s="227" t="s">
        <v>126</v>
      </c>
    </row>
    <row r="1688" spans="2:74" hidden="1" outlineLevel="2" x14ac:dyDescent="0.35">
      <c r="B1688" s="18" t="s">
        <v>60</v>
      </c>
      <c r="C1688" s="19">
        <v>0</v>
      </c>
      <c r="D1688" s="19">
        <v>0</v>
      </c>
      <c r="E1688" s="19">
        <v>0</v>
      </c>
      <c r="F1688" s="19">
        <v>0</v>
      </c>
      <c r="BV1688" s="227" t="s">
        <v>126</v>
      </c>
    </row>
    <row r="1689" spans="2:74" hidden="1" outlineLevel="2" x14ac:dyDescent="0.35">
      <c r="B1689" s="18" t="s">
        <v>60</v>
      </c>
      <c r="C1689" s="19">
        <v>0.16142322000000001</v>
      </c>
      <c r="D1689" s="19">
        <v>0</v>
      </c>
      <c r="E1689" s="19">
        <v>6.8510669999999996E-2</v>
      </c>
      <c r="F1689" s="19">
        <v>0</v>
      </c>
      <c r="BV1689" s="227" t="s">
        <v>126</v>
      </c>
    </row>
    <row r="1690" spans="2:74" hidden="1" outlineLevel="2" x14ac:dyDescent="0.35">
      <c r="B1690" s="18" t="s">
        <v>60</v>
      </c>
      <c r="C1690" s="19">
        <v>0.60538610999999998</v>
      </c>
      <c r="D1690" s="19">
        <v>0</v>
      </c>
      <c r="E1690" s="19">
        <v>1.01619719</v>
      </c>
      <c r="F1690" s="19">
        <v>0</v>
      </c>
      <c r="BV1690" s="227" t="s">
        <v>126</v>
      </c>
    </row>
    <row r="1691" spans="2:74" hidden="1" outlineLevel="2" x14ac:dyDescent="0.35">
      <c r="B1691" s="18" t="s">
        <v>60</v>
      </c>
      <c r="C1691" s="19">
        <v>2.8119611099999999</v>
      </c>
      <c r="D1691" s="19">
        <v>0</v>
      </c>
      <c r="E1691" s="19">
        <v>0.22894793999999999</v>
      </c>
      <c r="F1691" s="19">
        <v>0</v>
      </c>
      <c r="BV1691" s="227" t="s">
        <v>126</v>
      </c>
    </row>
    <row r="1692" spans="2:74" hidden="1" outlineLevel="2" x14ac:dyDescent="0.35">
      <c r="B1692" s="18" t="s">
        <v>60</v>
      </c>
      <c r="C1692" s="19">
        <v>1.7411347800000001</v>
      </c>
      <c r="D1692" s="19">
        <v>0</v>
      </c>
      <c r="E1692" s="19">
        <v>0.43282219999999999</v>
      </c>
      <c r="F1692" s="19">
        <v>0</v>
      </c>
      <c r="BV1692" s="227" t="s">
        <v>126</v>
      </c>
    </row>
    <row r="1693" spans="2:74" hidden="1" outlineLevel="2" x14ac:dyDescent="0.35">
      <c r="B1693" s="18" t="s">
        <v>60</v>
      </c>
      <c r="C1693" s="19">
        <v>7.5147118200000005</v>
      </c>
      <c r="D1693" s="19">
        <v>0</v>
      </c>
      <c r="E1693" s="19">
        <v>1.00893243</v>
      </c>
      <c r="F1693" s="19">
        <v>0</v>
      </c>
      <c r="BV1693" s="227" t="s">
        <v>126</v>
      </c>
    </row>
    <row r="1694" spans="2:74" hidden="1" outlineLevel="2" x14ac:dyDescent="0.35">
      <c r="B1694" s="18" t="s">
        <v>60</v>
      </c>
      <c r="C1694" s="19">
        <v>4.8729021599999998</v>
      </c>
      <c r="D1694" s="19">
        <v>0</v>
      </c>
      <c r="E1694" s="19">
        <v>0.40894493999999998</v>
      </c>
      <c r="F1694" s="19">
        <v>0</v>
      </c>
      <c r="BV1694" s="227" t="s">
        <v>126</v>
      </c>
    </row>
    <row r="1695" spans="2:74" hidden="1" outlineLevel="2" x14ac:dyDescent="0.35">
      <c r="B1695" s="18" t="s">
        <v>60</v>
      </c>
      <c r="C1695" s="19">
        <v>1.9511026499999999</v>
      </c>
      <c r="D1695" s="19">
        <v>0</v>
      </c>
      <c r="E1695" s="19">
        <v>0.92458189000000002</v>
      </c>
      <c r="F1695" s="19">
        <v>0</v>
      </c>
      <c r="BV1695" s="227" t="s">
        <v>126</v>
      </c>
    </row>
    <row r="1696" spans="2:74" hidden="1" outlineLevel="2" x14ac:dyDescent="0.35">
      <c r="B1696" s="18" t="s">
        <v>60</v>
      </c>
      <c r="C1696" s="19">
        <v>3.0132988199999997</v>
      </c>
      <c r="D1696" s="19">
        <v>0</v>
      </c>
      <c r="E1696" s="19">
        <v>1.22899117</v>
      </c>
      <c r="F1696" s="19">
        <v>0</v>
      </c>
      <c r="BV1696" s="227" t="s">
        <v>126</v>
      </c>
    </row>
    <row r="1697" spans="2:74" hidden="1" outlineLevel="2" x14ac:dyDescent="0.35">
      <c r="B1697" s="18" t="s">
        <v>60</v>
      </c>
      <c r="C1697" s="19">
        <v>2.41526796</v>
      </c>
      <c r="D1697" s="19">
        <v>0</v>
      </c>
      <c r="E1697" s="19">
        <v>0.45972240000000003</v>
      </c>
      <c r="F1697" s="19">
        <v>0</v>
      </c>
      <c r="BV1697" s="227" t="s">
        <v>126</v>
      </c>
    </row>
    <row r="1698" spans="2:74" hidden="1" outlineLevel="2" x14ac:dyDescent="0.35">
      <c r="B1698" s="18" t="s">
        <v>60</v>
      </c>
      <c r="C1698" s="19">
        <v>0.30578226000000003</v>
      </c>
      <c r="D1698" s="19">
        <v>0</v>
      </c>
      <c r="E1698" s="19">
        <v>0.19902304000000001</v>
      </c>
      <c r="F1698" s="19">
        <v>0</v>
      </c>
      <c r="BV1698" s="227" t="s">
        <v>126</v>
      </c>
    </row>
    <row r="1699" spans="2:74" hidden="1" outlineLevel="2" x14ac:dyDescent="0.35">
      <c r="B1699" s="18" t="s">
        <v>60</v>
      </c>
      <c r="C1699" s="19">
        <v>0</v>
      </c>
      <c r="D1699" s="19">
        <v>0</v>
      </c>
      <c r="E1699" s="19">
        <v>0</v>
      </c>
      <c r="F1699" s="19">
        <v>0</v>
      </c>
      <c r="BV1699" s="227" t="s">
        <v>126</v>
      </c>
    </row>
    <row r="1700" spans="2:74" hidden="1" outlineLevel="2" x14ac:dyDescent="0.35">
      <c r="B1700" s="18" t="s">
        <v>62</v>
      </c>
      <c r="C1700" s="19">
        <v>2.2830696000000001</v>
      </c>
      <c r="D1700" s="19">
        <v>0</v>
      </c>
      <c r="E1700" s="19">
        <v>0.99512519999999993</v>
      </c>
      <c r="F1700" s="19">
        <v>0</v>
      </c>
      <c r="BV1700" s="227" t="s">
        <v>126</v>
      </c>
    </row>
    <row r="1701" spans="2:74" hidden="1" outlineLevel="2" x14ac:dyDescent="0.35">
      <c r="B1701" s="18" t="s">
        <v>62</v>
      </c>
      <c r="C1701" s="19">
        <v>0</v>
      </c>
      <c r="D1701" s="19">
        <v>0</v>
      </c>
      <c r="E1701" s="19">
        <v>0</v>
      </c>
      <c r="F1701" s="19">
        <v>0</v>
      </c>
      <c r="BV1701" s="227" t="s">
        <v>126</v>
      </c>
    </row>
    <row r="1702" spans="2:74" hidden="1" outlineLevel="2" x14ac:dyDescent="0.35">
      <c r="B1702" s="18" t="s">
        <v>62</v>
      </c>
      <c r="C1702" s="19">
        <v>1.5962853899999998</v>
      </c>
      <c r="D1702" s="19">
        <v>0</v>
      </c>
      <c r="E1702" s="19">
        <v>0.23984659</v>
      </c>
      <c r="F1702" s="19">
        <v>0</v>
      </c>
      <c r="BV1702" s="227" t="s">
        <v>126</v>
      </c>
    </row>
    <row r="1703" spans="2:74" hidden="1" outlineLevel="2" x14ac:dyDescent="0.35">
      <c r="B1703" s="18" t="s">
        <v>62</v>
      </c>
      <c r="C1703" s="19">
        <v>0.59224473</v>
      </c>
      <c r="D1703" s="19">
        <v>0</v>
      </c>
      <c r="E1703" s="19">
        <v>0.17990026000000001</v>
      </c>
      <c r="F1703" s="19">
        <v>0</v>
      </c>
      <c r="BV1703" s="227" t="s">
        <v>126</v>
      </c>
    </row>
    <row r="1704" spans="2:74" hidden="1" outlineLevel="2" x14ac:dyDescent="0.35">
      <c r="B1704" s="18" t="s">
        <v>62</v>
      </c>
      <c r="C1704" s="19">
        <v>2.4784250399999999</v>
      </c>
      <c r="D1704" s="19">
        <v>0</v>
      </c>
      <c r="E1704" s="19">
        <v>0.51493491999999996</v>
      </c>
      <c r="F1704" s="19">
        <v>0</v>
      </c>
      <c r="BV1704" s="227" t="s">
        <v>126</v>
      </c>
    </row>
    <row r="1705" spans="2:74" hidden="1" outlineLevel="2" x14ac:dyDescent="0.35">
      <c r="B1705" s="18" t="s">
        <v>62</v>
      </c>
      <c r="C1705" s="19">
        <v>0.50839487999999999</v>
      </c>
      <c r="D1705" s="19">
        <v>0</v>
      </c>
      <c r="E1705" s="19">
        <v>6.5960000000000005E-2</v>
      </c>
      <c r="F1705" s="19">
        <v>0</v>
      </c>
      <c r="BV1705" s="227" t="s">
        <v>126</v>
      </c>
    </row>
    <row r="1706" spans="2:74" hidden="1" outlineLevel="2" x14ac:dyDescent="0.35">
      <c r="B1706" s="18" t="s">
        <v>62</v>
      </c>
      <c r="C1706" s="19">
        <v>7.9199370599999996</v>
      </c>
      <c r="D1706" s="19">
        <v>0</v>
      </c>
      <c r="E1706" s="19">
        <v>0.44206703999999997</v>
      </c>
      <c r="F1706" s="19">
        <v>0</v>
      </c>
      <c r="BV1706" s="227" t="s">
        <v>126</v>
      </c>
    </row>
    <row r="1707" spans="2:74" hidden="1" outlineLevel="2" x14ac:dyDescent="0.35">
      <c r="B1707" s="18" t="s">
        <v>62</v>
      </c>
      <c r="C1707" s="19">
        <v>1.59147996</v>
      </c>
      <c r="D1707" s="19">
        <v>5.9696E-4</v>
      </c>
      <c r="E1707" s="19">
        <v>0.58813393999999997</v>
      </c>
      <c r="F1707" s="19">
        <v>0</v>
      </c>
      <c r="BV1707" s="227" t="s">
        <v>126</v>
      </c>
    </row>
    <row r="1708" spans="2:74" hidden="1" outlineLevel="2" x14ac:dyDescent="0.35">
      <c r="B1708" s="18" t="s">
        <v>62</v>
      </c>
      <c r="C1708" s="19">
        <v>3.3515422500000001</v>
      </c>
      <c r="D1708" s="19">
        <v>0.19582953</v>
      </c>
      <c r="E1708" s="19">
        <v>0.77702775999999996</v>
      </c>
      <c r="F1708" s="19">
        <v>0</v>
      </c>
      <c r="BV1708" s="227" t="s">
        <v>126</v>
      </c>
    </row>
    <row r="1709" spans="2:74" hidden="1" outlineLevel="2" x14ac:dyDescent="0.35">
      <c r="B1709" s="18" t="s">
        <v>63</v>
      </c>
      <c r="C1709" s="19">
        <v>0</v>
      </c>
      <c r="D1709" s="19">
        <v>0</v>
      </c>
      <c r="E1709" s="19">
        <v>0</v>
      </c>
      <c r="F1709" s="19">
        <v>0</v>
      </c>
      <c r="BV1709" s="227" t="s">
        <v>126</v>
      </c>
    </row>
    <row r="1710" spans="2:74" hidden="1" outlineLevel="2" x14ac:dyDescent="0.35">
      <c r="B1710" s="18" t="s">
        <v>64</v>
      </c>
      <c r="C1710" s="19">
        <v>0.62470590000000004</v>
      </c>
      <c r="D1710" s="19">
        <v>0</v>
      </c>
      <c r="E1710" s="19">
        <v>0.16574389</v>
      </c>
      <c r="F1710" s="19">
        <v>0</v>
      </c>
      <c r="BV1710" s="227" t="s">
        <v>126</v>
      </c>
    </row>
    <row r="1711" spans="2:74" hidden="1" outlineLevel="2" x14ac:dyDescent="0.35">
      <c r="B1711" s="18" t="s">
        <v>66</v>
      </c>
      <c r="C1711" s="19">
        <v>1.0721012400000001</v>
      </c>
      <c r="D1711" s="19">
        <v>0</v>
      </c>
      <c r="E1711" s="19">
        <v>0.35194109000000001</v>
      </c>
      <c r="F1711" s="19">
        <v>0</v>
      </c>
      <c r="BV1711" s="227" t="s">
        <v>126</v>
      </c>
    </row>
    <row r="1712" spans="2:74" hidden="1" outlineLevel="2" x14ac:dyDescent="0.35">
      <c r="B1712" s="18" t="s">
        <v>66</v>
      </c>
      <c r="C1712" s="19">
        <v>0.20859489000000001</v>
      </c>
      <c r="D1712" s="19">
        <v>0</v>
      </c>
      <c r="E1712" s="19">
        <v>0.28592973999999999</v>
      </c>
      <c r="F1712" s="19">
        <v>0</v>
      </c>
      <c r="BV1712" s="227" t="s">
        <v>126</v>
      </c>
    </row>
    <row r="1713" spans="2:74" hidden="1" outlineLevel="2" x14ac:dyDescent="0.35">
      <c r="B1713" s="18" t="s">
        <v>68</v>
      </c>
      <c r="C1713" s="19">
        <v>1.7652599999999997E-2</v>
      </c>
      <c r="D1713" s="19">
        <v>0</v>
      </c>
      <c r="E1713" s="19">
        <v>4.5884979999999999E-2</v>
      </c>
      <c r="F1713" s="19">
        <v>0</v>
      </c>
      <c r="BV1713" s="227" t="s">
        <v>126</v>
      </c>
    </row>
    <row r="1714" spans="2:74" hidden="1" outlineLevel="2" x14ac:dyDescent="0.35">
      <c r="B1714" s="18" t="s">
        <v>70</v>
      </c>
      <c r="C1714" s="19">
        <v>4.6092900000000003E-3</v>
      </c>
      <c r="D1714" s="19">
        <v>0</v>
      </c>
      <c r="E1714" s="19">
        <v>3.9264790000000001E-2</v>
      </c>
      <c r="F1714" s="19">
        <v>0</v>
      </c>
      <c r="BV1714" s="227" t="s">
        <v>126</v>
      </c>
    </row>
    <row r="1715" spans="2:74" hidden="1" outlineLevel="2" x14ac:dyDescent="0.35">
      <c r="B1715" s="18" t="s">
        <v>72</v>
      </c>
      <c r="C1715" s="19">
        <v>0</v>
      </c>
      <c r="D1715" s="19">
        <v>0</v>
      </c>
      <c r="E1715" s="19">
        <v>1.1660340200000001</v>
      </c>
      <c r="F1715" s="19">
        <v>0</v>
      </c>
      <c r="BV1715" s="227" t="s">
        <v>126</v>
      </c>
    </row>
    <row r="1716" spans="2:74" hidden="1" outlineLevel="2" x14ac:dyDescent="0.35">
      <c r="B1716" s="18" t="s">
        <v>74</v>
      </c>
      <c r="C1716" s="19">
        <v>6.8649E-4</v>
      </c>
      <c r="D1716" s="19">
        <v>0</v>
      </c>
      <c r="E1716" s="19">
        <v>4.46154E-3</v>
      </c>
      <c r="F1716" s="19">
        <v>0</v>
      </c>
      <c r="BV1716" s="227" t="s">
        <v>126</v>
      </c>
    </row>
    <row r="1717" spans="2:74" hidden="1" outlineLevel="2" x14ac:dyDescent="0.35">
      <c r="B1717" s="18" t="s">
        <v>76</v>
      </c>
      <c r="C1717" s="19">
        <v>0</v>
      </c>
      <c r="D1717" s="19">
        <v>0</v>
      </c>
      <c r="E1717" s="19">
        <v>0</v>
      </c>
      <c r="F1717" s="19">
        <v>0</v>
      </c>
      <c r="BV1717" s="227" t="s">
        <v>126</v>
      </c>
    </row>
    <row r="1718" spans="2:74" hidden="1" outlineLevel="2" x14ac:dyDescent="0.35">
      <c r="B1718" s="18" t="s">
        <v>76</v>
      </c>
      <c r="C1718" s="19">
        <v>0</v>
      </c>
      <c r="D1718" s="19">
        <v>0</v>
      </c>
      <c r="E1718" s="19">
        <v>0</v>
      </c>
      <c r="F1718" s="19">
        <v>0.24137796000000003</v>
      </c>
      <c r="BV1718" s="227" t="s">
        <v>126</v>
      </c>
    </row>
    <row r="1719" spans="2:74" hidden="1" outlineLevel="2" x14ac:dyDescent="0.35">
      <c r="B1719" s="18" t="s">
        <v>78</v>
      </c>
      <c r="C1719" s="19">
        <v>5.68806E-3</v>
      </c>
      <c r="D1719" s="19">
        <v>0</v>
      </c>
      <c r="E1719" s="19">
        <v>6.1073250000000003E-2</v>
      </c>
      <c r="F1719" s="19">
        <v>0</v>
      </c>
      <c r="BV1719" s="227" t="s">
        <v>126</v>
      </c>
    </row>
    <row r="1720" spans="2:74" hidden="1" outlineLevel="2" x14ac:dyDescent="0.35">
      <c r="B1720" s="18" t="s">
        <v>80</v>
      </c>
      <c r="C1720" s="19">
        <v>0.19564964999999998</v>
      </c>
      <c r="D1720" s="19">
        <v>0</v>
      </c>
      <c r="E1720" s="19">
        <v>6.7870100000000003E-2</v>
      </c>
      <c r="F1720" s="19">
        <v>0</v>
      </c>
      <c r="BV1720" s="227" t="s">
        <v>126</v>
      </c>
    </row>
    <row r="1721" spans="2:74" hidden="1" outlineLevel="2" x14ac:dyDescent="0.35">
      <c r="B1721" s="18" t="s">
        <v>80</v>
      </c>
      <c r="C1721" s="19">
        <v>0.15122394</v>
      </c>
      <c r="D1721" s="19">
        <v>0</v>
      </c>
      <c r="E1721" s="19">
        <v>0.20390785</v>
      </c>
      <c r="F1721" s="19">
        <v>0</v>
      </c>
      <c r="BV1721" s="227" t="s">
        <v>126</v>
      </c>
    </row>
    <row r="1722" spans="2:74" hidden="1" outlineLevel="2" x14ac:dyDescent="0.35">
      <c r="B1722" s="18" t="s">
        <v>80</v>
      </c>
      <c r="C1722" s="19">
        <v>9.9617544600000016</v>
      </c>
      <c r="D1722" s="19">
        <v>0</v>
      </c>
      <c r="E1722" s="19">
        <v>1.2366573799999998</v>
      </c>
      <c r="F1722" s="19">
        <v>0</v>
      </c>
      <c r="BV1722" s="227" t="s">
        <v>126</v>
      </c>
    </row>
    <row r="1723" spans="2:74" hidden="1" outlineLevel="2" x14ac:dyDescent="0.35">
      <c r="B1723" s="18" t="s">
        <v>80</v>
      </c>
      <c r="C1723" s="19">
        <v>0</v>
      </c>
      <c r="D1723" s="19">
        <v>0</v>
      </c>
      <c r="E1723" s="19">
        <v>0</v>
      </c>
      <c r="F1723" s="19">
        <v>0</v>
      </c>
      <c r="BV1723" s="227" t="s">
        <v>126</v>
      </c>
    </row>
    <row r="1724" spans="2:74" hidden="1" outlineLevel="2" x14ac:dyDescent="0.35">
      <c r="B1724" s="18" t="s">
        <v>82</v>
      </c>
      <c r="C1724" s="19">
        <v>0</v>
      </c>
      <c r="D1724" s="19">
        <v>0</v>
      </c>
      <c r="E1724" s="19">
        <v>0.27667791000000003</v>
      </c>
      <c r="F1724" s="19">
        <v>0</v>
      </c>
      <c r="BV1724" s="227" t="s">
        <v>126</v>
      </c>
    </row>
    <row r="1725" spans="2:74" hidden="1" outlineLevel="2" x14ac:dyDescent="0.35">
      <c r="B1725" s="18" t="s">
        <v>82</v>
      </c>
      <c r="C1725" s="19">
        <v>0</v>
      </c>
      <c r="D1725" s="19">
        <v>0</v>
      </c>
      <c r="E1725" s="19">
        <v>0</v>
      </c>
      <c r="F1725" s="19">
        <v>0</v>
      </c>
      <c r="BV1725" s="227" t="s">
        <v>126</v>
      </c>
    </row>
    <row r="1726" spans="2:74" hidden="1" outlineLevel="2" x14ac:dyDescent="0.35">
      <c r="B1726" s="18" t="s">
        <v>84</v>
      </c>
      <c r="C1726" s="19">
        <v>5.2957799999999999E-3</v>
      </c>
      <c r="D1726" s="19">
        <v>0</v>
      </c>
      <c r="E1726" s="19">
        <v>2.4228659999999999E-2</v>
      </c>
      <c r="F1726" s="19">
        <v>0</v>
      </c>
      <c r="BV1726" s="227" t="s">
        <v>126</v>
      </c>
    </row>
    <row r="1727" spans="2:74" hidden="1" outlineLevel="2" x14ac:dyDescent="0.35">
      <c r="B1727" s="18" t="s">
        <v>84</v>
      </c>
      <c r="C1727" s="19">
        <v>0</v>
      </c>
      <c r="D1727" s="19">
        <v>0</v>
      </c>
      <c r="E1727" s="19">
        <v>3.5394130000000003E-2</v>
      </c>
      <c r="F1727" s="19">
        <v>0</v>
      </c>
      <c r="BV1727" s="227" t="s">
        <v>126</v>
      </c>
    </row>
    <row r="1728" spans="2:74" hidden="1" outlineLevel="2" x14ac:dyDescent="0.35">
      <c r="B1728" s="18" t="s">
        <v>84</v>
      </c>
      <c r="C1728" s="19">
        <v>0</v>
      </c>
      <c r="D1728" s="19">
        <v>0</v>
      </c>
      <c r="E1728" s="19">
        <v>0</v>
      </c>
      <c r="F1728" s="19">
        <v>0</v>
      </c>
      <c r="BV1728" s="227" t="s">
        <v>126</v>
      </c>
    </row>
    <row r="1729" spans="2:74" hidden="1" outlineLevel="2" x14ac:dyDescent="0.35">
      <c r="B1729" s="18" t="s">
        <v>86</v>
      </c>
      <c r="C1729" s="19">
        <v>3.9396680399999999</v>
      </c>
      <c r="D1729" s="19">
        <v>0</v>
      </c>
      <c r="E1729" s="19">
        <v>0.9895948200000001</v>
      </c>
      <c r="F1729" s="19">
        <v>0</v>
      </c>
      <c r="BV1729" s="227" t="s">
        <v>126</v>
      </c>
    </row>
    <row r="1730" spans="2:74" hidden="1" outlineLevel="2" x14ac:dyDescent="0.35">
      <c r="B1730" s="18" t="s">
        <v>88</v>
      </c>
      <c r="C1730" s="19">
        <v>1.019928E-2</v>
      </c>
      <c r="D1730" s="19">
        <v>0</v>
      </c>
      <c r="E1730" s="19">
        <v>0.38895916000000003</v>
      </c>
      <c r="F1730" s="19">
        <v>0</v>
      </c>
      <c r="BV1730" s="227" t="s">
        <v>126</v>
      </c>
    </row>
    <row r="1731" spans="2:74" hidden="1" outlineLevel="2" x14ac:dyDescent="0.35">
      <c r="B1731" s="18" t="s">
        <v>88</v>
      </c>
      <c r="C1731" s="19">
        <v>3.599169E-2</v>
      </c>
      <c r="D1731" s="19">
        <v>0</v>
      </c>
      <c r="E1731" s="19">
        <v>0.37112419000000002</v>
      </c>
      <c r="F1731" s="19">
        <v>0</v>
      </c>
      <c r="BV1731" s="227" t="s">
        <v>126</v>
      </c>
    </row>
    <row r="1732" spans="2:74" hidden="1" outlineLevel="2" x14ac:dyDescent="0.35">
      <c r="B1732" s="18" t="s">
        <v>88</v>
      </c>
      <c r="C1732" s="19">
        <v>0.42385854000000001</v>
      </c>
      <c r="D1732" s="19">
        <v>0</v>
      </c>
      <c r="E1732" s="19">
        <v>0.13895499000000003</v>
      </c>
      <c r="F1732" s="19">
        <v>0</v>
      </c>
      <c r="BV1732" s="227" t="s">
        <v>126</v>
      </c>
    </row>
    <row r="1733" spans="2:74" hidden="1" outlineLevel="2" x14ac:dyDescent="0.35">
      <c r="B1733" s="18" t="s">
        <v>88</v>
      </c>
      <c r="C1733" s="19">
        <v>0.37629459000000004</v>
      </c>
      <c r="D1733" s="19">
        <v>0</v>
      </c>
      <c r="E1733" s="19">
        <v>0.12414915</v>
      </c>
      <c r="F1733" s="19">
        <v>0</v>
      </c>
      <c r="BV1733" s="227" t="s">
        <v>126</v>
      </c>
    </row>
    <row r="1734" spans="2:74" hidden="1" outlineLevel="2" x14ac:dyDescent="0.35">
      <c r="B1734" s="18" t="s">
        <v>88</v>
      </c>
      <c r="C1734" s="19">
        <v>7.8456000000000012E-3</v>
      </c>
      <c r="D1734" s="19">
        <v>0</v>
      </c>
      <c r="E1734" s="19">
        <v>0.46284060999999999</v>
      </c>
      <c r="F1734" s="19">
        <v>0</v>
      </c>
      <c r="BV1734" s="227" t="s">
        <v>126</v>
      </c>
    </row>
    <row r="1735" spans="2:74" hidden="1" outlineLevel="2" x14ac:dyDescent="0.35">
      <c r="B1735" s="18" t="s">
        <v>88</v>
      </c>
      <c r="C1735" s="19">
        <v>2.5596270000000001E-2</v>
      </c>
      <c r="D1735" s="19">
        <v>0</v>
      </c>
      <c r="E1735" s="19">
        <v>0.48406666999999998</v>
      </c>
      <c r="F1735" s="19">
        <v>0</v>
      </c>
      <c r="BV1735" s="227" t="s">
        <v>126</v>
      </c>
    </row>
    <row r="1736" spans="2:74" hidden="1" outlineLevel="2" x14ac:dyDescent="0.35">
      <c r="B1736" s="18" t="s">
        <v>88</v>
      </c>
      <c r="C1736" s="19">
        <v>0</v>
      </c>
      <c r="D1736" s="19">
        <v>0</v>
      </c>
      <c r="E1736" s="19">
        <v>0</v>
      </c>
      <c r="F1736" s="19">
        <v>0</v>
      </c>
      <c r="BV1736" s="227" t="s">
        <v>126</v>
      </c>
    </row>
    <row r="1737" spans="2:74" hidden="1" outlineLevel="2" x14ac:dyDescent="0.35">
      <c r="B1737" s="18" t="s">
        <v>90</v>
      </c>
      <c r="C1737" s="19">
        <v>9.8069999999999988E-5</v>
      </c>
      <c r="D1737" s="19">
        <v>0.22510189000000003</v>
      </c>
      <c r="E1737" s="19">
        <v>5.2203569999999998E-2</v>
      </c>
      <c r="F1737" s="19">
        <v>0</v>
      </c>
      <c r="BV1737" s="227" t="s">
        <v>126</v>
      </c>
    </row>
    <row r="1738" spans="2:74" hidden="1" outlineLevel="2" x14ac:dyDescent="0.35">
      <c r="B1738" s="18" t="s">
        <v>90</v>
      </c>
      <c r="C1738" s="19">
        <v>0</v>
      </c>
      <c r="D1738" s="19">
        <v>1.4811483700000001</v>
      </c>
      <c r="E1738" s="19">
        <v>4.8940919999999999E-2</v>
      </c>
      <c r="F1738" s="19">
        <v>0</v>
      </c>
      <c r="BV1738" s="227" t="s">
        <v>126</v>
      </c>
    </row>
    <row r="1739" spans="2:74" hidden="1" outlineLevel="2" x14ac:dyDescent="0.35">
      <c r="B1739" s="18" t="s">
        <v>90</v>
      </c>
      <c r="C1739" s="19">
        <v>0</v>
      </c>
      <c r="D1739" s="19">
        <v>0</v>
      </c>
      <c r="E1739" s="19">
        <v>0.10172965</v>
      </c>
      <c r="F1739" s="19">
        <v>0</v>
      </c>
      <c r="BV1739" s="227" t="s">
        <v>126</v>
      </c>
    </row>
    <row r="1740" spans="2:74" hidden="1" outlineLevel="2" x14ac:dyDescent="0.35">
      <c r="B1740" s="18" t="s">
        <v>90</v>
      </c>
      <c r="C1740" s="19">
        <v>0</v>
      </c>
      <c r="D1740" s="19">
        <v>0</v>
      </c>
      <c r="E1740" s="19">
        <v>0</v>
      </c>
      <c r="F1740" s="19">
        <v>0.80809103999999987</v>
      </c>
      <c r="BV1740" s="227" t="s">
        <v>126</v>
      </c>
    </row>
    <row r="1741" spans="2:74" hidden="1" outlineLevel="2" x14ac:dyDescent="0.35">
      <c r="B1741" s="18" t="s">
        <v>90</v>
      </c>
      <c r="C1741" s="19">
        <v>0</v>
      </c>
      <c r="D1741" s="19">
        <v>0</v>
      </c>
      <c r="E1741" s="19">
        <v>0</v>
      </c>
      <c r="F1741" s="19">
        <v>1.7677730400000002</v>
      </c>
      <c r="BV1741" s="227" t="s">
        <v>126</v>
      </c>
    </row>
    <row r="1742" spans="2:74" hidden="1" outlineLevel="2" x14ac:dyDescent="0.35">
      <c r="B1742" s="18" t="s">
        <v>92</v>
      </c>
      <c r="C1742" s="19">
        <v>14.354015550000002</v>
      </c>
      <c r="D1742" s="19">
        <v>0</v>
      </c>
      <c r="E1742" s="19">
        <v>1.3186561699999999</v>
      </c>
      <c r="F1742" s="19">
        <v>0</v>
      </c>
      <c r="BV1742" s="227" t="s">
        <v>126</v>
      </c>
    </row>
    <row r="1743" spans="2:74" hidden="1" outlineLevel="2" x14ac:dyDescent="0.35">
      <c r="B1743" s="18" t="s">
        <v>92</v>
      </c>
      <c r="C1743" s="19">
        <v>5.51182821</v>
      </c>
      <c r="D1743" s="19">
        <v>0</v>
      </c>
      <c r="E1743" s="19">
        <v>1.1241834900000001</v>
      </c>
      <c r="F1743" s="19">
        <v>0</v>
      </c>
      <c r="BV1743" s="227" t="s">
        <v>126</v>
      </c>
    </row>
    <row r="1744" spans="2:74" hidden="1" outlineLevel="2" x14ac:dyDescent="0.35">
      <c r="B1744" s="18" t="s">
        <v>92</v>
      </c>
      <c r="C1744" s="19">
        <v>3.02143863</v>
      </c>
      <c r="D1744" s="19">
        <v>0</v>
      </c>
      <c r="E1744" s="19">
        <v>0.51296489000000001</v>
      </c>
      <c r="F1744" s="19">
        <v>0</v>
      </c>
      <c r="BV1744" s="227" t="s">
        <v>126</v>
      </c>
    </row>
    <row r="1745" spans="2:74" hidden="1" outlineLevel="2" x14ac:dyDescent="0.35">
      <c r="B1745" s="18" t="s">
        <v>92</v>
      </c>
      <c r="C1745" s="19">
        <v>2.4324302100000001</v>
      </c>
      <c r="D1745" s="19">
        <v>0</v>
      </c>
      <c r="E1745" s="19">
        <v>0.39700491999999998</v>
      </c>
      <c r="F1745" s="19">
        <v>0</v>
      </c>
      <c r="BV1745" s="227" t="s">
        <v>126</v>
      </c>
    </row>
    <row r="1746" spans="2:74" hidden="1" outlineLevel="2" x14ac:dyDescent="0.35">
      <c r="B1746" s="18" t="s">
        <v>92</v>
      </c>
      <c r="C1746" s="19">
        <v>5.1630912899999997</v>
      </c>
      <c r="D1746" s="19">
        <v>0</v>
      </c>
      <c r="E1746" s="19">
        <v>1.3994986999999999</v>
      </c>
      <c r="F1746" s="19">
        <v>0</v>
      </c>
      <c r="BV1746" s="227" t="s">
        <v>126</v>
      </c>
    </row>
    <row r="1747" spans="2:74" hidden="1" outlineLevel="2" x14ac:dyDescent="0.35">
      <c r="B1747" s="18" t="s">
        <v>92</v>
      </c>
      <c r="C1747" s="19">
        <v>1.68945189</v>
      </c>
      <c r="D1747" s="19">
        <v>0</v>
      </c>
      <c r="E1747" s="19">
        <v>1.0185905900000001</v>
      </c>
      <c r="F1747" s="19">
        <v>0</v>
      </c>
      <c r="BV1747" s="227" t="s">
        <v>126</v>
      </c>
    </row>
    <row r="1748" spans="2:74" hidden="1" outlineLevel="2" x14ac:dyDescent="0.35">
      <c r="B1748" s="18" t="s">
        <v>92</v>
      </c>
      <c r="C1748" s="19">
        <v>8.645753130000001</v>
      </c>
      <c r="D1748" s="19">
        <v>0</v>
      </c>
      <c r="E1748" s="19">
        <v>0.65739552000000001</v>
      </c>
      <c r="F1748" s="19">
        <v>0</v>
      </c>
      <c r="BV1748" s="227" t="s">
        <v>126</v>
      </c>
    </row>
    <row r="1749" spans="2:74" hidden="1" outlineLevel="2" x14ac:dyDescent="0.35">
      <c r="B1749" s="18" t="s">
        <v>92</v>
      </c>
      <c r="C1749" s="19">
        <v>2.7791076600000002</v>
      </c>
      <c r="D1749" s="19">
        <v>0</v>
      </c>
      <c r="E1749" s="19">
        <v>0.30399664000000004</v>
      </c>
      <c r="F1749" s="19">
        <v>0</v>
      </c>
      <c r="BV1749" s="227" t="s">
        <v>126</v>
      </c>
    </row>
    <row r="1750" spans="2:74" hidden="1" outlineLevel="2" x14ac:dyDescent="0.35">
      <c r="B1750" s="18" t="s">
        <v>92</v>
      </c>
      <c r="C1750" s="19">
        <v>2.4681276899999998</v>
      </c>
      <c r="D1750" s="19">
        <v>0</v>
      </c>
      <c r="E1750" s="19">
        <v>1.5761566899999999</v>
      </c>
      <c r="F1750" s="19">
        <v>0</v>
      </c>
      <c r="BV1750" s="227" t="s">
        <v>126</v>
      </c>
    </row>
    <row r="1751" spans="2:74" hidden="1" outlineLevel="2" x14ac:dyDescent="0.35">
      <c r="B1751" s="18" t="s">
        <v>94</v>
      </c>
      <c r="C1751" s="19">
        <v>4.9069324500000002</v>
      </c>
      <c r="D1751" s="19">
        <v>0</v>
      </c>
      <c r="E1751" s="19">
        <v>0.53349298000000001</v>
      </c>
      <c r="F1751" s="19">
        <v>0</v>
      </c>
      <c r="BV1751" s="227" t="s">
        <v>126</v>
      </c>
    </row>
    <row r="1752" spans="2:74" hidden="1" outlineLevel="2" x14ac:dyDescent="0.35">
      <c r="B1752" s="18" t="s">
        <v>94</v>
      </c>
      <c r="C1752" s="19">
        <v>1.25568828</v>
      </c>
      <c r="D1752" s="19">
        <v>0</v>
      </c>
      <c r="E1752" s="19">
        <v>0.80177158999999998</v>
      </c>
      <c r="F1752" s="19">
        <v>0</v>
      </c>
      <c r="BV1752" s="227" t="s">
        <v>126</v>
      </c>
    </row>
    <row r="1753" spans="2:74" hidden="1" outlineLevel="2" x14ac:dyDescent="0.35">
      <c r="B1753" s="18" t="s">
        <v>94</v>
      </c>
      <c r="C1753" s="19">
        <v>5.4290571299999995</v>
      </c>
      <c r="D1753" s="19">
        <v>0</v>
      </c>
      <c r="E1753" s="19">
        <v>0.39039915000000003</v>
      </c>
      <c r="F1753" s="19">
        <v>0</v>
      </c>
      <c r="BV1753" s="227" t="s">
        <v>126</v>
      </c>
    </row>
    <row r="1754" spans="2:74" hidden="1" outlineLevel="2" x14ac:dyDescent="0.35">
      <c r="B1754" s="18" t="s">
        <v>94</v>
      </c>
      <c r="C1754" s="19">
        <v>4.3704895499999994</v>
      </c>
      <c r="D1754" s="19">
        <v>0</v>
      </c>
      <c r="E1754" s="19">
        <v>1.44896114</v>
      </c>
      <c r="F1754" s="19">
        <v>0</v>
      </c>
      <c r="BV1754" s="227" t="s">
        <v>126</v>
      </c>
    </row>
    <row r="1755" spans="2:74" hidden="1" outlineLevel="2" x14ac:dyDescent="0.35">
      <c r="B1755" s="18" t="s">
        <v>94</v>
      </c>
      <c r="C1755" s="19">
        <v>0.70502522999999995</v>
      </c>
      <c r="D1755" s="19">
        <v>0</v>
      </c>
      <c r="E1755" s="19">
        <v>0.10917454</v>
      </c>
      <c r="F1755" s="19">
        <v>0</v>
      </c>
      <c r="BV1755" s="227" t="s">
        <v>126</v>
      </c>
    </row>
    <row r="1756" spans="2:74" hidden="1" outlineLevel="2" x14ac:dyDescent="0.35">
      <c r="B1756" s="18" t="s">
        <v>94</v>
      </c>
      <c r="C1756" s="19">
        <v>4.6190969999999998E-2</v>
      </c>
      <c r="D1756" s="19">
        <v>0</v>
      </c>
      <c r="E1756" s="19">
        <v>1.0450437100000001</v>
      </c>
      <c r="F1756" s="19">
        <v>0</v>
      </c>
      <c r="BV1756" s="227" t="s">
        <v>126</v>
      </c>
    </row>
    <row r="1757" spans="2:74" hidden="1" outlineLevel="2" x14ac:dyDescent="0.35">
      <c r="B1757" s="18" t="s">
        <v>94</v>
      </c>
      <c r="C1757" s="19">
        <v>7.4848985399999997</v>
      </c>
      <c r="D1757" s="19">
        <v>0</v>
      </c>
      <c r="E1757" s="19">
        <v>1.3109661699999999</v>
      </c>
      <c r="F1757" s="19">
        <v>0</v>
      </c>
      <c r="BV1757" s="227" t="s">
        <v>126</v>
      </c>
    </row>
    <row r="1758" spans="2:74" hidden="1" outlineLevel="2" x14ac:dyDescent="0.35">
      <c r="B1758" s="18" t="s">
        <v>94</v>
      </c>
      <c r="C1758" s="19">
        <v>0</v>
      </c>
      <c r="D1758" s="19">
        <v>0</v>
      </c>
      <c r="E1758" s="19">
        <v>0</v>
      </c>
      <c r="F1758" s="19">
        <v>0</v>
      </c>
      <c r="BV1758" s="227" t="s">
        <v>126</v>
      </c>
    </row>
    <row r="1759" spans="2:74" hidden="1" outlineLevel="2" x14ac:dyDescent="0.35">
      <c r="B1759" s="18" t="s">
        <v>96</v>
      </c>
      <c r="C1759" s="19">
        <v>19.142773649999999</v>
      </c>
      <c r="D1759" s="19">
        <v>0</v>
      </c>
      <c r="E1759" s="19">
        <v>1.1406940000000001</v>
      </c>
      <c r="F1759" s="19">
        <v>0</v>
      </c>
      <c r="BV1759" s="227" t="s">
        <v>126</v>
      </c>
    </row>
    <row r="1760" spans="2:74" hidden="1" outlineLevel="2" x14ac:dyDescent="0.35">
      <c r="B1760" s="18" t="s">
        <v>96</v>
      </c>
      <c r="C1760" s="19">
        <v>10.45416393</v>
      </c>
      <c r="D1760" s="19">
        <v>0</v>
      </c>
      <c r="E1760" s="19">
        <v>0.49089333000000002</v>
      </c>
      <c r="F1760" s="19">
        <v>0</v>
      </c>
      <c r="BV1760" s="227" t="s">
        <v>126</v>
      </c>
    </row>
    <row r="1761" spans="2:74" hidden="1" outlineLevel="2" x14ac:dyDescent="0.35">
      <c r="B1761" s="18" t="s">
        <v>96</v>
      </c>
      <c r="C1761" s="19">
        <v>12.287484510000001</v>
      </c>
      <c r="D1761" s="19">
        <v>0</v>
      </c>
      <c r="E1761" s="19">
        <v>0.98512440000000001</v>
      </c>
      <c r="F1761" s="19">
        <v>0</v>
      </c>
      <c r="BV1761" s="227" t="s">
        <v>126</v>
      </c>
    </row>
    <row r="1762" spans="2:74" hidden="1" outlineLevel="2" x14ac:dyDescent="0.35">
      <c r="B1762" s="18" t="s">
        <v>96</v>
      </c>
      <c r="C1762" s="19">
        <v>4.3827482999999994</v>
      </c>
      <c r="D1762" s="19">
        <v>0</v>
      </c>
      <c r="E1762" s="19">
        <v>0.80310384999999995</v>
      </c>
      <c r="F1762" s="19">
        <v>0</v>
      </c>
      <c r="BV1762" s="227" t="s">
        <v>126</v>
      </c>
    </row>
    <row r="1763" spans="2:74" hidden="1" outlineLevel="2" x14ac:dyDescent="0.35">
      <c r="B1763" s="18" t="s">
        <v>96</v>
      </c>
      <c r="C1763" s="19">
        <v>0.34255850999999998</v>
      </c>
      <c r="D1763" s="19">
        <v>0</v>
      </c>
      <c r="E1763" s="19">
        <v>4.0709800000000004E-2</v>
      </c>
      <c r="F1763" s="19">
        <v>0</v>
      </c>
      <c r="BV1763" s="227" t="s">
        <v>126</v>
      </c>
    </row>
    <row r="1764" spans="2:74" hidden="1" outlineLevel="2" x14ac:dyDescent="0.35">
      <c r="B1764" s="18" t="s">
        <v>96</v>
      </c>
      <c r="C1764" s="19">
        <v>9.7932701999999985</v>
      </c>
      <c r="D1764" s="19">
        <v>0</v>
      </c>
      <c r="E1764" s="19">
        <v>0.77729623000000003</v>
      </c>
      <c r="F1764" s="19">
        <v>0</v>
      </c>
      <c r="BV1764" s="227" t="s">
        <v>126</v>
      </c>
    </row>
    <row r="1765" spans="2:74" hidden="1" outlineLevel="2" x14ac:dyDescent="0.35">
      <c r="B1765" s="18" t="s">
        <v>96</v>
      </c>
      <c r="C1765" s="19">
        <v>13.681549560000001</v>
      </c>
      <c r="D1765" s="19">
        <v>0</v>
      </c>
      <c r="E1765" s="19">
        <v>0.76873615000000006</v>
      </c>
      <c r="F1765" s="19">
        <v>0</v>
      </c>
      <c r="BV1765" s="227" t="s">
        <v>126</v>
      </c>
    </row>
    <row r="1766" spans="2:74" hidden="1" outlineLevel="2" x14ac:dyDescent="0.35">
      <c r="B1766" s="18" t="s">
        <v>96</v>
      </c>
      <c r="C1766" s="19">
        <v>4.9749930300000003</v>
      </c>
      <c r="D1766" s="19">
        <v>0</v>
      </c>
      <c r="E1766" s="19">
        <v>0.88452522999999994</v>
      </c>
      <c r="F1766" s="19">
        <v>0</v>
      </c>
      <c r="BV1766" s="227" t="s">
        <v>126</v>
      </c>
    </row>
    <row r="1767" spans="2:74" hidden="1" outlineLevel="2" x14ac:dyDescent="0.35">
      <c r="B1767" s="18" t="s">
        <v>96</v>
      </c>
      <c r="C1767" s="19">
        <v>12.477249960000002</v>
      </c>
      <c r="D1767" s="19">
        <v>0</v>
      </c>
      <c r="E1767" s="19">
        <v>1.3246381299999999</v>
      </c>
      <c r="F1767" s="19">
        <v>0</v>
      </c>
      <c r="BV1767" s="227" t="s">
        <v>126</v>
      </c>
    </row>
    <row r="1768" spans="2:74" hidden="1" outlineLevel="2" x14ac:dyDescent="0.35">
      <c r="B1768" s="18" t="s">
        <v>96</v>
      </c>
      <c r="C1768" s="19">
        <v>35.989630529999999</v>
      </c>
      <c r="D1768" s="19">
        <v>0</v>
      </c>
      <c r="E1768" s="19">
        <v>1.98980851</v>
      </c>
      <c r="F1768" s="19">
        <v>0</v>
      </c>
      <c r="BV1768" s="227" t="s">
        <v>126</v>
      </c>
    </row>
    <row r="1769" spans="2:74" hidden="1" outlineLevel="2" x14ac:dyDescent="0.35">
      <c r="B1769" s="18" t="s">
        <v>96</v>
      </c>
      <c r="C1769" s="19">
        <v>7.8876720300000001</v>
      </c>
      <c r="D1769" s="19">
        <v>0</v>
      </c>
      <c r="E1769" s="19">
        <v>0.67050493999999994</v>
      </c>
      <c r="F1769" s="19">
        <v>0</v>
      </c>
      <c r="BV1769" s="227" t="s">
        <v>126</v>
      </c>
    </row>
    <row r="1770" spans="2:74" hidden="1" outlineLevel="2" x14ac:dyDescent="0.35">
      <c r="B1770" s="18" t="s">
        <v>96</v>
      </c>
      <c r="C1770" s="19">
        <v>10.494862980000001</v>
      </c>
      <c r="D1770" s="19">
        <v>0</v>
      </c>
      <c r="E1770" s="19">
        <v>1.1933257900000001</v>
      </c>
      <c r="F1770" s="19">
        <v>0</v>
      </c>
      <c r="BV1770" s="227" t="s">
        <v>126</v>
      </c>
    </row>
    <row r="1771" spans="2:74" hidden="1" outlineLevel="2" x14ac:dyDescent="0.35">
      <c r="B1771" s="18" t="s">
        <v>96</v>
      </c>
      <c r="C1771" s="19">
        <v>6.1825289400000001</v>
      </c>
      <c r="D1771" s="19">
        <v>0</v>
      </c>
      <c r="E1771" s="19">
        <v>0.50571301000000002</v>
      </c>
      <c r="F1771" s="19">
        <v>0</v>
      </c>
      <c r="BV1771" s="227" t="s">
        <v>126</v>
      </c>
    </row>
    <row r="1772" spans="2:74" hidden="1" outlineLevel="2" x14ac:dyDescent="0.35">
      <c r="B1772" s="18" t="s">
        <v>96</v>
      </c>
      <c r="C1772" s="19">
        <v>3.2832855299999997</v>
      </c>
      <c r="D1772" s="19">
        <v>0</v>
      </c>
      <c r="E1772" s="19">
        <v>0.34901214000000003</v>
      </c>
      <c r="F1772" s="19">
        <v>0</v>
      </c>
      <c r="BV1772" s="227" t="s">
        <v>126</v>
      </c>
    </row>
    <row r="1773" spans="2:74" hidden="1" outlineLevel="2" x14ac:dyDescent="0.35">
      <c r="B1773" s="18" t="s">
        <v>96</v>
      </c>
      <c r="C1773" s="19">
        <v>7.5883623899999995</v>
      </c>
      <c r="D1773" s="19">
        <v>0</v>
      </c>
      <c r="E1773" s="19">
        <v>1.2261795</v>
      </c>
      <c r="F1773" s="19">
        <v>0</v>
      </c>
      <c r="BV1773" s="227" t="s">
        <v>126</v>
      </c>
    </row>
    <row r="1774" spans="2:74" hidden="1" outlineLevel="2" x14ac:dyDescent="0.35">
      <c r="B1774" s="18" t="s">
        <v>96</v>
      </c>
      <c r="C1774" s="19">
        <v>0</v>
      </c>
      <c r="D1774" s="19">
        <v>0</v>
      </c>
      <c r="E1774" s="19">
        <v>0</v>
      </c>
      <c r="F1774" s="19">
        <v>0</v>
      </c>
      <c r="BV1774" s="227" t="s">
        <v>126</v>
      </c>
    </row>
    <row r="1775" spans="2:74" hidden="1" outlineLevel="2" x14ac:dyDescent="0.35">
      <c r="B1775" s="18" t="s">
        <v>98</v>
      </c>
      <c r="C1775" s="19">
        <v>0</v>
      </c>
      <c r="D1775" s="19">
        <v>0</v>
      </c>
      <c r="E1775" s="19">
        <v>7.3377059999999994E-2</v>
      </c>
      <c r="F1775" s="19">
        <v>0</v>
      </c>
      <c r="BV1775" s="227" t="s">
        <v>126</v>
      </c>
    </row>
    <row r="1776" spans="2:74" hidden="1" outlineLevel="2" x14ac:dyDescent="0.35">
      <c r="B1776" s="18" t="s">
        <v>99</v>
      </c>
      <c r="C1776" s="19">
        <v>3.4771699200000001</v>
      </c>
      <c r="D1776" s="19">
        <v>0</v>
      </c>
      <c r="E1776" s="19">
        <v>0.57584706999999991</v>
      </c>
      <c r="F1776" s="19">
        <v>0</v>
      </c>
      <c r="BV1776" s="227" t="s">
        <v>126</v>
      </c>
    </row>
    <row r="1777" spans="2:74" hidden="1" outlineLevel="2" x14ac:dyDescent="0.35">
      <c r="B1777" s="18" t="s">
        <v>99</v>
      </c>
      <c r="C1777" s="19">
        <v>3.0452696400000003</v>
      </c>
      <c r="D1777" s="19">
        <v>0</v>
      </c>
      <c r="E1777" s="19">
        <v>0.59247273999999994</v>
      </c>
      <c r="F1777" s="19">
        <v>0</v>
      </c>
      <c r="BV1777" s="227" t="s">
        <v>126</v>
      </c>
    </row>
    <row r="1778" spans="2:74" hidden="1" outlineLevel="2" x14ac:dyDescent="0.35">
      <c r="B1778" s="18" t="s">
        <v>101</v>
      </c>
      <c r="C1778" s="19">
        <v>0</v>
      </c>
      <c r="D1778" s="19">
        <v>0</v>
      </c>
      <c r="E1778" s="19">
        <v>0</v>
      </c>
      <c r="F1778" s="19">
        <v>0.23247155999999999</v>
      </c>
      <c r="BV1778" s="227" t="s">
        <v>126</v>
      </c>
    </row>
    <row r="1779" spans="2:74" hidden="1" outlineLevel="2" x14ac:dyDescent="0.35">
      <c r="B1779" s="18" t="s">
        <v>101</v>
      </c>
      <c r="C1779" s="19">
        <v>2.6355331800000004</v>
      </c>
      <c r="D1779" s="19">
        <v>0</v>
      </c>
      <c r="E1779" s="19">
        <v>0.55080659999999992</v>
      </c>
      <c r="F1779" s="19">
        <v>0</v>
      </c>
      <c r="BV1779" s="227" t="s">
        <v>126</v>
      </c>
    </row>
    <row r="1780" spans="2:74" hidden="1" outlineLevel="2" x14ac:dyDescent="0.35">
      <c r="B1780" s="18" t="s">
        <v>101</v>
      </c>
      <c r="C1780" s="19">
        <v>0.1353366</v>
      </c>
      <c r="D1780" s="19">
        <v>0</v>
      </c>
      <c r="E1780" s="19">
        <v>0.18585913000000001</v>
      </c>
      <c r="F1780" s="19">
        <v>0</v>
      </c>
      <c r="BV1780" s="227" t="s">
        <v>126</v>
      </c>
    </row>
    <row r="1781" spans="2:74" hidden="1" outlineLevel="2" x14ac:dyDescent="0.35">
      <c r="B1781" s="18" t="s">
        <v>101</v>
      </c>
      <c r="C1781" s="19">
        <v>0.31058769000000003</v>
      </c>
      <c r="D1781" s="19">
        <v>0</v>
      </c>
      <c r="E1781" s="19">
        <v>0.18058307000000001</v>
      </c>
      <c r="F1781" s="19">
        <v>0</v>
      </c>
      <c r="BV1781" s="227" t="s">
        <v>126</v>
      </c>
    </row>
    <row r="1782" spans="2:74" hidden="1" outlineLevel="2" x14ac:dyDescent="0.35">
      <c r="B1782" s="18" t="s">
        <v>103</v>
      </c>
      <c r="C1782" s="19">
        <v>13.14147807</v>
      </c>
      <c r="D1782" s="19">
        <v>0</v>
      </c>
      <c r="E1782" s="19">
        <v>1.07495081</v>
      </c>
      <c r="F1782" s="19">
        <v>0</v>
      </c>
      <c r="BV1782" s="227" t="s">
        <v>126</v>
      </c>
    </row>
    <row r="1783" spans="2:74" hidden="1" outlineLevel="2" x14ac:dyDescent="0.35">
      <c r="B1783" s="18" t="s">
        <v>103</v>
      </c>
      <c r="C1783" s="19">
        <v>1.92697743</v>
      </c>
      <c r="D1783" s="19">
        <v>0</v>
      </c>
      <c r="E1783" s="19">
        <v>0.15056498000000001</v>
      </c>
      <c r="F1783" s="19">
        <v>0</v>
      </c>
      <c r="BV1783" s="227" t="s">
        <v>126</v>
      </c>
    </row>
    <row r="1784" spans="2:74" hidden="1" outlineLevel="2" x14ac:dyDescent="0.35">
      <c r="B1784" s="18" t="s">
        <v>103</v>
      </c>
      <c r="C1784" s="19">
        <v>3.1425550800000002</v>
      </c>
      <c r="D1784" s="19">
        <v>0</v>
      </c>
      <c r="E1784" s="19">
        <v>0.50308061999999998</v>
      </c>
      <c r="F1784" s="19">
        <v>0</v>
      </c>
      <c r="BV1784" s="227" t="s">
        <v>126</v>
      </c>
    </row>
    <row r="1785" spans="2:74" hidden="1" outlineLevel="2" x14ac:dyDescent="0.35">
      <c r="B1785" s="18" t="s">
        <v>103</v>
      </c>
      <c r="C1785" s="19">
        <v>0</v>
      </c>
      <c r="D1785" s="19">
        <v>0</v>
      </c>
      <c r="E1785" s="19">
        <v>0</v>
      </c>
      <c r="F1785" s="19">
        <v>0</v>
      </c>
      <c r="BV1785" s="227" t="s">
        <v>126</v>
      </c>
    </row>
    <row r="1786" spans="2:74" hidden="1" outlineLevel="2" x14ac:dyDescent="0.35">
      <c r="B1786" s="18" t="s">
        <v>105</v>
      </c>
      <c r="C1786" s="19">
        <v>2.2150090200000001</v>
      </c>
      <c r="D1786" s="19">
        <v>0</v>
      </c>
      <c r="E1786" s="19">
        <v>1.13163349</v>
      </c>
      <c r="F1786" s="19">
        <v>0</v>
      </c>
      <c r="BV1786" s="227" t="s">
        <v>126</v>
      </c>
    </row>
    <row r="1787" spans="2:74" hidden="1" outlineLevel="2" x14ac:dyDescent="0.35">
      <c r="B1787" s="18" t="s">
        <v>107</v>
      </c>
      <c r="C1787" s="19">
        <v>9.9050699999999992E-2</v>
      </c>
      <c r="D1787" s="19">
        <v>0</v>
      </c>
      <c r="E1787" s="19">
        <v>7.555742E-2</v>
      </c>
      <c r="F1787" s="19">
        <v>0</v>
      </c>
      <c r="BV1787" s="227" t="s">
        <v>126</v>
      </c>
    </row>
    <row r="1788" spans="2:74" hidden="1" outlineLevel="2" x14ac:dyDescent="0.35">
      <c r="B1788" s="18" t="s">
        <v>107</v>
      </c>
      <c r="C1788" s="19">
        <v>0.38315948999999999</v>
      </c>
      <c r="D1788" s="19">
        <v>4.6637500000000004E-3</v>
      </c>
      <c r="E1788" s="19">
        <v>0.32124724999999998</v>
      </c>
      <c r="F1788" s="19">
        <v>0</v>
      </c>
      <c r="BV1788" s="227" t="s">
        <v>126</v>
      </c>
    </row>
    <row r="1789" spans="2:74" hidden="1" outlineLevel="2" x14ac:dyDescent="0.35">
      <c r="B1789" s="18" t="s">
        <v>107</v>
      </c>
      <c r="C1789" s="19">
        <v>0.2422329</v>
      </c>
      <c r="D1789" s="19">
        <v>2.2178130000000001E-2</v>
      </c>
      <c r="E1789" s="19">
        <v>6.8908600000000004E-3</v>
      </c>
      <c r="F1789" s="19">
        <v>0</v>
      </c>
      <c r="BV1789" s="227" t="s">
        <v>126</v>
      </c>
    </row>
    <row r="1790" spans="2:74" hidden="1" outlineLevel="2" x14ac:dyDescent="0.35">
      <c r="B1790" s="18" t="s">
        <v>107</v>
      </c>
      <c r="C1790" s="19">
        <v>0.32019854999999997</v>
      </c>
      <c r="D1790" s="19">
        <v>9.7272499999999998E-3</v>
      </c>
      <c r="E1790" s="19">
        <v>0.12459245999999999</v>
      </c>
      <c r="F1790" s="19">
        <v>0</v>
      </c>
      <c r="BV1790" s="227" t="s">
        <v>126</v>
      </c>
    </row>
    <row r="1791" spans="2:74" hidden="1" outlineLevel="2" x14ac:dyDescent="0.35">
      <c r="B1791" s="18" t="s">
        <v>107</v>
      </c>
      <c r="C1791" s="19">
        <v>1.451436E-2</v>
      </c>
      <c r="D1791" s="19">
        <v>0</v>
      </c>
      <c r="E1791" s="19">
        <v>0.17726463000000001</v>
      </c>
      <c r="F1791" s="19">
        <v>0</v>
      </c>
      <c r="BV1791" s="227" t="s">
        <v>126</v>
      </c>
    </row>
    <row r="1792" spans="2:74" hidden="1" outlineLevel="2" x14ac:dyDescent="0.35">
      <c r="B1792" s="18" t="s">
        <v>107</v>
      </c>
      <c r="C1792" s="19">
        <v>0.23703519000000001</v>
      </c>
      <c r="D1792" s="19">
        <v>0</v>
      </c>
      <c r="E1792" s="19">
        <v>3.90362E-3</v>
      </c>
      <c r="F1792" s="19">
        <v>0</v>
      </c>
      <c r="BV1792" s="227" t="s">
        <v>126</v>
      </c>
    </row>
    <row r="1793" spans="2:74" hidden="1" outlineLevel="2" x14ac:dyDescent="0.35">
      <c r="B1793" s="18" t="s">
        <v>109</v>
      </c>
      <c r="C1793" s="19">
        <v>1.96846104</v>
      </c>
      <c r="D1793" s="19">
        <v>0</v>
      </c>
      <c r="E1793" s="19">
        <v>0.50091658000000006</v>
      </c>
      <c r="F1793" s="19">
        <v>0</v>
      </c>
      <c r="BV1793" s="227" t="s">
        <v>126</v>
      </c>
    </row>
    <row r="1794" spans="2:74" hidden="1" outlineLevel="2" x14ac:dyDescent="0.35">
      <c r="B1794" s="18" t="s">
        <v>109</v>
      </c>
      <c r="C1794" s="19">
        <v>0.31853135999999999</v>
      </c>
      <c r="D1794" s="19">
        <v>0</v>
      </c>
      <c r="E1794" s="19">
        <v>0.25851979999999997</v>
      </c>
      <c r="F1794" s="19">
        <v>0</v>
      </c>
      <c r="BV1794" s="227" t="s">
        <v>126</v>
      </c>
    </row>
    <row r="1795" spans="2:74" hidden="1" outlineLevel="2" x14ac:dyDescent="0.35">
      <c r="B1795" s="18" t="s">
        <v>109</v>
      </c>
      <c r="C1795" s="19">
        <v>0.36158409000000002</v>
      </c>
      <c r="D1795" s="19">
        <v>0</v>
      </c>
      <c r="E1795" s="19">
        <v>0.16273032000000001</v>
      </c>
      <c r="F1795" s="19">
        <v>0</v>
      </c>
      <c r="BV1795" s="227" t="s">
        <v>126</v>
      </c>
    </row>
    <row r="1796" spans="2:74" hidden="1" outlineLevel="2" x14ac:dyDescent="0.35">
      <c r="B1796" s="18" t="s">
        <v>109</v>
      </c>
      <c r="C1796" s="19">
        <v>0.11533032</v>
      </c>
      <c r="D1796" s="19">
        <v>0</v>
      </c>
      <c r="E1796" s="19">
        <v>0.33327354999999997</v>
      </c>
      <c r="F1796" s="19">
        <v>0</v>
      </c>
      <c r="BV1796" s="227" t="s">
        <v>126</v>
      </c>
    </row>
    <row r="1797" spans="2:74" hidden="1" outlineLevel="2" x14ac:dyDescent="0.35">
      <c r="B1797" s="18" t="s">
        <v>109</v>
      </c>
      <c r="C1797" s="19">
        <v>0.60440541000000003</v>
      </c>
      <c r="D1797" s="19">
        <v>0</v>
      </c>
      <c r="E1797" s="19">
        <v>0.11357211</v>
      </c>
      <c r="F1797" s="19">
        <v>0</v>
      </c>
      <c r="BV1797" s="227" t="s">
        <v>126</v>
      </c>
    </row>
    <row r="1798" spans="2:74" hidden="1" outlineLevel="1" x14ac:dyDescent="0.35"/>
    <row r="1799" spans="2:74" ht="15" collapsed="1" thickTop="1" x14ac:dyDescent="0.35"/>
  </sheetData>
  <mergeCells count="2">
    <mergeCell ref="A2:M2"/>
    <mergeCell ref="E8:L8"/>
  </mergeCells>
  <phoneticPr fontId="8" type="noConversion"/>
  <dataValidations disablePrompts="1" count="2">
    <dataValidation type="list" allowBlank="1" showInputMessage="1" showErrorMessage="1" sqref="C8" xr:uid="{55CDE00C-5743-42A7-8339-B950EC182445}">
      <formula1>"Stage gate 0, Stage gate 1, Stage gate 2, Final proposal, Final proposal - update 1"</formula1>
    </dataValidation>
    <dataValidation type="list" allowBlank="1" showInputMessage="1" showErrorMessage="1" sqref="D18:D73" xr:uid="{E247AD1D-BA4E-429F-B9CD-D9E208D2B45E}">
      <formula1>$B$13:$B$15</formula1>
    </dataValidation>
  </dataValidations>
  <hyperlinks>
    <hyperlink ref="BV445" r:id="rId1" display="https://www.transpower.co.nz/sites/default/files/uncontrolled_docs/ID%20Disclosures%202019-20.xlsx" xr:uid="{30A96AEB-E188-43C9-8EEC-1610328D772A}"/>
    <hyperlink ref="A1" location="Contents!A1" display="Input module" xr:uid="{9EEF321B-2AB2-4745-96A9-E0778BE1B45B}"/>
    <hyperlink ref="BW1329" r:id="rId2" display="https://www.transpower.co.nz/sites/default/files/uncontrolled_docs/ID%20Disclosures%202019-20.xlsx" xr:uid="{8CDC38B6-51FC-4F92-A84B-561E4CDC7D2B}"/>
    <hyperlink ref="BW1330:BW1543" r:id="rId3" display="https://www.transpower.co.nz/sites/default/files/uncontrolled_docs/ID%20Disclosures%202019-20.xlsx" xr:uid="{BF3EA478-D0AA-4A3B-B69E-706A70B40AFF}"/>
    <hyperlink ref="BV1583" r:id="rId4" display="https://www.transpower.co.nz/sites/default/files/uncontrolled_docs/ID%20Disclosures%202019-20.xlsx" xr:uid="{73C608D3-79BD-4C88-A3A6-0820F1455048}"/>
    <hyperlink ref="BV1584:BV1797" r:id="rId5" display="https://www.transpower.co.nz/sites/default/files/uncontrolled_docs/ID%20Disclosures%202019-20.xlsx" xr:uid="{A89E9E36-40EA-4E24-BF14-3B093F45ADC8}"/>
    <hyperlink ref="BV446" r:id="rId6" display="https://www.transpower.co.nz/sites/default/files/uncontrolled_docs/ID%20Disclosures%202019-20.xlsx" xr:uid="{4CB79A96-CAD9-4C3C-A6BA-20F902DC211E}"/>
    <hyperlink ref="BV447" r:id="rId7" display="https://www.transpower.co.nz/sites/default/files/uncontrolled_docs/ID%20Disclosures%202019-20.xlsx" xr:uid="{68BD806E-CBDC-4E09-9421-4205D5803C0D}"/>
    <hyperlink ref="BV448" r:id="rId8" display="https://www.transpower.co.nz/sites/default/files/uncontrolled_docs/ID%20Disclosures%202019-20.xlsx" xr:uid="{7348A08F-1226-4636-A27C-D5F8171E14AA}"/>
    <hyperlink ref="BV449" r:id="rId9" display="https://www.transpower.co.nz/sites/default/files/uncontrolled_docs/ID%20Disclosures%202019-20.xlsx" xr:uid="{D827B6BA-19A3-48B4-9701-6D2B284E294D}"/>
    <hyperlink ref="BV450" r:id="rId10" display="https://www.transpower.co.nz/sites/default/files/uncontrolled_docs/ID%20Disclosures%202019-20.xlsx" xr:uid="{6AD406EF-F300-4408-8914-49F7F0C4ED0F}"/>
    <hyperlink ref="BV451" r:id="rId11" display="https://www.transpower.co.nz/sites/default/files/uncontrolled_docs/ID%20Disclosures%202019-20.xlsx" xr:uid="{3C13DE81-50E5-471F-917A-1C1368338EDC}"/>
    <hyperlink ref="BV452" r:id="rId12" display="https://www.transpower.co.nz/sites/default/files/uncontrolled_docs/ID%20Disclosures%202019-20.xlsx" xr:uid="{3AFBEA21-88BA-483B-9844-6B32738682B5}"/>
    <hyperlink ref="BV453" r:id="rId13" display="https://www.transpower.co.nz/sites/default/files/uncontrolled_docs/ID%20Disclosures%202019-20.xlsx" xr:uid="{AEDC16AD-CBE6-4272-8899-0FC3522846A4}"/>
    <hyperlink ref="BV454" r:id="rId14" display="https://www.transpower.co.nz/sites/default/files/uncontrolled_docs/ID%20Disclosures%202019-20.xlsx" xr:uid="{4D58FBFF-7FB2-4E6E-8918-B7364FC173D7}"/>
    <hyperlink ref="BV455" r:id="rId15" display="https://www.transpower.co.nz/sites/default/files/uncontrolled_docs/ID%20Disclosures%202019-20.xlsx" xr:uid="{FA0ECD87-2613-4F28-B571-3C190CDB57C9}"/>
    <hyperlink ref="BV456" r:id="rId16" display="https://www.transpower.co.nz/sites/default/files/uncontrolled_docs/ID%20Disclosures%202019-20.xlsx" xr:uid="{941F0BDD-890A-4C05-9401-26DCDD152D2D}"/>
    <hyperlink ref="BV457" r:id="rId17" display="https://www.transpower.co.nz/sites/default/files/uncontrolled_docs/ID%20Disclosures%202019-20.xlsx" xr:uid="{84C915CE-57DC-4D4F-9043-26F9499596F0}"/>
    <hyperlink ref="BV458" r:id="rId18" display="https://www.transpower.co.nz/sites/default/files/uncontrolled_docs/ID%20Disclosures%202019-20.xlsx" xr:uid="{D42CE76A-9689-432F-9780-54C3B67D259F}"/>
    <hyperlink ref="BV459" r:id="rId19" display="https://www.transpower.co.nz/sites/default/files/uncontrolled_docs/ID%20Disclosures%202019-20.xlsx" xr:uid="{5906051C-9C2E-4F47-B082-322828474C3E}"/>
    <hyperlink ref="BV460" r:id="rId20" display="https://www.transpower.co.nz/sites/default/files/uncontrolled_docs/ID%20Disclosures%202019-20.xlsx" xr:uid="{12BC77A0-F7CF-4794-8548-19BAD022275C}"/>
    <hyperlink ref="BV461" r:id="rId21" display="https://www.transpower.co.nz/sites/default/files/uncontrolled_docs/ID%20Disclosures%202019-20.xlsx" xr:uid="{3A4300BF-E5AC-4265-9493-29F074DE9F98}"/>
    <hyperlink ref="BV462" r:id="rId22" display="https://www.transpower.co.nz/sites/default/files/uncontrolled_docs/ID%20Disclosures%202019-20.xlsx" xr:uid="{0393F969-7763-47FA-999A-A8C801855356}"/>
    <hyperlink ref="BV463" r:id="rId23" display="https://www.transpower.co.nz/sites/default/files/uncontrolled_docs/ID%20Disclosures%202019-20.xlsx" xr:uid="{1DEBF71F-C4B2-49BC-8176-29F816733CB4}"/>
    <hyperlink ref="BV464" r:id="rId24" display="https://www.transpower.co.nz/sites/default/files/uncontrolled_docs/ID%20Disclosures%202019-20.xlsx" xr:uid="{6F471959-0BB9-46F6-AEDA-0AA2FCB5818B}"/>
    <hyperlink ref="BV465" r:id="rId25" display="https://www.transpower.co.nz/sites/default/files/uncontrolled_docs/ID%20Disclosures%202019-20.xlsx" xr:uid="{90B3A43E-4FFE-4DD5-B14A-BA6B7403DD19}"/>
    <hyperlink ref="BV466" r:id="rId26" display="https://www.transpower.co.nz/sites/default/files/uncontrolled_docs/ID%20Disclosures%202019-20.xlsx" xr:uid="{71120126-EF56-4286-8701-C1A45D471FC4}"/>
    <hyperlink ref="BV467" r:id="rId27" display="https://www.transpower.co.nz/sites/default/files/uncontrolled_docs/ID%20Disclosures%202019-20.xlsx" xr:uid="{11B8C922-0680-4541-B02C-D10FB65A004B}"/>
    <hyperlink ref="BV468" r:id="rId28" display="https://www.transpower.co.nz/sites/default/files/uncontrolled_docs/ID%20Disclosures%202019-20.xlsx" xr:uid="{D8EDC803-FEB2-4312-BAE2-AC3DF4172C10}"/>
    <hyperlink ref="BV469" r:id="rId29" display="https://www.transpower.co.nz/sites/default/files/uncontrolled_docs/ID%20Disclosures%202019-20.xlsx" xr:uid="{89223AFA-29A6-4248-8913-776EB84F9FE1}"/>
    <hyperlink ref="BV470" r:id="rId30" display="https://www.transpower.co.nz/sites/default/files/uncontrolled_docs/ID%20Disclosures%202019-20.xlsx" xr:uid="{D6F9591A-9C1C-4001-9D38-E9634CF582CA}"/>
    <hyperlink ref="BV471" r:id="rId31" display="https://www.transpower.co.nz/sites/default/files/uncontrolled_docs/ID%20Disclosures%202019-20.xlsx" xr:uid="{6D9D31D5-B2BB-491B-8D0F-FAC62A358A28}"/>
    <hyperlink ref="BV472" r:id="rId32" display="https://www.transpower.co.nz/sites/default/files/uncontrolled_docs/ID%20Disclosures%202019-20.xlsx" xr:uid="{DC6578F4-D14B-4F92-9B52-75F8AB312E28}"/>
    <hyperlink ref="BV473" r:id="rId33" display="https://www.transpower.co.nz/sites/default/files/uncontrolled_docs/ID%20Disclosures%202019-20.xlsx" xr:uid="{C9597096-3DF3-43FC-86B1-E07BF69539CD}"/>
    <hyperlink ref="BV474" r:id="rId34" display="https://www.transpower.co.nz/sites/default/files/uncontrolled_docs/ID%20Disclosures%202019-20.xlsx" xr:uid="{F2FCDB44-1F7C-4D73-B64C-85DB40CBFF60}"/>
    <hyperlink ref="BV475" r:id="rId35" display="https://www.transpower.co.nz/sites/default/files/uncontrolled_docs/ID%20Disclosures%202019-20.xlsx" xr:uid="{25AB0610-01C8-4DCF-9D3E-44CB48ED2068}"/>
    <hyperlink ref="BV476" r:id="rId36" display="https://www.transpower.co.nz/sites/default/files/uncontrolled_docs/ID%20Disclosures%202019-20.xlsx" xr:uid="{42D64994-53D2-413A-8A69-B7BC64CB993E}"/>
    <hyperlink ref="BV477" r:id="rId37" display="https://www.transpower.co.nz/sites/default/files/uncontrolled_docs/ID%20Disclosures%202019-20.xlsx" xr:uid="{49CFCB6C-FDC0-4EDB-AC08-BAE3A013E2A1}"/>
    <hyperlink ref="BV478" r:id="rId38" display="https://www.transpower.co.nz/sites/default/files/uncontrolled_docs/ID%20Disclosures%202019-20.xlsx" xr:uid="{F33846EA-E8D4-4632-AA54-D06C29D47EDC}"/>
    <hyperlink ref="BV479" r:id="rId39" display="https://www.transpower.co.nz/sites/default/files/uncontrolled_docs/ID%20Disclosures%202019-20.xlsx" xr:uid="{B0A341DF-C328-4528-9C23-8A1DD85EF0F0}"/>
    <hyperlink ref="BV480" r:id="rId40" display="https://www.transpower.co.nz/sites/default/files/uncontrolled_docs/ID%20Disclosures%202019-20.xlsx" xr:uid="{24BCC628-170F-4EA4-B524-5D6F25649E98}"/>
    <hyperlink ref="BV481" r:id="rId41" display="https://www.transpower.co.nz/sites/default/files/uncontrolled_docs/ID%20Disclosures%202019-20.xlsx" xr:uid="{B642F0D5-3EC3-4F12-8873-E82C427F68CE}"/>
    <hyperlink ref="BV482" r:id="rId42" display="https://www.transpower.co.nz/sites/default/files/uncontrolled_docs/ID%20Disclosures%202019-20.xlsx" xr:uid="{95922A53-CFCE-41D2-B4BE-B36545514C1B}"/>
    <hyperlink ref="BV483" r:id="rId43" display="https://www.transpower.co.nz/sites/default/files/uncontrolled_docs/ID%20Disclosures%202019-20.xlsx" xr:uid="{F56E3B50-FA36-4590-AEA6-7C06C0E01DC6}"/>
    <hyperlink ref="BV484" r:id="rId44" display="https://www.transpower.co.nz/sites/default/files/uncontrolled_docs/ID%20Disclosures%202019-20.xlsx" xr:uid="{FE870190-A7A6-4F1D-B620-39B5F9E1DDBD}"/>
    <hyperlink ref="BV485" r:id="rId45" display="https://www.transpower.co.nz/sites/default/files/uncontrolled_docs/ID%20Disclosures%202019-20.xlsx" xr:uid="{79D32D6B-6C55-41E4-8726-7FE12A5D2430}"/>
    <hyperlink ref="BV486" r:id="rId46" display="https://www.transpower.co.nz/sites/default/files/uncontrolled_docs/ID%20Disclosures%202019-20.xlsx" xr:uid="{BE747322-1AD7-4A7E-B019-6DF886F86F9A}"/>
    <hyperlink ref="BV487" r:id="rId47" display="https://www.transpower.co.nz/sites/default/files/uncontrolled_docs/ID%20Disclosures%202019-20.xlsx" xr:uid="{49C33DD4-0026-46E2-9E31-BD1CE0ED0187}"/>
    <hyperlink ref="BV488" r:id="rId48" display="https://www.transpower.co.nz/sites/default/files/uncontrolled_docs/ID%20Disclosures%202019-20.xlsx" xr:uid="{87D9A263-3BC0-4D13-9E9F-09D146818719}"/>
    <hyperlink ref="BV489" r:id="rId49" display="https://www.transpower.co.nz/sites/default/files/uncontrolled_docs/ID%20Disclosures%202019-20.xlsx" xr:uid="{106C69EF-3725-4E02-809B-6120FBB5A579}"/>
    <hyperlink ref="BV490" r:id="rId50" display="https://www.transpower.co.nz/sites/default/files/uncontrolled_docs/ID%20Disclosures%202019-20.xlsx" xr:uid="{1B4D09A9-03CF-4774-A87D-C70BEEE52C21}"/>
    <hyperlink ref="BV491" r:id="rId51" display="https://www.transpower.co.nz/sites/default/files/uncontrolled_docs/ID%20Disclosures%202019-20.xlsx" xr:uid="{9FB09ADD-2E27-4AF8-99F7-DAD315D8B8AA}"/>
    <hyperlink ref="BV492" r:id="rId52" display="https://www.transpower.co.nz/sites/default/files/uncontrolled_docs/ID%20Disclosures%202019-20.xlsx" xr:uid="{6DCA6F42-580F-46A9-85CD-0F927C3D1DB2}"/>
    <hyperlink ref="BV493" r:id="rId53" display="https://www.transpower.co.nz/sites/default/files/uncontrolled_docs/ID%20Disclosures%202019-20.xlsx" xr:uid="{E49BD660-1ABD-400F-92B5-5C929D0BE8A2}"/>
    <hyperlink ref="BV494" r:id="rId54" display="https://www.transpower.co.nz/sites/default/files/uncontrolled_docs/ID%20Disclosures%202019-20.xlsx" xr:uid="{103D3A81-AF16-44AF-A95D-96B2D36C0B28}"/>
    <hyperlink ref="BV495" r:id="rId55" display="https://www.transpower.co.nz/sites/default/files/uncontrolled_docs/ID%20Disclosures%202019-20.xlsx" xr:uid="{F18900DD-E1E7-43CF-B1E1-1DCA5AE89183}"/>
    <hyperlink ref="BV496" r:id="rId56" display="https://www.transpower.co.nz/sites/default/files/uncontrolled_docs/ID%20Disclosures%202019-20.xlsx" xr:uid="{D180549E-005C-4447-9E61-7B8CB334B538}"/>
    <hyperlink ref="BV497" r:id="rId57" display="https://www.transpower.co.nz/sites/default/files/uncontrolled_docs/ID%20Disclosures%202019-20.xlsx" xr:uid="{339B3A5C-4560-4251-ACDF-F21275E0A659}"/>
    <hyperlink ref="BV498" r:id="rId58" display="https://www.transpower.co.nz/sites/default/files/uncontrolled_docs/ID%20Disclosures%202019-20.xlsx" xr:uid="{E073CA48-8BC3-4CAB-A418-0A77631CFFF9}"/>
    <hyperlink ref="BV499" r:id="rId59" display="https://www.transpower.co.nz/sites/default/files/uncontrolled_docs/ID%20Disclosures%202019-20.xlsx" xr:uid="{23F64945-2CD7-4C4B-B9A2-D8541AFFFA12}"/>
    <hyperlink ref="BV500" r:id="rId60" display="https://www.transpower.co.nz/sites/default/files/uncontrolled_docs/ID%20Disclosures%202019-20.xlsx" xr:uid="{37B5A7F8-5B41-49D4-81D8-CA52C757D087}"/>
    <hyperlink ref="BV501" r:id="rId61" display="https://www.transpower.co.nz/sites/default/files/uncontrolled_docs/ID%20Disclosures%202019-20.xlsx" xr:uid="{4BC93F21-72A0-47B1-A4B6-D455FC54CBD0}"/>
    <hyperlink ref="BV502" r:id="rId62" display="https://www.transpower.co.nz/sites/default/files/uncontrolled_docs/ID%20Disclosures%202019-20.xlsx" xr:uid="{B73DFE73-B7BB-46C7-9266-B2762B1F2DF3}"/>
    <hyperlink ref="BV503" r:id="rId63" display="https://www.transpower.co.nz/sites/default/files/uncontrolled_docs/ID%20Disclosures%202019-20.xlsx" xr:uid="{6F4623F8-BF70-447F-B748-125D0D907C75}"/>
    <hyperlink ref="BV504" r:id="rId64" display="https://www.transpower.co.nz/sites/default/files/uncontrolled_docs/ID%20Disclosures%202019-20.xlsx" xr:uid="{FE5B2A84-1684-4335-AA65-296C86D9B3A1}"/>
    <hyperlink ref="BV505" r:id="rId65" display="https://www.transpower.co.nz/sites/default/files/uncontrolled_docs/ID%20Disclosures%202019-20.xlsx" xr:uid="{8B5ED729-1771-4586-A0E6-FDCA46CC9240}"/>
    <hyperlink ref="BV506" r:id="rId66" display="https://www.transpower.co.nz/sites/default/files/uncontrolled_docs/ID%20Disclosures%202019-20.xlsx" xr:uid="{107E21CF-7A00-47F3-94AB-2242AC801DA8}"/>
    <hyperlink ref="BV507" r:id="rId67" display="https://www.transpower.co.nz/sites/default/files/uncontrolled_docs/ID%20Disclosures%202019-20.xlsx" xr:uid="{6CE4056D-92B3-44ED-AC56-DE8B9635AC0E}"/>
    <hyperlink ref="BV508" r:id="rId68" display="https://www.transpower.co.nz/sites/default/files/uncontrolled_docs/ID%20Disclosures%202019-20.xlsx" xr:uid="{28A5D8C1-C294-4BA7-B8BD-FE16ADE6DE4F}"/>
    <hyperlink ref="BV509" r:id="rId69" display="https://www.transpower.co.nz/sites/default/files/uncontrolled_docs/ID%20Disclosures%202019-20.xlsx" xr:uid="{9584565B-5501-452B-814C-206B67534037}"/>
    <hyperlink ref="BV510" r:id="rId70" display="https://www.transpower.co.nz/sites/default/files/uncontrolled_docs/ID%20Disclosures%202019-20.xlsx" xr:uid="{F07C9302-47C0-4748-A68E-7ED8EF0B9537}"/>
    <hyperlink ref="BV511" r:id="rId71" display="https://www.transpower.co.nz/sites/default/files/uncontrolled_docs/ID%20Disclosures%202019-20.xlsx" xr:uid="{A7FB1E34-9E3D-4052-A602-04A28845D2D6}"/>
    <hyperlink ref="BV512" r:id="rId72" display="https://www.transpower.co.nz/sites/default/files/uncontrolled_docs/ID%20Disclosures%202019-20.xlsx" xr:uid="{38E3FDEA-75CE-4194-9FC0-64A1CAE2E333}"/>
    <hyperlink ref="BV513" r:id="rId73" display="https://www.transpower.co.nz/sites/default/files/uncontrolled_docs/ID%20Disclosures%202019-20.xlsx" xr:uid="{6A30AD1D-AEF3-452B-B24B-36DA5ED39806}"/>
    <hyperlink ref="BV514" r:id="rId74" display="https://www.transpower.co.nz/sites/default/files/uncontrolled_docs/ID%20Disclosures%202019-20.xlsx" xr:uid="{1734A150-25CC-488E-BE36-432B50E0293C}"/>
    <hyperlink ref="BV515" r:id="rId75" display="https://www.transpower.co.nz/sites/default/files/uncontrolled_docs/ID%20Disclosures%202019-20.xlsx" xr:uid="{1AA365B7-B959-4B58-A53F-635918A58E3B}"/>
    <hyperlink ref="BV516" r:id="rId76" display="https://www.transpower.co.nz/sites/default/files/uncontrolled_docs/ID%20Disclosures%202019-20.xlsx" xr:uid="{247CF21F-CBC2-4989-BE6E-FA78D4DD900A}"/>
    <hyperlink ref="BV517" r:id="rId77" display="https://www.transpower.co.nz/sites/default/files/uncontrolled_docs/ID%20Disclosures%202019-20.xlsx" xr:uid="{522F25E4-C46B-43A0-9446-C8F3F611B213}"/>
    <hyperlink ref="BV518" r:id="rId78" display="https://www.transpower.co.nz/sites/default/files/uncontrolled_docs/ID%20Disclosures%202019-20.xlsx" xr:uid="{E3F5CDA4-FCD6-4FE9-B821-1AD03395F3E1}"/>
    <hyperlink ref="BV519" r:id="rId79" display="https://www.transpower.co.nz/sites/default/files/uncontrolled_docs/ID%20Disclosures%202019-20.xlsx" xr:uid="{E6E1EE8F-98EE-49F4-917D-62588E813951}"/>
    <hyperlink ref="BV520" r:id="rId80" display="https://www.transpower.co.nz/sites/default/files/uncontrolled_docs/ID%20Disclosures%202019-20.xlsx" xr:uid="{ED1DAABB-7420-4F71-83D9-2268B56D34FB}"/>
    <hyperlink ref="BV521" r:id="rId81" display="https://www.transpower.co.nz/sites/default/files/uncontrolled_docs/ID%20Disclosures%202019-20.xlsx" xr:uid="{91E33F3A-8F69-494A-BC33-C39BFF5760E7}"/>
    <hyperlink ref="BV522" r:id="rId82" display="https://www.transpower.co.nz/sites/default/files/uncontrolled_docs/ID%20Disclosures%202019-20.xlsx" xr:uid="{1DF57C55-4E3A-46CE-A66E-670EB6FEB448}"/>
    <hyperlink ref="BV523" r:id="rId83" display="https://www.transpower.co.nz/sites/default/files/uncontrolled_docs/ID%20Disclosures%202019-20.xlsx" xr:uid="{C39B4B82-9281-49F3-B8B5-3CCCB025186B}"/>
    <hyperlink ref="BV524" r:id="rId84" display="https://www.transpower.co.nz/sites/default/files/uncontrolled_docs/ID%20Disclosures%202019-20.xlsx" xr:uid="{BA65664E-8BEF-4A82-9263-F1F97282B05A}"/>
    <hyperlink ref="BV525" r:id="rId85" display="https://www.transpower.co.nz/sites/default/files/uncontrolled_docs/ID%20Disclosures%202019-20.xlsx" xr:uid="{46A95EFE-A17D-4892-8AE4-6D3F153E61F9}"/>
    <hyperlink ref="BV526" r:id="rId86" display="https://www.transpower.co.nz/sites/default/files/uncontrolled_docs/ID%20Disclosures%202019-20.xlsx" xr:uid="{765BB6C9-9B44-4C1F-81DA-C57060064461}"/>
    <hyperlink ref="BV527" r:id="rId87" display="https://www.transpower.co.nz/sites/default/files/uncontrolled_docs/ID%20Disclosures%202019-20.xlsx" xr:uid="{CAA192D0-DDA2-428F-B070-40F6B7AF853B}"/>
    <hyperlink ref="BV528" r:id="rId88" display="https://www.transpower.co.nz/sites/default/files/uncontrolled_docs/ID%20Disclosures%202019-20.xlsx" xr:uid="{AE83DBDE-63C3-4C44-BEE8-FCA789545CF0}"/>
    <hyperlink ref="BV529" r:id="rId89" display="https://www.transpower.co.nz/sites/default/files/uncontrolled_docs/ID%20Disclosures%202019-20.xlsx" xr:uid="{2CBECDFC-F821-485F-9C87-F97937F8DD72}"/>
    <hyperlink ref="BV530" r:id="rId90" display="https://www.transpower.co.nz/sites/default/files/uncontrolled_docs/ID%20Disclosures%202019-20.xlsx" xr:uid="{0DA516FE-53C4-48F8-B678-8788D3AF293A}"/>
    <hyperlink ref="BV531" r:id="rId91" display="https://www.transpower.co.nz/sites/default/files/uncontrolled_docs/ID%20Disclosures%202019-20.xlsx" xr:uid="{ECC8F894-7AB4-4F5E-94A1-02C2098470B8}"/>
    <hyperlink ref="BV532" r:id="rId92" display="https://www.transpower.co.nz/sites/default/files/uncontrolled_docs/ID%20Disclosures%202019-20.xlsx" xr:uid="{16D6F314-AE94-4CD4-9C49-7BA66F1C1A9B}"/>
    <hyperlink ref="BV533" r:id="rId93" display="https://www.transpower.co.nz/sites/default/files/uncontrolled_docs/ID%20Disclosures%202019-20.xlsx" xr:uid="{B4028267-CB5D-4DA5-A1B1-9CCA33FEAD9E}"/>
    <hyperlink ref="BV534" r:id="rId94" display="https://www.transpower.co.nz/sites/default/files/uncontrolled_docs/ID%20Disclosures%202019-20.xlsx" xr:uid="{394403F7-273B-4D09-8041-37E31EBE658D}"/>
    <hyperlink ref="BV535" r:id="rId95" display="https://www.transpower.co.nz/sites/default/files/uncontrolled_docs/ID%20Disclosures%202019-20.xlsx" xr:uid="{B8479D66-54AC-483C-A59C-DE9A12B9C6E2}"/>
    <hyperlink ref="BV536" r:id="rId96" display="https://www.transpower.co.nz/sites/default/files/uncontrolled_docs/ID%20Disclosures%202019-20.xlsx" xr:uid="{CA08CA10-6AF0-48DC-8F4F-4191AAC7C81C}"/>
    <hyperlink ref="BV537" r:id="rId97" display="https://www.transpower.co.nz/sites/default/files/uncontrolled_docs/ID%20Disclosures%202019-20.xlsx" xr:uid="{7955DC0B-7981-46E8-8130-561FD900180D}"/>
    <hyperlink ref="BV538" r:id="rId98" display="https://www.transpower.co.nz/sites/default/files/uncontrolled_docs/ID%20Disclosures%202019-20.xlsx" xr:uid="{FF3412A0-C7E0-48C9-AB14-123091191C99}"/>
    <hyperlink ref="BV539" r:id="rId99" display="https://www.transpower.co.nz/sites/default/files/uncontrolled_docs/ID%20Disclosures%202019-20.xlsx" xr:uid="{AD50E4D3-16A1-4DC9-9D97-06EE27461A0A}"/>
    <hyperlink ref="BV540" r:id="rId100" display="https://www.transpower.co.nz/sites/default/files/uncontrolled_docs/ID%20Disclosures%202019-20.xlsx" xr:uid="{BE04EBE6-EE16-47D8-AD4F-23DEBF057C6F}"/>
    <hyperlink ref="BV541" r:id="rId101" display="https://www.transpower.co.nz/sites/default/files/uncontrolled_docs/ID%20Disclosures%202019-20.xlsx" xr:uid="{A3712730-475F-4235-A50F-114C6791C613}"/>
    <hyperlink ref="BV542" r:id="rId102" display="https://www.transpower.co.nz/sites/default/files/uncontrolled_docs/ID%20Disclosures%202019-20.xlsx" xr:uid="{36CF23A7-7CE4-46CE-AC65-6014432D3C55}"/>
    <hyperlink ref="BV543" r:id="rId103" display="https://www.transpower.co.nz/sites/default/files/uncontrolled_docs/ID%20Disclosures%202019-20.xlsx" xr:uid="{F8C32D85-4029-4AAC-ABAB-CFF3CB168DDA}"/>
    <hyperlink ref="BV544" r:id="rId104" display="https://www.transpower.co.nz/sites/default/files/uncontrolled_docs/ID%20Disclosures%202019-20.xlsx" xr:uid="{5B9B1791-2F71-4281-BA26-16F30E026CC4}"/>
    <hyperlink ref="BV545" r:id="rId105" display="https://www.transpower.co.nz/sites/default/files/uncontrolled_docs/ID%20Disclosures%202019-20.xlsx" xr:uid="{C04E6632-F888-440F-8A20-21C8238F411D}"/>
    <hyperlink ref="BV546" r:id="rId106" display="https://www.transpower.co.nz/sites/default/files/uncontrolled_docs/ID%20Disclosures%202019-20.xlsx" xr:uid="{89E1103C-7596-43DB-8FCE-564F4E03A6DE}"/>
    <hyperlink ref="BV547" r:id="rId107" display="https://www.transpower.co.nz/sites/default/files/uncontrolled_docs/ID%20Disclosures%202019-20.xlsx" xr:uid="{7F7635A5-4795-461F-865F-935B3DEEDE48}"/>
    <hyperlink ref="BV548" r:id="rId108" display="https://www.transpower.co.nz/sites/default/files/uncontrolled_docs/ID%20Disclosures%202019-20.xlsx" xr:uid="{3DBB511C-62A8-4D19-BCAC-DD631D8EEB05}"/>
    <hyperlink ref="BV549" r:id="rId109" display="https://www.transpower.co.nz/sites/default/files/uncontrolled_docs/ID%20Disclosures%202019-20.xlsx" xr:uid="{14C7D112-396C-480B-9C5B-42211F29AC3A}"/>
    <hyperlink ref="BV550" r:id="rId110" display="https://www.transpower.co.nz/sites/default/files/uncontrolled_docs/ID%20Disclosures%202019-20.xlsx" xr:uid="{C965A4DA-4C0F-4458-A859-F4398D49AADE}"/>
    <hyperlink ref="BV551" r:id="rId111" display="https://www.transpower.co.nz/sites/default/files/uncontrolled_docs/ID%20Disclosures%202019-20.xlsx" xr:uid="{0EACB3D4-797B-4103-89C0-F28824753C2C}"/>
    <hyperlink ref="BV552" r:id="rId112" display="https://www.transpower.co.nz/sites/default/files/uncontrolled_docs/ID%20Disclosures%202019-20.xlsx" xr:uid="{2120D706-7096-495E-8589-1BBDE83187AD}"/>
    <hyperlink ref="BV553" r:id="rId113" display="https://www.transpower.co.nz/sites/default/files/uncontrolled_docs/ID%20Disclosures%202019-20.xlsx" xr:uid="{8E17328B-6D9B-4332-B568-37E1BCDB08CB}"/>
    <hyperlink ref="BV554" r:id="rId114" display="https://www.transpower.co.nz/sites/default/files/uncontrolled_docs/ID%20Disclosures%202019-20.xlsx" xr:uid="{C662974B-11DF-4E7A-AB9A-07935B37B135}"/>
    <hyperlink ref="BV555" r:id="rId115" display="https://www.transpower.co.nz/sites/default/files/uncontrolled_docs/ID%20Disclosures%202019-20.xlsx" xr:uid="{E2DB826E-86DD-4084-AF6F-83A1EB05E566}"/>
    <hyperlink ref="BV556" r:id="rId116" display="https://www.transpower.co.nz/sites/default/files/uncontrolled_docs/ID%20Disclosures%202019-20.xlsx" xr:uid="{C2CF5B73-6D3F-4EF6-9FF3-877D5A22B757}"/>
    <hyperlink ref="BV557" r:id="rId117" display="https://www.transpower.co.nz/sites/default/files/uncontrolled_docs/ID%20Disclosures%202019-20.xlsx" xr:uid="{FA19F735-E355-48A6-8E39-B88A9DEB4B6A}"/>
    <hyperlink ref="BV558" r:id="rId118" display="https://www.transpower.co.nz/sites/default/files/uncontrolled_docs/ID%20Disclosures%202019-20.xlsx" xr:uid="{E451A8F6-5C82-462D-83BD-E4F8CA84BDE6}"/>
    <hyperlink ref="BV559" r:id="rId119" display="https://www.transpower.co.nz/sites/default/files/uncontrolled_docs/ID%20Disclosures%202019-20.xlsx" xr:uid="{2C97BF13-85F1-47C3-9693-C47F71E22758}"/>
    <hyperlink ref="BV560" r:id="rId120" display="https://www.transpower.co.nz/sites/default/files/uncontrolled_docs/ID%20Disclosures%202019-20.xlsx" xr:uid="{7DAFDAD3-72B1-441A-8AE6-F1D56B9BCC5D}"/>
    <hyperlink ref="BV561" r:id="rId121" display="https://www.transpower.co.nz/sites/default/files/uncontrolled_docs/ID%20Disclosures%202019-20.xlsx" xr:uid="{96A22315-4846-4C2B-914D-9C8A12A4D278}"/>
    <hyperlink ref="BV562" r:id="rId122" display="https://www.transpower.co.nz/sites/default/files/uncontrolled_docs/ID%20Disclosures%202019-20.xlsx" xr:uid="{4E7CA7B3-F56C-420A-A4B9-3CFA262BFB38}"/>
    <hyperlink ref="BV563" r:id="rId123" display="https://www.transpower.co.nz/sites/default/files/uncontrolled_docs/ID%20Disclosures%202019-20.xlsx" xr:uid="{0970AF7F-413E-49FF-917F-C586F737724A}"/>
    <hyperlink ref="BV564" r:id="rId124" display="https://www.transpower.co.nz/sites/default/files/uncontrolled_docs/ID%20Disclosures%202019-20.xlsx" xr:uid="{A5ED3FBD-6D9E-44BF-AA03-618C0122DB40}"/>
    <hyperlink ref="BV565" r:id="rId125" display="https://www.transpower.co.nz/sites/default/files/uncontrolled_docs/ID%20Disclosures%202019-20.xlsx" xr:uid="{3D342E28-DF44-4698-87F5-1989DEB885F5}"/>
    <hyperlink ref="BV566" r:id="rId126" display="https://www.transpower.co.nz/sites/default/files/uncontrolled_docs/ID%20Disclosures%202019-20.xlsx" xr:uid="{00CDF9B1-2F00-422A-B997-0336821E586E}"/>
    <hyperlink ref="BV567" r:id="rId127" display="https://www.transpower.co.nz/sites/default/files/uncontrolled_docs/ID%20Disclosures%202019-20.xlsx" xr:uid="{7D7A5EEF-8F2D-4812-91AF-93A5B24F9BC4}"/>
    <hyperlink ref="BV568" r:id="rId128" display="https://www.transpower.co.nz/sites/default/files/uncontrolled_docs/ID%20Disclosures%202019-20.xlsx" xr:uid="{27150804-051E-4077-8E15-477FE00B6420}"/>
    <hyperlink ref="BV569" r:id="rId129" display="https://www.transpower.co.nz/sites/default/files/uncontrolled_docs/ID%20Disclosures%202019-20.xlsx" xr:uid="{4ED9E67D-43F9-44E1-B30F-58C9C29B0D71}"/>
    <hyperlink ref="BV570" r:id="rId130" display="https://www.transpower.co.nz/sites/default/files/uncontrolled_docs/ID%20Disclosures%202019-20.xlsx" xr:uid="{2E6E1533-0BEF-4D68-B906-209310BD3362}"/>
    <hyperlink ref="BV571" r:id="rId131" display="https://www.transpower.co.nz/sites/default/files/uncontrolled_docs/ID%20Disclosures%202019-20.xlsx" xr:uid="{8A66EEF6-9A1C-4DF2-8031-57AC4EAD8A1B}"/>
    <hyperlink ref="BV572" r:id="rId132" display="https://www.transpower.co.nz/sites/default/files/uncontrolled_docs/ID%20Disclosures%202019-20.xlsx" xr:uid="{F655CA2C-1C43-4F4A-822F-EF4C0D7BC990}"/>
    <hyperlink ref="BV573" r:id="rId133" display="https://www.transpower.co.nz/sites/default/files/uncontrolled_docs/ID%20Disclosures%202019-20.xlsx" xr:uid="{158D8C11-DB53-41C6-B7EE-3329D7CF7BA8}"/>
    <hyperlink ref="BV574" r:id="rId134" display="https://www.transpower.co.nz/sites/default/files/uncontrolled_docs/ID%20Disclosures%202019-20.xlsx" xr:uid="{EEF0B007-3BEA-476C-A39E-AE734CB9F118}"/>
    <hyperlink ref="BV575" r:id="rId135" display="https://www.transpower.co.nz/sites/default/files/uncontrolled_docs/ID%20Disclosures%202019-20.xlsx" xr:uid="{8908F891-B172-48F1-AC90-EC3DA33ED3B3}"/>
    <hyperlink ref="BV576" r:id="rId136" display="https://www.transpower.co.nz/sites/default/files/uncontrolled_docs/ID%20Disclosures%202019-20.xlsx" xr:uid="{CD555163-F234-4FF9-BF36-3D07FD79D975}"/>
    <hyperlink ref="BV577" r:id="rId137" display="https://www.transpower.co.nz/sites/default/files/uncontrolled_docs/ID%20Disclosures%202019-20.xlsx" xr:uid="{5E9AE3ED-F4E8-4610-B4E1-2D764D931F71}"/>
    <hyperlink ref="BV578" r:id="rId138" display="https://www.transpower.co.nz/sites/default/files/uncontrolled_docs/ID%20Disclosures%202019-20.xlsx" xr:uid="{036196CF-7557-4041-BA65-1F16E74E92BD}"/>
    <hyperlink ref="BV579" r:id="rId139" display="https://www.transpower.co.nz/sites/default/files/uncontrolled_docs/ID%20Disclosures%202019-20.xlsx" xr:uid="{C14B0105-5B9E-4AA1-95C0-BD768D62B66B}"/>
    <hyperlink ref="BV580" r:id="rId140" display="https://www.transpower.co.nz/sites/default/files/uncontrolled_docs/ID%20Disclosures%202019-20.xlsx" xr:uid="{6D8C2F24-3098-4FE8-AB21-94124E34CF32}"/>
    <hyperlink ref="BV581" r:id="rId141" display="https://www.transpower.co.nz/sites/default/files/uncontrolled_docs/ID%20Disclosures%202019-20.xlsx" xr:uid="{FFB44CF8-0816-446A-88EB-CFF47ED530B9}"/>
    <hyperlink ref="BV582" r:id="rId142" display="https://www.transpower.co.nz/sites/default/files/uncontrolled_docs/ID%20Disclosures%202019-20.xlsx" xr:uid="{CD99169A-C099-43D9-8BC9-9EB684936827}"/>
    <hyperlink ref="BV583" r:id="rId143" display="https://www.transpower.co.nz/sites/default/files/uncontrolled_docs/ID%20Disclosures%202019-20.xlsx" xr:uid="{5D7EB17F-FF87-420F-B5A7-0C6D5D2CE901}"/>
    <hyperlink ref="BV584" r:id="rId144" display="https://www.transpower.co.nz/sites/default/files/uncontrolled_docs/ID%20Disclosures%202019-20.xlsx" xr:uid="{8D38D508-6FA2-4BC8-9084-3744A785BAC7}"/>
    <hyperlink ref="BV585" r:id="rId145" display="https://www.transpower.co.nz/sites/default/files/uncontrolled_docs/ID%20Disclosures%202019-20.xlsx" xr:uid="{F850091F-44B0-4069-B724-EE8E7829DC64}"/>
    <hyperlink ref="BV586" r:id="rId146" display="https://www.transpower.co.nz/sites/default/files/uncontrolled_docs/ID%20Disclosures%202019-20.xlsx" xr:uid="{56E00163-68BB-430F-8028-EC93732E5947}"/>
    <hyperlink ref="BV587" r:id="rId147" display="https://www.transpower.co.nz/sites/default/files/uncontrolled_docs/ID%20Disclosures%202019-20.xlsx" xr:uid="{B4268345-30EA-487A-9E2C-1B0519B44383}"/>
    <hyperlink ref="BV588" r:id="rId148" display="https://www.transpower.co.nz/sites/default/files/uncontrolled_docs/ID%20Disclosures%202019-20.xlsx" xr:uid="{88E27D81-5A21-4BAC-A88C-B5F940057FF8}"/>
    <hyperlink ref="BV589" r:id="rId149" display="https://www.transpower.co.nz/sites/default/files/uncontrolled_docs/ID%20Disclosures%202019-20.xlsx" xr:uid="{32257B31-9DB3-4D4A-8C90-210225C4E87F}"/>
    <hyperlink ref="BV590" r:id="rId150" display="https://www.transpower.co.nz/sites/default/files/uncontrolled_docs/ID%20Disclosures%202019-20.xlsx" xr:uid="{3B6F0200-7B8C-4830-ADEE-FFF50B694AE8}"/>
    <hyperlink ref="BV591" r:id="rId151" display="https://www.transpower.co.nz/sites/default/files/uncontrolled_docs/ID%20Disclosures%202019-20.xlsx" xr:uid="{4E3607E9-8ACF-41DA-87E0-E294AE1DC5C4}"/>
    <hyperlink ref="BV592" r:id="rId152" display="https://www.transpower.co.nz/sites/default/files/uncontrolled_docs/ID%20Disclosures%202019-20.xlsx" xr:uid="{64095337-3F80-4E4E-A5F1-456E75959A52}"/>
    <hyperlink ref="BV593" r:id="rId153" display="https://www.transpower.co.nz/sites/default/files/uncontrolled_docs/ID%20Disclosures%202019-20.xlsx" xr:uid="{4707F8D8-CDD9-46C7-BAA1-E20A1DC5B97C}"/>
    <hyperlink ref="BV594" r:id="rId154" display="https://www.transpower.co.nz/sites/default/files/uncontrolled_docs/ID%20Disclosures%202019-20.xlsx" xr:uid="{04A4A14C-53EF-471D-A692-E038106EB608}"/>
    <hyperlink ref="BV595" r:id="rId155" display="https://www.transpower.co.nz/sites/default/files/uncontrolled_docs/ID%20Disclosures%202019-20.xlsx" xr:uid="{4297B239-622C-4CFF-A4D3-47135BF9C897}"/>
    <hyperlink ref="BV596" r:id="rId156" display="https://www.transpower.co.nz/sites/default/files/uncontrolled_docs/ID%20Disclosures%202019-20.xlsx" xr:uid="{589E3150-E1C6-4F0B-AE31-393FB5C4D7D2}"/>
    <hyperlink ref="BV597" r:id="rId157" display="https://www.transpower.co.nz/sites/default/files/uncontrolled_docs/ID%20Disclosures%202019-20.xlsx" xr:uid="{18552644-003E-49D2-89CF-0EBAC88C65A9}"/>
    <hyperlink ref="BV598" r:id="rId158" display="https://www.transpower.co.nz/sites/default/files/uncontrolled_docs/ID%20Disclosures%202019-20.xlsx" xr:uid="{CA0837BF-0EB4-471E-9D21-8E6DAD1D567A}"/>
    <hyperlink ref="BV599" r:id="rId159" display="https://www.transpower.co.nz/sites/default/files/uncontrolled_docs/ID%20Disclosures%202019-20.xlsx" xr:uid="{C2E84BB1-FC81-48E3-8CCE-084BB24215B7}"/>
    <hyperlink ref="BV600" r:id="rId160" display="https://www.transpower.co.nz/sites/default/files/uncontrolled_docs/ID%20Disclosures%202019-20.xlsx" xr:uid="{F0F9EAD8-2D58-47A2-9811-5B5279D430F2}"/>
    <hyperlink ref="BV601" r:id="rId161" display="https://www.transpower.co.nz/sites/default/files/uncontrolled_docs/ID%20Disclosures%202019-20.xlsx" xr:uid="{C6790A8D-3A0D-4931-8DEF-5F46F88A56C1}"/>
    <hyperlink ref="BV602" r:id="rId162" display="https://www.transpower.co.nz/sites/default/files/uncontrolled_docs/ID%20Disclosures%202019-20.xlsx" xr:uid="{20FA622C-4F7A-438D-8193-16F5B901843A}"/>
    <hyperlink ref="BV603" r:id="rId163" display="https://www.transpower.co.nz/sites/default/files/uncontrolled_docs/ID%20Disclosures%202019-20.xlsx" xr:uid="{8535F0A3-250F-4CEA-85F2-96CFDB5DDC50}"/>
    <hyperlink ref="BV604" r:id="rId164" display="https://www.transpower.co.nz/sites/default/files/uncontrolled_docs/ID%20Disclosures%202019-20.xlsx" xr:uid="{98BCC13C-2BFC-4FDF-9E57-E92AC73C5A4A}"/>
    <hyperlink ref="BV605" r:id="rId165" display="https://www.transpower.co.nz/sites/default/files/uncontrolled_docs/ID%20Disclosures%202019-20.xlsx" xr:uid="{12869830-54A4-4324-8E0F-E2439209EF6B}"/>
    <hyperlink ref="BV606" r:id="rId166" display="https://www.transpower.co.nz/sites/default/files/uncontrolled_docs/ID%20Disclosures%202019-20.xlsx" xr:uid="{55671DAF-3CB3-4451-A1B1-32665616CE79}"/>
    <hyperlink ref="BV607" r:id="rId167" display="https://www.transpower.co.nz/sites/default/files/uncontrolled_docs/ID%20Disclosures%202019-20.xlsx" xr:uid="{CF51B3EF-88F0-461A-8C08-049AEF432C30}"/>
    <hyperlink ref="BV608" r:id="rId168" display="https://www.transpower.co.nz/sites/default/files/uncontrolled_docs/ID%20Disclosures%202019-20.xlsx" xr:uid="{CA100AD1-D366-4769-AD89-6C1F7D11DB6C}"/>
    <hyperlink ref="BV609" r:id="rId169" display="https://www.transpower.co.nz/sites/default/files/uncontrolled_docs/ID%20Disclosures%202019-20.xlsx" xr:uid="{B51C7ABC-AD7A-4354-890B-C823498E3F59}"/>
    <hyperlink ref="BV610" r:id="rId170" display="https://www.transpower.co.nz/sites/default/files/uncontrolled_docs/ID%20Disclosures%202019-20.xlsx" xr:uid="{45BA31CA-0273-473D-802D-1CC826D3EE2D}"/>
    <hyperlink ref="BV611" r:id="rId171" display="https://www.transpower.co.nz/sites/default/files/uncontrolled_docs/ID%20Disclosures%202019-20.xlsx" xr:uid="{0CAD229D-D154-444A-85FD-86C2E757CAEB}"/>
    <hyperlink ref="BV612" r:id="rId172" display="https://www.transpower.co.nz/sites/default/files/uncontrolled_docs/ID%20Disclosures%202019-20.xlsx" xr:uid="{F417BEC9-2D5F-4A54-96A4-7E52E3FD86A8}"/>
    <hyperlink ref="BV613" r:id="rId173" display="https://www.transpower.co.nz/sites/default/files/uncontrolled_docs/ID%20Disclosures%202019-20.xlsx" xr:uid="{1E751D4D-1CC3-4AA1-BE74-AB68C5982C4F}"/>
    <hyperlink ref="BV614" r:id="rId174" display="https://www.transpower.co.nz/sites/default/files/uncontrolled_docs/ID%20Disclosures%202019-20.xlsx" xr:uid="{0212F66A-9C60-4779-A0A5-EC7CB1E16A0D}"/>
    <hyperlink ref="BV615" r:id="rId175" display="https://www.transpower.co.nz/sites/default/files/uncontrolled_docs/ID%20Disclosures%202019-20.xlsx" xr:uid="{0EC49FE5-C351-40A1-AC2E-0DB805527E45}"/>
    <hyperlink ref="BV616" r:id="rId176" display="https://www.transpower.co.nz/sites/default/files/uncontrolled_docs/ID%20Disclosures%202019-20.xlsx" xr:uid="{91D2C7BF-4010-4D8F-A726-BCE43F09EE40}"/>
    <hyperlink ref="BV617" r:id="rId177" display="https://www.transpower.co.nz/sites/default/files/uncontrolled_docs/ID%20Disclosures%202019-20.xlsx" xr:uid="{2208B6C2-53DE-4A0B-AE17-9A703CF9A76C}"/>
    <hyperlink ref="BV618" r:id="rId178" display="https://www.transpower.co.nz/sites/default/files/uncontrolled_docs/ID%20Disclosures%202019-20.xlsx" xr:uid="{141EDE49-6CB0-4305-B42C-CE95BDA61A09}"/>
    <hyperlink ref="BV619" r:id="rId179" display="https://www.transpower.co.nz/sites/default/files/uncontrolled_docs/ID%20Disclosures%202019-20.xlsx" xr:uid="{8156E36B-3829-4537-9210-769ED8AB7B84}"/>
    <hyperlink ref="BV620" r:id="rId180" display="https://www.transpower.co.nz/sites/default/files/uncontrolled_docs/ID%20Disclosures%202019-20.xlsx" xr:uid="{BED478BA-02FB-464C-9490-EC6152A92D7E}"/>
    <hyperlink ref="BV621" r:id="rId181" display="https://www.transpower.co.nz/sites/default/files/uncontrolled_docs/ID%20Disclosures%202019-20.xlsx" xr:uid="{6CB9315A-E07D-4947-805B-5525499785A4}"/>
    <hyperlink ref="BV622" r:id="rId182" display="https://www.transpower.co.nz/sites/default/files/uncontrolled_docs/ID%20Disclosures%202019-20.xlsx" xr:uid="{17B64988-E462-43BC-8EF8-8864DA2B60CC}"/>
    <hyperlink ref="BV623" r:id="rId183" display="https://www.transpower.co.nz/sites/default/files/uncontrolled_docs/ID%20Disclosures%202019-20.xlsx" xr:uid="{70C83566-7679-4D92-A81B-5F831CFC6705}"/>
    <hyperlink ref="BV624" r:id="rId184" display="https://www.transpower.co.nz/sites/default/files/uncontrolled_docs/ID%20Disclosures%202019-20.xlsx" xr:uid="{C6EC7CB2-0B6D-496D-B16E-875E222BAAF4}"/>
    <hyperlink ref="BV625" r:id="rId185" display="https://www.transpower.co.nz/sites/default/files/uncontrolled_docs/ID%20Disclosures%202019-20.xlsx" xr:uid="{82547359-C0EE-4528-9F21-944B5B27125F}"/>
    <hyperlink ref="BV626" r:id="rId186" display="https://www.transpower.co.nz/sites/default/files/uncontrolled_docs/ID%20Disclosures%202019-20.xlsx" xr:uid="{D3E12473-D721-43DB-88C4-0C9465EDB95C}"/>
    <hyperlink ref="BV627" r:id="rId187" display="https://www.transpower.co.nz/sites/default/files/uncontrolled_docs/ID%20Disclosures%202019-20.xlsx" xr:uid="{5F0EB9F3-48A0-4A23-82C3-5A067E318C14}"/>
    <hyperlink ref="BV628" r:id="rId188" display="https://www.transpower.co.nz/sites/default/files/uncontrolled_docs/ID%20Disclosures%202019-20.xlsx" xr:uid="{487BB72C-18F9-4D5A-9652-B8D4BC8A6232}"/>
    <hyperlink ref="BV629" r:id="rId189" display="https://www.transpower.co.nz/sites/default/files/uncontrolled_docs/ID%20Disclosures%202019-20.xlsx" xr:uid="{EA6516E0-8A86-487A-B774-1289171F6054}"/>
    <hyperlink ref="BV630" r:id="rId190" display="https://www.transpower.co.nz/sites/default/files/uncontrolled_docs/ID%20Disclosures%202019-20.xlsx" xr:uid="{71E67165-1F08-4376-835F-51B338A6CA1B}"/>
    <hyperlink ref="BV631" r:id="rId191" display="https://www.transpower.co.nz/sites/default/files/uncontrolled_docs/ID%20Disclosures%202019-20.xlsx" xr:uid="{8F641772-7B1C-4C0D-AB1C-9FA3DF9322DC}"/>
    <hyperlink ref="BV632" r:id="rId192" display="https://www.transpower.co.nz/sites/default/files/uncontrolled_docs/ID%20Disclosures%202019-20.xlsx" xr:uid="{09C7C491-BA27-4151-A48F-C79F19C4079D}"/>
    <hyperlink ref="BV633" r:id="rId193" display="https://www.transpower.co.nz/sites/default/files/uncontrolled_docs/ID%20Disclosures%202019-20.xlsx" xr:uid="{07C01BBE-D45F-452C-A5C8-D85EA7575316}"/>
    <hyperlink ref="BV634" r:id="rId194" display="https://www.transpower.co.nz/sites/default/files/uncontrolled_docs/ID%20Disclosures%202019-20.xlsx" xr:uid="{A9626CE3-BF38-4B55-8914-8D88C9E0EE14}"/>
    <hyperlink ref="BV635" r:id="rId195" display="https://www.transpower.co.nz/sites/default/files/uncontrolled_docs/ID%20Disclosures%202019-20.xlsx" xr:uid="{51AB2459-80F4-40DE-9F2C-7226A1D77266}"/>
    <hyperlink ref="BV636" r:id="rId196" display="https://www.transpower.co.nz/sites/default/files/uncontrolled_docs/ID%20Disclosures%202019-20.xlsx" xr:uid="{932F2A48-F721-457D-9F0E-FC200AF4F367}"/>
    <hyperlink ref="BV637" r:id="rId197" display="https://www.transpower.co.nz/sites/default/files/uncontrolled_docs/ID%20Disclosures%202019-20.xlsx" xr:uid="{B10B7A70-B2FC-4E82-ABE3-AAC5EC704B7D}"/>
    <hyperlink ref="BV638" r:id="rId198" display="https://www.transpower.co.nz/sites/default/files/uncontrolled_docs/ID%20Disclosures%202019-20.xlsx" xr:uid="{65914184-DAB3-46E3-8DA7-B4DF5D471663}"/>
    <hyperlink ref="BV639" r:id="rId199" display="https://www.transpower.co.nz/sites/default/files/uncontrolled_docs/ID%20Disclosures%202019-20.xlsx" xr:uid="{0B37C943-D0CE-4715-B6EF-BFCA18AB8C7A}"/>
    <hyperlink ref="BV640" r:id="rId200" display="https://www.transpower.co.nz/sites/default/files/uncontrolled_docs/ID%20Disclosures%202019-20.xlsx" xr:uid="{4C079F81-60DD-4DB7-BD62-19B2E6615089}"/>
    <hyperlink ref="BV641" r:id="rId201" display="https://www.transpower.co.nz/sites/default/files/uncontrolled_docs/ID%20Disclosures%202019-20.xlsx" xr:uid="{A8756060-FC5E-494E-960D-00B7B46F0F9C}"/>
    <hyperlink ref="BV642" r:id="rId202" display="https://www.transpower.co.nz/sites/default/files/uncontrolled_docs/ID%20Disclosures%202019-20.xlsx" xr:uid="{BB7E84E6-2836-453A-A98F-B742825ED2A8}"/>
    <hyperlink ref="BV643" r:id="rId203" display="https://www.transpower.co.nz/sites/default/files/uncontrolled_docs/ID%20Disclosures%202019-20.xlsx" xr:uid="{C830D3B5-0984-4789-A538-189A18BFB804}"/>
    <hyperlink ref="BV644" r:id="rId204" display="https://www.transpower.co.nz/sites/default/files/uncontrolled_docs/ID%20Disclosures%202019-20.xlsx" xr:uid="{0472AE0F-F11C-455F-BF65-61D4CD81330C}"/>
    <hyperlink ref="BV645" r:id="rId205" display="https://www.transpower.co.nz/sites/default/files/uncontrolled_docs/ID%20Disclosures%202019-20.xlsx" xr:uid="{70373286-3DEC-46D2-B979-2D8A3249F6D3}"/>
    <hyperlink ref="BV646" r:id="rId206" display="https://www.transpower.co.nz/sites/default/files/uncontrolled_docs/ID%20Disclosures%202019-20.xlsx" xr:uid="{6DF0F58D-2A78-4DDF-ABB8-87B62F81A045}"/>
    <hyperlink ref="BV647" r:id="rId207" display="https://www.transpower.co.nz/sites/default/files/uncontrolled_docs/ID%20Disclosures%202019-20.xlsx" xr:uid="{9E6D91D8-3219-44F6-ABD0-0B6B7EE4F28B}"/>
    <hyperlink ref="BV648" r:id="rId208" display="https://www.transpower.co.nz/sites/default/files/uncontrolled_docs/ID%20Disclosures%202019-20.xlsx" xr:uid="{0AB5D997-5A90-4DDF-A90A-7AB609997C17}"/>
    <hyperlink ref="BV649" r:id="rId209" display="https://www.transpower.co.nz/sites/default/files/uncontrolled_docs/ID%20Disclosures%202019-20.xlsx" xr:uid="{4E829660-2274-4743-9DE2-242A07ACAD59}"/>
    <hyperlink ref="BV650" r:id="rId210" display="https://www.transpower.co.nz/sites/default/files/uncontrolled_docs/ID%20Disclosures%202019-20.xlsx" xr:uid="{6AF40A27-C858-4B45-91EA-E1172B0C75F5}"/>
    <hyperlink ref="BV651" r:id="rId211" display="https://www.transpower.co.nz/sites/default/files/uncontrolled_docs/ID%20Disclosures%202019-20.xlsx" xr:uid="{6129C22A-BBC7-455A-B370-3051FC206996}"/>
    <hyperlink ref="BV652" r:id="rId212" display="https://www.transpower.co.nz/sites/default/files/uncontrolled_docs/ID%20Disclosures%202019-20.xlsx" xr:uid="{473573DF-40D6-4231-9A9D-A7F42AA26631}"/>
    <hyperlink ref="BV653" r:id="rId213" display="https://www.transpower.co.nz/sites/default/files/uncontrolled_docs/ID%20Disclosures%202019-20.xlsx" xr:uid="{8926306A-5830-4B51-93A8-38C713C99665}"/>
    <hyperlink ref="BV654" r:id="rId214" display="https://www.transpower.co.nz/sites/default/files/uncontrolled_docs/ID%20Disclosures%202019-20.xlsx" xr:uid="{83362A5A-9E64-4B02-8A30-18638929B3DD}"/>
    <hyperlink ref="BV655" r:id="rId215" display="https://www.transpower.co.nz/sites/default/files/uncontrolled_docs/ID%20Disclosures%202019-20.xlsx" xr:uid="{028E0B22-2C4A-45B1-9844-070F881C709A}"/>
    <hyperlink ref="BV656" r:id="rId216" display="https://www.transpower.co.nz/sites/default/files/uncontrolled_docs/ID%20Disclosures%202019-20.xlsx" xr:uid="{5F6666D0-AEED-47E4-A506-1A35817764C0}"/>
    <hyperlink ref="BV657" r:id="rId217" display="https://www.transpower.co.nz/sites/default/files/uncontrolled_docs/ID%20Disclosures%202019-20.xlsx" xr:uid="{714AB05B-3D8A-4ED0-ADA6-EBDF7D60416C}"/>
    <hyperlink ref="BV658" r:id="rId218" display="https://www.transpower.co.nz/sites/default/files/uncontrolled_docs/ID%20Disclosures%202019-20.xlsx" xr:uid="{9C6E8CAB-F068-49BA-B4C2-FB8DA4947133}"/>
    <hyperlink ref="BV659" r:id="rId219" display="https://www.transpower.co.nz/sites/default/files/uncontrolled_docs/ID%20Disclosures%202019-20.xlsx" xr:uid="{9DEB59FF-0CDA-47B3-B6C7-38660F84CE2A}"/>
    <hyperlink ref="BV660" r:id="rId220" display="https://www.transpower.co.nz/sites/default/files/uncontrolled_docs/ID%20Disclosures%202019-20.xlsx" xr:uid="{83E47586-28F9-4BD6-99E7-E3267825B0E7}"/>
    <hyperlink ref="BV661" r:id="rId221" display="https://www.transpower.co.nz/sites/default/files/uncontrolled_docs/ID%20Disclosures%202019-20.xlsx" xr:uid="{C80AF766-8121-4212-8BBD-B3B84D572D21}"/>
    <hyperlink ref="BV662" r:id="rId222" display="https://www.transpower.co.nz/sites/default/files/uncontrolled_docs/ID%20Disclosures%202019-20.xlsx" xr:uid="{476B901E-C85B-4D56-A9A1-030BD5625798}"/>
    <hyperlink ref="BV663" r:id="rId223" display="https://www.transpower.co.nz/sites/default/files/uncontrolled_docs/ID%20Disclosures%202019-20.xlsx" xr:uid="{A48D2577-F75C-4BE7-B5AD-2E39D76E6077}"/>
    <hyperlink ref="BV664" r:id="rId224" display="https://www.transpower.co.nz/sites/default/files/uncontrolled_docs/ID%20Disclosures%202019-20.xlsx" xr:uid="{4E7A795D-68D7-4D72-B246-4C43D4B5609D}"/>
    <hyperlink ref="BV665" r:id="rId225" display="https://www.transpower.co.nz/sites/default/files/uncontrolled_docs/ID%20Disclosures%202019-20.xlsx" xr:uid="{0FA357B7-6F80-4F00-9C62-8D1FFD857A03}"/>
    <hyperlink ref="BV666" r:id="rId226" display="https://www.transpower.co.nz/sites/default/files/uncontrolled_docs/ID%20Disclosures%202019-20.xlsx" xr:uid="{98C22ED8-EFC3-4167-B23B-AA7055BD054C}"/>
    <hyperlink ref="BV667" r:id="rId227" display="https://www.transpower.co.nz/sites/default/files/uncontrolled_docs/ID%20Disclosures%202019-20.xlsx" xr:uid="{25C40E3E-9D08-4D71-950E-B614A27412AE}"/>
    <hyperlink ref="BV668" r:id="rId228" display="https://www.transpower.co.nz/sites/default/files/uncontrolled_docs/ID%20Disclosures%202019-20.xlsx" xr:uid="{72973535-93E1-40B0-89F4-0EF30894BF30}"/>
    <hyperlink ref="BV669" r:id="rId229" display="https://www.transpower.co.nz/sites/default/files/uncontrolled_docs/ID%20Disclosures%202019-20.xlsx" xr:uid="{FABC8AB6-40BC-42B3-91F3-246665398CAB}"/>
    <hyperlink ref="BV670" r:id="rId230" display="https://www.transpower.co.nz/sites/default/files/uncontrolled_docs/ID%20Disclosures%202019-20.xlsx" xr:uid="{80D981B1-7979-4D85-A3E0-279E3144171F}"/>
    <hyperlink ref="BV671" r:id="rId231" display="https://www.transpower.co.nz/sites/default/files/uncontrolled_docs/ID%20Disclosures%202019-20.xlsx" xr:uid="{F637961A-54EF-4F97-BE93-72FD454116DB}"/>
    <hyperlink ref="BV672" r:id="rId232" display="https://www.transpower.co.nz/sites/default/files/uncontrolled_docs/ID%20Disclosures%202019-20.xlsx" xr:uid="{1F536A05-08E1-402C-9273-47163F049526}"/>
    <hyperlink ref="BV673" r:id="rId233" display="https://www.transpower.co.nz/sites/default/files/uncontrolled_docs/ID%20Disclosures%202019-20.xlsx" xr:uid="{CADF1887-B47C-440C-A676-3A48388AF746}"/>
    <hyperlink ref="BV674" r:id="rId234" display="https://www.transpower.co.nz/sites/default/files/uncontrolled_docs/ID%20Disclosures%202019-20.xlsx" xr:uid="{F190E031-CED7-4A33-901F-BB9D0A848D50}"/>
    <hyperlink ref="BV675" r:id="rId235" display="https://www.transpower.co.nz/sites/default/files/uncontrolled_docs/ID%20Disclosures%202019-20.xlsx" xr:uid="{A3532AEF-3867-4E02-85C0-CBA560AB5C58}"/>
    <hyperlink ref="BV676" r:id="rId236" display="https://www.transpower.co.nz/sites/default/files/uncontrolled_docs/ID%20Disclosures%202019-20.xlsx" xr:uid="{8E84F3FA-D910-40AE-A960-CBA7578D1D0B}"/>
    <hyperlink ref="BV677" r:id="rId237" display="https://www.transpower.co.nz/sites/default/files/uncontrolled_docs/ID%20Disclosures%202019-20.xlsx" xr:uid="{45F8B2EB-3567-4386-981D-742860A8F009}"/>
    <hyperlink ref="BV678" r:id="rId238" display="https://www.transpower.co.nz/sites/default/files/uncontrolled_docs/ID%20Disclosures%202019-20.xlsx" xr:uid="{3AB7B697-7964-42DB-BAA8-863DA8AB5F45}"/>
    <hyperlink ref="BV679" r:id="rId239" display="https://www.transpower.co.nz/sites/default/files/uncontrolled_docs/ID%20Disclosures%202019-20.xlsx" xr:uid="{902316D5-2529-4BA0-96B6-064A1589F7E5}"/>
    <hyperlink ref="BV680" r:id="rId240" display="https://www.transpower.co.nz/sites/default/files/uncontrolled_docs/ID%20Disclosures%202019-20.xlsx" xr:uid="{34592B07-0C05-4D1A-B4C7-F275CE0DD2D1}"/>
    <hyperlink ref="BV681" r:id="rId241" display="https://www.transpower.co.nz/sites/default/files/uncontrolled_docs/ID%20Disclosures%202019-20.xlsx" xr:uid="{97DECA65-BD2A-4D8D-9499-C54176395C90}"/>
    <hyperlink ref="BV682" r:id="rId242" display="https://www.transpower.co.nz/sites/default/files/uncontrolled_docs/ID%20Disclosures%202019-20.xlsx" xr:uid="{56CF52BA-1F18-44E5-B928-446A22ADE055}"/>
    <hyperlink ref="BV683" r:id="rId243" display="https://www.transpower.co.nz/sites/default/files/uncontrolled_docs/ID%20Disclosures%202019-20.xlsx" xr:uid="{AAC37140-F3B6-465C-85B1-0DB894E40B96}"/>
    <hyperlink ref="BV684" r:id="rId244" display="https://www.transpower.co.nz/sites/default/files/uncontrolled_docs/ID%20Disclosures%202019-20.xlsx" xr:uid="{47ED0404-729B-4DD0-82E4-94B700B24869}"/>
    <hyperlink ref="BV685" r:id="rId245" display="https://www.transpower.co.nz/sites/default/files/uncontrolled_docs/ID%20Disclosures%202019-20.xlsx" xr:uid="{87C4E0D2-EFEE-49C4-8ACD-1E26F811EED3}"/>
    <hyperlink ref="BV686" r:id="rId246" display="https://www.transpower.co.nz/sites/default/files/uncontrolled_docs/ID%20Disclosures%202019-20.xlsx" xr:uid="{296C0557-6499-4B8F-82FD-AAE19F854A87}"/>
    <hyperlink ref="BV687" r:id="rId247" display="https://www.transpower.co.nz/sites/default/files/uncontrolled_docs/ID%20Disclosures%202019-20.xlsx" xr:uid="{AC687942-795A-4921-8275-F3925A0DD03A}"/>
    <hyperlink ref="BV688" r:id="rId248" display="https://www.transpower.co.nz/sites/default/files/uncontrolled_docs/ID%20Disclosures%202019-20.xlsx" xr:uid="{A0AC10A6-860E-4F38-8199-C074C78F2947}"/>
    <hyperlink ref="BV689" r:id="rId249" display="https://www.transpower.co.nz/sites/default/files/uncontrolled_docs/ID%20Disclosures%202019-20.xlsx" xr:uid="{D069394F-B41D-460E-A1BF-CDD3C01B5A59}"/>
    <hyperlink ref="BV690" r:id="rId250" display="https://www.transpower.co.nz/sites/default/files/uncontrolled_docs/ID%20Disclosures%202019-20.xlsx" xr:uid="{15E43582-4139-4D3A-84BB-495995221477}"/>
    <hyperlink ref="BV691" r:id="rId251" display="https://www.transpower.co.nz/sites/default/files/uncontrolled_docs/ID%20Disclosures%202019-20.xlsx" xr:uid="{C71D1AF9-662D-4B53-8253-1D78E7D0DF1A}"/>
    <hyperlink ref="BV692" r:id="rId252" display="https://www.transpower.co.nz/sites/default/files/uncontrolled_docs/ID%20Disclosures%202019-20.xlsx" xr:uid="{993C7188-3B30-43FB-84FF-6A1FD9CC06C2}"/>
    <hyperlink ref="BV693" r:id="rId253" display="https://www.transpower.co.nz/sites/default/files/uncontrolled_docs/ID%20Disclosures%202019-20.xlsx" xr:uid="{4173B294-BE79-468A-8F66-24C32559AB52}"/>
    <hyperlink ref="BV694" r:id="rId254" display="https://www.transpower.co.nz/sites/default/files/uncontrolled_docs/ID%20Disclosures%202019-20.xlsx" xr:uid="{465AE56D-71BB-4974-9C40-B389F6186BB6}"/>
    <hyperlink ref="BV695" r:id="rId255" display="https://www.transpower.co.nz/sites/default/files/uncontrolled_docs/ID%20Disclosures%202019-20.xlsx" xr:uid="{2A01876F-9071-497C-9B79-4A5D77353EEB}"/>
    <hyperlink ref="BV696" r:id="rId256" display="https://www.transpower.co.nz/sites/default/files/uncontrolled_docs/ID%20Disclosures%202019-20.xlsx" xr:uid="{BD4C48FB-E1A6-4D68-BF35-F046F34DD9C7}"/>
    <hyperlink ref="BV697" r:id="rId257" display="https://www.transpower.co.nz/sites/default/files/uncontrolled_docs/ID%20Disclosures%202019-20.xlsx" xr:uid="{287B6772-65A4-41C6-B3D1-173D62C60BA8}"/>
    <hyperlink ref="BV698" r:id="rId258" display="https://www.transpower.co.nz/sites/default/files/uncontrolled_docs/ID%20Disclosures%202019-20.xlsx" xr:uid="{12B87BB2-73C2-4708-A886-E251D3743C2A}"/>
    <hyperlink ref="BV699" r:id="rId259" display="https://www.transpower.co.nz/sites/default/files/uncontrolled_docs/ID%20Disclosures%202019-20.xlsx" xr:uid="{89CD66B8-4D1F-4103-A7E2-9D5CF7C08D10}"/>
    <hyperlink ref="BV700" r:id="rId260" display="https://www.transpower.co.nz/sites/default/files/uncontrolled_docs/ID%20Disclosures%202019-20.xlsx" xr:uid="{C9E81E5F-7A0B-4E84-B57D-262D6A476E54}"/>
    <hyperlink ref="BV701" r:id="rId261" display="https://www.transpower.co.nz/sites/default/files/uncontrolled_docs/ID%20Disclosures%202019-20.xlsx" xr:uid="{791D4E0C-70EB-4B13-BC99-833E010E2127}"/>
    <hyperlink ref="BV702" r:id="rId262" display="https://www.transpower.co.nz/sites/default/files/uncontrolled_docs/ID%20Disclosures%202019-20.xlsx" xr:uid="{D3031F0D-ED45-4C2C-8EB3-1356B95A1870}"/>
    <hyperlink ref="BV703" r:id="rId263" display="https://www.transpower.co.nz/sites/default/files/uncontrolled_docs/ID%20Disclosures%202019-20.xlsx" xr:uid="{BE2D2C79-36C9-4D3D-8DF9-813D7C303E93}"/>
    <hyperlink ref="BV704" r:id="rId264" display="https://www.transpower.co.nz/sites/default/files/uncontrolled_docs/ID%20Disclosures%202019-20.xlsx" xr:uid="{540CC307-3FD3-4860-808E-5EC2A64FD47C}"/>
    <hyperlink ref="BV705" r:id="rId265" display="https://www.transpower.co.nz/sites/default/files/uncontrolled_docs/ID%20Disclosures%202019-20.xlsx" xr:uid="{0C07B0AC-C6F3-4A21-9563-84EF4A3B84AB}"/>
    <hyperlink ref="BV706" r:id="rId266" display="https://www.transpower.co.nz/sites/default/files/uncontrolled_docs/ID%20Disclosures%202019-20.xlsx" xr:uid="{858AC115-C8F8-4976-BFC6-7F49AB3CEF04}"/>
    <hyperlink ref="BV707" r:id="rId267" display="https://www.transpower.co.nz/sites/default/files/uncontrolled_docs/ID%20Disclosures%202019-20.xlsx" xr:uid="{AF694325-88D5-4E96-8D0C-38032CC65C12}"/>
    <hyperlink ref="BV708" r:id="rId268" display="https://www.transpower.co.nz/sites/default/files/uncontrolled_docs/ID%20Disclosures%202019-20.xlsx" xr:uid="{24DB700B-32D6-48C3-A3AA-688B5A7D6A0B}"/>
  </hyperlinks>
  <pageMargins left="0.70866141732283472" right="0.70866141732283472" top="0.74803149606299213" bottom="0.74803149606299213" header="0.31496062992125984" footer="0.31496062992125984"/>
  <pageSetup paperSize="9" scale="11" orientation="portrait" r:id="rId269"/>
  <legacyDrawing r:id="rId270"/>
  <extLst>
    <ext xmlns:x14="http://schemas.microsoft.com/office/spreadsheetml/2009/9/main" uri="{78C0D931-6437-407d-A8EE-F0AAD7539E65}">
      <x14:conditionalFormattings>
        <x14:conditionalFormatting xmlns:xm="http://schemas.microsoft.com/office/excel/2006/main">
          <x14:cfRule type="expression" priority="6" id="{EBED15DF-90A1-4ABA-82A8-8CAB5F67D1CE}">
            <xm:f>'Error checks'!$C$38&lt;&gt;0</xm:f>
            <x14:dxf>
              <fill>
                <patternFill>
                  <bgColor rgb="FFFF0000"/>
                </patternFill>
              </fill>
            </x14:dxf>
          </x14:cfRule>
          <xm:sqref>A1 C1:I1 K1:XFD1</xm:sqref>
        </x14:conditionalFormatting>
        <x14:conditionalFormatting xmlns:xm="http://schemas.microsoft.com/office/excel/2006/main">
          <x14:cfRule type="expression" priority="3" id="{83D21934-4FD0-4C19-8B7E-5B70C409828B}">
            <xm:f>'Error checks'!$C$38&lt;&gt;0</xm:f>
            <x14:dxf>
              <fill>
                <patternFill>
                  <bgColor rgb="FFFF0000"/>
                </patternFill>
              </fill>
            </x14:dxf>
          </x14:cfRule>
          <xm:sqref>B1</xm:sqref>
        </x14:conditionalFormatting>
        <x14:conditionalFormatting xmlns:xm="http://schemas.microsoft.com/office/excel/2006/main">
          <x14:cfRule type="expression" priority="2" id="{8BA38EF8-B417-4DA9-AE2D-DBE9E08A2600}">
            <xm:f>'Error checks'!$C$38&lt;&gt;0</xm:f>
            <x14:dxf>
              <fill>
                <patternFill>
                  <bgColor rgb="FFFF0000"/>
                </patternFill>
              </fill>
            </x14:dxf>
          </x14:cfRule>
          <xm:sqref>B1</xm:sqref>
        </x14:conditionalFormatting>
        <x14:conditionalFormatting xmlns:xm="http://schemas.microsoft.com/office/excel/2006/main">
          <x14:cfRule type="expression" priority="1" id="{8A427248-C0DC-4E17-AC45-69E47D86CCC5}">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73C7E-8922-4DC4-8116-3F90282A51E7}">
  <sheetPr codeName="Sheet4">
    <pageSetUpPr fitToPage="1"/>
  </sheetPr>
  <dimension ref="A1:D19"/>
  <sheetViews>
    <sheetView zoomScaleNormal="100" zoomScaleSheetLayoutView="85" workbookViewId="0">
      <pane ySplit="1" topLeftCell="A2" activePane="bottomLeft" state="frozen"/>
      <selection pane="bottomLeft"/>
    </sheetView>
  </sheetViews>
  <sheetFormatPr defaultColWidth="9" defaultRowHeight="14.5" x14ac:dyDescent="0.35"/>
  <cols>
    <col min="1" max="1" width="100.26953125" style="10" customWidth="1"/>
    <col min="2" max="2" width="19" style="10" customWidth="1"/>
    <col min="3" max="3" width="78" style="10" customWidth="1"/>
    <col min="4" max="4" width="9" style="10" customWidth="1"/>
    <col min="5" max="7" width="9" style="10"/>
    <col min="8" max="8" width="9" style="10" customWidth="1"/>
    <col min="9" max="16384" width="9" style="10"/>
  </cols>
  <sheetData>
    <row r="1" spans="1:4" ht="18.5" x14ac:dyDescent="0.45">
      <c r="A1" s="101" t="s">
        <v>355</v>
      </c>
      <c r="B1" s="141" t="str">
        <f>+IF('Error checks'!C38&lt;&gt;0,"go to Error checks tab","")</f>
        <v/>
      </c>
      <c r="C1" s="102"/>
    </row>
    <row r="2" spans="1:4" ht="14.25" customHeight="1" x14ac:dyDescent="0.35">
      <c r="A2" s="104"/>
      <c r="B2" s="103"/>
      <c r="C2" s="105"/>
      <c r="D2" s="103"/>
    </row>
    <row r="3" spans="1:4" x14ac:dyDescent="0.35">
      <c r="A3" s="106" t="s">
        <v>359</v>
      </c>
      <c r="B3" s="107" t="s">
        <v>360</v>
      </c>
      <c r="C3" s="108" t="s">
        <v>358</v>
      </c>
    </row>
    <row r="4" spans="1:4" ht="28.5" customHeight="1" x14ac:dyDescent="0.35">
      <c r="A4" s="110" t="str">
        <f>+Inputs!A1</f>
        <v>Input module</v>
      </c>
      <c r="B4" s="113" t="s">
        <v>357</v>
      </c>
      <c r="C4" s="112" t="str">
        <f>+Inputs!A2</f>
        <v>All input data is entered into this module.</v>
      </c>
    </row>
    <row r="5" spans="1:4" x14ac:dyDescent="0.35">
      <c r="A5" s="106" t="s">
        <v>361</v>
      </c>
      <c r="B5" s="107" t="s">
        <v>360</v>
      </c>
      <c r="C5" s="108" t="s">
        <v>358</v>
      </c>
    </row>
    <row r="6" spans="1:4" ht="57.75" customHeight="1" x14ac:dyDescent="0.35">
      <c r="A6" s="110" t="str">
        <f>+Summary!A1</f>
        <v>Summary module</v>
      </c>
      <c r="B6" s="111" t="s">
        <v>362</v>
      </c>
      <c r="C6" s="112" t="str">
        <f>+Summary!A2</f>
        <v>This module summarises the indicative prices applicable to each customer (including by location), comprising connection charges, benefit-based charges, residual charges and any potential transitional cap adjustments. Transitional cap adjustments are only applied at a customer level.</v>
      </c>
    </row>
    <row r="7" spans="1:4" x14ac:dyDescent="0.35">
      <c r="A7" s="106" t="s">
        <v>363</v>
      </c>
      <c r="B7" s="107" t="s">
        <v>360</v>
      </c>
      <c r="C7" s="108" t="s">
        <v>356</v>
      </c>
    </row>
    <row r="8" spans="1:4" ht="58" x14ac:dyDescent="0.35">
      <c r="A8" s="110" t="str">
        <f>+'Connection charges'!A1</f>
        <v>Connection charges module</v>
      </c>
      <c r="B8" s="113" t="s">
        <v>364</v>
      </c>
      <c r="C8" s="112" t="str">
        <f>+'Connection charges'!A2</f>
        <v>This module summarises the connection charges applicable to each customer under Part C of the TPM. This model uses the disclosed and audited connection charges under Information Disclosure regulation for the relevant pricing year (with some adjustments). This module does not show the derivation of connection charges under the TPM.</v>
      </c>
    </row>
    <row r="9" spans="1:4" ht="29" x14ac:dyDescent="0.35">
      <c r="A9" s="114" t="str">
        <f>+'Benefit-based charges (Cust.)'!A1</f>
        <v>Benefit-based charges module (per Customer)</v>
      </c>
      <c r="B9" s="116" t="s">
        <v>691</v>
      </c>
      <c r="C9" s="115" t="str">
        <f>+'Benefit-based charges (Cust.)'!A2</f>
        <v>This module calculates the benefit-based charges applicable to each customer under Part D of the TPM.</v>
      </c>
    </row>
    <row r="10" spans="1:4" ht="29" x14ac:dyDescent="0.35">
      <c r="A10" s="114" t="str">
        <f>+'Benefit-based charges (Conn.)'!A1</f>
        <v>Benefit-based charges module (per Connection)</v>
      </c>
      <c r="B10" s="116" t="s">
        <v>693</v>
      </c>
      <c r="C10" s="115" t="str">
        <f>+'Benefit-based charges (Conn.)'!A2</f>
        <v>This module calculates the benefit-based charges applicable to each customer at a location level (i.e. per Connection) under Part D of the TPM.</v>
      </c>
    </row>
    <row r="11" spans="1:4" ht="29" x14ac:dyDescent="0.35">
      <c r="A11" s="110" t="str">
        <f>+'Residual charges'!A1</f>
        <v>Residual charges module</v>
      </c>
      <c r="B11" s="113" t="s">
        <v>365</v>
      </c>
      <c r="C11" s="112" t="str">
        <f>+'Residual charges'!A2</f>
        <v>This module calculates the residual charges applicable to each customer under Part E of the TPM.</v>
      </c>
    </row>
    <row r="12" spans="1:4" ht="29" x14ac:dyDescent="0.35">
      <c r="A12" s="114" t="str">
        <f>+'Transitional cap'!A1</f>
        <v>Transitional cap module</v>
      </c>
      <c r="B12" s="116" t="s">
        <v>369</v>
      </c>
      <c r="C12" s="115" t="str">
        <f>+'Transitional cap'!A2</f>
        <v>This module calculates the cap adjustment applicable to each customer under Part H of the TPM (iteratively until the cap condition for all customers is not violated)</v>
      </c>
    </row>
    <row r="13" spans="1:4" x14ac:dyDescent="0.35">
      <c r="A13" s="106" t="s">
        <v>372</v>
      </c>
      <c r="B13" s="107" t="s">
        <v>360</v>
      </c>
      <c r="C13" s="108" t="s">
        <v>358</v>
      </c>
    </row>
    <row r="14" spans="1:4" ht="28.5" customHeight="1" x14ac:dyDescent="0.35">
      <c r="A14" s="110" t="str">
        <f>+'Analysis I'!A1</f>
        <v>Analysis I module</v>
      </c>
      <c r="B14" s="113" t="s">
        <v>444</v>
      </c>
      <c r="C14" s="112" t="str">
        <f>+'Analysis I'!A2</f>
        <v>This module presents the indicative prices calculated in this model in various ways.</v>
      </c>
    </row>
    <row r="15" spans="1:4" ht="29" x14ac:dyDescent="0.35">
      <c r="A15" s="114" t="str">
        <f>+'Analysis II'!A1</f>
        <v>Analysis II module</v>
      </c>
      <c r="B15" s="140" t="s">
        <v>474</v>
      </c>
      <c r="C15" s="115" t="str">
        <f>+'Analysis II'!A2</f>
        <v>This module compares indicative prices under the proposed new TPM against prices as disclosed for the 21/22 pricing year under the current TPM.</v>
      </c>
    </row>
    <row r="16" spans="1:4" x14ac:dyDescent="0.35">
      <c r="A16" s="106" t="s">
        <v>427</v>
      </c>
      <c r="B16" s="107" t="s">
        <v>360</v>
      </c>
      <c r="C16" s="108" t="s">
        <v>358</v>
      </c>
    </row>
    <row r="17" spans="1:3" ht="29" x14ac:dyDescent="0.35">
      <c r="A17" s="127" t="str">
        <f>+'Change log'!A1</f>
        <v>Change log module</v>
      </c>
      <c r="B17" s="111" t="s">
        <v>389</v>
      </c>
      <c r="C17" s="112" t="str">
        <f>+'Change log'!A2</f>
        <v>This module captures changes to the modelling assumptions, scenarios, calculations and inputs to this model.</v>
      </c>
    </row>
    <row r="18" spans="1:3" ht="29" x14ac:dyDescent="0.35">
      <c r="A18" s="114" t="str">
        <f>+'Review log'!A1</f>
        <v>Review log module</v>
      </c>
      <c r="B18" s="140" t="s">
        <v>395</v>
      </c>
      <c r="C18" s="115" t="str">
        <f>+'Review log'!A2</f>
        <v>This module captures any issues raised during the model development, the modeller's responses and the current issue status.</v>
      </c>
    </row>
    <row r="19" spans="1:3" ht="43.5" x14ac:dyDescent="0.35">
      <c r="A19" s="110" t="str">
        <f>+'Error checks'!A1</f>
        <v>Error checks module</v>
      </c>
      <c r="B19" s="111" t="s">
        <v>430</v>
      </c>
      <c r="C19" s="112" t="str">
        <f>+'Error checks'!A2</f>
        <v>This module lists the various error checks that are built into this model. If the check outcome for any of the checks is not zero the respective module must be checked. The top row on each tab turns red if the sum of error check outcomes is not zero.</v>
      </c>
    </row>
  </sheetData>
  <hyperlinks>
    <hyperlink ref="B4" location="Inputs!A1" display="Inputs tab" xr:uid="{F1361E9A-E0D0-4DE8-A87D-DA3808FF878D}"/>
    <hyperlink ref="B6" location="Summary!A1" display="Tab 6" xr:uid="{67B2D695-0AB8-475D-A352-D43462574C59}"/>
    <hyperlink ref="B8" location="'Connection charges'!A1" display="Inputs tab" xr:uid="{24712E9B-773C-4F7D-A6B6-107D3F31D7EC}"/>
    <hyperlink ref="B9" location="'Benefit-based charges (Cust.)'!A1" display="Benefit-based charges (Cust.) tab" xr:uid="{C4950A2D-0257-4F1B-8F14-D51F97993C26}"/>
    <hyperlink ref="B11" location="'Residual charges'!A1" display="Connection charges tab" xr:uid="{5593412F-4ADF-4BF7-8B09-854501E42959}"/>
    <hyperlink ref="B12" location="'Transitional cap'!A1" display="Transitional cap tab" xr:uid="{33FD82BD-345D-4859-A08F-8C65BE42F07E}"/>
    <hyperlink ref="B14" location="'Analysis I'!A1" display="Analysis I tab" xr:uid="{DD1C8E0C-6C99-4862-861D-010D18890DCA}"/>
    <hyperlink ref="B17" location="'Change log'!A1" display="Analysis tab" xr:uid="{F98867B1-9A9F-47C0-9BC0-A5D2CF36A8FD}"/>
    <hyperlink ref="B18" location="'Review log'!A1" display="Change log tab" xr:uid="{666ED90B-C7B0-4EE6-9753-E78FF4B1598A}"/>
    <hyperlink ref="B19" location="'Error checks'!A1" display="Error checks tab" xr:uid="{E0E4BE42-A326-4551-8F16-7031469553E6}"/>
    <hyperlink ref="B15" location="'Analysis II'!A1" display="Analysis II tab" xr:uid="{6F1064D8-C495-42CE-9B90-BCFE0CBC4D04}"/>
    <hyperlink ref="B10" location="'Benefit-based charges (Conn.)'!A1" display="Benefit-based charges (Conn.) tab" xr:uid="{9E381DFF-012D-406D-A0D8-397C43628CD6}"/>
  </hyperlinks>
  <pageMargins left="0.70866141732283472" right="0.70866141732283472" top="0.74803149606299213" bottom="0.74803149606299213" header="0.31496062992125984" footer="0.31496062992125984"/>
  <pageSetup paperSize="9" scale="63" orientation="landscape" r:id="rId1"/>
  <headerFooter>
    <oddFooter>&amp;L&amp;F&amp;C&amp;D&amp;RTab &amp;A</oddFooter>
  </headerFooter>
  <extLst>
    <ext xmlns:x14="http://schemas.microsoft.com/office/spreadsheetml/2009/9/main" uri="{78C0D931-6437-407d-A8EE-F0AAD7539E65}">
      <x14:conditionalFormattings>
        <x14:conditionalFormatting xmlns:xm="http://schemas.microsoft.com/office/excel/2006/main">
          <x14:cfRule type="expression" priority="5" id="{3EFC5DAE-5B2B-4E9A-992E-A368E72AD7E6}">
            <xm:f>'Error checks'!$C$38&lt;&gt;0</xm:f>
            <x14:dxf>
              <fill>
                <patternFill>
                  <bgColor rgb="FFFF0000"/>
                </patternFill>
              </fill>
            </x14:dxf>
          </x14:cfRule>
          <xm:sqref>A1 C1:XFD1</xm:sqref>
        </x14:conditionalFormatting>
        <x14:conditionalFormatting xmlns:xm="http://schemas.microsoft.com/office/excel/2006/main">
          <x14:cfRule type="expression" priority="2" id="{5FEDD888-35C8-475C-A5D3-A8B08480CBAF}">
            <xm:f>'Error checks'!$C$38&lt;&gt;0</xm:f>
            <x14:dxf>
              <fill>
                <patternFill>
                  <bgColor rgb="FFFF0000"/>
                </patternFill>
              </fill>
            </x14:dxf>
          </x14:cfRule>
          <xm:sqref>B1</xm:sqref>
        </x14:conditionalFormatting>
        <x14:conditionalFormatting xmlns:xm="http://schemas.microsoft.com/office/excel/2006/main">
          <x14:cfRule type="expression" priority="1" id="{B269738D-A78E-4815-B0D7-BA9AD912AEA4}">
            <xm:f>'Error checks'!$C$38&lt;&gt;0</xm:f>
            <x14:dxf>
              <fill>
                <patternFill>
                  <bgColor rgb="FFFF0000"/>
                </patternFill>
              </fill>
            </x14:dxf>
          </x14:cfRule>
          <xm:sqref>B1</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FE301-63BD-42D1-8CB0-539DE7878CDF}">
  <sheetPr codeName="Sheet5">
    <tabColor rgb="FF00B050"/>
    <outlinePr summaryBelow="0"/>
    <pageSetUpPr fitToPage="1"/>
  </sheetPr>
  <dimension ref="A1:AR271"/>
  <sheetViews>
    <sheetView zoomScaleNormal="100" zoomScaleSheetLayoutView="115" workbookViewId="0">
      <pane ySplit="1" topLeftCell="A2" activePane="bottomLeft" state="frozen"/>
      <selection pane="bottomLeft" activeCell="I268" sqref="I268"/>
    </sheetView>
  </sheetViews>
  <sheetFormatPr defaultColWidth="9.1796875" defaultRowHeight="14.5" outlineLevelRow="1" x14ac:dyDescent="0.35"/>
  <cols>
    <col min="1" max="1" width="24" style="10" customWidth="1"/>
    <col min="2" max="2" width="27" style="10" customWidth="1"/>
    <col min="3" max="3" width="36" style="10" bestFit="1" customWidth="1"/>
    <col min="4" max="4" width="16.54296875" style="10" customWidth="1"/>
    <col min="5" max="5" width="11.26953125" style="10" customWidth="1"/>
    <col min="6" max="6" width="10" style="10" customWidth="1"/>
    <col min="7" max="7" width="11.81640625" style="10" customWidth="1"/>
    <col min="8" max="8" width="12.26953125" style="10" customWidth="1"/>
    <col min="9" max="9" width="11" style="10" customWidth="1"/>
    <col min="10" max="10" width="9.81640625" style="10" customWidth="1"/>
    <col min="11" max="16384" width="9.1796875" style="10"/>
  </cols>
  <sheetData>
    <row r="1" spans="1:44" s="1" customFormat="1" ht="20" thickBot="1" x14ac:dyDescent="0.5">
      <c r="A1" s="109" t="s">
        <v>302</v>
      </c>
      <c r="B1" s="141" t="str">
        <f>+IF('Error checks'!C38&lt;&gt;0,"go to Error checks tab","")</f>
        <v/>
      </c>
      <c r="C1" s="2" t="s">
        <v>112</v>
      </c>
      <c r="D1" s="3" t="s">
        <v>113</v>
      </c>
      <c r="E1" s="4" t="s">
        <v>114</v>
      </c>
      <c r="F1" s="5" t="s">
        <v>115</v>
      </c>
      <c r="G1" s="6" t="s">
        <v>116</v>
      </c>
      <c r="H1" s="41" t="s">
        <v>303</v>
      </c>
      <c r="I1" s="128" t="s">
        <v>411</v>
      </c>
      <c r="J1" s="218" t="s">
        <v>503</v>
      </c>
      <c r="AR1" s="7"/>
    </row>
    <row r="2" spans="1:44" s="8" customFormat="1" ht="39.75" customHeight="1" thickTop="1" x14ac:dyDescent="0.35">
      <c r="A2" s="261" t="s">
        <v>696</v>
      </c>
      <c r="B2" s="261"/>
      <c r="C2" s="261"/>
      <c r="D2" s="261"/>
      <c r="E2" s="266"/>
      <c r="F2" s="266"/>
      <c r="G2" s="266"/>
      <c r="H2" s="266"/>
      <c r="I2" s="266"/>
    </row>
    <row r="3" spans="1:44" s="9" customFormat="1" ht="17.5" thickBot="1" x14ac:dyDescent="0.45">
      <c r="A3" s="9" t="s">
        <v>119</v>
      </c>
    </row>
    <row r="4" spans="1:44" ht="15" thickTop="1" x14ac:dyDescent="0.35">
      <c r="B4" s="17" t="str">
        <f>+Inputs!B4</f>
        <v>Pricing year (ending 31 March)</v>
      </c>
      <c r="C4" s="46">
        <f>+Inputs!C4</f>
        <v>2022</v>
      </c>
    </row>
    <row r="5" spans="1:44" x14ac:dyDescent="0.35">
      <c r="C5" s="12"/>
      <c r="D5" s="13"/>
      <c r="E5" s="13"/>
      <c r="F5" s="13"/>
      <c r="G5" s="13"/>
      <c r="H5" s="13"/>
    </row>
    <row r="6" spans="1:44" s="9" customFormat="1" ht="17.5" collapsed="1" thickBot="1" x14ac:dyDescent="0.45">
      <c r="A6" s="9" t="s">
        <v>683</v>
      </c>
      <c r="B6" s="22"/>
    </row>
    <row r="7" spans="1:44" ht="15.5" hidden="1" outlineLevel="1" thickTop="1" thickBot="1" x14ac:dyDescent="0.4">
      <c r="A7" s="219" t="s">
        <v>123</v>
      </c>
      <c r="F7" s="220" t="s">
        <v>340</v>
      </c>
      <c r="G7" s="220" t="s">
        <v>340</v>
      </c>
      <c r="H7" s="220" t="s">
        <v>340</v>
      </c>
      <c r="I7" s="220" t="s">
        <v>335</v>
      </c>
    </row>
    <row r="8" spans="1:44" ht="44.5" hidden="1" outlineLevel="1" thickTop="1" thickBot="1" x14ac:dyDescent="0.4">
      <c r="A8" s="8"/>
      <c r="B8" s="42" t="s">
        <v>128</v>
      </c>
      <c r="C8" s="42" t="s">
        <v>129</v>
      </c>
      <c r="D8" s="42" t="s">
        <v>320</v>
      </c>
      <c r="E8" s="42" t="s">
        <v>124</v>
      </c>
      <c r="F8" s="42" t="s">
        <v>304</v>
      </c>
      <c r="G8" s="42" t="s">
        <v>317</v>
      </c>
      <c r="H8" s="42" t="s">
        <v>351</v>
      </c>
      <c r="I8" s="97" t="s">
        <v>301</v>
      </c>
    </row>
    <row r="9" spans="1:44" hidden="1" outlineLevel="1" x14ac:dyDescent="0.35">
      <c r="B9" s="35" t="str">
        <f>+Inputs!B18</f>
        <v>ALPE</v>
      </c>
      <c r="C9" s="35" t="str">
        <f>+Inputs!C18</f>
        <v>Alpine Energy Ltd</v>
      </c>
      <c r="D9" s="35" t="str">
        <f>+Inputs!D18</f>
        <v>Lines Business</v>
      </c>
      <c r="E9" s="62">
        <f>+'Connection charges'!C277</f>
        <v>2.6451300499999997</v>
      </c>
      <c r="F9" s="62">
        <f>+'Benefit-based charges (Cust.)'!BU75</f>
        <v>1.6208091523735051</v>
      </c>
      <c r="G9" s="62">
        <f>+'Residual charges'!C210</f>
        <v>8.1738870498838185</v>
      </c>
      <c r="H9" s="95">
        <f>+'Transitional cap'!P79</f>
        <v>0.17486689216156298</v>
      </c>
      <c r="I9" s="129">
        <f>+SUM(E9:H9)</f>
        <v>12.614693144418885</v>
      </c>
    </row>
    <row r="10" spans="1:44" hidden="1" outlineLevel="1" x14ac:dyDescent="0.35">
      <c r="B10" s="38" t="str">
        <f>+Inputs!B19</f>
        <v>BUEL</v>
      </c>
      <c r="C10" s="38" t="str">
        <f>+Inputs!C19</f>
        <v>Buller Electricity Ltd</v>
      </c>
      <c r="D10" s="38" t="str">
        <f>+Inputs!D19</f>
        <v>Lines Business</v>
      </c>
      <c r="E10" s="63">
        <f>+'Connection charges'!C278</f>
        <v>0.45926843000000001</v>
      </c>
      <c r="F10" s="63">
        <f>+'Benefit-based charges (Cust.)'!BU76</f>
        <v>0.13874857817537373</v>
      </c>
      <c r="G10" s="63">
        <f>+'Residual charges'!C211</f>
        <v>1.0171062474203114</v>
      </c>
      <c r="H10" s="96">
        <f>+'Transitional cap'!P80</f>
        <v>2.049115844562753E-2</v>
      </c>
      <c r="I10" s="130">
        <f t="shared" ref="I10:I64" si="0">+SUM(E10:H10)</f>
        <v>1.6356144140413127</v>
      </c>
    </row>
    <row r="11" spans="1:44" hidden="1" outlineLevel="1" x14ac:dyDescent="0.35">
      <c r="B11" s="35" t="str">
        <f>+Inputs!B20</f>
        <v>CHBP</v>
      </c>
      <c r="C11" s="35" t="str">
        <f>+Inputs!C20</f>
        <v>Centralines Limited</v>
      </c>
      <c r="D11" s="35" t="str">
        <f>+Inputs!D20</f>
        <v>Lines Business</v>
      </c>
      <c r="E11" s="62">
        <f>+'Connection charges'!C279</f>
        <v>0.76442118000000003</v>
      </c>
      <c r="F11" s="62">
        <f>+'Benefit-based charges (Cust.)'!BU77</f>
        <v>0.35827183613967589</v>
      </c>
      <c r="G11" s="62">
        <f>+'Residual charges'!C212</f>
        <v>1.0562250269232325</v>
      </c>
      <c r="H11" s="95">
        <f>+'Transitional cap'!P81</f>
        <v>2.4427254171110437E-2</v>
      </c>
      <c r="I11" s="129">
        <f t="shared" si="0"/>
        <v>2.2033452972340188</v>
      </c>
    </row>
    <row r="12" spans="1:44" hidden="1" outlineLevel="1" x14ac:dyDescent="0.35">
      <c r="B12" s="38" t="str">
        <f>+Inputs!B21</f>
        <v>COUP</v>
      </c>
      <c r="C12" s="38" t="str">
        <f>+Inputs!C21</f>
        <v>Counties Power Ltd</v>
      </c>
      <c r="D12" s="38" t="str">
        <f>+Inputs!D21</f>
        <v>Lines Business</v>
      </c>
      <c r="E12" s="63">
        <f>+'Connection charges'!C280</f>
        <v>0.98603348000000002</v>
      </c>
      <c r="F12" s="63">
        <f>+'Benefit-based charges (Cust.)'!BU78</f>
        <v>3.4831939031750458</v>
      </c>
      <c r="G12" s="63">
        <f>+'Residual charges'!C213</f>
        <v>6.6587997675707582</v>
      </c>
      <c r="H12" s="96">
        <f>+'Transitional cap'!P82</f>
        <v>0.18044244335968559</v>
      </c>
      <c r="I12" s="130">
        <f t="shared" si="0"/>
        <v>11.308469594105491</v>
      </c>
    </row>
    <row r="13" spans="1:44" hidden="1" outlineLevel="1" x14ac:dyDescent="0.35">
      <c r="B13" s="35" t="str">
        <f>+Inputs!B22</f>
        <v>CTCT</v>
      </c>
      <c r="C13" s="35" t="str">
        <f>+Inputs!C22</f>
        <v>Contact Energy Limited</v>
      </c>
      <c r="D13" s="35" t="str">
        <f>+Inputs!D22</f>
        <v>Generator</v>
      </c>
      <c r="E13" s="62">
        <f>+'Connection charges'!C281</f>
        <v>4.1824106899999993</v>
      </c>
      <c r="F13" s="62">
        <f>+'Benefit-based charges (Cust.)'!BU79</f>
        <v>23.777994315472938</v>
      </c>
      <c r="G13" s="62">
        <f>+'Residual charges'!C214</f>
        <v>1.4249468479017031</v>
      </c>
      <c r="H13" s="95">
        <f>+'Transitional cap'!P83</f>
        <v>0.43162937038119187</v>
      </c>
      <c r="I13" s="129">
        <f t="shared" si="0"/>
        <v>29.816981223755832</v>
      </c>
    </row>
    <row r="14" spans="1:44" hidden="1" outlineLevel="1" x14ac:dyDescent="0.35">
      <c r="B14" s="38" t="str">
        <f>+Inputs!B23</f>
        <v>DUNE</v>
      </c>
      <c r="C14" s="38" t="str">
        <f>+Inputs!C23</f>
        <v>Aurora Energy Limited</v>
      </c>
      <c r="D14" s="38" t="str">
        <f>+Inputs!D23</f>
        <v>Lines Business</v>
      </c>
      <c r="E14" s="63">
        <f>+'Connection charges'!C282</f>
        <v>4.2533524099999998</v>
      </c>
      <c r="F14" s="63">
        <f>+'Benefit-based charges (Cust.)'!BU80</f>
        <v>2.6791766932595169</v>
      </c>
      <c r="G14" s="63">
        <f>+'Residual charges'!C215</f>
        <v>18.070135661317394</v>
      </c>
      <c r="H14" s="96">
        <f>+'Transitional cap'!P84</f>
        <v>0.37096733610922167</v>
      </c>
      <c r="I14" s="130">
        <f t="shared" si="0"/>
        <v>25.373632100686134</v>
      </c>
    </row>
    <row r="15" spans="1:44" hidden="1" outlineLevel="1" x14ac:dyDescent="0.35">
      <c r="B15" s="35" t="str">
        <f>+Inputs!B24</f>
        <v>EASH</v>
      </c>
      <c r="C15" s="35" t="str">
        <f>+Inputs!C24</f>
        <v>EA Networks</v>
      </c>
      <c r="D15" s="35" t="str">
        <f>+Inputs!D24</f>
        <v>Lines Business</v>
      </c>
      <c r="E15" s="62">
        <f>+'Connection charges'!C283</f>
        <v>0.29749547999999998</v>
      </c>
      <c r="F15" s="62">
        <f>+'Benefit-based charges (Cust.)'!BU81</f>
        <v>1.0167220609372594</v>
      </c>
      <c r="G15" s="62">
        <f>+'Residual charges'!C216</f>
        <v>9.1582808828273379</v>
      </c>
      <c r="H15" s="95">
        <f>+'Transitional cap'!P85</f>
        <v>0.18178945260829607</v>
      </c>
      <c r="I15" s="129">
        <f t="shared" si="0"/>
        <v>10.654287876372893</v>
      </c>
    </row>
    <row r="16" spans="1:44" hidden="1" outlineLevel="1" x14ac:dyDescent="0.35">
      <c r="B16" s="38" t="str">
        <f>+Inputs!B25</f>
        <v>EAST</v>
      </c>
      <c r="C16" s="38" t="str">
        <f>+Inputs!C25</f>
        <v>Eastland Network Limited</v>
      </c>
      <c r="D16" s="38" t="str">
        <f>+Inputs!D25</f>
        <v>Lines Business</v>
      </c>
      <c r="E16" s="63">
        <f>+'Connection charges'!C284</f>
        <v>0.25339321999999997</v>
      </c>
      <c r="F16" s="63">
        <f>+'Benefit-based charges (Cust.)'!BU82</f>
        <v>0.57522024814220918</v>
      </c>
      <c r="G16" s="63">
        <f>+'Residual charges'!C217</f>
        <v>3.1149631651952632</v>
      </c>
      <c r="H16" s="96">
        <f>+'Transitional cap'!P86</f>
        <v>6.4707150347706424E-2</v>
      </c>
      <c r="I16" s="130">
        <f t="shared" si="0"/>
        <v>4.0082837836851786</v>
      </c>
    </row>
    <row r="17" spans="2:9" hidden="1" outlineLevel="1" x14ac:dyDescent="0.35">
      <c r="B17" s="35" t="str">
        <f>+Inputs!B26</f>
        <v>GENE</v>
      </c>
      <c r="C17" s="35" t="str">
        <f>+Inputs!C26</f>
        <v>Genesis Energy Ltd</v>
      </c>
      <c r="D17" s="35" t="str">
        <f>+Inputs!D26</f>
        <v>Generator</v>
      </c>
      <c r="E17" s="62">
        <f>+'Connection charges'!C285</f>
        <v>5.0263274400000011</v>
      </c>
      <c r="F17" s="62">
        <f>+'Benefit-based charges (Cust.)'!BU83</f>
        <v>8.6662067368287037</v>
      </c>
      <c r="G17" s="62">
        <f>+'Residual charges'!C218</f>
        <v>0.69509864806167609</v>
      </c>
      <c r="H17" s="95">
        <f>+'Transitional cap'!P87</f>
        <v>0.14601345938529262</v>
      </c>
      <c r="I17" s="129">
        <f t="shared" si="0"/>
        <v>14.533646284275674</v>
      </c>
    </row>
    <row r="18" spans="2:9" hidden="1" outlineLevel="1" x14ac:dyDescent="0.35">
      <c r="B18" s="38" t="str">
        <f>+Inputs!B27</f>
        <v>HORO</v>
      </c>
      <c r="C18" s="38" t="str">
        <f>+Inputs!C27</f>
        <v>Electra Limited</v>
      </c>
      <c r="D18" s="38" t="str">
        <f>+Inputs!D27</f>
        <v>Lines Business</v>
      </c>
      <c r="E18" s="63">
        <f>+'Connection charges'!C286</f>
        <v>1.6275399700000002</v>
      </c>
      <c r="F18" s="63">
        <f>+'Benefit-based charges (Cust.)'!BU84</f>
        <v>1.4911066272019411</v>
      </c>
      <c r="G18" s="63">
        <f>+'Residual charges'!C219</f>
        <v>5.7713981581002125</v>
      </c>
      <c r="H18" s="96">
        <f>+'Transitional cap'!P88</f>
        <v>0.12903237118929722</v>
      </c>
      <c r="I18" s="130">
        <f t="shared" si="0"/>
        <v>9.0190771264914495</v>
      </c>
    </row>
    <row r="19" spans="2:9" hidden="1" outlineLevel="1" x14ac:dyDescent="0.35">
      <c r="B19" s="35" t="str">
        <f>+Inputs!B28</f>
        <v>HRZE</v>
      </c>
      <c r="C19" s="35" t="str">
        <f>+Inputs!C28</f>
        <v>Horizon Energy Distribution Ltd</v>
      </c>
      <c r="D19" s="35" t="str">
        <f>+Inputs!D28</f>
        <v>Lines Business</v>
      </c>
      <c r="E19" s="62">
        <f>+'Connection charges'!C287</f>
        <v>2.4471983799999997</v>
      </c>
      <c r="F19" s="62">
        <f>+'Benefit-based charges (Cust.)'!BU85</f>
        <v>0.39299104440813909</v>
      </c>
      <c r="G19" s="62">
        <f>+'Residual charges'!C220</f>
        <v>4.7556563341040956</v>
      </c>
      <c r="H19" s="95">
        <f>+'Transitional cap'!P89</f>
        <v>9.1595850945712945E-2</v>
      </c>
      <c r="I19" s="129">
        <f t="shared" si="0"/>
        <v>7.6874416094579479</v>
      </c>
    </row>
    <row r="20" spans="2:9" hidden="1" outlineLevel="1" x14ac:dyDescent="0.35">
      <c r="B20" s="38" t="str">
        <f>+Inputs!B29</f>
        <v>KIWI</v>
      </c>
      <c r="C20" s="38" t="str">
        <f>+Inputs!C29</f>
        <v>Whareroa Cogeneration Limited</v>
      </c>
      <c r="D20" s="38" t="str">
        <f>+Inputs!D29</f>
        <v>Direct Connect</v>
      </c>
      <c r="E20" s="63">
        <f>+'Connection charges'!C288</f>
        <v>0.16673010999999999</v>
      </c>
      <c r="F20" s="63">
        <f>+'Benefit-based charges (Cust.)'!BU86</f>
        <v>9.3892315870607049E-2</v>
      </c>
      <c r="G20" s="63">
        <f>+'Residual charges'!C221</f>
        <v>1.5584401625212001</v>
      </c>
      <c r="H20" s="96">
        <f>+'Transitional cap'!P90</f>
        <v>-0.93839354294988475</v>
      </c>
      <c r="I20" s="130">
        <f t="shared" si="0"/>
        <v>0.88066904544192226</v>
      </c>
    </row>
    <row r="21" spans="2:9" hidden="1" outlineLevel="1" x14ac:dyDescent="0.35">
      <c r="B21" s="35" t="str">
        <f>+Inputs!B30</f>
        <v>KUPE</v>
      </c>
      <c r="C21" s="35" t="str">
        <f>+Inputs!C30</f>
        <v>Beach Energy Resources NZ (Holdings) Ltd</v>
      </c>
      <c r="D21" s="35" t="str">
        <f>+Inputs!D30</f>
        <v>Direct Connect</v>
      </c>
      <c r="E21" s="62">
        <f>+'Connection charges'!C289</f>
        <v>7.4973479999999995E-2</v>
      </c>
      <c r="F21" s="62">
        <f>+'Benefit-based charges (Cust.)'!BU87</f>
        <v>0.15006499225355766</v>
      </c>
      <c r="G21" s="62">
        <f>+'Residual charges'!C222</f>
        <v>0.46592973814453104</v>
      </c>
      <c r="H21" s="95">
        <f>+'Transitional cap'!P91</f>
        <v>1.0562067876993597E-2</v>
      </c>
      <c r="I21" s="129">
        <f t="shared" si="0"/>
        <v>0.7015302782750823</v>
      </c>
    </row>
    <row r="22" spans="2:9" hidden="1" outlineLevel="1" x14ac:dyDescent="0.35">
      <c r="B22" s="38" t="str">
        <f>+Inputs!B31</f>
        <v>MARL</v>
      </c>
      <c r="C22" s="38" t="str">
        <f>+Inputs!C31</f>
        <v>Marlborough Lines Limited</v>
      </c>
      <c r="D22" s="38" t="str">
        <f>+Inputs!D31</f>
        <v>Lines Business</v>
      </c>
      <c r="E22" s="63">
        <f>+'Connection charges'!C290</f>
        <v>0.59713078000000008</v>
      </c>
      <c r="F22" s="63">
        <f>+'Benefit-based charges (Cust.)'!BU88</f>
        <v>0.97885226898946176</v>
      </c>
      <c r="G22" s="63">
        <f>+'Residual charges'!C223</f>
        <v>3.7893120802722602</v>
      </c>
      <c r="H22" s="96">
        <f>+'Transitional cap'!P92</f>
        <v>8.3375271438909951E-2</v>
      </c>
      <c r="I22" s="130">
        <f t="shared" si="0"/>
        <v>5.4486704007006317</v>
      </c>
    </row>
    <row r="23" spans="2:9" hidden="1" outlineLevel="1" x14ac:dyDescent="0.35">
      <c r="B23" s="35" t="str">
        <f>+Inputs!B32</f>
        <v>MELT</v>
      </c>
      <c r="C23" s="35" t="str">
        <f>+Inputs!C32</f>
        <v>MEL (Te Apiti) Limited</v>
      </c>
      <c r="D23" s="35" t="str">
        <f>+Inputs!D32</f>
        <v>Generator</v>
      </c>
      <c r="E23" s="62">
        <f>+'Connection charges'!C291</f>
        <v>6.289119E-2</v>
      </c>
      <c r="F23" s="62">
        <f>+'Benefit-based charges (Cust.)'!BU89</f>
        <v>0.15249690978711519</v>
      </c>
      <c r="G23" s="62">
        <f>+'Residual charges'!C224</f>
        <v>4.7451899999999998E-2</v>
      </c>
      <c r="H23" s="95">
        <f>+'Transitional cap'!P93</f>
        <v>2.3056043085063205E-3</v>
      </c>
      <c r="I23" s="129">
        <f t="shared" si="0"/>
        <v>0.26514560409562149</v>
      </c>
    </row>
    <row r="24" spans="2:9" hidden="1" outlineLevel="1" x14ac:dyDescent="0.35">
      <c r="B24" s="38" t="str">
        <f>+Inputs!B33</f>
        <v>MELW</v>
      </c>
      <c r="C24" s="38" t="str">
        <f>+Inputs!C33</f>
        <v>MEL (West Wind) Limited</v>
      </c>
      <c r="D24" s="38" t="str">
        <f>+Inputs!D33</f>
        <v>Generator</v>
      </c>
      <c r="E24" s="63">
        <f>+'Connection charges'!C292</f>
        <v>0.10019955</v>
      </c>
      <c r="F24" s="63">
        <f>+'Benefit-based charges (Cust.)'!BU90</f>
        <v>0.42042361419677954</v>
      </c>
      <c r="G24" s="63">
        <f>+'Residual charges'!C225</f>
        <v>9.7911679999999987E-2</v>
      </c>
      <c r="H24" s="96">
        <f>+'Transitional cap'!P94</f>
        <v>6.1352978406141491E-3</v>
      </c>
      <c r="I24" s="130">
        <f t="shared" si="0"/>
        <v>0.62467014203739368</v>
      </c>
    </row>
    <row r="25" spans="2:9" hidden="1" outlineLevel="1" x14ac:dyDescent="0.35">
      <c r="B25" s="35" t="str">
        <f>+Inputs!B34</f>
        <v>MERI</v>
      </c>
      <c r="C25" s="35" t="str">
        <f>+Inputs!C34</f>
        <v>Meridian Energy Limited</v>
      </c>
      <c r="D25" s="35" t="str">
        <f>+Inputs!D34</f>
        <v>Generator</v>
      </c>
      <c r="E25" s="62">
        <f>+'Connection charges'!C293</f>
        <v>16.616420209999998</v>
      </c>
      <c r="F25" s="62">
        <f>+'Benefit-based charges (Cust.)'!BU91</f>
        <v>47.766170595498465</v>
      </c>
      <c r="G25" s="62">
        <f>+'Residual charges'!C226</f>
        <v>1.3864867592820835</v>
      </c>
      <c r="H25" s="95">
        <f>+'Transitional cap'!P95</f>
        <v>0.85776392117545219</v>
      </c>
      <c r="I25" s="129">
        <f t="shared" si="0"/>
        <v>66.626841485955993</v>
      </c>
    </row>
    <row r="26" spans="2:9" hidden="1" outlineLevel="1" x14ac:dyDescent="0.35">
      <c r="B26" s="38" t="str">
        <f>+Inputs!B35</f>
        <v>METH</v>
      </c>
      <c r="C26" s="38" t="str">
        <f>+Inputs!C35</f>
        <v>Methanex New Zealand Ltd</v>
      </c>
      <c r="D26" s="38" t="str">
        <f>+Inputs!D35</f>
        <v>Direct Connect</v>
      </c>
      <c r="E26" s="63">
        <f>+'Connection charges'!C294</f>
        <v>0.24424689000000002</v>
      </c>
      <c r="F26" s="63">
        <f>+'Benefit-based charges (Cust.)'!BU92</f>
        <v>0.12863253612654721</v>
      </c>
      <c r="G26" s="63">
        <f>+'Residual charges'!C227</f>
        <v>0.47358824530883764</v>
      </c>
      <c r="H26" s="96">
        <f>+'Transitional cap'!P96</f>
        <v>1.0405105199473654E-2</v>
      </c>
      <c r="I26" s="130">
        <f t="shared" si="0"/>
        <v>0.85687277663485861</v>
      </c>
    </row>
    <row r="27" spans="2:9" hidden="1" outlineLevel="1" x14ac:dyDescent="0.35">
      <c r="B27" s="35" t="str">
        <f>+Inputs!B36</f>
        <v>MPOW</v>
      </c>
      <c r="C27" s="35" t="str">
        <f>+Inputs!C36</f>
        <v>Mainpower New Zealand Limited</v>
      </c>
      <c r="D27" s="35" t="str">
        <f>+Inputs!D36</f>
        <v>Lines Business</v>
      </c>
      <c r="E27" s="62">
        <f>+'Connection charges'!C295</f>
        <v>2.8725603900000003</v>
      </c>
      <c r="F27" s="62">
        <f>+'Benefit-based charges (Cust.)'!BU93</f>
        <v>1.629905362175919</v>
      </c>
      <c r="G27" s="62">
        <f>+'Residual charges'!C228</f>
        <v>7.4550633428731743</v>
      </c>
      <c r="H27" s="95">
        <f>+'Transitional cap'!P97</f>
        <v>0.16164454798677741</v>
      </c>
      <c r="I27" s="129">
        <f t="shared" si="0"/>
        <v>12.11917364303587</v>
      </c>
    </row>
    <row r="28" spans="2:9" hidden="1" outlineLevel="1" x14ac:dyDescent="0.35">
      <c r="B28" s="38" t="str">
        <f>+Inputs!B37</f>
        <v>MRPL</v>
      </c>
      <c r="C28" s="38" t="str">
        <f>+Inputs!C37</f>
        <v>Mercury NZ Limited</v>
      </c>
      <c r="D28" s="38" t="str">
        <f>+Inputs!D37</f>
        <v>Generator</v>
      </c>
      <c r="E28" s="63">
        <f>+'Connection charges'!C296</f>
        <v>3.4790993399999999</v>
      </c>
      <c r="F28" s="63">
        <f>+'Benefit-based charges (Cust.)'!BU94</f>
        <v>6.7351635643531598</v>
      </c>
      <c r="G28" s="63">
        <f>+'Residual charges'!C229</f>
        <v>1.7534299030999996</v>
      </c>
      <c r="H28" s="96">
        <f>+'Transitional cap'!P98</f>
        <v>0.14093556943678026</v>
      </c>
      <c r="I28" s="130">
        <f t="shared" si="0"/>
        <v>12.108628376889939</v>
      </c>
    </row>
    <row r="29" spans="2:9" hidden="1" outlineLevel="1" x14ac:dyDescent="0.35">
      <c r="B29" s="35" t="str">
        <f>+Inputs!B38</f>
        <v>MSVP</v>
      </c>
      <c r="C29" s="35" t="str">
        <f>+Inputs!C38</f>
        <v>Mercury SPV Limited</v>
      </c>
      <c r="D29" s="35" t="str">
        <f>+Inputs!D38</f>
        <v>Generator</v>
      </c>
      <c r="E29" s="62">
        <f>+'Connection charges'!C297</f>
        <v>8.0190919999999999E-2</v>
      </c>
      <c r="F29" s="62">
        <f>+'Benefit-based charges (Cust.)'!BU95</f>
        <v>0.3901674771671193</v>
      </c>
      <c r="G29" s="62">
        <f>+'Residual charges'!C230</f>
        <v>9.7496800000000008E-2</v>
      </c>
      <c r="H29" s="95">
        <f>+'Transitional cap'!P99</f>
        <v>6.1254021452286211E-3</v>
      </c>
      <c r="I29" s="129">
        <f t="shared" si="0"/>
        <v>0.57398059931234791</v>
      </c>
    </row>
    <row r="30" spans="2:9" hidden="1" outlineLevel="1" x14ac:dyDescent="0.35">
      <c r="B30" s="38" t="str">
        <f>+Inputs!B39</f>
        <v>NAPA</v>
      </c>
      <c r="C30" s="38" t="str">
        <f>+Inputs!C39</f>
        <v>Nga Awa Purua Joint Venture</v>
      </c>
      <c r="D30" s="38" t="str">
        <f>+Inputs!D39</f>
        <v>Generator</v>
      </c>
      <c r="E30" s="63">
        <f>+'Connection charges'!C298</f>
        <v>0.42689475999999998</v>
      </c>
      <c r="F30" s="63">
        <f>+'Benefit-based charges (Cust.)'!BU96</f>
        <v>1.7300587802840883</v>
      </c>
      <c r="G30" s="63">
        <f>+'Residual charges'!C231</f>
        <v>0.27641379999999999</v>
      </c>
      <c r="H30" s="96">
        <f>+'Transitional cap'!P100</f>
        <v>3.1958439706014932E-2</v>
      </c>
      <c r="I30" s="130">
        <f t="shared" si="0"/>
        <v>2.4653257799901032</v>
      </c>
    </row>
    <row r="31" spans="2:9" hidden="1" outlineLevel="1" x14ac:dyDescent="0.35">
      <c r="B31" s="35" t="str">
        <f>+Inputs!B40</f>
        <v>NELS</v>
      </c>
      <c r="C31" s="35" t="str">
        <f>+Inputs!C40</f>
        <v>Nelson Electricity Ltd</v>
      </c>
      <c r="D31" s="35" t="str">
        <f>+Inputs!D40</f>
        <v>Lines Business</v>
      </c>
      <c r="E31" s="62">
        <f>+'Connection charges'!C299</f>
        <v>7.57988E-2</v>
      </c>
      <c r="F31" s="62">
        <f>+'Benefit-based charges (Cust.)'!BU97</f>
        <v>0.12183875377195359</v>
      </c>
      <c r="G31" s="62">
        <f>+'Residual charges'!C232</f>
        <v>0.72300930489189419</v>
      </c>
      <c r="H31" s="95">
        <f>+'Transitional cap'!P101</f>
        <v>1.5084815551838101E-2</v>
      </c>
      <c r="I31" s="129">
        <f t="shared" si="0"/>
        <v>0.93573167421568582</v>
      </c>
    </row>
    <row r="32" spans="2:9" hidden="1" outlineLevel="1" x14ac:dyDescent="0.35">
      <c r="B32" s="38" t="str">
        <f>+Inputs!B41</f>
        <v>NPOW</v>
      </c>
      <c r="C32" s="38" t="str">
        <f>+Inputs!C41</f>
        <v>Northpower Limited</v>
      </c>
      <c r="D32" s="38" t="str">
        <f>+Inputs!D41</f>
        <v>Lines Business</v>
      </c>
      <c r="E32" s="63">
        <f>+'Connection charges'!C300</f>
        <v>2.4558668299999997</v>
      </c>
      <c r="F32" s="63">
        <f>+'Benefit-based charges (Cust.)'!BU98</f>
        <v>6.5276821216341565</v>
      </c>
      <c r="G32" s="63">
        <f>+'Residual charges'!C233</f>
        <v>8.9996557515499624</v>
      </c>
      <c r="H32" s="96">
        <f>+'Transitional cap'!P102</f>
        <v>0.27158711586215639</v>
      </c>
      <c r="I32" s="130">
        <f t="shared" si="0"/>
        <v>18.254791819046275</v>
      </c>
    </row>
    <row r="33" spans="2:9" hidden="1" outlineLevel="1" x14ac:dyDescent="0.35">
      <c r="B33" s="35" t="str">
        <f>+Inputs!B42</f>
        <v>NTRG</v>
      </c>
      <c r="C33" s="35" t="str">
        <f>+Inputs!C42</f>
        <v>Ngatamariki Geothermal Ltd</v>
      </c>
      <c r="D33" s="35" t="str">
        <f>+Inputs!D42</f>
        <v>Generator</v>
      </c>
      <c r="E33" s="62">
        <f>+'Connection charges'!C301</f>
        <v>0.26019180999999997</v>
      </c>
      <c r="F33" s="62">
        <f>+'Benefit-based charges (Cust.)'!BU99</f>
        <v>1.049464824273761</v>
      </c>
      <c r="G33" s="62">
        <f>+'Residual charges'!C234</f>
        <v>4.6985159999999998E-2</v>
      </c>
      <c r="H33" s="95">
        <f>+'Transitional cap'!P103</f>
        <v>1.720728896411584E-2</v>
      </c>
      <c r="I33" s="129">
        <f t="shared" si="0"/>
        <v>1.3738490832378769</v>
      </c>
    </row>
    <row r="34" spans="2:9" hidden="1" outlineLevel="1" x14ac:dyDescent="0.35">
      <c r="B34" s="38" t="str">
        <f>+Inputs!B43</f>
        <v>NZAS</v>
      </c>
      <c r="C34" s="38" t="str">
        <f>+Inputs!C43</f>
        <v>NZ Aluminium Smelters Limited</v>
      </c>
      <c r="D34" s="38" t="str">
        <f>+Inputs!D43</f>
        <v>Direct Connect</v>
      </c>
      <c r="E34" s="63">
        <f>+'Connection charges'!C302</f>
        <v>1.2710976100000002</v>
      </c>
      <c r="F34" s="63">
        <f>+'Benefit-based charges (Cust.)'!BU100</f>
        <v>12.379255878952312</v>
      </c>
      <c r="G34" s="63">
        <f>+'Residual charges'!C235</f>
        <v>30.292843006609576</v>
      </c>
      <c r="H34" s="96">
        <f>+'Transitional cap'!P104</f>
        <v>0.76093894351048319</v>
      </c>
      <c r="I34" s="130">
        <f t="shared" si="0"/>
        <v>44.704135439072374</v>
      </c>
    </row>
    <row r="35" spans="2:9" hidden="1" outlineLevel="1" x14ac:dyDescent="0.35">
      <c r="B35" s="35" t="str">
        <f>+Inputs!B44</f>
        <v>NZST</v>
      </c>
      <c r="C35" s="35" t="str">
        <f>+Inputs!C44</f>
        <v>New Zealand Steel Limited</v>
      </c>
      <c r="D35" s="35" t="str">
        <f>+Inputs!D44</f>
        <v>Direct Connect</v>
      </c>
      <c r="E35" s="62">
        <f>+'Connection charges'!C303</f>
        <v>2.2849301099999999</v>
      </c>
      <c r="F35" s="62">
        <f>+'Benefit-based charges (Cust.)'!BU101</f>
        <v>2.6539861864070473</v>
      </c>
      <c r="G35" s="62">
        <f>+'Residual charges'!C236</f>
        <v>8.8348461080277279</v>
      </c>
      <c r="H35" s="95">
        <f>+'Transitional cap'!P105</f>
        <v>-3.7967206004934475</v>
      </c>
      <c r="I35" s="129">
        <f t="shared" si="0"/>
        <v>9.9770418039413276</v>
      </c>
    </row>
    <row r="36" spans="2:9" hidden="1" outlineLevel="1" x14ac:dyDescent="0.35">
      <c r="B36" s="38" t="str">
        <f>+Inputs!B45</f>
        <v>OMVP</v>
      </c>
      <c r="C36" s="38" t="str">
        <f>+Inputs!C45</f>
        <v>OMV New Zealand Production Ltd</v>
      </c>
      <c r="D36" s="38" t="str">
        <f>+Inputs!D45</f>
        <v>Direct Connect</v>
      </c>
      <c r="E36" s="63">
        <f>+'Connection charges'!C304</f>
        <v>0.26656610999999997</v>
      </c>
      <c r="F36" s="63">
        <f>+'Benefit-based charges (Cust.)'!BU102</f>
        <v>0.21497129423980507</v>
      </c>
      <c r="G36" s="63">
        <f>+'Residual charges'!C237</f>
        <v>0.60510248</v>
      </c>
      <c r="H36" s="237">
        <f>+'Transitional cap'!P106</f>
        <v>1.4076605908077269E-2</v>
      </c>
      <c r="I36" s="130">
        <f t="shared" si="0"/>
        <v>1.1007164901478823</v>
      </c>
    </row>
    <row r="37" spans="2:9" hidden="1" outlineLevel="1" x14ac:dyDescent="0.35">
      <c r="B37" s="35" t="str">
        <f>+Inputs!B46</f>
        <v>ORON</v>
      </c>
      <c r="C37" s="35" t="str">
        <f>+Inputs!C46</f>
        <v>Orion New Zealand Limited</v>
      </c>
      <c r="D37" s="35" t="str">
        <f>+Inputs!D46</f>
        <v>Lines Business</v>
      </c>
      <c r="E37" s="62">
        <f>+'Connection charges'!C305</f>
        <v>4.1169687799999997</v>
      </c>
      <c r="F37" s="62">
        <f>+'Benefit-based charges (Cust.)'!BU103</f>
        <v>8.8527577235422985</v>
      </c>
      <c r="G37" s="62">
        <f>+'Residual charges'!C238</f>
        <v>39.663691466220214</v>
      </c>
      <c r="H37" s="95">
        <f>+'Transitional cap'!P107</f>
        <v>0.8637925532646209</v>
      </c>
      <c r="I37" s="129">
        <f t="shared" si="0"/>
        <v>53.497210523027135</v>
      </c>
    </row>
    <row r="38" spans="2:9" hidden="1" outlineLevel="1" x14ac:dyDescent="0.35">
      <c r="B38" s="38" t="str">
        <f>+Inputs!B47</f>
        <v>PANP</v>
      </c>
      <c r="C38" s="38" t="str">
        <f>+Inputs!C47</f>
        <v>Pan Pac Forest Product Limited</v>
      </c>
      <c r="D38" s="38" t="str">
        <f>+Inputs!D47</f>
        <v>Direct Connect</v>
      </c>
      <c r="E38" s="63">
        <f>+'Connection charges'!C306</f>
        <v>1.0218734</v>
      </c>
      <c r="F38" s="63">
        <f>+'Benefit-based charges (Cust.)'!BU104</f>
        <v>0.75510355010118402</v>
      </c>
      <c r="G38" s="63">
        <f>+'Residual charges'!C239</f>
        <v>4.075921007426544</v>
      </c>
      <c r="H38" s="96">
        <f>+'Transitional cap'!P108</f>
        <v>-1.6546203670434159</v>
      </c>
      <c r="I38" s="130">
        <f t="shared" si="0"/>
        <v>4.1982775904843121</v>
      </c>
    </row>
    <row r="39" spans="2:9" hidden="1" outlineLevel="1" x14ac:dyDescent="0.35">
      <c r="B39" s="35" t="str">
        <f>+Inputs!B48</f>
        <v>POCO</v>
      </c>
      <c r="C39" s="35" t="str">
        <f>+Inputs!C48</f>
        <v>Powerco Limited</v>
      </c>
      <c r="D39" s="35" t="str">
        <f>+Inputs!D48</f>
        <v>Lines Business</v>
      </c>
      <c r="E39" s="62">
        <f>+'Connection charges'!C307</f>
        <v>16.020362289999998</v>
      </c>
      <c r="F39" s="62">
        <f>+'Benefit-based charges (Cust.)'!BU105</f>
        <v>10.922265349292585</v>
      </c>
      <c r="G39" s="62">
        <f>+'Residual charges'!C240</f>
        <v>53.207870681259656</v>
      </c>
      <c r="H39" s="95">
        <f>+'Transitional cap'!P109</f>
        <v>1.1336661496423417</v>
      </c>
      <c r="I39" s="129">
        <f t="shared" si="0"/>
        <v>81.284164470194568</v>
      </c>
    </row>
    <row r="40" spans="2:9" hidden="1" outlineLevel="1" x14ac:dyDescent="0.35">
      <c r="B40" s="38" t="str">
        <f>+Inputs!B49</f>
        <v>POWN</v>
      </c>
      <c r="C40" s="38" t="str">
        <f>+Inputs!C49</f>
        <v>Powernet Ltd</v>
      </c>
      <c r="D40" s="38" t="str">
        <f>+Inputs!D49</f>
        <v>Lines Business</v>
      </c>
      <c r="E40" s="63">
        <f>+'Connection charges'!C308</f>
        <v>3.8088046299999996</v>
      </c>
      <c r="F40" s="63">
        <f>+'Benefit-based charges (Cust.)'!BU106</f>
        <v>2.9132705156112464</v>
      </c>
      <c r="G40" s="63">
        <f>+'Residual charges'!C241</f>
        <v>15.274366380658087</v>
      </c>
      <c r="H40" s="96">
        <f>+'Transitional cap'!P110</f>
        <v>0.32346756972715596</v>
      </c>
      <c r="I40" s="130">
        <f t="shared" si="0"/>
        <v>22.31990909599649</v>
      </c>
    </row>
    <row r="41" spans="2:9" hidden="1" outlineLevel="1" x14ac:dyDescent="0.35">
      <c r="B41" s="35" t="str">
        <f>+Inputs!B50</f>
        <v>RAYN</v>
      </c>
      <c r="C41" s="35" t="str">
        <f>+Inputs!C50</f>
        <v>Daiken Southland Limited</v>
      </c>
      <c r="D41" s="35" t="str">
        <f>+Inputs!D50</f>
        <v>Direct Connect</v>
      </c>
      <c r="E41" s="62">
        <f>+'Connection charges'!C309</f>
        <v>0.16574389</v>
      </c>
      <c r="F41" s="62">
        <f>+'Benefit-based charges (Cust.)'!BU107</f>
        <v>0.1997525269695786</v>
      </c>
      <c r="G41" s="62">
        <f>+'Residual charges'!C242</f>
        <v>0.46703029484878478</v>
      </c>
      <c r="H41" s="95">
        <f>+'Transitional cap'!P111</f>
        <v>1.1713993797656936E-2</v>
      </c>
      <c r="I41" s="129">
        <f t="shared" si="0"/>
        <v>0.84424070561602027</v>
      </c>
    </row>
    <row r="42" spans="2:9" hidden="1" outlineLevel="1" x14ac:dyDescent="0.35">
      <c r="B42" s="38" t="str">
        <f>+Inputs!B51</f>
        <v>SCAN</v>
      </c>
      <c r="C42" s="38" t="str">
        <f>+Inputs!C51</f>
        <v>Scanpower Limited</v>
      </c>
      <c r="D42" s="38" t="str">
        <f>+Inputs!D51</f>
        <v>Lines Business</v>
      </c>
      <c r="E42" s="63">
        <f>+'Connection charges'!C310</f>
        <v>0.63787083</v>
      </c>
      <c r="F42" s="63">
        <f>+'Benefit-based charges (Cust.)'!BU108</f>
        <v>0.26262500412539896</v>
      </c>
      <c r="G42" s="63">
        <f>+'Residual charges'!C243</f>
        <v>0.78518635994357788</v>
      </c>
      <c r="H42" s="96">
        <f>+'Transitional cap'!P112</f>
        <v>1.813131084997718E-2</v>
      </c>
      <c r="I42" s="130">
        <f t="shared" si="0"/>
        <v>1.703813504918954</v>
      </c>
    </row>
    <row r="43" spans="2:9" hidden="1" outlineLevel="1" x14ac:dyDescent="0.35">
      <c r="B43" s="35" t="str">
        <f>+Inputs!B52</f>
        <v>SCGL</v>
      </c>
      <c r="C43" s="35" t="str">
        <f>+Inputs!C52</f>
        <v>Southdown Cogeneration Ltd</v>
      </c>
      <c r="D43" s="35" t="str">
        <f>+Inputs!D52</f>
        <v>Generator</v>
      </c>
      <c r="E43" s="62">
        <f>+'Connection charges'!C311</f>
        <v>4.5884979999999999E-2</v>
      </c>
      <c r="F43" s="62">
        <f>+'Benefit-based charges (Cust.)'!BU109</f>
        <v>1.1914959197283035E-2</v>
      </c>
      <c r="G43" s="62">
        <f>+'Residual charges'!C244</f>
        <v>9.4903799999999996E-2</v>
      </c>
      <c r="H43" s="95">
        <f>+'Transitional cap'!P113</f>
        <v>1.8310384328275738E-3</v>
      </c>
      <c r="I43" s="129">
        <f t="shared" si="0"/>
        <v>0.15453477763011061</v>
      </c>
    </row>
    <row r="44" spans="2:9" hidden="1" outlineLevel="1" x14ac:dyDescent="0.35">
      <c r="B44" s="38" t="str">
        <f>+Inputs!B53</f>
        <v>SHPK</v>
      </c>
      <c r="C44" s="38" t="str">
        <f>+Inputs!C53</f>
        <v>Southpark Utilities Limited</v>
      </c>
      <c r="D44" s="38" t="str">
        <f>+Inputs!D53</f>
        <v>Direct Connect</v>
      </c>
      <c r="E44" s="63">
        <f>+'Connection charges'!C312</f>
        <v>3.9264790000000001E-2</v>
      </c>
      <c r="F44" s="63">
        <f>+'Benefit-based charges (Cust.)'!BU110</f>
        <v>4.4547542847453158E-5</v>
      </c>
      <c r="G44" s="63">
        <f>+'Residual charges'!C245</f>
        <v>8.5427951023864697E-3</v>
      </c>
      <c r="H44" s="96">
        <f>+'Transitional cap'!P114</f>
        <v>1.5299753652645836E-4</v>
      </c>
      <c r="I44" s="130">
        <f t="shared" si="0"/>
        <v>4.8005130181760385E-2</v>
      </c>
    </row>
    <row r="45" spans="2:9" hidden="1" outlineLevel="1" x14ac:dyDescent="0.35">
      <c r="B45" s="35" t="str">
        <f>+Inputs!B54</f>
        <v>SKOG</v>
      </c>
      <c r="C45" s="35" t="str">
        <f>+Inputs!C54</f>
        <v>Norske Skog Tasman Limited</v>
      </c>
      <c r="D45" s="35" t="str">
        <f>+Inputs!D54</f>
        <v>Direct Connect</v>
      </c>
      <c r="E45" s="62">
        <f>+'Connection charges'!C313</f>
        <v>1.1660340200000001</v>
      </c>
      <c r="F45" s="62">
        <f>+'Benefit-based charges (Cust.)'!BU111</f>
        <v>0.47019659955891602</v>
      </c>
      <c r="G45" s="62">
        <f>+'Residual charges'!C246</f>
        <v>6.3776301511538982</v>
      </c>
      <c r="H45" s="95">
        <f>+'Transitional cap'!P115</f>
        <v>-4.1907213617169798</v>
      </c>
      <c r="I45" s="129">
        <f t="shared" si="0"/>
        <v>3.8231394089958339</v>
      </c>
    </row>
    <row r="46" spans="2:9" hidden="1" outlineLevel="1" x14ac:dyDescent="0.35">
      <c r="B46" s="38" t="str">
        <f>+Inputs!B55</f>
        <v>SOLE</v>
      </c>
      <c r="C46" s="38" t="str">
        <f>+Inputs!C55</f>
        <v>GTL Energy New Zealand Ltd</v>
      </c>
      <c r="D46" s="38" t="str">
        <f>+Inputs!D55</f>
        <v>Direct Connect</v>
      </c>
      <c r="E46" s="63">
        <f>+'Connection charges'!C314</f>
        <v>4.46154E-3</v>
      </c>
      <c r="F46" s="63">
        <f>+'Benefit-based charges (Cust.)'!BU112</f>
        <v>1.9417126807683817E-3</v>
      </c>
      <c r="G46" s="63">
        <f>+'Residual charges'!C247</f>
        <v>1.4931295884933421E-2</v>
      </c>
      <c r="H46" s="96">
        <f>+'Transitional cap'!P116</f>
        <v>-1.1834701821822313E-2</v>
      </c>
      <c r="I46" s="130">
        <f t="shared" si="0"/>
        <v>9.4998467438794903E-3</v>
      </c>
    </row>
    <row r="47" spans="2:9" hidden="1" outlineLevel="1" x14ac:dyDescent="0.35">
      <c r="B47" s="35" t="str">
        <f>+Inputs!B56</f>
        <v>SOU2</v>
      </c>
      <c r="C47" s="35" t="str">
        <f>+Inputs!C56</f>
        <v>Southern Generation GP Limited</v>
      </c>
      <c r="D47" s="35" t="str">
        <f>+Inputs!D56</f>
        <v>Generator</v>
      </c>
      <c r="E47" s="62">
        <f>+'Connection charges'!C315</f>
        <v>0.22213054999999998</v>
      </c>
      <c r="F47" s="62">
        <f>+'Benefit-based charges (Cust.)'!BU113</f>
        <v>7.1296391742788397E-3</v>
      </c>
      <c r="G47" s="62">
        <f>+'Residual charges'!C248</f>
        <v>0</v>
      </c>
      <c r="H47" s="95">
        <f>+'Transitional cap'!P117</f>
        <v>0</v>
      </c>
      <c r="I47" s="129">
        <f t="shared" si="0"/>
        <v>0.22926018917427882</v>
      </c>
    </row>
    <row r="48" spans="2:9" hidden="1" outlineLevel="1" x14ac:dyDescent="0.35">
      <c r="B48" s="38" t="str">
        <f>+Inputs!B57</f>
        <v>TARW</v>
      </c>
      <c r="C48" s="38" t="str">
        <f>+Inputs!C57</f>
        <v>Tararua Wind Power</v>
      </c>
      <c r="D48" s="38" t="str">
        <f>+Inputs!D57</f>
        <v>Generator</v>
      </c>
      <c r="E48" s="63">
        <f>+'Connection charges'!C316</f>
        <v>6.1073250000000003E-2</v>
      </c>
      <c r="F48" s="63">
        <f>+'Benefit-based charges (Cust.)'!BU114</f>
        <v>0.22223728594748435</v>
      </c>
      <c r="G48" s="63">
        <f>+'Residual charges'!C249</f>
        <v>5.5542059999999997E-2</v>
      </c>
      <c r="H48" s="96">
        <f>+'Transitional cap'!P118</f>
        <v>3.4891465660371757E-3</v>
      </c>
      <c r="I48" s="130">
        <f t="shared" si="0"/>
        <v>0.34234174251352151</v>
      </c>
    </row>
    <row r="49" spans="2:9" hidden="1" outlineLevel="1" x14ac:dyDescent="0.35">
      <c r="B49" s="35" t="str">
        <f>+Inputs!B58</f>
        <v>TASM</v>
      </c>
      <c r="C49" s="35" t="str">
        <f>+Inputs!C58</f>
        <v>Network Tasman Limited</v>
      </c>
      <c r="D49" s="35" t="str">
        <f>+Inputs!D58</f>
        <v>Lines Business</v>
      </c>
      <c r="E49" s="62">
        <f>+'Connection charges'!C317</f>
        <v>1.5084353299999997</v>
      </c>
      <c r="F49" s="62">
        <f>+'Benefit-based charges (Cust.)'!BU115</f>
        <v>1.3738857430186484</v>
      </c>
      <c r="G49" s="62">
        <f>+'Residual charges'!C250</f>
        <v>7.6647324341820084</v>
      </c>
      <c r="H49" s="95">
        <f>+'Transitional cap'!P119</f>
        <v>0.16080909194985848</v>
      </c>
      <c r="I49" s="129">
        <f t="shared" si="0"/>
        <v>10.707862599150515</v>
      </c>
    </row>
    <row r="50" spans="2:9" hidden="1" outlineLevel="1" x14ac:dyDescent="0.35">
      <c r="B50" s="38" t="str">
        <f>+Inputs!B59</f>
        <v>TBOP</v>
      </c>
      <c r="C50" s="38" t="str">
        <f>+Inputs!C59</f>
        <v>Nova Energy Limited</v>
      </c>
      <c r="D50" s="38" t="str">
        <f>+Inputs!D59</f>
        <v>Generator</v>
      </c>
      <c r="E50" s="63">
        <f>+'Connection charges'!C318</f>
        <v>0.27667791000000003</v>
      </c>
      <c r="F50" s="63">
        <f>+'Benefit-based charges (Cust.)'!BU116</f>
        <v>6.5334860074102497E-2</v>
      </c>
      <c r="G50" s="63">
        <f>+'Residual charges'!C251</f>
        <v>0.36330984847009001</v>
      </c>
      <c r="H50" s="96">
        <f>+'Transitional cap'!P120</f>
        <v>7.0069929727375451E-3</v>
      </c>
      <c r="I50" s="130">
        <f t="shared" si="0"/>
        <v>0.71232961151693008</v>
      </c>
    </row>
    <row r="51" spans="2:9" hidden="1" outlineLevel="1" x14ac:dyDescent="0.35">
      <c r="B51" s="35" t="str">
        <f>+Inputs!B60</f>
        <v>TOD3</v>
      </c>
      <c r="C51" s="35" t="str">
        <f>+Inputs!C60</f>
        <v>Todd Generation Taranaki Limited</v>
      </c>
      <c r="D51" s="35" t="str">
        <f>+Inputs!D60</f>
        <v>Generator</v>
      </c>
      <c r="E51" s="62">
        <f>+'Connection charges'!C319</f>
        <v>5.9622790000000009E-2</v>
      </c>
      <c r="F51" s="62">
        <f>+'Benefit-based charges (Cust.)'!BU117</f>
        <v>0.83564704211269125</v>
      </c>
      <c r="G51" s="62">
        <f>+'Residual charges'!C252</f>
        <v>7.0361933366088827E-2</v>
      </c>
      <c r="H51" s="95">
        <f>+'Transitional cap'!P121</f>
        <v>1.2699586122387177E-2</v>
      </c>
      <c r="I51" s="129">
        <f t="shared" si="0"/>
        <v>0.97833135160116735</v>
      </c>
    </row>
    <row r="52" spans="2:9" hidden="1" outlineLevel="1" x14ac:dyDescent="0.35">
      <c r="B52" s="38" t="str">
        <f>+Inputs!B61</f>
        <v>TOPE</v>
      </c>
      <c r="C52" s="38" t="str">
        <f>+Inputs!C61</f>
        <v>Top Energy Ltd</v>
      </c>
      <c r="D52" s="38" t="str">
        <f>+Inputs!D61</f>
        <v>Lines Business</v>
      </c>
      <c r="E52" s="63">
        <f>+'Connection charges'!C320</f>
        <v>0.98959481999999999</v>
      </c>
      <c r="F52" s="63">
        <f>+'Benefit-based charges (Cust.)'!BU118</f>
        <v>1.192000641017573</v>
      </c>
      <c r="G52" s="63">
        <f>+'Residual charges'!C253</f>
        <v>3.61223881266445</v>
      </c>
      <c r="H52" s="96">
        <f>+'Transitional cap'!P122</f>
        <v>8.500805439405347E-2</v>
      </c>
      <c r="I52" s="130">
        <f t="shared" si="0"/>
        <v>5.8788423280760771</v>
      </c>
    </row>
    <row r="53" spans="2:9" hidden="1" outlineLevel="1" x14ac:dyDescent="0.35">
      <c r="B53" s="35" t="str">
        <f>+Inputs!B62</f>
        <v>TRNZ</v>
      </c>
      <c r="C53" s="35" t="str">
        <f>+Inputs!C62</f>
        <v>KiwiRail Holdings Limited</v>
      </c>
      <c r="D53" s="35" t="str">
        <f>+Inputs!D62</f>
        <v>Direct Connect</v>
      </c>
      <c r="E53" s="62">
        <f>+'Connection charges'!C321</f>
        <v>1.97009477</v>
      </c>
      <c r="F53" s="62">
        <f>+'Benefit-based charges (Cust.)'!BU119</f>
        <v>0.25576922264471186</v>
      </c>
      <c r="G53" s="62">
        <f>+'Residual charges'!C254</f>
        <v>2.1746957434504663</v>
      </c>
      <c r="H53" s="95">
        <f>+'Transitional cap'!P123</f>
        <v>-0.85773500367052269</v>
      </c>
      <c r="I53" s="129">
        <f t="shared" si="0"/>
        <v>3.5428247324246556</v>
      </c>
    </row>
    <row r="54" spans="2:9" hidden="1" outlineLevel="1" x14ac:dyDescent="0.35">
      <c r="B54" s="38" t="str">
        <f>+Inputs!B63</f>
        <v>TRUG</v>
      </c>
      <c r="C54" s="38" t="str">
        <f>+Inputs!C63</f>
        <v>Trustpower Limited</v>
      </c>
      <c r="D54" s="38" t="str">
        <f>+Inputs!D63</f>
        <v>Generator</v>
      </c>
      <c r="E54" s="63">
        <f>+'Connection charges'!C322</f>
        <v>0.78622065000000008</v>
      </c>
      <c r="F54" s="63">
        <f>+'Benefit-based charges (Cust.)'!BU120</f>
        <v>1.1349646367084043</v>
      </c>
      <c r="G54" s="63">
        <f>+'Residual charges'!C255</f>
        <v>3.4954212130444931E-2</v>
      </c>
      <c r="H54" s="96">
        <f>+'Transitional cap'!P124</f>
        <v>1.9413613259202909E-2</v>
      </c>
      <c r="I54" s="130">
        <f t="shared" si="0"/>
        <v>1.9755531120980523</v>
      </c>
    </row>
    <row r="55" spans="2:9" hidden="1" outlineLevel="1" x14ac:dyDescent="0.35">
      <c r="B55" s="35" t="str">
        <f>+Inputs!B64</f>
        <v>UNET</v>
      </c>
      <c r="C55" s="35" t="str">
        <f>+Inputs!C64</f>
        <v>Wellington Electricity Lines Limited</v>
      </c>
      <c r="D55" s="35" t="str">
        <f>+Inputs!D64</f>
        <v>Lines Business</v>
      </c>
      <c r="E55" s="62">
        <f>+'Connection charges'!C323</f>
        <v>8.17825107</v>
      </c>
      <c r="F55" s="62">
        <f>+'Benefit-based charges (Cust.)'!BU121</f>
        <v>7.6174405135855023</v>
      </c>
      <c r="G55" s="62">
        <f>+'Residual charges'!C256</f>
        <v>29.817214575999269</v>
      </c>
      <c r="H55" s="95">
        <f>+'Transitional cap'!P125</f>
        <v>0.65517291171544045</v>
      </c>
      <c r="I55" s="129">
        <f t="shared" si="0"/>
        <v>46.268079071300207</v>
      </c>
    </row>
    <row r="56" spans="2:9" hidden="1" outlineLevel="1" x14ac:dyDescent="0.35">
      <c r="B56" s="38" t="str">
        <f>+Inputs!B65</f>
        <v>UNIS</v>
      </c>
      <c r="C56" s="38" t="str">
        <f>+Inputs!C65</f>
        <v>Unison Networks Limited</v>
      </c>
      <c r="D56" s="38" t="str">
        <f>+Inputs!D65</f>
        <v>Lines Business</v>
      </c>
      <c r="E56" s="63">
        <f>+'Connection charges'!C324</f>
        <v>5.6398092799999997</v>
      </c>
      <c r="F56" s="63">
        <f>+'Benefit-based charges (Cust.)'!BU122</f>
        <v>2.1562034316376164</v>
      </c>
      <c r="G56" s="63">
        <f>+'Residual charges'!C257</f>
        <v>18.813539616127056</v>
      </c>
      <c r="H56" s="96">
        <f>+'Transitional cap'!P126</f>
        <v>0.37099119138091363</v>
      </c>
      <c r="I56" s="130">
        <f t="shared" si="0"/>
        <v>26.980543519145584</v>
      </c>
    </row>
    <row r="57" spans="2:9" hidden="1" outlineLevel="1" x14ac:dyDescent="0.35">
      <c r="B57" s="35" t="str">
        <f>+Inputs!B66</f>
        <v>VECT</v>
      </c>
      <c r="C57" s="35" t="str">
        <f>+Inputs!C66</f>
        <v>Vector Limited</v>
      </c>
      <c r="D57" s="35" t="str">
        <f>+Inputs!D66</f>
        <v>Lines Business</v>
      </c>
      <c r="E57" s="62">
        <f>+'Connection charges'!C325</f>
        <v>13.150265010000002</v>
      </c>
      <c r="F57" s="62">
        <f>+'Benefit-based charges (Cust.)'!BU123</f>
        <v>55.682669990997447</v>
      </c>
      <c r="G57" s="62">
        <f>+'Residual charges'!C258</f>
        <v>108.15525699319035</v>
      </c>
      <c r="H57" s="95">
        <f>+'Transitional cap'!P127</f>
        <v>2.9052592012003275</v>
      </c>
      <c r="I57" s="129">
        <f t="shared" si="0"/>
        <v>179.89345119538811</v>
      </c>
    </row>
    <row r="58" spans="2:9" hidden="1" outlineLevel="1" x14ac:dyDescent="0.35">
      <c r="B58" s="38" t="str">
        <f>+Inputs!B67</f>
        <v>WAIP</v>
      </c>
      <c r="C58" s="38" t="str">
        <f>+Inputs!C67</f>
        <v>Waipa Networks Limited</v>
      </c>
      <c r="D58" s="38" t="str">
        <f>+Inputs!D67</f>
        <v>Lines Business</v>
      </c>
      <c r="E58" s="63">
        <f>+'Connection charges'!C326</f>
        <v>1.1683198099999998</v>
      </c>
      <c r="F58" s="63">
        <f>+'Benefit-based charges (Cust.)'!BU124</f>
        <v>1.1764187417234051</v>
      </c>
      <c r="G58" s="63">
        <f>+'Residual charges'!C259</f>
        <v>3.8582481102139123</v>
      </c>
      <c r="H58" s="96">
        <f>+'Transitional cap'!P128</f>
        <v>8.924519135353251E-2</v>
      </c>
      <c r="I58" s="130">
        <f t="shared" si="0"/>
        <v>6.2922318532908497</v>
      </c>
    </row>
    <row r="59" spans="2:9" hidden="1" outlineLevel="1" x14ac:dyDescent="0.35">
      <c r="B59" s="35" t="str">
        <f>+Inputs!B68</f>
        <v>WATA</v>
      </c>
      <c r="C59" s="35" t="str">
        <f>+Inputs!C68</f>
        <v>Network Waitaki Limited</v>
      </c>
      <c r="D59" s="35" t="str">
        <f>+Inputs!D68</f>
        <v>Lines Business</v>
      </c>
      <c r="E59" s="62">
        <f>+'Connection charges'!C327</f>
        <v>0.93573624999999994</v>
      </c>
      <c r="F59" s="62">
        <f>+'Benefit-based charges (Cust.)'!BU125</f>
        <v>0.68778467806554611</v>
      </c>
      <c r="G59" s="62">
        <f>+'Residual charges'!C260</f>
        <v>3.5790377385698191</v>
      </c>
      <c r="H59" s="95">
        <f>+'Transitional cap'!P129</f>
        <v>7.6308926111727252E-2</v>
      </c>
      <c r="I59" s="129">
        <f t="shared" si="0"/>
        <v>5.2788675927470923</v>
      </c>
    </row>
    <row r="60" spans="2:9" hidden="1" outlineLevel="1" x14ac:dyDescent="0.35">
      <c r="B60" s="38" t="str">
        <f>+Inputs!B69</f>
        <v>WAV1</v>
      </c>
      <c r="C60" s="38" t="str">
        <f>+Inputs!C69</f>
        <v>Waverley Wind Farm</v>
      </c>
      <c r="D60" s="38" t="str">
        <f>+Inputs!D69</f>
        <v>Generator</v>
      </c>
      <c r="E60" s="63">
        <f>+'Connection charges'!C328</f>
        <v>7.3377059999999994E-2</v>
      </c>
      <c r="F60" s="63">
        <f>+'Benefit-based charges (Cust.)'!BU126</f>
        <v>0.22847645044251402</v>
      </c>
      <c r="G60" s="63">
        <f>+'Residual charges'!C261</f>
        <v>5.709786E-2</v>
      </c>
      <c r="H60" s="96">
        <f>+'Transitional cap'!P130</f>
        <v>3.5870392442922945E-3</v>
      </c>
      <c r="I60" s="130">
        <f t="shared" si="0"/>
        <v>0.36253840968680628</v>
      </c>
    </row>
    <row r="61" spans="2:9" hidden="1" outlineLevel="1" x14ac:dyDescent="0.35">
      <c r="B61" s="35" t="str">
        <f>+Inputs!B70</f>
        <v>WELE</v>
      </c>
      <c r="C61" s="35" t="str">
        <f>+Inputs!C70</f>
        <v>WEL Networks Limited</v>
      </c>
      <c r="D61" s="35" t="str">
        <f>+Inputs!D70</f>
        <v>Lines Business</v>
      </c>
      <c r="E61" s="62">
        <f>+'Connection charges'!C329</f>
        <v>1.72859641</v>
      </c>
      <c r="F61" s="62">
        <f>+'Benefit-based charges (Cust.)'!BU127</f>
        <v>2.6598966655478358</v>
      </c>
      <c r="G61" s="62">
        <f>+'Residual charges'!C262</f>
        <v>15.29054856315585</v>
      </c>
      <c r="H61" s="95">
        <f>+'Transitional cap'!P131</f>
        <v>0.3197390619806062</v>
      </c>
      <c r="I61" s="129">
        <f t="shared" si="0"/>
        <v>19.998780700684293</v>
      </c>
    </row>
    <row r="62" spans="2:9" hidden="1" outlineLevel="1" x14ac:dyDescent="0.35">
      <c r="B62" s="38" t="str">
        <f>+Inputs!B71</f>
        <v>WNST</v>
      </c>
      <c r="C62" s="38" t="str">
        <f>+Inputs!C71</f>
        <v>Winstone Pulp International</v>
      </c>
      <c r="D62" s="38" t="str">
        <f>+Inputs!D71</f>
        <v>Direct Connect</v>
      </c>
      <c r="E62" s="63">
        <f>+'Connection charges'!C330</f>
        <v>1.13163349</v>
      </c>
      <c r="F62" s="63">
        <f>+'Benefit-based charges (Cust.)'!BU128</f>
        <v>0.46247663759821378</v>
      </c>
      <c r="G62" s="63">
        <f>+'Residual charges'!C263</f>
        <v>1.8885808704708142</v>
      </c>
      <c r="H62" s="96">
        <f>+'Transitional cap'!P132</f>
        <v>4.1779941375084631E-2</v>
      </c>
      <c r="I62" s="130">
        <f t="shared" si="0"/>
        <v>3.5244709394441127</v>
      </c>
    </row>
    <row r="63" spans="2:9" hidden="1" outlineLevel="1" x14ac:dyDescent="0.35">
      <c r="B63" s="35" t="str">
        <f>+Inputs!B72</f>
        <v>WPOW</v>
      </c>
      <c r="C63" s="35" t="str">
        <f>+Inputs!C72</f>
        <v>Westpower Limited</v>
      </c>
      <c r="D63" s="35" t="str">
        <f>+Inputs!D72</f>
        <v>Lines Business</v>
      </c>
      <c r="E63" s="62">
        <f>+'Connection charges'!C331</f>
        <v>0.70945624000000007</v>
      </c>
      <c r="F63" s="62">
        <f>+'Benefit-based charges (Cust.)'!BU129</f>
        <v>0.19774263310008672</v>
      </c>
      <c r="G63" s="62">
        <f>+'Residual charges'!C264</f>
        <v>3.0911349338323033</v>
      </c>
      <c r="H63" s="95">
        <f>+'Transitional cap'!P133</f>
        <v>5.8522827023071454E-2</v>
      </c>
      <c r="I63" s="129">
        <f t="shared" si="0"/>
        <v>4.0568566339554613</v>
      </c>
    </row>
    <row r="64" spans="2:9" hidden="1" outlineLevel="1" x14ac:dyDescent="0.35">
      <c r="B64" s="38" t="str">
        <f>+Inputs!B73</f>
        <v>WTOM</v>
      </c>
      <c r="C64" s="38" t="str">
        <f>+Inputs!C73</f>
        <v>The Lines Company Ltd</v>
      </c>
      <c r="D64" s="38" t="str">
        <f>+Inputs!D73</f>
        <v>Lines Business</v>
      </c>
      <c r="E64" s="63">
        <f>+'Connection charges'!C332</f>
        <v>1.3690123600000002</v>
      </c>
      <c r="F64" s="63">
        <f>+'Benefit-based charges (Cust.)'!BU130</f>
        <v>0.69946451976331381</v>
      </c>
      <c r="G64" s="63">
        <f>+'Residual charges'!C265</f>
        <v>3.9354340020942384</v>
      </c>
      <c r="H64" s="96">
        <f>+'Transitional cap'!P134</f>
        <v>8.2168451779569468E-2</v>
      </c>
      <c r="I64" s="130">
        <f t="shared" si="0"/>
        <v>6.0860793336371222</v>
      </c>
    </row>
    <row r="65" spans="1:11" ht="15" hidden="1" outlineLevel="1" thickBot="1" x14ac:dyDescent="0.4">
      <c r="B65" s="43" t="s">
        <v>305</v>
      </c>
      <c r="C65" s="43"/>
      <c r="D65" s="43"/>
      <c r="E65" s="202">
        <f>+SUM(E9:E64)</f>
        <v>121.26393581999997</v>
      </c>
      <c r="F65" s="203">
        <f>+SUM(F9:F64)</f>
        <v>228.36888449387769</v>
      </c>
      <c r="G65" s="203">
        <f>+SUM(G9:G64)</f>
        <v>449.23246655230224</v>
      </c>
      <c r="H65" s="236">
        <f>ROUND(SUM(H9:H64),10)</f>
        <v>0</v>
      </c>
      <c r="I65" s="205">
        <f>+SUM(I9:I64)</f>
        <v>798.8652868661801</v>
      </c>
    </row>
    <row r="66" spans="1:11" ht="15" hidden="1" outlineLevel="1" thickTop="1" x14ac:dyDescent="0.35">
      <c r="C66" s="31"/>
      <c r="D66" s="31" t="s">
        <v>134</v>
      </c>
      <c r="I66" s="23">
        <f>ROUND(I65-'Residual charges'!C417+'Residual charges'!C418,1)</f>
        <v>0</v>
      </c>
    </row>
    <row r="67" spans="1:11" hidden="1" outlineLevel="1" x14ac:dyDescent="0.35"/>
    <row r="68" spans="1:11" s="9" customFormat="1" ht="18" collapsed="1" thickTop="1" thickBot="1" x14ac:dyDescent="0.45">
      <c r="A68" s="9" t="s">
        <v>701</v>
      </c>
      <c r="B68" s="22"/>
    </row>
    <row r="69" spans="1:11" ht="15.5" hidden="1" outlineLevel="1" thickTop="1" thickBot="1" x14ac:dyDescent="0.4">
      <c r="A69" s="219" t="s">
        <v>123</v>
      </c>
      <c r="H69" s="220" t="s">
        <v>340</v>
      </c>
      <c r="I69" s="220" t="s">
        <v>340</v>
      </c>
      <c r="J69" s="220" t="s">
        <v>335</v>
      </c>
    </row>
    <row r="70" spans="1:11" ht="44.5" hidden="1" outlineLevel="1" thickTop="1" thickBot="1" x14ac:dyDescent="0.4">
      <c r="A70" s="8"/>
      <c r="B70" s="42" t="s">
        <v>138</v>
      </c>
      <c r="C70" s="42" t="s">
        <v>682</v>
      </c>
      <c r="D70" s="42" t="s">
        <v>137</v>
      </c>
      <c r="E70" s="42" t="s">
        <v>512</v>
      </c>
      <c r="F70" s="42" t="s">
        <v>128</v>
      </c>
      <c r="G70" s="42" t="s">
        <v>124</v>
      </c>
      <c r="H70" s="42" t="s">
        <v>304</v>
      </c>
      <c r="I70" s="42" t="s">
        <v>317</v>
      </c>
      <c r="J70" s="97" t="s">
        <v>301</v>
      </c>
      <c r="K70" s="229" t="s">
        <v>684</v>
      </c>
    </row>
    <row r="71" spans="1:11" hidden="1" outlineLevel="1" x14ac:dyDescent="0.35">
      <c r="B71" s="35" t="str">
        <f>+Inputs!B244</f>
        <v>ALPEABY</v>
      </c>
      <c r="C71" s="35" t="str" cm="1">
        <f t="array" ref="C71">IFERROR(INDEX(Inputs!$C$18:$C$73,MATCH(F71,Inputs!$B$18:$B$73,),),"Not a customer")</f>
        <v>Alpine Energy Ltd</v>
      </c>
      <c r="D71" s="35" t="str" cm="1">
        <f t="array" ref="D71">IFERROR(INDEX(Inputs!$C$76:$C$241,MATCH(E71,Inputs!$B$76:$B$241,),),"Decommissioned")</f>
        <v>Albury</v>
      </c>
      <c r="E71" s="35" t="str" cm="1">
        <f t="array" ref="E71">+INDEX(Inputs!$D$244:$D$440,MATCH(B71,Inputs!$B$244:$B$440,),)</f>
        <v>ABY</v>
      </c>
      <c r="F71" s="35" t="str" cm="1">
        <f t="array" ref="F71">+INDEX(Inputs!$C$244:$C$440,MATCH(B71,Inputs!$B$244:$B$440,),)</f>
        <v>ALPE</v>
      </c>
      <c r="G71" s="62" cm="1">
        <f t="array" ref="G71">+IFERROR(INDEX('Connection charges'!$F$277:$F$472,MATCH(B71,'Connection charges'!$E$277:$E$472,),),)</f>
        <v>0.50420913000000001</v>
      </c>
      <c r="H71" s="62" cm="1">
        <f t="array" ref="H71">+IFERROR(INDEX('Benefit-based charges (Conn.)'!$BU$216:$BU$412,MATCH(B71,'Benefit-based charges (Conn.)'!$B$216:$B$412,),),)</f>
        <v>3.1215015505667841E-3</v>
      </c>
      <c r="I71" s="62" cm="1">
        <f t="array" ref="I71">IFERROR(INDEX('Residual charges'!$F$210:$F$406,MATCH(B71,'Residual charges'!$E$210:$E$406,),),)</f>
        <v>0.24248076641429392</v>
      </c>
      <c r="J71" s="129">
        <f>+SUM(G71:I71)</f>
        <v>0.74981139796486074</v>
      </c>
    </row>
    <row r="72" spans="1:11" hidden="1" outlineLevel="1" x14ac:dyDescent="0.35">
      <c r="B72" s="38" t="str">
        <f>+Inputs!B245</f>
        <v>ALPEBPD</v>
      </c>
      <c r="C72" s="38" t="str" cm="1">
        <f t="array" ref="C72">IFERROR(INDEX(Inputs!$C$18:$C$73,MATCH(F72,Inputs!$B$18:$B$73,),),"Not a customer")</f>
        <v>Alpine Energy Ltd</v>
      </c>
      <c r="D72" s="38" t="str" cm="1">
        <f t="array" ref="D72">IFERROR(INDEX(Inputs!$C$76:$C$241,MATCH(E72,Inputs!$B$76:$B$241,),),"Decommissioned")</f>
        <v>Bells Pond</v>
      </c>
      <c r="E72" s="38" t="str" cm="1">
        <f t="array" ref="E72">+INDEX(Inputs!$D$244:$D$440,MATCH(B72,Inputs!$B$244:$B$440,),)</f>
        <v>BPD</v>
      </c>
      <c r="F72" s="38" t="str" cm="1">
        <f t="array" ref="F72">+INDEX(Inputs!$C$244:$C$440,MATCH(B72,Inputs!$B$244:$B$440,),)</f>
        <v>ALPE</v>
      </c>
      <c r="G72" s="63" cm="1">
        <f t="array" ref="G72">+IFERROR(INDEX('Connection charges'!$F$277:$F$472,MATCH(B72,'Connection charges'!$E$277:$E$472,),),)</f>
        <v>1.319091E-2</v>
      </c>
      <c r="H72" s="63" cm="1">
        <f t="array" ref="H72">+IFERROR(INDEX('Benefit-based charges (Conn.)'!$BU$216:$BU$412,MATCH(B72,'Benefit-based charges (Conn.)'!$B$216:$B$412,),),)</f>
        <v>8.8359994559117819E-2</v>
      </c>
      <c r="I72" s="63" cm="1">
        <f t="array" ref="I72">IFERROR(INDEX('Residual charges'!$F$210:$F$406,MATCH(B72,'Residual charges'!$E$210:$E$406,),),)</f>
        <v>0.6012779437660154</v>
      </c>
      <c r="J72" s="130">
        <f>+SUM(G72:I72)</f>
        <v>0.70282884832513326</v>
      </c>
    </row>
    <row r="73" spans="1:11" hidden="1" outlineLevel="1" x14ac:dyDescent="0.35">
      <c r="B73" s="35" t="str">
        <f>+Inputs!B246</f>
        <v>ALPESTU</v>
      </c>
      <c r="C73" s="35" t="str" cm="1">
        <f t="array" ref="C73">IFERROR(INDEX(Inputs!$C$18:$C$73,MATCH(F73,Inputs!$B$18:$B$73,),),"Not a customer")</f>
        <v>Alpine Energy Ltd</v>
      </c>
      <c r="D73" s="35" t="str" cm="1">
        <f t="array" ref="D73">IFERROR(INDEX(Inputs!$C$76:$C$241,MATCH(E73,Inputs!$B$76:$B$241,),),"Decommissioned")</f>
        <v>Studholme</v>
      </c>
      <c r="E73" s="35" t="str" cm="1">
        <f t="array" ref="E73">+INDEX(Inputs!$D$244:$D$440,MATCH(B73,Inputs!$B$244:$B$440,),)</f>
        <v>STU</v>
      </c>
      <c r="F73" s="35" t="str" cm="1">
        <f t="array" ref="F73">+INDEX(Inputs!$C$244:$C$440,MATCH(B73,Inputs!$B$244:$B$440,),)</f>
        <v>ALPE</v>
      </c>
      <c r="G73" s="62" cm="1">
        <f t="array" ref="G73">+IFERROR(INDEX('Connection charges'!$F$277:$F$472,MATCH(B73,'Connection charges'!$E$277:$E$472,),),)</f>
        <v>0.27844734000000004</v>
      </c>
      <c r="H73" s="62" cm="1">
        <f t="array" ref="H73">+IFERROR(INDEX('Benefit-based charges (Conn.)'!$BU$216:$BU$412,MATCH(B73,'Benefit-based charges (Conn.)'!$B$216:$B$412,),),)</f>
        <v>0.13278023360877247</v>
      </c>
      <c r="I73" s="62" cm="1">
        <f t="array" ref="I73">IFERROR(INDEX('Residual charges'!$F$210:$F$406,MATCH(B73,'Residual charges'!$E$210:$E$406,),),)</f>
        <v>0.71991116519540976</v>
      </c>
      <c r="J73" s="129">
        <f t="shared" ref="J73:J136" si="1">+SUM(G73:I73)</f>
        <v>1.1311387388041823</v>
      </c>
    </row>
    <row r="74" spans="1:11" hidden="1" outlineLevel="1" x14ac:dyDescent="0.35">
      <c r="B74" s="38" t="str">
        <f>+Inputs!B247</f>
        <v>ALPETIM</v>
      </c>
      <c r="C74" s="38" t="str" cm="1">
        <f t="array" ref="C74">IFERROR(INDEX(Inputs!$C$18:$C$73,MATCH(F74,Inputs!$B$18:$B$73,),),"Not a customer")</f>
        <v>Alpine Energy Ltd</v>
      </c>
      <c r="D74" s="38" t="str" cm="1">
        <f t="array" ref="D74">IFERROR(INDEX(Inputs!$C$76:$C$241,MATCH(E74,Inputs!$B$76:$B$241,),),"Decommissioned")</f>
        <v>Timaru</v>
      </c>
      <c r="E74" s="38" t="str" cm="1">
        <f t="array" ref="E74">+INDEX(Inputs!$D$244:$D$440,MATCH(B74,Inputs!$B$244:$B$440,),)</f>
        <v>TIM</v>
      </c>
      <c r="F74" s="38" t="str" cm="1">
        <f t="array" ref="F74">+INDEX(Inputs!$C$244:$C$440,MATCH(B74,Inputs!$B$244:$B$440,),)</f>
        <v>ALPE</v>
      </c>
      <c r="G74" s="63" cm="1">
        <f t="array" ref="G74">+IFERROR(INDEX('Connection charges'!$F$277:$F$472,MATCH(B74,'Connection charges'!$E$277:$E$472,),),)</f>
        <v>0.47042959000000001</v>
      </c>
      <c r="H74" s="63" cm="1">
        <f t="array" ref="H74">+IFERROR(INDEX('Benefit-based charges (Conn.)'!$BU$216:$BU$412,MATCH(B74,'Benefit-based charges (Conn.)'!$B$216:$B$412,),),)</f>
        <v>0.87315897179101643</v>
      </c>
      <c r="I74" s="63" cm="1">
        <f t="array" ref="I74">IFERROR(INDEX('Residual charges'!$F$210:$F$406,MATCH(B74,'Residual charges'!$E$210:$E$406,),),)</f>
        <v>3.3492596783990223</v>
      </c>
      <c r="J74" s="130">
        <f t="shared" si="1"/>
        <v>4.6928482401900382</v>
      </c>
    </row>
    <row r="75" spans="1:11" hidden="1" outlineLevel="1" x14ac:dyDescent="0.35">
      <c r="B75" s="35" t="str">
        <f>+Inputs!B248</f>
        <v>ALPETKA</v>
      </c>
      <c r="C75" s="35" t="str" cm="1">
        <f t="array" ref="C75">IFERROR(INDEX(Inputs!$C$18:$C$73,MATCH(F75,Inputs!$B$18:$B$73,),),"Not a customer")</f>
        <v>Alpine Energy Ltd</v>
      </c>
      <c r="D75" s="35" t="str" cm="1">
        <f t="array" ref="D75">IFERROR(INDEX(Inputs!$C$76:$C$241,MATCH(E75,Inputs!$B$76:$B$241,),),"Decommissioned")</f>
        <v>Tekapo A</v>
      </c>
      <c r="E75" s="35" t="str" cm="1">
        <f t="array" ref="E75">+INDEX(Inputs!$D$244:$D$440,MATCH(B75,Inputs!$B$244:$B$440,),)</f>
        <v>TKA</v>
      </c>
      <c r="F75" s="35" t="str" cm="1">
        <f t="array" ref="F75">+INDEX(Inputs!$C$244:$C$440,MATCH(B75,Inputs!$B$244:$B$440,),)</f>
        <v>ALPE</v>
      </c>
      <c r="G75" s="62" cm="1">
        <f t="array" ref="G75">+IFERROR(INDEX('Connection charges'!$F$277:$F$472,MATCH(B75,'Connection charges'!$E$277:$E$472,),),)</f>
        <v>0.22300025000000001</v>
      </c>
      <c r="H75" s="62" cm="1">
        <f t="array" ref="H75">+IFERROR(INDEX('Benefit-based charges (Conn.)'!$BU$216:$BU$412,MATCH(B75,'Benefit-based charges (Conn.)'!$B$216:$B$412,),),)</f>
        <v>5.4508785251750951E-2</v>
      </c>
      <c r="I75" s="62" cm="1">
        <f t="array" ref="I75">IFERROR(INDEX('Residual charges'!$F$210:$F$406,MATCH(B75,'Residual charges'!$E$210:$E$406,),),)</f>
        <v>0.21728520122014094</v>
      </c>
      <c r="J75" s="129">
        <f t="shared" si="1"/>
        <v>0.49479423647189191</v>
      </c>
    </row>
    <row r="76" spans="1:11" hidden="1" outlineLevel="1" x14ac:dyDescent="0.35">
      <c r="B76" s="38" t="str">
        <f>+Inputs!B249</f>
        <v>ALPETMK</v>
      </c>
      <c r="C76" s="38" t="str" cm="1">
        <f t="array" ref="C76">IFERROR(INDEX(Inputs!$C$18:$C$73,MATCH(F76,Inputs!$B$18:$B$73,),),"Not a customer")</f>
        <v>Alpine Energy Ltd</v>
      </c>
      <c r="D76" s="38" t="str" cm="1">
        <f t="array" ref="D76">IFERROR(INDEX(Inputs!$C$76:$C$241,MATCH(E76,Inputs!$B$76:$B$241,),),"Decommissioned")</f>
        <v>Temuka</v>
      </c>
      <c r="E76" s="38" t="str" cm="1">
        <f t="array" ref="E76">+INDEX(Inputs!$D$244:$D$440,MATCH(B76,Inputs!$B$244:$B$440,),)</f>
        <v>TMK</v>
      </c>
      <c r="F76" s="38" t="str" cm="1">
        <f t="array" ref="F76">+INDEX(Inputs!$C$244:$C$440,MATCH(B76,Inputs!$B$244:$B$440,),)</f>
        <v>ALPE</v>
      </c>
      <c r="G76" s="63" cm="1">
        <f t="array" ref="G76">+IFERROR(INDEX('Connection charges'!$F$277:$F$472,MATCH(B76,'Connection charges'!$E$277:$E$472,),),)</f>
        <v>0.93255252</v>
      </c>
      <c r="H76" s="63" cm="1">
        <f t="array" ref="H76">+IFERROR(INDEX('Benefit-based charges (Conn.)'!$BU$216:$BU$412,MATCH(B76,'Benefit-based charges (Conn.)'!$B$216:$B$412,),),)</f>
        <v>0.43187894361200041</v>
      </c>
      <c r="I76" s="63" cm="1">
        <f t="array" ref="I76">IFERROR(INDEX('Residual charges'!$F$210:$F$406,MATCH(B76,'Residual charges'!$E$210:$E$406,),),)</f>
        <v>2.866891188301754</v>
      </c>
      <c r="J76" s="130">
        <f t="shared" si="1"/>
        <v>4.2313226519137546</v>
      </c>
    </row>
    <row r="77" spans="1:11" hidden="1" outlineLevel="1" x14ac:dyDescent="0.35">
      <c r="B77" s="35" t="str">
        <f>+Inputs!B250</f>
        <v>ALPETWZ</v>
      </c>
      <c r="C77" s="35" t="str" cm="1">
        <f t="array" ref="C77">IFERROR(INDEX(Inputs!$C$18:$C$73,MATCH(F77,Inputs!$B$18:$B$73,),),"Not a customer")</f>
        <v>Alpine Energy Ltd</v>
      </c>
      <c r="D77" s="35" t="str" cm="1">
        <f t="array" ref="D77">IFERROR(INDEX(Inputs!$C$76:$C$241,MATCH(E77,Inputs!$B$76:$B$241,),),"Decommissioned")</f>
        <v>Twizel</v>
      </c>
      <c r="E77" s="35" t="str" cm="1">
        <f t="array" ref="E77">+INDEX(Inputs!$D$244:$D$440,MATCH(B77,Inputs!$B$244:$B$440,),)</f>
        <v>TWZ</v>
      </c>
      <c r="F77" s="35" t="str" cm="1">
        <f t="array" ref="F77">+INDEX(Inputs!$C$244:$C$440,MATCH(B77,Inputs!$B$244:$B$440,),)</f>
        <v>ALPE</v>
      </c>
      <c r="G77" s="62" cm="1">
        <f t="array" ref="G77">+IFERROR(INDEX('Connection charges'!$F$277:$F$472,MATCH(B77,'Connection charges'!$E$277:$E$472,),),)</f>
        <v>0.22330031</v>
      </c>
      <c r="H77" s="62" cm="1">
        <f t="array" ref="H77">+IFERROR(INDEX('Benefit-based charges (Conn.)'!$BU$216:$BU$412,MATCH(B77,'Benefit-based charges (Conn.)'!$B$216:$B$412,),),)</f>
        <v>3.7000722000280109E-2</v>
      </c>
      <c r="I77" s="62" cm="1">
        <f t="array" ref="I77">IFERROR(INDEX('Residual charges'!$F$210:$F$406,MATCH(B77,'Residual charges'!$E$210:$E$406,),),)</f>
        <v>0.17678110658718188</v>
      </c>
      <c r="J77" s="129">
        <f t="shared" si="1"/>
        <v>0.43708213858746198</v>
      </c>
    </row>
    <row r="78" spans="1:11" hidden="1" outlineLevel="1" x14ac:dyDescent="0.35">
      <c r="B78" s="38" t="str">
        <f>+Inputs!B251</f>
        <v>BUELORO</v>
      </c>
      <c r="C78" s="38" t="str" cm="1">
        <f t="array" ref="C78">IFERROR(INDEX(Inputs!$C$18:$C$73,MATCH(F78,Inputs!$B$18:$B$73,),),"Not a customer")</f>
        <v>Buller Electricity Ltd</v>
      </c>
      <c r="D78" s="38" t="str" cm="1">
        <f t="array" ref="D78">IFERROR(INDEX(Inputs!$C$76:$C$241,MATCH(E78,Inputs!$B$76:$B$241,),),"Decommissioned")</f>
        <v>Orowaiti Tee</v>
      </c>
      <c r="E78" s="38" t="str" cm="1">
        <f t="array" ref="E78">+INDEX(Inputs!$D$244:$D$440,MATCH(B78,Inputs!$B$244:$B$440,),)</f>
        <v>ORO</v>
      </c>
      <c r="F78" s="38" t="str" cm="1">
        <f t="array" ref="F78">+INDEX(Inputs!$C$244:$C$440,MATCH(B78,Inputs!$B$244:$B$440,),)</f>
        <v>BUEL</v>
      </c>
      <c r="G78" s="63" cm="1">
        <f t="array" ref="G78">+IFERROR(INDEX('Connection charges'!$F$277:$F$472,MATCH(B78,'Connection charges'!$E$277:$E$472,),),)</f>
        <v>0.45926843000000001</v>
      </c>
      <c r="H78" s="63" cm="1">
        <f t="array" ref="H78">+IFERROR(INDEX('Benefit-based charges (Conn.)'!$BU$216:$BU$412,MATCH(B78,'Benefit-based charges (Conn.)'!$B$216:$B$412,),),)</f>
        <v>0.13874857817537373</v>
      </c>
      <c r="I78" s="63" cm="1">
        <f t="array" ref="I78">IFERROR(INDEX('Residual charges'!$F$210:$F$406,MATCH(B78,'Residual charges'!$E$210:$E$406,),),)</f>
        <v>1.0171062474203114</v>
      </c>
      <c r="J78" s="130">
        <f t="shared" si="1"/>
        <v>1.6151232555956851</v>
      </c>
    </row>
    <row r="79" spans="1:11" hidden="1" outlineLevel="1" x14ac:dyDescent="0.35">
      <c r="B79" s="35" t="str">
        <f>+Inputs!B252</f>
        <v>CHBPWPW</v>
      </c>
      <c r="C79" s="35" t="str" cm="1">
        <f t="array" ref="C79">IFERROR(INDEX(Inputs!$C$18:$C$73,MATCH(F79,Inputs!$B$18:$B$73,),),"Not a customer")</f>
        <v>Centralines Limited</v>
      </c>
      <c r="D79" s="35" t="str" cm="1">
        <f t="array" ref="D79">IFERROR(INDEX(Inputs!$C$76:$C$241,MATCH(E79,Inputs!$B$76:$B$241,),),"Decommissioned")</f>
        <v>Waipawa</v>
      </c>
      <c r="E79" s="35" t="str" cm="1">
        <f t="array" ref="E79">+INDEX(Inputs!$D$244:$D$440,MATCH(B79,Inputs!$B$244:$B$440,),)</f>
        <v>WPW</v>
      </c>
      <c r="F79" s="35" t="str" cm="1">
        <f t="array" ref="F79">+INDEX(Inputs!$C$244:$C$440,MATCH(B79,Inputs!$B$244:$B$440,),)</f>
        <v>CHBP</v>
      </c>
      <c r="G79" s="62" cm="1">
        <f t="array" ref="G79">+IFERROR(INDEX('Connection charges'!$F$277:$F$472,MATCH(B79,'Connection charges'!$E$277:$E$472,),),)</f>
        <v>0.76442118000000003</v>
      </c>
      <c r="H79" s="62" cm="1">
        <f t="array" ref="H79">+IFERROR(INDEX('Benefit-based charges (Conn.)'!$BU$216:$BU$412,MATCH(B79,'Benefit-based charges (Conn.)'!$B$216:$B$412,),),)</f>
        <v>0.35827183613967589</v>
      </c>
      <c r="I79" s="62" cm="1">
        <f t="array" ref="I79">IFERROR(INDEX('Residual charges'!$F$210:$F$406,MATCH(B79,'Residual charges'!$E$210:$E$406,),),)</f>
        <v>1.0562250269232325</v>
      </c>
      <c r="J79" s="129">
        <f t="shared" si="1"/>
        <v>2.1789180430629083</v>
      </c>
    </row>
    <row r="80" spans="1:11" hidden="1" outlineLevel="1" x14ac:dyDescent="0.35">
      <c r="B80" s="38" t="str">
        <f>+Inputs!B253</f>
        <v>COUPBOB</v>
      </c>
      <c r="C80" s="38" t="str" cm="1">
        <f t="array" ref="C80">IFERROR(INDEX(Inputs!$C$18:$C$73,MATCH(F80,Inputs!$B$18:$B$73,),),"Not a customer")</f>
        <v>Counties Power Ltd</v>
      </c>
      <c r="D80" s="38" t="str" cm="1">
        <f t="array" ref="D80">IFERROR(INDEX(Inputs!$C$76:$C$241,MATCH(E80,Inputs!$B$76:$B$241,),),"Decommissioned")</f>
        <v>Bombay</v>
      </c>
      <c r="E80" s="38" t="str" cm="1">
        <f t="array" ref="E80">+INDEX(Inputs!$D$244:$D$440,MATCH(B80,Inputs!$B$244:$B$440,),)</f>
        <v>BOB</v>
      </c>
      <c r="F80" s="38" t="str" cm="1">
        <f t="array" ref="F80">+INDEX(Inputs!$C$244:$C$440,MATCH(B80,Inputs!$B$244:$B$440,),)</f>
        <v>COUP</v>
      </c>
      <c r="G80" s="63" cm="1">
        <f t="array" ref="G80">+IFERROR(INDEX('Connection charges'!$F$277:$F$472,MATCH(B80,'Connection charges'!$E$277:$E$472,),),)</f>
        <v>0.54382251999999998</v>
      </c>
      <c r="H80" s="63" cm="1">
        <f t="array" ref="H80">+IFERROR(INDEX('Benefit-based charges (Conn.)'!$BU$216:$BU$412,MATCH(B80,'Benefit-based charges (Conn.)'!$B$216:$B$412,),),)</f>
        <v>2.9015377901139918</v>
      </c>
      <c r="I80" s="63" cm="1">
        <f t="array" ref="I80">IFERROR(INDEX('Residual charges'!$F$210:$F$406,MATCH(B80,'Residual charges'!$E$210:$E$406,),),)</f>
        <v>4.873404979083829</v>
      </c>
      <c r="J80" s="130">
        <f t="shared" si="1"/>
        <v>8.3187652891978203</v>
      </c>
    </row>
    <row r="81" spans="2:10" hidden="1" outlineLevel="1" x14ac:dyDescent="0.35">
      <c r="B81" s="35" t="str">
        <f>+Inputs!B254</f>
        <v>COUPGLN</v>
      </c>
      <c r="C81" s="35" t="str" cm="1">
        <f t="array" ref="C81">IFERROR(INDEX(Inputs!$C$18:$C$73,MATCH(F81,Inputs!$B$18:$B$73,),),"Not a customer")</f>
        <v>Counties Power Ltd</v>
      </c>
      <c r="D81" s="35" t="str" cm="1">
        <f t="array" ref="D81">IFERROR(INDEX(Inputs!$C$76:$C$241,MATCH(E81,Inputs!$B$76:$B$241,),),"Decommissioned")</f>
        <v>Glenbrook</v>
      </c>
      <c r="E81" s="35" t="str" cm="1">
        <f t="array" ref="E81">+INDEX(Inputs!$D$244:$D$440,MATCH(B81,Inputs!$B$244:$B$440,),)</f>
        <v>GLN</v>
      </c>
      <c r="F81" s="35" t="str" cm="1">
        <f t="array" ref="F81">+INDEX(Inputs!$C$244:$C$440,MATCH(B81,Inputs!$B$244:$B$440,),)</f>
        <v>COUP</v>
      </c>
      <c r="G81" s="62" cm="1">
        <f t="array" ref="G81">+IFERROR(INDEX('Connection charges'!$F$277:$F$472,MATCH(B81,'Connection charges'!$E$277:$E$472,),),)</f>
        <v>0.44221096000000004</v>
      </c>
      <c r="H81" s="62" cm="1">
        <f t="array" ref="H81">+IFERROR(INDEX('Benefit-based charges (Conn.)'!$BU$216:$BU$412,MATCH(B81,'Benefit-based charges (Conn.)'!$B$216:$B$412,),),)</f>
        <v>0.58165611306105447</v>
      </c>
      <c r="I81" s="62" cm="1">
        <f t="array" ref="I81">IFERROR(INDEX('Residual charges'!$F$210:$F$406,MATCH(B81,'Residual charges'!$E$210:$E$406,),),)</f>
        <v>1.7853947884869295</v>
      </c>
      <c r="J81" s="129">
        <f t="shared" si="1"/>
        <v>2.8092618615479843</v>
      </c>
    </row>
    <row r="82" spans="2:10" hidden="1" outlineLevel="1" x14ac:dyDescent="0.35">
      <c r="B82" s="38" t="str">
        <f>+Inputs!B255</f>
        <v>CTCTCYD</v>
      </c>
      <c r="C82" s="38" t="str" cm="1">
        <f t="array" ref="C82">IFERROR(INDEX(Inputs!$C$18:$C$73,MATCH(F82,Inputs!$B$18:$B$73,),),"Not a customer")</f>
        <v>Contact Energy Limited</v>
      </c>
      <c r="D82" s="38" t="str" cm="1">
        <f t="array" ref="D82">IFERROR(INDEX(Inputs!$C$76:$C$241,MATCH(E82,Inputs!$B$76:$B$241,),),"Decommissioned")</f>
        <v>Clyde</v>
      </c>
      <c r="E82" s="38" t="str" cm="1">
        <f t="array" ref="E82">+INDEX(Inputs!$D$244:$D$440,MATCH(B82,Inputs!$B$244:$B$440,),)</f>
        <v>CYD</v>
      </c>
      <c r="F82" s="38" t="str" cm="1">
        <f t="array" ref="F82">+INDEX(Inputs!$C$244:$C$440,MATCH(B82,Inputs!$B$244:$B$440,),)</f>
        <v>CTCT</v>
      </c>
      <c r="G82" s="63" cm="1">
        <f t="array" ref="G82">+IFERROR(INDEX('Connection charges'!$F$277:$F$472,MATCH(B82,'Connection charges'!$E$277:$E$472,),),)</f>
        <v>1.2667448700000001</v>
      </c>
      <c r="H82" s="63" cm="1">
        <f t="array" ref="H82">+IFERROR(INDEX('Benefit-based charges (Conn.)'!$BU$216:$BU$412,MATCH(B82,'Benefit-based charges (Conn.)'!$B$216:$B$412,),),)</f>
        <v>10.041056060206213</v>
      </c>
      <c r="I82" s="63" cm="1">
        <f t="array" ref="I82">IFERROR(INDEX('Residual charges'!$F$210:$F$406,MATCH(B82,'Residual charges'!$E$210:$E$406,),),)</f>
        <v>0.20637686999999999</v>
      </c>
      <c r="J82" s="130">
        <f t="shared" si="1"/>
        <v>11.514177800206213</v>
      </c>
    </row>
    <row r="83" spans="2:10" hidden="1" outlineLevel="1" x14ac:dyDescent="0.35">
      <c r="B83" s="35" t="str">
        <f>+Inputs!B256</f>
        <v>CTCTOKI</v>
      </c>
      <c r="C83" s="35" t="str" cm="1">
        <f t="array" ref="C83">IFERROR(INDEX(Inputs!$C$18:$C$73,MATCH(F83,Inputs!$B$18:$B$73,),),"Not a customer")</f>
        <v>Contact Energy Limited</v>
      </c>
      <c r="D83" s="35" t="str" cm="1">
        <f t="array" ref="D83">IFERROR(INDEX(Inputs!$C$76:$C$241,MATCH(E83,Inputs!$B$76:$B$241,),),"Decommissioned")</f>
        <v>Ohaaki</v>
      </c>
      <c r="E83" s="35" t="str" cm="1">
        <f t="array" ref="E83">+INDEX(Inputs!$D$244:$D$440,MATCH(B83,Inputs!$B$244:$B$440,),)</f>
        <v>OKI</v>
      </c>
      <c r="F83" s="35" t="str" cm="1">
        <f t="array" ref="F83">+INDEX(Inputs!$C$244:$C$440,MATCH(B83,Inputs!$B$244:$B$440,),)</f>
        <v>CTCT</v>
      </c>
      <c r="G83" s="62" cm="1">
        <f t="array" ref="G83">+IFERROR(INDEX('Connection charges'!$F$277:$F$472,MATCH(B83,'Connection charges'!$E$277:$E$472,),),)</f>
        <v>1.2696659000000001</v>
      </c>
      <c r="H83" s="62" cm="1">
        <f t="array" ref="H83">+IFERROR(INDEX('Benefit-based charges (Conn.)'!$BU$216:$BU$412,MATCH(B83,'Benefit-based charges (Conn.)'!$B$216:$B$412,),),)</f>
        <v>0.47000774670311968</v>
      </c>
      <c r="I83" s="62" cm="1">
        <f t="array" ref="I83">IFERROR(INDEX('Residual charges'!$F$210:$F$406,MATCH(B83,'Residual charges'!$E$210:$E$406,),),)</f>
        <v>0.18278057</v>
      </c>
      <c r="J83" s="129">
        <f t="shared" si="1"/>
        <v>1.9224542167031198</v>
      </c>
    </row>
    <row r="84" spans="2:10" hidden="1" outlineLevel="1" x14ac:dyDescent="0.35">
      <c r="B84" s="38" t="str">
        <f>+Inputs!B257</f>
        <v>CTCTPPI</v>
      </c>
      <c r="C84" s="38" t="str" cm="1">
        <f t="array" ref="C84">IFERROR(INDEX(Inputs!$C$18:$C$73,MATCH(F84,Inputs!$B$18:$B$73,),),"Not a customer")</f>
        <v>Contact Energy Limited</v>
      </c>
      <c r="D84" s="38" t="str" cm="1">
        <f t="array" ref="D84">IFERROR(INDEX(Inputs!$C$76:$C$241,MATCH(E84,Inputs!$B$76:$B$241,),),"Decommissioned")</f>
        <v>Poihipi</v>
      </c>
      <c r="E84" s="38" t="str" cm="1">
        <f t="array" ref="E84">+INDEX(Inputs!$D$244:$D$440,MATCH(B84,Inputs!$B$244:$B$440,),)</f>
        <v>PPI</v>
      </c>
      <c r="F84" s="38" t="str" cm="1">
        <f t="array" ref="F84">+INDEX(Inputs!$C$244:$C$440,MATCH(B84,Inputs!$B$244:$B$440,),)</f>
        <v>CTCT</v>
      </c>
      <c r="G84" s="63" cm="1">
        <f t="array" ref="G84">+IFERROR(INDEX('Connection charges'!$F$277:$F$472,MATCH(B84,'Connection charges'!$E$277:$E$472,),),)</f>
        <v>0.38397200000000004</v>
      </c>
      <c r="H84" s="63" cm="1">
        <f t="array" ref="H84">+IFERROR(INDEX('Benefit-based charges (Conn.)'!$BU$216:$BU$412,MATCH(B84,'Benefit-based charges (Conn.)'!$B$216:$B$412,),),)</f>
        <v>0.5850859006033049</v>
      </c>
      <c r="I84" s="63" cm="1">
        <f t="array" ref="I84">IFERROR(INDEX('Residual charges'!$F$210:$F$406,MATCH(B84,'Residual charges'!$E$210:$E$406,),),)</f>
        <v>0.14847517999999998</v>
      </c>
      <c r="J84" s="130">
        <f t="shared" si="1"/>
        <v>1.1175330806033048</v>
      </c>
    </row>
    <row r="85" spans="2:10" hidden="1" outlineLevel="1" x14ac:dyDescent="0.35">
      <c r="B85" s="35" t="str">
        <f>+Inputs!B258</f>
        <v>CTCTROX</v>
      </c>
      <c r="C85" s="35" t="str" cm="1">
        <f t="array" ref="C85">IFERROR(INDEX(Inputs!$C$18:$C$73,MATCH(F85,Inputs!$B$18:$B$73,),),"Not a customer")</f>
        <v>Contact Energy Limited</v>
      </c>
      <c r="D85" s="35" t="str" cm="1">
        <f t="array" ref="D85">IFERROR(INDEX(Inputs!$C$76:$C$241,MATCH(E85,Inputs!$B$76:$B$241,),),"Decommissioned")</f>
        <v>Roxburgh</v>
      </c>
      <c r="E85" s="35" t="str" cm="1">
        <f t="array" ref="E85">+INDEX(Inputs!$D$244:$D$440,MATCH(B85,Inputs!$B$244:$B$440,),)</f>
        <v>ROX</v>
      </c>
      <c r="F85" s="35" t="str" cm="1">
        <f t="array" ref="F85">+INDEX(Inputs!$C$244:$C$440,MATCH(B85,Inputs!$B$244:$B$440,),)</f>
        <v>CTCT</v>
      </c>
      <c r="G85" s="62" cm="1">
        <f t="array" ref="G85">+IFERROR(INDEX('Connection charges'!$F$277:$F$472,MATCH(B85,'Connection charges'!$E$277:$E$472,),),)</f>
        <v>0.30474970000000001</v>
      </c>
      <c r="H85" s="62" cm="1">
        <f t="array" ref="H85">+IFERROR(INDEX('Benefit-based charges (Conn.)'!$BU$216:$BU$412,MATCH(B85,'Benefit-based charges (Conn.)'!$B$216:$B$412,),),)</f>
        <v>7.3895317119114159</v>
      </c>
      <c r="I85" s="62" cm="1">
        <f t="array" ref="I85">IFERROR(INDEX('Residual charges'!$F$210:$F$406,MATCH(B85,'Residual charges'!$E$210:$E$406,),),)</f>
        <v>1.63359E-2</v>
      </c>
      <c r="J85" s="129">
        <f t="shared" si="1"/>
        <v>7.7106173119114159</v>
      </c>
    </row>
    <row r="86" spans="2:10" hidden="1" outlineLevel="1" x14ac:dyDescent="0.35">
      <c r="B86" s="38" t="str">
        <f>+Inputs!B259</f>
        <v>CTCTSFD</v>
      </c>
      <c r="C86" s="38" t="str" cm="1">
        <f t="array" ref="C86">IFERROR(INDEX(Inputs!$C$18:$C$73,MATCH(F86,Inputs!$B$18:$B$73,),),"Not a customer")</f>
        <v>Contact Energy Limited</v>
      </c>
      <c r="D86" s="38" t="str" cm="1">
        <f t="array" ref="D86">IFERROR(INDEX(Inputs!$C$76:$C$241,MATCH(E86,Inputs!$B$76:$B$241,),),"Decommissioned")</f>
        <v>Stratford</v>
      </c>
      <c r="E86" s="38" t="str" cm="1">
        <f t="array" ref="E86">+INDEX(Inputs!$D$244:$D$440,MATCH(B86,Inputs!$B$244:$B$440,),)</f>
        <v>SFD</v>
      </c>
      <c r="F86" s="38" t="str" cm="1">
        <f t="array" ref="F86">+INDEX(Inputs!$C$244:$C$440,MATCH(B86,Inputs!$B$244:$B$440,),)</f>
        <v>CTCT</v>
      </c>
      <c r="G86" s="63" cm="1">
        <f t="array" ref="G86">+IFERROR(INDEX('Connection charges'!$F$277:$F$472,MATCH(B86,'Connection charges'!$E$277:$E$472,),),)</f>
        <v>0.21543301000000001</v>
      </c>
      <c r="H86" s="63" cm="1">
        <f t="array" ref="H86">+IFERROR(INDEX('Benefit-based charges (Conn.)'!$BU$216:$BU$412,MATCH(B86,'Benefit-based charges (Conn.)'!$B$216:$B$412,),),)</f>
        <v>1.7566441336114611</v>
      </c>
      <c r="I86" s="63" cm="1">
        <f t="array" ref="I86">IFERROR(INDEX('Residual charges'!$F$210:$F$406,MATCH(B86,'Residual charges'!$E$210:$E$406,),),)</f>
        <v>0.42455188999999999</v>
      </c>
      <c r="J86" s="130">
        <f t="shared" si="1"/>
        <v>2.3966290336114611</v>
      </c>
    </row>
    <row r="87" spans="2:10" hidden="1" outlineLevel="1" x14ac:dyDescent="0.35">
      <c r="B87" s="35" t="str">
        <f>+Inputs!B260</f>
        <v>CTCTTHI</v>
      </c>
      <c r="C87" s="35" t="str" cm="1">
        <f t="array" ref="C87">IFERROR(INDEX(Inputs!$C$18:$C$73,MATCH(F87,Inputs!$B$18:$B$73,),),"Not a customer")</f>
        <v>Contact Energy Limited</v>
      </c>
      <c r="D87" s="35" t="str" cm="1">
        <f t="array" ref="D87">IFERROR(INDEX(Inputs!$C$76:$C$241,MATCH(E87,Inputs!$B$76:$B$241,),),"Decommissioned")</f>
        <v>Te Mihi</v>
      </c>
      <c r="E87" s="35" t="str" cm="1">
        <f t="array" ref="E87">+INDEX(Inputs!$D$244:$D$440,MATCH(B87,Inputs!$B$244:$B$440,),)</f>
        <v>THI</v>
      </c>
      <c r="F87" s="35" t="str" cm="1">
        <f t="array" ref="F87">+INDEX(Inputs!$C$244:$C$440,MATCH(B87,Inputs!$B$244:$B$440,),)</f>
        <v>CTCT</v>
      </c>
      <c r="G87" s="62" cm="1">
        <f t="array" ref="G87">+IFERROR(INDEX('Connection charges'!$F$277:$F$472,MATCH(B87,'Connection charges'!$E$277:$E$472,),),)</f>
        <v>0.57710127</v>
      </c>
      <c r="H87" s="62" cm="1">
        <f t="array" ref="H87">+IFERROR(INDEX('Benefit-based charges (Conn.)'!$BU$216:$BU$412,MATCH(B87,'Benefit-based charges (Conn.)'!$B$216:$B$412,),),)</f>
        <v>1.9273451747747521</v>
      </c>
      <c r="I87" s="62" cm="1">
        <f t="array" ref="I87">IFERROR(INDEX('Residual charges'!$F$210:$F$406,MATCH(B87,'Residual charges'!$E$210:$E$406,),),)</f>
        <v>0.39877746999999997</v>
      </c>
      <c r="J87" s="129">
        <f t="shared" si="1"/>
        <v>2.9032239147747516</v>
      </c>
    </row>
    <row r="88" spans="2:10" hidden="1" outlineLevel="1" x14ac:dyDescent="0.35">
      <c r="B88" s="38" t="str">
        <f>+Inputs!B261</f>
        <v>CTCTWHI</v>
      </c>
      <c r="C88" s="38" t="str" cm="1">
        <f t="array" ref="C88">IFERROR(INDEX(Inputs!$C$18:$C$73,MATCH(F88,Inputs!$B$18:$B$73,),),"Not a customer")</f>
        <v>Contact Energy Limited</v>
      </c>
      <c r="D88" s="38" t="str" cm="1">
        <f t="array" ref="D88">IFERROR(INDEX(Inputs!$C$76:$C$241,MATCH(E88,Inputs!$B$76:$B$241,),),"Decommissioned")</f>
        <v>Whirinaki</v>
      </c>
      <c r="E88" s="38" t="str" cm="1">
        <f t="array" ref="E88">+INDEX(Inputs!$D$244:$D$440,MATCH(B88,Inputs!$B$244:$B$440,),)</f>
        <v>WHI</v>
      </c>
      <c r="F88" s="38" t="str" cm="1">
        <f t="array" ref="F88">+INDEX(Inputs!$C$244:$C$440,MATCH(B88,Inputs!$B$244:$B$440,),)</f>
        <v>CTCT</v>
      </c>
      <c r="G88" s="63" cm="1">
        <f t="array" ref="G88">+IFERROR(INDEX('Connection charges'!$F$277:$F$472,MATCH(B88,'Connection charges'!$E$277:$E$472,),),)</f>
        <v>8.0265950000000003E-2</v>
      </c>
      <c r="H88" s="63" cm="1">
        <f t="array" ref="H88">+IFERROR(INDEX('Benefit-based charges (Conn.)'!$BU$216:$BU$412,MATCH(B88,'Benefit-based charges (Conn.)'!$B$216:$B$412,),),)</f>
        <v>3.7431046915619152E-2</v>
      </c>
      <c r="I88" s="63" cm="1">
        <f t="array" ref="I88">IFERROR(INDEX('Residual charges'!$F$210:$F$406,MATCH(B88,'Residual charges'!$E$210:$E$406,),),)</f>
        <v>2.0163167901703118E-2</v>
      </c>
      <c r="J88" s="130">
        <f t="shared" si="1"/>
        <v>0.13786016481732227</v>
      </c>
    </row>
    <row r="89" spans="2:10" hidden="1" outlineLevel="1" x14ac:dyDescent="0.35">
      <c r="B89" s="35" t="str">
        <f>+Inputs!B262</f>
        <v>CTCTWRK</v>
      </c>
      <c r="C89" s="35" t="str" cm="1">
        <f t="array" ref="C89">IFERROR(INDEX(Inputs!$C$18:$C$73,MATCH(F89,Inputs!$B$18:$B$73,),),"Not a customer")</f>
        <v>Contact Energy Limited</v>
      </c>
      <c r="D89" s="35" t="str" cm="1">
        <f t="array" ref="D89">IFERROR(INDEX(Inputs!$C$76:$C$241,MATCH(E89,Inputs!$B$76:$B$241,),),"Decommissioned")</f>
        <v>Wairakei</v>
      </c>
      <c r="E89" s="35" t="str" cm="1">
        <f t="array" ref="E89">+INDEX(Inputs!$D$244:$D$440,MATCH(B89,Inputs!$B$244:$B$440,),)</f>
        <v>WRK</v>
      </c>
      <c r="F89" s="35" t="str" cm="1">
        <f t="array" ref="F89">+INDEX(Inputs!$C$244:$C$440,MATCH(B89,Inputs!$B$244:$B$440,),)</f>
        <v>CTCT</v>
      </c>
      <c r="G89" s="62" cm="1">
        <f t="array" ref="G89">+IFERROR(INDEX('Connection charges'!$F$277:$F$472,MATCH(B89,'Connection charges'!$E$277:$E$472,),),)</f>
        <v>8.4477990000000003E-2</v>
      </c>
      <c r="H89" s="62" cm="1">
        <f t="array" ref="H89">+IFERROR(INDEX('Benefit-based charges (Conn.)'!$BU$216:$BU$412,MATCH(B89,'Benefit-based charges (Conn.)'!$B$216:$B$412,),),)</f>
        <v>1.5708925407470518</v>
      </c>
      <c r="I89" s="62" cm="1">
        <f t="array" ref="I89">IFERROR(INDEX('Residual charges'!$F$210:$F$406,MATCH(B89,'Residual charges'!$E$210:$E$406,),),)</f>
        <v>2.7485799999999998E-2</v>
      </c>
      <c r="J89" s="129">
        <f t="shared" si="1"/>
        <v>1.6828563307470517</v>
      </c>
    </row>
    <row r="90" spans="2:10" hidden="1" outlineLevel="1" x14ac:dyDescent="0.35">
      <c r="B90" s="38" t="str">
        <f>+Inputs!B263</f>
        <v>DUNECML</v>
      </c>
      <c r="C90" s="38" t="str" cm="1">
        <f t="array" ref="C90">IFERROR(INDEX(Inputs!$C$18:$C$73,MATCH(F90,Inputs!$B$18:$B$73,),),"Not a customer")</f>
        <v>Aurora Energy Limited</v>
      </c>
      <c r="D90" s="38" t="str" cm="1">
        <f t="array" ref="D90">IFERROR(INDEX(Inputs!$C$76:$C$241,MATCH(E90,Inputs!$B$76:$B$241,),),"Decommissioned")</f>
        <v>Cromwell</v>
      </c>
      <c r="E90" s="38" t="str" cm="1">
        <f t="array" ref="E90">+INDEX(Inputs!$D$244:$D$440,MATCH(B90,Inputs!$B$244:$B$440,),)</f>
        <v>CML</v>
      </c>
      <c r="F90" s="38" t="str" cm="1">
        <f t="array" ref="F90">+INDEX(Inputs!$C$244:$C$440,MATCH(B90,Inputs!$B$244:$B$440,),)</f>
        <v>DUNE</v>
      </c>
      <c r="G90" s="63" cm="1">
        <f t="array" ref="G90">+IFERROR(INDEX('Connection charges'!$F$277:$F$472,MATCH(B90,'Connection charges'!$E$277:$E$472,),),)</f>
        <v>0.30148026999999999</v>
      </c>
      <c r="H90" s="63" cm="1">
        <f t="array" ref="H90">+IFERROR(INDEX('Benefit-based charges (Conn.)'!$BU$216:$BU$412,MATCH(B90,'Benefit-based charges (Conn.)'!$B$216:$B$412,),),)</f>
        <v>0.36413319560332497</v>
      </c>
      <c r="I90" s="63" cm="1">
        <f t="array" ref="I90">IFERROR(INDEX('Residual charges'!$F$210:$F$406,MATCH(B90,'Residual charges'!$E$210:$E$406,),),)</f>
        <v>1.8028805827117163</v>
      </c>
      <c r="J90" s="130">
        <f t="shared" si="1"/>
        <v>2.4684940483150415</v>
      </c>
    </row>
    <row r="91" spans="2:10" hidden="1" outlineLevel="1" x14ac:dyDescent="0.35">
      <c r="B91" s="35" t="str">
        <f>+Inputs!B264</f>
        <v>DUNECYD</v>
      </c>
      <c r="C91" s="35" t="str" cm="1">
        <f t="array" ref="C91">IFERROR(INDEX(Inputs!$C$18:$C$73,MATCH(F91,Inputs!$B$18:$B$73,),),"Not a customer")</f>
        <v>Aurora Energy Limited</v>
      </c>
      <c r="D91" s="35" t="str" cm="1">
        <f t="array" ref="D91">IFERROR(INDEX(Inputs!$C$76:$C$241,MATCH(E91,Inputs!$B$76:$B$241,),),"Decommissioned")</f>
        <v>Clyde</v>
      </c>
      <c r="E91" s="35" t="str" cm="1">
        <f t="array" ref="E91">+INDEX(Inputs!$D$244:$D$440,MATCH(B91,Inputs!$B$244:$B$440,),)</f>
        <v>CYD</v>
      </c>
      <c r="F91" s="35" t="str" cm="1">
        <f t="array" ref="F91">+INDEX(Inputs!$C$244:$C$440,MATCH(B91,Inputs!$B$244:$B$440,),)</f>
        <v>DUNE</v>
      </c>
      <c r="G91" s="62" cm="1">
        <f t="array" ref="G91">+IFERROR(INDEX('Connection charges'!$F$277:$F$472,MATCH(B91,'Connection charges'!$E$277:$E$472,),),)</f>
        <v>0.31904715000000006</v>
      </c>
      <c r="H91" s="62" cm="1">
        <f t="array" ref="H91">+IFERROR(INDEX('Benefit-based charges (Conn.)'!$BU$216:$BU$412,MATCH(B91,'Benefit-based charges (Conn.)'!$B$216:$B$412,),),)</f>
        <v>2.057691316384349E-2</v>
      </c>
      <c r="I91" s="62" cm="1">
        <f t="array" ref="I91">IFERROR(INDEX('Residual charges'!$F$210:$F$406,MATCH(B91,'Residual charges'!$E$210:$E$406,),),)</f>
        <v>0.95934628131272182</v>
      </c>
      <c r="J91" s="129">
        <f t="shared" si="1"/>
        <v>1.2989703444765652</v>
      </c>
    </row>
    <row r="92" spans="2:10" hidden="1" outlineLevel="1" x14ac:dyDescent="0.35">
      <c r="B92" s="38" t="str">
        <f>+Inputs!B265</f>
        <v>DUNEFKN</v>
      </c>
      <c r="C92" s="38" t="str" cm="1">
        <f t="array" ref="C92">IFERROR(INDEX(Inputs!$C$18:$C$73,MATCH(F92,Inputs!$B$18:$B$73,),),"Not a customer")</f>
        <v>Aurora Energy Limited</v>
      </c>
      <c r="D92" s="38" t="str" cm="1">
        <f t="array" ref="D92">IFERROR(INDEX(Inputs!$C$76:$C$241,MATCH(E92,Inputs!$B$76:$B$241,),),"Decommissioned")</f>
        <v>Frankton</v>
      </c>
      <c r="E92" s="38" t="str" cm="1">
        <f t="array" ref="E92">+INDEX(Inputs!$D$244:$D$440,MATCH(B92,Inputs!$B$244:$B$440,),)</f>
        <v>FKN</v>
      </c>
      <c r="F92" s="38" t="str" cm="1">
        <f t="array" ref="F92">+INDEX(Inputs!$C$244:$C$440,MATCH(B92,Inputs!$B$244:$B$440,),)</f>
        <v>DUNE</v>
      </c>
      <c r="G92" s="63" cm="1">
        <f t="array" ref="G92">+IFERROR(INDEX('Connection charges'!$F$277:$F$472,MATCH(B92,'Connection charges'!$E$277:$E$472,),),)</f>
        <v>1.2775461399999999</v>
      </c>
      <c r="H92" s="63" cm="1">
        <f t="array" ref="H92">+IFERROR(INDEX('Benefit-based charges (Conn.)'!$BU$216:$BU$412,MATCH(B92,'Benefit-based charges (Conn.)'!$B$216:$B$412,),),)</f>
        <v>0.76305349521476873</v>
      </c>
      <c r="I92" s="63" cm="1">
        <f t="array" ref="I92">IFERROR(INDEX('Residual charges'!$F$210:$F$406,MATCH(B92,'Residual charges'!$E$210:$E$406,),),)</f>
        <v>3.0174242806580791</v>
      </c>
      <c r="J92" s="130">
        <f t="shared" si="1"/>
        <v>5.0580239158728482</v>
      </c>
    </row>
    <row r="93" spans="2:10" hidden="1" outlineLevel="1" x14ac:dyDescent="0.35">
      <c r="B93" s="35" t="str">
        <f>+Inputs!B266</f>
        <v>DUNEHWB</v>
      </c>
      <c r="C93" s="35" t="str" cm="1">
        <f t="array" ref="C93">IFERROR(INDEX(Inputs!$C$18:$C$73,MATCH(F93,Inputs!$B$18:$B$73,),),"Not a customer")</f>
        <v>Aurora Energy Limited</v>
      </c>
      <c r="D93" s="35" t="str" cm="1">
        <f t="array" ref="D93">IFERROR(INDEX(Inputs!$C$76:$C$241,MATCH(E93,Inputs!$B$76:$B$241,),),"Decommissioned")</f>
        <v>Halfway Bush</v>
      </c>
      <c r="E93" s="35" t="str" cm="1">
        <f t="array" ref="E93">+INDEX(Inputs!$D$244:$D$440,MATCH(B93,Inputs!$B$244:$B$440,),)</f>
        <v>HWB</v>
      </c>
      <c r="F93" s="35" t="str" cm="1">
        <f t="array" ref="F93">+INDEX(Inputs!$C$244:$C$440,MATCH(B93,Inputs!$B$244:$B$440,),)</f>
        <v>DUNE</v>
      </c>
      <c r="G93" s="62" cm="1">
        <f t="array" ref="G93">+IFERROR(INDEX('Connection charges'!$F$277:$F$472,MATCH(B93,'Connection charges'!$E$277:$E$472,),),)</f>
        <v>0.89501929999999996</v>
      </c>
      <c r="H93" s="62" cm="1">
        <f t="array" ref="H93">+IFERROR(INDEX('Benefit-based charges (Conn.)'!$BU$216:$BU$412,MATCH(B93,'Benefit-based charges (Conn.)'!$B$216:$B$412,),),)</f>
        <v>0.77159270478599595</v>
      </c>
      <c r="I93" s="62" cm="1">
        <f t="array" ref="I93">IFERROR(INDEX('Residual charges'!$F$210:$F$406,MATCH(B93,'Residual charges'!$E$210:$E$406,),),)</f>
        <v>8.5575479412587026</v>
      </c>
      <c r="J93" s="129">
        <f t="shared" si="1"/>
        <v>10.224159946044699</v>
      </c>
    </row>
    <row r="94" spans="2:10" hidden="1" outlineLevel="1" x14ac:dyDescent="0.35">
      <c r="B94" s="38" t="str">
        <f>+Inputs!B267</f>
        <v>DUNESDN</v>
      </c>
      <c r="C94" s="38" t="str" cm="1">
        <f t="array" ref="C94">IFERROR(INDEX(Inputs!$C$18:$C$73,MATCH(F94,Inputs!$B$18:$B$73,),),"Not a customer")</f>
        <v>Aurora Energy Limited</v>
      </c>
      <c r="D94" s="38" t="str" cm="1">
        <f t="array" ref="D94">IFERROR(INDEX(Inputs!$C$76:$C$241,MATCH(E94,Inputs!$B$76:$B$241,),),"Decommissioned")</f>
        <v>S Dunedin</v>
      </c>
      <c r="E94" s="38" t="str" cm="1">
        <f t="array" ref="E94">+INDEX(Inputs!$D$244:$D$440,MATCH(B94,Inputs!$B$244:$B$440,),)</f>
        <v>SDN</v>
      </c>
      <c r="F94" s="38" t="str" cm="1">
        <f t="array" ref="F94">+INDEX(Inputs!$C$244:$C$440,MATCH(B94,Inputs!$B$244:$B$440,),)</f>
        <v>DUNE</v>
      </c>
      <c r="G94" s="63" cm="1">
        <f t="array" ref="G94">+IFERROR(INDEX('Connection charges'!$F$277:$F$472,MATCH(B94,'Connection charges'!$E$277:$E$472,),),)</f>
        <v>1.46025955</v>
      </c>
      <c r="H94" s="63" cm="1">
        <f t="array" ref="H94">+IFERROR(INDEX('Benefit-based charges (Conn.)'!$BU$216:$BU$412,MATCH(B94,'Benefit-based charges (Conn.)'!$B$216:$B$412,),),)</f>
        <v>0.75982038449158373</v>
      </c>
      <c r="I94" s="63" cm="1">
        <f t="array" ref="I94">IFERROR(INDEX('Residual charges'!$F$210:$F$406,MATCH(B94,'Residual charges'!$E$210:$E$406,),),)</f>
        <v>3.7329365753761716</v>
      </c>
      <c r="J94" s="130">
        <f t="shared" si="1"/>
        <v>5.953016509867755</v>
      </c>
    </row>
    <row r="95" spans="2:10" hidden="1" outlineLevel="1" x14ac:dyDescent="0.35">
      <c r="B95" s="35" t="str">
        <f>+Inputs!B268</f>
        <v>EASHASB</v>
      </c>
      <c r="C95" s="35" t="str" cm="1">
        <f t="array" ref="C95">IFERROR(INDEX(Inputs!$C$18:$C$73,MATCH(F95,Inputs!$B$18:$B$73,),),"Not a customer")</f>
        <v>EA Networks</v>
      </c>
      <c r="D95" s="35" t="str" cm="1">
        <f t="array" ref="D95">IFERROR(INDEX(Inputs!$C$76:$C$241,MATCH(E95,Inputs!$B$76:$B$241,),),"Decommissioned")</f>
        <v>Ashburton</v>
      </c>
      <c r="E95" s="35" t="str" cm="1">
        <f t="array" ref="E95">+INDEX(Inputs!$D$244:$D$440,MATCH(B95,Inputs!$B$244:$B$440,),)</f>
        <v>ASB</v>
      </c>
      <c r="F95" s="35" t="str" cm="1">
        <f t="array" ref="F95">+INDEX(Inputs!$C$244:$C$440,MATCH(B95,Inputs!$B$244:$B$440,),)</f>
        <v>EASH</v>
      </c>
      <c r="G95" s="62" cm="1">
        <f t="array" ref="G95">+IFERROR(INDEX('Connection charges'!$F$277:$F$472,MATCH(B95,'Connection charges'!$E$277:$E$472,),),)</f>
        <v>0.29749547999999998</v>
      </c>
      <c r="H95" s="62" cm="1">
        <f t="array" ref="H95">+IFERROR(INDEX('Benefit-based charges (Conn.)'!$BU$216:$BU$412,MATCH(B95,'Benefit-based charges (Conn.)'!$B$216:$B$412,),),)</f>
        <v>1.0167220609372594</v>
      </c>
      <c r="I95" s="62" cm="1">
        <f t="array" ref="I95">IFERROR(INDEX('Residual charges'!$F$210:$F$406,MATCH(B95,'Residual charges'!$E$210:$E$406,),),)</f>
        <v>9.1582808828273379</v>
      </c>
      <c r="J95" s="129">
        <f t="shared" si="1"/>
        <v>10.472498423764597</v>
      </c>
    </row>
    <row r="96" spans="2:10" hidden="1" outlineLevel="1" x14ac:dyDescent="0.35">
      <c r="B96" s="38" t="str">
        <f>+Inputs!B269</f>
        <v>EASTTUI</v>
      </c>
      <c r="C96" s="38" t="str" cm="1">
        <f t="array" ref="C96">IFERROR(INDEX(Inputs!$C$18:$C$73,MATCH(F96,Inputs!$B$18:$B$73,),),"Not a customer")</f>
        <v>Eastland Network Limited</v>
      </c>
      <c r="D96" s="38" t="str" cm="1">
        <f t="array" ref="D96">IFERROR(INDEX(Inputs!$C$76:$C$241,MATCH(E96,Inputs!$B$76:$B$241,),),"Decommissioned")</f>
        <v>Tuai</v>
      </c>
      <c r="E96" s="38" t="str" cm="1">
        <f t="array" ref="E96">+INDEX(Inputs!$D$244:$D$440,MATCH(B96,Inputs!$B$244:$B$440,),)</f>
        <v>TUI</v>
      </c>
      <c r="F96" s="38" t="str" cm="1">
        <f t="array" ref="F96">+INDEX(Inputs!$C$244:$C$440,MATCH(B96,Inputs!$B$244:$B$440,),)</f>
        <v>EAST</v>
      </c>
      <c r="G96" s="63" cm="1">
        <f t="array" ref="G96">+IFERROR(INDEX('Connection charges'!$F$277:$F$472,MATCH(B96,'Connection charges'!$E$277:$E$472,),),)</f>
        <v>0.25339321999999997</v>
      </c>
      <c r="H96" s="63" cm="1">
        <f t="array" ref="H96">+IFERROR(INDEX('Benefit-based charges (Conn.)'!$BU$216:$BU$412,MATCH(B96,'Benefit-based charges (Conn.)'!$B$216:$B$412,),),)</f>
        <v>0.57522024814220918</v>
      </c>
      <c r="I96" s="63" cm="1">
        <f t="array" ref="I96">IFERROR(INDEX('Residual charges'!$F$210:$F$406,MATCH(B96,'Residual charges'!$E$210:$E$406,),),)</f>
        <v>3.1149631651952632</v>
      </c>
      <c r="J96" s="130">
        <f t="shared" si="1"/>
        <v>3.9435766333374724</v>
      </c>
    </row>
    <row r="97" spans="2:10" hidden="1" outlineLevel="1" x14ac:dyDescent="0.35">
      <c r="B97" s="35" t="str">
        <f>+Inputs!B270</f>
        <v>GENEHLY</v>
      </c>
      <c r="C97" s="35" t="str" cm="1">
        <f t="array" ref="C97">IFERROR(INDEX(Inputs!$C$18:$C$73,MATCH(F97,Inputs!$B$18:$B$73,),),"Not a customer")</f>
        <v>Genesis Energy Ltd</v>
      </c>
      <c r="D97" s="35" t="str" cm="1">
        <f t="array" ref="D97">IFERROR(INDEX(Inputs!$C$76:$C$241,MATCH(E97,Inputs!$B$76:$B$241,),),"Decommissioned")</f>
        <v>Huntly</v>
      </c>
      <c r="E97" s="35" t="str" cm="1">
        <f t="array" ref="E97">+INDEX(Inputs!$D$244:$D$440,MATCH(B97,Inputs!$B$244:$B$440,),)</f>
        <v>HLY</v>
      </c>
      <c r="F97" s="35" t="str" cm="1">
        <f t="array" ref="F97">+INDEX(Inputs!$C$244:$C$440,MATCH(B97,Inputs!$B$244:$B$440,),)</f>
        <v>GENE</v>
      </c>
      <c r="G97" s="62" cm="1">
        <f t="array" ref="G97">+IFERROR(INDEX('Connection charges'!$F$277:$F$472,MATCH(B97,'Connection charges'!$E$277:$E$472,),),)</f>
        <v>0.28920212000000001</v>
      </c>
      <c r="H97" s="62" cm="1">
        <f t="array" ref="H97">+IFERROR(INDEX('Benefit-based charges (Conn.)'!$BU$216:$BU$412,MATCH(B97,'Benefit-based charges (Conn.)'!$B$216:$B$412,),),)</f>
        <v>1.2532350466259565</v>
      </c>
      <c r="I97" s="62" cm="1">
        <f t="array" ref="I97">IFERROR(INDEX('Residual charges'!$F$210:$F$406,MATCH(B97,'Residual charges'!$E$210:$E$406,),),)</f>
        <v>0.29622431999999999</v>
      </c>
      <c r="J97" s="129">
        <f t="shared" si="1"/>
        <v>1.8386614866259565</v>
      </c>
    </row>
    <row r="98" spans="2:10" hidden="1" outlineLevel="1" x14ac:dyDescent="0.35">
      <c r="B98" s="38" t="str">
        <f>+Inputs!B271</f>
        <v>GENERPO</v>
      </c>
      <c r="C98" s="38" t="str" cm="1">
        <f t="array" ref="C98">IFERROR(INDEX(Inputs!$C$18:$C$73,MATCH(F98,Inputs!$B$18:$B$73,),),"Not a customer")</f>
        <v>Genesis Energy Ltd</v>
      </c>
      <c r="D98" s="38" t="str" cm="1">
        <f t="array" ref="D98">IFERROR(INDEX(Inputs!$C$76:$C$241,MATCH(E98,Inputs!$B$76:$B$241,),),"Decommissioned")</f>
        <v>Rangipo</v>
      </c>
      <c r="E98" s="38" t="str" cm="1">
        <f t="array" ref="E98">+INDEX(Inputs!$D$244:$D$440,MATCH(B98,Inputs!$B$244:$B$440,),)</f>
        <v>RPO</v>
      </c>
      <c r="F98" s="38" t="str" cm="1">
        <f t="array" ref="F98">+INDEX(Inputs!$C$244:$C$440,MATCH(B98,Inputs!$B$244:$B$440,),)</f>
        <v>GENE</v>
      </c>
      <c r="G98" s="63" cm="1">
        <f t="array" ref="G98">+IFERROR(INDEX('Connection charges'!$F$277:$F$472,MATCH(B98,'Connection charges'!$E$277:$E$472,),),)</f>
        <v>1.34650578</v>
      </c>
      <c r="H98" s="63" cm="1">
        <f t="array" ref="H98">+IFERROR(INDEX('Benefit-based charges (Conn.)'!$BU$216:$BU$412,MATCH(B98,'Benefit-based charges (Conn.)'!$B$216:$B$412,),),)</f>
        <v>0.95803688989079094</v>
      </c>
      <c r="I98" s="63" cm="1">
        <f t="array" ref="I98">IFERROR(INDEX('Residual charges'!$F$210:$F$406,MATCH(B98,'Residual charges'!$E$210:$E$406,),),)</f>
        <v>0</v>
      </c>
      <c r="J98" s="130">
        <f t="shared" si="1"/>
        <v>2.3045426698907909</v>
      </c>
    </row>
    <row r="99" spans="2:10" hidden="1" outlineLevel="1" x14ac:dyDescent="0.35">
      <c r="B99" s="35" t="str">
        <f>+Inputs!B272</f>
        <v>GENETKA</v>
      </c>
      <c r="C99" s="35" t="str" cm="1">
        <f t="array" ref="C99">IFERROR(INDEX(Inputs!$C$18:$C$73,MATCH(F99,Inputs!$B$18:$B$73,),),"Not a customer")</f>
        <v>Genesis Energy Ltd</v>
      </c>
      <c r="D99" s="35" t="str" cm="1">
        <f t="array" ref="D99">IFERROR(INDEX(Inputs!$C$76:$C$241,MATCH(E99,Inputs!$B$76:$B$241,),),"Decommissioned")</f>
        <v>Tekapo A</v>
      </c>
      <c r="E99" s="35" t="str" cm="1">
        <f t="array" ref="E99">+INDEX(Inputs!$D$244:$D$440,MATCH(B99,Inputs!$B$244:$B$440,),)</f>
        <v>TKA</v>
      </c>
      <c r="F99" s="35" t="str" cm="1">
        <f t="array" ref="F99">+INDEX(Inputs!$C$244:$C$440,MATCH(B99,Inputs!$B$244:$B$440,),)</f>
        <v>GENE</v>
      </c>
      <c r="G99" s="62" cm="1">
        <f t="array" ref="G99">+IFERROR(INDEX('Connection charges'!$F$277:$F$472,MATCH(B99,'Connection charges'!$E$277:$E$472,),),)</f>
        <v>1.1303513999999999</v>
      </c>
      <c r="H99" s="62" cm="1">
        <f t="array" ref="H99">+IFERROR(INDEX('Benefit-based charges (Conn.)'!$BU$216:$BU$412,MATCH(B99,'Benefit-based charges (Conn.)'!$B$216:$B$412,),),)</f>
        <v>0.52647480085980491</v>
      </c>
      <c r="I99" s="62" cm="1">
        <f t="array" ref="I99">IFERROR(INDEX('Residual charges'!$F$210:$F$406,MATCH(B99,'Residual charges'!$E$210:$E$406,),),)</f>
        <v>7.5456300000000002E-3</v>
      </c>
      <c r="J99" s="129">
        <f t="shared" si="1"/>
        <v>1.664371830859805</v>
      </c>
    </row>
    <row r="100" spans="2:10" hidden="1" outlineLevel="1" x14ac:dyDescent="0.35">
      <c r="B100" s="38" t="str">
        <f>+Inputs!B273</f>
        <v>GENETKB</v>
      </c>
      <c r="C100" s="38" t="str" cm="1">
        <f t="array" ref="C100">IFERROR(INDEX(Inputs!$C$18:$C$73,MATCH(F100,Inputs!$B$18:$B$73,),),"Not a customer")</f>
        <v>Genesis Energy Ltd</v>
      </c>
      <c r="D100" s="38" t="str" cm="1">
        <f t="array" ref="D100">IFERROR(INDEX(Inputs!$C$76:$C$241,MATCH(E100,Inputs!$B$76:$B$241,),),"Decommissioned")</f>
        <v>Tekapo B</v>
      </c>
      <c r="E100" s="38" t="str" cm="1">
        <f t="array" ref="E100">+INDEX(Inputs!$D$244:$D$440,MATCH(B100,Inputs!$B$244:$B$440,),)</f>
        <v>TKB</v>
      </c>
      <c r="F100" s="38" t="str" cm="1">
        <f t="array" ref="F100">+INDEX(Inputs!$C$244:$C$440,MATCH(B100,Inputs!$B$244:$B$440,),)</f>
        <v>GENE</v>
      </c>
      <c r="G100" s="63" cm="1">
        <f t="array" ref="G100">+IFERROR(INDEX('Connection charges'!$F$277:$F$472,MATCH(B100,'Connection charges'!$E$277:$E$472,),),)</f>
        <v>0.62527588000000001</v>
      </c>
      <c r="H100" s="63" cm="1">
        <f t="array" ref="H100">+IFERROR(INDEX('Benefit-based charges (Conn.)'!$BU$216:$BU$412,MATCH(B100,'Benefit-based charges (Conn.)'!$B$216:$B$412,),),)</f>
        <v>3.5339421746080766</v>
      </c>
      <c r="I100" s="63" cm="1">
        <f t="array" ref="I100">IFERROR(INDEX('Residual charges'!$F$210:$F$406,MATCH(B100,'Residual charges'!$E$210:$E$406,),),)</f>
        <v>8.4272500000000007E-3</v>
      </c>
      <c r="J100" s="130">
        <f t="shared" si="1"/>
        <v>4.1676453046080768</v>
      </c>
    </row>
    <row r="101" spans="2:10" hidden="1" outlineLevel="1" x14ac:dyDescent="0.35">
      <c r="B101" s="35" t="str">
        <f>+Inputs!B274</f>
        <v>GENETKU</v>
      </c>
      <c r="C101" s="35" t="str" cm="1">
        <f t="array" ref="C101">IFERROR(INDEX(Inputs!$C$18:$C$73,MATCH(F101,Inputs!$B$18:$B$73,),),"Not a customer")</f>
        <v>Genesis Energy Ltd</v>
      </c>
      <c r="D101" s="35" t="str" cm="1">
        <f t="array" ref="D101">IFERROR(INDEX(Inputs!$C$76:$C$241,MATCH(E101,Inputs!$B$76:$B$241,),),"Decommissioned")</f>
        <v>Tokaanu</v>
      </c>
      <c r="E101" s="35" t="str" cm="1">
        <f t="array" ref="E101">+INDEX(Inputs!$D$244:$D$440,MATCH(B101,Inputs!$B$244:$B$440,),)</f>
        <v>TKU</v>
      </c>
      <c r="F101" s="35" t="str" cm="1">
        <f t="array" ref="F101">+INDEX(Inputs!$C$244:$C$440,MATCH(B101,Inputs!$B$244:$B$440,),)</f>
        <v>GENE</v>
      </c>
      <c r="G101" s="62" cm="1">
        <f t="array" ref="G101">+IFERROR(INDEX('Connection charges'!$F$277:$F$472,MATCH(B101,'Connection charges'!$E$277:$E$472,),),)</f>
        <v>1.4556509099999999</v>
      </c>
      <c r="H101" s="62" cm="1">
        <f t="array" ref="H101">+IFERROR(INDEX('Benefit-based charges (Conn.)'!$BU$216:$BU$412,MATCH(B101,'Benefit-based charges (Conn.)'!$B$216:$B$412,),),)</f>
        <v>1.3354573687661127</v>
      </c>
      <c r="I101" s="62" cm="1">
        <f t="array" ref="I101">IFERROR(INDEX('Residual charges'!$F$210:$F$406,MATCH(B101,'Residual charges'!$E$210:$E$406,),),)</f>
        <v>0.35616761806167596</v>
      </c>
      <c r="J101" s="129">
        <f t="shared" si="1"/>
        <v>3.1472758968277885</v>
      </c>
    </row>
    <row r="102" spans="2:10" hidden="1" outlineLevel="1" x14ac:dyDescent="0.35">
      <c r="B102" s="38" t="str">
        <f>+Inputs!B275</f>
        <v>GENETUI</v>
      </c>
      <c r="C102" s="38" t="str" cm="1">
        <f t="array" ref="C102">IFERROR(INDEX(Inputs!$C$18:$C$73,MATCH(F102,Inputs!$B$18:$B$73,),),"Not a customer")</f>
        <v>Genesis Energy Ltd</v>
      </c>
      <c r="D102" s="38" t="str" cm="1">
        <f t="array" ref="D102">IFERROR(INDEX(Inputs!$C$76:$C$241,MATCH(E102,Inputs!$B$76:$B$241,),),"Decommissioned")</f>
        <v>Tuai</v>
      </c>
      <c r="E102" s="38" t="str" cm="1">
        <f t="array" ref="E102">+INDEX(Inputs!$D$244:$D$440,MATCH(B102,Inputs!$B$244:$B$440,),)</f>
        <v>TUI</v>
      </c>
      <c r="F102" s="38" t="str" cm="1">
        <f t="array" ref="F102">+INDEX(Inputs!$C$244:$C$440,MATCH(B102,Inputs!$B$244:$B$440,),)</f>
        <v>GENE</v>
      </c>
      <c r="G102" s="63" cm="1">
        <f t="array" ref="G102">+IFERROR(INDEX('Connection charges'!$F$277:$F$472,MATCH(B102,'Connection charges'!$E$277:$E$472,),),)</f>
        <v>0.17934134999999998</v>
      </c>
      <c r="H102" s="63" cm="1">
        <f t="array" ref="H102">+IFERROR(INDEX('Benefit-based charges (Conn.)'!$BU$216:$BU$412,MATCH(B102,'Benefit-based charges (Conn.)'!$B$216:$B$412,),),)</f>
        <v>1.0590604560779628</v>
      </c>
      <c r="I102" s="63" cm="1">
        <f t="array" ref="I102">IFERROR(INDEX('Residual charges'!$F$210:$F$406,MATCH(B102,'Residual charges'!$E$210:$E$406,),),)</f>
        <v>2.6733829999999997E-2</v>
      </c>
      <c r="J102" s="130">
        <f t="shared" si="1"/>
        <v>1.2651356360779629</v>
      </c>
    </row>
    <row r="103" spans="2:10" hidden="1" outlineLevel="1" x14ac:dyDescent="0.35">
      <c r="B103" s="35" t="str">
        <f>+Inputs!B276</f>
        <v>HOROMHO</v>
      </c>
      <c r="C103" s="35" t="str" cm="1">
        <f t="array" ref="C103">IFERROR(INDEX(Inputs!$C$18:$C$73,MATCH(F103,Inputs!$B$18:$B$73,),),"Not a customer")</f>
        <v>Electra Limited</v>
      </c>
      <c r="D103" s="35" t="str" cm="1">
        <f t="array" ref="D103">IFERROR(INDEX(Inputs!$C$76:$C$241,MATCH(E103,Inputs!$B$76:$B$241,),),"Decommissioned")</f>
        <v>Mangahao</v>
      </c>
      <c r="E103" s="35" t="str" cm="1">
        <f t="array" ref="E103">+INDEX(Inputs!$D$244:$D$440,MATCH(B103,Inputs!$B$244:$B$440,),)</f>
        <v>MHO</v>
      </c>
      <c r="F103" s="35" t="str" cm="1">
        <f t="array" ref="F103">+INDEX(Inputs!$C$244:$C$440,MATCH(B103,Inputs!$B$244:$B$440,),)</f>
        <v>HORO</v>
      </c>
      <c r="G103" s="62" cm="1">
        <f t="array" ref="G103">+IFERROR(INDEX('Connection charges'!$F$277:$F$472,MATCH(B103,'Connection charges'!$E$277:$E$472,),),)</f>
        <v>1.2091353200000001</v>
      </c>
      <c r="H103" s="62" cm="1">
        <f t="array" ref="H103">+IFERROR(INDEX('Benefit-based charges (Conn.)'!$BU$216:$BU$412,MATCH(B103,'Benefit-based charges (Conn.)'!$B$216:$B$412,),),)</f>
        <v>0.62215237840737636</v>
      </c>
      <c r="I103" s="62" cm="1">
        <f t="array" ref="I103">IFERROR(INDEX('Residual charges'!$F$210:$F$406,MATCH(B103,'Residual charges'!$E$210:$E$406,),),)</f>
        <v>2.2902072783287313</v>
      </c>
      <c r="J103" s="129">
        <f t="shared" si="1"/>
        <v>4.1214949767361073</v>
      </c>
    </row>
    <row r="104" spans="2:10" hidden="1" outlineLevel="1" x14ac:dyDescent="0.35">
      <c r="B104" s="38" t="str">
        <f>+Inputs!B277</f>
        <v>HOROPRM</v>
      </c>
      <c r="C104" s="38" t="str" cm="1">
        <f t="array" ref="C104">IFERROR(INDEX(Inputs!$C$18:$C$73,MATCH(F104,Inputs!$B$18:$B$73,),),"Not a customer")</f>
        <v>Electra Limited</v>
      </c>
      <c r="D104" s="38" t="str" cm="1">
        <f t="array" ref="D104">IFERROR(INDEX(Inputs!$C$76:$C$241,MATCH(E104,Inputs!$B$76:$B$241,),),"Decommissioned")</f>
        <v>Paraparaumu</v>
      </c>
      <c r="E104" s="38" t="str" cm="1">
        <f t="array" ref="E104">+INDEX(Inputs!$D$244:$D$440,MATCH(B104,Inputs!$B$244:$B$440,),)</f>
        <v>PRM</v>
      </c>
      <c r="F104" s="38" t="str" cm="1">
        <f t="array" ref="F104">+INDEX(Inputs!$C$244:$C$440,MATCH(B104,Inputs!$B$244:$B$440,),)</f>
        <v>HORO</v>
      </c>
      <c r="G104" s="63" cm="1">
        <f t="array" ref="G104">+IFERROR(INDEX('Connection charges'!$F$277:$F$472,MATCH(B104,'Connection charges'!$E$277:$E$472,),),)</f>
        <v>0.41840465000000004</v>
      </c>
      <c r="H104" s="63" cm="1">
        <f t="array" ref="H104">+IFERROR(INDEX('Benefit-based charges (Conn.)'!$BU$216:$BU$412,MATCH(B104,'Benefit-based charges (Conn.)'!$B$216:$B$412,),),)</f>
        <v>0.86895424879456407</v>
      </c>
      <c r="I104" s="63" cm="1">
        <f t="array" ref="I104">IFERROR(INDEX('Residual charges'!$F$210:$F$406,MATCH(B104,'Residual charges'!$E$210:$E$406,),),)</f>
        <v>3.4811908797714817</v>
      </c>
      <c r="J104" s="130">
        <f t="shared" si="1"/>
        <v>4.7685497785660456</v>
      </c>
    </row>
    <row r="105" spans="2:10" hidden="1" outlineLevel="1" x14ac:dyDescent="0.35">
      <c r="B105" s="35" t="str">
        <f>+Inputs!B278</f>
        <v>HRZEEDG</v>
      </c>
      <c r="C105" s="35" t="str" cm="1">
        <f t="array" ref="C105">IFERROR(INDEX(Inputs!$C$18:$C$73,MATCH(F105,Inputs!$B$18:$B$73,),),"Not a customer")</f>
        <v>Horizon Energy Distribution Ltd</v>
      </c>
      <c r="D105" s="35" t="str" cm="1">
        <f t="array" ref="D105">IFERROR(INDEX(Inputs!$C$76:$C$241,MATCH(E105,Inputs!$B$76:$B$241,),),"Decommissioned")</f>
        <v>Edgecumbe</v>
      </c>
      <c r="E105" s="35" t="str" cm="1">
        <f t="array" ref="E105">+INDEX(Inputs!$D$244:$D$440,MATCH(B105,Inputs!$B$244:$B$440,),)</f>
        <v>EDG</v>
      </c>
      <c r="F105" s="35" t="str" cm="1">
        <f t="array" ref="F105">+INDEX(Inputs!$C$244:$C$440,MATCH(B105,Inputs!$B$244:$B$440,),)</f>
        <v>HRZE</v>
      </c>
      <c r="G105" s="62" cm="1">
        <f t="array" ref="G105">+IFERROR(INDEX('Connection charges'!$F$277:$F$472,MATCH(B105,'Connection charges'!$E$277:$E$472,),),)</f>
        <v>0.84871233000000001</v>
      </c>
      <c r="H105" s="62" cm="1">
        <f t="array" ref="H105">+IFERROR(INDEX('Benefit-based charges (Conn.)'!$BU$216:$BU$412,MATCH(B105,'Benefit-based charges (Conn.)'!$B$216:$B$412,),),)</f>
        <v>0.27161103171440387</v>
      </c>
      <c r="I105" s="62" cm="1">
        <f t="array" ref="I105">IFERROR(INDEX('Residual charges'!$F$210:$F$406,MATCH(B105,'Residual charges'!$E$210:$E$406,),),)</f>
        <v>3.2012470553652559</v>
      </c>
      <c r="J105" s="129">
        <f t="shared" si="1"/>
        <v>4.3215704170796601</v>
      </c>
    </row>
    <row r="106" spans="2:10" hidden="1" outlineLevel="1" x14ac:dyDescent="0.35">
      <c r="B106" s="38" t="str">
        <f>+Inputs!B279</f>
        <v>HRZEKAW</v>
      </c>
      <c r="C106" s="38" t="str" cm="1">
        <f t="array" ref="C106">IFERROR(INDEX(Inputs!$C$18:$C$73,MATCH(F106,Inputs!$B$18:$B$73,),),"Not a customer")</f>
        <v>Horizon Energy Distribution Ltd</v>
      </c>
      <c r="D106" s="38" t="str" cm="1">
        <f t="array" ref="D106">IFERROR(INDEX(Inputs!$C$76:$C$241,MATCH(E106,Inputs!$B$76:$B$241,),),"Decommissioned")</f>
        <v>Kawerau</v>
      </c>
      <c r="E106" s="38" t="str" cm="1">
        <f t="array" ref="E106">+INDEX(Inputs!$D$244:$D$440,MATCH(B106,Inputs!$B$244:$B$440,),)</f>
        <v>KAW</v>
      </c>
      <c r="F106" s="38" t="str" cm="1">
        <f t="array" ref="F106">+INDEX(Inputs!$C$244:$C$440,MATCH(B106,Inputs!$B$244:$B$440,),)</f>
        <v>HRZE</v>
      </c>
      <c r="G106" s="63" cm="1">
        <f t="array" ref="G106">+IFERROR(INDEX('Connection charges'!$F$277:$F$472,MATCH(B106,'Connection charges'!$E$277:$E$472,),),)</f>
        <v>0.54163125000000001</v>
      </c>
      <c r="H106" s="63" cm="1">
        <f t="array" ref="H106">+IFERROR(INDEX('Benefit-based charges (Conn.)'!$BU$216:$BU$412,MATCH(B106,'Benefit-based charges (Conn.)'!$B$216:$B$412,),),)</f>
        <v>6.7295190843572501E-3</v>
      </c>
      <c r="I106" s="63" cm="1">
        <f t="array" ref="I106">IFERROR(INDEX('Residual charges'!$F$210:$F$406,MATCH(B106,'Residual charges'!$E$210:$E$406,),),)</f>
        <v>0.98488416275468704</v>
      </c>
      <c r="J106" s="130">
        <f t="shared" si="1"/>
        <v>1.5332449318390444</v>
      </c>
    </row>
    <row r="107" spans="2:10" hidden="1" outlineLevel="1" x14ac:dyDescent="0.35">
      <c r="B107" s="35" t="str">
        <f>+Inputs!B280</f>
        <v>HRZEWAI</v>
      </c>
      <c r="C107" s="35" t="str" cm="1">
        <f t="array" ref="C107">IFERROR(INDEX(Inputs!$C$18:$C$73,MATCH(F107,Inputs!$B$18:$B$73,),),"Not a customer")</f>
        <v>Horizon Energy Distribution Ltd</v>
      </c>
      <c r="D107" s="35" t="str" cm="1">
        <f t="array" ref="D107">IFERROR(INDEX(Inputs!$C$76:$C$241,MATCH(E107,Inputs!$B$76:$B$241,),),"Decommissioned")</f>
        <v>Waiotahi</v>
      </c>
      <c r="E107" s="35" t="str" cm="1">
        <f t="array" ref="E107">+INDEX(Inputs!$D$244:$D$440,MATCH(B107,Inputs!$B$244:$B$440,),)</f>
        <v>WAI</v>
      </c>
      <c r="F107" s="35" t="str" cm="1">
        <f t="array" ref="F107">+INDEX(Inputs!$C$244:$C$440,MATCH(B107,Inputs!$B$244:$B$440,),)</f>
        <v>HRZE</v>
      </c>
      <c r="G107" s="62" cm="1">
        <f t="array" ref="G107">+IFERROR(INDEX('Connection charges'!$F$277:$F$472,MATCH(B107,'Connection charges'!$E$277:$E$472,),),)</f>
        <v>1.0568548</v>
      </c>
      <c r="H107" s="62" cm="1">
        <f t="array" ref="H107">+IFERROR(INDEX('Benefit-based charges (Conn.)'!$BU$216:$BU$412,MATCH(B107,'Benefit-based charges (Conn.)'!$B$216:$B$412,),),)</f>
        <v>0.11465049360937796</v>
      </c>
      <c r="I107" s="62" cm="1">
        <f t="array" ref="I107">IFERROR(INDEX('Residual charges'!$F$210:$F$406,MATCH(B107,'Residual charges'!$E$210:$E$406,),),)</f>
        <v>0.56952511598415267</v>
      </c>
      <c r="J107" s="129">
        <f t="shared" si="1"/>
        <v>1.7410304095935305</v>
      </c>
    </row>
    <row r="108" spans="2:10" hidden="1" outlineLevel="1" x14ac:dyDescent="0.35">
      <c r="B108" s="38" t="str">
        <f>+Inputs!B281</f>
        <v>KIWIHWA</v>
      </c>
      <c r="C108" s="38" t="str" cm="1">
        <f t="array" ref="C108">IFERROR(INDEX(Inputs!$C$18:$C$73,MATCH(F108,Inputs!$B$18:$B$73,),),"Not a customer")</f>
        <v>Whareroa Cogeneration Limited</v>
      </c>
      <c r="D108" s="38" t="str" cm="1">
        <f t="array" ref="D108">IFERROR(INDEX(Inputs!$C$76:$C$241,MATCH(E108,Inputs!$B$76:$B$241,),),"Decommissioned")</f>
        <v>Hawera</v>
      </c>
      <c r="E108" s="38" t="str" cm="1">
        <f t="array" ref="E108">+INDEX(Inputs!$D$244:$D$440,MATCH(B108,Inputs!$B$244:$B$440,),)</f>
        <v>HWA</v>
      </c>
      <c r="F108" s="38" t="str" cm="1">
        <f t="array" ref="F108">+INDEX(Inputs!$C$244:$C$440,MATCH(B108,Inputs!$B$244:$B$440,),)</f>
        <v>KIWI</v>
      </c>
      <c r="G108" s="63" cm="1">
        <f t="array" ref="G108">+IFERROR(INDEX('Connection charges'!$F$277:$F$472,MATCH(B108,'Connection charges'!$E$277:$E$472,),),)</f>
        <v>0.16673010999999999</v>
      </c>
      <c r="H108" s="63" cm="1">
        <f t="array" ref="H108">+IFERROR(INDEX('Benefit-based charges (Conn.)'!$BU$216:$BU$412,MATCH(B108,'Benefit-based charges (Conn.)'!$B$216:$B$412,),),)</f>
        <v>9.3892315870607049E-2</v>
      </c>
      <c r="I108" s="63" cm="1">
        <f t="array" ref="I108">IFERROR(INDEX('Residual charges'!$F$210:$F$406,MATCH(B108,'Residual charges'!$E$210:$E$406,),),)</f>
        <v>1.5584401625212001</v>
      </c>
      <c r="J108" s="130">
        <f t="shared" si="1"/>
        <v>1.819062588391807</v>
      </c>
    </row>
    <row r="109" spans="2:10" hidden="1" outlineLevel="1" x14ac:dyDescent="0.35">
      <c r="B109" s="35" t="str">
        <f>+Inputs!B282</f>
        <v>KUPEHWA</v>
      </c>
      <c r="C109" s="35" t="str" cm="1">
        <f t="array" ref="C109">IFERROR(INDEX(Inputs!$C$18:$C$73,MATCH(F109,Inputs!$B$18:$B$73,),),"Not a customer")</f>
        <v>Beach Energy Resources NZ (Holdings) Ltd</v>
      </c>
      <c r="D109" s="35" t="str" cm="1">
        <f t="array" ref="D109">IFERROR(INDEX(Inputs!$C$76:$C$241,MATCH(E109,Inputs!$B$76:$B$241,),),"Decommissioned")</f>
        <v>Hawera</v>
      </c>
      <c r="E109" s="35" t="str" cm="1">
        <f t="array" ref="E109">+INDEX(Inputs!$D$244:$D$440,MATCH(B109,Inputs!$B$244:$B$440,),)</f>
        <v>HWA</v>
      </c>
      <c r="F109" s="35" t="str" cm="1">
        <f t="array" ref="F109">+INDEX(Inputs!$C$244:$C$440,MATCH(B109,Inputs!$B$244:$B$440,),)</f>
        <v>KUPE</v>
      </c>
      <c r="G109" s="62" cm="1">
        <f t="array" ref="G109">+IFERROR(INDEX('Connection charges'!$F$277:$F$472,MATCH(B109,'Connection charges'!$E$277:$E$472,),),)</f>
        <v>7.4973479999999995E-2</v>
      </c>
      <c r="H109" s="62" cm="1">
        <f t="array" ref="H109">+IFERROR(INDEX('Benefit-based charges (Conn.)'!$BU$216:$BU$412,MATCH(B109,'Benefit-based charges (Conn.)'!$B$216:$B$412,),),)</f>
        <v>0.15006499225355766</v>
      </c>
      <c r="I109" s="62" cm="1">
        <f t="array" ref="I109">IFERROR(INDEX('Residual charges'!$F$210:$F$406,MATCH(B109,'Residual charges'!$E$210:$E$406,),),)</f>
        <v>0.46592973814453104</v>
      </c>
      <c r="J109" s="129">
        <f t="shared" si="1"/>
        <v>0.69096821039808876</v>
      </c>
    </row>
    <row r="110" spans="2:10" hidden="1" outlineLevel="1" x14ac:dyDescent="0.35">
      <c r="B110" s="38" t="str">
        <f>+Inputs!B283</f>
        <v>MARLBLN</v>
      </c>
      <c r="C110" s="38" t="str" cm="1">
        <f t="array" ref="C110">IFERROR(INDEX(Inputs!$C$18:$C$73,MATCH(F110,Inputs!$B$18:$B$73,),),"Not a customer")</f>
        <v>Marlborough Lines Limited</v>
      </c>
      <c r="D110" s="38" t="str" cm="1">
        <f t="array" ref="D110">IFERROR(INDEX(Inputs!$C$76:$C$241,MATCH(E110,Inputs!$B$76:$B$241,),),"Decommissioned")</f>
        <v>Blenheim</v>
      </c>
      <c r="E110" s="38" t="str" cm="1">
        <f t="array" ref="E110">+INDEX(Inputs!$D$244:$D$440,MATCH(B110,Inputs!$B$244:$B$440,),)</f>
        <v>BLN</v>
      </c>
      <c r="F110" s="38" t="str" cm="1">
        <f t="array" ref="F110">+INDEX(Inputs!$C$244:$C$440,MATCH(B110,Inputs!$B$244:$B$440,),)</f>
        <v>MARL</v>
      </c>
      <c r="G110" s="63" cm="1">
        <f t="array" ref="G110">+IFERROR(INDEX('Connection charges'!$F$277:$F$472,MATCH(B110,'Connection charges'!$E$277:$E$472,),),)</f>
        <v>0.59713078000000008</v>
      </c>
      <c r="H110" s="63" cm="1">
        <f t="array" ref="H110">+IFERROR(INDEX('Benefit-based charges (Conn.)'!$BU$216:$BU$412,MATCH(B110,'Benefit-based charges (Conn.)'!$B$216:$B$412,),),)</f>
        <v>0.97885226898946176</v>
      </c>
      <c r="I110" s="63" cm="1">
        <f t="array" ref="I110">IFERROR(INDEX('Residual charges'!$F$210:$F$406,MATCH(B110,'Residual charges'!$E$210:$E$406,),),)</f>
        <v>3.7893120802722602</v>
      </c>
      <c r="J110" s="130">
        <f t="shared" si="1"/>
        <v>5.3652951292617219</v>
      </c>
    </row>
    <row r="111" spans="2:10" hidden="1" outlineLevel="1" x14ac:dyDescent="0.35">
      <c r="B111" s="35" t="str">
        <f>+Inputs!B284</f>
        <v>MELTWDV</v>
      </c>
      <c r="C111" s="35" t="str" cm="1">
        <f t="array" ref="C111">IFERROR(INDEX(Inputs!$C$18:$C$73,MATCH(F111,Inputs!$B$18:$B$73,),),"Not a customer")</f>
        <v>MEL (Te Apiti) Limited</v>
      </c>
      <c r="D111" s="35" t="str" cm="1">
        <f t="array" ref="D111">IFERROR(INDEX(Inputs!$C$76:$C$241,MATCH(E111,Inputs!$B$76:$B$241,),),"Decommissioned")</f>
        <v>Woodville</v>
      </c>
      <c r="E111" s="35" t="str" cm="1">
        <f t="array" ref="E111">+INDEX(Inputs!$D$244:$D$440,MATCH(B111,Inputs!$B$244:$B$440,),)</f>
        <v>WDV</v>
      </c>
      <c r="F111" s="35" t="str" cm="1">
        <f t="array" ref="F111">+INDEX(Inputs!$C$244:$C$440,MATCH(B111,Inputs!$B$244:$B$440,),)</f>
        <v>MELT</v>
      </c>
      <c r="G111" s="62" cm="1">
        <f t="array" ref="G111">+IFERROR(INDEX('Connection charges'!$F$277:$F$472,MATCH(B111,'Connection charges'!$E$277:$E$472,),),)</f>
        <v>6.289119E-2</v>
      </c>
      <c r="H111" s="62" cm="1">
        <f t="array" ref="H111">+IFERROR(INDEX('Benefit-based charges (Conn.)'!$BU$216:$BU$412,MATCH(B111,'Benefit-based charges (Conn.)'!$B$216:$B$412,),),)</f>
        <v>0.15249690978711519</v>
      </c>
      <c r="I111" s="62" cm="1">
        <f t="array" ref="I111">IFERROR(INDEX('Residual charges'!$F$210:$F$406,MATCH(B111,'Residual charges'!$E$210:$E$406,),),)</f>
        <v>4.7451899999999998E-2</v>
      </c>
      <c r="J111" s="129">
        <f t="shared" si="1"/>
        <v>0.2628399997871152</v>
      </c>
    </row>
    <row r="112" spans="2:10" hidden="1" outlineLevel="1" x14ac:dyDescent="0.35">
      <c r="B112" s="38" t="str">
        <f>+Inputs!B285</f>
        <v>MELWWWD</v>
      </c>
      <c r="C112" s="38" t="str" cm="1">
        <f t="array" ref="C112">IFERROR(INDEX(Inputs!$C$18:$C$73,MATCH(F112,Inputs!$B$18:$B$73,),),"Not a customer")</f>
        <v>MEL (West Wind) Limited</v>
      </c>
      <c r="D112" s="38" t="str" cm="1">
        <f t="array" ref="D112">IFERROR(INDEX(Inputs!$C$76:$C$241,MATCH(E112,Inputs!$B$76:$B$241,),),"Decommissioned")</f>
        <v>West Wind</v>
      </c>
      <c r="E112" s="38" t="str" cm="1">
        <f t="array" ref="E112">+INDEX(Inputs!$D$244:$D$440,MATCH(B112,Inputs!$B$244:$B$440,),)</f>
        <v>WWD</v>
      </c>
      <c r="F112" s="38" t="str" cm="1">
        <f t="array" ref="F112">+INDEX(Inputs!$C$244:$C$440,MATCH(B112,Inputs!$B$244:$B$440,),)</f>
        <v>MELW</v>
      </c>
      <c r="G112" s="63" cm="1">
        <f t="array" ref="G112">+IFERROR(INDEX('Connection charges'!$F$277:$F$472,MATCH(B112,'Connection charges'!$E$277:$E$472,),),)</f>
        <v>0.10019955</v>
      </c>
      <c r="H112" s="63" cm="1">
        <f t="array" ref="H112">+IFERROR(INDEX('Benefit-based charges (Conn.)'!$BU$216:$BU$412,MATCH(B112,'Benefit-based charges (Conn.)'!$B$216:$B$412,),),)</f>
        <v>0.42042361419677954</v>
      </c>
      <c r="I112" s="63" cm="1">
        <f t="array" ref="I112">IFERROR(INDEX('Residual charges'!$F$210:$F$406,MATCH(B112,'Residual charges'!$E$210:$E$406,),),)</f>
        <v>9.7911679999999987E-2</v>
      </c>
      <c r="J112" s="130">
        <f t="shared" si="1"/>
        <v>0.61853484419677951</v>
      </c>
    </row>
    <row r="113" spans="2:10" hidden="1" outlineLevel="1" x14ac:dyDescent="0.35">
      <c r="B113" s="35" t="str">
        <f>+Inputs!B286</f>
        <v>MERIAVI</v>
      </c>
      <c r="C113" s="35" t="str" cm="1">
        <f t="array" ref="C113">IFERROR(INDEX(Inputs!$C$18:$C$73,MATCH(F113,Inputs!$B$18:$B$73,),),"Not a customer")</f>
        <v>Meridian Energy Limited</v>
      </c>
      <c r="D113" s="35" t="str" cm="1">
        <f t="array" ref="D113">IFERROR(INDEX(Inputs!$C$76:$C$241,MATCH(E113,Inputs!$B$76:$B$241,),),"Decommissioned")</f>
        <v>Aviemore</v>
      </c>
      <c r="E113" s="35" t="str" cm="1">
        <f t="array" ref="E113">+INDEX(Inputs!$D$244:$D$440,MATCH(B113,Inputs!$B$244:$B$440,),)</f>
        <v>AVI</v>
      </c>
      <c r="F113" s="35" t="str" cm="1">
        <f t="array" ref="F113">+INDEX(Inputs!$C$244:$C$440,MATCH(B113,Inputs!$B$244:$B$440,),)</f>
        <v>MERI</v>
      </c>
      <c r="G113" s="62" cm="1">
        <f t="array" ref="G113">+IFERROR(INDEX('Connection charges'!$F$277:$F$472,MATCH(B113,'Connection charges'!$E$277:$E$472,),),)</f>
        <v>0.12796788000000001</v>
      </c>
      <c r="H113" s="62" cm="1">
        <f t="array" ref="H113">+IFERROR(INDEX('Benefit-based charges (Conn.)'!$BU$216:$BU$412,MATCH(B113,'Benefit-based charges (Conn.)'!$B$216:$B$412,),),)</f>
        <v>3.3216150763218497</v>
      </c>
      <c r="I113" s="62" cm="1">
        <f t="array" ref="I113">IFERROR(INDEX('Residual charges'!$F$210:$F$406,MATCH(B113,'Residual charges'!$E$210:$E$406,),),)</f>
        <v>0.19750881000000001</v>
      </c>
      <c r="J113" s="129">
        <f t="shared" si="1"/>
        <v>3.6470917663218496</v>
      </c>
    </row>
    <row r="114" spans="2:10" hidden="1" outlineLevel="1" x14ac:dyDescent="0.35">
      <c r="B114" s="38" t="str">
        <f>+Inputs!B287</f>
        <v>MERIBEN</v>
      </c>
      <c r="C114" s="38" t="str" cm="1">
        <f t="array" ref="C114">IFERROR(INDEX(Inputs!$C$18:$C$73,MATCH(F114,Inputs!$B$18:$B$73,),),"Not a customer")</f>
        <v>Meridian Energy Limited</v>
      </c>
      <c r="D114" s="38" t="str" cm="1">
        <f t="array" ref="D114">IFERROR(INDEX(Inputs!$C$76:$C$241,MATCH(E114,Inputs!$B$76:$B$241,),),"Decommissioned")</f>
        <v>Benmore</v>
      </c>
      <c r="E114" s="38" t="str" cm="1">
        <f t="array" ref="E114">+INDEX(Inputs!$D$244:$D$440,MATCH(B114,Inputs!$B$244:$B$440,),)</f>
        <v>BEN</v>
      </c>
      <c r="F114" s="38" t="str" cm="1">
        <f t="array" ref="F114">+INDEX(Inputs!$C$244:$C$440,MATCH(B114,Inputs!$B$244:$B$440,),)</f>
        <v>MERI</v>
      </c>
      <c r="G114" s="63" cm="1">
        <f t="array" ref="G114">+IFERROR(INDEX('Connection charges'!$F$277:$F$472,MATCH(B114,'Connection charges'!$E$277:$E$472,),),)</f>
        <v>0.18175774000000003</v>
      </c>
      <c r="H114" s="63" cm="1">
        <f t="array" ref="H114">+IFERROR(INDEX('Benefit-based charges (Conn.)'!$BU$216:$BU$412,MATCH(B114,'Benefit-based charges (Conn.)'!$B$216:$B$412,),),)</f>
        <v>12.479166859668394</v>
      </c>
      <c r="I114" s="63" cm="1">
        <f t="array" ref="I114">IFERROR(INDEX('Residual charges'!$F$210:$F$406,MATCH(B114,'Residual charges'!$E$210:$E$406,),),)</f>
        <v>0.51089878999999994</v>
      </c>
      <c r="J114" s="130">
        <f t="shared" si="1"/>
        <v>13.171823389668395</v>
      </c>
    </row>
    <row r="115" spans="2:10" hidden="1" outlineLevel="1" x14ac:dyDescent="0.35">
      <c r="B115" s="35" t="str">
        <f>+Inputs!B288</f>
        <v>MERIMAN</v>
      </c>
      <c r="C115" s="35" t="str" cm="1">
        <f t="array" ref="C115">IFERROR(INDEX(Inputs!$C$18:$C$73,MATCH(F115,Inputs!$B$18:$B$73,),),"Not a customer")</f>
        <v>Meridian Energy Limited</v>
      </c>
      <c r="D115" s="35" t="str" cm="1">
        <f t="array" ref="D115">IFERROR(INDEX(Inputs!$C$76:$C$241,MATCH(E115,Inputs!$B$76:$B$241,),),"Decommissioned")</f>
        <v>Manapouri</v>
      </c>
      <c r="E115" s="35" t="str" cm="1">
        <f t="array" ref="E115">+INDEX(Inputs!$D$244:$D$440,MATCH(B115,Inputs!$B$244:$B$440,),)</f>
        <v>MAN</v>
      </c>
      <c r="F115" s="35" t="str" cm="1">
        <f t="array" ref="F115">+INDEX(Inputs!$C$244:$C$440,MATCH(B115,Inputs!$B$244:$B$440,),)</f>
        <v>MERI</v>
      </c>
      <c r="G115" s="62" cm="1">
        <f t="array" ref="G115">+IFERROR(INDEX('Connection charges'!$F$277:$F$472,MATCH(B115,'Connection charges'!$E$277:$E$472,),),)</f>
        <v>13.03273343</v>
      </c>
      <c r="H115" s="62" cm="1">
        <f t="array" ref="H115">+IFERROR(INDEX('Benefit-based charges (Conn.)'!$BU$216:$BU$412,MATCH(B115,'Benefit-based charges (Conn.)'!$B$216:$B$412,),),)</f>
        <v>19.613587433707433</v>
      </c>
      <c r="I115" s="62" cm="1">
        <f t="array" ref="I115">IFERROR(INDEX('Residual charges'!$F$210:$F$406,MATCH(B115,'Residual charges'!$E$210:$E$406,),),)</f>
        <v>0</v>
      </c>
      <c r="J115" s="129">
        <f t="shared" si="1"/>
        <v>32.64632086370743</v>
      </c>
    </row>
    <row r="116" spans="2:10" hidden="1" outlineLevel="1" x14ac:dyDescent="0.35">
      <c r="B116" s="38" t="str">
        <f>+Inputs!B289</f>
        <v>MERIOHA</v>
      </c>
      <c r="C116" s="38" t="str" cm="1">
        <f t="array" ref="C116">IFERROR(INDEX(Inputs!$C$18:$C$73,MATCH(F116,Inputs!$B$18:$B$73,),),"Not a customer")</f>
        <v>Meridian Energy Limited</v>
      </c>
      <c r="D116" s="38" t="str" cm="1">
        <f t="array" ref="D116">IFERROR(INDEX(Inputs!$C$76:$C$241,MATCH(E116,Inputs!$B$76:$B$241,),),"Decommissioned")</f>
        <v>Ohau A</v>
      </c>
      <c r="E116" s="38" t="str" cm="1">
        <f t="array" ref="E116">+INDEX(Inputs!$D$244:$D$440,MATCH(B116,Inputs!$B$244:$B$440,),)</f>
        <v>OHA</v>
      </c>
      <c r="F116" s="38" t="str" cm="1">
        <f t="array" ref="F116">+INDEX(Inputs!$C$244:$C$440,MATCH(B116,Inputs!$B$244:$B$440,),)</f>
        <v>MERI</v>
      </c>
      <c r="G116" s="63" cm="1">
        <f t="array" ref="G116">+IFERROR(INDEX('Connection charges'!$F$277:$F$472,MATCH(B116,'Connection charges'!$E$277:$E$472,),),)</f>
        <v>1.14211654</v>
      </c>
      <c r="H116" s="63" cm="1">
        <f t="array" ref="H116">+IFERROR(INDEX('Benefit-based charges (Conn.)'!$BU$216:$BU$412,MATCH(B116,'Benefit-based charges (Conn.)'!$B$216:$B$412,),),)</f>
        <v>3.8132643443098408</v>
      </c>
      <c r="I116" s="63" cm="1">
        <f t="array" ref="I116">IFERROR(INDEX('Residual charges'!$F$210:$F$406,MATCH(B116,'Residual charges'!$E$210:$E$406,),),)</f>
        <v>0.21726746999999999</v>
      </c>
      <c r="J116" s="130">
        <f t="shared" si="1"/>
        <v>5.1726483543098416</v>
      </c>
    </row>
    <row r="117" spans="2:10" hidden="1" outlineLevel="1" x14ac:dyDescent="0.35">
      <c r="B117" s="35" t="str">
        <f>+Inputs!B290</f>
        <v>MERIOHB</v>
      </c>
      <c r="C117" s="35" t="str" cm="1">
        <f t="array" ref="C117">IFERROR(INDEX(Inputs!$C$18:$C$73,MATCH(F117,Inputs!$B$18:$B$73,),),"Not a customer")</f>
        <v>Meridian Energy Limited</v>
      </c>
      <c r="D117" s="35" t="str" cm="1">
        <f t="array" ref="D117">IFERROR(INDEX(Inputs!$C$76:$C$241,MATCH(E117,Inputs!$B$76:$B$241,),),"Decommissioned")</f>
        <v>Ohau B</v>
      </c>
      <c r="E117" s="35" t="str" cm="1">
        <f t="array" ref="E117">+INDEX(Inputs!$D$244:$D$440,MATCH(B117,Inputs!$B$244:$B$440,),)</f>
        <v>OHB</v>
      </c>
      <c r="F117" s="35" t="str" cm="1">
        <f t="array" ref="F117">+INDEX(Inputs!$C$244:$C$440,MATCH(B117,Inputs!$B$244:$B$440,),)</f>
        <v>MERI</v>
      </c>
      <c r="G117" s="62" cm="1">
        <f t="array" ref="G117">+IFERROR(INDEX('Connection charges'!$F$277:$F$472,MATCH(B117,'Connection charges'!$E$277:$E$472,),),)</f>
        <v>0.63501785999999993</v>
      </c>
      <c r="H117" s="62" cm="1">
        <f t="array" ref="H117">+IFERROR(INDEX('Benefit-based charges (Conn.)'!$BU$216:$BU$412,MATCH(B117,'Benefit-based charges (Conn.)'!$B$216:$B$412,),),)</f>
        <v>3.3561910873466667</v>
      </c>
      <c r="I117" s="62" cm="1">
        <f t="array" ref="I117">IFERROR(INDEX('Residual charges'!$F$210:$F$406,MATCH(B117,'Residual charges'!$E$210:$E$406,),),)</f>
        <v>0.21037009000000001</v>
      </c>
      <c r="J117" s="129">
        <f t="shared" si="1"/>
        <v>4.2015790373466668</v>
      </c>
    </row>
    <row r="118" spans="2:10" hidden="1" outlineLevel="1" x14ac:dyDescent="0.35">
      <c r="B118" s="38" t="str">
        <f>+Inputs!B291</f>
        <v>MERIOHC</v>
      </c>
      <c r="C118" s="38" t="str" cm="1">
        <f t="array" ref="C118">IFERROR(INDEX(Inputs!$C$18:$C$73,MATCH(F118,Inputs!$B$18:$B$73,),),"Not a customer")</f>
        <v>Meridian Energy Limited</v>
      </c>
      <c r="D118" s="38" t="str" cm="1">
        <f t="array" ref="D118">IFERROR(INDEX(Inputs!$C$76:$C$241,MATCH(E118,Inputs!$B$76:$B$241,),),"Decommissioned")</f>
        <v>Ohau C</v>
      </c>
      <c r="E118" s="38" t="str" cm="1">
        <f t="array" ref="E118">+INDEX(Inputs!$D$244:$D$440,MATCH(B118,Inputs!$B$244:$B$440,),)</f>
        <v>OHC</v>
      </c>
      <c r="F118" s="38" t="str" cm="1">
        <f t="array" ref="F118">+INDEX(Inputs!$C$244:$C$440,MATCH(B118,Inputs!$B$244:$B$440,),)</f>
        <v>MERI</v>
      </c>
      <c r="G118" s="63" cm="1">
        <f t="array" ref="G118">+IFERROR(INDEX('Connection charges'!$F$277:$F$472,MATCH(B118,'Connection charges'!$E$277:$E$472,),),)</f>
        <v>0.66551452999999994</v>
      </c>
      <c r="H118" s="63" cm="1">
        <f t="array" ref="H118">+IFERROR(INDEX('Benefit-based charges (Conn.)'!$BU$216:$BU$412,MATCH(B118,'Benefit-based charges (Conn.)'!$B$216:$B$412,),),)</f>
        <v>3.3295888203795823</v>
      </c>
      <c r="I118" s="63" cm="1">
        <f t="array" ref="I118">IFERROR(INDEX('Residual charges'!$F$210:$F$406,MATCH(B118,'Residual charges'!$E$210:$E$406,),),)</f>
        <v>0.19520104000000002</v>
      </c>
      <c r="J118" s="130">
        <f t="shared" si="1"/>
        <v>4.1903043903795822</v>
      </c>
    </row>
    <row r="119" spans="2:10" hidden="1" outlineLevel="1" x14ac:dyDescent="0.35">
      <c r="B119" s="35" t="str">
        <f>+Inputs!B292</f>
        <v>MERITWZ</v>
      </c>
      <c r="C119" s="35" t="str" cm="1">
        <f t="array" ref="C119">IFERROR(INDEX(Inputs!$C$18:$C$73,MATCH(F119,Inputs!$B$18:$B$73,),),"Not a customer")</f>
        <v>Meridian Energy Limited</v>
      </c>
      <c r="D119" s="35" t="str" cm="1">
        <f t="array" ref="D119">IFERROR(INDEX(Inputs!$C$76:$C$241,MATCH(E119,Inputs!$B$76:$B$241,),),"Decommissioned")</f>
        <v>Twizel</v>
      </c>
      <c r="E119" s="35" t="str" cm="1">
        <f t="array" ref="E119">+INDEX(Inputs!$D$244:$D$440,MATCH(B119,Inputs!$B$244:$B$440,),)</f>
        <v>TWZ</v>
      </c>
      <c r="F119" s="35" t="str" cm="1">
        <f t="array" ref="F119">+INDEX(Inputs!$C$244:$C$440,MATCH(B119,Inputs!$B$244:$B$440,),)</f>
        <v>MERI</v>
      </c>
      <c r="G119" s="62" cm="1">
        <f t="array" ref="G119">+IFERROR(INDEX('Connection charges'!$F$277:$F$472,MATCH(B119,'Connection charges'!$E$277:$E$472,),),)</f>
        <v>9.4928189999999996E-2</v>
      </c>
      <c r="H119" s="62" cm="1">
        <f t="array" ref="H119">+IFERROR(INDEX('Benefit-based charges (Conn.)'!$BU$216:$BU$412,MATCH(B119,'Benefit-based charges (Conn.)'!$B$216:$B$412,),),)</f>
        <v>1.5126455071536904E-2</v>
      </c>
      <c r="I119" s="62" cm="1">
        <f t="array" ref="I119">IFERROR(INDEX('Residual charges'!$F$210:$F$406,MATCH(B119,'Residual charges'!$E$210:$E$406,),),)</f>
        <v>5.5240559282083428E-2</v>
      </c>
      <c r="J119" s="129">
        <f t="shared" si="1"/>
        <v>0.16529520435362033</v>
      </c>
    </row>
    <row r="120" spans="2:10" hidden="1" outlineLevel="1" x14ac:dyDescent="0.35">
      <c r="B120" s="38" t="str">
        <f>+Inputs!B293</f>
        <v>MERIWTK</v>
      </c>
      <c r="C120" s="38" t="str" cm="1">
        <f t="array" ref="C120">IFERROR(INDEX(Inputs!$C$18:$C$73,MATCH(F120,Inputs!$B$18:$B$73,),),"Not a customer")</f>
        <v>Meridian Energy Limited</v>
      </c>
      <c r="D120" s="38" t="str" cm="1">
        <f t="array" ref="D120">IFERROR(INDEX(Inputs!$C$76:$C$241,MATCH(E120,Inputs!$B$76:$B$241,),),"Decommissioned")</f>
        <v>Waitaki</v>
      </c>
      <c r="E120" s="38" t="str" cm="1">
        <f t="array" ref="E120">+INDEX(Inputs!$D$244:$D$440,MATCH(B120,Inputs!$B$244:$B$440,),)</f>
        <v>WTK</v>
      </c>
      <c r="F120" s="38" t="str" cm="1">
        <f t="array" ref="F120">+INDEX(Inputs!$C$244:$C$440,MATCH(B120,Inputs!$B$244:$B$440,),)</f>
        <v>MERI</v>
      </c>
      <c r="G120" s="63" cm="1">
        <f t="array" ref="G120">+IFERROR(INDEX('Connection charges'!$F$277:$F$472,MATCH(B120,'Connection charges'!$E$277:$E$472,),),)</f>
        <v>0.73638404000000002</v>
      </c>
      <c r="H120" s="63" cm="1">
        <f t="array" ref="H120">+IFERROR(INDEX('Benefit-based charges (Conn.)'!$BU$216:$BU$412,MATCH(B120,'Benefit-based charges (Conn.)'!$B$216:$B$412,),),)</f>
        <v>1.8376305186931687</v>
      </c>
      <c r="I120" s="63" cm="1">
        <f t="array" ref="I120">IFERROR(INDEX('Residual charges'!$F$210:$F$406,MATCH(B120,'Residual charges'!$E$210:$E$406,),),)</f>
        <v>0</v>
      </c>
      <c r="J120" s="130">
        <f t="shared" si="1"/>
        <v>2.5740145586931686</v>
      </c>
    </row>
    <row r="121" spans="2:10" hidden="1" outlineLevel="1" x14ac:dyDescent="0.35">
      <c r="B121" s="35" t="str">
        <f>+Inputs!B294</f>
        <v>METHMNI</v>
      </c>
      <c r="C121" s="35" t="str" cm="1">
        <f t="array" ref="C121">IFERROR(INDEX(Inputs!$C$18:$C$73,MATCH(F121,Inputs!$B$18:$B$73,),),"Not a customer")</f>
        <v>Methanex New Zealand Ltd</v>
      </c>
      <c r="D121" s="35" t="str" cm="1">
        <f t="array" ref="D121">IFERROR(INDEX(Inputs!$C$76:$C$241,MATCH(E121,Inputs!$B$76:$B$241,),),"Decommissioned")</f>
        <v>Motunui</v>
      </c>
      <c r="E121" s="35" t="str" cm="1">
        <f t="array" ref="E121">+INDEX(Inputs!$D$244:$D$440,MATCH(B121,Inputs!$B$244:$B$440,),)</f>
        <v>MNI</v>
      </c>
      <c r="F121" s="35" t="str" cm="1">
        <f t="array" ref="F121">+INDEX(Inputs!$C$244:$C$440,MATCH(B121,Inputs!$B$244:$B$440,),)</f>
        <v>METH</v>
      </c>
      <c r="G121" s="62" cm="1">
        <f t="array" ref="G121">+IFERROR(INDEX('Connection charges'!$F$277:$F$472,MATCH(B121,'Connection charges'!$E$277:$E$472,),),)</f>
        <v>0.24424689000000002</v>
      </c>
      <c r="H121" s="62" cm="1">
        <f t="array" ref="H121">+IFERROR(INDEX('Benefit-based charges (Conn.)'!$BU$216:$BU$412,MATCH(B121,'Benefit-based charges (Conn.)'!$B$216:$B$412,),),)</f>
        <v>0.12863253612654721</v>
      </c>
      <c r="I121" s="62" cm="1">
        <f t="array" ref="I121">IFERROR(INDEX('Residual charges'!$F$210:$F$406,MATCH(B121,'Residual charges'!$E$210:$E$406,),),)</f>
        <v>0.47358824530883764</v>
      </c>
      <c r="J121" s="129">
        <f t="shared" si="1"/>
        <v>0.84646767143538493</v>
      </c>
    </row>
    <row r="122" spans="2:10" hidden="1" outlineLevel="1" x14ac:dyDescent="0.35">
      <c r="B122" s="38" t="str">
        <f>+Inputs!B295</f>
        <v>MPOWASY</v>
      </c>
      <c r="C122" s="38" t="str" cm="1">
        <f t="array" ref="C122">IFERROR(INDEX(Inputs!$C$18:$C$73,MATCH(F122,Inputs!$B$18:$B$73,),),"Not a customer")</f>
        <v>Mainpower New Zealand Limited</v>
      </c>
      <c r="D122" s="38" t="str" cm="1">
        <f t="array" ref="D122">IFERROR(INDEX(Inputs!$C$76:$C$241,MATCH(E122,Inputs!$B$76:$B$241,),),"Decommissioned")</f>
        <v>Ashley</v>
      </c>
      <c r="E122" s="38" t="str" cm="1">
        <f t="array" ref="E122">+INDEX(Inputs!$D$244:$D$440,MATCH(B122,Inputs!$B$244:$B$440,),)</f>
        <v>ASY</v>
      </c>
      <c r="F122" s="38" t="str" cm="1">
        <f t="array" ref="F122">+INDEX(Inputs!$C$244:$C$440,MATCH(B122,Inputs!$B$244:$B$440,),)</f>
        <v>MPOW</v>
      </c>
      <c r="G122" s="63" cm="1">
        <f t="array" ref="G122">+IFERROR(INDEX('Connection charges'!$F$277:$F$472,MATCH(B122,'Connection charges'!$E$277:$E$472,),),)</f>
        <v>0.58798549</v>
      </c>
      <c r="H122" s="63" cm="1">
        <f t="array" ref="H122">+IFERROR(INDEX('Benefit-based charges (Conn.)'!$BU$216:$BU$412,MATCH(B122,'Benefit-based charges (Conn.)'!$B$216:$B$412,),),)</f>
        <v>0.23246868131214443</v>
      </c>
      <c r="I122" s="63" cm="1">
        <f t="array" ref="I122">IFERROR(INDEX('Residual charges'!$F$210:$F$406,MATCH(B122,'Residual charges'!$E$210:$E$406,),),)</f>
        <v>0.20629332513530252</v>
      </c>
      <c r="J122" s="130">
        <f t="shared" si="1"/>
        <v>1.026747496447447</v>
      </c>
    </row>
    <row r="123" spans="2:10" hidden="1" outlineLevel="1" x14ac:dyDescent="0.35">
      <c r="B123" s="35" t="str">
        <f>+Inputs!B296</f>
        <v>MPOWCUL</v>
      </c>
      <c r="C123" s="35" t="str" cm="1">
        <f t="array" ref="C123">IFERROR(INDEX(Inputs!$C$18:$C$73,MATCH(F123,Inputs!$B$18:$B$73,),),"Not a customer")</f>
        <v>Mainpower New Zealand Limited</v>
      </c>
      <c r="D123" s="35" t="str" cm="1">
        <f t="array" ref="D123">IFERROR(INDEX(Inputs!$C$76:$C$241,MATCH(E123,Inputs!$B$76:$B$241,),),"Decommissioned")</f>
        <v>Culverden</v>
      </c>
      <c r="E123" s="35" t="str" cm="1">
        <f t="array" ref="E123">+INDEX(Inputs!$D$244:$D$440,MATCH(B123,Inputs!$B$244:$B$440,),)</f>
        <v>CUL</v>
      </c>
      <c r="F123" s="35" t="str" cm="1">
        <f t="array" ref="F123">+INDEX(Inputs!$C$244:$C$440,MATCH(B123,Inputs!$B$244:$B$440,),)</f>
        <v>MPOW</v>
      </c>
      <c r="G123" s="62" cm="1">
        <f t="array" ref="G123">+IFERROR(INDEX('Connection charges'!$F$277:$F$472,MATCH(B123,'Connection charges'!$E$277:$E$472,),),)</f>
        <v>0.88730664000000004</v>
      </c>
      <c r="H123" s="62" cm="1">
        <f t="array" ref="H123">+IFERROR(INDEX('Benefit-based charges (Conn.)'!$BU$216:$BU$412,MATCH(B123,'Benefit-based charges (Conn.)'!$B$216:$B$412,),),)</f>
        <v>0.23309232842569905</v>
      </c>
      <c r="I123" s="62" cm="1">
        <f t="array" ref="I123">IFERROR(INDEX('Residual charges'!$F$210:$F$406,MATCH(B123,'Residual charges'!$E$210:$E$406,),),)</f>
        <v>1.5561842949445999</v>
      </c>
      <c r="J123" s="129">
        <f t="shared" si="1"/>
        <v>2.6765832633702988</v>
      </c>
    </row>
    <row r="124" spans="2:10" hidden="1" outlineLevel="1" x14ac:dyDescent="0.35">
      <c r="B124" s="38" t="str">
        <f>+Inputs!B297</f>
        <v>MPOWKAI</v>
      </c>
      <c r="C124" s="38" t="str" cm="1">
        <f t="array" ref="C124">IFERROR(INDEX(Inputs!$C$18:$C$73,MATCH(F124,Inputs!$B$18:$B$73,),),"Not a customer")</f>
        <v>Mainpower New Zealand Limited</v>
      </c>
      <c r="D124" s="38" t="str" cm="1">
        <f t="array" ref="D124">IFERROR(INDEX(Inputs!$C$76:$C$241,MATCH(E124,Inputs!$B$76:$B$241,),),"Decommissioned")</f>
        <v>Kaiapoi</v>
      </c>
      <c r="E124" s="38" t="str" cm="1">
        <f t="array" ref="E124">+INDEX(Inputs!$D$244:$D$440,MATCH(B124,Inputs!$B$244:$B$440,),)</f>
        <v>KAI</v>
      </c>
      <c r="F124" s="38" t="str" cm="1">
        <f t="array" ref="F124">+INDEX(Inputs!$C$244:$C$440,MATCH(B124,Inputs!$B$244:$B$440,),)</f>
        <v>MPOW</v>
      </c>
      <c r="G124" s="63" cm="1">
        <f t="array" ref="G124">+IFERROR(INDEX('Connection charges'!$F$277:$F$472,MATCH(B124,'Connection charges'!$E$277:$E$472,),),)</f>
        <v>0.65833181000000007</v>
      </c>
      <c r="H124" s="63" cm="1">
        <f t="array" ref="H124">+IFERROR(INDEX('Benefit-based charges (Conn.)'!$BU$216:$BU$412,MATCH(B124,'Benefit-based charges (Conn.)'!$B$216:$B$412,),),)</f>
        <v>0.38749647318673108</v>
      </c>
      <c r="I124" s="63" cm="1">
        <f t="array" ref="I124">IFERROR(INDEX('Residual charges'!$F$210:$F$406,MATCH(B124,'Residual charges'!$E$210:$E$406,),),)</f>
        <v>1.4850590575856386</v>
      </c>
      <c r="J124" s="130">
        <f t="shared" si="1"/>
        <v>2.5308873407723698</v>
      </c>
    </row>
    <row r="125" spans="2:10" hidden="1" outlineLevel="1" x14ac:dyDescent="0.35">
      <c r="B125" s="35" t="str">
        <f>+Inputs!B298</f>
        <v>MPOWSBK</v>
      </c>
      <c r="C125" s="35" t="str" cm="1">
        <f t="array" ref="C125">IFERROR(INDEX(Inputs!$C$18:$C$73,MATCH(F125,Inputs!$B$18:$B$73,),),"Not a customer")</f>
        <v>Mainpower New Zealand Limited</v>
      </c>
      <c r="D125" s="35" t="str" cm="1">
        <f t="array" ref="D125">IFERROR(INDEX(Inputs!$C$76:$C$241,MATCH(E125,Inputs!$B$76:$B$241,),),"Decommissioned")</f>
        <v>Southbrook</v>
      </c>
      <c r="E125" s="35" t="str" cm="1">
        <f t="array" ref="E125">+INDEX(Inputs!$D$244:$D$440,MATCH(B125,Inputs!$B$244:$B$440,),)</f>
        <v>SBK</v>
      </c>
      <c r="F125" s="35" t="str" cm="1">
        <f t="array" ref="F125">+INDEX(Inputs!$C$244:$C$440,MATCH(B125,Inputs!$B$244:$B$440,),)</f>
        <v>MPOW</v>
      </c>
      <c r="G125" s="62" cm="1">
        <f t="array" ref="G125">+IFERROR(INDEX('Connection charges'!$F$277:$F$472,MATCH(B125,'Connection charges'!$E$277:$E$472,),),)</f>
        <v>0.46908964000000003</v>
      </c>
      <c r="H125" s="62" cm="1">
        <f t="array" ref="H125">+IFERROR(INDEX('Benefit-based charges (Conn.)'!$BU$216:$BU$412,MATCH(B125,'Benefit-based charges (Conn.)'!$B$216:$B$412,),),)</f>
        <v>0.63658154249726495</v>
      </c>
      <c r="I125" s="62" cm="1">
        <f t="array" ref="I125">IFERROR(INDEX('Residual charges'!$F$210:$F$406,MATCH(B125,'Residual charges'!$E$210:$E$406,),),)</f>
        <v>3.0442745052749918</v>
      </c>
      <c r="J125" s="129">
        <f t="shared" si="1"/>
        <v>4.1499456877722567</v>
      </c>
    </row>
    <row r="126" spans="2:10" hidden="1" outlineLevel="1" x14ac:dyDescent="0.35">
      <c r="B126" s="38" t="str">
        <f>+Inputs!B299</f>
        <v>MPOWWPR</v>
      </c>
      <c r="C126" s="38" t="str" cm="1">
        <f t="array" ref="C126">IFERROR(INDEX(Inputs!$C$18:$C$73,MATCH(F126,Inputs!$B$18:$B$73,),),"Not a customer")</f>
        <v>Mainpower New Zealand Limited</v>
      </c>
      <c r="D126" s="38" t="str" cm="1">
        <f t="array" ref="D126">IFERROR(INDEX(Inputs!$C$76:$C$241,MATCH(E126,Inputs!$B$76:$B$241,),),"Decommissioned")</f>
        <v>Waipara</v>
      </c>
      <c r="E126" s="38" t="str" cm="1">
        <f t="array" ref="E126">+INDEX(Inputs!$D$244:$D$440,MATCH(B126,Inputs!$B$244:$B$440,),)</f>
        <v>WPR</v>
      </c>
      <c r="F126" s="38" t="str" cm="1">
        <f t="array" ref="F126">+INDEX(Inputs!$C$244:$C$440,MATCH(B126,Inputs!$B$244:$B$440,),)</f>
        <v>MPOW</v>
      </c>
      <c r="G126" s="63" cm="1">
        <f t="array" ref="G126">+IFERROR(INDEX('Connection charges'!$F$277:$F$472,MATCH(B126,'Connection charges'!$E$277:$E$472,),),)</f>
        <v>0.26984680999999999</v>
      </c>
      <c r="H126" s="63" cm="1">
        <f t="array" ref="H126">+IFERROR(INDEX('Benefit-based charges (Conn.)'!$BU$216:$BU$412,MATCH(B126,'Benefit-based charges (Conn.)'!$B$216:$B$412,),),)</f>
        <v>0.14026633675407926</v>
      </c>
      <c r="I126" s="63" cm="1">
        <f t="array" ref="I126">IFERROR(INDEX('Residual charges'!$F$210:$F$406,MATCH(B126,'Residual charges'!$E$210:$E$406,),),)</f>
        <v>1.163252159932642</v>
      </c>
      <c r="J126" s="130">
        <f t="shared" si="1"/>
        <v>1.5733653066867213</v>
      </c>
    </row>
    <row r="127" spans="2:10" hidden="1" outlineLevel="1" x14ac:dyDescent="0.35">
      <c r="B127" s="35" t="str">
        <f>+Inputs!B300</f>
        <v>MRPLARA</v>
      </c>
      <c r="C127" s="35" t="str" cm="1">
        <f t="array" ref="C127">IFERROR(INDEX(Inputs!$C$18:$C$73,MATCH(F127,Inputs!$B$18:$B$73,),),"Not a customer")</f>
        <v>Mercury NZ Limited</v>
      </c>
      <c r="D127" s="35" t="str" cm="1">
        <f t="array" ref="D127">IFERROR(INDEX(Inputs!$C$76:$C$241,MATCH(E127,Inputs!$B$76:$B$241,),),"Decommissioned")</f>
        <v>Aratiatia</v>
      </c>
      <c r="E127" s="35" t="str" cm="1">
        <f t="array" ref="E127">+INDEX(Inputs!$D$244:$D$440,MATCH(B127,Inputs!$B$244:$B$440,),)</f>
        <v>ARA</v>
      </c>
      <c r="F127" s="35" t="str" cm="1">
        <f t="array" ref="F127">+INDEX(Inputs!$C$244:$C$440,MATCH(B127,Inputs!$B$244:$B$440,),)</f>
        <v>MRPL</v>
      </c>
      <c r="G127" s="62" cm="1">
        <f t="array" ref="G127">+IFERROR(INDEX('Connection charges'!$F$277:$F$472,MATCH(B127,'Connection charges'!$E$277:$E$472,),),)</f>
        <v>0.61955178</v>
      </c>
      <c r="H127" s="62" cm="1">
        <f t="array" ref="H127">+IFERROR(INDEX('Benefit-based charges (Conn.)'!$BU$216:$BU$412,MATCH(B127,'Benefit-based charges (Conn.)'!$B$216:$B$412,),),)</f>
        <v>0.80908108112721366</v>
      </c>
      <c r="I127" s="62" cm="1">
        <f t="array" ref="I127">IFERROR(INDEX('Residual charges'!$F$210:$F$406,MATCH(B127,'Residual charges'!$E$210:$E$406,),),)</f>
        <v>0</v>
      </c>
      <c r="J127" s="129">
        <f t="shared" si="1"/>
        <v>1.4286328611272137</v>
      </c>
    </row>
    <row r="128" spans="2:10" hidden="1" outlineLevel="1" x14ac:dyDescent="0.35">
      <c r="B128" s="38" t="str">
        <f>+Inputs!B301</f>
        <v>MRPLARI</v>
      </c>
      <c r="C128" s="38" t="str" cm="1">
        <f t="array" ref="C128">IFERROR(INDEX(Inputs!$C$18:$C$73,MATCH(F128,Inputs!$B$18:$B$73,),),"Not a customer")</f>
        <v>Mercury NZ Limited</v>
      </c>
      <c r="D128" s="38" t="str" cm="1">
        <f t="array" ref="D128">IFERROR(INDEX(Inputs!$C$76:$C$241,MATCH(E128,Inputs!$B$76:$B$241,),),"Decommissioned")</f>
        <v>Arapuni</v>
      </c>
      <c r="E128" s="38" t="str" cm="1">
        <f t="array" ref="E128">+INDEX(Inputs!$D$244:$D$440,MATCH(B128,Inputs!$B$244:$B$440,),)</f>
        <v>ARI</v>
      </c>
      <c r="F128" s="38" t="str" cm="1">
        <f t="array" ref="F128">+INDEX(Inputs!$C$244:$C$440,MATCH(B128,Inputs!$B$244:$B$440,),)</f>
        <v>MRPL</v>
      </c>
      <c r="G128" s="63" cm="1">
        <f t="array" ref="G128">+IFERROR(INDEX('Connection charges'!$F$277:$F$472,MATCH(B128,'Connection charges'!$E$277:$E$472,),),)</f>
        <v>0.25582278000000003</v>
      </c>
      <c r="H128" s="63" cm="1">
        <f t="array" ref="H128">+IFERROR(INDEX('Benefit-based charges (Conn.)'!$BU$216:$BU$412,MATCH(B128,'Benefit-based charges (Conn.)'!$B$216:$B$412,),),)</f>
        <v>0.79890407355549675</v>
      </c>
      <c r="I128" s="63" cm="1">
        <f t="array" ref="I128">IFERROR(INDEX('Residual charges'!$F$210:$F$406,MATCH(B128,'Residual charges'!$E$210:$E$406,),),)</f>
        <v>0.26386367999999999</v>
      </c>
      <c r="J128" s="130">
        <f t="shared" si="1"/>
        <v>1.3185905335554968</v>
      </c>
    </row>
    <row r="129" spans="2:10" hidden="1" outlineLevel="1" x14ac:dyDescent="0.35">
      <c r="B129" s="35" t="str">
        <f>+Inputs!B302</f>
        <v>MRPLATI</v>
      </c>
      <c r="C129" s="35" t="str" cm="1">
        <f t="array" ref="C129">IFERROR(INDEX(Inputs!$C$18:$C$73,MATCH(F129,Inputs!$B$18:$B$73,),),"Not a customer")</f>
        <v>Mercury NZ Limited</v>
      </c>
      <c r="D129" s="35" t="str" cm="1">
        <f t="array" ref="D129">IFERROR(INDEX(Inputs!$C$76:$C$241,MATCH(E129,Inputs!$B$76:$B$241,),),"Decommissioned")</f>
        <v>Atiamuri</v>
      </c>
      <c r="E129" s="35" t="str" cm="1">
        <f t="array" ref="E129">+INDEX(Inputs!$D$244:$D$440,MATCH(B129,Inputs!$B$244:$B$440,),)</f>
        <v>ATI</v>
      </c>
      <c r="F129" s="35" t="str" cm="1">
        <f t="array" ref="F129">+INDEX(Inputs!$C$244:$C$440,MATCH(B129,Inputs!$B$244:$B$440,),)</f>
        <v>MRPL</v>
      </c>
      <c r="G129" s="62" cm="1">
        <f t="array" ref="G129">+IFERROR(INDEX('Connection charges'!$F$277:$F$472,MATCH(B129,'Connection charges'!$E$277:$E$472,),),)</f>
        <v>0.11251754999999999</v>
      </c>
      <c r="H129" s="62" cm="1">
        <f t="array" ref="H129">+IFERROR(INDEX('Benefit-based charges (Conn.)'!$BU$216:$BU$412,MATCH(B129,'Benefit-based charges (Conn.)'!$B$216:$B$412,),),)</f>
        <v>0.57085799515897495</v>
      </c>
      <c r="I129" s="62" cm="1">
        <f t="array" ref="I129">IFERROR(INDEX('Residual charges'!$F$210:$F$406,MATCH(B129,'Residual charges'!$E$210:$E$406,),),)</f>
        <v>0.55785802000000007</v>
      </c>
      <c r="J129" s="129">
        <f t="shared" si="1"/>
        <v>1.241233565158975</v>
      </c>
    </row>
    <row r="130" spans="2:10" hidden="1" outlineLevel="1" x14ac:dyDescent="0.35">
      <c r="B130" s="38" t="str">
        <f>+Inputs!B303</f>
        <v>MRPLKPO</v>
      </c>
      <c r="C130" s="38" t="str" cm="1">
        <f t="array" ref="C130">IFERROR(INDEX(Inputs!$C$18:$C$73,MATCH(F130,Inputs!$B$18:$B$73,),),"Not a customer")</f>
        <v>Mercury NZ Limited</v>
      </c>
      <c r="D130" s="38" t="str" cm="1">
        <f t="array" ref="D130">IFERROR(INDEX(Inputs!$C$76:$C$241,MATCH(E130,Inputs!$B$76:$B$241,),),"Decommissioned")</f>
        <v>Karapiro</v>
      </c>
      <c r="E130" s="38" t="str" cm="1">
        <f t="array" ref="E130">+INDEX(Inputs!$D$244:$D$440,MATCH(B130,Inputs!$B$244:$B$440,),)</f>
        <v>KPO</v>
      </c>
      <c r="F130" s="38" t="str" cm="1">
        <f t="array" ref="F130">+INDEX(Inputs!$C$244:$C$440,MATCH(B130,Inputs!$B$244:$B$440,),)</f>
        <v>MRPL</v>
      </c>
      <c r="G130" s="63" cm="1">
        <f t="array" ref="G130">+IFERROR(INDEX('Connection charges'!$F$277:$F$472,MATCH(B130,'Connection charges'!$E$277:$E$472,),),)</f>
        <v>8.2263320000000001E-2</v>
      </c>
      <c r="H130" s="63" cm="1">
        <f t="array" ref="H130">+IFERROR(INDEX('Benefit-based charges (Conn.)'!$BU$216:$BU$412,MATCH(B130,'Benefit-based charges (Conn.)'!$B$216:$B$412,),),)</f>
        <v>0.33553801261566296</v>
      </c>
      <c r="I130" s="63" cm="1">
        <f t="array" ref="I130">IFERROR(INDEX('Residual charges'!$F$210:$F$406,MATCH(B130,'Residual charges'!$E$210:$E$406,),),)</f>
        <v>0</v>
      </c>
      <c r="J130" s="130">
        <f t="shared" si="1"/>
        <v>0.41780133261566299</v>
      </c>
    </row>
    <row r="131" spans="2:10" hidden="1" outlineLevel="1" x14ac:dyDescent="0.35">
      <c r="B131" s="35" t="str">
        <f>+Inputs!B304</f>
        <v>MRPLMTI</v>
      </c>
      <c r="C131" s="35" t="str" cm="1">
        <f t="array" ref="C131">IFERROR(INDEX(Inputs!$C$18:$C$73,MATCH(F131,Inputs!$B$18:$B$73,),),"Not a customer")</f>
        <v>Mercury NZ Limited</v>
      </c>
      <c r="D131" s="35" t="str" cm="1">
        <f t="array" ref="D131">IFERROR(INDEX(Inputs!$C$76:$C$241,MATCH(E131,Inputs!$B$76:$B$241,),),"Decommissioned")</f>
        <v>Maraetai</v>
      </c>
      <c r="E131" s="35" t="str" cm="1">
        <f t="array" ref="E131">+INDEX(Inputs!$D$244:$D$440,MATCH(B131,Inputs!$B$244:$B$440,),)</f>
        <v>MTI</v>
      </c>
      <c r="F131" s="35" t="str" cm="1">
        <f t="array" ref="F131">+INDEX(Inputs!$C$244:$C$440,MATCH(B131,Inputs!$B$244:$B$440,),)</f>
        <v>MRPL</v>
      </c>
      <c r="G131" s="62" cm="1">
        <f t="array" ref="G131">+IFERROR(INDEX('Connection charges'!$F$277:$F$472,MATCH(B131,'Connection charges'!$E$277:$E$472,),),)</f>
        <v>1.3579646400000001</v>
      </c>
      <c r="H131" s="62" cm="1">
        <f t="array" ref="H131">+IFERROR(INDEX('Benefit-based charges (Conn.)'!$BU$216:$BU$412,MATCH(B131,'Benefit-based charges (Conn.)'!$B$216:$B$412,),),)</f>
        <v>1.4951508346555311</v>
      </c>
      <c r="I131" s="62" cm="1">
        <f t="array" ref="I131">IFERROR(INDEX('Residual charges'!$F$210:$F$406,MATCH(B131,'Residual charges'!$E$210:$E$406,),),)</f>
        <v>0.1649148</v>
      </c>
      <c r="J131" s="129">
        <f t="shared" si="1"/>
        <v>3.0180302746555312</v>
      </c>
    </row>
    <row r="132" spans="2:10" hidden="1" outlineLevel="1" x14ac:dyDescent="0.35">
      <c r="B132" s="38" t="str">
        <f>+Inputs!B305</f>
        <v>MRPLOHK</v>
      </c>
      <c r="C132" s="38" t="str" cm="1">
        <f t="array" ref="C132">IFERROR(INDEX(Inputs!$C$18:$C$73,MATCH(F132,Inputs!$B$18:$B$73,),),"Not a customer")</f>
        <v>Mercury NZ Limited</v>
      </c>
      <c r="D132" s="38" t="str" cm="1">
        <f t="array" ref="D132">IFERROR(INDEX(Inputs!$C$76:$C$241,MATCH(E132,Inputs!$B$76:$B$241,),),"Decommissioned")</f>
        <v>Ohakuri</v>
      </c>
      <c r="E132" s="38" t="str" cm="1">
        <f t="array" ref="E132">+INDEX(Inputs!$D$244:$D$440,MATCH(B132,Inputs!$B$244:$B$440,),)</f>
        <v>OHK</v>
      </c>
      <c r="F132" s="38" t="str" cm="1">
        <f t="array" ref="F132">+INDEX(Inputs!$C$244:$C$440,MATCH(B132,Inputs!$B$244:$B$440,),)</f>
        <v>MRPL</v>
      </c>
      <c r="G132" s="63" cm="1">
        <f t="array" ref="G132">+IFERROR(INDEX('Connection charges'!$F$277:$F$472,MATCH(B132,'Connection charges'!$E$277:$E$472,),),)</f>
        <v>0.13489611000000001</v>
      </c>
      <c r="H132" s="63" cm="1">
        <f t="array" ref="H132">+IFERROR(INDEX('Benefit-based charges (Conn.)'!$BU$216:$BU$412,MATCH(B132,'Benefit-based charges (Conn.)'!$B$216:$B$412,),),)</f>
        <v>1.1120964397480544</v>
      </c>
      <c r="I132" s="63" cm="1">
        <f t="array" ref="I132">IFERROR(INDEX('Residual charges'!$F$210:$F$406,MATCH(B132,'Residual charges'!$E$210:$E$406,),),)</f>
        <v>7.5456300000000004E-2</v>
      </c>
      <c r="J132" s="130">
        <f t="shared" si="1"/>
        <v>1.3224488497480542</v>
      </c>
    </row>
    <row r="133" spans="2:10" hidden="1" outlineLevel="1" x14ac:dyDescent="0.35">
      <c r="B133" s="35" t="str">
        <f>+Inputs!B306</f>
        <v>MRPLWKM</v>
      </c>
      <c r="C133" s="35" t="str" cm="1">
        <f t="array" ref="C133">IFERROR(INDEX(Inputs!$C$18:$C$73,MATCH(F133,Inputs!$B$18:$B$73,),),"Not a customer")</f>
        <v>Mercury NZ Limited</v>
      </c>
      <c r="D133" s="35" t="str" cm="1">
        <f t="array" ref="D133">IFERROR(INDEX(Inputs!$C$76:$C$241,MATCH(E133,Inputs!$B$76:$B$241,),),"Decommissioned")</f>
        <v>Whakamaru</v>
      </c>
      <c r="E133" s="35" t="str" cm="1">
        <f t="array" ref="E133">+INDEX(Inputs!$D$244:$D$440,MATCH(B133,Inputs!$B$244:$B$440,),)</f>
        <v>WKM</v>
      </c>
      <c r="F133" s="35" t="str" cm="1">
        <f t="array" ref="F133">+INDEX(Inputs!$C$244:$C$440,MATCH(B133,Inputs!$B$244:$B$440,),)</f>
        <v>MRPL</v>
      </c>
      <c r="G133" s="62" cm="1">
        <f t="array" ref="G133">+IFERROR(INDEX('Connection charges'!$F$277:$F$472,MATCH(B133,'Connection charges'!$E$277:$E$472,),),)</f>
        <v>0.20873806</v>
      </c>
      <c r="H133" s="62" cm="1">
        <f t="array" ref="H133">+IFERROR(INDEX('Benefit-based charges (Conn.)'!$BU$216:$BU$412,MATCH(B133,'Benefit-based charges (Conn.)'!$B$216:$B$412,),),)</f>
        <v>1.2733022698380612</v>
      </c>
      <c r="I133" s="62" cm="1">
        <f t="array" ref="I133">IFERROR(INDEX('Residual charges'!$F$210:$F$406,MATCH(B133,'Residual charges'!$E$210:$E$406,),),)</f>
        <v>0.68252090309999958</v>
      </c>
      <c r="J133" s="129">
        <f t="shared" si="1"/>
        <v>2.1645612329380608</v>
      </c>
    </row>
    <row r="134" spans="2:10" hidden="1" outlineLevel="1" x14ac:dyDescent="0.35">
      <c r="B134" s="38" t="str">
        <f>+Inputs!B307</f>
        <v>MRPLWPA</v>
      </c>
      <c r="C134" s="38" t="str" cm="1">
        <f t="array" ref="C134">IFERROR(INDEX(Inputs!$C$18:$C$73,MATCH(F134,Inputs!$B$18:$B$73,),),"Not a customer")</f>
        <v>Mercury NZ Limited</v>
      </c>
      <c r="D134" s="38" t="str" cm="1">
        <f t="array" ref="D134">IFERROR(INDEX(Inputs!$C$76:$C$241,MATCH(E134,Inputs!$B$76:$B$241,),),"Decommissioned")</f>
        <v>Waipapa</v>
      </c>
      <c r="E134" s="38" t="str" cm="1">
        <f t="array" ref="E134">+INDEX(Inputs!$D$244:$D$440,MATCH(B134,Inputs!$B$244:$B$440,),)</f>
        <v>WPA</v>
      </c>
      <c r="F134" s="38" t="str" cm="1">
        <f t="array" ref="F134">+INDEX(Inputs!$C$244:$C$440,MATCH(B134,Inputs!$B$244:$B$440,),)</f>
        <v>MRPL</v>
      </c>
      <c r="G134" s="63" cm="1">
        <f t="array" ref="G134">+IFERROR(INDEX('Connection charges'!$F$277:$F$472,MATCH(B134,'Connection charges'!$E$277:$E$472,),),)</f>
        <v>0.70734509999999995</v>
      </c>
      <c r="H134" s="63" cm="1">
        <f t="array" ref="H134">+IFERROR(INDEX('Benefit-based charges (Conn.)'!$BU$216:$BU$412,MATCH(B134,'Benefit-based charges (Conn.)'!$B$216:$B$412,),),)</f>
        <v>0.34023285765416433</v>
      </c>
      <c r="I134" s="63" cm="1">
        <f t="array" ref="I134">IFERROR(INDEX('Residual charges'!$F$210:$F$406,MATCH(B134,'Residual charges'!$E$210:$E$406,),),)</f>
        <v>8.8162000000000015E-3</v>
      </c>
      <c r="J134" s="130">
        <f t="shared" si="1"/>
        <v>1.0563941576541644</v>
      </c>
    </row>
    <row r="135" spans="2:10" hidden="1" outlineLevel="1" x14ac:dyDescent="0.35">
      <c r="B135" s="35" t="str">
        <f>+Inputs!B308</f>
        <v>MSVPLTN</v>
      </c>
      <c r="C135" s="35" t="str" cm="1">
        <f t="array" ref="C135">IFERROR(INDEX(Inputs!$C$18:$C$73,MATCH(F135,Inputs!$B$18:$B$73,),),"Not a customer")</f>
        <v>Mercury SPV Limited</v>
      </c>
      <c r="D135" s="35" t="str" cm="1">
        <f t="array" ref="D135">IFERROR(INDEX(Inputs!$C$76:$C$241,MATCH(E135,Inputs!$B$76:$B$241,),),"Decommissioned")</f>
        <v>Linton</v>
      </c>
      <c r="E135" s="35" t="str" cm="1">
        <f t="array" ref="E135">+INDEX(Inputs!$D$244:$D$440,MATCH(B135,Inputs!$B$244:$B$440,),)</f>
        <v>LTN</v>
      </c>
      <c r="F135" s="35" t="str" cm="1">
        <f t="array" ref="F135">+INDEX(Inputs!$C$244:$C$440,MATCH(B135,Inputs!$B$244:$B$440,),)</f>
        <v>MSVP</v>
      </c>
      <c r="G135" s="62" cm="1">
        <f t="array" ref="G135">+IFERROR(INDEX('Connection charges'!$F$277:$F$472,MATCH(B135,'Connection charges'!$E$277:$E$472,),),)</f>
        <v>8.0190919999999999E-2</v>
      </c>
      <c r="H135" s="62" cm="1">
        <f t="array" ref="H135">+IFERROR(INDEX('Benefit-based charges (Conn.)'!$BU$216:$BU$412,MATCH(B135,'Benefit-based charges (Conn.)'!$B$216:$B$412,),),)</f>
        <v>0.3901674771671193</v>
      </c>
      <c r="I135" s="62" cm="1">
        <f t="array" ref="I135">IFERROR(INDEX('Residual charges'!$F$210:$F$406,MATCH(B135,'Residual charges'!$E$210:$E$406,),),)</f>
        <v>9.7496800000000008E-2</v>
      </c>
      <c r="J135" s="129">
        <f t="shared" si="1"/>
        <v>0.5678551971671193</v>
      </c>
    </row>
    <row r="136" spans="2:10" hidden="1" outlineLevel="1" x14ac:dyDescent="0.35">
      <c r="B136" s="38" t="str">
        <f>+Inputs!B309</f>
        <v>NAPANAP</v>
      </c>
      <c r="C136" s="38" t="str" cm="1">
        <f t="array" ref="C136">IFERROR(INDEX(Inputs!$C$18:$C$73,MATCH(F136,Inputs!$B$18:$B$73,),),"Not a customer")</f>
        <v>Nga Awa Purua Joint Venture</v>
      </c>
      <c r="D136" s="38" t="str" cm="1">
        <f t="array" ref="D136">IFERROR(INDEX(Inputs!$C$76:$C$241,MATCH(E136,Inputs!$B$76:$B$241,),),"Decommissioned")</f>
        <v>Nga Awa Purua</v>
      </c>
      <c r="E136" s="38" t="str" cm="1">
        <f t="array" ref="E136">+INDEX(Inputs!$D$244:$D$440,MATCH(B136,Inputs!$B$244:$B$440,),)</f>
        <v>NAP</v>
      </c>
      <c r="F136" s="38" t="str" cm="1">
        <f t="array" ref="F136">+INDEX(Inputs!$C$244:$C$440,MATCH(B136,Inputs!$B$244:$B$440,),)</f>
        <v>NAPA</v>
      </c>
      <c r="G136" s="63" cm="1">
        <f t="array" ref="G136">+IFERROR(INDEX('Connection charges'!$F$277:$F$472,MATCH(B136,'Connection charges'!$E$277:$E$472,),),)</f>
        <v>0.42689475999999998</v>
      </c>
      <c r="H136" s="63" cm="1">
        <f t="array" ref="H136">+IFERROR(INDEX('Benefit-based charges (Conn.)'!$BU$216:$BU$412,MATCH(B136,'Benefit-based charges (Conn.)'!$B$216:$B$412,),),)</f>
        <v>1.7300587802840883</v>
      </c>
      <c r="I136" s="63" cm="1">
        <f t="array" ref="I136">IFERROR(INDEX('Residual charges'!$F$210:$F$406,MATCH(B136,'Residual charges'!$E$210:$E$406,),),)</f>
        <v>0.27641379999999999</v>
      </c>
      <c r="J136" s="130">
        <f t="shared" si="1"/>
        <v>2.4333673402840881</v>
      </c>
    </row>
    <row r="137" spans="2:10" hidden="1" outlineLevel="1" x14ac:dyDescent="0.35">
      <c r="B137" s="35" t="str">
        <f>+Inputs!B310</f>
        <v>NELSSTK</v>
      </c>
      <c r="C137" s="35" t="str" cm="1">
        <f t="array" ref="C137">IFERROR(INDEX(Inputs!$C$18:$C$73,MATCH(F137,Inputs!$B$18:$B$73,),),"Not a customer")</f>
        <v>Nelson Electricity Ltd</v>
      </c>
      <c r="D137" s="35" t="str" cm="1">
        <f t="array" ref="D137">IFERROR(INDEX(Inputs!$C$76:$C$241,MATCH(E137,Inputs!$B$76:$B$241,),),"Decommissioned")</f>
        <v>Stoke</v>
      </c>
      <c r="E137" s="35" t="str" cm="1">
        <f t="array" ref="E137">+INDEX(Inputs!$D$244:$D$440,MATCH(B137,Inputs!$B$244:$B$440,),)</f>
        <v>STK</v>
      </c>
      <c r="F137" s="35" t="str" cm="1">
        <f t="array" ref="F137">+INDEX(Inputs!$C$244:$C$440,MATCH(B137,Inputs!$B$244:$B$440,),)</f>
        <v>NELS</v>
      </c>
      <c r="G137" s="62" cm="1">
        <f t="array" ref="G137">+IFERROR(INDEX('Connection charges'!$F$277:$F$472,MATCH(B137,'Connection charges'!$E$277:$E$472,),),)</f>
        <v>7.57988E-2</v>
      </c>
      <c r="H137" s="62" cm="1">
        <f t="array" ref="H137">+IFERROR(INDEX('Benefit-based charges (Conn.)'!$BU$216:$BU$412,MATCH(B137,'Benefit-based charges (Conn.)'!$B$216:$B$412,),),)</f>
        <v>0.12183875377195359</v>
      </c>
      <c r="I137" s="62" cm="1">
        <f t="array" ref="I137">IFERROR(INDEX('Residual charges'!$F$210:$F$406,MATCH(B137,'Residual charges'!$E$210:$E$406,),),)</f>
        <v>0.72300930489189419</v>
      </c>
      <c r="J137" s="129">
        <f t="shared" ref="J137:J200" si="2">+SUM(G137:I137)</f>
        <v>0.92064685866384777</v>
      </c>
    </row>
    <row r="138" spans="2:10" hidden="1" outlineLevel="1" x14ac:dyDescent="0.35">
      <c r="B138" s="38" t="str">
        <f>+Inputs!B311</f>
        <v>NPOWBRB</v>
      </c>
      <c r="C138" s="38" t="str" cm="1">
        <f t="array" ref="C138">IFERROR(INDEX(Inputs!$C$18:$C$73,MATCH(F138,Inputs!$B$18:$B$73,),),"Not a customer")</f>
        <v>Northpower Limited</v>
      </c>
      <c r="D138" s="38" t="str" cm="1">
        <f t="array" ref="D138">IFERROR(INDEX(Inputs!$C$76:$C$241,MATCH(E138,Inputs!$B$76:$B$241,),),"Decommissioned")</f>
        <v>Bream Bay</v>
      </c>
      <c r="E138" s="38" t="str" cm="1">
        <f t="array" ref="E138">+INDEX(Inputs!$D$244:$D$440,MATCH(B138,Inputs!$B$244:$B$440,),)</f>
        <v>BRB</v>
      </c>
      <c r="F138" s="38" t="str" cm="1">
        <f t="array" ref="F138">+INDEX(Inputs!$C$244:$C$440,MATCH(B138,Inputs!$B$244:$B$440,),)</f>
        <v>NPOW</v>
      </c>
      <c r="G138" s="63" cm="1">
        <f t="array" ref="G138">+IFERROR(INDEX('Connection charges'!$F$277:$F$472,MATCH(B138,'Connection charges'!$E$277:$E$472,),),)</f>
        <v>1.68971826</v>
      </c>
      <c r="H138" s="63" cm="1">
        <f t="array" ref="H138">+IFERROR(INDEX('Benefit-based charges (Conn.)'!$BU$216:$BU$412,MATCH(B138,'Benefit-based charges (Conn.)'!$B$216:$B$412,),),)</f>
        <v>2.1118699995288801</v>
      </c>
      <c r="I138" s="63" cm="1">
        <f t="array" ref="I138">IFERROR(INDEX('Residual charges'!$F$210:$F$406,MATCH(B138,'Residual charges'!$E$210:$E$406,),),)</f>
        <v>2.6757932000837852</v>
      </c>
      <c r="J138" s="130">
        <f t="shared" si="2"/>
        <v>6.4773814596126655</v>
      </c>
    </row>
    <row r="139" spans="2:10" hidden="1" outlineLevel="1" x14ac:dyDescent="0.35">
      <c r="B139" s="35" t="str">
        <f>+Inputs!B312</f>
        <v>NPOWMPE</v>
      </c>
      <c r="C139" s="35" t="str" cm="1">
        <f t="array" ref="C139">IFERROR(INDEX(Inputs!$C$18:$C$73,MATCH(F139,Inputs!$B$18:$B$73,),),"Not a customer")</f>
        <v>Northpower Limited</v>
      </c>
      <c r="D139" s="35" t="str" cm="1">
        <f t="array" ref="D139">IFERROR(INDEX(Inputs!$C$76:$C$241,MATCH(E139,Inputs!$B$76:$B$241,),),"Decommissioned")</f>
        <v>Maungatapere</v>
      </c>
      <c r="E139" s="35" t="str" cm="1">
        <f t="array" ref="E139">+INDEX(Inputs!$D$244:$D$440,MATCH(B139,Inputs!$B$244:$B$440,),)</f>
        <v>MPE</v>
      </c>
      <c r="F139" s="35" t="str" cm="1">
        <f t="array" ref="F139">+INDEX(Inputs!$C$244:$C$440,MATCH(B139,Inputs!$B$244:$B$440,),)</f>
        <v>NPOW</v>
      </c>
      <c r="G139" s="62" cm="1">
        <f t="array" ref="G139">+IFERROR(INDEX('Connection charges'!$F$277:$F$472,MATCH(B139,'Connection charges'!$E$277:$E$472,),),)</f>
        <v>0.31735827</v>
      </c>
      <c r="H139" s="62" cm="1">
        <f t="array" ref="H139">+IFERROR(INDEX('Benefit-based charges (Conn.)'!$BU$216:$BU$412,MATCH(B139,'Benefit-based charges (Conn.)'!$B$216:$B$412,),),)</f>
        <v>3.794953504139011</v>
      </c>
      <c r="I139" s="62" cm="1">
        <f t="array" ref="I139">IFERROR(INDEX('Residual charges'!$F$210:$F$406,MATCH(B139,'Residual charges'!$E$210:$E$406,),),)</f>
        <v>5.3766450967661781</v>
      </c>
      <c r="J139" s="129">
        <f t="shared" si="2"/>
        <v>9.4889568709051879</v>
      </c>
    </row>
    <row r="140" spans="2:10" hidden="1" outlineLevel="1" x14ac:dyDescent="0.35">
      <c r="B140" s="38" t="str">
        <f>+Inputs!B313</f>
        <v>NPOWMTO</v>
      </c>
      <c r="C140" s="38" t="str" cm="1">
        <f t="array" ref="C140">IFERROR(INDEX(Inputs!$C$18:$C$73,MATCH(F140,Inputs!$B$18:$B$73,),),"Not a customer")</f>
        <v>Northpower Limited</v>
      </c>
      <c r="D140" s="38" t="str" cm="1">
        <f t="array" ref="D140">IFERROR(INDEX(Inputs!$C$76:$C$241,MATCH(E140,Inputs!$B$76:$B$241,),),"Decommissioned")</f>
        <v>Maungaturoto</v>
      </c>
      <c r="E140" s="38" t="str" cm="1">
        <f t="array" ref="E140">+INDEX(Inputs!$D$244:$D$440,MATCH(B140,Inputs!$B$244:$B$440,),)</f>
        <v>MTO</v>
      </c>
      <c r="F140" s="38" t="str" cm="1">
        <f t="array" ref="F140">+INDEX(Inputs!$C$244:$C$440,MATCH(B140,Inputs!$B$244:$B$440,),)</f>
        <v>NPOW</v>
      </c>
      <c r="G140" s="63" cm="1">
        <f t="array" ref="G140">+IFERROR(INDEX('Connection charges'!$F$277:$F$472,MATCH(B140,'Connection charges'!$E$277:$E$472,),),)</f>
        <v>0.44879029999999998</v>
      </c>
      <c r="H140" s="63" cm="1">
        <f t="array" ref="H140">+IFERROR(INDEX('Benefit-based charges (Conn.)'!$BU$216:$BU$412,MATCH(B140,'Benefit-based charges (Conn.)'!$B$216:$B$412,),),)</f>
        <v>0.62085861796626296</v>
      </c>
      <c r="I140" s="63" cm="1">
        <f t="array" ref="I140">IFERROR(INDEX('Residual charges'!$F$210:$F$406,MATCH(B140,'Residual charges'!$E$210:$E$406,),),)</f>
        <v>0.94721745469999963</v>
      </c>
      <c r="J140" s="130">
        <f t="shared" si="2"/>
        <v>2.0168663726662626</v>
      </c>
    </row>
    <row r="141" spans="2:10" hidden="1" outlineLevel="1" x14ac:dyDescent="0.35">
      <c r="B141" s="35" t="str">
        <f>+Inputs!B314</f>
        <v>NTRGNAP</v>
      </c>
      <c r="C141" s="35" t="str" cm="1">
        <f t="array" ref="C141">IFERROR(INDEX(Inputs!$C$18:$C$73,MATCH(F141,Inputs!$B$18:$B$73,),),"Not a customer")</f>
        <v>Ngatamariki Geothermal Ltd</v>
      </c>
      <c r="D141" s="35" t="str" cm="1">
        <f t="array" ref="D141">IFERROR(INDEX(Inputs!$C$76:$C$241,MATCH(E141,Inputs!$B$76:$B$241,),),"Decommissioned")</f>
        <v>Nga Awa Purua</v>
      </c>
      <c r="E141" s="35" t="str" cm="1">
        <f t="array" ref="E141">+INDEX(Inputs!$D$244:$D$440,MATCH(B141,Inputs!$B$244:$B$440,),)</f>
        <v>NAP</v>
      </c>
      <c r="F141" s="35" t="str" cm="1">
        <f t="array" ref="F141">+INDEX(Inputs!$C$244:$C$440,MATCH(B141,Inputs!$B$244:$B$440,),)</f>
        <v>NTRG</v>
      </c>
      <c r="G141" s="62" cm="1">
        <f t="array" ref="G141">+IFERROR(INDEX('Connection charges'!$F$277:$F$472,MATCH(B141,'Connection charges'!$E$277:$E$472,),),)</f>
        <v>0.26019180999999997</v>
      </c>
      <c r="H141" s="62" cm="1">
        <f t="array" ref="H141">+IFERROR(INDEX('Benefit-based charges (Conn.)'!$BU$216:$BU$412,MATCH(B141,'Benefit-based charges (Conn.)'!$B$216:$B$412,),),)</f>
        <v>1.049464824273761</v>
      </c>
      <c r="I141" s="62" cm="1">
        <f t="array" ref="I141">IFERROR(INDEX('Residual charges'!$F$210:$F$406,MATCH(B141,'Residual charges'!$E$210:$E$406,),),)</f>
        <v>4.6985159999999998E-2</v>
      </c>
      <c r="J141" s="129">
        <f t="shared" si="2"/>
        <v>1.356641794273761</v>
      </c>
    </row>
    <row r="142" spans="2:10" hidden="1" outlineLevel="1" x14ac:dyDescent="0.35">
      <c r="B142" s="38" t="str">
        <f>+Inputs!B315</f>
        <v>NZASTWI</v>
      </c>
      <c r="C142" s="38" t="str" cm="1">
        <f t="array" ref="C142">IFERROR(INDEX(Inputs!$C$18:$C$73,MATCH(F142,Inputs!$B$18:$B$73,),),"Not a customer")</f>
        <v>NZ Aluminium Smelters Limited</v>
      </c>
      <c r="D142" s="38" t="str" cm="1">
        <f t="array" ref="D142">IFERROR(INDEX(Inputs!$C$76:$C$241,MATCH(E142,Inputs!$B$76:$B$241,),),"Decommissioned")</f>
        <v>Tiwai</v>
      </c>
      <c r="E142" s="38" t="str" cm="1">
        <f t="array" ref="E142">+INDEX(Inputs!$D$244:$D$440,MATCH(B142,Inputs!$B$244:$B$440,),)</f>
        <v>TWI</v>
      </c>
      <c r="F142" s="38" t="str" cm="1">
        <f t="array" ref="F142">+INDEX(Inputs!$C$244:$C$440,MATCH(B142,Inputs!$B$244:$B$440,),)</f>
        <v>NZAS</v>
      </c>
      <c r="G142" s="63" cm="1">
        <f t="array" ref="G142">+IFERROR(INDEX('Connection charges'!$F$277:$F$472,MATCH(B142,'Connection charges'!$E$277:$E$472,),),)</f>
        <v>1.2710976100000002</v>
      </c>
      <c r="H142" s="63" cm="1">
        <f t="array" ref="H142">+IFERROR(INDEX('Benefit-based charges (Conn.)'!$BU$216:$BU$412,MATCH(B142,'Benefit-based charges (Conn.)'!$B$216:$B$412,),),)</f>
        <v>12.379255878952312</v>
      </c>
      <c r="I142" s="63" cm="1">
        <f t="array" ref="I142">IFERROR(INDEX('Residual charges'!$F$210:$F$406,MATCH(B142,'Residual charges'!$E$210:$E$406,),),)</f>
        <v>30.292843006609576</v>
      </c>
      <c r="J142" s="130">
        <f t="shared" si="2"/>
        <v>43.943196495561892</v>
      </c>
    </row>
    <row r="143" spans="2:10" hidden="1" outlineLevel="1" x14ac:dyDescent="0.35">
      <c r="B143" s="35" t="str">
        <f>+Inputs!B316</f>
        <v>NZSTGLN</v>
      </c>
      <c r="C143" s="35" t="str" cm="1">
        <f t="array" ref="C143">IFERROR(INDEX(Inputs!$C$18:$C$73,MATCH(F143,Inputs!$B$18:$B$73,),),"Not a customer")</f>
        <v>New Zealand Steel Limited</v>
      </c>
      <c r="D143" s="35" t="str" cm="1">
        <f t="array" ref="D143">IFERROR(INDEX(Inputs!$C$76:$C$241,MATCH(E143,Inputs!$B$76:$B$241,),),"Decommissioned")</f>
        <v>Glenbrook</v>
      </c>
      <c r="E143" s="35" t="str" cm="1">
        <f t="array" ref="E143">+INDEX(Inputs!$D$244:$D$440,MATCH(B143,Inputs!$B$244:$B$440,),)</f>
        <v>GLN</v>
      </c>
      <c r="F143" s="35" t="str" cm="1">
        <f t="array" ref="F143">+INDEX(Inputs!$C$244:$C$440,MATCH(B143,Inputs!$B$244:$B$440,),)</f>
        <v>NZST</v>
      </c>
      <c r="G143" s="62" cm="1">
        <f t="array" ref="G143">+IFERROR(INDEX('Connection charges'!$F$277:$F$472,MATCH(B143,'Connection charges'!$E$277:$E$472,),),)</f>
        <v>2.2849301099999999</v>
      </c>
      <c r="H143" s="62" cm="1">
        <f t="array" ref="H143">+IFERROR(INDEX('Benefit-based charges (Conn.)'!$BU$216:$BU$412,MATCH(B143,'Benefit-based charges (Conn.)'!$B$216:$B$412,),),)</f>
        <v>2.6539861864070473</v>
      </c>
      <c r="I143" s="62" cm="1">
        <f t="array" ref="I143">IFERROR(INDEX('Residual charges'!$F$210:$F$406,MATCH(B143,'Residual charges'!$E$210:$E$406,),),)</f>
        <v>8.8348461080277279</v>
      </c>
      <c r="J143" s="129">
        <f t="shared" si="2"/>
        <v>13.773762404434775</v>
      </c>
    </row>
    <row r="144" spans="2:10" hidden="1" outlineLevel="1" x14ac:dyDescent="0.35">
      <c r="B144" s="38" t="str">
        <f>+Inputs!B317</f>
        <v>OMVPMNI</v>
      </c>
      <c r="C144" s="38" t="str" cm="1">
        <f t="array" ref="C144">IFERROR(INDEX(Inputs!$C$18:$C$73,MATCH(F144,Inputs!$B$18:$B$73,),),"Not a customer")</f>
        <v>OMV New Zealand Production Ltd</v>
      </c>
      <c r="D144" s="38" t="str" cm="1">
        <f t="array" ref="D144">IFERROR(INDEX(Inputs!$C$76:$C$241,MATCH(E144,Inputs!$B$76:$B$241,),),"Decommissioned")</f>
        <v>Motunui</v>
      </c>
      <c r="E144" s="38" t="str" cm="1">
        <f t="array" ref="E144">+INDEX(Inputs!$D$244:$D$440,MATCH(B144,Inputs!$B$244:$B$440,),)</f>
        <v>MNI</v>
      </c>
      <c r="F144" s="38" t="str" cm="1">
        <f t="array" ref="F144">+INDEX(Inputs!$C$244:$C$440,MATCH(B144,Inputs!$B$244:$B$440,),)</f>
        <v>OMVP</v>
      </c>
      <c r="G144" s="63" cm="1">
        <f t="array" ref="G144">+IFERROR(INDEX('Connection charges'!$F$277:$F$472,MATCH(B144,'Connection charges'!$E$277:$E$472,),),)</f>
        <v>0.26656610999999997</v>
      </c>
      <c r="H144" s="63" cm="1">
        <f t="array" ref="H144">+IFERROR(INDEX('Benefit-based charges (Conn.)'!$BU$216:$BU$412,MATCH(B144,'Benefit-based charges (Conn.)'!$B$216:$B$412,),),)</f>
        <v>0.21497129423980507</v>
      </c>
      <c r="I144" s="63" cm="1">
        <f t="array" ref="I144">IFERROR(INDEX('Residual charges'!$F$210:$F$406,MATCH(B144,'Residual charges'!$E$210:$E$406,),),)</f>
        <v>0.60510248</v>
      </c>
      <c r="J144" s="130">
        <f t="shared" si="2"/>
        <v>1.0866398842398051</v>
      </c>
    </row>
    <row r="145" spans="2:10" hidden="1" outlineLevel="1" x14ac:dyDescent="0.35">
      <c r="B145" s="35" t="str">
        <f>+Inputs!B318</f>
        <v>ORONAPS</v>
      </c>
      <c r="C145" s="35" t="str" cm="1">
        <f t="array" ref="C145">IFERROR(INDEX(Inputs!$C$18:$C$73,MATCH(F145,Inputs!$B$18:$B$73,),),"Not a customer")</f>
        <v>Orion New Zealand Limited</v>
      </c>
      <c r="D145" s="35" t="str" cm="1">
        <f t="array" ref="D145">IFERROR(INDEX(Inputs!$C$76:$C$241,MATCH(E145,Inputs!$B$76:$B$241,),),"Decommissioned")</f>
        <v>Arthurs Pass</v>
      </c>
      <c r="E145" s="35" t="str" cm="1">
        <f t="array" ref="E145">+INDEX(Inputs!$D$244:$D$440,MATCH(B145,Inputs!$B$244:$B$440,),)</f>
        <v>APS</v>
      </c>
      <c r="F145" s="35" t="str" cm="1">
        <f t="array" ref="F145">+INDEX(Inputs!$C$244:$C$440,MATCH(B145,Inputs!$B$244:$B$440,),)</f>
        <v>ORON</v>
      </c>
      <c r="G145" s="62" cm="1">
        <f t="array" ref="G145">+IFERROR(INDEX('Connection charges'!$F$277:$F$472,MATCH(B145,'Connection charges'!$E$277:$E$472,),),)</f>
        <v>0.15181923</v>
      </c>
      <c r="H145" s="62" cm="1">
        <f t="array" ref="H145">+IFERROR(INDEX('Benefit-based charges (Conn.)'!$BU$216:$BU$412,MATCH(B145,'Benefit-based charges (Conn.)'!$B$216:$B$412,),),)</f>
        <v>2.9776301326636763E-3</v>
      </c>
      <c r="I145" s="62" cm="1">
        <f t="array" ref="I145">IFERROR(INDEX('Residual charges'!$F$210:$F$406,MATCH(B145,'Residual charges'!$E$210:$E$406,),),)</f>
        <v>1.6034868708419737E-2</v>
      </c>
      <c r="J145" s="129">
        <f t="shared" si="2"/>
        <v>0.17083172884108341</v>
      </c>
    </row>
    <row r="146" spans="2:10" hidden="1" outlineLevel="1" x14ac:dyDescent="0.35">
      <c r="B146" s="38" t="str">
        <f>+Inputs!B319</f>
        <v>ORONBRY</v>
      </c>
      <c r="C146" s="38" t="str" cm="1">
        <f t="array" ref="C146">IFERROR(INDEX(Inputs!$C$18:$C$73,MATCH(F146,Inputs!$B$18:$B$73,),),"Not a customer")</f>
        <v>Orion New Zealand Limited</v>
      </c>
      <c r="D146" s="38" t="str" cm="1">
        <f t="array" ref="D146">IFERROR(INDEX(Inputs!$C$76:$C$241,MATCH(E146,Inputs!$B$76:$B$241,),),"Decommissioned")</f>
        <v>Bromley</v>
      </c>
      <c r="E146" s="38" t="str" cm="1">
        <f t="array" ref="E146">+INDEX(Inputs!$D$244:$D$440,MATCH(B146,Inputs!$B$244:$B$440,),)</f>
        <v>BRY</v>
      </c>
      <c r="F146" s="38" t="str" cm="1">
        <f t="array" ref="F146">+INDEX(Inputs!$C$244:$C$440,MATCH(B146,Inputs!$B$244:$B$440,),)</f>
        <v>ORON</v>
      </c>
      <c r="G146" s="63" cm="1">
        <f t="array" ref="G146">+IFERROR(INDEX('Connection charges'!$F$277:$F$472,MATCH(B146,'Connection charges'!$E$277:$E$472,),),)</f>
        <v>1.6844942700000001</v>
      </c>
      <c r="H146" s="63" cm="1">
        <f t="array" ref="H146">+IFERROR(INDEX('Benefit-based charges (Conn.)'!$BU$216:$BU$412,MATCH(B146,'Benefit-based charges (Conn.)'!$B$216:$B$412,),),)</f>
        <v>1.4609243922747375</v>
      </c>
      <c r="I146" s="63" cm="1">
        <f t="array" ref="I146">IFERROR(INDEX('Residual charges'!$F$210:$F$406,MATCH(B146,'Residual charges'!$E$210:$E$406,),),)</f>
        <v>10.223909703705727</v>
      </c>
      <c r="J146" s="130">
        <f t="shared" si="2"/>
        <v>13.369328365980465</v>
      </c>
    </row>
    <row r="147" spans="2:10" hidden="1" outlineLevel="1" x14ac:dyDescent="0.35">
      <c r="B147" s="35" t="str">
        <f>+Inputs!B320</f>
        <v>ORONCLH</v>
      </c>
      <c r="C147" s="35" t="str" cm="1">
        <f t="array" ref="C147">IFERROR(INDEX(Inputs!$C$18:$C$73,MATCH(F147,Inputs!$B$18:$B$73,),),"Not a customer")</f>
        <v>Orion New Zealand Limited</v>
      </c>
      <c r="D147" s="35" t="str" cm="1">
        <f t="array" ref="D147">IFERROR(INDEX(Inputs!$C$76:$C$241,MATCH(E147,Inputs!$B$76:$B$241,),),"Decommissioned")</f>
        <v>Castle Hill</v>
      </c>
      <c r="E147" s="35" t="str" cm="1">
        <f t="array" ref="E147">+INDEX(Inputs!$D$244:$D$440,MATCH(B147,Inputs!$B$244:$B$440,),)</f>
        <v>CLH</v>
      </c>
      <c r="F147" s="35" t="str" cm="1">
        <f t="array" ref="F147">+INDEX(Inputs!$C$244:$C$440,MATCH(B147,Inputs!$B$244:$B$440,),)</f>
        <v>ORON</v>
      </c>
      <c r="G147" s="62" cm="1">
        <f t="array" ref="G147">+IFERROR(INDEX('Connection charges'!$F$277:$F$472,MATCH(B147,'Connection charges'!$E$277:$E$472,),),)</f>
        <v>0.11308053999999999</v>
      </c>
      <c r="H147" s="62" cm="1">
        <f t="array" ref="H147">+IFERROR(INDEX('Benefit-based charges (Conn.)'!$BU$216:$BU$412,MATCH(B147,'Benefit-based charges (Conn.)'!$B$216:$B$412,),),)</f>
        <v>5.4403120886731427E-3</v>
      </c>
      <c r="I147" s="62" cm="1">
        <f t="array" ref="I147">IFERROR(INDEX('Residual charges'!$F$210:$F$406,MATCH(B147,'Residual charges'!$E$210:$E$406,),),)</f>
        <v>3.6866632317962583E-2</v>
      </c>
      <c r="J147" s="129">
        <f t="shared" si="2"/>
        <v>0.15538748440663572</v>
      </c>
    </row>
    <row r="148" spans="2:10" hidden="1" outlineLevel="1" x14ac:dyDescent="0.35">
      <c r="B148" s="38" t="str">
        <f>+Inputs!B321</f>
        <v>ORONCOL</v>
      </c>
      <c r="C148" s="38" t="str" cm="1">
        <f t="array" ref="C148">IFERROR(INDEX(Inputs!$C$18:$C$73,MATCH(F148,Inputs!$B$18:$B$73,),),"Not a customer")</f>
        <v>Orion New Zealand Limited</v>
      </c>
      <c r="D148" s="38" t="str" cm="1">
        <f t="array" ref="D148">IFERROR(INDEX(Inputs!$C$76:$C$241,MATCH(E148,Inputs!$B$76:$B$241,),),"Decommissioned")</f>
        <v>Coleridge</v>
      </c>
      <c r="E148" s="38" t="str" cm="1">
        <f t="array" ref="E148">+INDEX(Inputs!$D$244:$D$440,MATCH(B148,Inputs!$B$244:$B$440,),)</f>
        <v>COL</v>
      </c>
      <c r="F148" s="38" t="str" cm="1">
        <f t="array" ref="F148">+INDEX(Inputs!$C$244:$C$440,MATCH(B148,Inputs!$B$244:$B$440,),)</f>
        <v>ORON</v>
      </c>
      <c r="G148" s="63" cm="1">
        <f t="array" ref="G148">+IFERROR(INDEX('Connection charges'!$F$277:$F$472,MATCH(B148,'Connection charges'!$E$277:$E$472,),),)</f>
        <v>0.13906501999999998</v>
      </c>
      <c r="H148" s="63" cm="1">
        <f t="array" ref="H148">+IFERROR(INDEX('Benefit-based charges (Conn.)'!$BU$216:$BU$412,MATCH(B148,'Benefit-based charges (Conn.)'!$B$216:$B$412,),),)</f>
        <v>3.1667325440346244E-3</v>
      </c>
      <c r="I148" s="63" cm="1">
        <f t="array" ref="I148">IFERROR(INDEX('Residual charges'!$F$210:$F$406,MATCH(B148,'Residual charges'!$E$210:$E$406,),),)</f>
        <v>1.9224025664443929E-2</v>
      </c>
      <c r="J148" s="130">
        <f t="shared" si="2"/>
        <v>0.16145577820847853</v>
      </c>
    </row>
    <row r="149" spans="2:10" hidden="1" outlineLevel="1" x14ac:dyDescent="0.35">
      <c r="B149" s="35" t="str">
        <f>+Inputs!B322</f>
        <v>ORONHOR</v>
      </c>
      <c r="C149" s="35" t="str" cm="1">
        <f t="array" ref="C149">IFERROR(INDEX(Inputs!$C$18:$C$73,MATCH(F149,Inputs!$B$18:$B$73,),),"Not a customer")</f>
        <v>Orion New Zealand Limited</v>
      </c>
      <c r="D149" s="35" t="str" cm="1">
        <f t="array" ref="D149">IFERROR(INDEX(Inputs!$C$76:$C$241,MATCH(E149,Inputs!$B$76:$B$241,),),"Decommissioned")</f>
        <v>Hororata</v>
      </c>
      <c r="E149" s="35" t="str" cm="1">
        <f t="array" ref="E149">+INDEX(Inputs!$D$244:$D$440,MATCH(B149,Inputs!$B$244:$B$440,),)</f>
        <v>HOR</v>
      </c>
      <c r="F149" s="35" t="str" cm="1">
        <f t="array" ref="F149">+INDEX(Inputs!$C$244:$C$440,MATCH(B149,Inputs!$B$244:$B$440,),)</f>
        <v>ORON</v>
      </c>
      <c r="G149" s="62" cm="1">
        <f t="array" ref="G149">+IFERROR(INDEX('Connection charges'!$F$277:$F$472,MATCH(B149,'Connection charges'!$E$277:$E$472,),),)</f>
        <v>0.36595803000000005</v>
      </c>
      <c r="H149" s="62" cm="1">
        <f t="array" ref="H149">+IFERROR(INDEX('Benefit-based charges (Conn.)'!$BU$216:$BU$412,MATCH(B149,'Benefit-based charges (Conn.)'!$B$216:$B$412,),),)</f>
        <v>0.36481986483918649</v>
      </c>
      <c r="I149" s="62" cm="1">
        <f t="array" ref="I149">IFERROR(INDEX('Residual charges'!$F$210:$F$406,MATCH(B149,'Residual charges'!$E$210:$E$406,),),)</f>
        <v>2.6177873268510994</v>
      </c>
      <c r="J149" s="129">
        <f t="shared" si="2"/>
        <v>3.3485652216902859</v>
      </c>
    </row>
    <row r="150" spans="2:10" hidden="1" outlineLevel="1" x14ac:dyDescent="0.35">
      <c r="B150" s="38" t="str">
        <f>+Inputs!B323</f>
        <v>ORONISL</v>
      </c>
      <c r="C150" s="38" t="str" cm="1">
        <f t="array" ref="C150">IFERROR(INDEX(Inputs!$C$18:$C$73,MATCH(F150,Inputs!$B$18:$B$73,),),"Not a customer")</f>
        <v>Orion New Zealand Limited</v>
      </c>
      <c r="D150" s="38" t="str" cm="1">
        <f t="array" ref="D150">IFERROR(INDEX(Inputs!$C$76:$C$241,MATCH(E150,Inputs!$B$76:$B$241,),),"Decommissioned")</f>
        <v>Islington</v>
      </c>
      <c r="E150" s="38" t="str" cm="1">
        <f t="array" ref="E150">+INDEX(Inputs!$D$244:$D$440,MATCH(B150,Inputs!$B$244:$B$440,),)</f>
        <v>ISL</v>
      </c>
      <c r="F150" s="38" t="str" cm="1">
        <f t="array" ref="F150">+INDEX(Inputs!$C$244:$C$440,MATCH(B150,Inputs!$B$244:$B$440,),)</f>
        <v>ORON</v>
      </c>
      <c r="G150" s="63" cm="1">
        <f t="array" ref="G150">+IFERROR(INDEX('Connection charges'!$F$277:$F$472,MATCH(B150,'Connection charges'!$E$277:$E$472,),),)</f>
        <v>1.6415055700000001</v>
      </c>
      <c r="H150" s="63" cm="1">
        <f t="array" ref="H150">+IFERROR(INDEX('Benefit-based charges (Conn.)'!$BU$216:$BU$412,MATCH(B150,'Benefit-based charges (Conn.)'!$B$216:$B$412,),),)</f>
        <v>6.915931545034911</v>
      </c>
      <c r="I150" s="63" cm="1">
        <f t="array" ref="I150">IFERROR(INDEX('Residual charges'!$F$210:$F$406,MATCH(B150,'Residual charges'!$E$210:$E$406,),),)</f>
        <v>25.887330641759966</v>
      </c>
      <c r="J150" s="130">
        <f t="shared" si="2"/>
        <v>34.444767756794874</v>
      </c>
    </row>
    <row r="151" spans="2:10" hidden="1" outlineLevel="1" x14ac:dyDescent="0.35">
      <c r="B151" s="35" t="str">
        <f>+Inputs!B324</f>
        <v>ORONKBY</v>
      </c>
      <c r="C151" s="35" t="str" cm="1">
        <f t="array" ref="C151">IFERROR(INDEX(Inputs!$C$18:$C$73,MATCH(F151,Inputs!$B$18:$B$73,),),"Not a customer")</f>
        <v>Orion New Zealand Limited</v>
      </c>
      <c r="D151" s="35" t="str" cm="1">
        <f t="array" ref="D151">IFERROR(INDEX(Inputs!$C$76:$C$241,MATCH(E151,Inputs!$B$76:$B$241,),),"Decommissioned")</f>
        <v>Kimberley</v>
      </c>
      <c r="E151" s="35" t="str" cm="1">
        <f t="array" ref="E151">+INDEX(Inputs!$D$244:$D$440,MATCH(B151,Inputs!$B$244:$B$440,),)</f>
        <v>KBY</v>
      </c>
      <c r="F151" s="35" t="str" cm="1">
        <f t="array" ref="F151">+INDEX(Inputs!$C$244:$C$440,MATCH(B151,Inputs!$B$244:$B$440,),)</f>
        <v>ORON</v>
      </c>
      <c r="G151" s="62" cm="1">
        <f t="array" ref="G151">+IFERROR(INDEX('Connection charges'!$F$277:$F$472,MATCH(B151,'Connection charges'!$E$277:$E$472,),),)</f>
        <v>2.1046119999999998E-2</v>
      </c>
      <c r="H151" s="62" cm="1">
        <f t="array" ref="H151">+IFERROR(INDEX('Benefit-based charges (Conn.)'!$BU$216:$BU$412,MATCH(B151,'Benefit-based charges (Conn.)'!$B$216:$B$412,),),)</f>
        <v>9.9497246628090244E-2</v>
      </c>
      <c r="I151" s="62" cm="1">
        <f t="array" ref="I151">IFERROR(INDEX('Residual charges'!$F$210:$F$406,MATCH(B151,'Residual charges'!$E$210:$E$406,),),)</f>
        <v>0.86253826721259719</v>
      </c>
      <c r="J151" s="129">
        <f t="shared" si="2"/>
        <v>0.98308163384068747</v>
      </c>
    </row>
    <row r="152" spans="2:10" hidden="1" outlineLevel="1" x14ac:dyDescent="0.35">
      <c r="B152" s="38" t="str">
        <f>+Inputs!B325</f>
        <v>PANPWHI</v>
      </c>
      <c r="C152" s="38" t="str" cm="1">
        <f t="array" ref="C152">IFERROR(INDEX(Inputs!$C$18:$C$73,MATCH(F152,Inputs!$B$18:$B$73,),),"Not a customer")</f>
        <v>Pan Pac Forest Product Limited</v>
      </c>
      <c r="D152" s="38" t="str" cm="1">
        <f t="array" ref="D152">IFERROR(INDEX(Inputs!$C$76:$C$241,MATCH(E152,Inputs!$B$76:$B$241,),),"Decommissioned")</f>
        <v>Whirinaki</v>
      </c>
      <c r="E152" s="38" t="str" cm="1">
        <f t="array" ref="E152">+INDEX(Inputs!$D$244:$D$440,MATCH(B152,Inputs!$B$244:$B$440,),)</f>
        <v>WHI</v>
      </c>
      <c r="F152" s="38" t="str" cm="1">
        <f t="array" ref="F152">+INDEX(Inputs!$C$244:$C$440,MATCH(B152,Inputs!$B$244:$B$440,),)</f>
        <v>PANP</v>
      </c>
      <c r="G152" s="63" cm="1">
        <f t="array" ref="G152">+IFERROR(INDEX('Connection charges'!$F$277:$F$472,MATCH(B152,'Connection charges'!$E$277:$E$472,),),)</f>
        <v>1.0218734</v>
      </c>
      <c r="H152" s="63" cm="1">
        <f t="array" ref="H152">+IFERROR(INDEX('Benefit-based charges (Conn.)'!$BU$216:$BU$412,MATCH(B152,'Benefit-based charges (Conn.)'!$B$216:$B$412,),),)</f>
        <v>0.75510355010118402</v>
      </c>
      <c r="I152" s="63" cm="1">
        <f t="array" ref="I152">IFERROR(INDEX('Residual charges'!$F$210:$F$406,MATCH(B152,'Residual charges'!$E$210:$E$406,),),)</f>
        <v>4.075921007426544</v>
      </c>
      <c r="J152" s="130">
        <f t="shared" si="2"/>
        <v>5.8528979575277278</v>
      </c>
    </row>
    <row r="153" spans="2:10" hidden="1" outlineLevel="1" x14ac:dyDescent="0.35">
      <c r="B153" s="35" t="str">
        <f>+Inputs!B326</f>
        <v>POCOBPE</v>
      </c>
      <c r="C153" s="35" t="str" cm="1">
        <f t="array" ref="C153">IFERROR(INDEX(Inputs!$C$18:$C$73,MATCH(F153,Inputs!$B$18:$B$73,),),"Not a customer")</f>
        <v>Powerco Limited</v>
      </c>
      <c r="D153" s="35" t="str" cm="1">
        <f t="array" ref="D153">IFERROR(INDEX(Inputs!$C$76:$C$241,MATCH(E153,Inputs!$B$76:$B$241,),),"Decommissioned")</f>
        <v>Bunnythorpe</v>
      </c>
      <c r="E153" s="35" t="str" cm="1">
        <f t="array" ref="E153">+INDEX(Inputs!$D$244:$D$440,MATCH(B153,Inputs!$B$244:$B$440,),)</f>
        <v>BPE</v>
      </c>
      <c r="F153" s="35" t="str" cm="1">
        <f t="array" ref="F153">+INDEX(Inputs!$C$244:$C$440,MATCH(B153,Inputs!$B$244:$B$440,),)</f>
        <v>POCO</v>
      </c>
      <c r="G153" s="62" cm="1">
        <f t="array" ref="G153">+IFERROR(INDEX('Connection charges'!$F$277:$F$472,MATCH(B153,'Connection charges'!$E$277:$E$472,),),)</f>
        <v>0.78678382000000002</v>
      </c>
      <c r="H153" s="62" cm="1">
        <f t="array" ref="H153">+IFERROR(INDEX('Benefit-based charges (Conn.)'!$BU$216:$BU$412,MATCH(B153,'Benefit-based charges (Conn.)'!$B$216:$B$412,),),)</f>
        <v>1.0349454421888549</v>
      </c>
      <c r="I153" s="62" cm="1">
        <f t="array" ref="I153">IFERROR(INDEX('Residual charges'!$F$210:$F$406,MATCH(B153,'Residual charges'!$E$210:$E$406,),),)</f>
        <v>5.161446581158593</v>
      </c>
      <c r="J153" s="129">
        <f t="shared" si="2"/>
        <v>6.983175843347448</v>
      </c>
    </row>
    <row r="154" spans="2:10" hidden="1" outlineLevel="1" x14ac:dyDescent="0.35">
      <c r="B154" s="38" t="str">
        <f>+Inputs!B327</f>
        <v>POCOBRK</v>
      </c>
      <c r="C154" s="38" t="str" cm="1">
        <f t="array" ref="C154">IFERROR(INDEX(Inputs!$C$18:$C$73,MATCH(F154,Inputs!$B$18:$B$73,),),"Not a customer")</f>
        <v>Powerco Limited</v>
      </c>
      <c r="D154" s="38" t="str" cm="1">
        <f t="array" ref="D154">IFERROR(INDEX(Inputs!$C$76:$C$241,MATCH(E154,Inputs!$B$76:$B$241,),),"Decommissioned")</f>
        <v>Brunswick</v>
      </c>
      <c r="E154" s="38" t="str" cm="1">
        <f t="array" ref="E154">+INDEX(Inputs!$D$244:$D$440,MATCH(B154,Inputs!$B$244:$B$440,),)</f>
        <v>BRK</v>
      </c>
      <c r="F154" s="38" t="str" cm="1">
        <f t="array" ref="F154">+INDEX(Inputs!$C$244:$C$440,MATCH(B154,Inputs!$B$244:$B$440,),)</f>
        <v>POCO</v>
      </c>
      <c r="G154" s="63" cm="1">
        <f t="array" ref="G154">+IFERROR(INDEX('Connection charges'!$F$277:$F$472,MATCH(B154,'Connection charges'!$E$277:$E$472,),),)</f>
        <v>0.60286945999999997</v>
      </c>
      <c r="H154" s="63" cm="1">
        <f t="array" ref="H154">+IFERROR(INDEX('Benefit-based charges (Conn.)'!$BU$216:$BU$412,MATCH(B154,'Benefit-based charges (Conn.)'!$B$216:$B$412,),),)</f>
        <v>0.32455123111831019</v>
      </c>
      <c r="I154" s="63" cm="1">
        <f t="array" ref="I154">IFERROR(INDEX('Residual charges'!$F$210:$F$406,MATCH(B154,'Residual charges'!$E$210:$E$406,),),)</f>
        <v>1.7217257895531721</v>
      </c>
      <c r="J154" s="130">
        <f t="shared" si="2"/>
        <v>2.6491464806714822</v>
      </c>
    </row>
    <row r="155" spans="2:10" hidden="1" outlineLevel="1" x14ac:dyDescent="0.35">
      <c r="B155" s="35" t="str">
        <f>+Inputs!B328</f>
        <v>POCOCST</v>
      </c>
      <c r="C155" s="35" t="str" cm="1">
        <f t="array" ref="C155">IFERROR(INDEX(Inputs!$C$18:$C$73,MATCH(F155,Inputs!$B$18:$B$73,),),"Not a customer")</f>
        <v>Powerco Limited</v>
      </c>
      <c r="D155" s="35" t="str" cm="1">
        <f t="array" ref="D155">IFERROR(INDEX(Inputs!$C$76:$C$241,MATCH(E155,Inputs!$B$76:$B$241,),),"Decommissioned")</f>
        <v>Carrington St</v>
      </c>
      <c r="E155" s="35" t="str" cm="1">
        <f t="array" ref="E155">+INDEX(Inputs!$D$244:$D$440,MATCH(B155,Inputs!$B$244:$B$440,),)</f>
        <v>CST</v>
      </c>
      <c r="F155" s="35" t="str" cm="1">
        <f t="array" ref="F155">+INDEX(Inputs!$C$244:$C$440,MATCH(B155,Inputs!$B$244:$B$440,),)</f>
        <v>POCO</v>
      </c>
      <c r="G155" s="62" cm="1">
        <f t="array" ref="G155">+IFERROR(INDEX('Connection charges'!$F$277:$F$472,MATCH(B155,'Connection charges'!$E$277:$E$472,),),)</f>
        <v>0.40983342</v>
      </c>
      <c r="H155" s="62" cm="1">
        <f t="array" ref="H155">+IFERROR(INDEX('Benefit-based charges (Conn.)'!$BU$216:$BU$412,MATCH(B155,'Benefit-based charges (Conn.)'!$B$216:$B$412,),),)</f>
        <v>0.94464100208567925</v>
      </c>
      <c r="I155" s="62" cm="1">
        <f t="array" ref="I155">IFERROR(INDEX('Residual charges'!$F$210:$F$406,MATCH(B155,'Residual charges'!$E$210:$E$406,),),)</f>
        <v>2.8127688469527317</v>
      </c>
      <c r="J155" s="129">
        <f t="shared" si="2"/>
        <v>4.1672432690384111</v>
      </c>
    </row>
    <row r="156" spans="2:10" hidden="1" outlineLevel="1" x14ac:dyDescent="0.35">
      <c r="B156" s="38" t="str">
        <f>+Inputs!B329</f>
        <v>POCOGYT</v>
      </c>
      <c r="C156" s="38" t="str" cm="1">
        <f t="array" ref="C156">IFERROR(INDEX(Inputs!$C$18:$C$73,MATCH(F156,Inputs!$B$18:$B$73,),),"Not a customer")</f>
        <v>Powerco Limited</v>
      </c>
      <c r="D156" s="38" t="str" cm="1">
        <f t="array" ref="D156">IFERROR(INDEX(Inputs!$C$76:$C$241,MATCH(E156,Inputs!$B$76:$B$241,),),"Decommissioned")</f>
        <v>Greytown</v>
      </c>
      <c r="E156" s="38" t="str" cm="1">
        <f t="array" ref="E156">+INDEX(Inputs!$D$244:$D$440,MATCH(B156,Inputs!$B$244:$B$440,),)</f>
        <v>GYT</v>
      </c>
      <c r="F156" s="38" t="str" cm="1">
        <f t="array" ref="F156">+INDEX(Inputs!$C$244:$C$440,MATCH(B156,Inputs!$B$244:$B$440,),)</f>
        <v>POCO</v>
      </c>
      <c r="G156" s="63" cm="1">
        <f t="array" ref="G156">+IFERROR(INDEX('Connection charges'!$F$277:$F$472,MATCH(B156,'Connection charges'!$E$277:$E$472,),),)</f>
        <v>0.48879333000000003</v>
      </c>
      <c r="H156" s="63" cm="1">
        <f t="array" ref="H156">+IFERROR(INDEX('Benefit-based charges (Conn.)'!$BU$216:$BU$412,MATCH(B156,'Benefit-based charges (Conn.)'!$B$216:$B$412,),),)</f>
        <v>0.17993311232976761</v>
      </c>
      <c r="I156" s="63" cm="1">
        <f t="array" ref="I156">IFERROR(INDEX('Residual charges'!$F$210:$F$406,MATCH(B156,'Residual charges'!$E$210:$E$406,),),)</f>
        <v>0.66235404942498644</v>
      </c>
      <c r="J156" s="130">
        <f t="shared" si="2"/>
        <v>1.3310804917547541</v>
      </c>
    </row>
    <row r="157" spans="2:10" hidden="1" outlineLevel="1" x14ac:dyDescent="0.35">
      <c r="B157" s="35" t="str">
        <f>+Inputs!B330</f>
        <v>POCOHIN</v>
      </c>
      <c r="C157" s="35" t="str" cm="1">
        <f t="array" ref="C157">IFERROR(INDEX(Inputs!$C$18:$C$73,MATCH(F157,Inputs!$B$18:$B$73,),),"Not a customer")</f>
        <v>Powerco Limited</v>
      </c>
      <c r="D157" s="35" t="str" cm="1">
        <f t="array" ref="D157">IFERROR(INDEX(Inputs!$C$76:$C$241,MATCH(E157,Inputs!$B$76:$B$241,),),"Decommissioned")</f>
        <v>Hinuera</v>
      </c>
      <c r="E157" s="35" t="str" cm="1">
        <f t="array" ref="E157">+INDEX(Inputs!$D$244:$D$440,MATCH(B157,Inputs!$B$244:$B$440,),)</f>
        <v>HIN</v>
      </c>
      <c r="F157" s="35" t="str" cm="1">
        <f t="array" ref="F157">+INDEX(Inputs!$C$244:$C$440,MATCH(B157,Inputs!$B$244:$B$440,),)</f>
        <v>POCO</v>
      </c>
      <c r="G157" s="62" cm="1">
        <f t="array" ref="G157">+IFERROR(INDEX('Connection charges'!$F$277:$F$472,MATCH(B157,'Connection charges'!$E$277:$E$472,),),)</f>
        <v>0.78767551000000002</v>
      </c>
      <c r="H157" s="62" cm="1">
        <f t="array" ref="H157">+IFERROR(INDEX('Benefit-based charges (Conn.)'!$BU$216:$BU$412,MATCH(B157,'Benefit-based charges (Conn.)'!$B$216:$B$412,),),)</f>
        <v>0.64284034062584261</v>
      </c>
      <c r="I157" s="62" cm="1">
        <f t="array" ref="I157">IFERROR(INDEX('Residual charges'!$F$210:$F$406,MATCH(B157,'Residual charges'!$E$210:$E$406,),),)</f>
        <v>2.2622916331140699</v>
      </c>
      <c r="J157" s="129">
        <f t="shared" si="2"/>
        <v>3.6928074837399123</v>
      </c>
    </row>
    <row r="158" spans="2:10" hidden="1" outlineLevel="1" x14ac:dyDescent="0.35">
      <c r="B158" s="38" t="str">
        <f>+Inputs!B331</f>
        <v>POCOHUI</v>
      </c>
      <c r="C158" s="38" t="str" cm="1">
        <f t="array" ref="C158">IFERROR(INDEX(Inputs!$C$18:$C$73,MATCH(F158,Inputs!$B$18:$B$73,),),"Not a customer")</f>
        <v>Powerco Limited</v>
      </c>
      <c r="D158" s="38" t="str" cm="1">
        <f t="array" ref="D158">IFERROR(INDEX(Inputs!$C$76:$C$241,MATCH(E158,Inputs!$B$76:$B$241,),),"Decommissioned")</f>
        <v>Huirangi</v>
      </c>
      <c r="E158" s="38" t="str" cm="1">
        <f t="array" ref="E158">+INDEX(Inputs!$D$244:$D$440,MATCH(B158,Inputs!$B$244:$B$440,),)</f>
        <v>HUI</v>
      </c>
      <c r="F158" s="38" t="str" cm="1">
        <f t="array" ref="F158">+INDEX(Inputs!$C$244:$C$440,MATCH(B158,Inputs!$B$244:$B$440,),)</f>
        <v>POCO</v>
      </c>
      <c r="G158" s="63" cm="1">
        <f t="array" ref="G158">+IFERROR(INDEX('Connection charges'!$F$277:$F$472,MATCH(B158,'Connection charges'!$E$277:$E$472,),),)</f>
        <v>0.38744872999999996</v>
      </c>
      <c r="H158" s="63" cm="1">
        <f t="array" ref="H158">+IFERROR(INDEX('Benefit-based charges (Conn.)'!$BU$216:$BU$412,MATCH(B158,'Benefit-based charges (Conn.)'!$B$216:$B$412,),),)</f>
        <v>0.40252116469645088</v>
      </c>
      <c r="I158" s="63" cm="1">
        <f t="array" ref="I158">IFERROR(INDEX('Residual charges'!$F$210:$F$406,MATCH(B158,'Residual charges'!$E$210:$E$406,),),)</f>
        <v>1.8040244319914034</v>
      </c>
      <c r="J158" s="130">
        <f t="shared" si="2"/>
        <v>2.593994326687854</v>
      </c>
    </row>
    <row r="159" spans="2:10" hidden="1" outlineLevel="1" x14ac:dyDescent="0.35">
      <c r="B159" s="35" t="str">
        <f>+Inputs!B332</f>
        <v>POCOHWA</v>
      </c>
      <c r="C159" s="35" t="str" cm="1">
        <f t="array" ref="C159">IFERROR(INDEX(Inputs!$C$18:$C$73,MATCH(F159,Inputs!$B$18:$B$73,),),"Not a customer")</f>
        <v>Powerco Limited</v>
      </c>
      <c r="D159" s="35" t="str" cm="1">
        <f t="array" ref="D159">IFERROR(INDEX(Inputs!$C$76:$C$241,MATCH(E159,Inputs!$B$76:$B$241,),),"Decommissioned")</f>
        <v>Hawera</v>
      </c>
      <c r="E159" s="35" t="str" cm="1">
        <f t="array" ref="E159">+INDEX(Inputs!$D$244:$D$440,MATCH(B159,Inputs!$B$244:$B$440,),)</f>
        <v>HWA</v>
      </c>
      <c r="F159" s="35" t="str" cm="1">
        <f t="array" ref="F159">+INDEX(Inputs!$C$244:$C$440,MATCH(B159,Inputs!$B$244:$B$440,),)</f>
        <v>POCO</v>
      </c>
      <c r="G159" s="62" cm="1">
        <f t="array" ref="G159">+IFERROR(INDEX('Connection charges'!$F$277:$F$472,MATCH(B159,'Connection charges'!$E$277:$E$472,),),)</f>
        <v>0.50131048</v>
      </c>
      <c r="H159" s="62" cm="1">
        <f t="array" ref="H159">+IFERROR(INDEX('Benefit-based charges (Conn.)'!$BU$216:$BU$412,MATCH(B159,'Benefit-based charges (Conn.)'!$B$216:$B$412,),),)</f>
        <v>9.2402417682306573E-2</v>
      </c>
      <c r="I159" s="62" cm="1">
        <f t="array" ref="I159">IFERROR(INDEX('Residual charges'!$F$210:$F$406,MATCH(B159,'Residual charges'!$E$210:$E$406,),),)</f>
        <v>1.4578235067528142</v>
      </c>
      <c r="J159" s="129">
        <f t="shared" si="2"/>
        <v>2.051536404435121</v>
      </c>
    </row>
    <row r="160" spans="2:10" hidden="1" outlineLevel="1" x14ac:dyDescent="0.35">
      <c r="B160" s="38" t="str">
        <f>+Inputs!B333</f>
        <v>POCOKIN</v>
      </c>
      <c r="C160" s="38" t="str" cm="1">
        <f t="array" ref="C160">IFERROR(INDEX(Inputs!$C$18:$C$73,MATCH(F160,Inputs!$B$18:$B$73,),),"Not a customer")</f>
        <v>Powerco Limited</v>
      </c>
      <c r="D160" s="38" t="str" cm="1">
        <f t="array" ref="D160">IFERROR(INDEX(Inputs!$C$76:$C$241,MATCH(E160,Inputs!$B$76:$B$241,),),"Decommissioned")</f>
        <v>Kinleith</v>
      </c>
      <c r="E160" s="38" t="str" cm="1">
        <f t="array" ref="E160">+INDEX(Inputs!$D$244:$D$440,MATCH(B160,Inputs!$B$244:$B$440,),)</f>
        <v>KIN</v>
      </c>
      <c r="F160" s="38" t="str" cm="1">
        <f t="array" ref="F160">+INDEX(Inputs!$C$244:$C$440,MATCH(B160,Inputs!$B$244:$B$440,),)</f>
        <v>POCO</v>
      </c>
      <c r="G160" s="63" cm="1">
        <f t="array" ref="G160">+IFERROR(INDEX('Connection charges'!$F$277:$F$472,MATCH(B160,'Connection charges'!$E$277:$E$472,),),)</f>
        <v>1.1937381999999999</v>
      </c>
      <c r="H160" s="63" cm="1">
        <f t="array" ref="H160">+IFERROR(INDEX('Benefit-based charges (Conn.)'!$BU$216:$BU$412,MATCH(B160,'Benefit-based charges (Conn.)'!$B$216:$B$412,),),)</f>
        <v>0.65889245344246572</v>
      </c>
      <c r="I160" s="63" cm="1">
        <f t="array" ref="I160">IFERROR(INDEX('Residual charges'!$F$210:$F$406,MATCH(B160,'Residual charges'!$E$210:$E$406,),),)</f>
        <v>5.7431496008783602</v>
      </c>
      <c r="J160" s="130">
        <f t="shared" si="2"/>
        <v>7.5957802543208253</v>
      </c>
    </row>
    <row r="161" spans="2:10" hidden="1" outlineLevel="1" x14ac:dyDescent="0.35">
      <c r="B161" s="35" t="str">
        <f>+Inputs!B334</f>
        <v>POCOKMO</v>
      </c>
      <c r="C161" s="35" t="str" cm="1">
        <f t="array" ref="C161">IFERROR(INDEX(Inputs!$C$18:$C$73,MATCH(F161,Inputs!$B$18:$B$73,),),"Not a customer")</f>
        <v>Powerco Limited</v>
      </c>
      <c r="D161" s="35" t="str" cm="1">
        <f t="array" ref="D161">IFERROR(INDEX(Inputs!$C$76:$C$241,MATCH(E161,Inputs!$B$76:$B$241,),),"Decommissioned")</f>
        <v>Kaitimako</v>
      </c>
      <c r="E161" s="35" t="str" cm="1">
        <f t="array" ref="E161">+INDEX(Inputs!$D$244:$D$440,MATCH(B161,Inputs!$B$244:$B$440,),)</f>
        <v>KMO</v>
      </c>
      <c r="F161" s="35" t="str" cm="1">
        <f t="array" ref="F161">+INDEX(Inputs!$C$244:$C$440,MATCH(B161,Inputs!$B$244:$B$440,),)</f>
        <v>POCO</v>
      </c>
      <c r="G161" s="62" cm="1">
        <f t="array" ref="G161">+IFERROR(INDEX('Connection charges'!$F$277:$F$472,MATCH(B161,'Connection charges'!$E$277:$E$472,),),)</f>
        <v>0.10900665</v>
      </c>
      <c r="H161" s="62" cm="1">
        <f t="array" ref="H161">+IFERROR(INDEX('Benefit-based charges (Conn.)'!$BU$216:$BU$412,MATCH(B161,'Benefit-based charges (Conn.)'!$B$216:$B$412,),),)</f>
        <v>0.13843507116340542</v>
      </c>
      <c r="I161" s="62" cm="1">
        <f t="array" ref="I161">IFERROR(INDEX('Residual charges'!$F$210:$F$406,MATCH(B161,'Residual charges'!$E$210:$E$406,),),)</f>
        <v>1.166451016305466</v>
      </c>
      <c r="J161" s="129">
        <f t="shared" si="2"/>
        <v>1.4138927374688715</v>
      </c>
    </row>
    <row r="162" spans="2:10" hidden="1" outlineLevel="1" x14ac:dyDescent="0.35">
      <c r="B162" s="38" t="str">
        <f>+Inputs!B335</f>
        <v>POCOKPU</v>
      </c>
      <c r="C162" s="38" t="str" cm="1">
        <f t="array" ref="C162">IFERROR(INDEX(Inputs!$C$18:$C$73,MATCH(F162,Inputs!$B$18:$B$73,),),"Not a customer")</f>
        <v>Powerco Limited</v>
      </c>
      <c r="D162" s="38" t="str" cm="1">
        <f t="array" ref="D162">IFERROR(INDEX(Inputs!$C$76:$C$241,MATCH(E162,Inputs!$B$76:$B$241,),),"Decommissioned")</f>
        <v>Kopu</v>
      </c>
      <c r="E162" s="38" t="str" cm="1">
        <f t="array" ref="E162">+INDEX(Inputs!$D$244:$D$440,MATCH(B162,Inputs!$B$244:$B$440,),)</f>
        <v>KPU</v>
      </c>
      <c r="F162" s="38" t="str" cm="1">
        <f t="array" ref="F162">+INDEX(Inputs!$C$244:$C$440,MATCH(B162,Inputs!$B$244:$B$440,),)</f>
        <v>POCO</v>
      </c>
      <c r="G162" s="63" cm="1">
        <f t="array" ref="G162">+IFERROR(INDEX('Connection charges'!$F$277:$F$472,MATCH(B162,'Connection charges'!$E$277:$E$472,),),)</f>
        <v>2.2437022899999999</v>
      </c>
      <c r="H162" s="63" cm="1">
        <f t="array" ref="H162">+IFERROR(INDEX('Benefit-based charges (Conn.)'!$BU$216:$BU$412,MATCH(B162,'Benefit-based charges (Conn.)'!$B$216:$B$412,),),)</f>
        <v>0.67502676529711536</v>
      </c>
      <c r="I162" s="63" cm="1">
        <f t="array" ref="I162">IFERROR(INDEX('Residual charges'!$F$210:$F$406,MATCH(B162,'Residual charges'!$E$210:$E$406,),),)</f>
        <v>2.2899964171306664</v>
      </c>
      <c r="J162" s="130">
        <f t="shared" si="2"/>
        <v>5.2087254724277816</v>
      </c>
    </row>
    <row r="163" spans="2:10" hidden="1" outlineLevel="1" x14ac:dyDescent="0.35">
      <c r="B163" s="35" t="str">
        <f>+Inputs!B336</f>
        <v>POCOLTN</v>
      </c>
      <c r="C163" s="35" t="str" cm="1">
        <f t="array" ref="C163">IFERROR(INDEX(Inputs!$C$18:$C$73,MATCH(F163,Inputs!$B$18:$B$73,),),"Not a customer")</f>
        <v>Powerco Limited</v>
      </c>
      <c r="D163" s="35" t="str" cm="1">
        <f t="array" ref="D163">IFERROR(INDEX(Inputs!$C$76:$C$241,MATCH(E163,Inputs!$B$76:$B$241,),),"Decommissioned")</f>
        <v>Linton</v>
      </c>
      <c r="E163" s="35" t="str" cm="1">
        <f t="array" ref="E163">+INDEX(Inputs!$D$244:$D$440,MATCH(B163,Inputs!$B$244:$B$440,),)</f>
        <v>LTN</v>
      </c>
      <c r="F163" s="35" t="str" cm="1">
        <f t="array" ref="F163">+INDEX(Inputs!$C$244:$C$440,MATCH(B163,Inputs!$B$244:$B$440,),)</f>
        <v>POCO</v>
      </c>
      <c r="G163" s="62" cm="1">
        <f t="array" ref="G163">+IFERROR(INDEX('Connection charges'!$F$277:$F$472,MATCH(B163,'Connection charges'!$E$277:$E$472,),),)</f>
        <v>0.84212206000000001</v>
      </c>
      <c r="H163" s="62" cm="1">
        <f t="array" ref="H163">+IFERROR(INDEX('Benefit-based charges (Conn.)'!$BU$216:$BU$412,MATCH(B163,'Benefit-based charges (Conn.)'!$B$216:$B$412,),),)</f>
        <v>0.42189862883565615</v>
      </c>
      <c r="I163" s="62" cm="1">
        <f t="array" ref="I163">IFERROR(INDEX('Residual charges'!$F$210:$F$406,MATCH(B163,'Residual charges'!$E$210:$E$406,),),)</f>
        <v>2.9407501950935862</v>
      </c>
      <c r="J163" s="129">
        <f t="shared" si="2"/>
        <v>4.2047708839292426</v>
      </c>
    </row>
    <row r="164" spans="2:10" hidden="1" outlineLevel="1" x14ac:dyDescent="0.35">
      <c r="B164" s="38" t="str">
        <f>+Inputs!B337</f>
        <v>POCOMGM</v>
      </c>
      <c r="C164" s="38" t="str" cm="1">
        <f t="array" ref="C164">IFERROR(INDEX(Inputs!$C$18:$C$73,MATCH(F164,Inputs!$B$18:$B$73,),),"Not a customer")</f>
        <v>Powerco Limited</v>
      </c>
      <c r="D164" s="38" t="str" cm="1">
        <f t="array" ref="D164">IFERROR(INDEX(Inputs!$C$76:$C$241,MATCH(E164,Inputs!$B$76:$B$241,),),"Decommissioned")</f>
        <v>Mangamaire</v>
      </c>
      <c r="E164" s="38" t="str" cm="1">
        <f t="array" ref="E164">+INDEX(Inputs!$D$244:$D$440,MATCH(B164,Inputs!$B$244:$B$440,),)</f>
        <v>MGM</v>
      </c>
      <c r="F164" s="38" t="str" cm="1">
        <f t="array" ref="F164">+INDEX(Inputs!$C$244:$C$440,MATCH(B164,Inputs!$B$244:$B$440,),)</f>
        <v>POCO</v>
      </c>
      <c r="G164" s="63" cm="1">
        <f t="array" ref="G164">+IFERROR(INDEX('Connection charges'!$F$277:$F$472,MATCH(B164,'Connection charges'!$E$277:$E$472,),),)</f>
        <v>0.45738255999999999</v>
      </c>
      <c r="H164" s="63" cm="1">
        <f t="array" ref="H164">+IFERROR(INDEX('Benefit-based charges (Conn.)'!$BU$216:$BU$412,MATCH(B164,'Benefit-based charges (Conn.)'!$B$216:$B$412,),),)</f>
        <v>0.23355488341846906</v>
      </c>
      <c r="I164" s="63" cm="1">
        <f t="array" ref="I164">IFERROR(INDEX('Residual charges'!$F$210:$F$406,MATCH(B164,'Residual charges'!$E$210:$E$406,),),)</f>
        <v>0.71312432650732394</v>
      </c>
      <c r="J164" s="130">
        <f t="shared" si="2"/>
        <v>1.4040617699257929</v>
      </c>
    </row>
    <row r="165" spans="2:10" hidden="1" outlineLevel="1" x14ac:dyDescent="0.35">
      <c r="B165" s="35" t="str">
        <f>+Inputs!B338</f>
        <v>POCOMST</v>
      </c>
      <c r="C165" s="35" t="str" cm="1">
        <f t="array" ref="C165">IFERROR(INDEX(Inputs!$C$18:$C$73,MATCH(F165,Inputs!$B$18:$B$73,),),"Not a customer")</f>
        <v>Powerco Limited</v>
      </c>
      <c r="D165" s="35" t="str" cm="1">
        <f t="array" ref="D165">IFERROR(INDEX(Inputs!$C$76:$C$241,MATCH(E165,Inputs!$B$76:$B$241,),),"Decommissioned")</f>
        <v>Masterton</v>
      </c>
      <c r="E165" s="35" t="str" cm="1">
        <f t="array" ref="E165">+INDEX(Inputs!$D$244:$D$440,MATCH(B165,Inputs!$B$244:$B$440,),)</f>
        <v>MST</v>
      </c>
      <c r="F165" s="35" t="str" cm="1">
        <f t="array" ref="F165">+INDEX(Inputs!$C$244:$C$440,MATCH(B165,Inputs!$B$244:$B$440,),)</f>
        <v>POCO</v>
      </c>
      <c r="G165" s="62" cm="1">
        <f t="array" ref="G165">+IFERROR(INDEX('Connection charges'!$F$277:$F$472,MATCH(B165,'Connection charges'!$E$277:$E$472,),),)</f>
        <v>0.37236193000000001</v>
      </c>
      <c r="H165" s="62" cm="1">
        <f t="array" ref="H165">+IFERROR(INDEX('Benefit-based charges (Conn.)'!$BU$216:$BU$412,MATCH(B165,'Benefit-based charges (Conn.)'!$B$216:$B$412,),),)</f>
        <v>0.73655447352770764</v>
      </c>
      <c r="I165" s="62" cm="1">
        <f t="array" ref="I165">IFERROR(INDEX('Residual charges'!$F$210:$F$406,MATCH(B165,'Residual charges'!$E$210:$E$406,),),)</f>
        <v>2.2555850884904283</v>
      </c>
      <c r="J165" s="129">
        <f t="shared" si="2"/>
        <v>3.3645014920181362</v>
      </c>
    </row>
    <row r="166" spans="2:10" hidden="1" outlineLevel="1" x14ac:dyDescent="0.35">
      <c r="B166" s="38" t="str">
        <f>+Inputs!B339</f>
        <v>POCOMTM</v>
      </c>
      <c r="C166" s="38" t="str" cm="1">
        <f t="array" ref="C166">IFERROR(INDEX(Inputs!$C$18:$C$73,MATCH(F166,Inputs!$B$18:$B$73,),),"Not a customer")</f>
        <v>Powerco Limited</v>
      </c>
      <c r="D166" s="38" t="str" cm="1">
        <f t="array" ref="D166">IFERROR(INDEX(Inputs!$C$76:$C$241,MATCH(E166,Inputs!$B$76:$B$241,),),"Decommissioned")</f>
        <v>Mt Maunganui</v>
      </c>
      <c r="E166" s="38" t="str" cm="1">
        <f t="array" ref="E166">+INDEX(Inputs!$D$244:$D$440,MATCH(B166,Inputs!$B$244:$B$440,),)</f>
        <v>MTM</v>
      </c>
      <c r="F166" s="38" t="str" cm="1">
        <f t="array" ref="F166">+INDEX(Inputs!$C$244:$C$440,MATCH(B166,Inputs!$B$244:$B$440,),)</f>
        <v>POCO</v>
      </c>
      <c r="G166" s="63" cm="1">
        <f t="array" ref="G166">+IFERROR(INDEX('Connection charges'!$F$277:$F$472,MATCH(B166,'Connection charges'!$E$277:$E$472,),),)</f>
        <v>0.21458535999999998</v>
      </c>
      <c r="H166" s="63" cm="1">
        <f t="array" ref="H166">+IFERROR(INDEX('Benefit-based charges (Conn.)'!$BU$216:$BU$412,MATCH(B166,'Benefit-based charges (Conn.)'!$B$216:$B$412,),),)</f>
        <v>0.56302383016373725</v>
      </c>
      <c r="I166" s="63" cm="1">
        <f t="array" ref="I166">IFERROR(INDEX('Residual charges'!$F$210:$F$406,MATCH(B166,'Residual charges'!$E$210:$E$406,),),)</f>
        <v>3.2977580664501942</v>
      </c>
      <c r="J166" s="130">
        <f t="shared" si="2"/>
        <v>4.0753672566139318</v>
      </c>
    </row>
    <row r="167" spans="2:10" hidden="1" outlineLevel="1" x14ac:dyDescent="0.35">
      <c r="B167" s="35" t="str">
        <f>+Inputs!B340</f>
        <v>POCOMTN</v>
      </c>
      <c r="C167" s="35" t="str" cm="1">
        <f t="array" ref="C167">IFERROR(INDEX(Inputs!$C$18:$C$73,MATCH(F167,Inputs!$B$18:$B$73,),),"Not a customer")</f>
        <v>Powerco Limited</v>
      </c>
      <c r="D167" s="35" t="str" cm="1">
        <f t="array" ref="D167">IFERROR(INDEX(Inputs!$C$76:$C$241,MATCH(E167,Inputs!$B$76:$B$241,),),"Decommissioned")</f>
        <v>Marton</v>
      </c>
      <c r="E167" s="35" t="str" cm="1">
        <f t="array" ref="E167">+INDEX(Inputs!$D$244:$D$440,MATCH(B167,Inputs!$B$244:$B$440,),)</f>
        <v>MTN</v>
      </c>
      <c r="F167" s="35" t="str" cm="1">
        <f t="array" ref="F167">+INDEX(Inputs!$C$244:$C$440,MATCH(B167,Inputs!$B$244:$B$440,),)</f>
        <v>POCO</v>
      </c>
      <c r="G167" s="62" cm="1">
        <f t="array" ref="G167">+IFERROR(INDEX('Connection charges'!$F$277:$F$472,MATCH(B167,'Connection charges'!$E$277:$E$472,),),)</f>
        <v>0.37544874</v>
      </c>
      <c r="H167" s="62" cm="1">
        <f t="array" ref="H167">+IFERROR(INDEX('Benefit-based charges (Conn.)'!$BU$216:$BU$412,MATCH(B167,'Benefit-based charges (Conn.)'!$B$216:$B$412,),),)</f>
        <v>0.25837087625162181</v>
      </c>
      <c r="I167" s="62" cm="1">
        <f t="array" ref="I167">IFERROR(INDEX('Residual charges'!$F$210:$F$406,MATCH(B167,'Residual charges'!$E$210:$E$406,),),)</f>
        <v>0.80986567093154127</v>
      </c>
      <c r="J167" s="129">
        <f t="shared" si="2"/>
        <v>1.4436852871831631</v>
      </c>
    </row>
    <row r="168" spans="2:10" hidden="1" outlineLevel="1" x14ac:dyDescent="0.35">
      <c r="B168" s="38" t="str">
        <f>+Inputs!B341</f>
        <v>POCOMTR</v>
      </c>
      <c r="C168" s="38" t="str" cm="1">
        <f t="array" ref="C168">IFERROR(INDEX(Inputs!$C$18:$C$73,MATCH(F168,Inputs!$B$18:$B$73,),),"Not a customer")</f>
        <v>Powerco Limited</v>
      </c>
      <c r="D168" s="38" t="str" cm="1">
        <f t="array" ref="D168">IFERROR(INDEX(Inputs!$C$76:$C$241,MATCH(E168,Inputs!$B$76:$B$241,),),"Decommissioned")</f>
        <v>Mataroa</v>
      </c>
      <c r="E168" s="38" t="str" cm="1">
        <f t="array" ref="E168">+INDEX(Inputs!$D$244:$D$440,MATCH(B168,Inputs!$B$244:$B$440,),)</f>
        <v>MTR</v>
      </c>
      <c r="F168" s="38" t="str" cm="1">
        <f t="array" ref="F168">+INDEX(Inputs!$C$244:$C$440,MATCH(B168,Inputs!$B$244:$B$440,),)</f>
        <v>POCO</v>
      </c>
      <c r="G168" s="63" cm="1">
        <f t="array" ref="G168">+IFERROR(INDEX('Connection charges'!$F$277:$F$472,MATCH(B168,'Connection charges'!$E$277:$E$472,),),)</f>
        <v>0.27062587999999999</v>
      </c>
      <c r="H168" s="63" cm="1">
        <f t="array" ref="H168">+IFERROR(INDEX('Benefit-based charges (Conn.)'!$BU$216:$BU$412,MATCH(B168,'Benefit-based charges (Conn.)'!$B$216:$B$412,),),)</f>
        <v>0.10369345108763151</v>
      </c>
      <c r="I168" s="63" cm="1">
        <f t="array" ref="I168">IFERROR(INDEX('Residual charges'!$F$210:$F$406,MATCH(B168,'Residual charges'!$E$210:$E$406,),),)</f>
        <v>0.34464955069229686</v>
      </c>
      <c r="J168" s="130">
        <f t="shared" si="2"/>
        <v>0.71896888177992835</v>
      </c>
    </row>
    <row r="169" spans="2:10" hidden="1" outlineLevel="1" x14ac:dyDescent="0.35">
      <c r="B169" s="35" t="str">
        <f>+Inputs!B342</f>
        <v>POCOOKN</v>
      </c>
      <c r="C169" s="35" t="str" cm="1">
        <f t="array" ref="C169">IFERROR(INDEX(Inputs!$C$18:$C$73,MATCH(F169,Inputs!$B$18:$B$73,),),"Not a customer")</f>
        <v>Powerco Limited</v>
      </c>
      <c r="D169" s="35" t="str" cm="1">
        <f t="array" ref="D169">IFERROR(INDEX(Inputs!$C$76:$C$241,MATCH(E169,Inputs!$B$76:$B$241,),),"Decommissioned")</f>
        <v>Ohakune</v>
      </c>
      <c r="E169" s="35" t="str" cm="1">
        <f t="array" ref="E169">+INDEX(Inputs!$D$244:$D$440,MATCH(B169,Inputs!$B$244:$B$440,),)</f>
        <v>OKN</v>
      </c>
      <c r="F169" s="35" t="str" cm="1">
        <f t="array" ref="F169">+INDEX(Inputs!$C$244:$C$440,MATCH(B169,Inputs!$B$244:$B$440,),)</f>
        <v>POCO</v>
      </c>
      <c r="G169" s="62" cm="1">
        <f t="array" ref="G169">+IFERROR(INDEX('Connection charges'!$F$277:$F$472,MATCH(B169,'Connection charges'!$E$277:$E$472,),),)</f>
        <v>6.8510669999999996E-2</v>
      </c>
      <c r="H169" s="62" cm="1">
        <f t="array" ref="H169">+IFERROR(INDEX('Benefit-based charges (Conn.)'!$BU$216:$BU$412,MATCH(B169,'Benefit-based charges (Conn.)'!$B$216:$B$412,),),)</f>
        <v>2.8533001831443611E-2</v>
      </c>
      <c r="I169" s="62" cm="1">
        <f t="array" ref="I169">IFERROR(INDEX('Residual charges'!$F$210:$F$406,MATCH(B169,'Residual charges'!$E$210:$E$406,),),)</f>
        <v>0.11678045873745073</v>
      </c>
      <c r="J169" s="129">
        <f t="shared" si="2"/>
        <v>0.21382413056889432</v>
      </c>
    </row>
    <row r="170" spans="2:10" hidden="1" outlineLevel="1" x14ac:dyDescent="0.35">
      <c r="B170" s="38" t="str">
        <f>+Inputs!B343</f>
        <v>POCOOPK</v>
      </c>
      <c r="C170" s="38" t="str" cm="1">
        <f t="array" ref="C170">IFERROR(INDEX(Inputs!$C$18:$C$73,MATCH(F170,Inputs!$B$18:$B$73,),),"Not a customer")</f>
        <v>Powerco Limited</v>
      </c>
      <c r="D170" s="38" t="str" cm="1">
        <f t="array" ref="D170">IFERROR(INDEX(Inputs!$C$76:$C$241,MATCH(E170,Inputs!$B$76:$B$241,),),"Decommissioned")</f>
        <v>Opunake</v>
      </c>
      <c r="E170" s="38" t="str" cm="1">
        <f t="array" ref="E170">+INDEX(Inputs!$D$244:$D$440,MATCH(B170,Inputs!$B$244:$B$440,),)</f>
        <v>OPK</v>
      </c>
      <c r="F170" s="38" t="str" cm="1">
        <f t="array" ref="F170">+INDEX(Inputs!$C$244:$C$440,MATCH(B170,Inputs!$B$244:$B$440,),)</f>
        <v>POCO</v>
      </c>
      <c r="G170" s="63" cm="1">
        <f t="array" ref="G170">+IFERROR(INDEX('Connection charges'!$F$277:$F$472,MATCH(B170,'Connection charges'!$E$277:$E$472,),),)</f>
        <v>1.01619719</v>
      </c>
      <c r="H170" s="63" cm="1">
        <f t="array" ref="H170">+IFERROR(INDEX('Benefit-based charges (Conn.)'!$BU$216:$BU$412,MATCH(B170,'Benefit-based charges (Conn.)'!$B$216:$B$412,),),)</f>
        <v>0.13509169715759203</v>
      </c>
      <c r="I170" s="63" cm="1">
        <f t="array" ref="I170">IFERROR(INDEX('Residual charges'!$F$210:$F$406,MATCH(B170,'Residual charges'!$E$210:$E$406,),),)</f>
        <v>0.59004753744658189</v>
      </c>
      <c r="J170" s="130">
        <f t="shared" si="2"/>
        <v>1.7413364246041738</v>
      </c>
    </row>
    <row r="171" spans="2:10" hidden="1" outlineLevel="1" x14ac:dyDescent="0.35">
      <c r="B171" s="35" t="str">
        <f>+Inputs!B344</f>
        <v>POCOPAO</v>
      </c>
      <c r="C171" s="35" t="str" cm="1">
        <f t="array" ref="C171">IFERROR(INDEX(Inputs!$C$18:$C$73,MATCH(F171,Inputs!$B$18:$B$73,),),"Not a customer")</f>
        <v>Powerco Limited</v>
      </c>
      <c r="D171" s="35" t="str" cm="1">
        <f t="array" ref="D171">IFERROR(INDEX(Inputs!$C$76:$C$241,MATCH(E171,Inputs!$B$76:$B$241,),),"Decommissioned")</f>
        <v>Piako</v>
      </c>
      <c r="E171" s="35" t="str" cm="1">
        <f t="array" ref="E171">+INDEX(Inputs!$D$244:$D$440,MATCH(B171,Inputs!$B$244:$B$440,),)</f>
        <v>PAO</v>
      </c>
      <c r="F171" s="35" t="str" cm="1">
        <f t="array" ref="F171">+INDEX(Inputs!$C$244:$C$440,MATCH(B171,Inputs!$B$244:$B$440,),)</f>
        <v>POCO</v>
      </c>
      <c r="G171" s="62" cm="1">
        <f t="array" ref="G171">+IFERROR(INDEX('Connection charges'!$F$277:$F$472,MATCH(B171,'Connection charges'!$E$277:$E$472,),),)</f>
        <v>0.22894793999999999</v>
      </c>
      <c r="H171" s="62" cm="1">
        <f t="array" ref="H171">+IFERROR(INDEX('Benefit-based charges (Conn.)'!$BU$216:$BU$412,MATCH(B171,'Benefit-based charges (Conn.)'!$B$216:$B$412,),),)</f>
        <v>0.49018398019280784</v>
      </c>
      <c r="I171" s="62" cm="1">
        <f t="array" ref="I171">IFERROR(INDEX('Residual charges'!$F$210:$F$406,MATCH(B171,'Residual charges'!$E$210:$E$406,),),)</f>
        <v>1.9084797100603501</v>
      </c>
      <c r="J171" s="129">
        <f t="shared" si="2"/>
        <v>2.627611630253158</v>
      </c>
    </row>
    <row r="172" spans="2:10" hidden="1" outlineLevel="1" x14ac:dyDescent="0.35">
      <c r="B172" s="38" t="str">
        <f>+Inputs!B345</f>
        <v>POCOSFD</v>
      </c>
      <c r="C172" s="38" t="str" cm="1">
        <f t="array" ref="C172">IFERROR(INDEX(Inputs!$C$18:$C$73,MATCH(F172,Inputs!$B$18:$B$73,),),"Not a customer")</f>
        <v>Powerco Limited</v>
      </c>
      <c r="D172" s="38" t="str" cm="1">
        <f t="array" ref="D172">IFERROR(INDEX(Inputs!$C$76:$C$241,MATCH(E172,Inputs!$B$76:$B$241,),),"Decommissioned")</f>
        <v>Stratford</v>
      </c>
      <c r="E172" s="38" t="str" cm="1">
        <f t="array" ref="E172">+INDEX(Inputs!$D$244:$D$440,MATCH(B172,Inputs!$B$244:$B$440,),)</f>
        <v>SFD</v>
      </c>
      <c r="F172" s="38" t="str" cm="1">
        <f t="array" ref="F172">+INDEX(Inputs!$C$244:$C$440,MATCH(B172,Inputs!$B$244:$B$440,),)</f>
        <v>POCO</v>
      </c>
      <c r="G172" s="63" cm="1">
        <f t="array" ref="G172">+IFERROR(INDEX('Connection charges'!$F$277:$F$472,MATCH(B172,'Connection charges'!$E$277:$E$472,),),)</f>
        <v>0.43282219999999999</v>
      </c>
      <c r="H172" s="63" cm="1">
        <f t="array" ref="H172">+IFERROR(INDEX('Benefit-based charges (Conn.)'!$BU$216:$BU$412,MATCH(B172,'Benefit-based charges (Conn.)'!$B$216:$B$412,),),)</f>
        <v>0.36602403693311197</v>
      </c>
      <c r="I172" s="63" cm="1">
        <f t="array" ref="I172">IFERROR(INDEX('Residual charges'!$F$210:$F$406,MATCH(B172,'Residual charges'!$E$210:$E$406,),),)</f>
        <v>1.6858948392789035</v>
      </c>
      <c r="J172" s="130">
        <f t="shared" si="2"/>
        <v>2.4847410762120155</v>
      </c>
    </row>
    <row r="173" spans="2:10" hidden="1" outlineLevel="1" x14ac:dyDescent="0.35">
      <c r="B173" s="35" t="str">
        <f>+Inputs!B346</f>
        <v>POCOTGA</v>
      </c>
      <c r="C173" s="35" t="str" cm="1">
        <f t="array" ref="C173">IFERROR(INDEX(Inputs!$C$18:$C$73,MATCH(F173,Inputs!$B$18:$B$73,),),"Not a customer")</f>
        <v>Powerco Limited</v>
      </c>
      <c r="D173" s="35" t="str" cm="1">
        <f t="array" ref="D173">IFERROR(INDEX(Inputs!$C$76:$C$241,MATCH(E173,Inputs!$B$76:$B$241,),),"Decommissioned")</f>
        <v>Tauranga</v>
      </c>
      <c r="E173" s="35" t="str" cm="1">
        <f t="array" ref="E173">+INDEX(Inputs!$D$244:$D$440,MATCH(B173,Inputs!$B$244:$B$440,),)</f>
        <v>TGA</v>
      </c>
      <c r="F173" s="35" t="str" cm="1">
        <f t="array" ref="F173">+INDEX(Inputs!$C$244:$C$440,MATCH(B173,Inputs!$B$244:$B$440,),)</f>
        <v>POCO</v>
      </c>
      <c r="G173" s="62" cm="1">
        <f t="array" ref="G173">+IFERROR(INDEX('Connection charges'!$F$277:$F$472,MATCH(B173,'Connection charges'!$E$277:$E$472,),),)</f>
        <v>1.00893243</v>
      </c>
      <c r="H173" s="62" cm="1">
        <f t="array" ref="H173">+IFERROR(INDEX('Benefit-based charges (Conn.)'!$BU$216:$BU$412,MATCH(B173,'Benefit-based charges (Conn.)'!$B$216:$B$412,),),)</f>
        <v>0.66858336511728089</v>
      </c>
      <c r="I173" s="62" cm="1">
        <f t="array" ref="I173">IFERROR(INDEX('Residual charges'!$F$210:$F$406,MATCH(B173,'Residual charges'!$E$210:$E$406,),),)</f>
        <v>5.7021852705225573</v>
      </c>
      <c r="J173" s="129">
        <f t="shared" si="2"/>
        <v>7.3797010656398383</v>
      </c>
    </row>
    <row r="174" spans="2:10" hidden="1" outlineLevel="1" x14ac:dyDescent="0.35">
      <c r="B174" s="38" t="str">
        <f>+Inputs!B347</f>
        <v>POCOTMI</v>
      </c>
      <c r="C174" s="38" t="str" cm="1">
        <f t="array" ref="C174">IFERROR(INDEX(Inputs!$C$18:$C$73,MATCH(F174,Inputs!$B$18:$B$73,),),"Not a customer")</f>
        <v>Powerco Limited</v>
      </c>
      <c r="D174" s="38" t="str" cm="1">
        <f t="array" ref="D174">IFERROR(INDEX(Inputs!$C$76:$C$241,MATCH(E174,Inputs!$B$76:$B$241,),),"Decommissioned")</f>
        <v>Te Matai</v>
      </c>
      <c r="E174" s="38" t="str" cm="1">
        <f t="array" ref="E174">+INDEX(Inputs!$D$244:$D$440,MATCH(B174,Inputs!$B$244:$B$440,),)</f>
        <v>TMI</v>
      </c>
      <c r="F174" s="38" t="str" cm="1">
        <f t="array" ref="F174">+INDEX(Inputs!$C$244:$C$440,MATCH(B174,Inputs!$B$244:$B$440,),)</f>
        <v>POCO</v>
      </c>
      <c r="G174" s="63" cm="1">
        <f t="array" ref="G174">+IFERROR(INDEX('Connection charges'!$F$277:$F$472,MATCH(B174,'Connection charges'!$E$277:$E$472,),),)</f>
        <v>0.40894493999999998</v>
      </c>
      <c r="H174" s="63" cm="1">
        <f t="array" ref="H174">+IFERROR(INDEX('Benefit-based charges (Conn.)'!$BU$216:$BU$412,MATCH(B174,'Benefit-based charges (Conn.)'!$B$216:$B$412,),),)</f>
        <v>0.28178063571071538</v>
      </c>
      <c r="I174" s="63" cm="1">
        <f t="array" ref="I174">IFERROR(INDEX('Residual charges'!$F$210:$F$406,MATCH(B174,'Residual charges'!$E$210:$E$406,),),)</f>
        <v>1.7561070968988559</v>
      </c>
      <c r="J174" s="130">
        <f t="shared" si="2"/>
        <v>2.4468326726095713</v>
      </c>
    </row>
    <row r="175" spans="2:10" hidden="1" outlineLevel="1" x14ac:dyDescent="0.35">
      <c r="B175" s="35" t="str">
        <f>+Inputs!B348</f>
        <v>POCOWGN</v>
      </c>
      <c r="C175" s="35" t="str" cm="1">
        <f t="array" ref="C175">IFERROR(INDEX(Inputs!$C$18:$C$73,MATCH(F175,Inputs!$B$18:$B$73,),),"Not a customer")</f>
        <v>Powerco Limited</v>
      </c>
      <c r="D175" s="35" t="str" cm="1">
        <f t="array" ref="D175">IFERROR(INDEX(Inputs!$C$76:$C$241,MATCH(E175,Inputs!$B$76:$B$241,),),"Decommissioned")</f>
        <v>Wanganui</v>
      </c>
      <c r="E175" s="35" t="str" cm="1">
        <f t="array" ref="E175">+INDEX(Inputs!$D$244:$D$440,MATCH(B175,Inputs!$B$244:$B$440,),)</f>
        <v>WGN</v>
      </c>
      <c r="F175" s="35" t="str" cm="1">
        <f t="array" ref="F175">+INDEX(Inputs!$C$244:$C$440,MATCH(B175,Inputs!$B$244:$B$440,),)</f>
        <v>POCO</v>
      </c>
      <c r="G175" s="62" cm="1">
        <f t="array" ref="G175">+IFERROR(INDEX('Connection charges'!$F$277:$F$472,MATCH(B175,'Connection charges'!$E$277:$E$472,),),)</f>
        <v>0.45972240000000003</v>
      </c>
      <c r="H175" s="62" cm="1">
        <f t="array" ref="H175">+IFERROR(INDEX('Benefit-based charges (Conn.)'!$BU$216:$BU$412,MATCH(B175,'Benefit-based charges (Conn.)'!$B$216:$B$412,),),)</f>
        <v>0.42085976461503272</v>
      </c>
      <c r="I175" s="62" cm="1">
        <f t="array" ref="I175">IFERROR(INDEX('Residual charges'!$F$210:$F$406,MATCH(B175,'Residual charges'!$E$210:$E$406,),),)</f>
        <v>2.032149556964157</v>
      </c>
      <c r="J175" s="129">
        <f t="shared" si="2"/>
        <v>2.9127317215791897</v>
      </c>
    </row>
    <row r="176" spans="2:10" hidden="1" outlineLevel="1" x14ac:dyDescent="0.35">
      <c r="B176" s="38" t="str">
        <f>+Inputs!B349</f>
        <v>POCOWHU</v>
      </c>
      <c r="C176" s="38" t="str" cm="1">
        <f t="array" ref="C176">IFERROR(INDEX(Inputs!$C$18:$C$73,MATCH(F176,Inputs!$B$18:$B$73,),),"Not a customer")</f>
        <v>Powerco Limited</v>
      </c>
      <c r="D176" s="38" t="str" cm="1">
        <f t="array" ref="D176">IFERROR(INDEX(Inputs!$C$76:$C$241,MATCH(E176,Inputs!$B$76:$B$241,),),"Decommissioned")</f>
        <v>Waihou</v>
      </c>
      <c r="E176" s="38" t="str" cm="1">
        <f t="array" ref="E176">+INDEX(Inputs!$D$244:$D$440,MATCH(B176,Inputs!$B$244:$B$440,),)</f>
        <v>WHU</v>
      </c>
      <c r="F176" s="38" t="str" cm="1">
        <f t="array" ref="F176">+INDEX(Inputs!$C$244:$C$440,MATCH(B176,Inputs!$B$244:$B$440,),)</f>
        <v>POCO</v>
      </c>
      <c r="G176" s="63" cm="1">
        <f t="array" ref="G176">+IFERROR(INDEX('Connection charges'!$F$277:$F$472,MATCH(B176,'Connection charges'!$E$277:$E$472,),),)</f>
        <v>0.92458189000000002</v>
      </c>
      <c r="H176" s="63" cm="1">
        <f t="array" ref="H176">+IFERROR(INDEX('Benefit-based charges (Conn.)'!$BU$216:$BU$412,MATCH(B176,'Benefit-based charges (Conn.)'!$B$216:$B$412,),),)</f>
        <v>0.52448443105832321</v>
      </c>
      <c r="I176" s="63" cm="1">
        <f t="array" ref="I176">IFERROR(INDEX('Residual charges'!$F$210:$F$406,MATCH(B176,'Residual charges'!$E$210:$E$406,),),)</f>
        <v>1.9093228135854163</v>
      </c>
      <c r="J176" s="130">
        <f t="shared" si="2"/>
        <v>3.3583891346437396</v>
      </c>
    </row>
    <row r="177" spans="2:10" hidden="1" outlineLevel="1" x14ac:dyDescent="0.35">
      <c r="B177" s="35" t="str">
        <f>+Inputs!B350</f>
        <v>POCOWKO</v>
      </c>
      <c r="C177" s="35" t="str" cm="1">
        <f t="array" ref="C177">IFERROR(INDEX(Inputs!$C$18:$C$73,MATCH(F177,Inputs!$B$18:$B$73,),),"Not a customer")</f>
        <v>Powerco Limited</v>
      </c>
      <c r="D177" s="35" t="str" cm="1">
        <f t="array" ref="D177">IFERROR(INDEX(Inputs!$C$76:$C$241,MATCH(E177,Inputs!$B$76:$B$241,),),"Decommissioned")</f>
        <v>Waikino</v>
      </c>
      <c r="E177" s="35" t="str" cm="1">
        <f t="array" ref="E177">+INDEX(Inputs!$D$244:$D$440,MATCH(B177,Inputs!$B$244:$B$440,),)</f>
        <v>WKO</v>
      </c>
      <c r="F177" s="35" t="str" cm="1">
        <f t="array" ref="F177">+INDEX(Inputs!$C$244:$C$440,MATCH(B177,Inputs!$B$244:$B$440,),)</f>
        <v>POCO</v>
      </c>
      <c r="G177" s="62" cm="1">
        <f t="array" ref="G177">+IFERROR(INDEX('Connection charges'!$F$277:$F$472,MATCH(B177,'Connection charges'!$E$277:$E$472,),),)</f>
        <v>1.22899117</v>
      </c>
      <c r="H177" s="62" cm="1">
        <f t="array" ref="H177">+IFERROR(INDEX('Benefit-based charges (Conn.)'!$BU$216:$BU$412,MATCH(B177,'Benefit-based charges (Conn.)'!$B$216:$B$412,),),)</f>
        <v>0.52444598670039622</v>
      </c>
      <c r="I177" s="62" cm="1">
        <f t="array" ref="I177">IFERROR(INDEX('Residual charges'!$F$210:$F$406,MATCH(B177,'Residual charges'!$E$210:$E$406,),),)</f>
        <v>1.8088572817080841</v>
      </c>
      <c r="J177" s="129">
        <f t="shared" si="2"/>
        <v>3.5622944384084803</v>
      </c>
    </row>
    <row r="178" spans="2:10" hidden="1" outlineLevel="1" x14ac:dyDescent="0.35">
      <c r="B178" s="38" t="str">
        <f>+Inputs!B351</f>
        <v>POCOWVY</v>
      </c>
      <c r="C178" s="38" t="str" cm="1">
        <f t="array" ref="C178">IFERROR(INDEX(Inputs!$C$18:$C$73,MATCH(F178,Inputs!$B$18:$B$73,),),"Not a customer")</f>
        <v>Powerco Limited</v>
      </c>
      <c r="D178" s="38" t="str" cm="1">
        <f t="array" ref="D178">IFERROR(INDEX(Inputs!$C$76:$C$241,MATCH(E178,Inputs!$B$76:$B$241,),),"Decommissioned")</f>
        <v>Waverley</v>
      </c>
      <c r="E178" s="38" t="str" cm="1">
        <f t="array" ref="E178">+INDEX(Inputs!$D$244:$D$440,MATCH(B178,Inputs!$B$244:$B$440,),)</f>
        <v>WVY</v>
      </c>
      <c r="F178" s="38" t="str" cm="1">
        <f t="array" ref="F178">+INDEX(Inputs!$C$244:$C$440,MATCH(B178,Inputs!$B$244:$B$440,),)</f>
        <v>POCO</v>
      </c>
      <c r="G178" s="63" cm="1">
        <f t="array" ref="G178">+IFERROR(INDEX('Connection charges'!$F$277:$F$472,MATCH(B178,'Connection charges'!$E$277:$E$472,),),)</f>
        <v>0.19902304000000001</v>
      </c>
      <c r="H178" s="63" cm="1">
        <f t="array" ref="H178">+IFERROR(INDEX('Benefit-based charges (Conn.)'!$BU$216:$BU$412,MATCH(B178,'Benefit-based charges (Conn.)'!$B$216:$B$412,),),)</f>
        <v>7.0993306060861017E-2</v>
      </c>
      <c r="I178" s="63" cm="1">
        <f t="array" ref="I178">IFERROR(INDEX('Residual charges'!$F$210:$F$406,MATCH(B178,'Residual charges'!$E$210:$E$406,),),)</f>
        <v>0.25428134462965191</v>
      </c>
      <c r="J178" s="130">
        <f t="shared" si="2"/>
        <v>0.52429769069051291</v>
      </c>
    </row>
    <row r="179" spans="2:10" hidden="1" outlineLevel="1" x14ac:dyDescent="0.35">
      <c r="B179" s="35" t="str">
        <f>+Inputs!B352</f>
        <v>POWNBAL</v>
      </c>
      <c r="C179" s="35" t="str" cm="1">
        <f t="array" ref="C179">IFERROR(INDEX(Inputs!$C$18:$C$73,MATCH(F179,Inputs!$B$18:$B$73,),),"Not a customer")</f>
        <v>Powernet Ltd</v>
      </c>
      <c r="D179" s="35" t="str" cm="1">
        <f t="array" ref="D179">IFERROR(INDEX(Inputs!$C$76:$C$241,MATCH(E179,Inputs!$B$76:$B$241,),),"Decommissioned")</f>
        <v>Balclutha</v>
      </c>
      <c r="E179" s="35" t="str" cm="1">
        <f t="array" ref="E179">+INDEX(Inputs!$D$244:$D$440,MATCH(B179,Inputs!$B$244:$B$440,),)</f>
        <v>BAL</v>
      </c>
      <c r="F179" s="35" t="str" cm="1">
        <f t="array" ref="F179">+INDEX(Inputs!$C$244:$C$440,MATCH(B179,Inputs!$B$244:$B$440,),)</f>
        <v>POWN</v>
      </c>
      <c r="G179" s="62" cm="1">
        <f t="array" ref="G179">+IFERROR(INDEX('Connection charges'!$F$277:$F$472,MATCH(B179,'Connection charges'!$E$277:$E$472,),),)</f>
        <v>0.99512519999999993</v>
      </c>
      <c r="H179" s="62" cm="1">
        <f t="array" ref="H179">+IFERROR(INDEX('Benefit-based charges (Conn.)'!$BU$216:$BU$412,MATCH(B179,'Benefit-based charges (Conn.)'!$B$216:$B$412,),),)</f>
        <v>0.36619698887848673</v>
      </c>
      <c r="I179" s="62" cm="1">
        <f t="array" ref="I179">IFERROR(INDEX('Residual charges'!$F$210:$F$406,MATCH(B179,'Residual charges'!$E$210:$E$406,),),)</f>
        <v>1.5261505635762662</v>
      </c>
      <c r="J179" s="129">
        <f t="shared" si="2"/>
        <v>2.8874727524547525</v>
      </c>
    </row>
    <row r="180" spans="2:10" hidden="1" outlineLevel="1" x14ac:dyDescent="0.35">
      <c r="B180" s="38" t="str">
        <f>+Inputs!B353</f>
        <v>POWNEDN</v>
      </c>
      <c r="C180" s="38" t="str" cm="1">
        <f t="array" ref="C180">IFERROR(INDEX(Inputs!$C$18:$C$73,MATCH(F180,Inputs!$B$18:$B$73,),),"Not a customer")</f>
        <v>Powernet Ltd</v>
      </c>
      <c r="D180" s="38" t="str" cm="1">
        <f t="array" ref="D180">IFERROR(INDEX(Inputs!$C$76:$C$241,MATCH(E180,Inputs!$B$76:$B$241,),),"Decommissioned")</f>
        <v>Edendale</v>
      </c>
      <c r="E180" s="38" t="str" cm="1">
        <f t="array" ref="E180">+INDEX(Inputs!$D$244:$D$440,MATCH(B180,Inputs!$B$244:$B$440,),)</f>
        <v>EDN</v>
      </c>
      <c r="F180" s="38" t="str" cm="1">
        <f t="array" ref="F180">+INDEX(Inputs!$C$244:$C$440,MATCH(B180,Inputs!$B$244:$B$440,),)</f>
        <v>POWN</v>
      </c>
      <c r="G180" s="63" cm="1">
        <f t="array" ref="G180">+IFERROR(INDEX('Connection charges'!$F$277:$F$472,MATCH(B180,'Connection charges'!$E$277:$E$472,),),)</f>
        <v>0.23984659</v>
      </c>
      <c r="H180" s="63" cm="1">
        <f t="array" ref="H180">+IFERROR(INDEX('Benefit-based charges (Conn.)'!$BU$216:$BU$412,MATCH(B180,'Benefit-based charges (Conn.)'!$B$216:$B$412,),),)</f>
        <v>0.27827214906810654</v>
      </c>
      <c r="I180" s="63" cm="1">
        <f t="array" ref="I180">IFERROR(INDEX('Residual charges'!$F$210:$F$406,MATCH(B180,'Residual charges'!$E$210:$E$406,),),)</f>
        <v>1.535010219378389</v>
      </c>
      <c r="J180" s="130">
        <f t="shared" si="2"/>
        <v>2.0531289584464956</v>
      </c>
    </row>
    <row r="181" spans="2:10" hidden="1" outlineLevel="1" x14ac:dyDescent="0.35">
      <c r="B181" s="35" t="str">
        <f>+Inputs!B354</f>
        <v>POWNFKN</v>
      </c>
      <c r="C181" s="35" t="str" cm="1">
        <f t="array" ref="C181">IFERROR(INDEX(Inputs!$C$18:$C$73,MATCH(F181,Inputs!$B$18:$B$73,),),"Not a customer")</f>
        <v>Powernet Ltd</v>
      </c>
      <c r="D181" s="35" t="str" cm="1">
        <f t="array" ref="D181">IFERROR(INDEX(Inputs!$C$76:$C$241,MATCH(E181,Inputs!$B$76:$B$241,),),"Decommissioned")</f>
        <v>Frankton</v>
      </c>
      <c r="E181" s="35" t="str" cm="1">
        <f t="array" ref="E181">+INDEX(Inputs!$D$244:$D$440,MATCH(B181,Inputs!$B$244:$B$440,),)</f>
        <v>FKN</v>
      </c>
      <c r="F181" s="35" t="str" cm="1">
        <f t="array" ref="F181">+INDEX(Inputs!$C$244:$C$440,MATCH(B181,Inputs!$B$244:$B$440,),)</f>
        <v>POWN</v>
      </c>
      <c r="G181" s="62" cm="1">
        <f t="array" ref="G181">+IFERROR(INDEX('Connection charges'!$F$277:$F$472,MATCH(B181,'Connection charges'!$E$277:$E$472,),),)</f>
        <v>0.17990026000000001</v>
      </c>
      <c r="H181" s="62" cm="1">
        <f t="array" ref="H181">+IFERROR(INDEX('Benefit-based charges (Conn.)'!$BU$216:$BU$412,MATCH(B181,'Benefit-based charges (Conn.)'!$B$216:$B$412,),),)</f>
        <v>5.7558982420718927E-2</v>
      </c>
      <c r="I181" s="62" cm="1">
        <f t="array" ref="I181">IFERROR(INDEX('Residual charges'!$F$210:$F$406,MATCH(B181,'Residual charges'!$E$210:$E$406,),),)</f>
        <v>0.24648025646048524</v>
      </c>
      <c r="J181" s="129">
        <f t="shared" si="2"/>
        <v>0.48393949888120413</v>
      </c>
    </row>
    <row r="182" spans="2:10" hidden="1" outlineLevel="1" x14ac:dyDescent="0.35">
      <c r="B182" s="38" t="str">
        <f>+Inputs!B355</f>
        <v>POWNGOR</v>
      </c>
      <c r="C182" s="38" t="str" cm="1">
        <f t="array" ref="C182">IFERROR(INDEX(Inputs!$C$18:$C$73,MATCH(F182,Inputs!$B$18:$B$73,),),"Not a customer")</f>
        <v>Powernet Ltd</v>
      </c>
      <c r="D182" s="38" t="str" cm="1">
        <f t="array" ref="D182">IFERROR(INDEX(Inputs!$C$76:$C$241,MATCH(E182,Inputs!$B$76:$B$241,),),"Decommissioned")</f>
        <v>Gore</v>
      </c>
      <c r="E182" s="38" t="str" cm="1">
        <f t="array" ref="E182">+INDEX(Inputs!$D$244:$D$440,MATCH(B182,Inputs!$B$244:$B$440,),)</f>
        <v>GOR</v>
      </c>
      <c r="F182" s="38" t="str" cm="1">
        <f t="array" ref="F182">+INDEX(Inputs!$C$244:$C$440,MATCH(B182,Inputs!$B$244:$B$440,),)</f>
        <v>POWN</v>
      </c>
      <c r="G182" s="63" cm="1">
        <f t="array" ref="G182">+IFERROR(INDEX('Connection charges'!$F$277:$F$472,MATCH(B182,'Connection charges'!$E$277:$E$472,),),)</f>
        <v>0.51493491999999996</v>
      </c>
      <c r="H182" s="63" cm="1">
        <f t="array" ref="H182">+IFERROR(INDEX('Benefit-based charges (Conn.)'!$BU$216:$BU$412,MATCH(B182,'Benefit-based charges (Conn.)'!$B$216:$B$412,),),)</f>
        <v>0.53488118859805622</v>
      </c>
      <c r="I182" s="63" cm="1">
        <f t="array" ref="I182">IFERROR(INDEX('Residual charges'!$F$210:$F$406,MATCH(B182,'Residual charges'!$E$210:$E$406,),),)</f>
        <v>1.5427142769293793</v>
      </c>
      <c r="J182" s="130">
        <f t="shared" si="2"/>
        <v>2.5925303855274358</v>
      </c>
    </row>
    <row r="183" spans="2:10" hidden="1" outlineLevel="1" x14ac:dyDescent="0.35">
      <c r="B183" s="35" t="str">
        <f>+Inputs!B356</f>
        <v>POWNHWB</v>
      </c>
      <c r="C183" s="35" t="str" cm="1">
        <f t="array" ref="C183">IFERROR(INDEX(Inputs!$C$18:$C$73,MATCH(F183,Inputs!$B$18:$B$73,),),"Not a customer")</f>
        <v>Powernet Ltd</v>
      </c>
      <c r="D183" s="35" t="str" cm="1">
        <f t="array" ref="D183">IFERROR(INDEX(Inputs!$C$76:$C$241,MATCH(E183,Inputs!$B$76:$B$241,),),"Decommissioned")</f>
        <v>Halfway Bush</v>
      </c>
      <c r="E183" s="35" t="str" cm="1">
        <f t="array" ref="E183">+INDEX(Inputs!$D$244:$D$440,MATCH(B183,Inputs!$B$244:$B$440,),)</f>
        <v>HWB</v>
      </c>
      <c r="F183" s="35" t="str" cm="1">
        <f t="array" ref="F183">+INDEX(Inputs!$C$244:$C$440,MATCH(B183,Inputs!$B$244:$B$440,),)</f>
        <v>POWN</v>
      </c>
      <c r="G183" s="62" cm="1">
        <f t="array" ref="G183">+IFERROR(INDEX('Connection charges'!$F$277:$F$472,MATCH(B183,'Connection charges'!$E$277:$E$472,),),)</f>
        <v>7.176892E-2</v>
      </c>
      <c r="H183" s="62" cm="1">
        <f t="array" ref="H183">+IFERROR(INDEX('Benefit-based charges (Conn.)'!$BU$216:$BU$412,MATCH(B183,'Benefit-based charges (Conn.)'!$B$216:$B$412,),),)</f>
        <v>7.7982262792956406E-2</v>
      </c>
      <c r="I183" s="62" cm="1">
        <f t="array" ref="I183">IFERROR(INDEX('Residual charges'!$F$210:$F$406,MATCH(B183,'Residual charges'!$E$210:$E$406,),),)</f>
        <v>0.67336713033100504</v>
      </c>
      <c r="J183" s="129">
        <f t="shared" si="2"/>
        <v>0.82311831312396144</v>
      </c>
    </row>
    <row r="184" spans="2:10" hidden="1" outlineLevel="1" x14ac:dyDescent="0.35">
      <c r="B184" s="38" t="str">
        <f>+Inputs!B357</f>
        <v>POWNINV</v>
      </c>
      <c r="C184" s="38" t="str" cm="1">
        <f t="array" ref="C184">IFERROR(INDEX(Inputs!$C$18:$C$73,MATCH(F184,Inputs!$B$18:$B$73,),),"Not a customer")</f>
        <v>Powernet Ltd</v>
      </c>
      <c r="D184" s="38" t="str" cm="1">
        <f t="array" ref="D184">IFERROR(INDEX(Inputs!$C$76:$C$241,MATCH(E184,Inputs!$B$76:$B$241,),),"Decommissioned")</f>
        <v>Invercargill</v>
      </c>
      <c r="E184" s="38" t="str" cm="1">
        <f t="array" ref="E184">+INDEX(Inputs!$D$244:$D$440,MATCH(B184,Inputs!$B$244:$B$440,),)</f>
        <v>INV</v>
      </c>
      <c r="F184" s="38" t="str" cm="1">
        <f t="array" ref="F184">+INDEX(Inputs!$C$244:$C$440,MATCH(B184,Inputs!$B$244:$B$440,),)</f>
        <v>POWN</v>
      </c>
      <c r="G184" s="63" cm="1">
        <f t="array" ref="G184">+IFERROR(INDEX('Connection charges'!$F$277:$F$472,MATCH(B184,'Connection charges'!$E$277:$E$472,),),)</f>
        <v>0.44206703999999997</v>
      </c>
      <c r="H184" s="63" cm="1">
        <f t="array" ref="H184">+IFERROR(INDEX('Benefit-based charges (Conn.)'!$BU$216:$BU$412,MATCH(B184,'Benefit-based charges (Conn.)'!$B$216:$B$412,),),)</f>
        <v>1.0488121401017612</v>
      </c>
      <c r="I184" s="63" cm="1">
        <f t="array" ref="I184">IFERROR(INDEX('Residual charges'!$F$210:$F$406,MATCH(B184,'Residual charges'!$E$210:$E$406,),),)</f>
        <v>5.25832575586311</v>
      </c>
      <c r="J184" s="130">
        <f t="shared" si="2"/>
        <v>6.7492049359648707</v>
      </c>
    </row>
    <row r="185" spans="2:10" hidden="1" outlineLevel="1" x14ac:dyDescent="0.35">
      <c r="B185" s="35" t="str">
        <f>+Inputs!B358</f>
        <v>POWNNMA</v>
      </c>
      <c r="C185" s="35" t="str" cm="1">
        <f t="array" ref="C185">IFERROR(INDEX(Inputs!$C$18:$C$73,MATCH(F185,Inputs!$B$18:$B$73,),),"Not a customer")</f>
        <v>Powernet Ltd</v>
      </c>
      <c r="D185" s="35" t="str" cm="1">
        <f t="array" ref="D185">IFERROR(INDEX(Inputs!$C$76:$C$241,MATCH(E185,Inputs!$B$76:$B$241,),),"Decommissioned")</f>
        <v>North Makarewa</v>
      </c>
      <c r="E185" s="35" t="str" cm="1">
        <f t="array" ref="E185">+INDEX(Inputs!$D$244:$D$440,MATCH(B185,Inputs!$B$244:$B$440,),)</f>
        <v>NMA</v>
      </c>
      <c r="F185" s="35" t="str" cm="1">
        <f t="array" ref="F185">+INDEX(Inputs!$C$244:$C$440,MATCH(B185,Inputs!$B$244:$B$440,),)</f>
        <v>POWN</v>
      </c>
      <c r="G185" s="62" cm="1">
        <f t="array" ref="G185">+IFERROR(INDEX('Connection charges'!$F$277:$F$472,MATCH(B185,'Connection charges'!$E$277:$E$472,),),)</f>
        <v>0.77702775999999996</v>
      </c>
      <c r="H185" s="62" cm="1">
        <f t="array" ref="H185">+IFERROR(INDEX('Benefit-based charges (Conn.)'!$BU$216:$BU$412,MATCH(B185,'Benefit-based charges (Conn.)'!$B$216:$B$412,),),)</f>
        <v>0.1664965089343797</v>
      </c>
      <c r="I185" s="62" cm="1">
        <f t="array" ref="I185">IFERROR(INDEX('Residual charges'!$F$210:$F$406,MATCH(B185,'Residual charges'!$E$210:$E$406,),),)</f>
        <v>2.8661299766792845</v>
      </c>
      <c r="J185" s="129">
        <f t="shared" si="2"/>
        <v>3.8096542456136642</v>
      </c>
    </row>
    <row r="186" spans="2:10" hidden="1" outlineLevel="1" x14ac:dyDescent="0.35">
      <c r="B186" s="38" t="str">
        <f>+Inputs!B359</f>
        <v>POWNNSY</v>
      </c>
      <c r="C186" s="38" t="str" cm="1">
        <f t="array" ref="C186">IFERROR(INDEX(Inputs!$C$18:$C$73,MATCH(F186,Inputs!$B$18:$B$73,),),"Not a customer")</f>
        <v>Powernet Ltd</v>
      </c>
      <c r="D186" s="38" t="str" cm="1">
        <f t="array" ref="D186">IFERROR(INDEX(Inputs!$C$76:$C$241,MATCH(E186,Inputs!$B$76:$B$241,),),"Decommissioned")</f>
        <v>Naseby</v>
      </c>
      <c r="E186" s="38" t="str" cm="1">
        <f t="array" ref="E186">+INDEX(Inputs!$D$244:$D$440,MATCH(B186,Inputs!$B$244:$B$440,),)</f>
        <v>NSY</v>
      </c>
      <c r="F186" s="38" t="str" cm="1">
        <f t="array" ref="F186">+INDEX(Inputs!$C$244:$C$440,MATCH(B186,Inputs!$B$244:$B$440,),)</f>
        <v>POWN</v>
      </c>
      <c r="G186" s="63" cm="1">
        <f t="array" ref="G186">+IFERROR(INDEX('Connection charges'!$F$277:$F$472,MATCH(B186,'Connection charges'!$E$277:$E$472,),),)</f>
        <v>0.58813394000000008</v>
      </c>
      <c r="H186" s="63" cm="1">
        <f t="array" ref="H186">+IFERROR(INDEX('Benefit-based charges (Conn.)'!$BU$216:$BU$412,MATCH(B186,'Benefit-based charges (Conn.)'!$B$216:$B$412,),),)</f>
        <v>0.3830702948167804</v>
      </c>
      <c r="I186" s="63" cm="1">
        <f t="array" ref="I186">IFERROR(INDEX('Residual charges'!$F$210:$F$406,MATCH(B186,'Residual charges'!$E$210:$E$406,),),)</f>
        <v>1.6261882014401658</v>
      </c>
      <c r="J186" s="130">
        <f t="shared" si="2"/>
        <v>2.5973924362569463</v>
      </c>
    </row>
    <row r="187" spans="2:10" hidden="1" outlineLevel="1" x14ac:dyDescent="0.35">
      <c r="B187" s="35" t="str">
        <f>+Inputs!B360</f>
        <v>RAYNBDE</v>
      </c>
      <c r="C187" s="35" t="str" cm="1">
        <f t="array" ref="C187">IFERROR(INDEX(Inputs!$C$18:$C$73,MATCH(F187,Inputs!$B$18:$B$73,),),"Not a customer")</f>
        <v>Daiken Southland Limited</v>
      </c>
      <c r="D187" s="35" t="str" cm="1">
        <f t="array" ref="D187">IFERROR(INDEX(Inputs!$C$76:$C$241,MATCH(E187,Inputs!$B$76:$B$241,),),"Decommissioned")</f>
        <v>Brydone</v>
      </c>
      <c r="E187" s="35" t="str" cm="1">
        <f t="array" ref="E187">+INDEX(Inputs!$D$244:$D$440,MATCH(B187,Inputs!$B$244:$B$440,),)</f>
        <v>BDE</v>
      </c>
      <c r="F187" s="35" t="str" cm="1">
        <f t="array" ref="F187">+INDEX(Inputs!$C$244:$C$440,MATCH(B187,Inputs!$B$244:$B$440,),)</f>
        <v>RAYN</v>
      </c>
      <c r="G187" s="62" cm="1">
        <f t="array" ref="G187">+IFERROR(INDEX('Connection charges'!$F$277:$F$472,MATCH(B187,'Connection charges'!$E$277:$E$472,),),)</f>
        <v>0.16574389</v>
      </c>
      <c r="H187" s="62" cm="1">
        <f t="array" ref="H187">+IFERROR(INDEX('Benefit-based charges (Conn.)'!$BU$216:$BU$412,MATCH(B187,'Benefit-based charges (Conn.)'!$B$216:$B$412,),),)</f>
        <v>0.1997525269695786</v>
      </c>
      <c r="I187" s="62" cm="1">
        <f t="array" ref="I187">IFERROR(INDEX('Residual charges'!$F$210:$F$406,MATCH(B187,'Residual charges'!$E$210:$E$406,),),)</f>
        <v>0.46703029484878478</v>
      </c>
      <c r="J187" s="129">
        <f t="shared" si="2"/>
        <v>0.83252671181836335</v>
      </c>
    </row>
    <row r="188" spans="2:10" hidden="1" outlineLevel="1" x14ac:dyDescent="0.35">
      <c r="B188" s="38" t="str">
        <f>+Inputs!B361</f>
        <v>SCANDVK</v>
      </c>
      <c r="C188" s="38" t="str" cm="1">
        <f t="array" ref="C188">IFERROR(INDEX(Inputs!$C$18:$C$73,MATCH(F188,Inputs!$B$18:$B$73,),),"Not a customer")</f>
        <v>Scanpower Limited</v>
      </c>
      <c r="D188" s="38" t="str" cm="1">
        <f t="array" ref="D188">IFERROR(INDEX(Inputs!$C$76:$C$241,MATCH(E188,Inputs!$B$76:$B$241,),),"Decommissioned")</f>
        <v>Dannevirke</v>
      </c>
      <c r="E188" s="38" t="str" cm="1">
        <f t="array" ref="E188">+INDEX(Inputs!$D$244:$D$440,MATCH(B188,Inputs!$B$244:$B$440,),)</f>
        <v>DVK</v>
      </c>
      <c r="F188" s="38" t="str" cm="1">
        <f t="array" ref="F188">+INDEX(Inputs!$C$244:$C$440,MATCH(B188,Inputs!$B$244:$B$440,),)</f>
        <v>SCAN</v>
      </c>
      <c r="G188" s="63" cm="1">
        <f t="array" ref="G188">+IFERROR(INDEX('Connection charges'!$F$277:$F$472,MATCH(B188,'Connection charges'!$E$277:$E$472,),),)</f>
        <v>0.35194109000000001</v>
      </c>
      <c r="H188" s="63" cm="1">
        <f t="array" ref="H188">+IFERROR(INDEX('Benefit-based charges (Conn.)'!$BU$216:$BU$412,MATCH(B188,'Benefit-based charges (Conn.)'!$B$216:$B$412,),),)</f>
        <v>0.22186277160280249</v>
      </c>
      <c r="I188" s="63" cm="1">
        <f t="array" ref="I188">IFERROR(INDEX('Residual charges'!$F$210:$F$406,MATCH(B188,'Residual charges'!$E$210:$E$406,),),)</f>
        <v>0.64871840405268499</v>
      </c>
      <c r="J188" s="130">
        <f t="shared" si="2"/>
        <v>1.2225222656554875</v>
      </c>
    </row>
    <row r="189" spans="2:10" hidden="1" outlineLevel="1" x14ac:dyDescent="0.35">
      <c r="B189" s="35" t="str">
        <f>+Inputs!B362</f>
        <v>SCANWDV</v>
      </c>
      <c r="C189" s="35" t="str" cm="1">
        <f t="array" ref="C189">IFERROR(INDEX(Inputs!$C$18:$C$73,MATCH(F189,Inputs!$B$18:$B$73,),),"Not a customer")</f>
        <v>Scanpower Limited</v>
      </c>
      <c r="D189" s="35" t="str" cm="1">
        <f t="array" ref="D189">IFERROR(INDEX(Inputs!$C$76:$C$241,MATCH(E189,Inputs!$B$76:$B$241,),),"Decommissioned")</f>
        <v>Woodville</v>
      </c>
      <c r="E189" s="35" t="str" cm="1">
        <f t="array" ref="E189">+INDEX(Inputs!$D$244:$D$440,MATCH(B189,Inputs!$B$244:$B$440,),)</f>
        <v>WDV</v>
      </c>
      <c r="F189" s="35" t="str" cm="1">
        <f t="array" ref="F189">+INDEX(Inputs!$C$244:$C$440,MATCH(B189,Inputs!$B$244:$B$440,),)</f>
        <v>SCAN</v>
      </c>
      <c r="G189" s="62" cm="1">
        <f t="array" ref="G189">+IFERROR(INDEX('Connection charges'!$F$277:$F$472,MATCH(B189,'Connection charges'!$E$277:$E$472,),),)</f>
        <v>0.28592973999999999</v>
      </c>
      <c r="H189" s="62" cm="1">
        <f t="array" ref="H189">+IFERROR(INDEX('Benefit-based charges (Conn.)'!$BU$216:$BU$412,MATCH(B189,'Benefit-based charges (Conn.)'!$B$216:$B$412,),),)</f>
        <v>4.0762232522596566E-2</v>
      </c>
      <c r="I189" s="62" cm="1">
        <f t="array" ref="I189">IFERROR(INDEX('Residual charges'!$F$210:$F$406,MATCH(B189,'Residual charges'!$E$210:$E$406,),),)</f>
        <v>0.13646795589089281</v>
      </c>
      <c r="J189" s="129">
        <f t="shared" si="2"/>
        <v>0.46315992841348941</v>
      </c>
    </row>
    <row r="190" spans="2:10" hidden="1" outlineLevel="1" x14ac:dyDescent="0.35">
      <c r="B190" s="38" t="str">
        <f>+Inputs!B363</f>
        <v>SCGLSWN</v>
      </c>
      <c r="C190" s="38" t="str" cm="1">
        <f t="array" ref="C190">IFERROR(INDEX(Inputs!$C$18:$C$73,MATCH(F190,Inputs!$B$18:$B$73,),),"Not a customer")</f>
        <v>Southdown Cogeneration Ltd</v>
      </c>
      <c r="D190" s="38" t="str" cm="1">
        <f t="array" ref="D190">IFERROR(INDEX(Inputs!$C$76:$C$241,MATCH(E190,Inputs!$B$76:$B$241,),),"Decommissioned")</f>
        <v>Southdown</v>
      </c>
      <c r="E190" s="38" t="str" cm="1">
        <f t="array" ref="E190">+INDEX(Inputs!$D$244:$D$440,MATCH(B190,Inputs!$B$244:$B$440,),)</f>
        <v>SWN</v>
      </c>
      <c r="F190" s="38" t="str" cm="1">
        <f t="array" ref="F190">+INDEX(Inputs!$C$244:$C$440,MATCH(B190,Inputs!$B$244:$B$440,),)</f>
        <v>SCGL</v>
      </c>
      <c r="G190" s="63" cm="1">
        <f t="array" ref="G190">+IFERROR(INDEX('Connection charges'!$F$277:$F$472,MATCH(B190,'Connection charges'!$E$277:$E$472,),),)</f>
        <v>4.5884979999999999E-2</v>
      </c>
      <c r="H190" s="63" cm="1">
        <f t="array" ref="H190">+IFERROR(INDEX('Benefit-based charges (Conn.)'!$BU$216:$BU$412,MATCH(B190,'Benefit-based charges (Conn.)'!$B$216:$B$412,),),)</f>
        <v>1.1914959197283035E-2</v>
      </c>
      <c r="I190" s="63" cm="1">
        <f t="array" ref="I190">IFERROR(INDEX('Residual charges'!$F$210:$F$406,MATCH(B190,'Residual charges'!$E$210:$E$406,),),)</f>
        <v>9.4903799999999996E-2</v>
      </c>
      <c r="J190" s="130">
        <f t="shared" si="2"/>
        <v>0.15270373919728303</v>
      </c>
    </row>
    <row r="191" spans="2:10" hidden="1" outlineLevel="1" x14ac:dyDescent="0.35">
      <c r="B191" s="35" t="str">
        <f>+Inputs!B364</f>
        <v>SHPKPEN</v>
      </c>
      <c r="C191" s="35" t="str" cm="1">
        <f t="array" ref="C191">IFERROR(INDEX(Inputs!$C$18:$C$73,MATCH(F191,Inputs!$B$18:$B$73,),),"Not a customer")</f>
        <v>Southpark Utilities Limited</v>
      </c>
      <c r="D191" s="35" t="str" cm="1">
        <f t="array" ref="D191">IFERROR(INDEX(Inputs!$C$76:$C$241,MATCH(E191,Inputs!$B$76:$B$241,),),"Decommissioned")</f>
        <v>Penrose</v>
      </c>
      <c r="E191" s="35" t="str" cm="1">
        <f t="array" ref="E191">+INDEX(Inputs!$D$244:$D$440,MATCH(B191,Inputs!$B$244:$B$440,),)</f>
        <v>PEN</v>
      </c>
      <c r="F191" s="35" t="str" cm="1">
        <f t="array" ref="F191">+INDEX(Inputs!$C$244:$C$440,MATCH(B191,Inputs!$B$244:$B$440,),)</f>
        <v>SHPK</v>
      </c>
      <c r="G191" s="62" cm="1">
        <f t="array" ref="G191">+IFERROR(INDEX('Connection charges'!$F$277:$F$472,MATCH(B191,'Connection charges'!$E$277:$E$472,),),)</f>
        <v>3.9264790000000001E-2</v>
      </c>
      <c r="H191" s="62" cm="1">
        <f t="array" ref="H191">+IFERROR(INDEX('Benefit-based charges (Conn.)'!$BU$216:$BU$412,MATCH(B191,'Benefit-based charges (Conn.)'!$B$216:$B$412,),),)</f>
        <v>4.4547542847453158E-5</v>
      </c>
      <c r="I191" s="62" cm="1">
        <f t="array" ref="I191">IFERROR(INDEX('Residual charges'!$F$210:$F$406,MATCH(B191,'Residual charges'!$E$210:$E$406,),),)</f>
        <v>8.5427951023864697E-3</v>
      </c>
      <c r="J191" s="129">
        <f t="shared" si="2"/>
        <v>4.7852132645233927E-2</v>
      </c>
    </row>
    <row r="192" spans="2:10" hidden="1" outlineLevel="1" x14ac:dyDescent="0.35">
      <c r="B192" s="38" t="str">
        <f>+Inputs!B365</f>
        <v>SKOGKAW</v>
      </c>
      <c r="C192" s="38" t="str" cm="1">
        <f t="array" ref="C192">IFERROR(INDEX(Inputs!$C$18:$C$73,MATCH(F192,Inputs!$B$18:$B$73,),),"Not a customer")</f>
        <v>Norske Skog Tasman Limited</v>
      </c>
      <c r="D192" s="38" t="str" cm="1">
        <f t="array" ref="D192">IFERROR(INDEX(Inputs!$C$76:$C$241,MATCH(E192,Inputs!$B$76:$B$241,),),"Decommissioned")</f>
        <v>Kawerau</v>
      </c>
      <c r="E192" s="38" t="str" cm="1">
        <f t="array" ref="E192">+INDEX(Inputs!$D$244:$D$440,MATCH(B192,Inputs!$B$244:$B$440,),)</f>
        <v>KAW</v>
      </c>
      <c r="F192" s="38" t="str" cm="1">
        <f t="array" ref="F192">+INDEX(Inputs!$C$244:$C$440,MATCH(B192,Inputs!$B$244:$B$440,),)</f>
        <v>SKOG</v>
      </c>
      <c r="G192" s="63" cm="1">
        <f t="array" ref="G192">+IFERROR(INDEX('Connection charges'!$F$277:$F$472,MATCH(B192,'Connection charges'!$E$277:$E$472,),),)</f>
        <v>1.1660340200000001</v>
      </c>
      <c r="H192" s="63" cm="1">
        <f t="array" ref="H192">+IFERROR(INDEX('Benefit-based charges (Conn.)'!$BU$216:$BU$412,MATCH(B192,'Benefit-based charges (Conn.)'!$B$216:$B$412,),),)</f>
        <v>0.47019659955891602</v>
      </c>
      <c r="I192" s="63" cm="1">
        <f t="array" ref="I192">IFERROR(INDEX('Residual charges'!$F$210:$F$406,MATCH(B192,'Residual charges'!$E$210:$E$406,),),)</f>
        <v>6.3776301511538982</v>
      </c>
      <c r="J192" s="130">
        <f t="shared" si="2"/>
        <v>8.0138607707128138</v>
      </c>
    </row>
    <row r="193" spans="2:10" hidden="1" outlineLevel="1" x14ac:dyDescent="0.35">
      <c r="B193" s="35" t="str">
        <f>+Inputs!B366</f>
        <v>SOLEBDE</v>
      </c>
      <c r="C193" s="35" t="str" cm="1">
        <f t="array" ref="C193">IFERROR(INDEX(Inputs!$C$18:$C$73,MATCH(F193,Inputs!$B$18:$B$73,),),"Not a customer")</f>
        <v>GTL Energy New Zealand Ltd</v>
      </c>
      <c r="D193" s="35" t="str" cm="1">
        <f t="array" ref="D193">IFERROR(INDEX(Inputs!$C$76:$C$241,MATCH(E193,Inputs!$B$76:$B$241,),),"Decommissioned")</f>
        <v>Brydone</v>
      </c>
      <c r="E193" s="35" t="str" cm="1">
        <f t="array" ref="E193">+INDEX(Inputs!$D$244:$D$440,MATCH(B193,Inputs!$B$244:$B$440,),)</f>
        <v>BDE</v>
      </c>
      <c r="F193" s="35" t="str" cm="1">
        <f t="array" ref="F193">+INDEX(Inputs!$C$244:$C$440,MATCH(B193,Inputs!$B$244:$B$440,),)</f>
        <v>SOLE</v>
      </c>
      <c r="G193" s="62" cm="1">
        <f t="array" ref="G193">+IFERROR(INDEX('Connection charges'!$F$277:$F$472,MATCH(B193,'Connection charges'!$E$277:$E$472,),),)</f>
        <v>4.46154E-3</v>
      </c>
      <c r="H193" s="62" cm="1">
        <f t="array" ref="H193">+IFERROR(INDEX('Benefit-based charges (Conn.)'!$BU$216:$BU$412,MATCH(B193,'Benefit-based charges (Conn.)'!$B$216:$B$412,),),)</f>
        <v>1.9417126807683817E-3</v>
      </c>
      <c r="I193" s="62" cm="1">
        <f t="array" ref="I193">IFERROR(INDEX('Residual charges'!$F$210:$F$406,MATCH(B193,'Residual charges'!$E$210:$E$406,),),)</f>
        <v>1.4931295884933421E-2</v>
      </c>
      <c r="J193" s="129">
        <f t="shared" si="2"/>
        <v>2.1334548565701803E-2</v>
      </c>
    </row>
    <row r="194" spans="2:10" hidden="1" outlineLevel="1" x14ac:dyDescent="0.35">
      <c r="B194" s="38" t="str">
        <f>+Inputs!B367</f>
        <v>SOU2MAT</v>
      </c>
      <c r="C194" s="38" t="str" cm="1">
        <f t="array" ref="C194">IFERROR(INDEX(Inputs!$C$18:$C$73,MATCH(F194,Inputs!$B$18:$B$73,),),"Not a customer")</f>
        <v>Southern Generation GP Limited</v>
      </c>
      <c r="D194" s="38" t="str" cm="1">
        <f t="array" ref="D194">IFERROR(INDEX(Inputs!$C$76:$C$241,MATCH(E194,Inputs!$B$76:$B$241,),),"Decommissioned")</f>
        <v>Matahina</v>
      </c>
      <c r="E194" s="38" t="str" cm="1">
        <f t="array" ref="E194">+INDEX(Inputs!$D$244:$D$440,MATCH(B194,Inputs!$B$244:$B$440,),)</f>
        <v>MAT</v>
      </c>
      <c r="F194" s="38" t="str" cm="1">
        <f t="array" ref="F194">+INDEX(Inputs!$C$244:$C$440,MATCH(B194,Inputs!$B$244:$B$440,),)</f>
        <v>SOU2</v>
      </c>
      <c r="G194" s="63" cm="1">
        <f t="array" ref="G194">+IFERROR(INDEX('Connection charges'!$F$277:$F$472,MATCH(B194,'Connection charges'!$E$277:$E$472,),),)</f>
        <v>0.22213054999999998</v>
      </c>
      <c r="H194" s="63" cm="1">
        <f t="array" ref="H194">+IFERROR(INDEX('Benefit-based charges (Conn.)'!$BU$216:$BU$412,MATCH(B194,'Benefit-based charges (Conn.)'!$B$216:$B$412,),),)</f>
        <v>7.1296391742788397E-3</v>
      </c>
      <c r="I194" s="63" cm="1">
        <f t="array" ref="I194">IFERROR(INDEX('Residual charges'!$F$210:$F$406,MATCH(B194,'Residual charges'!$E$210:$E$406,),),)</f>
        <v>0</v>
      </c>
      <c r="J194" s="130">
        <f t="shared" si="2"/>
        <v>0.22926018917427882</v>
      </c>
    </row>
    <row r="195" spans="2:10" hidden="1" outlineLevel="1" x14ac:dyDescent="0.35">
      <c r="B195" s="35" t="str">
        <f>+Inputs!B368</f>
        <v>TARWTWC</v>
      </c>
      <c r="C195" s="35" t="str" cm="1">
        <f t="array" ref="C195">IFERROR(INDEX(Inputs!$C$18:$C$73,MATCH(F195,Inputs!$B$18:$B$73,),),"Not a customer")</f>
        <v>Tararua Wind Power</v>
      </c>
      <c r="D195" s="35" t="str" cm="1">
        <f t="array" ref="D195">IFERROR(INDEX(Inputs!$C$76:$C$241,MATCH(E195,Inputs!$B$76:$B$241,),),"Decommissioned")</f>
        <v>Tararua</v>
      </c>
      <c r="E195" s="35" t="str" cm="1">
        <f t="array" ref="E195">+INDEX(Inputs!$D$244:$D$440,MATCH(B195,Inputs!$B$244:$B$440,),)</f>
        <v>TWC</v>
      </c>
      <c r="F195" s="35" t="str" cm="1">
        <f t="array" ref="F195">+INDEX(Inputs!$C$244:$C$440,MATCH(B195,Inputs!$B$244:$B$440,),)</f>
        <v>TARW</v>
      </c>
      <c r="G195" s="62" cm="1">
        <f t="array" ref="G195">+IFERROR(INDEX('Connection charges'!$F$277:$F$472,MATCH(B195,'Connection charges'!$E$277:$E$472,),),)</f>
        <v>6.1073250000000003E-2</v>
      </c>
      <c r="H195" s="62" cm="1">
        <f t="array" ref="H195">+IFERROR(INDEX('Benefit-based charges (Conn.)'!$BU$216:$BU$412,MATCH(B195,'Benefit-based charges (Conn.)'!$B$216:$B$412,),),)</f>
        <v>0.22223728594748435</v>
      </c>
      <c r="I195" s="62" cm="1">
        <f t="array" ref="I195">IFERROR(INDEX('Residual charges'!$F$210:$F$406,MATCH(B195,'Residual charges'!$E$210:$E$406,),),)</f>
        <v>5.5542059999999997E-2</v>
      </c>
      <c r="J195" s="129">
        <f t="shared" si="2"/>
        <v>0.33885259594748435</v>
      </c>
    </row>
    <row r="196" spans="2:10" hidden="1" outlineLevel="1" x14ac:dyDescent="0.35">
      <c r="B196" s="38" t="str">
        <f>+Inputs!B369</f>
        <v>TASMKIK</v>
      </c>
      <c r="C196" s="38" t="str" cm="1">
        <f t="array" ref="C196">IFERROR(INDEX(Inputs!$C$18:$C$73,MATCH(F196,Inputs!$B$18:$B$73,),),"Not a customer")</f>
        <v>Network Tasman Limited</v>
      </c>
      <c r="D196" s="38" t="str" cm="1">
        <f t="array" ref="D196">IFERROR(INDEX(Inputs!$C$76:$C$241,MATCH(E196,Inputs!$B$76:$B$241,),),"Decommissioned")</f>
        <v>Kikiwa</v>
      </c>
      <c r="E196" s="38" t="str" cm="1">
        <f t="array" ref="E196">+INDEX(Inputs!$D$244:$D$440,MATCH(B196,Inputs!$B$244:$B$440,),)</f>
        <v>KIK</v>
      </c>
      <c r="F196" s="38" t="str" cm="1">
        <f t="array" ref="F196">+INDEX(Inputs!$C$244:$C$440,MATCH(B196,Inputs!$B$244:$B$440,),)</f>
        <v>TASM</v>
      </c>
      <c r="G196" s="63" cm="1">
        <f t="array" ref="G196">+IFERROR(INDEX('Connection charges'!$F$277:$F$472,MATCH(B196,'Connection charges'!$E$277:$E$472,),),)</f>
        <v>6.7870100000000003E-2</v>
      </c>
      <c r="H196" s="63" cm="1">
        <f t="array" ref="H196">+IFERROR(INDEX('Benefit-based charges (Conn.)'!$BU$216:$BU$412,MATCH(B196,'Benefit-based charges (Conn.)'!$B$216:$B$412,),),)</f>
        <v>2.9970124353615991E-2</v>
      </c>
      <c r="I196" s="63" cm="1">
        <f t="array" ref="I196">IFERROR(INDEX('Residual charges'!$F$210:$F$406,MATCH(B196,'Residual charges'!$E$210:$E$406,),),)</f>
        <v>0.15241733733483814</v>
      </c>
      <c r="J196" s="130">
        <f t="shared" si="2"/>
        <v>0.25025756168845414</v>
      </c>
    </row>
    <row r="197" spans="2:10" hidden="1" outlineLevel="1" x14ac:dyDescent="0.35">
      <c r="B197" s="35" t="str">
        <f>+Inputs!B370</f>
        <v>TASMMCH</v>
      </c>
      <c r="C197" s="35" t="str" cm="1">
        <f t="array" ref="C197">IFERROR(INDEX(Inputs!$C$18:$C$73,MATCH(F197,Inputs!$B$18:$B$73,),),"Not a customer")</f>
        <v>Network Tasman Limited</v>
      </c>
      <c r="D197" s="35" t="str" cm="1">
        <f t="array" ref="D197">IFERROR(INDEX(Inputs!$C$76:$C$241,MATCH(E197,Inputs!$B$76:$B$241,),),"Decommissioned")</f>
        <v>Murchison</v>
      </c>
      <c r="E197" s="35" t="str" cm="1">
        <f t="array" ref="E197">+INDEX(Inputs!$D$244:$D$440,MATCH(B197,Inputs!$B$244:$B$440,),)</f>
        <v>MCH</v>
      </c>
      <c r="F197" s="35" t="str" cm="1">
        <f t="array" ref="F197">+INDEX(Inputs!$C$244:$C$440,MATCH(B197,Inputs!$B$244:$B$440,),)</f>
        <v>TASM</v>
      </c>
      <c r="G197" s="62" cm="1">
        <f t="array" ref="G197">+IFERROR(INDEX('Connection charges'!$F$277:$F$472,MATCH(B197,'Connection charges'!$E$277:$E$472,),),)</f>
        <v>0.20390785</v>
      </c>
      <c r="H197" s="62" cm="1">
        <f t="array" ref="H197">+IFERROR(INDEX('Benefit-based charges (Conn.)'!$BU$216:$BU$412,MATCH(B197,'Benefit-based charges (Conn.)'!$B$216:$B$412,),),)</f>
        <v>2.818385176491631E-2</v>
      </c>
      <c r="I197" s="62" cm="1">
        <f t="array" ref="I197">IFERROR(INDEX('Residual charges'!$F$210:$F$406,MATCH(B197,'Residual charges'!$E$210:$E$406,),),)</f>
        <v>0.1425443376480221</v>
      </c>
      <c r="J197" s="129">
        <f t="shared" si="2"/>
        <v>0.37463603941293844</v>
      </c>
    </row>
    <row r="198" spans="2:10" hidden="1" outlineLevel="1" x14ac:dyDescent="0.35">
      <c r="B198" s="38" t="str">
        <f>+Inputs!B371</f>
        <v>TASMSTK</v>
      </c>
      <c r="C198" s="38" t="str" cm="1">
        <f t="array" ref="C198">IFERROR(INDEX(Inputs!$C$18:$C$73,MATCH(F198,Inputs!$B$18:$B$73,),),"Not a customer")</f>
        <v>Network Tasman Limited</v>
      </c>
      <c r="D198" s="38" t="str" cm="1">
        <f t="array" ref="D198">IFERROR(INDEX(Inputs!$C$76:$C$241,MATCH(E198,Inputs!$B$76:$B$241,),),"Decommissioned")</f>
        <v>Stoke</v>
      </c>
      <c r="E198" s="38" t="str" cm="1">
        <f t="array" ref="E198">+INDEX(Inputs!$D$244:$D$440,MATCH(B198,Inputs!$B$244:$B$440,),)</f>
        <v>STK</v>
      </c>
      <c r="F198" s="38" t="str" cm="1">
        <f t="array" ref="F198">+INDEX(Inputs!$C$244:$C$440,MATCH(B198,Inputs!$B$244:$B$440,),)</f>
        <v>TASM</v>
      </c>
      <c r="G198" s="63" cm="1">
        <f t="array" ref="G198">+IFERROR(INDEX('Connection charges'!$F$277:$F$472,MATCH(B198,'Connection charges'!$E$277:$E$472,),),)</f>
        <v>1.2366573799999998</v>
      </c>
      <c r="H198" s="63" cm="1">
        <f t="array" ref="H198">+IFERROR(INDEX('Benefit-based charges (Conn.)'!$BU$216:$BU$412,MATCH(B198,'Benefit-based charges (Conn.)'!$B$216:$B$412,),),)</f>
        <v>1.3157317669001167</v>
      </c>
      <c r="I198" s="63" cm="1">
        <f t="array" ref="I198">IFERROR(INDEX('Residual charges'!$F$210:$F$406,MATCH(B198,'Residual charges'!$E$210:$E$406,),),)</f>
        <v>7.3697707591991479</v>
      </c>
      <c r="J198" s="130">
        <f t="shared" si="2"/>
        <v>9.9221599060992638</v>
      </c>
    </row>
    <row r="199" spans="2:10" hidden="1" outlineLevel="1" x14ac:dyDescent="0.35">
      <c r="B199" s="35" t="str">
        <f>+Inputs!B372</f>
        <v>TBOPKPA</v>
      </c>
      <c r="C199" s="35" t="str" cm="1">
        <f t="array" ref="C199">IFERROR(INDEX(Inputs!$C$18:$C$73,MATCH(F199,Inputs!$B$18:$B$73,),),"Not a customer")</f>
        <v>Nova Energy Limited</v>
      </c>
      <c r="D199" s="35" t="str" cm="1">
        <f t="array" ref="D199">IFERROR(INDEX(Inputs!$C$76:$C$241,MATCH(E199,Inputs!$B$76:$B$241,),),"Decommissioned")</f>
        <v>Kaponga</v>
      </c>
      <c r="E199" s="35" t="str" cm="1">
        <f t="array" ref="E199">+INDEX(Inputs!$D$244:$D$440,MATCH(B199,Inputs!$B$244:$B$440,),)</f>
        <v>KPA</v>
      </c>
      <c r="F199" s="35" t="str" cm="1">
        <f t="array" ref="F199">+INDEX(Inputs!$C$244:$C$440,MATCH(B199,Inputs!$B$244:$B$440,),)</f>
        <v>TBOP</v>
      </c>
      <c r="G199" s="62" cm="1">
        <f t="array" ref="G199">+IFERROR(INDEX('Connection charges'!$F$277:$F$472,MATCH(B199,'Connection charges'!$E$277:$E$472,),),)</f>
        <v>0.27667791000000003</v>
      </c>
      <c r="H199" s="62" cm="1">
        <f t="array" ref="H199">+IFERROR(INDEX('Benefit-based charges (Conn.)'!$BU$216:$BU$412,MATCH(B199,'Benefit-based charges (Conn.)'!$B$216:$B$412,),),)</f>
        <v>6.5334860074102497E-2</v>
      </c>
      <c r="I199" s="62" cm="1">
        <f t="array" ref="I199">IFERROR(INDEX('Residual charges'!$F$210:$F$406,MATCH(B199,'Residual charges'!$E$210:$E$406,),),)</f>
        <v>0.36330984847009001</v>
      </c>
      <c r="J199" s="129">
        <f t="shared" si="2"/>
        <v>0.70532261854419254</v>
      </c>
    </row>
    <row r="200" spans="2:10" hidden="1" outlineLevel="1" x14ac:dyDescent="0.35">
      <c r="B200" s="38" t="str">
        <f>+Inputs!B373</f>
        <v>TOD3JRD</v>
      </c>
      <c r="C200" s="38" t="str" cm="1">
        <f t="array" ref="C200">IFERROR(INDEX(Inputs!$C$18:$C$73,MATCH(F200,Inputs!$B$18:$B$73,),),"Not a customer")</f>
        <v>Todd Generation Taranaki Limited</v>
      </c>
      <c r="D200" s="38" t="str" cm="1">
        <f t="array" ref="D200">IFERROR(INDEX(Inputs!$C$76:$C$241,MATCH(E200,Inputs!$B$76:$B$241,),),"Decommissioned")</f>
        <v>Junction Road</v>
      </c>
      <c r="E200" s="38" t="str" cm="1">
        <f t="array" ref="E200">+INDEX(Inputs!$D$244:$D$440,MATCH(B200,Inputs!$B$244:$B$440,),)</f>
        <v>JRD</v>
      </c>
      <c r="F200" s="38" t="str" cm="1">
        <f t="array" ref="F200">+INDEX(Inputs!$C$244:$C$440,MATCH(B200,Inputs!$B$244:$B$440,),)</f>
        <v>TOD3</v>
      </c>
      <c r="G200" s="63" cm="1">
        <f t="array" ref="G200">+IFERROR(INDEX('Connection charges'!$F$277:$F$472,MATCH(B200,'Connection charges'!$E$277:$E$472,),),)</f>
        <v>2.4228660000000003E-2</v>
      </c>
      <c r="H200" s="63" cm="1">
        <f t="array" ref="H200">+IFERROR(INDEX('Benefit-based charges (Conn.)'!$BU$216:$BU$412,MATCH(B200,'Benefit-based charges (Conn.)'!$B$216:$B$412,),),)</f>
        <v>0.42550819902681669</v>
      </c>
      <c r="I200" s="63" cm="1">
        <f t="array" ref="I200">IFERROR(INDEX('Residual charges'!$F$210:$F$406,MATCH(B200,'Residual charges'!$E$210:$E$406,),),)</f>
        <v>3.5835260000000001E-2</v>
      </c>
      <c r="J200" s="130">
        <f t="shared" si="2"/>
        <v>0.48557211902681668</v>
      </c>
    </row>
    <row r="201" spans="2:10" hidden="1" outlineLevel="1" x14ac:dyDescent="0.35">
      <c r="B201" s="35" t="str">
        <f>+Inputs!B374</f>
        <v>TOD3MKE</v>
      </c>
      <c r="C201" s="35" t="str" cm="1">
        <f t="array" ref="C201">IFERROR(INDEX(Inputs!$C$18:$C$73,MATCH(F201,Inputs!$B$18:$B$73,),),"Not a customer")</f>
        <v>Todd Generation Taranaki Limited</v>
      </c>
      <c r="D201" s="35" t="str" cm="1">
        <f t="array" ref="D201">IFERROR(INDEX(Inputs!$C$76:$C$241,MATCH(E201,Inputs!$B$76:$B$241,),),"Decommissioned")</f>
        <v>McKee</v>
      </c>
      <c r="E201" s="35" t="str" cm="1">
        <f t="array" ref="E201">+INDEX(Inputs!$D$244:$D$440,MATCH(B201,Inputs!$B$244:$B$440,),)</f>
        <v>MKE</v>
      </c>
      <c r="F201" s="35" t="str" cm="1">
        <f t="array" ref="F201">+INDEX(Inputs!$C$244:$C$440,MATCH(B201,Inputs!$B$244:$B$440,),)</f>
        <v>TOD3</v>
      </c>
      <c r="G201" s="62" cm="1">
        <f t="array" ref="G201">+IFERROR(INDEX('Connection charges'!$F$277:$F$472,MATCH(B201,'Connection charges'!$E$277:$E$472,),),)</f>
        <v>3.5394130000000003E-2</v>
      </c>
      <c r="H201" s="62" cm="1">
        <f t="array" ref="H201">+IFERROR(INDEX('Benefit-based charges (Conn.)'!$BU$216:$BU$412,MATCH(B201,'Benefit-based charges (Conn.)'!$B$216:$B$412,),),)</f>
        <v>0.41013884308587423</v>
      </c>
      <c r="I201" s="62" cm="1">
        <f t="array" ref="I201">IFERROR(INDEX('Residual charges'!$F$210:$F$406,MATCH(B201,'Residual charges'!$E$210:$E$406,),),)</f>
        <v>3.4526673366088827E-2</v>
      </c>
      <c r="J201" s="129">
        <f t="shared" ref="J201:J265" si="3">+SUM(G201:I201)</f>
        <v>0.48005964645196308</v>
      </c>
    </row>
    <row r="202" spans="2:10" hidden="1" outlineLevel="1" x14ac:dyDescent="0.35">
      <c r="B202" s="38" t="str">
        <f>+Inputs!B375</f>
        <v>TOPEKOE</v>
      </c>
      <c r="C202" s="38" t="str" cm="1">
        <f t="array" ref="C202">IFERROR(INDEX(Inputs!$C$18:$C$73,MATCH(F202,Inputs!$B$18:$B$73,),),"Not a customer")</f>
        <v>Top Energy Ltd</v>
      </c>
      <c r="D202" s="38" t="str" cm="1">
        <f t="array" ref="D202">IFERROR(INDEX(Inputs!$C$76:$C$241,MATCH(E202,Inputs!$B$76:$B$241,),),"Decommissioned")</f>
        <v>Kaikohe</v>
      </c>
      <c r="E202" s="38" t="str" cm="1">
        <f t="array" ref="E202">+INDEX(Inputs!$D$244:$D$440,MATCH(B202,Inputs!$B$244:$B$440,),)</f>
        <v>KOE</v>
      </c>
      <c r="F202" s="38" t="str" cm="1">
        <f t="array" ref="F202">+INDEX(Inputs!$C$244:$C$440,MATCH(B202,Inputs!$B$244:$B$440,),)</f>
        <v>TOPE</v>
      </c>
      <c r="G202" s="63" cm="1">
        <f t="array" ref="G202">+IFERROR(INDEX('Connection charges'!$F$277:$F$472,MATCH(B202,'Connection charges'!$E$277:$E$472,),),)</f>
        <v>0.98959481999999999</v>
      </c>
      <c r="H202" s="63" cm="1">
        <f t="array" ref="H202">+IFERROR(INDEX('Benefit-based charges (Conn.)'!$BU$216:$BU$412,MATCH(B202,'Benefit-based charges (Conn.)'!$B$216:$B$412,),),)</f>
        <v>1.192000641017573</v>
      </c>
      <c r="I202" s="63" cm="1">
        <f t="array" ref="I202">IFERROR(INDEX('Residual charges'!$F$210:$F$406,MATCH(B202,'Residual charges'!$E$210:$E$406,),),)</f>
        <v>3.61223881266445</v>
      </c>
      <c r="J202" s="130">
        <f t="shared" si="3"/>
        <v>5.7938342736820232</v>
      </c>
    </row>
    <row r="203" spans="2:10" hidden="1" outlineLevel="1" x14ac:dyDescent="0.35">
      <c r="B203" s="35" t="str">
        <f>+Inputs!B376</f>
        <v>TRNZBPE</v>
      </c>
      <c r="C203" s="35" t="str" cm="1">
        <f t="array" ref="C203">IFERROR(INDEX(Inputs!$C$18:$C$73,MATCH(F203,Inputs!$B$18:$B$73,),),"Not a customer")</f>
        <v>KiwiRail Holdings Limited</v>
      </c>
      <c r="D203" s="35" t="str" cm="1">
        <f t="array" ref="D203">IFERROR(INDEX(Inputs!$C$76:$C$241,MATCH(E203,Inputs!$B$76:$B$241,),),"Decommissioned")</f>
        <v>Bunnythorpe</v>
      </c>
      <c r="E203" s="35" t="str" cm="1">
        <f t="array" ref="E203">+INDEX(Inputs!$D$244:$D$440,MATCH(B203,Inputs!$B$244:$B$440,),)</f>
        <v>BPE</v>
      </c>
      <c r="F203" s="35" t="str" cm="1">
        <f t="array" ref="F203">+INDEX(Inputs!$C$244:$C$440,MATCH(B203,Inputs!$B$244:$B$440,),)</f>
        <v>TRNZ</v>
      </c>
      <c r="G203" s="62" cm="1">
        <f t="array" ref="G203">+IFERROR(INDEX('Connection charges'!$F$277:$F$472,MATCH(B203,'Connection charges'!$E$277:$E$472,),),)</f>
        <v>0.38895916000000003</v>
      </c>
      <c r="H203" s="62" cm="1">
        <f t="array" ref="H203">+IFERROR(INDEX('Benefit-based charges (Conn.)'!$BU$216:$BU$412,MATCH(B203,'Benefit-based charges (Conn.)'!$B$216:$B$412,),),)</f>
        <v>1.1526545268214684E-2</v>
      </c>
      <c r="I203" s="62" cm="1">
        <f t="array" ref="I203">IFERROR(INDEX('Residual charges'!$F$210:$F$406,MATCH(B203,'Residual charges'!$E$210:$E$406,),),)</f>
        <v>0.28282430754229687</v>
      </c>
      <c r="J203" s="129">
        <f t="shared" si="3"/>
        <v>0.68331001281051162</v>
      </c>
    </row>
    <row r="204" spans="2:10" hidden="1" outlineLevel="1" x14ac:dyDescent="0.35">
      <c r="B204" s="38" t="str">
        <f>+Inputs!B377</f>
        <v>TRNZHAM</v>
      </c>
      <c r="C204" s="38" t="str" cm="1">
        <f t="array" ref="C204">IFERROR(INDEX(Inputs!$C$18:$C$73,MATCH(F204,Inputs!$B$18:$B$73,),),"Not a customer")</f>
        <v>KiwiRail Holdings Limited</v>
      </c>
      <c r="D204" s="38" t="str" cm="1">
        <f t="array" ref="D204">IFERROR(INDEX(Inputs!$C$76:$C$241,MATCH(E204,Inputs!$B$76:$B$241,),),"Decommissioned")</f>
        <v>Hamilton</v>
      </c>
      <c r="E204" s="38" t="str" cm="1">
        <f t="array" ref="E204">+INDEX(Inputs!$D$244:$D$440,MATCH(B204,Inputs!$B$244:$B$440,),)</f>
        <v>HAM</v>
      </c>
      <c r="F204" s="38" t="str" cm="1">
        <f t="array" ref="F204">+INDEX(Inputs!$C$244:$C$440,MATCH(B204,Inputs!$B$244:$B$440,),)</f>
        <v>TRNZ</v>
      </c>
      <c r="G204" s="63" cm="1">
        <f t="array" ref="G204">+IFERROR(INDEX('Connection charges'!$F$277:$F$472,MATCH(B204,'Connection charges'!$E$277:$E$472,),),)</f>
        <v>0.37112418999999996</v>
      </c>
      <c r="H204" s="63" cm="1">
        <f t="array" ref="H204">+IFERROR(INDEX('Benefit-based charges (Conn.)'!$BU$216:$BU$412,MATCH(B204,'Benefit-based charges (Conn.)'!$B$216:$B$412,),),)</f>
        <v>1.2847000541456538E-2</v>
      </c>
      <c r="I204" s="63" cm="1">
        <f t="array" ref="I204">IFERROR(INDEX('Residual charges'!$F$210:$F$406,MATCH(B204,'Residual charges'!$E$210:$E$406,),),)</f>
        <v>0.30332269548339796</v>
      </c>
      <c r="J204" s="130">
        <f t="shared" si="3"/>
        <v>0.68729388602485453</v>
      </c>
    </row>
    <row r="205" spans="2:10" hidden="1" outlineLevel="1" x14ac:dyDescent="0.35">
      <c r="B205" s="35" t="str">
        <f>+Inputs!B378</f>
        <v>TRNZPEN</v>
      </c>
      <c r="C205" s="35" t="str" cm="1">
        <f t="array" ref="C205">IFERROR(INDEX(Inputs!$C$18:$C$73,MATCH(F205,Inputs!$B$18:$B$73,),),"Not a customer")</f>
        <v>KiwiRail Holdings Limited</v>
      </c>
      <c r="D205" s="35" t="str" cm="1">
        <f t="array" ref="D205">IFERROR(INDEX(Inputs!$C$76:$C$241,MATCH(E205,Inputs!$B$76:$B$241,),),"Decommissioned")</f>
        <v>Penrose</v>
      </c>
      <c r="E205" s="35" t="str" cm="1">
        <f t="array" ref="E205">+INDEX(Inputs!$D$244:$D$440,MATCH(B205,Inputs!$B$244:$B$440,),)</f>
        <v>PEN</v>
      </c>
      <c r="F205" s="35" t="str" cm="1">
        <f t="array" ref="F205">+INDEX(Inputs!$C$244:$C$440,MATCH(B205,Inputs!$B$244:$B$440,),)</f>
        <v>TRNZ</v>
      </c>
      <c r="G205" s="62" cm="1">
        <f t="array" ref="G205">+IFERROR(INDEX('Connection charges'!$F$277:$F$472,MATCH(B205,'Connection charges'!$E$277:$E$472,),),)</f>
        <v>0.13895499</v>
      </c>
      <c r="H205" s="62" cm="1">
        <f t="array" ref="H205">+IFERROR(INDEX('Benefit-based charges (Conn.)'!$BU$216:$BU$412,MATCH(B205,'Benefit-based charges (Conn.)'!$B$216:$B$412,),),)</f>
        <v>0.10383758149993023</v>
      </c>
      <c r="I205" s="62" cm="1">
        <f t="array" ref="I205">IFERROR(INDEX('Residual charges'!$F$210:$F$406,MATCH(B205,'Residual charges'!$E$210:$E$406,),),)</f>
        <v>0.41284419078660889</v>
      </c>
      <c r="J205" s="129">
        <f t="shared" si="3"/>
        <v>0.65563676228653911</v>
      </c>
    </row>
    <row r="206" spans="2:10" hidden="1" outlineLevel="1" x14ac:dyDescent="0.35">
      <c r="B206" s="38" t="str">
        <f>+Inputs!B379</f>
        <v>TRNZSWN</v>
      </c>
      <c r="C206" s="38" t="str" cm="1">
        <f t="array" ref="C206">IFERROR(INDEX(Inputs!$C$18:$C$73,MATCH(F206,Inputs!$B$18:$B$73,),),"Not a customer")</f>
        <v>KiwiRail Holdings Limited</v>
      </c>
      <c r="D206" s="38" t="str" cm="1">
        <f t="array" ref="D206">IFERROR(INDEX(Inputs!$C$76:$C$241,MATCH(E206,Inputs!$B$76:$B$241,),),"Decommissioned")</f>
        <v>Southdown</v>
      </c>
      <c r="E206" s="38" t="str" cm="1">
        <f t="array" ref="E206">+INDEX(Inputs!$D$244:$D$440,MATCH(B206,Inputs!$B$244:$B$440,),)</f>
        <v>SWN</v>
      </c>
      <c r="F206" s="38" t="str" cm="1">
        <f t="array" ref="F206">+INDEX(Inputs!$C$244:$C$440,MATCH(B206,Inputs!$B$244:$B$440,),)</f>
        <v>TRNZ</v>
      </c>
      <c r="G206" s="63" cm="1">
        <f t="array" ref="G206">+IFERROR(INDEX('Connection charges'!$F$277:$F$472,MATCH(B206,'Connection charges'!$E$277:$E$472,),),)</f>
        <v>0.12414915</v>
      </c>
      <c r="H206" s="63" cm="1">
        <f t="array" ref="H206">+IFERROR(INDEX('Benefit-based charges (Conn.)'!$BU$216:$BU$412,MATCH(B206,'Benefit-based charges (Conn.)'!$B$216:$B$412,),),)</f>
        <v>0.10023058932847766</v>
      </c>
      <c r="I206" s="63" cm="1">
        <f t="array" ref="I206">IFERROR(INDEX('Residual charges'!$F$210:$F$406,MATCH(B206,'Residual charges'!$E$210:$E$406,),),)</f>
        <v>0.41370511239388913</v>
      </c>
      <c r="J206" s="130">
        <f t="shared" si="3"/>
        <v>0.63808485172236673</v>
      </c>
    </row>
    <row r="207" spans="2:10" hidden="1" outlineLevel="1" x14ac:dyDescent="0.35">
      <c r="B207" s="35" t="str">
        <f>+Inputs!B380</f>
        <v>TRNZTMN</v>
      </c>
      <c r="C207" s="35" t="str" cm="1">
        <f t="array" ref="C207">IFERROR(INDEX(Inputs!$C$18:$C$73,MATCH(F207,Inputs!$B$18:$B$73,),),"Not a customer")</f>
        <v>KiwiRail Holdings Limited</v>
      </c>
      <c r="D207" s="35" t="str" cm="1">
        <f t="array" ref="D207">IFERROR(INDEX(Inputs!$C$76:$C$241,MATCH(E207,Inputs!$B$76:$B$241,),),"Decommissioned")</f>
        <v>Taumarunui</v>
      </c>
      <c r="E207" s="35" t="str" cm="1">
        <f t="array" ref="E207">+INDEX(Inputs!$D$244:$D$440,MATCH(B207,Inputs!$B$244:$B$440,),)</f>
        <v>TMN</v>
      </c>
      <c r="F207" s="35" t="str" cm="1">
        <f t="array" ref="F207">+INDEX(Inputs!$C$244:$C$440,MATCH(B207,Inputs!$B$244:$B$440,),)</f>
        <v>TRNZ</v>
      </c>
      <c r="G207" s="62" cm="1">
        <f t="array" ref="G207">+IFERROR(INDEX('Connection charges'!$F$277:$F$472,MATCH(B207,'Connection charges'!$E$277:$E$472,),),)</f>
        <v>0.48406667000000003</v>
      </c>
      <c r="H207" s="62" cm="1">
        <f t="array" ref="H207">+IFERROR(INDEX('Benefit-based charges (Conn.)'!$BU$216:$BU$412,MATCH(B207,'Benefit-based charges (Conn.)'!$B$216:$B$412,),),)</f>
        <v>1.5273598970146239E-2</v>
      </c>
      <c r="I207" s="62" cm="1">
        <f t="array" ref="I207">IFERROR(INDEX('Residual charges'!$F$210:$F$406,MATCH(B207,'Residual charges'!$E$210:$E$406,),),)</f>
        <v>0.3531740765515482</v>
      </c>
      <c r="J207" s="129">
        <f t="shared" si="3"/>
        <v>0.85251434552169447</v>
      </c>
    </row>
    <row r="208" spans="2:10" hidden="1" outlineLevel="1" x14ac:dyDescent="0.35">
      <c r="B208" s="38" t="str">
        <f>+Inputs!B381</f>
        <v>TRNZTNG</v>
      </c>
      <c r="C208" s="38" t="str" cm="1">
        <f t="array" ref="C208">IFERROR(INDEX(Inputs!$C$18:$C$73,MATCH(F208,Inputs!$B$18:$B$73,),),"Not a customer")</f>
        <v>KiwiRail Holdings Limited</v>
      </c>
      <c r="D208" s="38" t="str" cm="1">
        <f t="array" ref="D208">IFERROR(INDEX(Inputs!$C$76:$C$241,MATCH(E208,Inputs!$B$76:$B$241,),),"Decommissioned")</f>
        <v>Tangiwai</v>
      </c>
      <c r="E208" s="38" t="str" cm="1">
        <f t="array" ref="E208">+INDEX(Inputs!$D$244:$D$440,MATCH(B208,Inputs!$B$244:$B$440,),)</f>
        <v>TNG</v>
      </c>
      <c r="F208" s="38" t="str" cm="1">
        <f t="array" ref="F208">+INDEX(Inputs!$C$244:$C$440,MATCH(B208,Inputs!$B$244:$B$440,),)</f>
        <v>TRNZ</v>
      </c>
      <c r="G208" s="63" cm="1">
        <f t="array" ref="G208">+IFERROR(INDEX('Connection charges'!$F$277:$F$472,MATCH(B208,'Connection charges'!$E$277:$E$472,),),)</f>
        <v>0.46284060999999999</v>
      </c>
      <c r="H208" s="63" cm="1">
        <f t="array" ref="H208">+IFERROR(INDEX('Benefit-based charges (Conn.)'!$BU$216:$BU$412,MATCH(B208,'Benefit-based charges (Conn.)'!$B$216:$B$412,),),)</f>
        <v>1.2053907036486462E-2</v>
      </c>
      <c r="I208" s="63" cm="1">
        <f t="array" ref="I208">IFERROR(INDEX('Residual charges'!$F$210:$F$406,MATCH(B208,'Residual charges'!$E$210:$E$406,),),)</f>
        <v>0.40882536069272551</v>
      </c>
      <c r="J208" s="130">
        <f t="shared" si="3"/>
        <v>0.8837198777292119</v>
      </c>
    </row>
    <row r="209" spans="2:10" hidden="1" outlineLevel="1" x14ac:dyDescent="0.35">
      <c r="B209" s="35" t="str">
        <f>+Inputs!B382</f>
        <v>TRUGARG</v>
      </c>
      <c r="C209" s="35" t="str" cm="1">
        <f t="array" ref="C209">IFERROR(INDEX(Inputs!$C$18:$C$73,MATCH(F209,Inputs!$B$18:$B$73,),),"Not a customer")</f>
        <v>Trustpower Limited</v>
      </c>
      <c r="D209" s="35" t="str" cm="1">
        <f t="array" ref="D209">IFERROR(INDEX(Inputs!$C$76:$C$241,MATCH(E209,Inputs!$B$76:$B$241,),),"Decommissioned")</f>
        <v>Argyle</v>
      </c>
      <c r="E209" s="35" t="str" cm="1">
        <f t="array" ref="E209">+INDEX(Inputs!$D$244:$D$440,MATCH(B209,Inputs!$B$244:$B$440,),)</f>
        <v>ARG</v>
      </c>
      <c r="F209" s="35" t="str" cm="1">
        <f t="array" ref="F209">+INDEX(Inputs!$C$244:$C$440,MATCH(B209,Inputs!$B$244:$B$440,),)</f>
        <v>TRUG</v>
      </c>
      <c r="G209" s="62" cm="1">
        <f t="array" ref="G209">+IFERROR(INDEX('Connection charges'!$F$277:$F$472,MATCH(B209,'Connection charges'!$E$277:$E$472,),),)</f>
        <v>5.2203569999999998E-2</v>
      </c>
      <c r="H209" s="62" cm="1">
        <f t="array" ref="H209">+IFERROR(INDEX('Benefit-based charges (Conn.)'!$BU$216:$BU$412,MATCH(B209,'Benefit-based charges (Conn.)'!$B$216:$B$412,),),)</f>
        <v>0.21793113376721324</v>
      </c>
      <c r="I209" s="62" cm="1">
        <f t="array" ref="I209">IFERROR(INDEX('Residual charges'!$F$210:$F$406,MATCH(B209,'Residual charges'!$E$210:$E$406,),),)</f>
        <v>2.2425832180213885E-3</v>
      </c>
      <c r="J209" s="129">
        <f t="shared" si="3"/>
        <v>0.27237728698523461</v>
      </c>
    </row>
    <row r="210" spans="2:10" hidden="1" outlineLevel="1" x14ac:dyDescent="0.35">
      <c r="B210" s="38" t="str">
        <f>+Inputs!B383</f>
        <v>TRUGBWK</v>
      </c>
      <c r="C210" s="38" t="str" cm="1">
        <f t="array" ref="C210">IFERROR(INDEX(Inputs!$C$18:$C$73,MATCH(F210,Inputs!$B$18:$B$73,),),"Not a customer")</f>
        <v>Trustpower Limited</v>
      </c>
      <c r="D210" s="38" t="str" cm="1">
        <f t="array" ref="D210">IFERROR(INDEX(Inputs!$C$76:$C$241,MATCH(E210,Inputs!$B$76:$B$241,),),"Decommissioned")</f>
        <v>Berwick</v>
      </c>
      <c r="E210" s="38" t="str" cm="1">
        <f t="array" ref="E210">+INDEX(Inputs!$D$244:$D$440,MATCH(B210,Inputs!$B$244:$B$440,),)</f>
        <v>BWK</v>
      </c>
      <c r="F210" s="38" t="str" cm="1">
        <f t="array" ref="F210">+INDEX(Inputs!$C$244:$C$440,MATCH(B210,Inputs!$B$244:$B$440,),)</f>
        <v>TRUG</v>
      </c>
      <c r="G210" s="63" cm="1">
        <f t="array" ref="G210">+IFERROR(INDEX('Connection charges'!$F$277:$F$472,MATCH(B210,'Connection charges'!$E$277:$E$472,),),)</f>
        <v>0.14197335999999999</v>
      </c>
      <c r="H210" s="63" cm="1">
        <f t="array" ref="H210">+IFERROR(INDEX('Benefit-based charges (Conn.)'!$BU$216:$BU$412,MATCH(B210,'Benefit-based charges (Conn.)'!$B$216:$B$412,),),)</f>
        <v>6.0510541595197925E-3</v>
      </c>
      <c r="I210" s="63" cm="1">
        <f t="array" ref="I210">IFERROR(INDEX('Residual charges'!$F$210:$F$406,MATCH(B210,'Residual charges'!$E$210:$E$406,),),)</f>
        <v>3.2101652543896388E-3</v>
      </c>
      <c r="J210" s="130">
        <f t="shared" si="3"/>
        <v>0.15123457941390941</v>
      </c>
    </row>
    <row r="211" spans="2:10" hidden="1" outlineLevel="1" x14ac:dyDescent="0.35">
      <c r="B211" s="35" t="str">
        <f>+Inputs!B384</f>
        <v>TRUGCOL</v>
      </c>
      <c r="C211" s="35" t="str" cm="1">
        <f t="array" ref="C211">IFERROR(INDEX(Inputs!$C$18:$C$73,MATCH(F211,Inputs!$B$18:$B$73,),),"Not a customer")</f>
        <v>Trustpower Limited</v>
      </c>
      <c r="D211" s="35" t="str" cm="1">
        <f t="array" ref="D211">IFERROR(INDEX(Inputs!$C$76:$C$241,MATCH(E211,Inputs!$B$76:$B$241,),),"Decommissioned")</f>
        <v>Coleridge</v>
      </c>
      <c r="E211" s="35" t="str" cm="1">
        <f t="array" ref="E211">+INDEX(Inputs!$D$244:$D$440,MATCH(B211,Inputs!$B$244:$B$440,),)</f>
        <v>COL</v>
      </c>
      <c r="F211" s="35" t="str" cm="1">
        <f t="array" ref="F211">+INDEX(Inputs!$C$244:$C$440,MATCH(B211,Inputs!$B$244:$B$440,),)</f>
        <v>TRUG</v>
      </c>
      <c r="G211" s="62" cm="1">
        <f t="array" ref="G211">+IFERROR(INDEX('Connection charges'!$F$277:$F$472,MATCH(B211,'Connection charges'!$E$277:$E$472,),),)</f>
        <v>4.8940919999999999E-2</v>
      </c>
      <c r="H211" s="62" cm="1">
        <f t="array" ref="H211">+IFERROR(INDEX('Benefit-based charges (Conn.)'!$BU$216:$BU$412,MATCH(B211,'Benefit-based charges (Conn.)'!$B$216:$B$412,),),)</f>
        <v>0.69254068814286407</v>
      </c>
      <c r="I211" s="62" cm="1">
        <f t="array" ref="I211">IFERROR(INDEX('Residual charges'!$F$210:$F$406,MATCH(B211,'Residual charges'!$E$210:$E$406,),),)</f>
        <v>4.9526300000000004E-3</v>
      </c>
      <c r="J211" s="129">
        <f t="shared" si="3"/>
        <v>0.74643423814286414</v>
      </c>
    </row>
    <row r="212" spans="2:10" hidden="1" outlineLevel="1" x14ac:dyDescent="0.35">
      <c r="B212" s="38" t="str">
        <f>+Inputs!B385</f>
        <v>TRUGHWA</v>
      </c>
      <c r="C212" s="38" t="str" cm="1">
        <f t="array" ref="C212">IFERROR(INDEX(Inputs!$C$18:$C$73,MATCH(F212,Inputs!$B$18:$B$73,),),"Not a customer")</f>
        <v>Trustpower Limited</v>
      </c>
      <c r="D212" s="38" t="str" cm="1">
        <f t="array" ref="D212">IFERROR(INDEX(Inputs!$C$76:$C$241,MATCH(E212,Inputs!$B$76:$B$241,),),"Decommissioned")</f>
        <v>Hawera</v>
      </c>
      <c r="E212" s="38" t="str" cm="1">
        <f t="array" ref="E212">+INDEX(Inputs!$D$244:$D$440,MATCH(B212,Inputs!$B$244:$B$440,),)</f>
        <v>HWA</v>
      </c>
      <c r="F212" s="38" t="str" cm="1">
        <f t="array" ref="F212">+INDEX(Inputs!$C$244:$C$440,MATCH(B212,Inputs!$B$244:$B$440,),)</f>
        <v>TRUG</v>
      </c>
      <c r="G212" s="63" cm="1">
        <f t="array" ref="G212">+IFERROR(INDEX('Connection charges'!$F$277:$F$472,MATCH(B212,'Connection charges'!$E$277:$E$472,),),)</f>
        <v>0.10172965</v>
      </c>
      <c r="H212" s="63" cm="1">
        <f t="array" ref="H212">+IFERROR(INDEX('Benefit-based charges (Conn.)'!$BU$216:$BU$412,MATCH(B212,'Benefit-based charges (Conn.)'!$B$216:$B$412,),),)</f>
        <v>3.1539904957585033E-2</v>
      </c>
      <c r="I212" s="63" cm="1">
        <f t="array" ref="I212">IFERROR(INDEX('Residual charges'!$F$210:$F$406,MATCH(B212,'Residual charges'!$E$210:$E$406,),),)</f>
        <v>2.4496973658033907E-2</v>
      </c>
      <c r="J212" s="130">
        <f t="shared" si="3"/>
        <v>0.15776652861561893</v>
      </c>
    </row>
    <row r="213" spans="2:10" hidden="1" outlineLevel="1" x14ac:dyDescent="0.35">
      <c r="B213" s="35" t="str">
        <f>+Inputs!B386</f>
        <v>TRUGMAT</v>
      </c>
      <c r="C213" s="35" t="str" cm="1">
        <f t="array" ref="C213">IFERROR(INDEX(Inputs!$C$18:$C$73,MATCH(F213,Inputs!$B$18:$B$73,),),"Not a customer")</f>
        <v>Trustpower Limited</v>
      </c>
      <c r="D213" s="35" t="str" cm="1">
        <f t="array" ref="D213">IFERROR(INDEX(Inputs!$C$76:$C$241,MATCH(E213,Inputs!$B$76:$B$241,),),"Decommissioned")</f>
        <v>Matahina</v>
      </c>
      <c r="E213" s="35" t="str" cm="1">
        <f t="array" ref="E213">+INDEX(Inputs!$D$244:$D$440,MATCH(B213,Inputs!$B$244:$B$440,),)</f>
        <v>MAT</v>
      </c>
      <c r="F213" s="35" t="str" cm="1">
        <f t="array" ref="F213">+INDEX(Inputs!$C$244:$C$440,MATCH(B213,Inputs!$B$244:$B$440,),)</f>
        <v>TRUG</v>
      </c>
      <c r="G213" s="62" cm="1">
        <f t="array" ref="G213">+IFERROR(INDEX('Connection charges'!$F$277:$F$472,MATCH(B213,'Connection charges'!$E$277:$E$472,),),)</f>
        <v>0.44137315000000005</v>
      </c>
      <c r="H213" s="62" cm="1">
        <f t="array" ref="H213">+IFERROR(INDEX('Benefit-based charges (Conn.)'!$BU$216:$BU$412,MATCH(B213,'Benefit-based charges (Conn.)'!$B$216:$B$412,),),)</f>
        <v>0.18690185568122217</v>
      </c>
      <c r="I213" s="62" cm="1">
        <f t="array" ref="I213">IFERROR(INDEX('Residual charges'!$F$210:$F$406,MATCH(B213,'Residual charges'!$E$210:$E$406,),),)</f>
        <v>5.1860000000000002E-5</v>
      </c>
      <c r="J213" s="129">
        <f t="shared" si="3"/>
        <v>0.6283268656812222</v>
      </c>
    </row>
    <row r="214" spans="2:10" hidden="1" outlineLevel="1" x14ac:dyDescent="0.35">
      <c r="B214" s="38" t="str">
        <f>+Inputs!B387</f>
        <v>UNETCPK</v>
      </c>
      <c r="C214" s="38" t="str" cm="1">
        <f t="array" ref="C214">IFERROR(INDEX(Inputs!$C$18:$C$73,MATCH(F214,Inputs!$B$18:$B$73,),),"Not a customer")</f>
        <v>Wellington Electricity Lines Limited</v>
      </c>
      <c r="D214" s="38" t="str" cm="1">
        <f t="array" ref="D214">IFERROR(INDEX(Inputs!$C$76:$C$241,MATCH(E214,Inputs!$B$76:$B$241,),),"Decommissioned")</f>
        <v>Central Park</v>
      </c>
      <c r="E214" s="38" t="str" cm="1">
        <f t="array" ref="E214">+INDEX(Inputs!$D$244:$D$440,MATCH(B214,Inputs!$B$244:$B$440,),)</f>
        <v>CPK</v>
      </c>
      <c r="F214" s="38" t="str" cm="1">
        <f t="array" ref="F214">+INDEX(Inputs!$C$244:$C$440,MATCH(B214,Inputs!$B$244:$B$440,),)</f>
        <v>UNET</v>
      </c>
      <c r="G214" s="63" cm="1">
        <f t="array" ref="G214">+IFERROR(INDEX('Connection charges'!$F$277:$F$472,MATCH(B214,'Connection charges'!$E$277:$E$472,),),)</f>
        <v>1.3186561699999999</v>
      </c>
      <c r="H214" s="63" cm="1">
        <f t="array" ref="H214">+IFERROR(INDEX('Benefit-based charges (Conn.)'!$BU$216:$BU$412,MATCH(B214,'Benefit-based charges (Conn.)'!$B$216:$B$412,),),)</f>
        <v>2.762336094449414</v>
      </c>
      <c r="I214" s="63" cm="1">
        <f t="array" ref="I214">IFERROR(INDEX('Residual charges'!$F$210:$F$406,MATCH(B214,'Residual charges'!$E$210:$E$406,),),)</f>
        <v>9.4325439692504105</v>
      </c>
      <c r="J214" s="130">
        <f t="shared" si="3"/>
        <v>13.513536233699824</v>
      </c>
    </row>
    <row r="215" spans="2:10" hidden="1" outlineLevel="1" x14ac:dyDescent="0.35">
      <c r="B215" s="35" t="str">
        <f>+Inputs!B388</f>
        <v>UNETGFD</v>
      </c>
      <c r="C215" s="35" t="str" cm="1">
        <f t="array" ref="C215">IFERROR(INDEX(Inputs!$C$18:$C$73,MATCH(F215,Inputs!$B$18:$B$73,),),"Not a customer")</f>
        <v>Wellington Electricity Lines Limited</v>
      </c>
      <c r="D215" s="35" t="str" cm="1">
        <f t="array" ref="D215">IFERROR(INDEX(Inputs!$C$76:$C$241,MATCH(E215,Inputs!$B$76:$B$241,),),"Decommissioned")</f>
        <v>Gracefield</v>
      </c>
      <c r="E215" s="35" t="str" cm="1">
        <f t="array" ref="E215">+INDEX(Inputs!$D$244:$D$440,MATCH(B215,Inputs!$B$244:$B$440,),)</f>
        <v>GFD</v>
      </c>
      <c r="F215" s="35" t="str" cm="1">
        <f t="array" ref="F215">+INDEX(Inputs!$C$244:$C$440,MATCH(B215,Inputs!$B$244:$B$440,),)</f>
        <v>UNET</v>
      </c>
      <c r="G215" s="62" cm="1">
        <f t="array" ref="G215">+IFERROR(INDEX('Connection charges'!$F$277:$F$472,MATCH(B215,'Connection charges'!$E$277:$E$472,),),)</f>
        <v>1.1241834900000001</v>
      </c>
      <c r="H215" s="62" cm="1">
        <f t="array" ref="H215">+IFERROR(INDEX('Benefit-based charges (Conn.)'!$BU$216:$BU$412,MATCH(B215,'Benefit-based charges (Conn.)'!$B$216:$B$412,),),)</f>
        <v>0.95072388425076448</v>
      </c>
      <c r="I215" s="62" cm="1">
        <f t="array" ref="I215">IFERROR(INDEX('Residual charges'!$F$210:$F$406,MATCH(B215,'Residual charges'!$E$210:$E$406,),),)</f>
        <v>3.1658593196126912</v>
      </c>
      <c r="J215" s="129">
        <f t="shared" si="3"/>
        <v>5.2407666938634563</v>
      </c>
    </row>
    <row r="216" spans="2:10" hidden="1" outlineLevel="1" x14ac:dyDescent="0.35">
      <c r="B216" s="38" t="str">
        <f>+Inputs!B389</f>
        <v>UNETHAY</v>
      </c>
      <c r="C216" s="38" t="str" cm="1">
        <f t="array" ref="C216">IFERROR(INDEX(Inputs!$C$18:$C$73,MATCH(F216,Inputs!$B$18:$B$73,),),"Not a customer")</f>
        <v>Wellington Electricity Lines Limited</v>
      </c>
      <c r="D216" s="38" t="str" cm="1">
        <f t="array" ref="D216">IFERROR(INDEX(Inputs!$C$76:$C$241,MATCH(E216,Inputs!$B$76:$B$241,),),"Decommissioned")</f>
        <v>Haywards</v>
      </c>
      <c r="E216" s="38" t="str" cm="1">
        <f t="array" ref="E216">+INDEX(Inputs!$D$244:$D$440,MATCH(B216,Inputs!$B$244:$B$440,),)</f>
        <v>HAY</v>
      </c>
      <c r="F216" s="38" t="str" cm="1">
        <f t="array" ref="F216">+INDEX(Inputs!$C$244:$C$440,MATCH(B216,Inputs!$B$244:$B$440,),)</f>
        <v>UNET</v>
      </c>
      <c r="G216" s="63" cm="1">
        <f t="array" ref="G216">+IFERROR(INDEX('Connection charges'!$F$277:$F$472,MATCH(B216,'Connection charges'!$E$277:$E$472,),),)</f>
        <v>0.51296489000000001</v>
      </c>
      <c r="H216" s="63" cm="1">
        <f t="array" ref="H216">+IFERROR(INDEX('Benefit-based charges (Conn.)'!$BU$216:$BU$412,MATCH(B216,'Benefit-based charges (Conn.)'!$B$216:$B$412,),),)</f>
        <v>0.44461172835875468</v>
      </c>
      <c r="I216" s="63" cm="1">
        <f t="array" ref="I216">IFERROR(INDEX('Residual charges'!$F$210:$F$406,MATCH(B216,'Residual charges'!$E$210:$E$406,),),)</f>
        <v>1.8777743408139889</v>
      </c>
      <c r="J216" s="130">
        <f t="shared" si="3"/>
        <v>2.8353509591727435</v>
      </c>
    </row>
    <row r="217" spans="2:10" hidden="1" outlineLevel="1" x14ac:dyDescent="0.35">
      <c r="B217" s="35" t="str">
        <f>+Inputs!B390</f>
        <v>UNETKWA</v>
      </c>
      <c r="C217" s="35" t="str" cm="1">
        <f t="array" ref="C217">IFERROR(INDEX(Inputs!$C$18:$C$73,MATCH(F217,Inputs!$B$18:$B$73,),),"Not a customer")</f>
        <v>Wellington Electricity Lines Limited</v>
      </c>
      <c r="D217" s="35" t="str" cm="1">
        <f t="array" ref="D217">IFERROR(INDEX(Inputs!$C$76:$C$241,MATCH(E217,Inputs!$B$76:$B$241,),),"Decommissioned")</f>
        <v>Kaiwharawhara</v>
      </c>
      <c r="E217" s="35" t="str" cm="1">
        <f t="array" ref="E217">+INDEX(Inputs!$D$244:$D$440,MATCH(B217,Inputs!$B$244:$B$440,),)</f>
        <v>KWA</v>
      </c>
      <c r="F217" s="35" t="str" cm="1">
        <f t="array" ref="F217">+INDEX(Inputs!$C$244:$C$440,MATCH(B217,Inputs!$B$244:$B$440,),)</f>
        <v>UNET</v>
      </c>
      <c r="G217" s="62" cm="1">
        <f t="array" ref="G217">+IFERROR(INDEX('Connection charges'!$F$277:$F$472,MATCH(B217,'Connection charges'!$E$277:$E$472,),),)</f>
        <v>0.39700491999999998</v>
      </c>
      <c r="H217" s="62" cm="1">
        <f t="array" ref="H217">+IFERROR(INDEX('Benefit-based charges (Conn.)'!$BU$216:$BU$412,MATCH(B217,'Benefit-based charges (Conn.)'!$B$216:$B$412,),),)</f>
        <v>0.5320787133146565</v>
      </c>
      <c r="I217" s="62" cm="1">
        <f t="array" ref="I217">IFERROR(INDEX('Residual charges'!$F$210:$F$406,MATCH(B217,'Residual charges'!$E$210:$E$406,),),)</f>
        <v>1.6649639571602481</v>
      </c>
      <c r="J217" s="129">
        <f t="shared" si="3"/>
        <v>2.5940475904749047</v>
      </c>
    </row>
    <row r="218" spans="2:10" hidden="1" outlineLevel="1" x14ac:dyDescent="0.35">
      <c r="B218" s="38" t="str">
        <f>+Inputs!B391</f>
        <v>UNETMLG</v>
      </c>
      <c r="C218" s="38" t="str" cm="1">
        <f t="array" ref="C218">IFERROR(INDEX(Inputs!$C$18:$C$73,MATCH(F218,Inputs!$B$18:$B$73,),),"Not a customer")</f>
        <v>Wellington Electricity Lines Limited</v>
      </c>
      <c r="D218" s="38" t="str" cm="1">
        <f t="array" ref="D218">IFERROR(INDEX(Inputs!$C$76:$C$241,MATCH(E218,Inputs!$B$76:$B$241,),),"Decommissioned")</f>
        <v>Melling</v>
      </c>
      <c r="E218" s="38" t="str" cm="1">
        <f t="array" ref="E218">+INDEX(Inputs!$D$244:$D$440,MATCH(B218,Inputs!$B$244:$B$440,),)</f>
        <v>MLG</v>
      </c>
      <c r="F218" s="38" t="str" cm="1">
        <f t="array" ref="F218">+INDEX(Inputs!$C$244:$C$440,MATCH(B218,Inputs!$B$244:$B$440,),)</f>
        <v>UNET</v>
      </c>
      <c r="G218" s="63" cm="1">
        <f t="array" ref="G218">+IFERROR(INDEX('Connection charges'!$F$277:$F$472,MATCH(B218,'Connection charges'!$E$277:$E$472,),),)</f>
        <v>1.3994986999999999</v>
      </c>
      <c r="H218" s="63" cm="1">
        <f t="array" ref="H218">+IFERROR(INDEX('Benefit-based charges (Conn.)'!$BU$216:$BU$412,MATCH(B218,'Benefit-based charges (Conn.)'!$B$216:$B$412,),),)</f>
        <v>0.88459086706083567</v>
      </c>
      <c r="I218" s="63" cm="1">
        <f t="array" ref="I218">IFERROR(INDEX('Residual charges'!$F$210:$F$406,MATCH(B218,'Residual charges'!$E$210:$E$406,),),)</f>
        <v>3.231735759841988</v>
      </c>
      <c r="J218" s="130">
        <f t="shared" si="3"/>
        <v>5.5158253269028235</v>
      </c>
    </row>
    <row r="219" spans="2:10" hidden="1" outlineLevel="1" x14ac:dyDescent="0.35">
      <c r="B219" s="35" t="str">
        <f>+Inputs!B392</f>
        <v>UNETPNI</v>
      </c>
      <c r="C219" s="35" t="str" cm="1">
        <f t="array" ref="C219">IFERROR(INDEX(Inputs!$C$18:$C$73,MATCH(F219,Inputs!$B$18:$B$73,),),"Not a customer")</f>
        <v>Wellington Electricity Lines Limited</v>
      </c>
      <c r="D219" s="35" t="str" cm="1">
        <f t="array" ref="D219">IFERROR(INDEX(Inputs!$C$76:$C$241,MATCH(E219,Inputs!$B$76:$B$241,),),"Decommissioned")</f>
        <v>Pauatahanui</v>
      </c>
      <c r="E219" s="35" t="str" cm="1">
        <f t="array" ref="E219">+INDEX(Inputs!$D$244:$D$440,MATCH(B219,Inputs!$B$244:$B$440,),)</f>
        <v>PNI</v>
      </c>
      <c r="F219" s="35" t="str" cm="1">
        <f t="array" ref="F219">+INDEX(Inputs!$C$244:$C$440,MATCH(B219,Inputs!$B$244:$B$440,),)</f>
        <v>UNET</v>
      </c>
      <c r="G219" s="62" cm="1">
        <f t="array" ref="G219">+IFERROR(INDEX('Connection charges'!$F$277:$F$472,MATCH(B219,'Connection charges'!$E$277:$E$472,),),)</f>
        <v>1.0185905900000001</v>
      </c>
      <c r="H219" s="62" cm="1">
        <f t="array" ref="H219">+IFERROR(INDEX('Benefit-based charges (Conn.)'!$BU$216:$BU$412,MATCH(B219,'Benefit-based charges (Conn.)'!$B$216:$B$412,),),)</f>
        <v>0.23908013386356267</v>
      </c>
      <c r="I219" s="62" cm="1">
        <f t="array" ref="I219">IFERROR(INDEX('Residual charges'!$F$210:$F$406,MATCH(B219,'Residual charges'!$E$210:$E$406,),),)</f>
        <v>1.0387720684945636</v>
      </c>
      <c r="J219" s="129">
        <f t="shared" si="3"/>
        <v>2.2964427923581265</v>
      </c>
    </row>
    <row r="220" spans="2:10" hidden="1" outlineLevel="1" x14ac:dyDescent="0.35">
      <c r="B220" s="38" t="str">
        <f>+Inputs!B393</f>
        <v>UNETTKR</v>
      </c>
      <c r="C220" s="38" t="str" cm="1">
        <f t="array" ref="C220">IFERROR(INDEX(Inputs!$C$18:$C$73,MATCH(F220,Inputs!$B$18:$B$73,),),"Not a customer")</f>
        <v>Wellington Electricity Lines Limited</v>
      </c>
      <c r="D220" s="38" t="str" cm="1">
        <f t="array" ref="D220">IFERROR(INDEX(Inputs!$C$76:$C$241,MATCH(E220,Inputs!$B$76:$B$241,),),"Decommissioned")</f>
        <v>Takapu Road</v>
      </c>
      <c r="E220" s="38" t="str" cm="1">
        <f t="array" ref="E220">+INDEX(Inputs!$D$244:$D$440,MATCH(B220,Inputs!$B$244:$B$440,),)</f>
        <v>TKR</v>
      </c>
      <c r="F220" s="38" t="str" cm="1">
        <f t="array" ref="F220">+INDEX(Inputs!$C$244:$C$440,MATCH(B220,Inputs!$B$244:$B$440,),)</f>
        <v>UNET</v>
      </c>
      <c r="G220" s="63" cm="1">
        <f t="array" ref="G220">+IFERROR(INDEX('Connection charges'!$F$277:$F$472,MATCH(B220,'Connection charges'!$E$277:$E$472,),),)</f>
        <v>0.52719897999999998</v>
      </c>
      <c r="H220" s="63" cm="1">
        <f t="array" ref="H220">+IFERROR(INDEX('Benefit-based charges (Conn.)'!$BU$216:$BU$412,MATCH(B220,'Benefit-based charges (Conn.)'!$B$216:$B$412,),),)</f>
        <v>1.3138696169189603</v>
      </c>
      <c r="I220" s="63" cm="1">
        <f t="array" ref="I220">IFERROR(INDEX('Residual charges'!$F$210:$F$406,MATCH(B220,'Residual charges'!$E$210:$E$406,),),)</f>
        <v>5.0458509321114251</v>
      </c>
      <c r="J220" s="130">
        <f t="shared" si="3"/>
        <v>6.8869195290303855</v>
      </c>
    </row>
    <row r="221" spans="2:10" hidden="1" outlineLevel="1" x14ac:dyDescent="0.35">
      <c r="B221" s="35" t="str">
        <f>+Inputs!B394</f>
        <v>UNETUHT</v>
      </c>
      <c r="C221" s="35" t="str" cm="1">
        <f t="array" ref="C221">IFERROR(INDEX(Inputs!$C$18:$C$73,MATCH(F221,Inputs!$B$18:$B$73,),),"Not a customer")</f>
        <v>Wellington Electricity Lines Limited</v>
      </c>
      <c r="D221" s="35" t="str" cm="1">
        <f t="array" ref="D221">IFERROR(INDEX(Inputs!$C$76:$C$241,MATCH(E221,Inputs!$B$76:$B$241,),),"Decommissioned")</f>
        <v>Upper Hutt</v>
      </c>
      <c r="E221" s="35" t="str" cm="1">
        <f t="array" ref="E221">+INDEX(Inputs!$D$244:$D$440,MATCH(B221,Inputs!$B$244:$B$440,),)</f>
        <v>UHT</v>
      </c>
      <c r="F221" s="35" t="str" cm="1">
        <f t="array" ref="F221">+INDEX(Inputs!$C$244:$C$440,MATCH(B221,Inputs!$B$244:$B$440,),)</f>
        <v>UNET</v>
      </c>
      <c r="G221" s="62" cm="1">
        <f t="array" ref="G221">+IFERROR(INDEX('Connection charges'!$F$277:$F$472,MATCH(B221,'Connection charges'!$E$277:$E$472,),),)</f>
        <v>0.30399664000000004</v>
      </c>
      <c r="H221" s="62" cm="1">
        <f t="array" ref="H221">+IFERROR(INDEX('Benefit-based charges (Conn.)'!$BU$216:$BU$412,MATCH(B221,'Benefit-based charges (Conn.)'!$B$216:$B$412,),),)</f>
        <v>0.43478496036904729</v>
      </c>
      <c r="I221" s="62" cm="1">
        <f t="array" ref="I221">IFERROR(INDEX('Residual charges'!$F$210:$F$406,MATCH(B221,'Residual charges'!$E$210:$E$406,),),)</f>
        <v>1.6042692035484338</v>
      </c>
      <c r="J221" s="129">
        <f t="shared" si="3"/>
        <v>2.3430508039174809</v>
      </c>
    </row>
    <row r="222" spans="2:10" hidden="1" outlineLevel="1" x14ac:dyDescent="0.35">
      <c r="B222" s="38" t="str">
        <f>+Inputs!B395</f>
        <v>UNETWIL</v>
      </c>
      <c r="C222" s="38" t="str" cm="1">
        <f t="array" ref="C222">IFERROR(INDEX(Inputs!$C$18:$C$73,MATCH(F222,Inputs!$B$18:$B$73,),),"Not a customer")</f>
        <v>Wellington Electricity Lines Limited</v>
      </c>
      <c r="D222" s="38" t="str" cm="1">
        <f t="array" ref="D222">IFERROR(INDEX(Inputs!$C$76:$C$241,MATCH(E222,Inputs!$B$76:$B$241,),),"Decommissioned")</f>
        <v>Wilton</v>
      </c>
      <c r="E222" s="38" t="str" cm="1">
        <f t="array" ref="E222">+INDEX(Inputs!$D$244:$D$440,MATCH(B222,Inputs!$B$244:$B$440,),)</f>
        <v>WIL</v>
      </c>
      <c r="F222" s="38" t="str" cm="1">
        <f t="array" ref="F222">+INDEX(Inputs!$C$244:$C$440,MATCH(B222,Inputs!$B$244:$B$440,),)</f>
        <v>UNET</v>
      </c>
      <c r="G222" s="63" cm="1">
        <f t="array" ref="G222">+IFERROR(INDEX('Connection charges'!$F$277:$F$472,MATCH(B222,'Connection charges'!$E$277:$E$472,),),)</f>
        <v>1.5761566899999999</v>
      </c>
      <c r="H222" s="63" cm="1">
        <f t="array" ref="H222">+IFERROR(INDEX('Benefit-based charges (Conn.)'!$BU$216:$BU$412,MATCH(B222,'Benefit-based charges (Conn.)'!$B$216:$B$412,),),)</f>
        <v>5.5364514999507279E-2</v>
      </c>
      <c r="I222" s="63" cm="1">
        <f t="array" ref="I222">IFERROR(INDEX('Residual charges'!$F$210:$F$406,MATCH(B222,'Residual charges'!$E$210:$E$406,),),)</f>
        <v>2.7554450251655225</v>
      </c>
      <c r="J222" s="130">
        <f t="shared" si="3"/>
        <v>4.3869662301650294</v>
      </c>
    </row>
    <row r="223" spans="2:10" hidden="1" outlineLevel="1" x14ac:dyDescent="0.35">
      <c r="B223" s="35" t="str">
        <f>+Inputs!B396</f>
        <v>UNISFHL</v>
      </c>
      <c r="C223" s="35" t="str" cm="1">
        <f t="array" ref="C223">IFERROR(INDEX(Inputs!$C$18:$C$73,MATCH(F223,Inputs!$B$18:$B$73,),),"Not a customer")</f>
        <v>Unison Networks Limited</v>
      </c>
      <c r="D223" s="35" t="str" cm="1">
        <f t="array" ref="D223">IFERROR(INDEX(Inputs!$C$76:$C$241,MATCH(E223,Inputs!$B$76:$B$241,),),"Decommissioned")</f>
        <v>Fernhill</v>
      </c>
      <c r="E223" s="35" t="str" cm="1">
        <f t="array" ref="E223">+INDEX(Inputs!$D$244:$D$440,MATCH(B223,Inputs!$B$244:$B$440,),)</f>
        <v>FHL</v>
      </c>
      <c r="F223" s="35" t="str" cm="1">
        <f t="array" ref="F223">+INDEX(Inputs!$C$244:$C$440,MATCH(B223,Inputs!$B$244:$B$440,),)</f>
        <v>UNIS</v>
      </c>
      <c r="G223" s="62" cm="1">
        <f t="array" ref="G223">+IFERROR(INDEX('Connection charges'!$F$277:$F$472,MATCH(B223,'Connection charges'!$E$277:$E$472,),),)</f>
        <v>0.53349298000000001</v>
      </c>
      <c r="H223" s="62" cm="1">
        <f t="array" ref="H223">+IFERROR(INDEX('Benefit-based charges (Conn.)'!$BU$216:$BU$412,MATCH(B223,'Benefit-based charges (Conn.)'!$B$216:$B$412,),),)</f>
        <v>0.53993021010487585</v>
      </c>
      <c r="I223" s="62" cm="1">
        <f t="array" ref="I223">IFERROR(INDEX('Residual charges'!$F$210:$F$406,MATCH(B223,'Residual charges'!$E$210:$E$406,),),)</f>
        <v>2.9614357053668452</v>
      </c>
      <c r="J223" s="129">
        <f t="shared" si="3"/>
        <v>4.0348588954717215</v>
      </c>
    </row>
    <row r="224" spans="2:10" hidden="1" outlineLevel="1" x14ac:dyDescent="0.35">
      <c r="B224" s="38" t="str">
        <f>+Inputs!B397</f>
        <v>UNISOWH</v>
      </c>
      <c r="C224" s="38" t="str" cm="1">
        <f t="array" ref="C224">IFERROR(INDEX(Inputs!$C$18:$C$73,MATCH(F224,Inputs!$B$18:$B$73,),),"Not a customer")</f>
        <v>Unison Networks Limited</v>
      </c>
      <c r="D224" s="38" t="str" cm="1">
        <f t="array" ref="D224">IFERROR(INDEX(Inputs!$C$76:$C$241,MATCH(E224,Inputs!$B$76:$B$241,),),"Decommissioned")</f>
        <v>Owhata</v>
      </c>
      <c r="E224" s="38" t="str" cm="1">
        <f t="array" ref="E224">+INDEX(Inputs!$D$244:$D$440,MATCH(B224,Inputs!$B$244:$B$440,),)</f>
        <v>OWH</v>
      </c>
      <c r="F224" s="38" t="str" cm="1">
        <f t="array" ref="F224">+INDEX(Inputs!$C$244:$C$440,MATCH(B224,Inputs!$B$244:$B$440,),)</f>
        <v>UNIS</v>
      </c>
      <c r="G224" s="63" cm="1">
        <f t="array" ref="G224">+IFERROR(INDEX('Connection charges'!$F$277:$F$472,MATCH(B224,'Connection charges'!$E$277:$E$472,),),)</f>
        <v>0.80177158999999998</v>
      </c>
      <c r="H224" s="63" cm="1">
        <f t="array" ref="H224">+IFERROR(INDEX('Benefit-based charges (Conn.)'!$BU$216:$BU$412,MATCH(B224,'Benefit-based charges (Conn.)'!$B$216:$B$412,),),)</f>
        <v>3.6342800803393326E-3</v>
      </c>
      <c r="I224" s="63" cm="1">
        <f t="array" ref="I224">IFERROR(INDEX('Residual charges'!$F$210:$F$406,MATCH(B224,'Residual charges'!$E$210:$E$406,),),)</f>
        <v>0.70813674823694217</v>
      </c>
      <c r="J224" s="130">
        <f t="shared" si="3"/>
        <v>1.5135426183172815</v>
      </c>
    </row>
    <row r="225" spans="2:10" hidden="1" outlineLevel="1" x14ac:dyDescent="0.35">
      <c r="B225" s="35" t="str">
        <f>+Inputs!B398</f>
        <v>UNISRDF</v>
      </c>
      <c r="C225" s="35" t="str" cm="1">
        <f t="array" ref="C225">IFERROR(INDEX(Inputs!$C$18:$C$73,MATCH(F225,Inputs!$B$18:$B$73,),),"Not a customer")</f>
        <v>Unison Networks Limited</v>
      </c>
      <c r="D225" s="35" t="str" cm="1">
        <f t="array" ref="D225">IFERROR(INDEX(Inputs!$C$76:$C$241,MATCH(E225,Inputs!$B$76:$B$241,),),"Decommissioned")</f>
        <v>Redclyffe</v>
      </c>
      <c r="E225" s="35" t="str" cm="1">
        <f t="array" ref="E225">+INDEX(Inputs!$D$244:$D$440,MATCH(B225,Inputs!$B$244:$B$440,),)</f>
        <v>RDF</v>
      </c>
      <c r="F225" s="35" t="str" cm="1">
        <f t="array" ref="F225">+INDEX(Inputs!$C$244:$C$440,MATCH(B225,Inputs!$B$244:$B$440,),)</f>
        <v>UNIS</v>
      </c>
      <c r="G225" s="62" cm="1">
        <f t="array" ref="G225">+IFERROR(INDEX('Connection charges'!$F$277:$F$472,MATCH(B225,'Connection charges'!$E$277:$E$472,),),)</f>
        <v>0.39039915000000003</v>
      </c>
      <c r="H225" s="62" cm="1">
        <f t="array" ref="H225">+IFERROR(INDEX('Benefit-based charges (Conn.)'!$BU$216:$BU$412,MATCH(B225,'Benefit-based charges (Conn.)'!$B$216:$B$412,),),)</f>
        <v>0.57985130892589742</v>
      </c>
      <c r="I225" s="62" cm="1">
        <f t="array" ref="I225">IFERROR(INDEX('Residual charges'!$F$210:$F$406,MATCH(B225,'Residual charges'!$E$210:$E$406,),),)</f>
        <v>3.6397678539781229</v>
      </c>
      <c r="J225" s="129">
        <f t="shared" si="3"/>
        <v>4.6100183129040202</v>
      </c>
    </row>
    <row r="226" spans="2:10" hidden="1" outlineLevel="1" x14ac:dyDescent="0.35">
      <c r="B226" s="38" t="str">
        <f>+Inputs!B399</f>
        <v>UNISROT</v>
      </c>
      <c r="C226" s="38" t="str" cm="1">
        <f t="array" ref="C226">IFERROR(INDEX(Inputs!$C$18:$C$73,MATCH(F226,Inputs!$B$18:$B$73,),),"Not a customer")</f>
        <v>Unison Networks Limited</v>
      </c>
      <c r="D226" s="38" t="str" cm="1">
        <f t="array" ref="D226">IFERROR(INDEX(Inputs!$C$76:$C$241,MATCH(E226,Inputs!$B$76:$B$241,),),"Decommissioned")</f>
        <v>Rotorua</v>
      </c>
      <c r="E226" s="38" t="str" cm="1">
        <f t="array" ref="E226">+INDEX(Inputs!$D$244:$D$440,MATCH(B226,Inputs!$B$244:$B$440,),)</f>
        <v>ROT</v>
      </c>
      <c r="F226" s="38" t="str" cm="1">
        <f t="array" ref="F226">+INDEX(Inputs!$C$244:$C$440,MATCH(B226,Inputs!$B$244:$B$440,),)</f>
        <v>UNIS</v>
      </c>
      <c r="G226" s="63" cm="1">
        <f t="array" ref="G226">+IFERROR(INDEX('Connection charges'!$F$277:$F$472,MATCH(B226,'Connection charges'!$E$277:$E$472,),),)</f>
        <v>1.44896114</v>
      </c>
      <c r="H226" s="63" cm="1">
        <f t="array" ref="H226">+IFERROR(INDEX('Benefit-based charges (Conn.)'!$BU$216:$BU$412,MATCH(B226,'Benefit-based charges (Conn.)'!$B$216:$B$412,),),)</f>
        <v>0.1415732402587016</v>
      </c>
      <c r="I226" s="63" cm="1">
        <f t="array" ref="I226">IFERROR(INDEX('Residual charges'!$F$210:$F$406,MATCH(B226,'Residual charges'!$E$210:$E$406,),),)</f>
        <v>3.8354235125755491</v>
      </c>
      <c r="J226" s="130">
        <f t="shared" si="3"/>
        <v>5.4259578928342505</v>
      </c>
    </row>
    <row r="227" spans="2:10" hidden="1" outlineLevel="1" x14ac:dyDescent="0.35">
      <c r="B227" s="35" t="str">
        <f>+Inputs!B400</f>
        <v>UNISTRK</v>
      </c>
      <c r="C227" s="35" t="str" cm="1">
        <f t="array" ref="C227">IFERROR(INDEX(Inputs!$C$18:$C$73,MATCH(F227,Inputs!$B$18:$B$73,),),"Not a customer")</f>
        <v>Unison Networks Limited</v>
      </c>
      <c r="D227" s="35" t="str" cm="1">
        <f t="array" ref="D227">IFERROR(INDEX(Inputs!$C$76:$C$241,MATCH(E227,Inputs!$B$76:$B$241,),),"Decommissioned")</f>
        <v>Tarukenga</v>
      </c>
      <c r="E227" s="35" t="str" cm="1">
        <f t="array" ref="E227">+INDEX(Inputs!$D$244:$D$440,MATCH(B227,Inputs!$B$244:$B$440,),)</f>
        <v>TRK</v>
      </c>
      <c r="F227" s="35" t="str" cm="1">
        <f t="array" ref="F227">+INDEX(Inputs!$C$244:$C$440,MATCH(B227,Inputs!$B$244:$B$440,),)</f>
        <v>UNIS</v>
      </c>
      <c r="G227" s="62" cm="1">
        <f t="array" ref="G227">+IFERROR(INDEX('Connection charges'!$F$277:$F$472,MATCH(B227,'Connection charges'!$E$277:$E$472,),),)</f>
        <v>0.10917454</v>
      </c>
      <c r="H227" s="62" cm="1">
        <f t="array" ref="H227">+IFERROR(INDEX('Benefit-based charges (Conn.)'!$BU$216:$BU$412,MATCH(B227,'Benefit-based charges (Conn.)'!$B$216:$B$412,),),)</f>
        <v>6.608957283426159E-2</v>
      </c>
      <c r="I227" s="62" cm="1">
        <f t="array" ref="I227">IFERROR(INDEX('Residual charges'!$F$210:$F$406,MATCH(B227,'Residual charges'!$E$210:$E$406,),),)</f>
        <v>0.46153814699560536</v>
      </c>
      <c r="J227" s="129">
        <f t="shared" si="3"/>
        <v>0.63680225982986693</v>
      </c>
    </row>
    <row r="228" spans="2:10" hidden="1" outlineLevel="1" x14ac:dyDescent="0.35">
      <c r="B228" s="38" t="str">
        <f>+Inputs!B401</f>
        <v>UNISWRK</v>
      </c>
      <c r="C228" s="38" t="str" cm="1">
        <f t="array" ref="C228">IFERROR(INDEX(Inputs!$C$18:$C$73,MATCH(F228,Inputs!$B$18:$B$73,),),"Not a customer")</f>
        <v>Unison Networks Limited</v>
      </c>
      <c r="D228" s="38" t="str" cm="1">
        <f t="array" ref="D228">IFERROR(INDEX(Inputs!$C$76:$C$241,MATCH(E228,Inputs!$B$76:$B$241,),),"Decommissioned")</f>
        <v>Wairakei</v>
      </c>
      <c r="E228" s="38" t="str" cm="1">
        <f t="array" ref="E228">+INDEX(Inputs!$D$244:$D$440,MATCH(B228,Inputs!$B$244:$B$440,),)</f>
        <v>WRK</v>
      </c>
      <c r="F228" s="38" t="str" cm="1">
        <f t="array" ref="F228">+INDEX(Inputs!$C$244:$C$440,MATCH(B228,Inputs!$B$244:$B$440,),)</f>
        <v>UNIS</v>
      </c>
      <c r="G228" s="63" cm="1">
        <f t="array" ref="G228">+IFERROR(INDEX('Connection charges'!$F$277:$F$472,MATCH(B228,'Connection charges'!$E$277:$E$472,),),)</f>
        <v>1.0450437100000001</v>
      </c>
      <c r="H228" s="63" cm="1">
        <f t="array" ref="H228">+IFERROR(INDEX('Benefit-based charges (Conn.)'!$BU$216:$BU$412,MATCH(B228,'Benefit-based charges (Conn.)'!$B$216:$B$412,),),)</f>
        <v>5.4418054428149065E-2</v>
      </c>
      <c r="I228" s="63" cm="1">
        <f t="array" ref="I228">IFERROR(INDEX('Residual charges'!$F$210:$F$406,MATCH(B228,'Residual charges'!$E$210:$E$406,),),)</f>
        <v>2.5323759400009456</v>
      </c>
      <c r="J228" s="130">
        <f t="shared" si="3"/>
        <v>3.6318377044290946</v>
      </c>
    </row>
    <row r="229" spans="2:10" hidden="1" outlineLevel="1" x14ac:dyDescent="0.35">
      <c r="B229" s="35" t="str">
        <f>+Inputs!B402</f>
        <v>UNISWTU</v>
      </c>
      <c r="C229" s="35" t="str" cm="1">
        <f t="array" ref="C229">IFERROR(INDEX(Inputs!$C$18:$C$73,MATCH(F229,Inputs!$B$18:$B$73,),),"Not a customer")</f>
        <v>Unison Networks Limited</v>
      </c>
      <c r="D229" s="35" t="str" cm="1">
        <f t="array" ref="D229">IFERROR(INDEX(Inputs!$C$76:$C$241,MATCH(E229,Inputs!$B$76:$B$241,),),"Decommissioned")</f>
        <v>Whakatu</v>
      </c>
      <c r="E229" s="35" t="str" cm="1">
        <f t="array" ref="E229">+INDEX(Inputs!$D$244:$D$440,MATCH(B229,Inputs!$B$244:$B$440,),)</f>
        <v>WTU</v>
      </c>
      <c r="F229" s="35" t="str" cm="1">
        <f t="array" ref="F229">+INDEX(Inputs!$C$244:$C$440,MATCH(B229,Inputs!$B$244:$B$440,),)</f>
        <v>UNIS</v>
      </c>
      <c r="G229" s="62" cm="1">
        <f t="array" ref="G229">+IFERROR(INDEX('Connection charges'!$F$277:$F$472,MATCH(B229,'Connection charges'!$E$277:$E$472,),),)</f>
        <v>1.3109661699999999</v>
      </c>
      <c r="H229" s="62" cm="1">
        <f t="array" ref="H229">+IFERROR(INDEX('Benefit-based charges (Conn.)'!$BU$216:$BU$412,MATCH(B229,'Benefit-based charges (Conn.)'!$B$216:$B$412,),),)</f>
        <v>0.77070676500539104</v>
      </c>
      <c r="I229" s="62" cm="1">
        <f t="array" ref="I229">IFERROR(INDEX('Residual charges'!$F$210:$F$406,MATCH(B229,'Residual charges'!$E$210:$E$406,),),)</f>
        <v>4.6748617089730464</v>
      </c>
      <c r="J229" s="129">
        <f t="shared" si="3"/>
        <v>6.7565346439784371</v>
      </c>
    </row>
    <row r="230" spans="2:10" hidden="1" outlineLevel="1" x14ac:dyDescent="0.35">
      <c r="B230" s="38" t="str">
        <f>+Inputs!B403</f>
        <v>VECTALB</v>
      </c>
      <c r="C230" s="38" t="str" cm="1">
        <f t="array" ref="C230">IFERROR(INDEX(Inputs!$C$18:$C$73,MATCH(F230,Inputs!$B$18:$B$73,),),"Not a customer")</f>
        <v>Vector Limited</v>
      </c>
      <c r="D230" s="38" t="str" cm="1">
        <f t="array" ref="D230">IFERROR(INDEX(Inputs!$C$76:$C$241,MATCH(E230,Inputs!$B$76:$B$241,),),"Decommissioned")</f>
        <v>Albany</v>
      </c>
      <c r="E230" s="38" t="str" cm="1">
        <f t="array" ref="E230">+INDEX(Inputs!$D$244:$D$440,MATCH(B230,Inputs!$B$244:$B$440,),)</f>
        <v>ALB</v>
      </c>
      <c r="F230" s="38" t="str" cm="1">
        <f t="array" ref="F230">+INDEX(Inputs!$C$244:$C$440,MATCH(B230,Inputs!$B$244:$B$440,),)</f>
        <v>VECT</v>
      </c>
      <c r="G230" s="63" cm="1">
        <f t="array" ref="G230">+IFERROR(INDEX('Connection charges'!$F$277:$F$472,MATCH(B230,'Connection charges'!$E$277:$E$472,),),)</f>
        <v>1.1406940000000001</v>
      </c>
      <c r="H230" s="63" cm="1">
        <f t="array" ref="H230">+IFERROR(INDEX('Benefit-based charges (Conn.)'!$BU$216:$BU$412,MATCH(B230,'Benefit-based charges (Conn.)'!$B$216:$B$412,),),)</f>
        <v>6.0703326092866217</v>
      </c>
      <c r="I230" s="63" cm="1">
        <f t="array" ref="I230">IFERROR(INDEX('Residual charges'!$F$210:$F$406,MATCH(B230,'Residual charges'!$E$210:$E$406,),),)</f>
        <v>13.477998330451756</v>
      </c>
      <c r="J230" s="130">
        <f t="shared" si="3"/>
        <v>20.689024939738378</v>
      </c>
    </row>
    <row r="231" spans="2:10" hidden="1" outlineLevel="1" x14ac:dyDescent="0.35">
      <c r="B231" s="35" t="str">
        <f>+Inputs!B404</f>
        <v>VECTHEN</v>
      </c>
      <c r="C231" s="35" t="str" cm="1">
        <f t="array" ref="C231">IFERROR(INDEX(Inputs!$C$18:$C$73,MATCH(F231,Inputs!$B$18:$B$73,),),"Not a customer")</f>
        <v>Vector Limited</v>
      </c>
      <c r="D231" s="35" t="str" cm="1">
        <f t="array" ref="D231">IFERROR(INDEX(Inputs!$C$76:$C$241,MATCH(E231,Inputs!$B$76:$B$241,),),"Decommissioned")</f>
        <v>Henderson</v>
      </c>
      <c r="E231" s="35" t="str" cm="1">
        <f t="array" ref="E231">+INDEX(Inputs!$D$244:$D$440,MATCH(B231,Inputs!$B$244:$B$440,),)</f>
        <v>HEN</v>
      </c>
      <c r="F231" s="35" t="str" cm="1">
        <f t="array" ref="F231">+INDEX(Inputs!$C$244:$C$440,MATCH(B231,Inputs!$B$244:$B$440,),)</f>
        <v>VECT</v>
      </c>
      <c r="G231" s="62" cm="1">
        <f t="array" ref="G231">+IFERROR(INDEX('Connection charges'!$F$277:$F$472,MATCH(B231,'Connection charges'!$E$277:$E$472,),),)</f>
        <v>0.49089333000000002</v>
      </c>
      <c r="H231" s="62" cm="1">
        <f t="array" ref="H231">+IFERROR(INDEX('Benefit-based charges (Conn.)'!$BU$216:$BU$412,MATCH(B231,'Benefit-based charges (Conn.)'!$B$216:$B$412,),),)</f>
        <v>3.0457311435781533</v>
      </c>
      <c r="I231" s="62" cm="1">
        <f t="array" ref="I231">IFERROR(INDEX('Residual charges'!$F$210:$F$406,MATCH(B231,'Residual charges'!$E$210:$E$406,),),)</f>
        <v>6.6376718304003903</v>
      </c>
      <c r="J231" s="129">
        <f t="shared" si="3"/>
        <v>10.174296303978544</v>
      </c>
    </row>
    <row r="232" spans="2:10" hidden="1" outlineLevel="1" x14ac:dyDescent="0.35">
      <c r="B232" s="38" t="str">
        <f>+Inputs!B405</f>
        <v>VECTHEP</v>
      </c>
      <c r="C232" s="38" t="str" cm="1">
        <f t="array" ref="C232">IFERROR(INDEX(Inputs!$C$18:$C$73,MATCH(F232,Inputs!$B$18:$B$73,),),"Not a customer")</f>
        <v>Vector Limited</v>
      </c>
      <c r="D232" s="38" t="str" cm="1">
        <f t="array" ref="D232">IFERROR(INDEX(Inputs!$C$76:$C$241,MATCH(E232,Inputs!$B$76:$B$241,),),"Decommissioned")</f>
        <v>Hepburn Road</v>
      </c>
      <c r="E232" s="38" t="str" cm="1">
        <f t="array" ref="E232">+INDEX(Inputs!$D$244:$D$440,MATCH(B232,Inputs!$B$244:$B$440,),)</f>
        <v>HEP</v>
      </c>
      <c r="F232" s="38" t="str" cm="1">
        <f t="array" ref="F232">+INDEX(Inputs!$C$244:$C$440,MATCH(B232,Inputs!$B$244:$B$440,),)</f>
        <v>VECT</v>
      </c>
      <c r="G232" s="63" cm="1">
        <f t="array" ref="G232">+IFERROR(INDEX('Connection charges'!$F$277:$F$472,MATCH(B232,'Connection charges'!$E$277:$E$472,),),)</f>
        <v>0.98512440000000001</v>
      </c>
      <c r="H232" s="63" cm="1">
        <f t="array" ref="H232">+IFERROR(INDEX('Benefit-based charges (Conn.)'!$BU$216:$BU$412,MATCH(B232,'Benefit-based charges (Conn.)'!$B$216:$B$412,),),)</f>
        <v>4.0301108629167652</v>
      </c>
      <c r="I232" s="63" cm="1">
        <f t="array" ref="I232">IFERROR(INDEX('Residual charges'!$F$210:$F$406,MATCH(B232,'Residual charges'!$E$210:$E$406,),),)</f>
        <v>7.3167084160855467</v>
      </c>
      <c r="J232" s="130">
        <f t="shared" si="3"/>
        <v>12.331943679002311</v>
      </c>
    </row>
    <row r="233" spans="2:10" hidden="1" outlineLevel="1" x14ac:dyDescent="0.35">
      <c r="B233" s="35" t="str">
        <f>+Inputs!B406</f>
        <v>VECTHOB</v>
      </c>
      <c r="C233" s="35" t="str" cm="1">
        <f t="array" ref="C233">IFERROR(INDEX(Inputs!$C$18:$C$73,MATCH(F233,Inputs!$B$18:$B$73,),),"Not a customer")</f>
        <v>Vector Limited</v>
      </c>
      <c r="D233" s="35" t="str" cm="1">
        <f t="array" ref="D233">IFERROR(INDEX(Inputs!$C$76:$C$241,MATCH(E233,Inputs!$B$76:$B$241,),),"Decommissioned")</f>
        <v>Hobson</v>
      </c>
      <c r="E233" s="35" t="str" cm="1">
        <f t="array" ref="E233">+INDEX(Inputs!$D$244:$D$440,MATCH(B233,Inputs!$B$244:$B$440,),)</f>
        <v>HOB</v>
      </c>
      <c r="F233" s="35" t="str" cm="1">
        <f t="array" ref="F233">+INDEX(Inputs!$C$244:$C$440,MATCH(B233,Inputs!$B$244:$B$440,),)</f>
        <v>VECT</v>
      </c>
      <c r="G233" s="62" cm="1">
        <f t="array" ref="G233">+IFERROR(INDEX('Connection charges'!$F$277:$F$472,MATCH(B233,'Connection charges'!$E$277:$E$472,),),)</f>
        <v>0.80310384999999995</v>
      </c>
      <c r="H233" s="62" cm="1">
        <f t="array" ref="H233">+IFERROR(INDEX('Benefit-based charges (Conn.)'!$BU$216:$BU$412,MATCH(B233,'Benefit-based charges (Conn.)'!$B$216:$B$412,),),)</f>
        <v>1.391887808360835</v>
      </c>
      <c r="I233" s="62" cm="1">
        <f t="array" ref="I233">IFERROR(INDEX('Residual charges'!$F$210:$F$406,MATCH(B233,'Residual charges'!$E$210:$E$406,),),)</f>
        <v>4.4739890517304692</v>
      </c>
      <c r="J233" s="129">
        <f t="shared" si="3"/>
        <v>6.6689807100913043</v>
      </c>
    </row>
    <row r="234" spans="2:10" hidden="1" outlineLevel="1" x14ac:dyDescent="0.35">
      <c r="B234" s="38" t="str">
        <f>+Inputs!B407</f>
        <v>VECTLFD</v>
      </c>
      <c r="C234" s="38" t="str" cm="1">
        <f t="array" ref="C234">IFERROR(INDEX(Inputs!$C$18:$C$73,MATCH(F234,Inputs!$B$18:$B$73,),),"Not a customer")</f>
        <v>Vector Limited</v>
      </c>
      <c r="D234" s="38" t="str" cm="1">
        <f t="array" ref="D234">IFERROR(INDEX(Inputs!$C$76:$C$241,MATCH(E234,Inputs!$B$76:$B$241,),),"Decommissioned")</f>
        <v>Lichfield</v>
      </c>
      <c r="E234" s="38" t="str" cm="1">
        <f t="array" ref="E234">+INDEX(Inputs!$D$244:$D$440,MATCH(B234,Inputs!$B$244:$B$440,),)</f>
        <v>LFD</v>
      </c>
      <c r="F234" s="38" t="str" cm="1">
        <f t="array" ref="F234">+INDEX(Inputs!$C$244:$C$440,MATCH(B234,Inputs!$B$244:$B$440,),)</f>
        <v>VECT</v>
      </c>
      <c r="G234" s="63" cm="1">
        <f t="array" ref="G234">+IFERROR(INDEX('Connection charges'!$F$277:$F$472,MATCH(B234,'Connection charges'!$E$277:$E$472,),),)</f>
        <v>4.0709800000000004E-2</v>
      </c>
      <c r="H234" s="63" cm="1">
        <f t="array" ref="H234">+IFERROR(INDEX('Benefit-based charges (Conn.)'!$BU$216:$BU$412,MATCH(B234,'Benefit-based charges (Conn.)'!$B$216:$B$412,),),)</f>
        <v>8.8434470080802574E-2</v>
      </c>
      <c r="I234" s="63" cm="1">
        <f t="array" ref="I234">IFERROR(INDEX('Residual charges'!$F$210:$F$406,MATCH(B234,'Residual charges'!$E$210:$E$406,),),)</f>
        <v>0.93118360169050662</v>
      </c>
      <c r="J234" s="130">
        <f t="shared" si="3"/>
        <v>1.0603278717713092</v>
      </c>
    </row>
    <row r="235" spans="2:10" hidden="1" outlineLevel="1" x14ac:dyDescent="0.35">
      <c r="B235" s="35" t="str">
        <f>+Inputs!B408</f>
        <v>VECTMNG</v>
      </c>
      <c r="C235" s="35" t="str" cm="1">
        <f t="array" ref="C235">IFERROR(INDEX(Inputs!$C$18:$C$73,MATCH(F235,Inputs!$B$18:$B$73,),),"Not a customer")</f>
        <v>Vector Limited</v>
      </c>
      <c r="D235" s="35" t="str" cm="1">
        <f t="array" ref="D235">IFERROR(INDEX(Inputs!$C$76:$C$241,MATCH(E235,Inputs!$B$76:$B$241,),),"Decommissioned")</f>
        <v>Mangere</v>
      </c>
      <c r="E235" s="35" t="str" cm="1">
        <f t="array" ref="E235">+INDEX(Inputs!$D$244:$D$440,MATCH(B235,Inputs!$B$244:$B$440,),)</f>
        <v>MNG</v>
      </c>
      <c r="F235" s="35" t="str" cm="1">
        <f t="array" ref="F235">+INDEX(Inputs!$C$244:$C$440,MATCH(B235,Inputs!$B$244:$B$440,),)</f>
        <v>VECT</v>
      </c>
      <c r="G235" s="62" cm="1">
        <f t="array" ref="G235">+IFERROR(INDEX('Connection charges'!$F$277:$F$472,MATCH(B235,'Connection charges'!$E$277:$E$472,),),)</f>
        <v>0.77729623000000003</v>
      </c>
      <c r="H235" s="62" cm="1">
        <f t="array" ref="H235">+IFERROR(INDEX('Benefit-based charges (Conn.)'!$BU$216:$BU$412,MATCH(B235,'Benefit-based charges (Conn.)'!$B$216:$B$412,),),)</f>
        <v>3.8711187153157178</v>
      </c>
      <c r="I235" s="62" cm="1">
        <f t="array" ref="I235">IFERROR(INDEX('Residual charges'!$F$210:$F$406,MATCH(B235,'Residual charges'!$E$210:$E$406,),),)</f>
        <v>6.9434521825521953</v>
      </c>
      <c r="J235" s="129">
        <f t="shared" si="3"/>
        <v>11.591867127867914</v>
      </c>
    </row>
    <row r="236" spans="2:10" hidden="1" outlineLevel="1" x14ac:dyDescent="0.35">
      <c r="B236" s="38" t="str">
        <f>+Inputs!B409</f>
        <v>VECTOTA</v>
      </c>
      <c r="C236" s="38" t="str" cm="1">
        <f t="array" ref="C236">IFERROR(INDEX(Inputs!$C$18:$C$73,MATCH(F236,Inputs!$B$18:$B$73,),),"Not a customer")</f>
        <v>Vector Limited</v>
      </c>
      <c r="D236" s="38" t="str" cm="1">
        <f t="array" ref="D236">IFERROR(INDEX(Inputs!$C$76:$C$241,MATCH(E236,Inputs!$B$76:$B$241,),),"Decommissioned")</f>
        <v>Otahuhu A</v>
      </c>
      <c r="E236" s="38" t="str" cm="1">
        <f t="array" ref="E236">+INDEX(Inputs!$D$244:$D$440,MATCH(B236,Inputs!$B$244:$B$440,),)</f>
        <v>OTA</v>
      </c>
      <c r="F236" s="38" t="str" cm="1">
        <f t="array" ref="F236">+INDEX(Inputs!$C$244:$C$440,MATCH(B236,Inputs!$B$244:$B$440,),)</f>
        <v>VECT</v>
      </c>
      <c r="G236" s="63" cm="1">
        <f t="array" ref="G236">+IFERROR(INDEX('Connection charges'!$F$277:$F$472,MATCH(B236,'Connection charges'!$E$277:$E$472,),),)</f>
        <v>0.88452522999999994</v>
      </c>
      <c r="H236" s="63" cm="1">
        <f t="array" ref="H236">+IFERROR(INDEX('Benefit-based charges (Conn.)'!$BU$216:$BU$412,MATCH(B236,'Benefit-based charges (Conn.)'!$B$216:$B$412,),),)</f>
        <v>1.7741415823765039</v>
      </c>
      <c r="I236" s="63" cm="1">
        <f t="array" ref="I236">IFERROR(INDEX('Residual charges'!$F$210:$F$406,MATCH(B236,'Residual charges'!$E$210:$E$406,),),)</f>
        <v>3.2279695109475042</v>
      </c>
      <c r="J236" s="130">
        <f t="shared" si="3"/>
        <v>5.8866363233240087</v>
      </c>
    </row>
    <row r="237" spans="2:10" hidden="1" outlineLevel="1" x14ac:dyDescent="0.35">
      <c r="B237" s="35" t="str">
        <f>+Inputs!B410</f>
        <v>VECTPAK</v>
      </c>
      <c r="C237" s="35" t="str" cm="1">
        <f t="array" ref="C237">IFERROR(INDEX(Inputs!$C$18:$C$73,MATCH(F237,Inputs!$B$18:$B$73,),),"Not a customer")</f>
        <v>Vector Limited</v>
      </c>
      <c r="D237" s="35" t="str" cm="1">
        <f t="array" ref="D237">IFERROR(INDEX(Inputs!$C$76:$C$241,MATCH(E237,Inputs!$B$76:$B$241,),),"Decommissioned")</f>
        <v>Pakuranga</v>
      </c>
      <c r="E237" s="35" t="str" cm="1">
        <f t="array" ref="E237">+INDEX(Inputs!$D$244:$D$440,MATCH(B237,Inputs!$B$244:$B$440,),)</f>
        <v>PAK</v>
      </c>
      <c r="F237" s="35" t="str" cm="1">
        <f t="array" ref="F237">+INDEX(Inputs!$C$244:$C$440,MATCH(B237,Inputs!$B$244:$B$440,),)</f>
        <v>VECT</v>
      </c>
      <c r="G237" s="62" cm="1">
        <f t="array" ref="G237">+IFERROR(INDEX('Connection charges'!$F$277:$F$472,MATCH(B237,'Connection charges'!$E$277:$E$472,),),)</f>
        <v>1.3246381299999999</v>
      </c>
      <c r="H237" s="62" cm="1">
        <f t="array" ref="H237">+IFERROR(INDEX('Benefit-based charges (Conn.)'!$BU$216:$BU$412,MATCH(B237,'Benefit-based charges (Conn.)'!$B$216:$B$412,),),)</f>
        <v>4.446339671010703</v>
      </c>
      <c r="I237" s="62" cm="1">
        <f t="array" ref="I237">IFERROR(INDEX('Residual charges'!$F$210:$F$406,MATCH(B237,'Residual charges'!$E$210:$E$406,),),)</f>
        <v>7.3167616252558583</v>
      </c>
      <c r="J237" s="129">
        <f t="shared" si="3"/>
        <v>13.087739426266563</v>
      </c>
    </row>
    <row r="238" spans="2:10" hidden="1" outlineLevel="1" x14ac:dyDescent="0.35">
      <c r="B238" s="38" t="str">
        <f>+Inputs!B411</f>
        <v>VECTPEN</v>
      </c>
      <c r="C238" s="38" t="str" cm="1">
        <f t="array" ref="C238">IFERROR(INDEX(Inputs!$C$18:$C$73,MATCH(F238,Inputs!$B$18:$B$73,),),"Not a customer")</f>
        <v>Vector Limited</v>
      </c>
      <c r="D238" s="38" t="str" cm="1">
        <f t="array" ref="D238">IFERROR(INDEX(Inputs!$C$76:$C$241,MATCH(E238,Inputs!$B$76:$B$241,),),"Decommissioned")</f>
        <v>Penrose</v>
      </c>
      <c r="E238" s="38" t="str" cm="1">
        <f t="array" ref="E238">+INDEX(Inputs!$D$244:$D$440,MATCH(B238,Inputs!$B$244:$B$440,),)</f>
        <v>PEN</v>
      </c>
      <c r="F238" s="38" t="str" cm="1">
        <f t="array" ref="F238">+INDEX(Inputs!$C$244:$C$440,MATCH(B238,Inputs!$B$244:$B$440,),)</f>
        <v>VECT</v>
      </c>
      <c r="G238" s="63" cm="1">
        <f t="array" ref="G238">+IFERROR(INDEX('Connection charges'!$F$277:$F$472,MATCH(B238,'Connection charges'!$E$277:$E$472,),),)</f>
        <v>1.98980851</v>
      </c>
      <c r="H238" s="63" cm="1">
        <f t="array" ref="H238">+IFERROR(INDEX('Benefit-based charges (Conn.)'!$BU$216:$BU$412,MATCH(B238,'Benefit-based charges (Conn.)'!$B$216:$B$412,),),)</f>
        <v>14.581341121840987</v>
      </c>
      <c r="I238" s="63" cm="1">
        <f t="array" ref="I238">IFERROR(INDEX('Residual charges'!$F$210:$F$406,MATCH(B238,'Residual charges'!$E$210:$E$406,),),)</f>
        <v>25.778100535931404</v>
      </c>
      <c r="J238" s="130">
        <f t="shared" si="3"/>
        <v>42.349250167772396</v>
      </c>
    </row>
    <row r="239" spans="2:10" hidden="1" outlineLevel="1" x14ac:dyDescent="0.35">
      <c r="B239" s="35" t="str">
        <f>+Inputs!B412</f>
        <v>VECTROS</v>
      </c>
      <c r="C239" s="35" t="str" cm="1">
        <f t="array" ref="C239">IFERROR(INDEX(Inputs!$C$18:$C$73,MATCH(F239,Inputs!$B$18:$B$73,),),"Not a customer")</f>
        <v>Vector Limited</v>
      </c>
      <c r="D239" s="35" t="str" cm="1">
        <f t="array" ref="D239">IFERROR(INDEX(Inputs!$C$76:$C$241,MATCH(E239,Inputs!$B$76:$B$241,),),"Decommissioned")</f>
        <v>Mt Roskill</v>
      </c>
      <c r="E239" s="35" t="str" cm="1">
        <f t="array" ref="E239">+INDEX(Inputs!$D$244:$D$440,MATCH(B239,Inputs!$B$244:$B$440,),)</f>
        <v>ROS</v>
      </c>
      <c r="F239" s="35" t="str" cm="1">
        <f t="array" ref="F239">+INDEX(Inputs!$C$244:$C$440,MATCH(B239,Inputs!$B$244:$B$440,),)</f>
        <v>VECT</v>
      </c>
      <c r="G239" s="62" cm="1">
        <f t="array" ref="G239">+IFERROR(INDEX('Connection charges'!$F$277:$F$472,MATCH(B239,'Connection charges'!$E$277:$E$472,),),)</f>
        <v>0.76873615000000006</v>
      </c>
      <c r="H239" s="62" cm="1">
        <f t="array" ref="H239">+IFERROR(INDEX('Benefit-based charges (Conn.)'!$BU$216:$BU$412,MATCH(B239,'Benefit-based charges (Conn.)'!$B$216:$B$412,),),)</f>
        <v>4.5369529805333313</v>
      </c>
      <c r="I239" s="62" cm="1">
        <f t="array" ref="I239">IFERROR(INDEX('Residual charges'!$F$210:$F$406,MATCH(B239,'Residual charges'!$E$210:$E$406,),),)</f>
        <v>11.439057922739741</v>
      </c>
      <c r="J239" s="129">
        <f t="shared" si="3"/>
        <v>16.744747053273073</v>
      </c>
    </row>
    <row r="240" spans="2:10" hidden="1" outlineLevel="1" x14ac:dyDescent="0.35">
      <c r="B240" s="38" t="str">
        <f>+Inputs!B413</f>
        <v>VECTSVL</v>
      </c>
      <c r="C240" s="38" t="str" cm="1">
        <f t="array" ref="C240">IFERROR(INDEX(Inputs!$C$18:$C$73,MATCH(F240,Inputs!$B$18:$B$73,),),"Not a customer")</f>
        <v>Vector Limited</v>
      </c>
      <c r="D240" s="38" t="str" cm="1">
        <f t="array" ref="D240">IFERROR(INDEX(Inputs!$C$76:$C$241,MATCH(E240,Inputs!$B$76:$B$241,),),"Decommissioned")</f>
        <v>Silverdale</v>
      </c>
      <c r="E240" s="38" t="str" cm="1">
        <f t="array" ref="E240">+INDEX(Inputs!$D$244:$D$440,MATCH(B240,Inputs!$B$244:$B$440,),)</f>
        <v>SVL</v>
      </c>
      <c r="F240" s="38" t="str" cm="1">
        <f t="array" ref="F240">+INDEX(Inputs!$C$244:$C$440,MATCH(B240,Inputs!$B$244:$B$440,),)</f>
        <v>VECT</v>
      </c>
      <c r="G240" s="63" cm="1">
        <f t="array" ref="G240">+IFERROR(INDEX('Connection charges'!$F$277:$F$472,MATCH(B240,'Connection charges'!$E$277:$E$472,),),)</f>
        <v>0.67050493999999994</v>
      </c>
      <c r="H240" s="63" cm="1">
        <f t="array" ref="H240">+IFERROR(INDEX('Benefit-based charges (Conn.)'!$BU$216:$BU$412,MATCH(B240,'Benefit-based charges (Conn.)'!$B$216:$B$412,),),)</f>
        <v>2.1358361749110872</v>
      </c>
      <c r="I240" s="63" cm="1">
        <f t="array" ref="I240">IFERROR(INDEX('Residual charges'!$F$210:$F$406,MATCH(B240,'Residual charges'!$E$210:$E$406,),),)</f>
        <v>4.4827530777343751</v>
      </c>
      <c r="J240" s="130">
        <f t="shared" si="3"/>
        <v>7.2890941926454627</v>
      </c>
    </row>
    <row r="241" spans="2:10" hidden="1" outlineLevel="1" x14ac:dyDescent="0.35">
      <c r="B241" s="35" t="str">
        <f>+Inputs!B414</f>
        <v>VECTTAK</v>
      </c>
      <c r="C241" s="35" t="str" cm="1">
        <f t="array" ref="C241">IFERROR(INDEX(Inputs!$C$18:$C$73,MATCH(F241,Inputs!$B$18:$B$73,),),"Not a customer")</f>
        <v>Vector Limited</v>
      </c>
      <c r="D241" s="35" t="str" cm="1">
        <f t="array" ref="D241">IFERROR(INDEX(Inputs!$C$76:$C$241,MATCH(E241,Inputs!$B$76:$B$241,),),"Decommissioned")</f>
        <v>Takanini</v>
      </c>
      <c r="E241" s="35" t="str" cm="1">
        <f t="array" ref="E241">+INDEX(Inputs!$D$244:$D$440,MATCH(B241,Inputs!$B$244:$B$440,),)</f>
        <v>TAK</v>
      </c>
      <c r="F241" s="35" t="str" cm="1">
        <f t="array" ref="F241">+INDEX(Inputs!$C$244:$C$440,MATCH(B241,Inputs!$B$244:$B$440,),)</f>
        <v>VECT</v>
      </c>
      <c r="G241" s="62" cm="1">
        <f t="array" ref="G241">+IFERROR(INDEX('Connection charges'!$F$277:$F$472,MATCH(B241,'Connection charges'!$E$277:$E$472,),),)</f>
        <v>1.1933257900000001</v>
      </c>
      <c r="H241" s="62" cm="1">
        <f t="array" ref="H241">+IFERROR(INDEX('Benefit-based charges (Conn.)'!$BU$216:$BU$412,MATCH(B241,'Benefit-based charges (Conn.)'!$B$216:$B$412,),),)</f>
        <v>2.8184477779344586</v>
      </c>
      <c r="I241" s="62" cm="1">
        <f t="array" ref="I241">IFERROR(INDEX('Residual charges'!$F$210:$F$406,MATCH(B241,'Residual charges'!$E$210:$E$406,),),)</f>
        <v>6.1151184129503902</v>
      </c>
      <c r="J241" s="129">
        <f t="shared" si="3"/>
        <v>10.126891980884849</v>
      </c>
    </row>
    <row r="242" spans="2:10" hidden="1" outlineLevel="1" x14ac:dyDescent="0.35">
      <c r="B242" s="38" t="str">
        <f>+Inputs!B415</f>
        <v>VECTWEL</v>
      </c>
      <c r="C242" s="38" t="str" cm="1">
        <f t="array" ref="C242">IFERROR(INDEX(Inputs!$C$18:$C$73,MATCH(F242,Inputs!$B$18:$B$73,),),"Not a customer")</f>
        <v>Vector Limited</v>
      </c>
      <c r="D242" s="38" t="str" cm="1">
        <f t="array" ref="D242">IFERROR(INDEX(Inputs!$C$76:$C$241,MATCH(E242,Inputs!$B$76:$B$241,),),"Decommissioned")</f>
        <v>Wellsford</v>
      </c>
      <c r="E242" s="38" t="str" cm="1">
        <f t="array" ref="E242">+INDEX(Inputs!$D$244:$D$440,MATCH(B242,Inputs!$B$244:$B$440,),)</f>
        <v>WEL</v>
      </c>
      <c r="F242" s="38" t="str" cm="1">
        <f t="array" ref="F242">+INDEX(Inputs!$C$244:$C$440,MATCH(B242,Inputs!$B$244:$B$440,),)</f>
        <v>VECT</v>
      </c>
      <c r="G242" s="63" cm="1">
        <f t="array" ref="G242">+IFERROR(INDEX('Connection charges'!$F$277:$F$472,MATCH(B242,'Connection charges'!$E$277:$E$472,),),)</f>
        <v>0.34901214000000003</v>
      </c>
      <c r="H242" s="63" cm="1">
        <f t="array" ref="H242">+IFERROR(INDEX('Benefit-based charges (Conn.)'!$BU$216:$BU$412,MATCH(B242,'Benefit-based charges (Conn.)'!$B$216:$B$412,),),)</f>
        <v>1.0643709093513412</v>
      </c>
      <c r="I242" s="63" cm="1">
        <f t="array" ref="I242">IFERROR(INDEX('Residual charges'!$F$210:$F$406,MATCH(B242,'Residual charges'!$E$210:$E$406,),),)</f>
        <v>1.7957224143281525</v>
      </c>
      <c r="J242" s="130">
        <f t="shared" si="3"/>
        <v>3.209105463679494</v>
      </c>
    </row>
    <row r="243" spans="2:10" hidden="1" outlineLevel="1" x14ac:dyDescent="0.35">
      <c r="B243" s="35" t="str">
        <f>+Inputs!B416</f>
        <v>VECTWIR</v>
      </c>
      <c r="C243" s="35" t="str" cm="1">
        <f t="array" ref="C243">IFERROR(INDEX(Inputs!$C$18:$C$73,MATCH(F243,Inputs!$B$18:$B$73,),),"Not a customer")</f>
        <v>Vector Limited</v>
      </c>
      <c r="D243" s="35" t="str" cm="1">
        <f t="array" ref="D243">IFERROR(INDEX(Inputs!$C$76:$C$241,MATCH(E243,Inputs!$B$76:$B$241,),),"Decommissioned")</f>
        <v>Wiri</v>
      </c>
      <c r="E243" s="35" t="str" cm="1">
        <f t="array" ref="E243">+INDEX(Inputs!$D$244:$D$440,MATCH(B243,Inputs!$B$244:$B$440,),)</f>
        <v>WIR</v>
      </c>
      <c r="F243" s="35" t="str" cm="1">
        <f t="array" ref="F243">+INDEX(Inputs!$C$244:$C$440,MATCH(B243,Inputs!$B$244:$B$440,),)</f>
        <v>VECT</v>
      </c>
      <c r="G243" s="62" cm="1">
        <f t="array" ref="G243">+IFERROR(INDEX('Connection charges'!$F$277:$F$472,MATCH(B243,'Connection charges'!$E$277:$E$472,),),)</f>
        <v>1.2261795</v>
      </c>
      <c r="H243" s="62" cm="1">
        <f t="array" ref="H243">+IFERROR(INDEX('Benefit-based charges (Conn.)'!$BU$216:$BU$412,MATCH(B243,'Benefit-based charges (Conn.)'!$B$216:$B$412,),),)</f>
        <v>3.9995202815097239</v>
      </c>
      <c r="I243" s="62" cm="1">
        <f t="array" ref="I243">IFERROR(INDEX('Residual charges'!$F$210:$F$406,MATCH(B243,'Residual charges'!$E$210:$E$406,),),)</f>
        <v>4.4907260938983029</v>
      </c>
      <c r="J243" s="129">
        <f t="shared" si="3"/>
        <v>9.7164258754080279</v>
      </c>
    </row>
    <row r="244" spans="2:10" hidden="1" outlineLevel="1" x14ac:dyDescent="0.35">
      <c r="B244" s="38" t="str">
        <f>+Inputs!B417</f>
        <v>VECTWRD</v>
      </c>
      <c r="C244" s="38" t="str" cm="1">
        <f t="array" ref="C244">IFERROR(INDEX(Inputs!$C$18:$C$73,MATCH(F244,Inputs!$B$18:$B$73,),),"Not a customer")</f>
        <v>Vector Limited</v>
      </c>
      <c r="D244" s="38" t="str" cm="1">
        <f t="array" ref="D244">IFERROR(INDEX(Inputs!$C$76:$C$241,MATCH(E244,Inputs!$B$76:$B$241,),),"Decommissioned")</f>
        <v>Wairau Road</v>
      </c>
      <c r="E244" s="38" t="str" cm="1">
        <f t="array" ref="E244">+INDEX(Inputs!$D$244:$D$440,MATCH(B244,Inputs!$B$244:$B$440,),)</f>
        <v>WRD</v>
      </c>
      <c r="F244" s="38" t="str" cm="1">
        <f t="array" ref="F244">+INDEX(Inputs!$C$244:$C$440,MATCH(B244,Inputs!$B$244:$B$440,),)</f>
        <v>VECT</v>
      </c>
      <c r="G244" s="63" cm="1">
        <f t="array" ref="G244">+IFERROR(INDEX('Connection charges'!$F$277:$F$472,MATCH(B244,'Connection charges'!$E$277:$E$472,),),)</f>
        <v>0.50571301000000002</v>
      </c>
      <c r="H244" s="63" cm="1">
        <f t="array" ref="H244">+IFERROR(INDEX('Benefit-based charges (Conn.)'!$BU$216:$BU$412,MATCH(B244,'Benefit-based charges (Conn.)'!$B$216:$B$412,),),)</f>
        <v>1.8281038819904281</v>
      </c>
      <c r="I244" s="63" cm="1">
        <f t="array" ref="I244">IFERROR(INDEX('Residual charges'!$F$210:$F$406,MATCH(B244,'Residual charges'!$E$210:$E$406,),),)</f>
        <v>3.7280439864937498</v>
      </c>
      <c r="J244" s="130">
        <f t="shared" si="3"/>
        <v>6.0618608784841772</v>
      </c>
    </row>
    <row r="245" spans="2:10" hidden="1" outlineLevel="1" x14ac:dyDescent="0.35">
      <c r="B245" s="35" t="str">
        <f>+Inputs!B418</f>
        <v>WAIPCBG</v>
      </c>
      <c r="C245" s="35" t="str" cm="1">
        <f t="array" ref="C245">IFERROR(INDEX(Inputs!$C$18:$C$73,MATCH(F245,Inputs!$B$18:$B$73,),),"Not a customer")</f>
        <v>Waipa Networks Limited</v>
      </c>
      <c r="D245" s="35" t="str" cm="1">
        <f t="array" ref="D245">IFERROR(INDEX(Inputs!$C$76:$C$241,MATCH(E245,Inputs!$B$76:$B$241,),),"Decommissioned")</f>
        <v>Cambridge</v>
      </c>
      <c r="E245" s="35" t="str" cm="1">
        <f t="array" ref="E245">+INDEX(Inputs!$D$244:$D$440,MATCH(B245,Inputs!$B$244:$B$440,),)</f>
        <v>CBG</v>
      </c>
      <c r="F245" s="35" t="str" cm="1">
        <f t="array" ref="F245">+INDEX(Inputs!$C$244:$C$440,MATCH(B245,Inputs!$B$244:$B$440,),)</f>
        <v>WAIP</v>
      </c>
      <c r="G245" s="62" cm="1">
        <f t="array" ref="G245">+IFERROR(INDEX('Connection charges'!$F$277:$F$472,MATCH(B245,'Connection charges'!$E$277:$E$472,),),)</f>
        <v>0.57584706999999991</v>
      </c>
      <c r="H245" s="62" cm="1">
        <f t="array" ref="H245">+IFERROR(INDEX('Benefit-based charges (Conn.)'!$BU$216:$BU$412,MATCH(B245,'Benefit-based charges (Conn.)'!$B$216:$B$412,),),)</f>
        <v>0.62400972006753341</v>
      </c>
      <c r="I245" s="62" cm="1">
        <f t="array" ref="I245">IFERROR(INDEX('Residual charges'!$F$210:$F$406,MATCH(B245,'Residual charges'!$E$210:$E$406,),),)</f>
        <v>2.0218420236541004</v>
      </c>
      <c r="J245" s="129">
        <f t="shared" si="3"/>
        <v>3.2216988137216336</v>
      </c>
    </row>
    <row r="246" spans="2:10" hidden="1" outlineLevel="1" x14ac:dyDescent="0.35">
      <c r="B246" s="38" t="str">
        <f>+Inputs!B419</f>
        <v>WAIPTMU</v>
      </c>
      <c r="C246" s="38" t="str" cm="1">
        <f t="array" ref="C246">IFERROR(INDEX(Inputs!$C$18:$C$73,MATCH(F246,Inputs!$B$18:$B$73,),),"Not a customer")</f>
        <v>Waipa Networks Limited</v>
      </c>
      <c r="D246" s="38" t="str" cm="1">
        <f t="array" ref="D246">IFERROR(INDEX(Inputs!$C$76:$C$241,MATCH(E246,Inputs!$B$76:$B$241,),),"Decommissioned")</f>
        <v>Te Awamutu</v>
      </c>
      <c r="E246" s="38" t="str" cm="1">
        <f t="array" ref="E246">+INDEX(Inputs!$D$244:$D$440,MATCH(B246,Inputs!$B$244:$B$440,),)</f>
        <v>TMU</v>
      </c>
      <c r="F246" s="38" t="str" cm="1">
        <f t="array" ref="F246">+INDEX(Inputs!$C$244:$C$440,MATCH(B246,Inputs!$B$244:$B$440,),)</f>
        <v>WAIP</v>
      </c>
      <c r="G246" s="63" cm="1">
        <f t="array" ref="G246">+IFERROR(INDEX('Connection charges'!$F$277:$F$472,MATCH(B246,'Connection charges'!$E$277:$E$472,),),)</f>
        <v>0.59247273999999994</v>
      </c>
      <c r="H246" s="63" cm="1">
        <f t="array" ref="H246">+IFERROR(INDEX('Benefit-based charges (Conn.)'!$BU$216:$BU$412,MATCH(B246,'Benefit-based charges (Conn.)'!$B$216:$B$412,),),)</f>
        <v>0.55240902165587136</v>
      </c>
      <c r="I246" s="63" cm="1">
        <f t="array" ref="I246">IFERROR(INDEX('Residual charges'!$F$210:$F$406,MATCH(B246,'Residual charges'!$E$210:$E$406,),),)</f>
        <v>1.8364060865598117</v>
      </c>
      <c r="J246" s="130">
        <f t="shared" si="3"/>
        <v>2.981287848215683</v>
      </c>
    </row>
    <row r="247" spans="2:10" hidden="1" outlineLevel="1" x14ac:dyDescent="0.35">
      <c r="B247" s="35" t="str">
        <f>+Inputs!B420</f>
        <v>WATABPT</v>
      </c>
      <c r="C247" s="35" t="str" cm="1">
        <f t="array" ref="C247">IFERROR(INDEX(Inputs!$C$18:$C$73,MATCH(F247,Inputs!$B$18:$B$73,),),"Not a customer")</f>
        <v>Network Waitaki Limited</v>
      </c>
      <c r="D247" s="35" t="str" cm="1">
        <f t="array" ref="D247">IFERROR(INDEX(Inputs!$C$76:$C$241,MATCH(E247,Inputs!$B$76:$B$241,),),"Decommissioned")</f>
        <v>Blackpoint</v>
      </c>
      <c r="E247" s="35" t="str" cm="1">
        <f t="array" ref="E247">+INDEX(Inputs!$D$244:$D$440,MATCH(B247,Inputs!$B$244:$B$440,),)</f>
        <v>BPT</v>
      </c>
      <c r="F247" s="35" t="str" cm="1">
        <f t="array" ref="F247">+INDEX(Inputs!$C$244:$C$440,MATCH(B247,Inputs!$B$244:$B$440,),)</f>
        <v>WATA</v>
      </c>
      <c r="G247" s="62" cm="1">
        <f t="array" ref="G247">+IFERROR(INDEX('Connection charges'!$F$277:$F$472,MATCH(B247,'Connection charges'!$E$277:$E$472,),),)</f>
        <v>1.8487449999999999E-2</v>
      </c>
      <c r="H247" s="62" cm="1">
        <f t="array" ref="H247">+IFERROR(INDEX('Benefit-based charges (Conn.)'!$BU$216:$BU$412,MATCH(B247,'Benefit-based charges (Conn.)'!$B$216:$B$412,),),)</f>
        <v>8.2478144778866821E-2</v>
      </c>
      <c r="I247" s="62" cm="1">
        <f t="array" ref="I247">IFERROR(INDEX('Residual charges'!$F$210:$F$406,MATCH(B247,'Residual charges'!$E$210:$E$406,),),)</f>
        <v>0.60109268024658191</v>
      </c>
      <c r="J247" s="129">
        <f t="shared" si="3"/>
        <v>0.70205827502544871</v>
      </c>
    </row>
    <row r="248" spans="2:10" hidden="1" outlineLevel="1" x14ac:dyDescent="0.35">
      <c r="B248" s="38" t="str">
        <f>+Inputs!B421</f>
        <v>WATAOAM</v>
      </c>
      <c r="C248" s="38" t="str" cm="1">
        <f t="array" ref="C248">IFERROR(INDEX(Inputs!$C$18:$C$73,MATCH(F248,Inputs!$B$18:$B$73,),),"Not a customer")</f>
        <v>Network Waitaki Limited</v>
      </c>
      <c r="D248" s="38" t="str" cm="1">
        <f t="array" ref="D248">IFERROR(INDEX(Inputs!$C$76:$C$241,MATCH(E248,Inputs!$B$76:$B$241,),),"Decommissioned")</f>
        <v>Oamaru</v>
      </c>
      <c r="E248" s="38" t="str" cm="1">
        <f t="array" ref="E248">+INDEX(Inputs!$D$244:$D$440,MATCH(B248,Inputs!$B$244:$B$440,),)</f>
        <v>OAM</v>
      </c>
      <c r="F248" s="38" t="str" cm="1">
        <f t="array" ref="F248">+INDEX(Inputs!$C$244:$C$440,MATCH(B248,Inputs!$B$244:$B$440,),)</f>
        <v>WATA</v>
      </c>
      <c r="G248" s="63" cm="1">
        <f t="array" ref="G248">+IFERROR(INDEX('Connection charges'!$F$277:$F$472,MATCH(B248,'Connection charges'!$E$277:$E$472,),),)</f>
        <v>0.55080659999999992</v>
      </c>
      <c r="H248" s="63" cm="1">
        <f t="array" ref="H248">+IFERROR(INDEX('Benefit-based charges (Conn.)'!$BU$216:$BU$412,MATCH(B248,'Benefit-based charges (Conn.)'!$B$216:$B$412,),),)</f>
        <v>0.498160423894215</v>
      </c>
      <c r="I248" s="63" cm="1">
        <f t="array" ref="I248">IFERROR(INDEX('Residual charges'!$F$210:$F$406,MATCH(B248,'Residual charges'!$E$210:$E$406,),),)</f>
        <v>2.1012495973210883</v>
      </c>
      <c r="J248" s="130">
        <f t="shared" si="3"/>
        <v>3.1502166212153031</v>
      </c>
    </row>
    <row r="249" spans="2:10" hidden="1" outlineLevel="1" x14ac:dyDescent="0.35">
      <c r="B249" s="35" t="str">
        <f>+Inputs!B422</f>
        <v>WATATWZ</v>
      </c>
      <c r="C249" s="35" t="str" cm="1">
        <f t="array" ref="C249">IFERROR(INDEX(Inputs!$C$18:$C$73,MATCH(F249,Inputs!$B$18:$B$73,),),"Not a customer")</f>
        <v>Network Waitaki Limited</v>
      </c>
      <c r="D249" s="35" t="str" cm="1">
        <f t="array" ref="D249">IFERROR(INDEX(Inputs!$C$76:$C$241,MATCH(E249,Inputs!$B$76:$B$241,),),"Decommissioned")</f>
        <v>Twizel</v>
      </c>
      <c r="E249" s="35" t="str" cm="1">
        <f t="array" ref="E249">+INDEX(Inputs!$D$244:$D$440,MATCH(B249,Inputs!$B$244:$B$440,),)</f>
        <v>TWZ</v>
      </c>
      <c r="F249" s="35" t="str" cm="1">
        <f t="array" ref="F249">+INDEX(Inputs!$C$244:$C$440,MATCH(B249,Inputs!$B$244:$B$440,),)</f>
        <v>WATA</v>
      </c>
      <c r="G249" s="62" cm="1">
        <f t="array" ref="G249">+IFERROR(INDEX('Connection charges'!$F$277:$F$472,MATCH(B249,'Connection charges'!$E$277:$E$472,),),)</f>
        <v>0.18585913000000001</v>
      </c>
      <c r="H249" s="62" cm="1">
        <f t="array" ref="H249">+IFERROR(INDEX('Benefit-based charges (Conn.)'!$BU$216:$BU$412,MATCH(B249,'Benefit-based charges (Conn.)'!$B$216:$B$412,),),)</f>
        <v>3.1937089054619415E-2</v>
      </c>
      <c r="I249" s="62" cm="1">
        <f t="array" ref="I249">IFERROR(INDEX('Residual charges'!$F$210:$F$406,MATCH(B249,'Residual charges'!$E$210:$E$406,),),)</f>
        <v>0.22245477529948682</v>
      </c>
      <c r="J249" s="129">
        <f t="shared" si="3"/>
        <v>0.44025099435410625</v>
      </c>
    </row>
    <row r="250" spans="2:10" hidden="1" outlineLevel="1" x14ac:dyDescent="0.35">
      <c r="B250" s="38" t="str">
        <f>+Inputs!B423</f>
        <v>WATAWTK</v>
      </c>
      <c r="C250" s="38" t="str" cm="1">
        <f t="array" ref="C250">IFERROR(INDEX(Inputs!$C$18:$C$73,MATCH(F250,Inputs!$B$18:$B$73,),),"Not a customer")</f>
        <v>Network Waitaki Limited</v>
      </c>
      <c r="D250" s="38" t="str" cm="1">
        <f t="array" ref="D250">IFERROR(INDEX(Inputs!$C$76:$C$241,MATCH(E250,Inputs!$B$76:$B$241,),),"Decommissioned")</f>
        <v>Waitaki</v>
      </c>
      <c r="E250" s="38" t="str" cm="1">
        <f t="array" ref="E250">+INDEX(Inputs!$D$244:$D$440,MATCH(B250,Inputs!$B$244:$B$440,),)</f>
        <v>WTK</v>
      </c>
      <c r="F250" s="38" t="str" cm="1">
        <f t="array" ref="F250">+INDEX(Inputs!$C$244:$C$440,MATCH(B250,Inputs!$B$244:$B$440,),)</f>
        <v>WATA</v>
      </c>
      <c r="G250" s="63" cm="1">
        <f t="array" ref="G250">+IFERROR(INDEX('Connection charges'!$F$277:$F$472,MATCH(B250,'Connection charges'!$E$277:$E$472,),),)</f>
        <v>0.18058307000000001</v>
      </c>
      <c r="H250" s="63" cm="1">
        <f t="array" ref="H250">+IFERROR(INDEX('Benefit-based charges (Conn.)'!$BU$216:$BU$412,MATCH(B250,'Benefit-based charges (Conn.)'!$B$216:$B$412,),),)</f>
        <v>7.520902033784449E-2</v>
      </c>
      <c r="I250" s="63" cm="1">
        <f t="array" ref="I250">IFERROR(INDEX('Residual charges'!$F$210:$F$406,MATCH(B250,'Residual charges'!$E$210:$E$406,),),)</f>
        <v>0.65424068570266081</v>
      </c>
      <c r="J250" s="130">
        <f t="shared" si="3"/>
        <v>0.91003277604050536</v>
      </c>
    </row>
    <row r="251" spans="2:10" hidden="1" outlineLevel="1" x14ac:dyDescent="0.35">
      <c r="B251" s="35" t="str">
        <f>+Inputs!B424</f>
        <v>WAV1WVY</v>
      </c>
      <c r="C251" s="35" t="str" cm="1">
        <f t="array" ref="C251">IFERROR(INDEX(Inputs!$C$18:$C$73,MATCH(F251,Inputs!$B$18:$B$73,),),"Not a customer")</f>
        <v>Waverley Wind Farm</v>
      </c>
      <c r="D251" s="35" t="str" cm="1">
        <f t="array" ref="D251">IFERROR(INDEX(Inputs!$C$76:$C$241,MATCH(E251,Inputs!$B$76:$B$241,),),"Decommissioned")</f>
        <v>Waverley</v>
      </c>
      <c r="E251" s="35" t="str" cm="1">
        <f t="array" ref="E251">+INDEX(Inputs!$D$244:$D$440,MATCH(B251,Inputs!$B$244:$B$440,),)</f>
        <v>WVY</v>
      </c>
      <c r="F251" s="35" t="str" cm="1">
        <f t="array" ref="F251">+INDEX(Inputs!$C$244:$C$440,MATCH(B251,Inputs!$B$244:$B$440,),)</f>
        <v>WAV1</v>
      </c>
      <c r="G251" s="62" cm="1">
        <f t="array" ref="G251">+IFERROR(INDEX('Connection charges'!$F$277:$F$472,MATCH(B251,'Connection charges'!$E$277:$E$472,),),)</f>
        <v>7.3377059999999994E-2</v>
      </c>
      <c r="H251" s="62" cm="1">
        <f t="array" ref="H251">+IFERROR(INDEX('Benefit-based charges (Conn.)'!$BU$216:$BU$412,MATCH(B251,'Benefit-based charges (Conn.)'!$B$216:$B$412,),),)</f>
        <v>0.22847645044251402</v>
      </c>
      <c r="I251" s="62" cm="1">
        <f t="array" ref="I251">IFERROR(INDEX('Residual charges'!$F$210:$F$406,MATCH(B251,'Residual charges'!$E$210:$E$406,),),)</f>
        <v>5.709786E-2</v>
      </c>
      <c r="J251" s="129">
        <f t="shared" si="3"/>
        <v>0.35895137044251402</v>
      </c>
    </row>
    <row r="252" spans="2:10" hidden="1" outlineLevel="1" x14ac:dyDescent="0.35">
      <c r="B252" s="38" t="str">
        <f>+Inputs!B425</f>
        <v>WELEHAM</v>
      </c>
      <c r="C252" s="38" t="str" cm="1">
        <f t="array" ref="C252">IFERROR(INDEX(Inputs!$C$18:$C$73,MATCH(F252,Inputs!$B$18:$B$73,),),"Not a customer")</f>
        <v>WEL Networks Limited</v>
      </c>
      <c r="D252" s="38" t="str" cm="1">
        <f t="array" ref="D252">IFERROR(INDEX(Inputs!$C$76:$C$241,MATCH(E252,Inputs!$B$76:$B$241,),),"Decommissioned")</f>
        <v>Hamilton</v>
      </c>
      <c r="E252" s="38" t="str" cm="1">
        <f t="array" ref="E252">+INDEX(Inputs!$D$244:$D$440,MATCH(B252,Inputs!$B$244:$B$440,),)</f>
        <v>HAM</v>
      </c>
      <c r="F252" s="38" t="str" cm="1">
        <f t="array" ref="F252">+INDEX(Inputs!$C$244:$C$440,MATCH(B252,Inputs!$B$244:$B$440,),)</f>
        <v>WELE</v>
      </c>
      <c r="G252" s="63" cm="1">
        <f t="array" ref="G252">+IFERROR(INDEX('Connection charges'!$F$277:$F$472,MATCH(B252,'Connection charges'!$E$277:$E$472,),),)</f>
        <v>1.07495081</v>
      </c>
      <c r="H252" s="63" cm="1">
        <f t="array" ref="H252">+IFERROR(INDEX('Benefit-based charges (Conn.)'!$BU$216:$BU$412,MATCH(B252,'Benefit-based charges (Conn.)'!$B$216:$B$412,),),)</f>
        <v>1.9637254843907994</v>
      </c>
      <c r="I252" s="63" cm="1">
        <f t="array" ref="I252">IFERROR(INDEX('Residual charges'!$F$210:$F$406,MATCH(B252,'Residual charges'!$E$210:$E$406,),),)</f>
        <v>8.7105268293337854</v>
      </c>
      <c r="J252" s="130">
        <f t="shared" si="3"/>
        <v>11.749203123724584</v>
      </c>
    </row>
    <row r="253" spans="2:10" hidden="1" outlineLevel="1" x14ac:dyDescent="0.35">
      <c r="B253" s="35" t="str">
        <f>+Inputs!B426</f>
        <v>WELEHLY</v>
      </c>
      <c r="C253" s="35" t="str" cm="1">
        <f t="array" ref="C253">IFERROR(INDEX(Inputs!$C$18:$C$73,MATCH(F253,Inputs!$B$18:$B$73,),),"Not a customer")</f>
        <v>WEL Networks Limited</v>
      </c>
      <c r="D253" s="35" t="str" cm="1">
        <f t="array" ref="D253">IFERROR(INDEX(Inputs!$C$76:$C$241,MATCH(E253,Inputs!$B$76:$B$241,),),"Decommissioned")</f>
        <v>Huntly</v>
      </c>
      <c r="E253" s="35" t="str" cm="1">
        <f t="array" ref="E253">+INDEX(Inputs!$D$244:$D$440,MATCH(B253,Inputs!$B$244:$B$440,),)</f>
        <v>HLY</v>
      </c>
      <c r="F253" s="35" t="str" cm="1">
        <f t="array" ref="F253">+INDEX(Inputs!$C$244:$C$440,MATCH(B253,Inputs!$B$244:$B$440,),)</f>
        <v>WELE</v>
      </c>
      <c r="G253" s="62" cm="1">
        <f t="array" ref="G253">+IFERROR(INDEX('Connection charges'!$F$277:$F$472,MATCH(B253,'Connection charges'!$E$277:$E$472,),),)</f>
        <v>0.15056498000000001</v>
      </c>
      <c r="H253" s="62" cm="1">
        <f t="array" ref="H253">+IFERROR(INDEX('Benefit-based charges (Conn.)'!$BU$216:$BU$412,MATCH(B253,'Benefit-based charges (Conn.)'!$B$216:$B$412,),),)</f>
        <v>0.66162809761359875</v>
      </c>
      <c r="I253" s="62" cm="1">
        <f t="array" ref="I253">IFERROR(INDEX('Residual charges'!$F$210:$F$406,MATCH(B253,'Residual charges'!$E$210:$E$406,),),)</f>
        <v>1.3411160688418911</v>
      </c>
      <c r="J253" s="129">
        <f t="shared" si="3"/>
        <v>2.1533091464554897</v>
      </c>
    </row>
    <row r="254" spans="2:10" hidden="1" outlineLevel="1" x14ac:dyDescent="0.35">
      <c r="B254" s="38" t="str">
        <f>+Inputs!B427</f>
        <v>WELETWH</v>
      </c>
      <c r="C254" s="38" t="str" cm="1">
        <f t="array" ref="C254">IFERROR(INDEX(Inputs!$C$18:$C$73,MATCH(F254,Inputs!$B$18:$B$73,),),"Not a customer")</f>
        <v>WEL Networks Limited</v>
      </c>
      <c r="D254" s="38" t="str" cm="1">
        <f t="array" ref="D254">IFERROR(INDEX(Inputs!$C$76:$C$241,MATCH(E254,Inputs!$B$76:$B$241,),),"Decommissioned")</f>
        <v>Te Kowhai</v>
      </c>
      <c r="E254" s="38" t="str" cm="1">
        <f t="array" ref="E254">+INDEX(Inputs!$D$244:$D$440,MATCH(B254,Inputs!$B$244:$B$440,),)</f>
        <v>TWH</v>
      </c>
      <c r="F254" s="38" t="str" cm="1">
        <f t="array" ref="F254">+INDEX(Inputs!$C$244:$C$440,MATCH(B254,Inputs!$B$244:$B$440,),)</f>
        <v>WELE</v>
      </c>
      <c r="G254" s="63" cm="1">
        <f t="array" ref="G254">+IFERROR(INDEX('Connection charges'!$F$277:$F$472,MATCH(B254,'Connection charges'!$E$277:$E$472,),),)</f>
        <v>0.50308061999999998</v>
      </c>
      <c r="H254" s="63" cm="1">
        <f t="array" ref="H254">+IFERROR(INDEX('Benefit-based charges (Conn.)'!$BU$216:$BU$412,MATCH(B254,'Benefit-based charges (Conn.)'!$B$216:$B$412,),),)</f>
        <v>3.4543083543438199E-2</v>
      </c>
      <c r="I254" s="63" cm="1">
        <f t="array" ref="I254">IFERROR(INDEX('Residual charges'!$F$210:$F$406,MATCH(B254,'Residual charges'!$E$210:$E$406,),),)</f>
        <v>5.2389056649801722</v>
      </c>
      <c r="J254" s="130">
        <f t="shared" si="3"/>
        <v>5.7765293685236099</v>
      </c>
    </row>
    <row r="255" spans="2:10" hidden="1" outlineLevel="1" x14ac:dyDescent="0.35">
      <c r="B255" s="35" t="str">
        <f>+Inputs!B428</f>
        <v>WNSTTNG</v>
      </c>
      <c r="C255" s="35" t="str" cm="1">
        <f t="array" ref="C255">IFERROR(INDEX(Inputs!$C$18:$C$73,MATCH(F255,Inputs!$B$18:$B$73,),),"Not a customer")</f>
        <v>Winstone Pulp International</v>
      </c>
      <c r="D255" s="35" t="str" cm="1">
        <f t="array" ref="D255">IFERROR(INDEX(Inputs!$C$76:$C$241,MATCH(E255,Inputs!$B$76:$B$241,),),"Decommissioned")</f>
        <v>Tangiwai</v>
      </c>
      <c r="E255" s="35" t="str" cm="1">
        <f t="array" ref="E255">+INDEX(Inputs!$D$244:$D$440,MATCH(B255,Inputs!$B$244:$B$440,),)</f>
        <v>TNG</v>
      </c>
      <c r="F255" s="35" t="str" cm="1">
        <f t="array" ref="F255">+INDEX(Inputs!$C$244:$C$440,MATCH(B255,Inputs!$B$244:$B$440,),)</f>
        <v>WNST</v>
      </c>
      <c r="G255" s="62" cm="1">
        <f t="array" ref="G255">+IFERROR(INDEX('Connection charges'!$F$277:$F$472,MATCH(B255,'Connection charges'!$E$277:$E$472,),),)</f>
        <v>1.13163349</v>
      </c>
      <c r="H255" s="62" cm="1">
        <f t="array" ref="H255">+IFERROR(INDEX('Benefit-based charges (Conn.)'!$BU$216:$BU$412,MATCH(B255,'Benefit-based charges (Conn.)'!$B$216:$B$412,),),)</f>
        <v>0.46247663759821378</v>
      </c>
      <c r="I255" s="62" cm="1">
        <f t="array" ref="I255">IFERROR(INDEX('Residual charges'!$F$210:$F$406,MATCH(B255,'Residual charges'!$E$210:$E$406,),),)</f>
        <v>1.8885808704708142</v>
      </c>
      <c r="J255" s="129">
        <f t="shared" si="3"/>
        <v>3.4826909980690282</v>
      </c>
    </row>
    <row r="256" spans="2:10" hidden="1" outlineLevel="1" x14ac:dyDescent="0.35">
      <c r="B256" s="38" t="str">
        <f>+Inputs!B429</f>
        <v>WPOWATU</v>
      </c>
      <c r="C256" s="38" t="str" cm="1">
        <f t="array" ref="C256">IFERROR(INDEX(Inputs!$C$18:$C$73,MATCH(F256,Inputs!$B$18:$B$73,),),"Not a customer")</f>
        <v>Westpower Limited</v>
      </c>
      <c r="D256" s="38" t="str" cm="1">
        <f t="array" ref="D256">IFERROR(INDEX(Inputs!$C$76:$C$241,MATCH(E256,Inputs!$B$76:$B$241,),),"Decommissioned")</f>
        <v>Atarau</v>
      </c>
      <c r="E256" s="38" t="str" cm="1">
        <f t="array" ref="E256">+INDEX(Inputs!$D$244:$D$440,MATCH(B256,Inputs!$B$244:$B$440,),)</f>
        <v>ATU</v>
      </c>
      <c r="F256" s="38" t="str" cm="1">
        <f t="array" ref="F256">+INDEX(Inputs!$C$244:$C$440,MATCH(B256,Inputs!$B$244:$B$440,),)</f>
        <v>WPOW</v>
      </c>
      <c r="G256" s="63" cm="1">
        <f t="array" ref="G256">+IFERROR(INDEX('Connection charges'!$F$277:$F$472,MATCH(B256,'Connection charges'!$E$277:$E$472,),),)</f>
        <v>7.555742E-2</v>
      </c>
      <c r="H256" s="63" cm="1">
        <f t="array" ref="H256">+IFERROR(INDEX('Benefit-based charges (Conn.)'!$BU$216:$BU$412,MATCH(B256,'Benefit-based charges (Conn.)'!$B$216:$B$412,),),)</f>
        <v>5.0279693267663572E-3</v>
      </c>
      <c r="I256" s="63" cm="1">
        <f t="array" ref="I256">IFERROR(INDEX('Residual charges'!$F$210:$F$406,MATCH(B256,'Residual charges'!$E$210:$E$406,),),)</f>
        <v>3.7203425374832101E-2</v>
      </c>
      <c r="J256" s="130">
        <f t="shared" si="3"/>
        <v>0.11778881470159847</v>
      </c>
    </row>
    <row r="257" spans="2:12" hidden="1" outlineLevel="1" x14ac:dyDescent="0.35">
      <c r="B257" s="35" t="str">
        <f>+Inputs!B430</f>
        <v>WPOWDOB</v>
      </c>
      <c r="C257" s="35" t="str" cm="1">
        <f t="array" ref="C257">IFERROR(INDEX(Inputs!$C$18:$C$73,MATCH(F257,Inputs!$B$18:$B$73,),),"Not a customer")</f>
        <v>Westpower Limited</v>
      </c>
      <c r="D257" s="35" t="str" cm="1">
        <f t="array" ref="D257">IFERROR(INDEX(Inputs!$C$76:$C$241,MATCH(E257,Inputs!$B$76:$B$241,),),"Decommissioned")</f>
        <v>Dobson</v>
      </c>
      <c r="E257" s="35" t="str" cm="1">
        <f t="array" ref="E257">+INDEX(Inputs!$D$244:$D$440,MATCH(B257,Inputs!$B$244:$B$440,),)</f>
        <v>DOB</v>
      </c>
      <c r="F257" s="35" t="str" cm="1">
        <f t="array" ref="F257">+INDEX(Inputs!$C$244:$C$440,MATCH(B257,Inputs!$B$244:$B$440,),)</f>
        <v>WPOW</v>
      </c>
      <c r="G257" s="62" cm="1">
        <f t="array" ref="G257">+IFERROR(INDEX('Connection charges'!$F$277:$F$472,MATCH(B257,'Connection charges'!$E$277:$E$472,),),)</f>
        <v>0.32124724999999998</v>
      </c>
      <c r="H257" s="62" cm="1">
        <f t="array" ref="H257">+IFERROR(INDEX('Benefit-based charges (Conn.)'!$BU$216:$BU$412,MATCH(B257,'Benefit-based charges (Conn.)'!$B$216:$B$412,),),)</f>
        <v>9.8601597444757764E-3</v>
      </c>
      <c r="I257" s="62" cm="1">
        <f t="array" ref="I257">IFERROR(INDEX('Residual charges'!$F$210:$F$406,MATCH(B257,'Residual charges'!$E$210:$E$406,),),)</f>
        <v>0.4588422261030024</v>
      </c>
      <c r="J257" s="129">
        <f t="shared" si="3"/>
        <v>0.78994963584747824</v>
      </c>
    </row>
    <row r="258" spans="2:12" hidden="1" outlineLevel="1" x14ac:dyDescent="0.35">
      <c r="B258" s="38" t="str">
        <f>+Inputs!B431</f>
        <v>WPOWGYM</v>
      </c>
      <c r="C258" s="38" t="str" cm="1">
        <f t="array" ref="C258">IFERROR(INDEX(Inputs!$C$18:$C$73,MATCH(F258,Inputs!$B$18:$B$73,),),"Not a customer")</f>
        <v>Westpower Limited</v>
      </c>
      <c r="D258" s="38" t="str" cm="1">
        <f t="array" ref="D258">IFERROR(INDEX(Inputs!$C$76:$C$241,MATCH(E258,Inputs!$B$76:$B$241,),),"Decommissioned")</f>
        <v>Greymouth</v>
      </c>
      <c r="E258" s="38" t="str" cm="1">
        <f t="array" ref="E258">+INDEX(Inputs!$D$244:$D$440,MATCH(B258,Inputs!$B$244:$B$440,),)</f>
        <v>GYM</v>
      </c>
      <c r="F258" s="38" t="str" cm="1">
        <f t="array" ref="F258">+INDEX(Inputs!$C$244:$C$440,MATCH(B258,Inputs!$B$244:$B$440,),)</f>
        <v>WPOW</v>
      </c>
      <c r="G258" s="63" cm="1">
        <f t="array" ref="G258">+IFERROR(INDEX('Connection charges'!$F$277:$F$472,MATCH(B258,'Connection charges'!$E$277:$E$472,),),)</f>
        <v>6.8908600000000004E-3</v>
      </c>
      <c r="H258" s="63" cm="1">
        <f t="array" ref="H258">+IFERROR(INDEX('Benefit-based charges (Conn.)'!$BU$216:$BU$412,MATCH(B258,'Benefit-based charges (Conn.)'!$B$216:$B$412,),),)</f>
        <v>6.8204888053533683E-2</v>
      </c>
      <c r="I258" s="63" cm="1">
        <f t="array" ref="I258">IFERROR(INDEX('Residual charges'!$F$210:$F$406,MATCH(B258,'Residual charges'!$E$210:$E$406,),),)</f>
        <v>0.69952738024804639</v>
      </c>
      <c r="J258" s="130">
        <f t="shared" si="3"/>
        <v>0.77462312830158009</v>
      </c>
    </row>
    <row r="259" spans="2:12" hidden="1" outlineLevel="1" x14ac:dyDescent="0.35">
      <c r="B259" s="35" t="str">
        <f>+Inputs!B432</f>
        <v>WPOWHKK</v>
      </c>
      <c r="C259" s="35" t="str" cm="1">
        <f t="array" ref="C259">IFERROR(INDEX(Inputs!$C$18:$C$73,MATCH(F259,Inputs!$B$18:$B$73,),),"Not a customer")</f>
        <v>Westpower Limited</v>
      </c>
      <c r="D259" s="35" t="str" cm="1">
        <f t="array" ref="D259">IFERROR(INDEX(Inputs!$C$76:$C$241,MATCH(E259,Inputs!$B$76:$B$241,),),"Decommissioned")</f>
        <v>Hokitika</v>
      </c>
      <c r="E259" s="35" t="str" cm="1">
        <f t="array" ref="E259">+INDEX(Inputs!$D$244:$D$440,MATCH(B259,Inputs!$B$244:$B$440,),)</f>
        <v>HKK</v>
      </c>
      <c r="F259" s="35" t="str" cm="1">
        <f t="array" ref="F259">+INDEX(Inputs!$C$244:$C$440,MATCH(B259,Inputs!$B$244:$B$440,),)</f>
        <v>WPOW</v>
      </c>
      <c r="G259" s="62" cm="1">
        <f t="array" ref="G259">+IFERROR(INDEX('Connection charges'!$F$277:$F$472,MATCH(B259,'Connection charges'!$E$277:$E$472,),),)</f>
        <v>0.12459246</v>
      </c>
      <c r="H259" s="62" cm="1">
        <f t="array" ref="H259">+IFERROR(INDEX('Benefit-based charges (Conn.)'!$BU$216:$BU$412,MATCH(B259,'Benefit-based charges (Conn.)'!$B$216:$B$412,),),)</f>
        <v>5.5992347618514217E-2</v>
      </c>
      <c r="I259" s="62" cm="1">
        <f t="array" ref="I259">IFERROR(INDEX('Residual charges'!$F$210:$F$406,MATCH(B259,'Residual charges'!$E$210:$E$406,),),)</f>
        <v>1.0261563291832971</v>
      </c>
      <c r="J259" s="129">
        <f t="shared" si="3"/>
        <v>1.2067411368018113</v>
      </c>
    </row>
    <row r="260" spans="2:12" hidden="1" outlineLevel="1" x14ac:dyDescent="0.35">
      <c r="B260" s="38" t="str">
        <f>+Inputs!B433</f>
        <v>WPOWKUM</v>
      </c>
      <c r="C260" s="38" t="str" cm="1">
        <f t="array" ref="C260">IFERROR(INDEX(Inputs!$C$18:$C$73,MATCH(F260,Inputs!$B$18:$B$73,),),"Not a customer")</f>
        <v>Westpower Limited</v>
      </c>
      <c r="D260" s="38" t="str" cm="1">
        <f t="array" ref="D260">IFERROR(INDEX(Inputs!$C$76:$C$241,MATCH(E260,Inputs!$B$76:$B$241,),),"Decommissioned")</f>
        <v>Kumeu</v>
      </c>
      <c r="E260" s="38" t="str" cm="1">
        <f t="array" ref="E260">+INDEX(Inputs!$D$244:$D$440,MATCH(B260,Inputs!$B$244:$B$440,),)</f>
        <v>KUM</v>
      </c>
      <c r="F260" s="38" t="str" cm="1">
        <f t="array" ref="F260">+INDEX(Inputs!$C$244:$C$440,MATCH(B260,Inputs!$B$244:$B$440,),)</f>
        <v>WPOW</v>
      </c>
      <c r="G260" s="63" cm="1">
        <f t="array" ref="G260">+IFERROR(INDEX('Connection charges'!$F$277:$F$472,MATCH(B260,'Connection charges'!$E$277:$E$472,),),)</f>
        <v>0</v>
      </c>
      <c r="H260" s="90" cm="1">
        <f t="array" ref="H260">+IFERROR(INDEX('Benefit-based charges (Conn.)'!$BU$216:$BU$412,MATCH(B260,'Benefit-based charges (Conn.)'!$B$216:$B$412,),),)</f>
        <v>2.1961550681148497E-3</v>
      </c>
      <c r="I260" s="90" cm="1">
        <f t="array" ref="I260">IFERROR(INDEX('Residual charges'!$F$210:$F$406,MATCH(B260,'Residual charges'!$E$210:$E$406,),),)</f>
        <v>0.17155287999999999</v>
      </c>
      <c r="J260" s="130">
        <f t="shared" ref="J260" si="4">+SUM(G260:I260)</f>
        <v>0.17374903506811484</v>
      </c>
      <c r="L260" s="85"/>
    </row>
    <row r="261" spans="2:12" hidden="1" outlineLevel="1" x14ac:dyDescent="0.35">
      <c r="B261" s="35" t="str">
        <f>+Inputs!B434</f>
        <v>WPOWOTI</v>
      </c>
      <c r="C261" s="35" t="str" cm="1">
        <f t="array" ref="C261">IFERROR(INDEX(Inputs!$C$18:$C$73,MATCH(F261,Inputs!$B$18:$B$73,),),"Not a customer")</f>
        <v>Westpower Limited</v>
      </c>
      <c r="D261" s="35" t="str" cm="1">
        <f t="array" ref="D261">IFERROR(INDEX(Inputs!$C$76:$C$241,MATCH(E261,Inputs!$B$76:$B$241,),),"Decommissioned")</f>
        <v>Otira</v>
      </c>
      <c r="E261" s="35" t="str" cm="1">
        <f t="array" ref="E261">+INDEX(Inputs!$D$244:$D$440,MATCH(B261,Inputs!$B$244:$B$440,),)</f>
        <v>OTI</v>
      </c>
      <c r="F261" s="35" t="str" cm="1">
        <f t="array" ref="F261">+INDEX(Inputs!$C$244:$C$440,MATCH(B261,Inputs!$B$244:$B$440,),)</f>
        <v>WPOW</v>
      </c>
      <c r="G261" s="62" cm="1">
        <f t="array" ref="G261">+IFERROR(INDEX('Connection charges'!$F$277:$F$472,MATCH(B261,'Connection charges'!$E$277:$E$472,),),)</f>
        <v>0.17726463000000001</v>
      </c>
      <c r="H261" s="62" cm="1">
        <f t="array" ref="H261">+IFERROR(INDEX('Benefit-based charges (Conn.)'!$BU$216:$BU$412,MATCH(B261,'Benefit-based charges (Conn.)'!$B$216:$B$412,),),)</f>
        <v>3.223060392014246E-3</v>
      </c>
      <c r="I261" s="62" cm="1">
        <f t="array" ref="I261">IFERROR(INDEX('Residual charges'!$F$210:$F$406,MATCH(B261,'Residual charges'!$E$210:$E$406,),),)</f>
        <v>3.1798875428619318E-2</v>
      </c>
      <c r="J261" s="129">
        <f t="shared" si="3"/>
        <v>0.21228656582063357</v>
      </c>
    </row>
    <row r="262" spans="2:12" hidden="1" outlineLevel="1" x14ac:dyDescent="0.35">
      <c r="B262" s="38" t="str">
        <f>+Inputs!B435</f>
        <v>WPOWRFN</v>
      </c>
      <c r="C262" s="38" t="str" cm="1">
        <f t="array" ref="C262">IFERROR(INDEX(Inputs!$C$18:$C$73,MATCH(F262,Inputs!$B$18:$B$73,),),"Not a customer")</f>
        <v>Westpower Limited</v>
      </c>
      <c r="D262" s="38" t="str" cm="1">
        <f t="array" ref="D262">IFERROR(INDEX(Inputs!$C$76:$C$241,MATCH(E262,Inputs!$B$76:$B$241,),),"Decommissioned")</f>
        <v>Reefton</v>
      </c>
      <c r="E262" s="38" t="str" cm="1">
        <f t="array" ref="E262">+INDEX(Inputs!$D$244:$D$440,MATCH(B262,Inputs!$B$244:$B$440,),)</f>
        <v>RFN</v>
      </c>
      <c r="F262" s="38" t="str" cm="1">
        <f t="array" ref="F262">+INDEX(Inputs!$C$244:$C$440,MATCH(B262,Inputs!$B$244:$B$440,),)</f>
        <v>WPOW</v>
      </c>
      <c r="G262" s="63" cm="1">
        <f t="array" ref="G262">+IFERROR(INDEX('Connection charges'!$F$277:$F$472,MATCH(B262,'Connection charges'!$E$277:$E$472,),),)</f>
        <v>3.90362E-3</v>
      </c>
      <c r="H262" s="63" cm="1">
        <f t="array" ref="H262">+IFERROR(INDEX('Benefit-based charges (Conn.)'!$BU$216:$BU$412,MATCH(B262,'Benefit-based charges (Conn.)'!$B$216:$B$412,),),)</f>
        <v>5.3238052896667575E-2</v>
      </c>
      <c r="I262" s="63" cm="1">
        <f t="array" ref="I262">IFERROR(INDEX('Residual charges'!$F$210:$F$406,MATCH(B262,'Residual charges'!$E$210:$E$406,),),)</f>
        <v>0.66605381749450587</v>
      </c>
      <c r="J262" s="130">
        <f t="shared" si="3"/>
        <v>0.72319549039117348</v>
      </c>
    </row>
    <row r="263" spans="2:12" hidden="1" outlineLevel="1" x14ac:dyDescent="0.35">
      <c r="B263" s="35" t="str">
        <f>+Inputs!B436</f>
        <v>WTOMHTI</v>
      </c>
      <c r="C263" s="35" t="str" cm="1">
        <f t="array" ref="C263">IFERROR(INDEX(Inputs!$C$18:$C$73,MATCH(F263,Inputs!$B$18:$B$73,),),"Not a customer")</f>
        <v>The Lines Company Ltd</v>
      </c>
      <c r="D263" s="35" t="str" cm="1">
        <f t="array" ref="D263">IFERROR(INDEX(Inputs!$C$76:$C$241,MATCH(E263,Inputs!$B$76:$B$241,),),"Decommissioned")</f>
        <v>Hangatiki</v>
      </c>
      <c r="E263" s="35" t="str" cm="1">
        <f t="array" ref="E263">+INDEX(Inputs!$D$244:$D$440,MATCH(B263,Inputs!$B$244:$B$440,),)</f>
        <v>HTI</v>
      </c>
      <c r="F263" s="35" t="str" cm="1">
        <f t="array" ref="F263">+INDEX(Inputs!$C$244:$C$440,MATCH(B263,Inputs!$B$244:$B$440,),)</f>
        <v>WTOM</v>
      </c>
      <c r="G263" s="62" cm="1">
        <f t="array" ref="G263">+IFERROR(INDEX('Connection charges'!$F$277:$F$472,MATCH(B263,'Connection charges'!$E$277:$E$472,),),)</f>
        <v>0.50091658000000006</v>
      </c>
      <c r="H263" s="62" cm="1">
        <f t="array" ref="H263">+IFERROR(INDEX('Benefit-based charges (Conn.)'!$BU$216:$BU$412,MATCH(B263,'Benefit-based charges (Conn.)'!$B$216:$B$412,),),)</f>
        <v>0.48841161413775946</v>
      </c>
      <c r="I263" s="62" cm="1">
        <f t="array" ref="I263">IFERROR(INDEX('Residual charges'!$F$210:$F$406,MATCH(B263,'Residual charges'!$E$210:$E$406,),),)</f>
        <v>2.0118481699115565</v>
      </c>
      <c r="J263" s="129">
        <f t="shared" si="3"/>
        <v>3.0011763640493161</v>
      </c>
    </row>
    <row r="264" spans="2:12" hidden="1" outlineLevel="1" x14ac:dyDescent="0.35">
      <c r="B264" s="38" t="str">
        <f>+Inputs!B437</f>
        <v>WTOMNPK</v>
      </c>
      <c r="C264" s="38" t="str" cm="1">
        <f t="array" ref="C264">IFERROR(INDEX(Inputs!$C$18:$C$73,MATCH(F264,Inputs!$B$18:$B$73,),),"Not a customer")</f>
        <v>The Lines Company Ltd</v>
      </c>
      <c r="D264" s="38" t="str" cm="1">
        <f t="array" ref="D264">IFERROR(INDEX(Inputs!$C$76:$C$241,MATCH(E264,Inputs!$B$76:$B$241,),),"Decommissioned")</f>
        <v>National Park</v>
      </c>
      <c r="E264" s="38" t="str" cm="1">
        <f t="array" ref="E264">+INDEX(Inputs!$D$244:$D$440,MATCH(B264,Inputs!$B$244:$B$440,),)</f>
        <v>NPK</v>
      </c>
      <c r="F264" s="38" t="str" cm="1">
        <f t="array" ref="F264">+INDEX(Inputs!$C$244:$C$440,MATCH(B264,Inputs!$B$244:$B$440,),)</f>
        <v>WTOM</v>
      </c>
      <c r="G264" s="63" cm="1">
        <f t="array" ref="G264">+IFERROR(INDEX('Connection charges'!$F$277:$F$472,MATCH(B264,'Connection charges'!$E$277:$E$472,),),)</f>
        <v>0.25851980000000002</v>
      </c>
      <c r="H264" s="63" cm="1">
        <f t="array" ref="H264">+IFERROR(INDEX('Benefit-based charges (Conn.)'!$BU$216:$BU$412,MATCH(B264,'Benefit-based charges (Conn.)'!$B$216:$B$412,),),)</f>
        <v>5.0345077328957884E-2</v>
      </c>
      <c r="I264" s="63" cm="1">
        <f t="array" ref="I264">IFERROR(INDEX('Residual charges'!$F$210:$F$406,MATCH(B264,'Residual charges'!$E$210:$E$406,),),)</f>
        <v>0.32222635359123619</v>
      </c>
      <c r="J264" s="130">
        <f t="shared" si="3"/>
        <v>0.63109123092019415</v>
      </c>
    </row>
    <row r="265" spans="2:12" hidden="1" outlineLevel="1" x14ac:dyDescent="0.35">
      <c r="B265" s="35" t="str">
        <f>+Inputs!B438</f>
        <v>WTOMOKN</v>
      </c>
      <c r="C265" s="35" t="str" cm="1">
        <f t="array" ref="C265">IFERROR(INDEX(Inputs!$C$18:$C$73,MATCH(F265,Inputs!$B$18:$B$73,),),"Not a customer")</f>
        <v>The Lines Company Ltd</v>
      </c>
      <c r="D265" s="35" t="str" cm="1">
        <f t="array" ref="D265">IFERROR(INDEX(Inputs!$C$76:$C$241,MATCH(E265,Inputs!$B$76:$B$241,),),"Decommissioned")</f>
        <v>Ohakune</v>
      </c>
      <c r="E265" s="35" t="str" cm="1">
        <f t="array" ref="E265">+INDEX(Inputs!$D$244:$D$440,MATCH(B265,Inputs!$B$244:$B$440,),)</f>
        <v>OKN</v>
      </c>
      <c r="F265" s="35" t="str" cm="1">
        <f t="array" ref="F265">+INDEX(Inputs!$C$244:$C$440,MATCH(B265,Inputs!$B$244:$B$440,),)</f>
        <v>WTOM</v>
      </c>
      <c r="G265" s="62" cm="1">
        <f t="array" ref="G265">+IFERROR(INDEX('Connection charges'!$F$277:$F$472,MATCH(B265,'Connection charges'!$E$277:$E$472,),),)</f>
        <v>0.16273032000000001</v>
      </c>
      <c r="H265" s="62" cm="1">
        <f t="array" ref="H265">+IFERROR(INDEX('Benefit-based charges (Conn.)'!$BU$216:$BU$412,MATCH(B265,'Benefit-based charges (Conn.)'!$B$216:$B$412,),),)</f>
        <v>5.6610905415538926E-2</v>
      </c>
      <c r="I265" s="62" cm="1">
        <f t="array" ref="I265">IFERROR(INDEX('Residual charges'!$F$210:$F$406,MATCH(B265,'Residual charges'!$E$210:$E$406,),),)</f>
        <v>0.37460273348632755</v>
      </c>
      <c r="J265" s="129">
        <f t="shared" si="3"/>
        <v>0.59394395890186646</v>
      </c>
    </row>
    <row r="266" spans="2:12" hidden="1" outlineLevel="1" x14ac:dyDescent="0.35">
      <c r="B266" s="38" t="str">
        <f>+Inputs!B439</f>
        <v>WTOMONG</v>
      </c>
      <c r="C266" s="38" t="str" cm="1">
        <f t="array" ref="C266">IFERROR(INDEX(Inputs!$C$18:$C$73,MATCH(F266,Inputs!$B$18:$B$73,),),"Not a customer")</f>
        <v>The Lines Company Ltd</v>
      </c>
      <c r="D266" s="38" t="str" cm="1">
        <f t="array" ref="D266">IFERROR(INDEX(Inputs!$C$76:$C$241,MATCH(E266,Inputs!$B$76:$B$241,),),"Decommissioned")</f>
        <v>Ongarue</v>
      </c>
      <c r="E266" s="38" t="str" cm="1">
        <f t="array" ref="E266">+INDEX(Inputs!$D$244:$D$440,MATCH(B266,Inputs!$B$244:$B$440,),)</f>
        <v>ONG</v>
      </c>
      <c r="F266" s="38" t="str" cm="1">
        <f t="array" ref="F266">+INDEX(Inputs!$C$244:$C$440,MATCH(B266,Inputs!$B$244:$B$440,),)</f>
        <v>WTOM</v>
      </c>
      <c r="G266" s="63" cm="1">
        <f t="array" ref="G266">+IFERROR(INDEX('Connection charges'!$F$277:$F$472,MATCH(B266,'Connection charges'!$E$277:$E$472,),),)</f>
        <v>0.33327355000000003</v>
      </c>
      <c r="H266" s="63" cm="1">
        <f t="array" ref="H266">+IFERROR(INDEX('Benefit-based charges (Conn.)'!$BU$216:$BU$412,MATCH(B266,'Benefit-based charges (Conn.)'!$B$216:$B$412,),),)</f>
        <v>3.2074730492044477E-2</v>
      </c>
      <c r="I266" s="63" cm="1">
        <f t="array" ref="I266">IFERROR(INDEX('Residual charges'!$F$210:$F$406,MATCH(B266,'Residual charges'!$E$210:$E$406,),),)</f>
        <v>0.70983222433641668</v>
      </c>
      <c r="J266" s="130">
        <f>+SUM(G266:I266)</f>
        <v>1.0751805048284613</v>
      </c>
    </row>
    <row r="267" spans="2:12" hidden="1" outlineLevel="1" x14ac:dyDescent="0.35">
      <c r="B267" s="35" t="str">
        <f>+Inputs!B440</f>
        <v>WTOMTKU</v>
      </c>
      <c r="C267" s="35" t="str" cm="1">
        <f t="array" ref="C267">IFERROR(INDEX(Inputs!$C$18:$C$73,MATCH(F267,Inputs!$B$18:$B$73,),),"Not a customer")</f>
        <v>The Lines Company Ltd</v>
      </c>
      <c r="D267" s="35" t="str" cm="1">
        <f t="array" ref="D267">IFERROR(INDEX(Inputs!$C$76:$C$241,MATCH(E267,Inputs!$B$76:$B$241,),),"Decommissioned")</f>
        <v>Tokaanu</v>
      </c>
      <c r="E267" s="35" t="str" cm="1">
        <f t="array" ref="E267">+INDEX(Inputs!$D$244:$D$440,MATCH(B267,Inputs!$B$244:$B$440,),)</f>
        <v>TKU</v>
      </c>
      <c r="F267" s="35" t="str" cm="1">
        <f t="array" ref="F267">+INDEX(Inputs!$C$244:$C$440,MATCH(B267,Inputs!$B$244:$B$440,),)</f>
        <v>WTOM</v>
      </c>
      <c r="G267" s="62" cm="1">
        <f t="array" ref="G267">+IFERROR(INDEX('Connection charges'!$F$277:$F$472,MATCH(B267,'Connection charges'!$E$277:$E$472,),),)</f>
        <v>0.11357211</v>
      </c>
      <c r="H267" s="62" cm="1">
        <f t="array" ref="H267">+IFERROR(INDEX('Benefit-based charges (Conn.)'!$BU$216:$BU$412,MATCH(B267,'Benefit-based charges (Conn.)'!$B$216:$B$412,),),)</f>
        <v>7.2022192389013237E-2</v>
      </c>
      <c r="I267" s="62" cm="1">
        <f t="array" ref="I267">IFERROR(INDEX('Residual charges'!$F$210:$F$406,MATCH(B267,'Residual charges'!$E$210:$E$406,),),)</f>
        <v>0.51692452076870066</v>
      </c>
      <c r="J267" s="129">
        <f>+SUM(G267:I267)</f>
        <v>0.70251882315771397</v>
      </c>
    </row>
    <row r="268" spans="2:12" ht="15" hidden="1" outlineLevel="1" thickBot="1" x14ac:dyDescent="0.4">
      <c r="B268" s="43" t="s">
        <v>305</v>
      </c>
      <c r="C268" s="43"/>
      <c r="D268" s="43"/>
      <c r="E268" s="43"/>
      <c r="F268" s="43"/>
      <c r="G268" s="203">
        <f>+SUM(G71:G267)</f>
        <v>121.26393581999996</v>
      </c>
      <c r="H268" s="203">
        <f>+SUM(H71:H267)</f>
        <v>228.36888449387754</v>
      </c>
      <c r="I268" s="204">
        <f>+SUM(I71:I267)</f>
        <v>449.2324665523023</v>
      </c>
      <c r="J268" s="205">
        <f>+SUM(J71:J267)</f>
        <v>798.86528686617964</v>
      </c>
    </row>
    <row r="269" spans="2:12" ht="15" hidden="1" outlineLevel="1" thickTop="1" x14ac:dyDescent="0.35">
      <c r="F269" s="31" t="s">
        <v>134</v>
      </c>
      <c r="G269" s="23">
        <f>+G268-E65</f>
        <v>0</v>
      </c>
      <c r="H269" s="23">
        <f>+H268-F65</f>
        <v>0</v>
      </c>
      <c r="I269" s="23">
        <f>+I268-G65</f>
        <v>0</v>
      </c>
      <c r="J269" s="23">
        <f>+J268-I65</f>
        <v>0</v>
      </c>
    </row>
    <row r="270" spans="2:12" ht="15" collapsed="1" thickTop="1" x14ac:dyDescent="0.35"/>
    <row r="271" spans="2:12" x14ac:dyDescent="0.35">
      <c r="H271" s="54"/>
      <c r="J271" s="54"/>
    </row>
  </sheetData>
  <mergeCells count="1">
    <mergeCell ref="A2:I2"/>
  </mergeCells>
  <hyperlinks>
    <hyperlink ref="A1" location="Contents!A1" display="Summary module" xr:uid="{577D8E77-00E0-4065-9847-91C6C3B30FE2}"/>
  </hyperlinks>
  <pageMargins left="0.7" right="0.7" top="0.75" bottom="0.75" header="0.3" footer="0.3"/>
  <pageSetup paperSize="8" scale="27" orientation="portrait" r:id="rId1"/>
  <extLst>
    <ext xmlns:x14="http://schemas.microsoft.com/office/spreadsheetml/2009/9/main" uri="{78C0D931-6437-407d-A8EE-F0AAD7539E65}">
      <x14:conditionalFormattings>
        <x14:conditionalFormatting xmlns:xm="http://schemas.microsoft.com/office/excel/2006/main">
          <x14:cfRule type="expression" priority="7" id="{F00164E9-F38A-4FDE-BEFB-CBA10CD53E05}">
            <xm:f>'Error checks'!$C$38&lt;&gt;0</xm:f>
            <x14:dxf>
              <fill>
                <patternFill>
                  <bgColor rgb="FFFF0000"/>
                </patternFill>
              </fill>
            </x14:dxf>
          </x14:cfRule>
          <xm:sqref>A1 C1 K1:XFD1</xm:sqref>
        </x14:conditionalFormatting>
        <x14:conditionalFormatting xmlns:xm="http://schemas.microsoft.com/office/excel/2006/main">
          <x14:cfRule type="expression" priority="4" id="{247D40BE-75FB-40FC-9209-F70E02C4A6A2}">
            <xm:f>'Error checks'!$C$38&lt;&gt;0</xm:f>
            <x14:dxf>
              <fill>
                <patternFill>
                  <bgColor rgb="FFFF0000"/>
                </patternFill>
              </fill>
            </x14:dxf>
          </x14:cfRule>
          <xm:sqref>B1</xm:sqref>
        </x14:conditionalFormatting>
        <x14:conditionalFormatting xmlns:xm="http://schemas.microsoft.com/office/excel/2006/main">
          <x14:cfRule type="expression" priority="3" id="{4FA06677-2D2D-4785-B2CD-14D68E0B09F7}">
            <xm:f>'Error checks'!$C$38&lt;&gt;0</xm:f>
            <x14:dxf>
              <fill>
                <patternFill>
                  <bgColor rgb="FFFF0000"/>
                </patternFill>
              </fill>
            </x14:dxf>
          </x14:cfRule>
          <xm:sqref>B1</xm:sqref>
        </x14:conditionalFormatting>
        <x14:conditionalFormatting xmlns:xm="http://schemas.microsoft.com/office/excel/2006/main">
          <x14:cfRule type="expression" priority="2" id="{3A5CF611-3096-4ABF-853C-32393DD30F34}">
            <xm:f>'Error checks'!$C$38&lt;&gt;0</xm:f>
            <x14:dxf>
              <fill>
                <patternFill>
                  <bgColor rgb="FFFF0000"/>
                </patternFill>
              </fill>
            </x14:dxf>
          </x14:cfRule>
          <xm:sqref>D1:I1</xm:sqref>
        </x14:conditionalFormatting>
        <x14:conditionalFormatting xmlns:xm="http://schemas.microsoft.com/office/excel/2006/main">
          <x14:cfRule type="expression" priority="1" id="{5DA217F9-C7A7-482B-9282-3E9547732A2C}">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130F7-679F-4C6F-83E2-F912BE1FD359}">
  <sheetPr codeName="Sheet6">
    <tabColor rgb="FF0070C0"/>
    <outlinePr summaryBelow="0"/>
    <pageSetUpPr fitToPage="1"/>
  </sheetPr>
  <dimension ref="A1:AR474"/>
  <sheetViews>
    <sheetView zoomScaleNormal="100" zoomScaleSheetLayoutView="100" workbookViewId="0">
      <pane ySplit="1" topLeftCell="A2" activePane="bottomLeft" state="frozen"/>
      <selection pane="bottomLeft" activeCell="A2" sqref="A2:I2"/>
    </sheetView>
  </sheetViews>
  <sheetFormatPr defaultColWidth="9.1796875" defaultRowHeight="14.5" outlineLevelRow="1" x14ac:dyDescent="0.35"/>
  <cols>
    <col min="1" max="1" width="35" style="10" customWidth="1"/>
    <col min="2" max="2" width="29.81640625" style="10" customWidth="1"/>
    <col min="3" max="3" width="14.26953125" style="10" customWidth="1"/>
    <col min="4" max="4" width="12.7265625" style="10" customWidth="1"/>
    <col min="5" max="5" width="13.54296875" style="10" bestFit="1" customWidth="1"/>
    <col min="6" max="6" width="10.54296875" style="10" bestFit="1" customWidth="1"/>
    <col min="7" max="7" width="9.1796875" style="10"/>
    <col min="8" max="8" width="9.1796875" style="10" customWidth="1"/>
    <col min="9" max="16384" width="9.1796875" style="10"/>
  </cols>
  <sheetData>
    <row r="1" spans="1:44" s="1" customFormat="1" ht="20" thickBot="1" x14ac:dyDescent="0.5">
      <c r="A1" s="109" t="s">
        <v>133</v>
      </c>
      <c r="B1" s="141" t="str">
        <f>+IF('Error checks'!C38&lt;&gt;0,"go to Error checks tab","")</f>
        <v/>
      </c>
      <c r="C1" s="2" t="s">
        <v>112</v>
      </c>
      <c r="D1" s="3" t="s">
        <v>113</v>
      </c>
      <c r="E1" s="4" t="s">
        <v>114</v>
      </c>
      <c r="F1" s="5" t="s">
        <v>115</v>
      </c>
      <c r="G1" s="6" t="s">
        <v>116</v>
      </c>
      <c r="H1" s="41" t="s">
        <v>303</v>
      </c>
      <c r="I1" s="128" t="s">
        <v>411</v>
      </c>
      <c r="J1" s="218" t="s">
        <v>503</v>
      </c>
      <c r="AR1" s="7"/>
    </row>
    <row r="2" spans="1:44" s="8" customFormat="1" ht="45.75" customHeight="1" thickTop="1" x14ac:dyDescent="0.35">
      <c r="A2" s="261" t="s">
        <v>709</v>
      </c>
      <c r="B2" s="261"/>
      <c r="C2" s="261"/>
      <c r="D2" s="261"/>
      <c r="E2" s="261"/>
      <c r="F2" s="261"/>
      <c r="G2" s="261"/>
      <c r="H2" s="261"/>
      <c r="I2" s="267"/>
    </row>
    <row r="3" spans="1:44" s="9" customFormat="1" ht="17.5" thickBot="1" x14ac:dyDescent="0.45">
      <c r="A3" s="9" t="s">
        <v>119</v>
      </c>
    </row>
    <row r="4" spans="1:44" ht="15" thickTop="1" x14ac:dyDescent="0.35">
      <c r="B4" s="17" t="str">
        <f>+Inputs!B4</f>
        <v>Pricing year (ending 31 March)</v>
      </c>
      <c r="C4" s="46">
        <f>+Inputs!C4</f>
        <v>2022</v>
      </c>
    </row>
    <row r="5" spans="1:44" x14ac:dyDescent="0.35">
      <c r="C5" s="12"/>
      <c r="D5" s="13"/>
    </row>
    <row r="6" spans="1:44" s="9" customFormat="1" ht="17.5" collapsed="1" thickBot="1" x14ac:dyDescent="0.45">
      <c r="A6" s="9" t="s">
        <v>122</v>
      </c>
      <c r="B6" s="22"/>
    </row>
    <row r="7" spans="1:44" ht="15" hidden="1" outlineLevel="1" thickTop="1" x14ac:dyDescent="0.35">
      <c r="A7" s="219" t="s">
        <v>123</v>
      </c>
    </row>
    <row r="8" spans="1:44" ht="15" hidden="1" outlineLevel="1" thickBot="1" x14ac:dyDescent="0.4">
      <c r="A8" s="8"/>
      <c r="B8" s="20" t="str">
        <f>+Inputs!B444</f>
        <v>Customer code</v>
      </c>
      <c r="C8" s="20" t="str">
        <f>+Inputs!C444</f>
        <v>Location code</v>
      </c>
      <c r="D8" s="20" t="s">
        <v>138</v>
      </c>
      <c r="E8" s="20" t="str">
        <f>+Inputs!D444</f>
        <v>Connection charges (CC)</v>
      </c>
    </row>
    <row r="9" spans="1:44" hidden="1" outlineLevel="1" x14ac:dyDescent="0.35">
      <c r="B9" s="17" t="str">
        <f>+Inputs!B445</f>
        <v>ALPE</v>
      </c>
      <c r="C9" s="17" t="str">
        <f>+Inputs!C445</f>
        <v>ABY</v>
      </c>
      <c r="D9" s="193" t="str">
        <f>+B9&amp;C9</f>
        <v>ALPEABY</v>
      </c>
      <c r="E9" s="51">
        <f>+Inputs!D445</f>
        <v>0.31444827000000003</v>
      </c>
    </row>
    <row r="10" spans="1:44" hidden="1" outlineLevel="1" x14ac:dyDescent="0.35">
      <c r="B10" s="17" t="str">
        <f>+Inputs!B446</f>
        <v>ALPE</v>
      </c>
      <c r="C10" s="17" t="str">
        <f>+Inputs!C446</f>
        <v>ABY</v>
      </c>
      <c r="D10" s="193" t="str">
        <f t="shared" ref="D10:D73" si="0">+B10&amp;C10</f>
        <v>ALPEABY</v>
      </c>
      <c r="E10" s="51">
        <f>+Inputs!D446</f>
        <v>0.18976085999999998</v>
      </c>
    </row>
    <row r="11" spans="1:44" hidden="1" outlineLevel="1" x14ac:dyDescent="0.35">
      <c r="B11" s="17" t="str">
        <f>+Inputs!B447</f>
        <v>ALPE</v>
      </c>
      <c r="C11" s="17" t="str">
        <f>+Inputs!C447</f>
        <v>BPD</v>
      </c>
      <c r="D11" s="193" t="str">
        <f t="shared" si="0"/>
        <v>ALPEBPD</v>
      </c>
      <c r="E11" s="51">
        <f>+Inputs!D447</f>
        <v>1.319091E-2</v>
      </c>
    </row>
    <row r="12" spans="1:44" hidden="1" outlineLevel="1" x14ac:dyDescent="0.35">
      <c r="B12" s="17" t="str">
        <f>+Inputs!B448</f>
        <v>ALPE</v>
      </c>
      <c r="C12" s="17" t="str">
        <f>+Inputs!C448</f>
        <v>STU</v>
      </c>
      <c r="D12" s="193" t="str">
        <f t="shared" si="0"/>
        <v>ALPESTU</v>
      </c>
      <c r="E12" s="51">
        <f>+Inputs!D448</f>
        <v>0.27844734000000004</v>
      </c>
    </row>
    <row r="13" spans="1:44" hidden="1" outlineLevel="1" x14ac:dyDescent="0.35">
      <c r="B13" s="17" t="str">
        <f>+Inputs!B449</f>
        <v>ALPE</v>
      </c>
      <c r="C13" s="17" t="str">
        <f>+Inputs!C449</f>
        <v>TIM</v>
      </c>
      <c r="D13" s="193" t="str">
        <f t="shared" si="0"/>
        <v>ALPETIM</v>
      </c>
      <c r="E13" s="51">
        <f>+Inputs!D449</f>
        <v>0.47042959000000001</v>
      </c>
    </row>
    <row r="14" spans="1:44" hidden="1" outlineLevel="1" x14ac:dyDescent="0.35">
      <c r="B14" s="17" t="str">
        <f>+Inputs!B450</f>
        <v>ALPE</v>
      </c>
      <c r="C14" s="17" t="str">
        <f>+Inputs!C450</f>
        <v>TKA</v>
      </c>
      <c r="D14" s="193" t="str">
        <f t="shared" si="0"/>
        <v>ALPETKA</v>
      </c>
      <c r="E14" s="51">
        <f>+Inputs!D450</f>
        <v>0.22300025000000001</v>
      </c>
    </row>
    <row r="15" spans="1:44" hidden="1" outlineLevel="1" x14ac:dyDescent="0.35">
      <c r="B15" s="17" t="str">
        <f>+Inputs!B451</f>
        <v>ALPE</v>
      </c>
      <c r="C15" s="17" t="str">
        <f>+Inputs!C451</f>
        <v>TMK</v>
      </c>
      <c r="D15" s="193" t="str">
        <f t="shared" si="0"/>
        <v>ALPETMK</v>
      </c>
      <c r="E15" s="51">
        <f>+Inputs!D451</f>
        <v>0.93255252</v>
      </c>
    </row>
    <row r="16" spans="1:44" hidden="1" outlineLevel="1" x14ac:dyDescent="0.35">
      <c r="B16" s="17" t="str">
        <f>+Inputs!B452</f>
        <v>ALPE</v>
      </c>
      <c r="C16" s="17" t="str">
        <f>+Inputs!C452</f>
        <v>TWZ</v>
      </c>
      <c r="D16" s="193" t="str">
        <f t="shared" si="0"/>
        <v>ALPETWZ</v>
      </c>
      <c r="E16" s="51">
        <f>+Inputs!D452</f>
        <v>0.22330031</v>
      </c>
    </row>
    <row r="17" spans="2:5" hidden="1" outlineLevel="1" x14ac:dyDescent="0.35">
      <c r="B17" s="17" t="str">
        <f>+Inputs!B453</f>
        <v>BUEL</v>
      </c>
      <c r="C17" s="17" t="str">
        <f>+Inputs!C453</f>
        <v>ORO</v>
      </c>
      <c r="D17" s="193" t="str">
        <f t="shared" si="0"/>
        <v>BUELORO</v>
      </c>
      <c r="E17" s="51">
        <f>+Inputs!D453</f>
        <v>0</v>
      </c>
    </row>
    <row r="18" spans="2:5" hidden="1" outlineLevel="1" x14ac:dyDescent="0.35">
      <c r="B18" s="17" t="str">
        <f>+Inputs!B454</f>
        <v>BUEL</v>
      </c>
      <c r="C18" s="17" t="str">
        <f>+Inputs!C454</f>
        <v>ORO</v>
      </c>
      <c r="D18" s="193" t="str">
        <f t="shared" si="0"/>
        <v>BUELORO</v>
      </c>
      <c r="E18" s="51">
        <f>+Inputs!D454</f>
        <v>0.45926843000000001</v>
      </c>
    </row>
    <row r="19" spans="2:5" hidden="1" outlineLevel="1" x14ac:dyDescent="0.35">
      <c r="B19" s="17" t="str">
        <f>+Inputs!B455</f>
        <v>CHBP</v>
      </c>
      <c r="C19" s="17" t="str">
        <f>+Inputs!C455</f>
        <v>WPW</v>
      </c>
      <c r="D19" s="193" t="str">
        <f t="shared" si="0"/>
        <v>CHBPWPW</v>
      </c>
      <c r="E19" s="51">
        <f>+Inputs!D455</f>
        <v>0.76442118000000003</v>
      </c>
    </row>
    <row r="20" spans="2:5" hidden="1" outlineLevel="1" x14ac:dyDescent="0.35">
      <c r="B20" s="17" t="str">
        <f>+Inputs!B456</f>
        <v>COUP</v>
      </c>
      <c r="C20" s="17" t="str">
        <f>+Inputs!C456</f>
        <v>BOB</v>
      </c>
      <c r="D20" s="193" t="str">
        <f t="shared" si="0"/>
        <v>COUPBOB</v>
      </c>
      <c r="E20" s="51">
        <f>+Inputs!D456</f>
        <v>0.54382251999999998</v>
      </c>
    </row>
    <row r="21" spans="2:5" hidden="1" outlineLevel="1" x14ac:dyDescent="0.35">
      <c r="B21" s="17" t="str">
        <f>+Inputs!B457</f>
        <v>COUP</v>
      </c>
      <c r="C21" s="17" t="str">
        <f>+Inputs!C457</f>
        <v>GLN</v>
      </c>
      <c r="D21" s="193" t="str">
        <f t="shared" si="0"/>
        <v>COUPGLN</v>
      </c>
      <c r="E21" s="51">
        <f>+Inputs!D457</f>
        <v>0.44221096000000004</v>
      </c>
    </row>
    <row r="22" spans="2:5" hidden="1" outlineLevel="1" x14ac:dyDescent="0.35">
      <c r="B22" s="17" t="str">
        <f>+Inputs!B458</f>
        <v>CTCT</v>
      </c>
      <c r="C22" s="17" t="str">
        <f>+Inputs!C458</f>
        <v>CYD</v>
      </c>
      <c r="D22" s="193" t="str">
        <f t="shared" si="0"/>
        <v>CTCTCYD</v>
      </c>
      <c r="E22" s="51">
        <f>+Inputs!D458</f>
        <v>1.2615338</v>
      </c>
    </row>
    <row r="23" spans="2:5" hidden="1" outlineLevel="1" x14ac:dyDescent="0.35">
      <c r="B23" s="17" t="str">
        <f>+Inputs!B459</f>
        <v>CTCT</v>
      </c>
      <c r="C23" s="17" t="str">
        <f>+Inputs!C459</f>
        <v>CYD</v>
      </c>
      <c r="D23" s="193" t="str">
        <f t="shared" si="0"/>
        <v>CTCTCYD</v>
      </c>
      <c r="E23" s="51">
        <f>+Inputs!D459</f>
        <v>5.2110699999999999E-3</v>
      </c>
    </row>
    <row r="24" spans="2:5" hidden="1" outlineLevel="1" x14ac:dyDescent="0.35">
      <c r="B24" s="17" t="str">
        <f>+Inputs!B460</f>
        <v>CTCT</v>
      </c>
      <c r="C24" s="17" t="str">
        <f>+Inputs!C460</f>
        <v>OKI</v>
      </c>
      <c r="D24" s="193" t="str">
        <f t="shared" si="0"/>
        <v>CTCTOKI</v>
      </c>
      <c r="E24" s="51">
        <f>+Inputs!D460</f>
        <v>1.1868251000000001</v>
      </c>
    </row>
    <row r="25" spans="2:5" hidden="1" outlineLevel="1" x14ac:dyDescent="0.35">
      <c r="B25" s="17" t="str">
        <f>+Inputs!B461</f>
        <v>CTCT</v>
      </c>
      <c r="C25" s="17" t="str">
        <f>+Inputs!C461</f>
        <v>OKI</v>
      </c>
      <c r="D25" s="193" t="str">
        <f t="shared" si="0"/>
        <v>CTCTOKI</v>
      </c>
      <c r="E25" s="51">
        <f>+Inputs!D461</f>
        <v>8.2840800000000006E-2</v>
      </c>
    </row>
    <row r="26" spans="2:5" hidden="1" outlineLevel="1" x14ac:dyDescent="0.35">
      <c r="B26" s="17" t="str">
        <f>+Inputs!B462</f>
        <v>CTCT</v>
      </c>
      <c r="C26" s="17" t="str">
        <f>+Inputs!C462</f>
        <v>PPI</v>
      </c>
      <c r="D26" s="193" t="str">
        <f t="shared" si="0"/>
        <v>CTCTPPI</v>
      </c>
      <c r="E26" s="51">
        <f>+Inputs!D462</f>
        <v>0.37243509000000002</v>
      </c>
    </row>
    <row r="27" spans="2:5" hidden="1" outlineLevel="1" x14ac:dyDescent="0.35">
      <c r="B27" s="17" t="str">
        <f>+Inputs!B463</f>
        <v>CTCT</v>
      </c>
      <c r="C27" s="17" t="str">
        <f>+Inputs!C463</f>
        <v>PPI</v>
      </c>
      <c r="D27" s="193" t="str">
        <f t="shared" si="0"/>
        <v>CTCTPPI</v>
      </c>
      <c r="E27" s="51">
        <f>+Inputs!D463</f>
        <v>1.1536909999999999E-2</v>
      </c>
    </row>
    <row r="28" spans="2:5" hidden="1" outlineLevel="1" x14ac:dyDescent="0.35">
      <c r="B28" s="17" t="str">
        <f>+Inputs!B464</f>
        <v>CTCT</v>
      </c>
      <c r="C28" s="17" t="str">
        <f>+Inputs!C464</f>
        <v>ROX</v>
      </c>
      <c r="D28" s="193" t="str">
        <f t="shared" si="0"/>
        <v>CTCTROX</v>
      </c>
      <c r="E28" s="51">
        <f>+Inputs!D464</f>
        <v>0.30474970000000001</v>
      </c>
    </row>
    <row r="29" spans="2:5" hidden="1" outlineLevel="1" x14ac:dyDescent="0.35">
      <c r="B29" s="17" t="str">
        <f>+Inputs!B465</f>
        <v>CTCT</v>
      </c>
      <c r="C29" s="17" t="str">
        <f>+Inputs!C465</f>
        <v>SFD</v>
      </c>
      <c r="D29" s="193" t="str">
        <f t="shared" si="0"/>
        <v>CTCTSFD</v>
      </c>
      <c r="E29" s="51">
        <f>+Inputs!D465</f>
        <v>0.21463151</v>
      </c>
    </row>
    <row r="30" spans="2:5" hidden="1" outlineLevel="1" x14ac:dyDescent="0.35">
      <c r="B30" s="17" t="str">
        <f>+Inputs!B466</f>
        <v>CTCT</v>
      </c>
      <c r="C30" s="17" t="str">
        <f>+Inputs!C466</f>
        <v>SFD</v>
      </c>
      <c r="D30" s="193" t="str">
        <f t="shared" si="0"/>
        <v>CTCTSFD</v>
      </c>
      <c r="E30" s="51">
        <f>+Inputs!D466</f>
        <v>8.0150000000000002E-4</v>
      </c>
    </row>
    <row r="31" spans="2:5" hidden="1" outlineLevel="1" x14ac:dyDescent="0.35">
      <c r="B31" s="17" t="str">
        <f>+Inputs!B467</f>
        <v>CTCT</v>
      </c>
      <c r="C31" s="17" t="str">
        <f>+Inputs!C467</f>
        <v>THI</v>
      </c>
      <c r="D31" s="193" t="str">
        <f t="shared" si="0"/>
        <v>CTCTTHI</v>
      </c>
      <c r="E31" s="51">
        <f>+Inputs!D467</f>
        <v>0.57710127</v>
      </c>
    </row>
    <row r="32" spans="2:5" hidden="1" outlineLevel="1" x14ac:dyDescent="0.35">
      <c r="B32" s="17" t="str">
        <f>+Inputs!B468</f>
        <v>CTCT</v>
      </c>
      <c r="C32" s="17" t="str">
        <f>+Inputs!C468</f>
        <v>WHI</v>
      </c>
      <c r="D32" s="193" t="str">
        <f t="shared" si="0"/>
        <v>CTCTWHI</v>
      </c>
      <c r="E32" s="51">
        <f>+Inputs!D468</f>
        <v>8.0123100000000003E-2</v>
      </c>
    </row>
    <row r="33" spans="2:5" hidden="1" outlineLevel="1" x14ac:dyDescent="0.35">
      <c r="B33" s="17" t="str">
        <f>+Inputs!B469</f>
        <v>CTCT</v>
      </c>
      <c r="C33" s="17" t="str">
        <f>+Inputs!C469</f>
        <v>WHI</v>
      </c>
      <c r="D33" s="193" t="str">
        <f t="shared" si="0"/>
        <v>CTCTWHI</v>
      </c>
      <c r="E33" s="51">
        <f>+Inputs!D469</f>
        <v>1.4285E-4</v>
      </c>
    </row>
    <row r="34" spans="2:5" hidden="1" outlineLevel="1" x14ac:dyDescent="0.35">
      <c r="B34" s="17" t="str">
        <f>+Inputs!B470</f>
        <v>CTCT</v>
      </c>
      <c r="C34" s="17" t="str">
        <f>+Inputs!C470</f>
        <v>WRK</v>
      </c>
      <c r="D34" s="193" t="str">
        <f t="shared" si="0"/>
        <v>CTCTWRK</v>
      </c>
      <c r="E34" s="51">
        <f>+Inputs!D470</f>
        <v>8.4477990000000003E-2</v>
      </c>
    </row>
    <row r="35" spans="2:5" hidden="1" outlineLevel="1" x14ac:dyDescent="0.35">
      <c r="B35" s="17" t="str">
        <f>+Inputs!B471</f>
        <v>DUNE</v>
      </c>
      <c r="C35" s="17" t="str">
        <f>+Inputs!C471</f>
        <v>CML</v>
      </c>
      <c r="D35" s="193" t="str">
        <f t="shared" si="0"/>
        <v>DUNECML</v>
      </c>
      <c r="E35" s="51">
        <f>+Inputs!D471</f>
        <v>0.30148026999999999</v>
      </c>
    </row>
    <row r="36" spans="2:5" hidden="1" outlineLevel="1" x14ac:dyDescent="0.35">
      <c r="B36" s="17" t="str">
        <f>+Inputs!B472</f>
        <v>DUNE</v>
      </c>
      <c r="C36" s="17" t="str">
        <f>+Inputs!C472</f>
        <v>CYD</v>
      </c>
      <c r="D36" s="193" t="str">
        <f t="shared" si="0"/>
        <v>DUNECYD</v>
      </c>
      <c r="E36" s="51">
        <f>+Inputs!D472</f>
        <v>0.25303951000000002</v>
      </c>
    </row>
    <row r="37" spans="2:5" hidden="1" outlineLevel="1" x14ac:dyDescent="0.35">
      <c r="B37" s="17" t="str">
        <f>+Inputs!B473</f>
        <v>DUNE</v>
      </c>
      <c r="C37" s="17" t="str">
        <f>+Inputs!C473</f>
        <v>CYD</v>
      </c>
      <c r="D37" s="193" t="str">
        <f t="shared" si="0"/>
        <v>DUNECYD</v>
      </c>
      <c r="E37" s="51">
        <f>+Inputs!D473</f>
        <v>6.6007640000000006E-2</v>
      </c>
    </row>
    <row r="38" spans="2:5" hidden="1" outlineLevel="1" x14ac:dyDescent="0.35">
      <c r="B38" s="17" t="str">
        <f>+Inputs!B474</f>
        <v>DUNE</v>
      </c>
      <c r="C38" s="17" t="str">
        <f>+Inputs!C474</f>
        <v>FKN</v>
      </c>
      <c r="D38" s="193" t="str">
        <f t="shared" si="0"/>
        <v>DUNEFKN</v>
      </c>
      <c r="E38" s="51">
        <f>+Inputs!D474</f>
        <v>1.2775461399999999</v>
      </c>
    </row>
    <row r="39" spans="2:5" hidden="1" outlineLevel="1" x14ac:dyDescent="0.35">
      <c r="B39" s="17" t="str">
        <f>+Inputs!B475</f>
        <v>DUNE</v>
      </c>
      <c r="C39" s="17" t="str">
        <f>+Inputs!C475</f>
        <v>HWB</v>
      </c>
      <c r="D39" s="193" t="str">
        <f t="shared" si="0"/>
        <v>DUNEHWB</v>
      </c>
      <c r="E39" s="51">
        <f>+Inputs!D475</f>
        <v>0.19593342999999999</v>
      </c>
    </row>
    <row r="40" spans="2:5" hidden="1" outlineLevel="1" x14ac:dyDescent="0.35">
      <c r="B40" s="17" t="str">
        <f>+Inputs!B476</f>
        <v>DUNE</v>
      </c>
      <c r="C40" s="17" t="str">
        <f>+Inputs!C476</f>
        <v>HWB</v>
      </c>
      <c r="D40" s="193" t="str">
        <f t="shared" si="0"/>
        <v>DUNEHWB</v>
      </c>
      <c r="E40" s="51">
        <f>+Inputs!D476</f>
        <v>0.69908587</v>
      </c>
    </row>
    <row r="41" spans="2:5" hidden="1" outlineLevel="1" x14ac:dyDescent="0.35">
      <c r="B41" s="17" t="str">
        <f>+Inputs!B477</f>
        <v>DUNE</v>
      </c>
      <c r="C41" s="17" t="str">
        <f>+Inputs!C477</f>
        <v>SDN</v>
      </c>
      <c r="D41" s="193" t="str">
        <f t="shared" si="0"/>
        <v>DUNESDN</v>
      </c>
      <c r="E41" s="51">
        <f>+Inputs!D477</f>
        <v>1.46025955</v>
      </c>
    </row>
    <row r="42" spans="2:5" hidden="1" outlineLevel="1" x14ac:dyDescent="0.35">
      <c r="B42" s="17" t="str">
        <f>+Inputs!B478</f>
        <v>EASH</v>
      </c>
      <c r="C42" s="17" t="str">
        <f>+Inputs!C478</f>
        <v>ASB</v>
      </c>
      <c r="D42" s="193" t="str">
        <f t="shared" si="0"/>
        <v>EASHASB</v>
      </c>
      <c r="E42" s="51">
        <f>+Inputs!D478</f>
        <v>0</v>
      </c>
    </row>
    <row r="43" spans="2:5" hidden="1" outlineLevel="1" x14ac:dyDescent="0.35">
      <c r="B43" s="17" t="str">
        <f>+Inputs!B479</f>
        <v>EASH</v>
      </c>
      <c r="C43" s="17" t="str">
        <f>+Inputs!C479</f>
        <v>ASB</v>
      </c>
      <c r="D43" s="193" t="str">
        <f t="shared" si="0"/>
        <v>EASHASB</v>
      </c>
      <c r="E43" s="51">
        <f>+Inputs!D479</f>
        <v>0.29749547999999998</v>
      </c>
    </row>
    <row r="44" spans="2:5" hidden="1" outlineLevel="1" x14ac:dyDescent="0.35">
      <c r="B44" s="17" t="str">
        <f>+Inputs!B480</f>
        <v>EAST</v>
      </c>
      <c r="C44" s="17" t="str">
        <f>+Inputs!C480</f>
        <v>TUI</v>
      </c>
      <c r="D44" s="193" t="str">
        <f t="shared" si="0"/>
        <v>EASTTUI</v>
      </c>
      <c r="E44" s="51">
        <f>+Inputs!D480</f>
        <v>0.25339321999999997</v>
      </c>
    </row>
    <row r="45" spans="2:5" hidden="1" outlineLevel="1" x14ac:dyDescent="0.35">
      <c r="B45" s="17" t="str">
        <f>+Inputs!B481</f>
        <v>GENE</v>
      </c>
      <c r="C45" s="17" t="str">
        <f>+Inputs!C481</f>
        <v>HLY</v>
      </c>
      <c r="D45" s="193" t="str">
        <f t="shared" si="0"/>
        <v>GENEHLY</v>
      </c>
      <c r="E45" s="51">
        <f>+Inputs!D481</f>
        <v>0.28809522999999998</v>
      </c>
    </row>
    <row r="46" spans="2:5" hidden="1" outlineLevel="1" x14ac:dyDescent="0.35">
      <c r="B46" s="17" t="str">
        <f>+Inputs!B482</f>
        <v>GENE</v>
      </c>
      <c r="C46" s="17" t="str">
        <f>+Inputs!C482</f>
        <v>HLY</v>
      </c>
      <c r="D46" s="193" t="str">
        <f t="shared" si="0"/>
        <v>GENEHLY</v>
      </c>
      <c r="E46" s="51">
        <f>+Inputs!D482</f>
        <v>1.1068900000000001E-3</v>
      </c>
    </row>
    <row r="47" spans="2:5" hidden="1" outlineLevel="1" x14ac:dyDescent="0.35">
      <c r="B47" s="17" t="str">
        <f>+Inputs!B483</f>
        <v>GENE</v>
      </c>
      <c r="C47" s="17" t="str">
        <f>+Inputs!C483</f>
        <v>RPO</v>
      </c>
      <c r="D47" s="193" t="str">
        <f t="shared" si="0"/>
        <v>GENERPO</v>
      </c>
      <c r="E47" s="51">
        <f>+Inputs!D483</f>
        <v>1.34650578</v>
      </c>
    </row>
    <row r="48" spans="2:5" hidden="1" outlineLevel="1" x14ac:dyDescent="0.35">
      <c r="B48" s="17" t="str">
        <f>+Inputs!B484</f>
        <v>GENE</v>
      </c>
      <c r="C48" s="17" t="str">
        <f>+Inputs!C484</f>
        <v>TKA</v>
      </c>
      <c r="D48" s="193" t="str">
        <f t="shared" si="0"/>
        <v>GENETKA</v>
      </c>
      <c r="E48" s="51">
        <f>+Inputs!D484</f>
        <v>1.1254421999999999</v>
      </c>
    </row>
    <row r="49" spans="2:5" hidden="1" outlineLevel="1" x14ac:dyDescent="0.35">
      <c r="B49" s="17" t="str">
        <f>+Inputs!B485</f>
        <v>GENE</v>
      </c>
      <c r="C49" s="17" t="str">
        <f>+Inputs!C485</f>
        <v>TKA</v>
      </c>
      <c r="D49" s="193" t="str">
        <f t="shared" si="0"/>
        <v>GENETKA</v>
      </c>
      <c r="E49" s="51">
        <f>+Inputs!D485</f>
        <v>4.9091999999999998E-3</v>
      </c>
    </row>
    <row r="50" spans="2:5" hidden="1" outlineLevel="1" x14ac:dyDescent="0.35">
      <c r="B50" s="17" t="str">
        <f>+Inputs!B486</f>
        <v>GENE</v>
      </c>
      <c r="C50" s="17" t="str">
        <f>+Inputs!C486</f>
        <v>TKB</v>
      </c>
      <c r="D50" s="193" t="str">
        <f t="shared" si="0"/>
        <v>GENETKB</v>
      </c>
      <c r="E50" s="51">
        <f>+Inputs!D486</f>
        <v>0.62527588000000001</v>
      </c>
    </row>
    <row r="51" spans="2:5" hidden="1" outlineLevel="1" x14ac:dyDescent="0.35">
      <c r="B51" s="17" t="str">
        <f>+Inputs!B487</f>
        <v>GENE</v>
      </c>
      <c r="C51" s="17" t="str">
        <f>+Inputs!C487</f>
        <v>TKB</v>
      </c>
      <c r="D51" s="193" t="str">
        <f t="shared" si="0"/>
        <v>GENETKB</v>
      </c>
      <c r="E51" s="51">
        <f>+Inputs!D487</f>
        <v>0</v>
      </c>
    </row>
    <row r="52" spans="2:5" hidden="1" outlineLevel="1" x14ac:dyDescent="0.35">
      <c r="B52" s="17" t="str">
        <f>+Inputs!B488</f>
        <v>GENE</v>
      </c>
      <c r="C52" s="17" t="str">
        <f>+Inputs!C488</f>
        <v>TKU</v>
      </c>
      <c r="D52" s="193" t="str">
        <f t="shared" si="0"/>
        <v>GENETKU</v>
      </c>
      <c r="E52" s="51">
        <f>+Inputs!D488</f>
        <v>1.4352270199999999</v>
      </c>
    </row>
    <row r="53" spans="2:5" hidden="1" outlineLevel="1" x14ac:dyDescent="0.35">
      <c r="B53" s="17" t="str">
        <f>+Inputs!B489</f>
        <v>GENE</v>
      </c>
      <c r="C53" s="17" t="str">
        <f>+Inputs!C489</f>
        <v>TKU</v>
      </c>
      <c r="D53" s="193" t="str">
        <f t="shared" si="0"/>
        <v>GENETKU</v>
      </c>
      <c r="E53" s="51">
        <f>+Inputs!D489</f>
        <v>2.042389E-2</v>
      </c>
    </row>
    <row r="54" spans="2:5" hidden="1" outlineLevel="1" x14ac:dyDescent="0.35">
      <c r="B54" s="17" t="str">
        <f>+Inputs!B490</f>
        <v>GENE</v>
      </c>
      <c r="C54" s="17" t="str">
        <f>+Inputs!C490</f>
        <v>TUI</v>
      </c>
      <c r="D54" s="193" t="str">
        <f t="shared" si="0"/>
        <v>GENETUI</v>
      </c>
      <c r="E54" s="51">
        <f>+Inputs!D490</f>
        <v>0.17881207999999998</v>
      </c>
    </row>
    <row r="55" spans="2:5" hidden="1" outlineLevel="1" x14ac:dyDescent="0.35">
      <c r="B55" s="17" t="str">
        <f>+Inputs!B491</f>
        <v>GENE</v>
      </c>
      <c r="C55" s="17" t="str">
        <f>+Inputs!C491</f>
        <v>TUI</v>
      </c>
      <c r="D55" s="193" t="str">
        <f t="shared" si="0"/>
        <v>GENETUI</v>
      </c>
      <c r="E55" s="51">
        <f>+Inputs!D491</f>
        <v>5.2926999999999998E-4</v>
      </c>
    </row>
    <row r="56" spans="2:5" hidden="1" outlineLevel="1" x14ac:dyDescent="0.35">
      <c r="B56" s="17" t="str">
        <f>+Inputs!B492</f>
        <v>HORO</v>
      </c>
      <c r="C56" s="17" t="str">
        <f>+Inputs!C492</f>
        <v>MHO</v>
      </c>
      <c r="D56" s="193" t="str">
        <f t="shared" si="0"/>
        <v>HOROMHO</v>
      </c>
      <c r="E56" s="51">
        <f>+Inputs!D492</f>
        <v>0.42644203999999997</v>
      </c>
    </row>
    <row r="57" spans="2:5" hidden="1" outlineLevel="1" x14ac:dyDescent="0.35">
      <c r="B57" s="17" t="str">
        <f>+Inputs!B493</f>
        <v>HORO</v>
      </c>
      <c r="C57" s="17" t="str">
        <f>+Inputs!C493</f>
        <v>MHO</v>
      </c>
      <c r="D57" s="193" t="str">
        <f t="shared" si="0"/>
        <v>HOROMHO</v>
      </c>
      <c r="E57" s="51">
        <f>+Inputs!D493</f>
        <v>0.78269328000000005</v>
      </c>
    </row>
    <row r="58" spans="2:5" hidden="1" outlineLevel="1" x14ac:dyDescent="0.35">
      <c r="B58" s="17" t="str">
        <f>+Inputs!B494</f>
        <v>HORO</v>
      </c>
      <c r="C58" s="17" t="str">
        <f>+Inputs!C494</f>
        <v>PRM</v>
      </c>
      <c r="D58" s="193" t="str">
        <f t="shared" si="0"/>
        <v>HOROPRM</v>
      </c>
      <c r="E58" s="51">
        <f>+Inputs!D494</f>
        <v>0.41840465000000004</v>
      </c>
    </row>
    <row r="59" spans="2:5" hidden="1" outlineLevel="1" x14ac:dyDescent="0.35">
      <c r="B59" s="17" t="str">
        <f>+Inputs!B495</f>
        <v>HRZE</v>
      </c>
      <c r="C59" s="17" t="str">
        <f>+Inputs!C495</f>
        <v>EDG</v>
      </c>
      <c r="D59" s="193" t="str">
        <f t="shared" si="0"/>
        <v>HRZEEDG</v>
      </c>
      <c r="E59" s="51">
        <f>+Inputs!D495</f>
        <v>0.65224506999999998</v>
      </c>
    </row>
    <row r="60" spans="2:5" hidden="1" outlineLevel="1" x14ac:dyDescent="0.35">
      <c r="B60" s="17" t="str">
        <f>+Inputs!B496</f>
        <v>HRZE</v>
      </c>
      <c r="C60" s="17" t="str">
        <f>+Inputs!C496</f>
        <v>EDG</v>
      </c>
      <c r="D60" s="193" t="str">
        <f t="shared" si="0"/>
        <v>HRZEEDG</v>
      </c>
      <c r="E60" s="51">
        <f>+Inputs!D496</f>
        <v>0.19646726</v>
      </c>
    </row>
    <row r="61" spans="2:5" hidden="1" outlineLevel="1" x14ac:dyDescent="0.35">
      <c r="B61" s="17" t="str">
        <f>+Inputs!B497</f>
        <v>HRZE</v>
      </c>
      <c r="C61" s="17" t="str">
        <f>+Inputs!C497</f>
        <v>KAW</v>
      </c>
      <c r="D61" s="193" t="str">
        <f t="shared" si="0"/>
        <v>HRZEKAW</v>
      </c>
      <c r="E61" s="51">
        <f>+Inputs!D497</f>
        <v>0.33968184999999995</v>
      </c>
    </row>
    <row r="62" spans="2:5" hidden="1" outlineLevel="1" x14ac:dyDescent="0.35">
      <c r="B62" s="17" t="str">
        <f>+Inputs!B498</f>
        <v>HRZE</v>
      </c>
      <c r="C62" s="17" t="str">
        <f>+Inputs!C498</f>
        <v>KAW</v>
      </c>
      <c r="D62" s="193" t="str">
        <f t="shared" si="0"/>
        <v>HRZEKAW</v>
      </c>
      <c r="E62" s="51">
        <f>+Inputs!D498</f>
        <v>0.2019494</v>
      </c>
    </row>
    <row r="63" spans="2:5" hidden="1" outlineLevel="1" x14ac:dyDescent="0.35">
      <c r="B63" s="17" t="str">
        <f>+Inputs!B499</f>
        <v>HRZE</v>
      </c>
      <c r="C63" s="17" t="str">
        <f>+Inputs!C499</f>
        <v>WAI</v>
      </c>
      <c r="D63" s="193" t="str">
        <f t="shared" si="0"/>
        <v>HRZEWAI</v>
      </c>
      <c r="E63" s="51">
        <f>+Inputs!D499</f>
        <v>1.0568548</v>
      </c>
    </row>
    <row r="64" spans="2:5" hidden="1" outlineLevel="1" x14ac:dyDescent="0.35">
      <c r="B64" s="17" t="str">
        <f>+Inputs!B500</f>
        <v>KIWI</v>
      </c>
      <c r="C64" s="17" t="str">
        <f>+Inputs!C500</f>
        <v>HWA</v>
      </c>
      <c r="D64" s="193" t="str">
        <f t="shared" si="0"/>
        <v>KIWIHWA</v>
      </c>
      <c r="E64" s="51">
        <f>+Inputs!D500</f>
        <v>0.14864932</v>
      </c>
    </row>
    <row r="65" spans="2:5" hidden="1" outlineLevel="1" x14ac:dyDescent="0.35">
      <c r="B65" s="17" t="str">
        <f>+Inputs!B501</f>
        <v>KIWI</v>
      </c>
      <c r="C65" s="17" t="str">
        <f>+Inputs!C501</f>
        <v>HWA</v>
      </c>
      <c r="D65" s="193" t="str">
        <f t="shared" si="0"/>
        <v>KIWIHWA</v>
      </c>
      <c r="E65" s="51">
        <f>+Inputs!D501</f>
        <v>1.8080789999999999E-2</v>
      </c>
    </row>
    <row r="66" spans="2:5" hidden="1" outlineLevel="1" x14ac:dyDescent="0.35">
      <c r="B66" s="17" t="str">
        <f>+Inputs!B502</f>
        <v>KUPE</v>
      </c>
      <c r="C66" s="17" t="str">
        <f>+Inputs!C502</f>
        <v>HWA</v>
      </c>
      <c r="D66" s="193" t="str">
        <f t="shared" si="0"/>
        <v>KUPEHWA</v>
      </c>
      <c r="E66" s="51">
        <f>+Inputs!D502</f>
        <v>7.4973479999999995E-2</v>
      </c>
    </row>
    <row r="67" spans="2:5" hidden="1" outlineLevel="1" x14ac:dyDescent="0.35">
      <c r="B67" s="17" t="str">
        <f>+Inputs!B503</f>
        <v>MARL</v>
      </c>
      <c r="C67" s="17" t="str">
        <f>+Inputs!C503</f>
        <v>BLN</v>
      </c>
      <c r="D67" s="193" t="str">
        <f t="shared" si="0"/>
        <v>MARLBLN</v>
      </c>
      <c r="E67" s="51">
        <f>+Inputs!D503</f>
        <v>0.59713078000000008</v>
      </c>
    </row>
    <row r="68" spans="2:5" hidden="1" outlineLevel="1" x14ac:dyDescent="0.35">
      <c r="B68" s="17" t="str">
        <f>+Inputs!B504</f>
        <v>MELT</v>
      </c>
      <c r="C68" s="17" t="str">
        <f>+Inputs!C504</f>
        <v>WDV</v>
      </c>
      <c r="D68" s="193" t="str">
        <f t="shared" si="0"/>
        <v>MELTWDV</v>
      </c>
      <c r="E68" s="51">
        <f>+Inputs!D504</f>
        <v>6.2509229999999999E-2</v>
      </c>
    </row>
    <row r="69" spans="2:5" hidden="1" outlineLevel="1" x14ac:dyDescent="0.35">
      <c r="B69" s="17" t="str">
        <f>+Inputs!B505</f>
        <v>MELT</v>
      </c>
      <c r="C69" s="17" t="str">
        <f>+Inputs!C505</f>
        <v>WDV</v>
      </c>
      <c r="D69" s="193" t="str">
        <f t="shared" si="0"/>
        <v>MELTWDV</v>
      </c>
      <c r="E69" s="51">
        <f>+Inputs!D505</f>
        <v>3.8195999999999998E-4</v>
      </c>
    </row>
    <row r="70" spans="2:5" hidden="1" outlineLevel="1" x14ac:dyDescent="0.35">
      <c r="B70" s="17" t="str">
        <f>+Inputs!B506</f>
        <v>MELW</v>
      </c>
      <c r="C70" s="17" t="str">
        <f>+Inputs!C506</f>
        <v>WWD</v>
      </c>
      <c r="D70" s="193" t="str">
        <f t="shared" si="0"/>
        <v>MELWWWD</v>
      </c>
      <c r="E70" s="51">
        <f>+Inputs!D506</f>
        <v>9.9880449999999996E-2</v>
      </c>
    </row>
    <row r="71" spans="2:5" hidden="1" outlineLevel="1" x14ac:dyDescent="0.35">
      <c r="B71" s="17" t="str">
        <f>+Inputs!B507</f>
        <v>MELW</v>
      </c>
      <c r="C71" s="17" t="str">
        <f>+Inputs!C507</f>
        <v>WWD</v>
      </c>
      <c r="D71" s="193" t="str">
        <f t="shared" si="0"/>
        <v>MELWWWD</v>
      </c>
      <c r="E71" s="51">
        <f>+Inputs!D507</f>
        <v>3.191E-4</v>
      </c>
    </row>
    <row r="72" spans="2:5" hidden="1" outlineLevel="1" x14ac:dyDescent="0.35">
      <c r="B72" s="17" t="str">
        <f>+Inputs!B508</f>
        <v>MERI</v>
      </c>
      <c r="C72" s="17" t="str">
        <f>+Inputs!C508</f>
        <v>AVI</v>
      </c>
      <c r="D72" s="193" t="str">
        <f t="shared" si="0"/>
        <v>MERIAVI</v>
      </c>
      <c r="E72" s="51">
        <f>+Inputs!D508</f>
        <v>0.12700483000000001</v>
      </c>
    </row>
    <row r="73" spans="2:5" hidden="1" outlineLevel="1" x14ac:dyDescent="0.35">
      <c r="B73" s="17" t="str">
        <f>+Inputs!B509</f>
        <v>MERI</v>
      </c>
      <c r="C73" s="17" t="str">
        <f>+Inputs!C509</f>
        <v>AVI</v>
      </c>
      <c r="D73" s="193" t="str">
        <f t="shared" si="0"/>
        <v>MERIAVI</v>
      </c>
      <c r="E73" s="51">
        <f>+Inputs!D509</f>
        <v>9.6304999999999991E-4</v>
      </c>
    </row>
    <row r="74" spans="2:5" hidden="1" outlineLevel="1" x14ac:dyDescent="0.35">
      <c r="B74" s="17" t="str">
        <f>+Inputs!B510</f>
        <v>MERI</v>
      </c>
      <c r="C74" s="17" t="str">
        <f>+Inputs!C510</f>
        <v>BEN</v>
      </c>
      <c r="D74" s="193" t="str">
        <f t="shared" ref="D74:D137" si="1">+B74&amp;C74</f>
        <v>MERIBEN</v>
      </c>
      <c r="E74" s="51">
        <f>+Inputs!D510</f>
        <v>0.18054267000000002</v>
      </c>
    </row>
    <row r="75" spans="2:5" hidden="1" outlineLevel="1" x14ac:dyDescent="0.35">
      <c r="B75" s="17" t="str">
        <f>+Inputs!B511</f>
        <v>MERI</v>
      </c>
      <c r="C75" s="17" t="str">
        <f>+Inputs!C511</f>
        <v>BEN</v>
      </c>
      <c r="D75" s="193" t="str">
        <f t="shared" si="1"/>
        <v>MERIBEN</v>
      </c>
      <c r="E75" s="51">
        <f>+Inputs!D511</f>
        <v>1.21507E-3</v>
      </c>
    </row>
    <row r="76" spans="2:5" hidden="1" outlineLevel="1" x14ac:dyDescent="0.35">
      <c r="B76" s="17" t="str">
        <f>+Inputs!B512</f>
        <v>MERI</v>
      </c>
      <c r="C76" s="17" t="str">
        <f>+Inputs!C512</f>
        <v>MAN</v>
      </c>
      <c r="D76" s="193" t="str">
        <f t="shared" si="1"/>
        <v>MERIMAN</v>
      </c>
      <c r="E76" s="51">
        <f>+Inputs!D512</f>
        <v>13.03273343</v>
      </c>
    </row>
    <row r="77" spans="2:5" hidden="1" outlineLevel="1" x14ac:dyDescent="0.35">
      <c r="B77" s="17" t="str">
        <f>+Inputs!B513</f>
        <v>MERI</v>
      </c>
      <c r="C77" s="17" t="str">
        <f>+Inputs!C513</f>
        <v>OHA</v>
      </c>
      <c r="D77" s="193" t="str">
        <f t="shared" si="1"/>
        <v>MERIOHA</v>
      </c>
      <c r="E77" s="51">
        <f>+Inputs!D513</f>
        <v>1.1319219299999999</v>
      </c>
    </row>
    <row r="78" spans="2:5" hidden="1" outlineLevel="1" x14ac:dyDescent="0.35">
      <c r="B78" s="17" t="str">
        <f>+Inputs!B514</f>
        <v>MERI</v>
      </c>
      <c r="C78" s="17" t="str">
        <f>+Inputs!C514</f>
        <v>OHA</v>
      </c>
      <c r="D78" s="193" t="str">
        <f t="shared" si="1"/>
        <v>MERIOHA</v>
      </c>
      <c r="E78" s="51">
        <f>+Inputs!D514</f>
        <v>1.019461E-2</v>
      </c>
    </row>
    <row r="79" spans="2:5" hidden="1" outlineLevel="1" x14ac:dyDescent="0.35">
      <c r="B79" s="17" t="str">
        <f>+Inputs!B515</f>
        <v>MERI</v>
      </c>
      <c r="C79" s="17" t="str">
        <f>+Inputs!C515</f>
        <v>OHB</v>
      </c>
      <c r="D79" s="193" t="str">
        <f t="shared" si="1"/>
        <v>MERIOHB</v>
      </c>
      <c r="E79" s="51">
        <f>+Inputs!D515</f>
        <v>0.62935761999999995</v>
      </c>
    </row>
    <row r="80" spans="2:5" hidden="1" outlineLevel="1" x14ac:dyDescent="0.35">
      <c r="B80" s="17" t="str">
        <f>+Inputs!B516</f>
        <v>MERI</v>
      </c>
      <c r="C80" s="17" t="str">
        <f>+Inputs!C516</f>
        <v>OHB</v>
      </c>
      <c r="D80" s="193" t="str">
        <f t="shared" si="1"/>
        <v>MERIOHB</v>
      </c>
      <c r="E80" s="51">
        <f>+Inputs!D516</f>
        <v>5.6602399999999995E-3</v>
      </c>
    </row>
    <row r="81" spans="2:5" hidden="1" outlineLevel="1" x14ac:dyDescent="0.35">
      <c r="B81" s="17" t="str">
        <f>+Inputs!B517</f>
        <v>MERI</v>
      </c>
      <c r="C81" s="17" t="str">
        <f>+Inputs!C517</f>
        <v>OHC</v>
      </c>
      <c r="D81" s="193" t="str">
        <f t="shared" si="1"/>
        <v>MERIOHC</v>
      </c>
      <c r="E81" s="51">
        <f>+Inputs!D517</f>
        <v>0.65935182999999997</v>
      </c>
    </row>
    <row r="82" spans="2:5" hidden="1" outlineLevel="1" x14ac:dyDescent="0.35">
      <c r="B82" s="17" t="str">
        <f>+Inputs!B518</f>
        <v>MERI</v>
      </c>
      <c r="C82" s="17" t="str">
        <f>+Inputs!C518</f>
        <v>OHC</v>
      </c>
      <c r="D82" s="193" t="str">
        <f t="shared" si="1"/>
        <v>MERIOHC</v>
      </c>
      <c r="E82" s="51">
        <f>+Inputs!D518</f>
        <v>6.1627000000000001E-3</v>
      </c>
    </row>
    <row r="83" spans="2:5" hidden="1" outlineLevel="1" x14ac:dyDescent="0.35">
      <c r="B83" s="17" t="str">
        <f>+Inputs!B519</f>
        <v>MERI</v>
      </c>
      <c r="C83" s="17" t="str">
        <f>+Inputs!C519</f>
        <v>TWZ</v>
      </c>
      <c r="D83" s="193" t="str">
        <f t="shared" si="1"/>
        <v>MERITWZ</v>
      </c>
      <c r="E83" s="51">
        <f>+Inputs!D519</f>
        <v>9.4928189999999996E-2</v>
      </c>
    </row>
    <row r="84" spans="2:5" hidden="1" outlineLevel="1" x14ac:dyDescent="0.35">
      <c r="B84" s="17" t="str">
        <f>+Inputs!B520</f>
        <v>MERI</v>
      </c>
      <c r="C84" s="17" t="str">
        <f>+Inputs!C520</f>
        <v>WTK</v>
      </c>
      <c r="D84" s="193" t="str">
        <f t="shared" si="1"/>
        <v>MERIWTK</v>
      </c>
      <c r="E84" s="51">
        <f>+Inputs!D520</f>
        <v>0.73638404000000002</v>
      </c>
    </row>
    <row r="85" spans="2:5" hidden="1" outlineLevel="1" x14ac:dyDescent="0.35">
      <c r="B85" s="17" t="str">
        <f>+Inputs!B521</f>
        <v>METH</v>
      </c>
      <c r="C85" s="17" t="str">
        <f>+Inputs!C521</f>
        <v>MNI</v>
      </c>
      <c r="D85" s="193" t="str">
        <f t="shared" si="1"/>
        <v>METHMNI</v>
      </c>
      <c r="E85" s="51">
        <f>+Inputs!D521</f>
        <v>0.24424689000000002</v>
      </c>
    </row>
    <row r="86" spans="2:5" hidden="1" outlineLevel="1" x14ac:dyDescent="0.35">
      <c r="B86" s="17" t="str">
        <f>+Inputs!B522</f>
        <v>MPOW</v>
      </c>
      <c r="C86" s="17" t="str">
        <f>+Inputs!C522</f>
        <v>ASY</v>
      </c>
      <c r="D86" s="193" t="str">
        <f t="shared" si="1"/>
        <v>MPOWASY</v>
      </c>
      <c r="E86" s="51">
        <f>+Inputs!D522</f>
        <v>0.58798549</v>
      </c>
    </row>
    <row r="87" spans="2:5" hidden="1" outlineLevel="1" x14ac:dyDescent="0.35">
      <c r="B87" s="17" t="str">
        <f>+Inputs!B523</f>
        <v>MPOW</v>
      </c>
      <c r="C87" s="17" t="str">
        <f>+Inputs!C523</f>
        <v>CUL</v>
      </c>
      <c r="D87" s="193" t="str">
        <f t="shared" si="1"/>
        <v>MPOWCUL</v>
      </c>
      <c r="E87" s="51">
        <f>+Inputs!D523</f>
        <v>0.88730664000000004</v>
      </c>
    </row>
    <row r="88" spans="2:5" hidden="1" outlineLevel="1" x14ac:dyDescent="0.35">
      <c r="B88" s="17" t="str">
        <f>+Inputs!B524</f>
        <v>MPOW</v>
      </c>
      <c r="C88" s="17" t="str">
        <f>+Inputs!C524</f>
        <v>KAI</v>
      </c>
      <c r="D88" s="193" t="str">
        <f t="shared" si="1"/>
        <v>MPOWKAI</v>
      </c>
      <c r="E88" s="51">
        <f>+Inputs!D524</f>
        <v>0.65833181000000007</v>
      </c>
    </row>
    <row r="89" spans="2:5" hidden="1" outlineLevel="1" x14ac:dyDescent="0.35">
      <c r="B89" s="17" t="str">
        <f>+Inputs!B525</f>
        <v>MPOW</v>
      </c>
      <c r="C89" s="17" t="str">
        <f>+Inputs!C525</f>
        <v>SBK</v>
      </c>
      <c r="D89" s="193" t="str">
        <f t="shared" si="1"/>
        <v>MPOWSBK</v>
      </c>
      <c r="E89" s="51">
        <f>+Inputs!D525</f>
        <v>0.46908964000000003</v>
      </c>
    </row>
    <row r="90" spans="2:5" hidden="1" outlineLevel="1" x14ac:dyDescent="0.35">
      <c r="B90" s="17" t="str">
        <f>+Inputs!B526</f>
        <v>MPOW</v>
      </c>
      <c r="C90" s="17" t="str">
        <f>+Inputs!C526</f>
        <v>WPR</v>
      </c>
      <c r="D90" s="193" t="str">
        <f t="shared" si="1"/>
        <v>MPOWWPR</v>
      </c>
      <c r="E90" s="51">
        <f>+Inputs!D526</f>
        <v>7.3818E-3</v>
      </c>
    </row>
    <row r="91" spans="2:5" hidden="1" outlineLevel="1" x14ac:dyDescent="0.35">
      <c r="B91" s="17" t="str">
        <f>+Inputs!B527</f>
        <v>MPOW</v>
      </c>
      <c r="C91" s="17" t="str">
        <f>+Inputs!C527</f>
        <v>WPR</v>
      </c>
      <c r="D91" s="193" t="str">
        <f t="shared" si="1"/>
        <v>MPOWWPR</v>
      </c>
      <c r="E91" s="51">
        <f>+Inputs!D527</f>
        <v>0.26246501</v>
      </c>
    </row>
    <row r="92" spans="2:5" hidden="1" outlineLevel="1" x14ac:dyDescent="0.35">
      <c r="B92" s="17" t="str">
        <f>+Inputs!B528</f>
        <v>MRPL</v>
      </c>
      <c r="C92" s="17" t="str">
        <f>+Inputs!C528</f>
        <v>ARA</v>
      </c>
      <c r="D92" s="193" t="str">
        <f t="shared" si="1"/>
        <v>MRPLARA</v>
      </c>
      <c r="E92" s="51">
        <f>+Inputs!D528</f>
        <v>0.61862163999999997</v>
      </c>
    </row>
    <row r="93" spans="2:5" hidden="1" outlineLevel="1" x14ac:dyDescent="0.35">
      <c r="B93" s="17" t="str">
        <f>+Inputs!B529</f>
        <v>MRPL</v>
      </c>
      <c r="C93" s="17" t="str">
        <f>+Inputs!C529</f>
        <v>ARA</v>
      </c>
      <c r="D93" s="193" t="str">
        <f t="shared" si="1"/>
        <v>MRPLARA</v>
      </c>
      <c r="E93" s="51">
        <f>+Inputs!D529</f>
        <v>9.3013999999999998E-4</v>
      </c>
    </row>
    <row r="94" spans="2:5" hidden="1" outlineLevel="1" x14ac:dyDescent="0.35">
      <c r="B94" s="17" t="str">
        <f>+Inputs!B530</f>
        <v>MRPL</v>
      </c>
      <c r="C94" s="17" t="str">
        <f>+Inputs!C530</f>
        <v>ARI</v>
      </c>
      <c r="D94" s="193" t="str">
        <f t="shared" si="1"/>
        <v>MRPLARI</v>
      </c>
      <c r="E94" s="51">
        <f>+Inputs!D530</f>
        <v>0.25370258000000001</v>
      </c>
    </row>
    <row r="95" spans="2:5" hidden="1" outlineLevel="1" x14ac:dyDescent="0.35">
      <c r="B95" s="17" t="str">
        <f>+Inputs!B531</f>
        <v>MRPL</v>
      </c>
      <c r="C95" s="17" t="str">
        <f>+Inputs!C531</f>
        <v>ARI</v>
      </c>
      <c r="D95" s="193" t="str">
        <f t="shared" si="1"/>
        <v>MRPLARI</v>
      </c>
      <c r="E95" s="51">
        <f>+Inputs!D531</f>
        <v>2.1201999999999996E-3</v>
      </c>
    </row>
    <row r="96" spans="2:5" hidden="1" outlineLevel="1" x14ac:dyDescent="0.35">
      <c r="B96" s="17" t="str">
        <f>+Inputs!B532</f>
        <v>MRPL</v>
      </c>
      <c r="C96" s="17" t="str">
        <f>+Inputs!C532</f>
        <v>ATI</v>
      </c>
      <c r="D96" s="193" t="str">
        <f t="shared" si="1"/>
        <v>MRPLATI</v>
      </c>
      <c r="E96" s="51">
        <f>+Inputs!D532</f>
        <v>0.11002044</v>
      </c>
    </row>
    <row r="97" spans="2:5" hidden="1" outlineLevel="1" x14ac:dyDescent="0.35">
      <c r="B97" s="17" t="str">
        <f>+Inputs!B533</f>
        <v>MRPL</v>
      </c>
      <c r="C97" s="17" t="str">
        <f>+Inputs!C533</f>
        <v>ATI</v>
      </c>
      <c r="D97" s="193" t="str">
        <f t="shared" si="1"/>
        <v>MRPLATI</v>
      </c>
      <c r="E97" s="51">
        <f>+Inputs!D533</f>
        <v>2.4971100000000003E-3</v>
      </c>
    </row>
    <row r="98" spans="2:5" hidden="1" outlineLevel="1" x14ac:dyDescent="0.35">
      <c r="B98" s="17" t="str">
        <f>+Inputs!B534</f>
        <v>MRPL</v>
      </c>
      <c r="C98" s="17" t="str">
        <f>+Inputs!C534</f>
        <v>KPO</v>
      </c>
      <c r="D98" s="193" t="str">
        <f t="shared" si="1"/>
        <v>MRPLKPO</v>
      </c>
      <c r="E98" s="51">
        <f>+Inputs!D534</f>
        <v>8.2263320000000001E-2</v>
      </c>
    </row>
    <row r="99" spans="2:5" hidden="1" outlineLevel="1" x14ac:dyDescent="0.35">
      <c r="B99" s="17" t="str">
        <f>+Inputs!B535</f>
        <v>MRPL</v>
      </c>
      <c r="C99" s="17" t="str">
        <f>+Inputs!C535</f>
        <v>MTI</v>
      </c>
      <c r="D99" s="193" t="str">
        <f t="shared" si="1"/>
        <v>MRPLMTI</v>
      </c>
      <c r="E99" s="51">
        <f>+Inputs!D535</f>
        <v>1.3481485600000001</v>
      </c>
    </row>
    <row r="100" spans="2:5" hidden="1" outlineLevel="1" x14ac:dyDescent="0.35">
      <c r="B100" s="17" t="str">
        <f>+Inputs!B536</f>
        <v>MRPL</v>
      </c>
      <c r="C100" s="17" t="str">
        <f>+Inputs!C536</f>
        <v>MTI</v>
      </c>
      <c r="D100" s="193" t="str">
        <f t="shared" si="1"/>
        <v>MRPLMTI</v>
      </c>
      <c r="E100" s="51">
        <f>+Inputs!D536</f>
        <v>9.8160799999999996E-3</v>
      </c>
    </row>
    <row r="101" spans="2:5" hidden="1" outlineLevel="1" x14ac:dyDescent="0.35">
      <c r="B101" s="17" t="str">
        <f>+Inputs!B537</f>
        <v>MRPL</v>
      </c>
      <c r="C101" s="17" t="str">
        <f>+Inputs!C537</f>
        <v>OHK</v>
      </c>
      <c r="D101" s="193" t="str">
        <f t="shared" si="1"/>
        <v>MRPLOHK</v>
      </c>
      <c r="E101" s="51">
        <f>+Inputs!D537</f>
        <v>0.13376334000000001</v>
      </c>
    </row>
    <row r="102" spans="2:5" hidden="1" outlineLevel="1" x14ac:dyDescent="0.35">
      <c r="B102" s="17" t="str">
        <f>+Inputs!B538</f>
        <v>MRPL</v>
      </c>
      <c r="C102" s="17" t="str">
        <f>+Inputs!C538</f>
        <v>OHK</v>
      </c>
      <c r="D102" s="193" t="str">
        <f t="shared" si="1"/>
        <v>MRPLOHK</v>
      </c>
      <c r="E102" s="51">
        <f>+Inputs!D538</f>
        <v>1.13277E-3</v>
      </c>
    </row>
    <row r="103" spans="2:5" hidden="1" outlineLevel="1" x14ac:dyDescent="0.35">
      <c r="B103" s="17" t="str">
        <f>+Inputs!B539</f>
        <v>MRPL</v>
      </c>
      <c r="C103" s="17" t="str">
        <f>+Inputs!C539</f>
        <v>WKM</v>
      </c>
      <c r="D103" s="193" t="str">
        <f t="shared" si="1"/>
        <v>MRPLWKM</v>
      </c>
      <c r="E103" s="51">
        <f>+Inputs!D539</f>
        <v>0.20873806</v>
      </c>
    </row>
    <row r="104" spans="2:5" hidden="1" outlineLevel="1" x14ac:dyDescent="0.35">
      <c r="B104" s="17" t="str">
        <f>+Inputs!B540</f>
        <v>MRPL</v>
      </c>
      <c r="C104" s="17" t="str">
        <f>+Inputs!C540</f>
        <v>WPA</v>
      </c>
      <c r="D104" s="193" t="str">
        <f t="shared" si="1"/>
        <v>MRPLWPA</v>
      </c>
      <c r="E104" s="51">
        <f>+Inputs!D540</f>
        <v>0.70576762999999998</v>
      </c>
    </row>
    <row r="105" spans="2:5" hidden="1" outlineLevel="1" x14ac:dyDescent="0.35">
      <c r="B105" s="17" t="str">
        <f>+Inputs!B541</f>
        <v>MRPL</v>
      </c>
      <c r="C105" s="17" t="str">
        <f>+Inputs!C541</f>
        <v>WPA</v>
      </c>
      <c r="D105" s="193" t="str">
        <f t="shared" si="1"/>
        <v>MRPLWPA</v>
      </c>
      <c r="E105" s="51">
        <f>+Inputs!D541</f>
        <v>1.5774700000000001E-3</v>
      </c>
    </row>
    <row r="106" spans="2:5" hidden="1" outlineLevel="1" x14ac:dyDescent="0.35">
      <c r="B106" s="17" t="str">
        <f>+Inputs!B542</f>
        <v>MSVP</v>
      </c>
      <c r="C106" s="17" t="str">
        <f>+Inputs!C542</f>
        <v>LTN</v>
      </c>
      <c r="D106" s="193" t="str">
        <f t="shared" si="1"/>
        <v>MSVPLTN</v>
      </c>
      <c r="E106" s="51">
        <f>+Inputs!D542</f>
        <v>8.0190919999999999E-2</v>
      </c>
    </row>
    <row r="107" spans="2:5" hidden="1" outlineLevel="1" x14ac:dyDescent="0.35">
      <c r="B107" s="17" t="str">
        <f>+Inputs!B543</f>
        <v>NAPA</v>
      </c>
      <c r="C107" s="17" t="str">
        <f>+Inputs!C543</f>
        <v>NAP</v>
      </c>
      <c r="D107" s="193" t="str">
        <f t="shared" si="1"/>
        <v>NAPANAP</v>
      </c>
      <c r="E107" s="51">
        <f>+Inputs!D543</f>
        <v>0.41917349999999998</v>
      </c>
    </row>
    <row r="108" spans="2:5" hidden="1" outlineLevel="1" x14ac:dyDescent="0.35">
      <c r="B108" s="17" t="str">
        <f>+Inputs!B544</f>
        <v>NAPA</v>
      </c>
      <c r="C108" s="17" t="str">
        <f>+Inputs!C544</f>
        <v>NAP</v>
      </c>
      <c r="D108" s="193" t="str">
        <f t="shared" si="1"/>
        <v>NAPANAP</v>
      </c>
      <c r="E108" s="51">
        <f>+Inputs!D544</f>
        <v>7.7212600000000006E-3</v>
      </c>
    </row>
    <row r="109" spans="2:5" hidden="1" outlineLevel="1" x14ac:dyDescent="0.35">
      <c r="B109" s="17" t="str">
        <f>+Inputs!B545</f>
        <v>NELS</v>
      </c>
      <c r="C109" s="17" t="str">
        <f>+Inputs!C545</f>
        <v>STK</v>
      </c>
      <c r="D109" s="193" t="str">
        <f t="shared" si="1"/>
        <v>NELSSTK</v>
      </c>
      <c r="E109" s="51">
        <f>+Inputs!D545</f>
        <v>7.57988E-2</v>
      </c>
    </row>
    <row r="110" spans="2:5" hidden="1" outlineLevel="1" x14ac:dyDescent="0.35">
      <c r="B110" s="17" t="str">
        <f>+Inputs!B546</f>
        <v>NPOW</v>
      </c>
      <c r="C110" s="17" t="str">
        <f>+Inputs!C546</f>
        <v>BRB</v>
      </c>
      <c r="D110" s="193" t="str">
        <f t="shared" si="1"/>
        <v>NPOWBRB</v>
      </c>
      <c r="E110" s="51">
        <f>+Inputs!D546</f>
        <v>1.68971826</v>
      </c>
    </row>
    <row r="111" spans="2:5" hidden="1" outlineLevel="1" x14ac:dyDescent="0.35">
      <c r="B111" s="17" t="str">
        <f>+Inputs!B547</f>
        <v>NPOW</v>
      </c>
      <c r="C111" s="17" t="str">
        <f>+Inputs!C547</f>
        <v>MPE</v>
      </c>
      <c r="D111" s="193" t="str">
        <f t="shared" si="1"/>
        <v>NPOWMPE</v>
      </c>
      <c r="E111" s="51">
        <f>+Inputs!D547</f>
        <v>0.31735827</v>
      </c>
    </row>
    <row r="112" spans="2:5" hidden="1" outlineLevel="1" x14ac:dyDescent="0.35">
      <c r="B112" s="17" t="str">
        <f>+Inputs!B548</f>
        <v>NPOW</v>
      </c>
      <c r="C112" s="17" t="str">
        <f>+Inputs!C548</f>
        <v>MTO</v>
      </c>
      <c r="D112" s="193" t="str">
        <f t="shared" si="1"/>
        <v>NPOWMTO</v>
      </c>
      <c r="E112" s="51">
        <f>+Inputs!D548</f>
        <v>0.44879029999999998</v>
      </c>
    </row>
    <row r="113" spans="2:5" hidden="1" outlineLevel="1" x14ac:dyDescent="0.35">
      <c r="B113" s="17" t="str">
        <f>+Inputs!B549</f>
        <v>NTRG</v>
      </c>
      <c r="C113" s="17" t="str">
        <f>+Inputs!C549</f>
        <v>NAP</v>
      </c>
      <c r="D113" s="193" t="str">
        <f t="shared" si="1"/>
        <v>NTRGNAP</v>
      </c>
      <c r="E113" s="51">
        <f>+Inputs!D549</f>
        <v>0.25995172999999999</v>
      </c>
    </row>
    <row r="114" spans="2:5" hidden="1" outlineLevel="1" x14ac:dyDescent="0.35">
      <c r="B114" s="17" t="str">
        <f>+Inputs!B550</f>
        <v>NTRG</v>
      </c>
      <c r="C114" s="17" t="str">
        <f>+Inputs!C550</f>
        <v>NAP</v>
      </c>
      <c r="D114" s="193" t="str">
        <f t="shared" si="1"/>
        <v>NTRGNAP</v>
      </c>
      <c r="E114" s="51">
        <f>+Inputs!D550</f>
        <v>2.4008000000000002E-4</v>
      </c>
    </row>
    <row r="115" spans="2:5" hidden="1" outlineLevel="1" x14ac:dyDescent="0.35">
      <c r="B115" s="17" t="str">
        <f>+Inputs!B551</f>
        <v>NZAS</v>
      </c>
      <c r="C115" s="17" t="str">
        <f>+Inputs!C551</f>
        <v>TWI</v>
      </c>
      <c r="D115" s="193" t="str">
        <f t="shared" si="1"/>
        <v>NZASTWI</v>
      </c>
      <c r="E115" s="51">
        <f>+Inputs!D551</f>
        <v>1.2710976100000002</v>
      </c>
    </row>
    <row r="116" spans="2:5" hidden="1" outlineLevel="1" x14ac:dyDescent="0.35">
      <c r="B116" s="17" t="str">
        <f>+Inputs!B552</f>
        <v>NZST</v>
      </c>
      <c r="C116" s="17" t="str">
        <f>+Inputs!C552</f>
        <v>GLN</v>
      </c>
      <c r="D116" s="193" t="str">
        <f t="shared" si="1"/>
        <v>NZSTGLN</v>
      </c>
      <c r="E116" s="51">
        <f>+Inputs!D552</f>
        <v>0.19613145000000001</v>
      </c>
    </row>
    <row r="117" spans="2:5" hidden="1" outlineLevel="1" x14ac:dyDescent="0.35">
      <c r="B117" s="17" t="str">
        <f>+Inputs!B553</f>
        <v>NZST</v>
      </c>
      <c r="C117" s="17" t="str">
        <f>+Inputs!C553</f>
        <v>GLN</v>
      </c>
      <c r="D117" s="193" t="str">
        <f t="shared" si="1"/>
        <v>NZSTGLN</v>
      </c>
      <c r="E117" s="51">
        <f>+Inputs!D553</f>
        <v>2.0887986599999997</v>
      </c>
    </row>
    <row r="118" spans="2:5" hidden="1" outlineLevel="1" x14ac:dyDescent="0.35">
      <c r="B118" s="17" t="str">
        <f>+Inputs!B554</f>
        <v>OMVP</v>
      </c>
      <c r="C118" s="17" t="str">
        <f>+Inputs!C554</f>
        <v>MNI</v>
      </c>
      <c r="D118" s="193" t="str">
        <f t="shared" si="1"/>
        <v>OMVPMNI</v>
      </c>
      <c r="E118" s="51">
        <f>+Inputs!D554</f>
        <v>0.26656610999999997</v>
      </c>
    </row>
    <row r="119" spans="2:5" hidden="1" outlineLevel="1" x14ac:dyDescent="0.35">
      <c r="B119" s="17" t="str">
        <f>+Inputs!B555</f>
        <v>ORON</v>
      </c>
      <c r="C119" s="17" t="str">
        <f>+Inputs!C555</f>
        <v>APS</v>
      </c>
      <c r="D119" s="193" t="str">
        <f t="shared" si="1"/>
        <v>ORONAPS</v>
      </c>
      <c r="E119" s="51">
        <f>+Inputs!D555</f>
        <v>0.15181923</v>
      </c>
    </row>
    <row r="120" spans="2:5" hidden="1" outlineLevel="1" x14ac:dyDescent="0.35">
      <c r="B120" s="17" t="str">
        <f>+Inputs!B556</f>
        <v>ORON</v>
      </c>
      <c r="C120" s="17" t="str">
        <f>+Inputs!C556</f>
        <v>BRY</v>
      </c>
      <c r="D120" s="193" t="str">
        <f t="shared" si="1"/>
        <v>ORONBRY</v>
      </c>
      <c r="E120" s="51">
        <f>+Inputs!D556</f>
        <v>1.6844942700000001</v>
      </c>
    </row>
    <row r="121" spans="2:5" hidden="1" outlineLevel="1" x14ac:dyDescent="0.35">
      <c r="B121" s="17" t="str">
        <f>+Inputs!B557</f>
        <v>ORON</v>
      </c>
      <c r="C121" s="17" t="str">
        <f>+Inputs!C557</f>
        <v>CLH</v>
      </c>
      <c r="D121" s="193" t="str">
        <f t="shared" si="1"/>
        <v>ORONCLH</v>
      </c>
      <c r="E121" s="51">
        <f>+Inputs!D557</f>
        <v>0.11308053999999999</v>
      </c>
    </row>
    <row r="122" spans="2:5" hidden="1" outlineLevel="1" x14ac:dyDescent="0.35">
      <c r="B122" s="17" t="str">
        <f>+Inputs!B558</f>
        <v>ORON</v>
      </c>
      <c r="C122" s="17" t="str">
        <f>+Inputs!C558</f>
        <v>COL</v>
      </c>
      <c r="D122" s="193" t="str">
        <f t="shared" si="1"/>
        <v>ORONCOL</v>
      </c>
      <c r="E122" s="51">
        <f>+Inputs!D558</f>
        <v>0.13906501999999998</v>
      </c>
    </row>
    <row r="123" spans="2:5" hidden="1" outlineLevel="1" x14ac:dyDescent="0.35">
      <c r="B123" s="17" t="str">
        <f>+Inputs!B559</f>
        <v>ORON</v>
      </c>
      <c r="C123" s="17" t="str">
        <f>+Inputs!C559</f>
        <v>HOR</v>
      </c>
      <c r="D123" s="193" t="str">
        <f t="shared" si="1"/>
        <v>ORONHOR</v>
      </c>
      <c r="E123" s="51">
        <f>+Inputs!D559</f>
        <v>0.36595803000000005</v>
      </c>
    </row>
    <row r="124" spans="2:5" hidden="1" outlineLevel="1" x14ac:dyDescent="0.35">
      <c r="B124" s="17" t="str">
        <f>+Inputs!B560</f>
        <v>ORON</v>
      </c>
      <c r="C124" s="17" t="str">
        <f>+Inputs!C560</f>
        <v>ISL</v>
      </c>
      <c r="D124" s="193" t="str">
        <f t="shared" si="1"/>
        <v>ORONISL</v>
      </c>
      <c r="E124" s="51">
        <f>+Inputs!D560</f>
        <v>1.6415055700000001</v>
      </c>
    </row>
    <row r="125" spans="2:5" hidden="1" outlineLevel="1" x14ac:dyDescent="0.35">
      <c r="B125" s="17" t="str">
        <f>+Inputs!B561</f>
        <v>ORON</v>
      </c>
      <c r="C125" s="17" t="str">
        <f>+Inputs!C561</f>
        <v>KBY</v>
      </c>
      <c r="D125" s="193" t="str">
        <f t="shared" si="1"/>
        <v>ORONKBY</v>
      </c>
      <c r="E125" s="51">
        <f>+Inputs!D561</f>
        <v>2.1046119999999998E-2</v>
      </c>
    </row>
    <row r="126" spans="2:5" hidden="1" outlineLevel="1" x14ac:dyDescent="0.35">
      <c r="B126" s="17" t="str">
        <f>+Inputs!B562</f>
        <v>PANP</v>
      </c>
      <c r="C126" s="17" t="str">
        <f>+Inputs!C562</f>
        <v>WHI</v>
      </c>
      <c r="D126" s="193" t="str">
        <f t="shared" si="1"/>
        <v>PANPWHI</v>
      </c>
      <c r="E126" s="51">
        <f>+Inputs!D562</f>
        <v>1.0218734</v>
      </c>
    </row>
    <row r="127" spans="2:5" hidden="1" outlineLevel="1" x14ac:dyDescent="0.35">
      <c r="B127" s="17" t="str">
        <f>+Inputs!B563</f>
        <v>POCO</v>
      </c>
      <c r="C127" s="17" t="str">
        <f>+Inputs!C563</f>
        <v>BPE</v>
      </c>
      <c r="D127" s="193" t="str">
        <f t="shared" si="1"/>
        <v>POCOBPE</v>
      </c>
      <c r="E127" s="51">
        <f>+Inputs!D563</f>
        <v>1.7940599999999999E-3</v>
      </c>
    </row>
    <row r="128" spans="2:5" hidden="1" outlineLevel="1" x14ac:dyDescent="0.35">
      <c r="B128" s="17" t="str">
        <f>+Inputs!B564</f>
        <v>POCO</v>
      </c>
      <c r="C128" s="17" t="str">
        <f>+Inputs!C564</f>
        <v>BPE</v>
      </c>
      <c r="D128" s="193" t="str">
        <f t="shared" si="1"/>
        <v>POCOBPE</v>
      </c>
      <c r="E128" s="51">
        <f>+Inputs!D564</f>
        <v>0.78498975999999998</v>
      </c>
    </row>
    <row r="129" spans="2:5" hidden="1" outlineLevel="1" x14ac:dyDescent="0.35">
      <c r="B129" s="17" t="str">
        <f>+Inputs!B565</f>
        <v>POCO</v>
      </c>
      <c r="C129" s="17" t="str">
        <f>+Inputs!C565</f>
        <v>BRK</v>
      </c>
      <c r="D129" s="193" t="str">
        <f t="shared" si="1"/>
        <v>POCOBRK</v>
      </c>
      <c r="E129" s="51">
        <f>+Inputs!D565</f>
        <v>0.60286945999999997</v>
      </c>
    </row>
    <row r="130" spans="2:5" hidden="1" outlineLevel="1" x14ac:dyDescent="0.35">
      <c r="B130" s="17" t="str">
        <f>+Inputs!B566</f>
        <v>POCO</v>
      </c>
      <c r="C130" s="17" t="str">
        <f>+Inputs!C566</f>
        <v>CST</v>
      </c>
      <c r="D130" s="193" t="str">
        <f t="shared" si="1"/>
        <v>POCOCST</v>
      </c>
      <c r="E130" s="51">
        <f>+Inputs!D566</f>
        <v>0.40983342</v>
      </c>
    </row>
    <row r="131" spans="2:5" hidden="1" outlineLevel="1" x14ac:dyDescent="0.35">
      <c r="B131" s="17" t="str">
        <f>+Inputs!B567</f>
        <v>POCO</v>
      </c>
      <c r="C131" s="17" t="str">
        <f>+Inputs!C567</f>
        <v>GYT</v>
      </c>
      <c r="D131" s="193" t="str">
        <f t="shared" si="1"/>
        <v>POCOGYT</v>
      </c>
      <c r="E131" s="51">
        <f>+Inputs!D567</f>
        <v>7.5372670000000003E-2</v>
      </c>
    </row>
    <row r="132" spans="2:5" hidden="1" outlineLevel="1" x14ac:dyDescent="0.35">
      <c r="B132" s="17" t="str">
        <f>+Inputs!B568</f>
        <v>POCO</v>
      </c>
      <c r="C132" s="17" t="str">
        <f>+Inputs!C568</f>
        <v>GYT</v>
      </c>
      <c r="D132" s="193" t="str">
        <f t="shared" si="1"/>
        <v>POCOGYT</v>
      </c>
      <c r="E132" s="51">
        <f>+Inputs!D568</f>
        <v>0.41342066</v>
      </c>
    </row>
    <row r="133" spans="2:5" hidden="1" outlineLevel="1" x14ac:dyDescent="0.35">
      <c r="B133" s="17" t="str">
        <f>+Inputs!B569</f>
        <v>POCO</v>
      </c>
      <c r="C133" s="17" t="str">
        <f>+Inputs!C569</f>
        <v>HIN</v>
      </c>
      <c r="D133" s="193" t="str">
        <f t="shared" si="1"/>
        <v>POCOHIN</v>
      </c>
      <c r="E133" s="51">
        <f>+Inputs!D569</f>
        <v>0.78767551000000002</v>
      </c>
    </row>
    <row r="134" spans="2:5" hidden="1" outlineLevel="1" x14ac:dyDescent="0.35">
      <c r="B134" s="17" t="str">
        <f>+Inputs!B570</f>
        <v>POCO</v>
      </c>
      <c r="C134" s="17" t="str">
        <f>+Inputs!C570</f>
        <v>HUI</v>
      </c>
      <c r="D134" s="193" t="str">
        <f t="shared" si="1"/>
        <v>POCOHUI</v>
      </c>
      <c r="E134" s="51">
        <f>+Inputs!D570</f>
        <v>0.38744872999999996</v>
      </c>
    </row>
    <row r="135" spans="2:5" hidden="1" outlineLevel="1" x14ac:dyDescent="0.35">
      <c r="B135" s="17" t="str">
        <f>+Inputs!B571</f>
        <v>POCO</v>
      </c>
      <c r="C135" s="17" t="str">
        <f>+Inputs!C571</f>
        <v>HWA</v>
      </c>
      <c r="D135" s="193" t="str">
        <f t="shared" si="1"/>
        <v>POCOHWA</v>
      </c>
      <c r="E135" s="51">
        <f>+Inputs!D571</f>
        <v>0.50131048</v>
      </c>
    </row>
    <row r="136" spans="2:5" hidden="1" outlineLevel="1" x14ac:dyDescent="0.35">
      <c r="B136" s="17" t="str">
        <f>+Inputs!B572</f>
        <v>POCO</v>
      </c>
      <c r="C136" s="17" t="str">
        <f>+Inputs!C572</f>
        <v>KIN</v>
      </c>
      <c r="D136" s="193" t="str">
        <f t="shared" si="1"/>
        <v>POCOKIN</v>
      </c>
      <c r="E136" s="51">
        <f>+Inputs!D572</f>
        <v>1.1937381999999999</v>
      </c>
    </row>
    <row r="137" spans="2:5" hidden="1" outlineLevel="1" x14ac:dyDescent="0.35">
      <c r="B137" s="17" t="str">
        <f>+Inputs!B573</f>
        <v>POCO</v>
      </c>
      <c r="C137" s="17" t="str">
        <f>+Inputs!C573</f>
        <v>KMO</v>
      </c>
      <c r="D137" s="193" t="str">
        <f t="shared" si="1"/>
        <v>POCOKMO</v>
      </c>
      <c r="E137" s="51">
        <f>+Inputs!D573</f>
        <v>0.10900665</v>
      </c>
    </row>
    <row r="138" spans="2:5" hidden="1" outlineLevel="1" x14ac:dyDescent="0.35">
      <c r="B138" s="17" t="str">
        <f>+Inputs!B574</f>
        <v>POCO</v>
      </c>
      <c r="C138" s="17" t="str">
        <f>+Inputs!C574</f>
        <v>KPU</v>
      </c>
      <c r="D138" s="193" t="str">
        <f t="shared" ref="D138:D201" si="2">+B138&amp;C138</f>
        <v>POCOKPU</v>
      </c>
      <c r="E138" s="51">
        <f>+Inputs!D574</f>
        <v>2.2437022899999999</v>
      </c>
    </row>
    <row r="139" spans="2:5" hidden="1" outlineLevel="1" x14ac:dyDescent="0.35">
      <c r="B139" s="17" t="str">
        <f>+Inputs!B575</f>
        <v>POCO</v>
      </c>
      <c r="C139" s="17" t="str">
        <f>+Inputs!C575</f>
        <v>LTN</v>
      </c>
      <c r="D139" s="193" t="str">
        <f t="shared" si="2"/>
        <v>POCOLTN</v>
      </c>
      <c r="E139" s="51">
        <f>+Inputs!D575</f>
        <v>0.20515132</v>
      </c>
    </row>
    <row r="140" spans="2:5" hidden="1" outlineLevel="1" x14ac:dyDescent="0.35">
      <c r="B140" s="17" t="str">
        <f>+Inputs!B576</f>
        <v>POCO</v>
      </c>
      <c r="C140" s="17" t="str">
        <f>+Inputs!C576</f>
        <v>LTN</v>
      </c>
      <c r="D140" s="193" t="str">
        <f t="shared" si="2"/>
        <v>POCOLTN</v>
      </c>
      <c r="E140" s="51">
        <f>+Inputs!D576</f>
        <v>0.63697073999999998</v>
      </c>
    </row>
    <row r="141" spans="2:5" hidden="1" outlineLevel="1" x14ac:dyDescent="0.35">
      <c r="B141" s="17" t="str">
        <f>+Inputs!B577</f>
        <v>POCO</v>
      </c>
      <c r="C141" s="17" t="str">
        <f>+Inputs!C577</f>
        <v>MGM</v>
      </c>
      <c r="D141" s="193" t="str">
        <f t="shared" si="2"/>
        <v>POCOMGM</v>
      </c>
      <c r="E141" s="51">
        <f>+Inputs!D577</f>
        <v>0.45738255999999999</v>
      </c>
    </row>
    <row r="142" spans="2:5" hidden="1" outlineLevel="1" x14ac:dyDescent="0.35">
      <c r="B142" s="17" t="str">
        <f>+Inputs!B578</f>
        <v>POCO</v>
      </c>
      <c r="C142" s="17" t="str">
        <f>+Inputs!C578</f>
        <v>MST</v>
      </c>
      <c r="D142" s="193" t="str">
        <f t="shared" si="2"/>
        <v>POCOMST</v>
      </c>
      <c r="E142" s="51">
        <f>+Inputs!D578</f>
        <v>0.37236193000000001</v>
      </c>
    </row>
    <row r="143" spans="2:5" hidden="1" outlineLevel="1" x14ac:dyDescent="0.35">
      <c r="B143" s="17" t="str">
        <f>+Inputs!B579</f>
        <v>POCO</v>
      </c>
      <c r="C143" s="17" t="str">
        <f>+Inputs!C579</f>
        <v>MTM</v>
      </c>
      <c r="D143" s="193" t="str">
        <f t="shared" si="2"/>
        <v>POCOMTM</v>
      </c>
      <c r="E143" s="51">
        <f>+Inputs!D579</f>
        <v>0.21458535999999998</v>
      </c>
    </row>
    <row r="144" spans="2:5" hidden="1" outlineLevel="1" x14ac:dyDescent="0.35">
      <c r="B144" s="17" t="str">
        <f>+Inputs!B580</f>
        <v>POCO</v>
      </c>
      <c r="C144" s="17" t="str">
        <f>+Inputs!C580</f>
        <v>MTN</v>
      </c>
      <c r="D144" s="193" t="str">
        <f t="shared" si="2"/>
        <v>POCOMTN</v>
      </c>
      <c r="E144" s="51">
        <f>+Inputs!D580</f>
        <v>0.37544874</v>
      </c>
    </row>
    <row r="145" spans="2:5" hidden="1" outlineLevel="1" x14ac:dyDescent="0.35">
      <c r="B145" s="17" t="str">
        <f>+Inputs!B581</f>
        <v>POCO</v>
      </c>
      <c r="C145" s="17" t="str">
        <f>+Inputs!C581</f>
        <v>MTR</v>
      </c>
      <c r="D145" s="193" t="str">
        <f t="shared" si="2"/>
        <v>POCOMTR</v>
      </c>
      <c r="E145" s="51">
        <f>+Inputs!D581</f>
        <v>0.27062587999999999</v>
      </c>
    </row>
    <row r="146" spans="2:5" hidden="1" outlineLevel="1" x14ac:dyDescent="0.35">
      <c r="B146" s="17" t="str">
        <f>+Inputs!B582</f>
        <v>POCO</v>
      </c>
      <c r="C146" s="17" t="str">
        <f>+Inputs!C582</f>
        <v>OKN</v>
      </c>
      <c r="D146" s="193" t="str">
        <f t="shared" si="2"/>
        <v>POCOOKN</v>
      </c>
      <c r="E146" s="51">
        <f>+Inputs!D582</f>
        <v>6.8510669999999996E-2</v>
      </c>
    </row>
    <row r="147" spans="2:5" hidden="1" outlineLevel="1" x14ac:dyDescent="0.35">
      <c r="B147" s="17" t="str">
        <f>+Inputs!B583</f>
        <v>POCO</v>
      </c>
      <c r="C147" s="17" t="str">
        <f>+Inputs!C583</f>
        <v>OPK</v>
      </c>
      <c r="D147" s="193" t="str">
        <f t="shared" si="2"/>
        <v>POCOOPK</v>
      </c>
      <c r="E147" s="51">
        <f>+Inputs!D583</f>
        <v>1.01619719</v>
      </c>
    </row>
    <row r="148" spans="2:5" hidden="1" outlineLevel="1" x14ac:dyDescent="0.35">
      <c r="B148" s="17" t="str">
        <f>+Inputs!B584</f>
        <v>POCO</v>
      </c>
      <c r="C148" s="17" t="str">
        <f>+Inputs!C584</f>
        <v>PAO</v>
      </c>
      <c r="D148" s="193" t="str">
        <f t="shared" si="2"/>
        <v>POCOPAO</v>
      </c>
      <c r="E148" s="51">
        <f>+Inputs!D584</f>
        <v>0.22894793999999999</v>
      </c>
    </row>
    <row r="149" spans="2:5" hidden="1" outlineLevel="1" x14ac:dyDescent="0.35">
      <c r="B149" s="17" t="str">
        <f>+Inputs!B585</f>
        <v>POCO</v>
      </c>
      <c r="C149" s="17" t="str">
        <f>+Inputs!C585</f>
        <v>SFD</v>
      </c>
      <c r="D149" s="193" t="str">
        <f t="shared" si="2"/>
        <v>POCOSFD</v>
      </c>
      <c r="E149" s="51">
        <f>+Inputs!D585</f>
        <v>0.43282219999999999</v>
      </c>
    </row>
    <row r="150" spans="2:5" hidden="1" outlineLevel="1" x14ac:dyDescent="0.35">
      <c r="B150" s="17" t="str">
        <f>+Inputs!B586</f>
        <v>POCO</v>
      </c>
      <c r="C150" s="17" t="str">
        <f>+Inputs!C586</f>
        <v>TGA</v>
      </c>
      <c r="D150" s="193" t="str">
        <f t="shared" si="2"/>
        <v>POCOTGA</v>
      </c>
      <c r="E150" s="51">
        <f>+Inputs!D586</f>
        <v>1.00893243</v>
      </c>
    </row>
    <row r="151" spans="2:5" hidden="1" outlineLevel="1" x14ac:dyDescent="0.35">
      <c r="B151" s="17" t="str">
        <f>+Inputs!B587</f>
        <v>POCO</v>
      </c>
      <c r="C151" s="17" t="str">
        <f>+Inputs!C587</f>
        <v>TMI</v>
      </c>
      <c r="D151" s="193" t="str">
        <f t="shared" si="2"/>
        <v>POCOTMI</v>
      </c>
      <c r="E151" s="51">
        <f>+Inputs!D587</f>
        <v>0.40894493999999998</v>
      </c>
    </row>
    <row r="152" spans="2:5" hidden="1" outlineLevel="1" x14ac:dyDescent="0.35">
      <c r="B152" s="17" t="str">
        <f>+Inputs!B588</f>
        <v>POCO</v>
      </c>
      <c r="C152" s="17" t="str">
        <f>+Inputs!C588</f>
        <v>WGN</v>
      </c>
      <c r="D152" s="193" t="str">
        <f t="shared" si="2"/>
        <v>POCOWGN</v>
      </c>
      <c r="E152" s="51">
        <f>+Inputs!D588</f>
        <v>0.45972240000000003</v>
      </c>
    </row>
    <row r="153" spans="2:5" hidden="1" outlineLevel="1" x14ac:dyDescent="0.35">
      <c r="B153" s="17" t="str">
        <f>+Inputs!B589</f>
        <v>POCO</v>
      </c>
      <c r="C153" s="17" t="str">
        <f>+Inputs!C589</f>
        <v>WHU</v>
      </c>
      <c r="D153" s="193" t="str">
        <f t="shared" si="2"/>
        <v>POCOWHU</v>
      </c>
      <c r="E153" s="51">
        <f>+Inputs!D589</f>
        <v>0.92458189000000002</v>
      </c>
    </row>
    <row r="154" spans="2:5" hidden="1" outlineLevel="1" x14ac:dyDescent="0.35">
      <c r="B154" s="17" t="str">
        <f>+Inputs!B590</f>
        <v>POCO</v>
      </c>
      <c r="C154" s="17" t="str">
        <f>+Inputs!C590</f>
        <v>WKO</v>
      </c>
      <c r="D154" s="193" t="str">
        <f t="shared" si="2"/>
        <v>POCOWKO</v>
      </c>
      <c r="E154" s="51">
        <f>+Inputs!D590</f>
        <v>1.22899117</v>
      </c>
    </row>
    <row r="155" spans="2:5" hidden="1" outlineLevel="1" x14ac:dyDescent="0.35">
      <c r="B155" s="17" t="str">
        <f>+Inputs!B591</f>
        <v>POCO</v>
      </c>
      <c r="C155" s="17" t="str">
        <f>+Inputs!C591</f>
        <v>WVY</v>
      </c>
      <c r="D155" s="193" t="str">
        <f t="shared" si="2"/>
        <v>POCOWVY</v>
      </c>
      <c r="E155" s="51">
        <f>+Inputs!D591</f>
        <v>0.19902304000000001</v>
      </c>
    </row>
    <row r="156" spans="2:5" hidden="1" outlineLevel="1" x14ac:dyDescent="0.35">
      <c r="B156" s="17" t="str">
        <f>+Inputs!B592</f>
        <v>POWN</v>
      </c>
      <c r="C156" s="17" t="str">
        <f>+Inputs!C592</f>
        <v>BAL</v>
      </c>
      <c r="D156" s="193" t="str">
        <f t="shared" si="2"/>
        <v>POWNBAL</v>
      </c>
      <c r="E156" s="51">
        <f>+Inputs!D592</f>
        <v>0.99512519999999993</v>
      </c>
    </row>
    <row r="157" spans="2:5" hidden="1" outlineLevel="1" x14ac:dyDescent="0.35">
      <c r="B157" s="17" t="str">
        <f>+Inputs!B593</f>
        <v>POWN</v>
      </c>
      <c r="C157" s="17" t="str">
        <f>+Inputs!C593</f>
        <v>EDN</v>
      </c>
      <c r="D157" s="193" t="str">
        <f t="shared" si="2"/>
        <v>POWNEDN</v>
      </c>
      <c r="E157" s="51">
        <f>+Inputs!D593</f>
        <v>0.23984659</v>
      </c>
    </row>
    <row r="158" spans="2:5" hidden="1" outlineLevel="1" x14ac:dyDescent="0.35">
      <c r="B158" s="17" t="str">
        <f>+Inputs!B594</f>
        <v>POWN</v>
      </c>
      <c r="C158" s="17" t="str">
        <f>+Inputs!C594</f>
        <v>FKN</v>
      </c>
      <c r="D158" s="193" t="str">
        <f t="shared" si="2"/>
        <v>POWNFKN</v>
      </c>
      <c r="E158" s="51">
        <f>+Inputs!D594</f>
        <v>0.17990026000000001</v>
      </c>
    </row>
    <row r="159" spans="2:5" hidden="1" outlineLevel="1" x14ac:dyDescent="0.35">
      <c r="B159" s="17" t="str">
        <f>+Inputs!B595</f>
        <v>POWN</v>
      </c>
      <c r="C159" s="17" t="str">
        <f>+Inputs!C595</f>
        <v>GOR</v>
      </c>
      <c r="D159" s="193" t="str">
        <f t="shared" si="2"/>
        <v>POWNGOR</v>
      </c>
      <c r="E159" s="51">
        <f>+Inputs!D595</f>
        <v>0.51493491999999996</v>
      </c>
    </row>
    <row r="160" spans="2:5" hidden="1" outlineLevel="1" x14ac:dyDescent="0.35">
      <c r="B160" s="17" t="str">
        <f>+Inputs!B596</f>
        <v>POWN</v>
      </c>
      <c r="C160" s="17" t="str">
        <f>+Inputs!C596</f>
        <v>HWB</v>
      </c>
      <c r="D160" s="193" t="str">
        <f t="shared" si="2"/>
        <v>POWNHWB</v>
      </c>
      <c r="E160" s="51">
        <f>+Inputs!D596</f>
        <v>7.176892E-2</v>
      </c>
    </row>
    <row r="161" spans="2:5" hidden="1" outlineLevel="1" x14ac:dyDescent="0.35">
      <c r="B161" s="17" t="str">
        <f>+Inputs!B597</f>
        <v>POWN</v>
      </c>
      <c r="C161" s="17" t="str">
        <f>+Inputs!C597</f>
        <v>INV</v>
      </c>
      <c r="D161" s="193" t="str">
        <f t="shared" si="2"/>
        <v>POWNINV</v>
      </c>
      <c r="E161" s="51">
        <f>+Inputs!D597</f>
        <v>0.44206703999999997</v>
      </c>
    </row>
    <row r="162" spans="2:5" hidden="1" outlineLevel="1" x14ac:dyDescent="0.35">
      <c r="B162" s="17" t="str">
        <f>+Inputs!B598</f>
        <v>POWN</v>
      </c>
      <c r="C162" s="17" t="str">
        <f>+Inputs!C598</f>
        <v>NMA</v>
      </c>
      <c r="D162" s="193" t="str">
        <f t="shared" si="2"/>
        <v>POWNNMA</v>
      </c>
      <c r="E162" s="51">
        <f>+Inputs!D598</f>
        <v>0.37893258000000002</v>
      </c>
    </row>
    <row r="163" spans="2:5" hidden="1" outlineLevel="1" x14ac:dyDescent="0.35">
      <c r="B163" s="17" t="str">
        <f>+Inputs!B599</f>
        <v>POWN</v>
      </c>
      <c r="C163" s="17" t="str">
        <f>+Inputs!C599</f>
        <v>NMA</v>
      </c>
      <c r="D163" s="193" t="str">
        <f t="shared" si="2"/>
        <v>POWNNMA</v>
      </c>
      <c r="E163" s="51">
        <f>+Inputs!D599</f>
        <v>0.39809517999999999</v>
      </c>
    </row>
    <row r="164" spans="2:5" hidden="1" outlineLevel="1" x14ac:dyDescent="0.35">
      <c r="B164" s="17" t="str">
        <f>+Inputs!B600</f>
        <v>POWN</v>
      </c>
      <c r="C164" s="17" t="str">
        <f>+Inputs!C600</f>
        <v>NSY</v>
      </c>
      <c r="D164" s="193" t="str">
        <f t="shared" si="2"/>
        <v>POWNNSY</v>
      </c>
      <c r="E164" s="51">
        <f>+Inputs!D600</f>
        <v>0.18551107</v>
      </c>
    </row>
    <row r="165" spans="2:5" hidden="1" outlineLevel="1" x14ac:dyDescent="0.35">
      <c r="B165" s="17" t="str">
        <f>+Inputs!B601</f>
        <v>POWN</v>
      </c>
      <c r="C165" s="17" t="str">
        <f>+Inputs!C601</f>
        <v>NSY</v>
      </c>
      <c r="D165" s="193" t="str">
        <f t="shared" si="2"/>
        <v>POWNNSY</v>
      </c>
      <c r="E165" s="51">
        <f>+Inputs!D601</f>
        <v>0.40262287000000002</v>
      </c>
    </row>
    <row r="166" spans="2:5" hidden="1" outlineLevel="1" x14ac:dyDescent="0.35">
      <c r="B166" s="17" t="str">
        <f>+Inputs!B602</f>
        <v>RAYN</v>
      </c>
      <c r="C166" s="17" t="str">
        <f>+Inputs!C602</f>
        <v>BDE</v>
      </c>
      <c r="D166" s="193" t="str">
        <f t="shared" si="2"/>
        <v>RAYNBDE</v>
      </c>
      <c r="E166" s="51">
        <f>+Inputs!D602</f>
        <v>0.16574389</v>
      </c>
    </row>
    <row r="167" spans="2:5" hidden="1" outlineLevel="1" x14ac:dyDescent="0.35">
      <c r="B167" s="17" t="str">
        <f>+Inputs!B603</f>
        <v>SCAN</v>
      </c>
      <c r="C167" s="17" t="str">
        <f>+Inputs!C603</f>
        <v>DVK</v>
      </c>
      <c r="D167" s="193" t="str">
        <f t="shared" si="2"/>
        <v>SCANDVK</v>
      </c>
      <c r="E167" s="51">
        <f>+Inputs!D603</f>
        <v>0.35194109000000001</v>
      </c>
    </row>
    <row r="168" spans="2:5" hidden="1" outlineLevel="1" x14ac:dyDescent="0.35">
      <c r="B168" s="17" t="str">
        <f>+Inputs!B604</f>
        <v>SCAN</v>
      </c>
      <c r="C168" s="17" t="str">
        <f>+Inputs!C604</f>
        <v>WDV</v>
      </c>
      <c r="D168" s="193" t="str">
        <f t="shared" si="2"/>
        <v>SCANWDV</v>
      </c>
      <c r="E168" s="51">
        <f>+Inputs!D604</f>
        <v>0.28592973999999999</v>
      </c>
    </row>
    <row r="169" spans="2:5" hidden="1" outlineLevel="1" x14ac:dyDescent="0.35">
      <c r="B169" s="17" t="str">
        <f>+Inputs!B605</f>
        <v>SCGL</v>
      </c>
      <c r="C169" s="17" t="str">
        <f>+Inputs!C605</f>
        <v>SWN</v>
      </c>
      <c r="D169" s="193" t="str">
        <f t="shared" si="2"/>
        <v>SCGLSWN</v>
      </c>
      <c r="E169" s="51">
        <f>+Inputs!D605</f>
        <v>2.2292529999999998E-2</v>
      </c>
    </row>
    <row r="170" spans="2:5" hidden="1" outlineLevel="1" x14ac:dyDescent="0.35">
      <c r="B170" s="17" t="str">
        <f>+Inputs!B606</f>
        <v>SCGL</v>
      </c>
      <c r="C170" s="17" t="str">
        <f>+Inputs!C606</f>
        <v>SWN</v>
      </c>
      <c r="D170" s="193" t="str">
        <f t="shared" si="2"/>
        <v>SCGLSWN</v>
      </c>
      <c r="E170" s="51">
        <f>+Inputs!D606</f>
        <v>2.3592450000000001E-2</v>
      </c>
    </row>
    <row r="171" spans="2:5" hidden="1" outlineLevel="1" x14ac:dyDescent="0.35">
      <c r="B171" s="17" t="str">
        <f>+Inputs!B607</f>
        <v>SHPK</v>
      </c>
      <c r="C171" s="17" t="str">
        <f>+Inputs!C607</f>
        <v>PEN</v>
      </c>
      <c r="D171" s="193" t="str">
        <f t="shared" si="2"/>
        <v>SHPKPEN</v>
      </c>
      <c r="E171" s="51">
        <f>+Inputs!D607</f>
        <v>3.9264790000000001E-2</v>
      </c>
    </row>
    <row r="172" spans="2:5" hidden="1" outlineLevel="1" x14ac:dyDescent="0.35">
      <c r="B172" s="17" t="str">
        <f>+Inputs!B608</f>
        <v>SKOG</v>
      </c>
      <c r="C172" s="17" t="str">
        <f>+Inputs!C608</f>
        <v>KAW</v>
      </c>
      <c r="D172" s="193" t="str">
        <f t="shared" si="2"/>
        <v>SKOGKAW</v>
      </c>
      <c r="E172" s="51">
        <f>+Inputs!D608</f>
        <v>0.90839767000000005</v>
      </c>
    </row>
    <row r="173" spans="2:5" hidden="1" outlineLevel="1" x14ac:dyDescent="0.35">
      <c r="B173" s="17" t="str">
        <f>+Inputs!B609</f>
        <v>SKOG</v>
      </c>
      <c r="C173" s="17" t="str">
        <f>+Inputs!C609</f>
        <v>KAW</v>
      </c>
      <c r="D173" s="193" t="str">
        <f t="shared" si="2"/>
        <v>SKOGKAW</v>
      </c>
      <c r="E173" s="51">
        <f>+Inputs!D609</f>
        <v>0.25763635000000001</v>
      </c>
    </row>
    <row r="174" spans="2:5" hidden="1" outlineLevel="1" x14ac:dyDescent="0.35">
      <c r="B174" s="17" t="str">
        <f>+Inputs!B610</f>
        <v>SOLE</v>
      </c>
      <c r="C174" s="17" t="str">
        <f>+Inputs!C610</f>
        <v>BDE</v>
      </c>
      <c r="D174" s="193" t="str">
        <f t="shared" si="2"/>
        <v>SOLEBDE</v>
      </c>
      <c r="E174" s="51">
        <f>+Inputs!D610</f>
        <v>4.46154E-3</v>
      </c>
    </row>
    <row r="175" spans="2:5" hidden="1" outlineLevel="1" x14ac:dyDescent="0.35">
      <c r="B175" s="17" t="str">
        <f>+Inputs!B611</f>
        <v>SOU2</v>
      </c>
      <c r="C175" s="17" t="str">
        <f>+Inputs!C611</f>
        <v>MAT</v>
      </c>
      <c r="D175" s="193" t="str">
        <f t="shared" si="2"/>
        <v>SOU2MAT</v>
      </c>
      <c r="E175" s="51">
        <f>+Inputs!D611</f>
        <v>0.19482580999999999</v>
      </c>
    </row>
    <row r="176" spans="2:5" hidden="1" outlineLevel="1" x14ac:dyDescent="0.35">
      <c r="B176" s="17" t="str">
        <f>+Inputs!B612</f>
        <v>SOU2</v>
      </c>
      <c r="C176" s="17" t="str">
        <f>+Inputs!C612</f>
        <v>MAT</v>
      </c>
      <c r="D176" s="193" t="str">
        <f t="shared" si="2"/>
        <v>SOU2MAT</v>
      </c>
      <c r="E176" s="51">
        <f>+Inputs!D612</f>
        <v>2.7304740000000001E-2</v>
      </c>
    </row>
    <row r="177" spans="2:5" hidden="1" outlineLevel="1" x14ac:dyDescent="0.35">
      <c r="B177" s="17" t="str">
        <f>+Inputs!B613</f>
        <v>TARW</v>
      </c>
      <c r="C177" s="17" t="str">
        <f>+Inputs!C613</f>
        <v>TWC</v>
      </c>
      <c r="D177" s="193" t="str">
        <f t="shared" si="2"/>
        <v>TARWTWC</v>
      </c>
      <c r="E177" s="51">
        <f>+Inputs!D613</f>
        <v>6.093631E-2</v>
      </c>
    </row>
    <row r="178" spans="2:5" hidden="1" outlineLevel="1" x14ac:dyDescent="0.35">
      <c r="B178" s="17" t="str">
        <f>+Inputs!B614</f>
        <v>TARW</v>
      </c>
      <c r="C178" s="17" t="str">
        <f>+Inputs!C614</f>
        <v>TWC</v>
      </c>
      <c r="D178" s="193" t="str">
        <f t="shared" si="2"/>
        <v>TARWTWC</v>
      </c>
      <c r="E178" s="51">
        <f>+Inputs!D614</f>
        <v>1.3694E-4</v>
      </c>
    </row>
    <row r="179" spans="2:5" hidden="1" outlineLevel="1" x14ac:dyDescent="0.35">
      <c r="B179" s="17" t="str">
        <f>+Inputs!B615</f>
        <v>TASM</v>
      </c>
      <c r="C179" s="17" t="str">
        <f>+Inputs!C615</f>
        <v>KIK</v>
      </c>
      <c r="D179" s="193" t="str">
        <f t="shared" si="2"/>
        <v>TASMKIK</v>
      </c>
      <c r="E179" s="51">
        <f>+Inputs!D615</f>
        <v>6.7870100000000003E-2</v>
      </c>
    </row>
    <row r="180" spans="2:5" hidden="1" outlineLevel="1" x14ac:dyDescent="0.35">
      <c r="B180" s="17" t="str">
        <f>+Inputs!B616</f>
        <v>TASM</v>
      </c>
      <c r="C180" s="17" t="str">
        <f>+Inputs!C616</f>
        <v>MCH</v>
      </c>
      <c r="D180" s="193" t="str">
        <f t="shared" si="2"/>
        <v>TASMMCH</v>
      </c>
      <c r="E180" s="51">
        <f>+Inputs!D616</f>
        <v>0.20390785</v>
      </c>
    </row>
    <row r="181" spans="2:5" hidden="1" outlineLevel="1" x14ac:dyDescent="0.35">
      <c r="B181" s="17" t="str">
        <f>+Inputs!B617</f>
        <v>TASM</v>
      </c>
      <c r="C181" s="17" t="str">
        <f>+Inputs!C617</f>
        <v>STK</v>
      </c>
      <c r="D181" s="193" t="str">
        <f t="shared" si="2"/>
        <v>TASMSTK</v>
      </c>
      <c r="E181" s="51">
        <f>+Inputs!D617</f>
        <v>1.2366573799999998</v>
      </c>
    </row>
    <row r="182" spans="2:5" hidden="1" outlineLevel="1" x14ac:dyDescent="0.35">
      <c r="B182" s="17" t="str">
        <f>+Inputs!B618</f>
        <v>TBOP</v>
      </c>
      <c r="C182" s="17" t="str">
        <f>+Inputs!C618</f>
        <v>KPA</v>
      </c>
      <c r="D182" s="193" t="str">
        <f t="shared" si="2"/>
        <v>TBOPKPA</v>
      </c>
      <c r="E182" s="51">
        <f>+Inputs!D618</f>
        <v>0.24091167000000002</v>
      </c>
    </row>
    <row r="183" spans="2:5" hidden="1" outlineLevel="1" x14ac:dyDescent="0.35">
      <c r="B183" s="17" t="str">
        <f>+Inputs!B619</f>
        <v>TBOP</v>
      </c>
      <c r="C183" s="17" t="str">
        <f>+Inputs!C619</f>
        <v>KPA</v>
      </c>
      <c r="D183" s="193" t="str">
        <f t="shared" si="2"/>
        <v>TBOPKPA</v>
      </c>
      <c r="E183" s="51">
        <f>+Inputs!D619</f>
        <v>3.5766239999999998E-2</v>
      </c>
    </row>
    <row r="184" spans="2:5" hidden="1" outlineLevel="1" x14ac:dyDescent="0.35">
      <c r="B184" s="17" t="str">
        <f>+Inputs!B620</f>
        <v>TOD3</v>
      </c>
      <c r="C184" s="17" t="str">
        <f>+Inputs!C620</f>
        <v>JRD</v>
      </c>
      <c r="D184" s="193" t="str">
        <f t="shared" si="2"/>
        <v>TOD3JRD</v>
      </c>
      <c r="E184" s="51">
        <f>+Inputs!D620</f>
        <v>2.4183470000000002E-2</v>
      </c>
    </row>
    <row r="185" spans="2:5" hidden="1" outlineLevel="1" x14ac:dyDescent="0.35">
      <c r="B185" s="17" t="str">
        <f>+Inputs!B621</f>
        <v>TOD3</v>
      </c>
      <c r="C185" s="17" t="str">
        <f>+Inputs!C621</f>
        <v>JRD</v>
      </c>
      <c r="D185" s="193" t="str">
        <f t="shared" si="2"/>
        <v>TOD3JRD</v>
      </c>
      <c r="E185" s="51">
        <f>+Inputs!D621</f>
        <v>4.5189999999999999E-5</v>
      </c>
    </row>
    <row r="186" spans="2:5" hidden="1" outlineLevel="1" x14ac:dyDescent="0.35">
      <c r="B186" s="17" t="str">
        <f>+Inputs!B622</f>
        <v>TOD3</v>
      </c>
      <c r="C186" s="17" t="str">
        <f>+Inputs!C622</f>
        <v>MKE</v>
      </c>
      <c r="D186" s="193" t="str">
        <f t="shared" si="2"/>
        <v>TOD3MKE</v>
      </c>
      <c r="E186" s="51">
        <f>+Inputs!D622</f>
        <v>3.5316220000000002E-2</v>
      </c>
    </row>
    <row r="187" spans="2:5" hidden="1" outlineLevel="1" x14ac:dyDescent="0.35">
      <c r="B187" s="17" t="str">
        <f>+Inputs!B623</f>
        <v>TOD3</v>
      </c>
      <c r="C187" s="17" t="str">
        <f>+Inputs!C623</f>
        <v>MKE</v>
      </c>
      <c r="D187" s="193" t="str">
        <f t="shared" si="2"/>
        <v>TOD3MKE</v>
      </c>
      <c r="E187" s="51">
        <f>+Inputs!D623</f>
        <v>7.7909999999999991E-5</v>
      </c>
    </row>
    <row r="188" spans="2:5" hidden="1" outlineLevel="1" x14ac:dyDescent="0.35">
      <c r="B188" s="17" t="str">
        <f>+Inputs!B624</f>
        <v>TOPE</v>
      </c>
      <c r="C188" s="17" t="str">
        <f>+Inputs!C624</f>
        <v>KOE</v>
      </c>
      <c r="D188" s="193" t="str">
        <f t="shared" si="2"/>
        <v>TOPEKOE</v>
      </c>
      <c r="E188" s="51">
        <f>+Inputs!D624</f>
        <v>0.10061091999999999</v>
      </c>
    </row>
    <row r="189" spans="2:5" hidden="1" outlineLevel="1" x14ac:dyDescent="0.35">
      <c r="B189" s="17" t="str">
        <f>+Inputs!B625</f>
        <v>TOPE</v>
      </c>
      <c r="C189" s="17" t="str">
        <f>+Inputs!C625</f>
        <v>KOE</v>
      </c>
      <c r="D189" s="193" t="str">
        <f t="shared" si="2"/>
        <v>TOPEKOE</v>
      </c>
      <c r="E189" s="51">
        <f>+Inputs!D625</f>
        <v>0.88898390000000005</v>
      </c>
    </row>
    <row r="190" spans="2:5" hidden="1" outlineLevel="1" x14ac:dyDescent="0.35">
      <c r="B190" s="17" t="str">
        <f>+Inputs!B626</f>
        <v>TRNZ</v>
      </c>
      <c r="C190" s="17" t="str">
        <f>+Inputs!C626</f>
        <v>BPE</v>
      </c>
      <c r="D190" s="193" t="str">
        <f t="shared" si="2"/>
        <v>TRNZBPE</v>
      </c>
      <c r="E190" s="51">
        <f>+Inputs!D626</f>
        <v>7.4151999999999994E-3</v>
      </c>
    </row>
    <row r="191" spans="2:5" hidden="1" outlineLevel="1" x14ac:dyDescent="0.35">
      <c r="B191" s="17" t="str">
        <f>+Inputs!B627</f>
        <v>TRNZ</v>
      </c>
      <c r="C191" s="17" t="str">
        <f>+Inputs!C627</f>
        <v>BPE</v>
      </c>
      <c r="D191" s="193" t="str">
        <f t="shared" si="2"/>
        <v>TRNZBPE</v>
      </c>
      <c r="E191" s="51">
        <f>+Inputs!D627</f>
        <v>0.38154396000000002</v>
      </c>
    </row>
    <row r="192" spans="2:5" hidden="1" outlineLevel="1" x14ac:dyDescent="0.35">
      <c r="B192" s="17" t="str">
        <f>+Inputs!B628</f>
        <v>TRNZ</v>
      </c>
      <c r="C192" s="17" t="str">
        <f>+Inputs!C628</f>
        <v>HAM</v>
      </c>
      <c r="D192" s="193" t="str">
        <f t="shared" si="2"/>
        <v>TRNZHAM</v>
      </c>
      <c r="E192" s="51">
        <f>+Inputs!D628</f>
        <v>5.8673110000000001E-2</v>
      </c>
    </row>
    <row r="193" spans="2:5" hidden="1" outlineLevel="1" x14ac:dyDescent="0.35">
      <c r="B193" s="17" t="str">
        <f>+Inputs!B629</f>
        <v>TRNZ</v>
      </c>
      <c r="C193" s="17" t="str">
        <f>+Inputs!C629</f>
        <v>HAM</v>
      </c>
      <c r="D193" s="193" t="str">
        <f t="shared" si="2"/>
        <v>TRNZHAM</v>
      </c>
      <c r="E193" s="51">
        <f>+Inputs!D629</f>
        <v>0.31245107999999999</v>
      </c>
    </row>
    <row r="194" spans="2:5" hidden="1" outlineLevel="1" x14ac:dyDescent="0.35">
      <c r="B194" s="17" t="str">
        <f>+Inputs!B630</f>
        <v>TRNZ</v>
      </c>
      <c r="C194" s="17" t="str">
        <f>+Inputs!C630</f>
        <v>PEN</v>
      </c>
      <c r="D194" s="193" t="str">
        <f t="shared" si="2"/>
        <v>TRNZPEN</v>
      </c>
      <c r="E194" s="51">
        <f>+Inputs!D630</f>
        <v>1.6438999999999999E-4</v>
      </c>
    </row>
    <row r="195" spans="2:5" hidden="1" outlineLevel="1" x14ac:dyDescent="0.35">
      <c r="B195" s="17" t="str">
        <f>+Inputs!B631</f>
        <v>TRNZ</v>
      </c>
      <c r="C195" s="17" t="str">
        <f>+Inputs!C631</f>
        <v>PEN</v>
      </c>
      <c r="D195" s="193" t="str">
        <f t="shared" si="2"/>
        <v>TRNZPEN</v>
      </c>
      <c r="E195" s="51">
        <f>+Inputs!D631</f>
        <v>0.13879060000000001</v>
      </c>
    </row>
    <row r="196" spans="2:5" hidden="1" outlineLevel="1" x14ac:dyDescent="0.35">
      <c r="B196" s="17" t="str">
        <f>+Inputs!B632</f>
        <v>TRNZ</v>
      </c>
      <c r="C196" s="17" t="str">
        <f>+Inputs!C632</f>
        <v>SWN</v>
      </c>
      <c r="D196" s="193" t="str">
        <f t="shared" si="2"/>
        <v>TRNZSWN</v>
      </c>
      <c r="E196" s="51">
        <f>+Inputs!D632</f>
        <v>0.12414915</v>
      </c>
    </row>
    <row r="197" spans="2:5" hidden="1" outlineLevel="1" x14ac:dyDescent="0.35">
      <c r="B197" s="17" t="str">
        <f>+Inputs!B633</f>
        <v>TRNZ</v>
      </c>
      <c r="C197" s="17" t="str">
        <f>+Inputs!C633</f>
        <v>TMN</v>
      </c>
      <c r="D197" s="193" t="str">
        <f t="shared" si="2"/>
        <v>TRNZTMN</v>
      </c>
      <c r="E197" s="51">
        <f>+Inputs!D633</f>
        <v>0.14293606</v>
      </c>
    </row>
    <row r="198" spans="2:5" hidden="1" outlineLevel="1" x14ac:dyDescent="0.35">
      <c r="B198" s="17" t="str">
        <f>+Inputs!B634</f>
        <v>TRNZ</v>
      </c>
      <c r="C198" s="17" t="str">
        <f>+Inputs!C634</f>
        <v>TMN</v>
      </c>
      <c r="D198" s="193" t="str">
        <f t="shared" si="2"/>
        <v>TRNZTMN</v>
      </c>
      <c r="E198" s="51">
        <f>+Inputs!D634</f>
        <v>0.34113061</v>
      </c>
    </row>
    <row r="199" spans="2:5" hidden="1" outlineLevel="1" x14ac:dyDescent="0.35">
      <c r="B199" s="17" t="str">
        <f>+Inputs!B635</f>
        <v>TRNZ</v>
      </c>
      <c r="C199" s="17" t="str">
        <f>+Inputs!C635</f>
        <v>TNG</v>
      </c>
      <c r="D199" s="193" t="str">
        <f t="shared" si="2"/>
        <v>TRNZTNG</v>
      </c>
      <c r="E199" s="51">
        <f>+Inputs!D635</f>
        <v>8.399732E-2</v>
      </c>
    </row>
    <row r="200" spans="2:5" hidden="1" outlineLevel="1" x14ac:dyDescent="0.35">
      <c r="B200" s="17" t="str">
        <f>+Inputs!B636</f>
        <v>TRNZ</v>
      </c>
      <c r="C200" s="17" t="str">
        <f>+Inputs!C636</f>
        <v>TNG</v>
      </c>
      <c r="D200" s="193" t="str">
        <f t="shared" si="2"/>
        <v>TRNZTNG</v>
      </c>
      <c r="E200" s="51">
        <f>+Inputs!D636</f>
        <v>0.37884329</v>
      </c>
    </row>
    <row r="201" spans="2:5" hidden="1" outlineLevel="1" x14ac:dyDescent="0.35">
      <c r="B201" s="17" t="str">
        <f>+Inputs!B637</f>
        <v>TRUG</v>
      </c>
      <c r="C201" s="17" t="str">
        <f>+Inputs!C637</f>
        <v>ARG</v>
      </c>
      <c r="D201" s="193" t="str">
        <f t="shared" si="2"/>
        <v>TRUGARG</v>
      </c>
      <c r="E201" s="51">
        <f>+Inputs!D637</f>
        <v>5.203725E-2</v>
      </c>
    </row>
    <row r="202" spans="2:5" hidden="1" outlineLevel="1" x14ac:dyDescent="0.35">
      <c r="B202" s="17" t="str">
        <f>+Inputs!B638</f>
        <v>TRUG</v>
      </c>
      <c r="C202" s="17" t="str">
        <f>+Inputs!C638</f>
        <v>ARG</v>
      </c>
      <c r="D202" s="193" t="str">
        <f t="shared" ref="D202:D265" si="3">+B202&amp;C202</f>
        <v>TRUGARG</v>
      </c>
      <c r="E202" s="51">
        <f>+Inputs!D638</f>
        <v>1.6631999999999999E-4</v>
      </c>
    </row>
    <row r="203" spans="2:5" hidden="1" outlineLevel="1" x14ac:dyDescent="0.35">
      <c r="B203" s="17" t="str">
        <f>+Inputs!B639</f>
        <v>TRUG</v>
      </c>
      <c r="C203" s="17" t="str">
        <f>+Inputs!C639</f>
        <v>BWK</v>
      </c>
      <c r="D203" s="193" t="str">
        <f t="shared" si="3"/>
        <v>TRUGBWK</v>
      </c>
      <c r="E203" s="51">
        <f>+Inputs!D639</f>
        <v>0.1418992</v>
      </c>
    </row>
    <row r="204" spans="2:5" hidden="1" outlineLevel="1" x14ac:dyDescent="0.35">
      <c r="B204" s="17" t="str">
        <f>+Inputs!B640</f>
        <v>TRUG</v>
      </c>
      <c r="C204" s="17" t="str">
        <f>+Inputs!C640</f>
        <v>BWK</v>
      </c>
      <c r="D204" s="193" t="str">
        <f t="shared" si="3"/>
        <v>TRUGBWK</v>
      </c>
      <c r="E204" s="51">
        <f>+Inputs!D640</f>
        <v>7.4159999999999995E-5</v>
      </c>
    </row>
    <row r="205" spans="2:5" hidden="1" outlineLevel="1" x14ac:dyDescent="0.35">
      <c r="B205" s="17" t="str">
        <f>+Inputs!B641</f>
        <v>TRUG</v>
      </c>
      <c r="C205" s="17" t="str">
        <f>+Inputs!C641</f>
        <v>COL</v>
      </c>
      <c r="D205" s="193" t="str">
        <f t="shared" si="3"/>
        <v>TRUGCOL</v>
      </c>
      <c r="E205" s="51">
        <f>+Inputs!D641</f>
        <v>4.885399E-2</v>
      </c>
    </row>
    <row r="206" spans="2:5" hidden="1" outlineLevel="1" x14ac:dyDescent="0.35">
      <c r="B206" s="17" t="str">
        <f>+Inputs!B642</f>
        <v>TRUG</v>
      </c>
      <c r="C206" s="17" t="str">
        <f>+Inputs!C642</f>
        <v>COL</v>
      </c>
      <c r="D206" s="193" t="str">
        <f t="shared" si="3"/>
        <v>TRUGCOL</v>
      </c>
      <c r="E206" s="51">
        <f>+Inputs!D642</f>
        <v>8.693000000000001E-5</v>
      </c>
    </row>
    <row r="207" spans="2:5" hidden="1" outlineLevel="1" x14ac:dyDescent="0.35">
      <c r="B207" s="17" t="str">
        <f>+Inputs!B643</f>
        <v>TRUG</v>
      </c>
      <c r="C207" s="17" t="str">
        <f>+Inputs!C643</f>
        <v>HWA</v>
      </c>
      <c r="D207" s="193" t="str">
        <f t="shared" si="3"/>
        <v>TRUGHWA</v>
      </c>
      <c r="E207" s="51">
        <f>+Inputs!D643</f>
        <v>0.10076413000000001</v>
      </c>
    </row>
    <row r="208" spans="2:5" hidden="1" outlineLevel="1" x14ac:dyDescent="0.35">
      <c r="B208" s="17" t="str">
        <f>+Inputs!B644</f>
        <v>TRUG</v>
      </c>
      <c r="C208" s="17" t="str">
        <f>+Inputs!C644</f>
        <v>HWA</v>
      </c>
      <c r="D208" s="193" t="str">
        <f t="shared" si="3"/>
        <v>TRUGHWA</v>
      </c>
      <c r="E208" s="51">
        <f>+Inputs!D644</f>
        <v>9.6551999999999999E-4</v>
      </c>
    </row>
    <row r="209" spans="2:5" hidden="1" outlineLevel="1" x14ac:dyDescent="0.35">
      <c r="B209" s="17" t="str">
        <f>+Inputs!B645</f>
        <v>TRUG</v>
      </c>
      <c r="C209" s="17" t="str">
        <f>+Inputs!C645</f>
        <v>MAT</v>
      </c>
      <c r="D209" s="193" t="str">
        <f t="shared" si="3"/>
        <v>TRUGMAT</v>
      </c>
      <c r="E209" s="51">
        <f>+Inputs!D645</f>
        <v>0.44137315000000005</v>
      </c>
    </row>
    <row r="210" spans="2:5" hidden="1" outlineLevel="1" x14ac:dyDescent="0.35">
      <c r="B210" s="17" t="str">
        <f>+Inputs!B646</f>
        <v>UNET</v>
      </c>
      <c r="C210" s="17" t="str">
        <f>+Inputs!C646</f>
        <v>CPK</v>
      </c>
      <c r="D210" s="193" t="str">
        <f t="shared" si="3"/>
        <v>UNETCPK</v>
      </c>
      <c r="E210" s="51">
        <f>+Inputs!D646</f>
        <v>1.3186561699999999</v>
      </c>
    </row>
    <row r="211" spans="2:5" hidden="1" outlineLevel="1" x14ac:dyDescent="0.35">
      <c r="B211" s="17" t="str">
        <f>+Inputs!B647</f>
        <v>UNET</v>
      </c>
      <c r="C211" s="17" t="str">
        <f>+Inputs!C647</f>
        <v>GFD</v>
      </c>
      <c r="D211" s="193" t="str">
        <f t="shared" si="3"/>
        <v>UNETGFD</v>
      </c>
      <c r="E211" s="51">
        <f>+Inputs!D647</f>
        <v>1.1241834900000001</v>
      </c>
    </row>
    <row r="212" spans="2:5" hidden="1" outlineLevel="1" x14ac:dyDescent="0.35">
      <c r="B212" s="17" t="str">
        <f>+Inputs!B648</f>
        <v>UNET</v>
      </c>
      <c r="C212" s="17" t="str">
        <f>+Inputs!C648</f>
        <v>HAY</v>
      </c>
      <c r="D212" s="193" t="str">
        <f t="shared" si="3"/>
        <v>UNETHAY</v>
      </c>
      <c r="E212" s="51">
        <f>+Inputs!D648</f>
        <v>0.51296489000000001</v>
      </c>
    </row>
    <row r="213" spans="2:5" hidden="1" outlineLevel="1" x14ac:dyDescent="0.35">
      <c r="B213" s="17" t="str">
        <f>+Inputs!B649</f>
        <v>UNET</v>
      </c>
      <c r="C213" s="17" t="str">
        <f>+Inputs!C649</f>
        <v>KWA</v>
      </c>
      <c r="D213" s="193" t="str">
        <f t="shared" si="3"/>
        <v>UNETKWA</v>
      </c>
      <c r="E213" s="51">
        <f>+Inputs!D649</f>
        <v>0.39700491999999998</v>
      </c>
    </row>
    <row r="214" spans="2:5" hidden="1" outlineLevel="1" x14ac:dyDescent="0.35">
      <c r="B214" s="17" t="str">
        <f>+Inputs!B650</f>
        <v>UNET</v>
      </c>
      <c r="C214" s="17" t="str">
        <f>+Inputs!C650</f>
        <v>MLG</v>
      </c>
      <c r="D214" s="193" t="str">
        <f t="shared" si="3"/>
        <v>UNETMLG</v>
      </c>
      <c r="E214" s="51">
        <f>+Inputs!D650</f>
        <v>1.3994986999999999</v>
      </c>
    </row>
    <row r="215" spans="2:5" hidden="1" outlineLevel="1" x14ac:dyDescent="0.35">
      <c r="B215" s="17" t="str">
        <f>+Inputs!B651</f>
        <v>UNET</v>
      </c>
      <c r="C215" s="17" t="str">
        <f>+Inputs!C651</f>
        <v>TKR</v>
      </c>
      <c r="D215" s="193" t="str">
        <f t="shared" si="3"/>
        <v>UNETTKR</v>
      </c>
      <c r="E215" s="51">
        <f>+Inputs!D651</f>
        <v>0.13019654</v>
      </c>
    </row>
    <row r="216" spans="2:5" hidden="1" outlineLevel="1" x14ac:dyDescent="0.35">
      <c r="B216" s="17" t="str">
        <f>+Inputs!B652</f>
        <v>UNET</v>
      </c>
      <c r="C216" s="17" t="str">
        <f>+Inputs!C652</f>
        <v>PNI</v>
      </c>
      <c r="D216" s="193" t="str">
        <f t="shared" si="3"/>
        <v>UNETPNI</v>
      </c>
      <c r="E216" s="51">
        <f>+Inputs!D652</f>
        <v>1.0185905900000001</v>
      </c>
    </row>
    <row r="217" spans="2:5" hidden="1" outlineLevel="1" x14ac:dyDescent="0.35">
      <c r="B217" s="17" t="str">
        <f>+Inputs!B653</f>
        <v>UNET</v>
      </c>
      <c r="C217" s="17" t="str">
        <f>+Inputs!C653</f>
        <v>TKR</v>
      </c>
      <c r="D217" s="193" t="str">
        <f t="shared" si="3"/>
        <v>UNETTKR</v>
      </c>
      <c r="E217" s="51">
        <f>+Inputs!D653</f>
        <v>0.39700244000000001</v>
      </c>
    </row>
    <row r="218" spans="2:5" hidden="1" outlineLevel="1" x14ac:dyDescent="0.35">
      <c r="B218" s="17" t="str">
        <f>+Inputs!B654</f>
        <v>UNET</v>
      </c>
      <c r="C218" s="17" t="str">
        <f>+Inputs!C654</f>
        <v>UHT</v>
      </c>
      <c r="D218" s="193" t="str">
        <f t="shared" si="3"/>
        <v>UNETUHT</v>
      </c>
      <c r="E218" s="51">
        <f>+Inputs!D654</f>
        <v>0.30399664000000004</v>
      </c>
    </row>
    <row r="219" spans="2:5" hidden="1" outlineLevel="1" x14ac:dyDescent="0.35">
      <c r="B219" s="17" t="str">
        <f>+Inputs!B655</f>
        <v>UNET</v>
      </c>
      <c r="C219" s="17" t="str">
        <f>+Inputs!C655</f>
        <v>WIL</v>
      </c>
      <c r="D219" s="193" t="str">
        <f t="shared" si="3"/>
        <v>UNETWIL</v>
      </c>
      <c r="E219" s="51">
        <f>+Inputs!D655</f>
        <v>0.94967343000000004</v>
      </c>
    </row>
    <row r="220" spans="2:5" hidden="1" outlineLevel="1" x14ac:dyDescent="0.35">
      <c r="B220" s="17" t="str">
        <f>+Inputs!B656</f>
        <v>UNET</v>
      </c>
      <c r="C220" s="17" t="str">
        <f>+Inputs!C656</f>
        <v>WIL</v>
      </c>
      <c r="D220" s="193" t="str">
        <f t="shared" si="3"/>
        <v>UNETWIL</v>
      </c>
      <c r="E220" s="51">
        <f>+Inputs!D656</f>
        <v>0.62648325999999999</v>
      </c>
    </row>
    <row r="221" spans="2:5" hidden="1" outlineLevel="1" x14ac:dyDescent="0.35">
      <c r="B221" s="17" t="str">
        <f>+Inputs!B657</f>
        <v>UNIS</v>
      </c>
      <c r="C221" s="17" t="str">
        <f>+Inputs!C657</f>
        <v>FHL</v>
      </c>
      <c r="D221" s="193" t="str">
        <f t="shared" si="3"/>
        <v>UNISFHL</v>
      </c>
      <c r="E221" s="51">
        <f>+Inputs!D657</f>
        <v>0.53349298000000001</v>
      </c>
    </row>
    <row r="222" spans="2:5" hidden="1" outlineLevel="1" x14ac:dyDescent="0.35">
      <c r="B222" s="17" t="str">
        <f>+Inputs!B658</f>
        <v>UNIS</v>
      </c>
      <c r="C222" s="17" t="str">
        <f>+Inputs!C658</f>
        <v>OWH</v>
      </c>
      <c r="D222" s="193" t="str">
        <f t="shared" si="3"/>
        <v>UNISOWH</v>
      </c>
      <c r="E222" s="51">
        <f>+Inputs!D658</f>
        <v>0.80177158999999998</v>
      </c>
    </row>
    <row r="223" spans="2:5" hidden="1" outlineLevel="1" x14ac:dyDescent="0.35">
      <c r="B223" s="17" t="str">
        <f>+Inputs!B659</f>
        <v>UNIS</v>
      </c>
      <c r="C223" s="17" t="str">
        <f>+Inputs!C659</f>
        <v>RDF</v>
      </c>
      <c r="D223" s="193" t="str">
        <f t="shared" si="3"/>
        <v>UNISRDF</v>
      </c>
      <c r="E223" s="51">
        <f>+Inputs!D659</f>
        <v>0.39039915000000003</v>
      </c>
    </row>
    <row r="224" spans="2:5" hidden="1" outlineLevel="1" x14ac:dyDescent="0.35">
      <c r="B224" s="17" t="str">
        <f>+Inputs!B660</f>
        <v>UNIS</v>
      </c>
      <c r="C224" s="17" t="str">
        <f>+Inputs!C660</f>
        <v>ROT</v>
      </c>
      <c r="D224" s="193" t="str">
        <f t="shared" si="3"/>
        <v>UNISROT</v>
      </c>
      <c r="E224" s="51">
        <f>+Inputs!D660</f>
        <v>1.44896114</v>
      </c>
    </row>
    <row r="225" spans="2:5" hidden="1" outlineLevel="1" x14ac:dyDescent="0.35">
      <c r="B225" s="17" t="str">
        <f>+Inputs!B661</f>
        <v>UNIS</v>
      </c>
      <c r="C225" s="17" t="str">
        <f>+Inputs!C661</f>
        <v>TRK</v>
      </c>
      <c r="D225" s="193" t="str">
        <f t="shared" si="3"/>
        <v>UNISTRK</v>
      </c>
      <c r="E225" s="51">
        <f>+Inputs!D661</f>
        <v>0.10917454</v>
      </c>
    </row>
    <row r="226" spans="2:5" hidden="1" outlineLevel="1" x14ac:dyDescent="0.35">
      <c r="B226" s="17" t="str">
        <f>+Inputs!B662</f>
        <v>UNIS</v>
      </c>
      <c r="C226" s="17" t="str">
        <f>+Inputs!C662</f>
        <v>WRK</v>
      </c>
      <c r="D226" s="193" t="str">
        <f t="shared" si="3"/>
        <v>UNISWRK</v>
      </c>
      <c r="E226" s="51">
        <f>+Inputs!D662</f>
        <v>0.91705281000000005</v>
      </c>
    </row>
    <row r="227" spans="2:5" hidden="1" outlineLevel="1" x14ac:dyDescent="0.35">
      <c r="B227" s="17" t="str">
        <f>+Inputs!B663</f>
        <v>UNIS</v>
      </c>
      <c r="C227" s="17" t="str">
        <f>+Inputs!C663</f>
        <v>WRK</v>
      </c>
      <c r="D227" s="193" t="str">
        <f t="shared" si="3"/>
        <v>UNISWRK</v>
      </c>
      <c r="E227" s="51">
        <f>+Inputs!D663</f>
        <v>0.12799089999999999</v>
      </c>
    </row>
    <row r="228" spans="2:5" hidden="1" outlineLevel="1" x14ac:dyDescent="0.35">
      <c r="B228" s="17" t="str">
        <f>+Inputs!B664</f>
        <v>UNIS</v>
      </c>
      <c r="C228" s="17" t="str">
        <f>+Inputs!C664</f>
        <v>WTU</v>
      </c>
      <c r="D228" s="193" t="str">
        <f t="shared" si="3"/>
        <v>UNISWTU</v>
      </c>
      <c r="E228" s="51">
        <f>+Inputs!D664</f>
        <v>1.3109661699999999</v>
      </c>
    </row>
    <row r="229" spans="2:5" hidden="1" outlineLevel="1" x14ac:dyDescent="0.35">
      <c r="B229" s="17" t="str">
        <f>+Inputs!B665</f>
        <v>VECT</v>
      </c>
      <c r="C229" s="17" t="str">
        <f>+Inputs!C665</f>
        <v>ALB</v>
      </c>
      <c r="D229" s="193" t="str">
        <f t="shared" si="3"/>
        <v>VECTALB</v>
      </c>
      <c r="E229" s="51">
        <f>+Inputs!D665</f>
        <v>1.1406940000000001</v>
      </c>
    </row>
    <row r="230" spans="2:5" hidden="1" outlineLevel="1" x14ac:dyDescent="0.35">
      <c r="B230" s="17" t="str">
        <f>+Inputs!B666</f>
        <v>VECT</v>
      </c>
      <c r="C230" s="17" t="str">
        <f>+Inputs!C666</f>
        <v>HEN</v>
      </c>
      <c r="D230" s="193" t="str">
        <f t="shared" si="3"/>
        <v>VECTHEN</v>
      </c>
      <c r="E230" s="51">
        <f>+Inputs!D666</f>
        <v>0.49089333000000002</v>
      </c>
    </row>
    <row r="231" spans="2:5" hidden="1" outlineLevel="1" x14ac:dyDescent="0.35">
      <c r="B231" s="17" t="str">
        <f>+Inputs!B667</f>
        <v>VECT</v>
      </c>
      <c r="C231" s="17" t="str">
        <f>+Inputs!C667</f>
        <v>HEP</v>
      </c>
      <c r="D231" s="193" t="str">
        <f t="shared" si="3"/>
        <v>VECTHEP</v>
      </c>
      <c r="E231" s="51">
        <f>+Inputs!D667</f>
        <v>0.98512440000000001</v>
      </c>
    </row>
    <row r="232" spans="2:5" hidden="1" outlineLevel="1" x14ac:dyDescent="0.35">
      <c r="B232" s="17" t="str">
        <f>+Inputs!B668</f>
        <v>VECT</v>
      </c>
      <c r="C232" s="17" t="str">
        <f>+Inputs!C668</f>
        <v>HOB</v>
      </c>
      <c r="D232" s="193" t="str">
        <f t="shared" si="3"/>
        <v>VECTHOB</v>
      </c>
      <c r="E232" s="51">
        <f>+Inputs!D668</f>
        <v>0.80310384999999995</v>
      </c>
    </row>
    <row r="233" spans="2:5" hidden="1" outlineLevel="1" x14ac:dyDescent="0.35">
      <c r="B233" s="17" t="str">
        <f>+Inputs!B669</f>
        <v>VECT</v>
      </c>
      <c r="C233" s="17" t="str">
        <f>+Inputs!C669</f>
        <v>LFD</v>
      </c>
      <c r="D233" s="193" t="str">
        <f t="shared" si="3"/>
        <v>VECTLFD</v>
      </c>
      <c r="E233" s="51">
        <f>+Inputs!D669</f>
        <v>4.0709800000000004E-2</v>
      </c>
    </row>
    <row r="234" spans="2:5" hidden="1" outlineLevel="1" x14ac:dyDescent="0.35">
      <c r="B234" s="17" t="str">
        <f>+Inputs!B670</f>
        <v>VECT</v>
      </c>
      <c r="C234" s="17" t="str">
        <f>+Inputs!C670</f>
        <v>MNG</v>
      </c>
      <c r="D234" s="193" t="str">
        <f t="shared" si="3"/>
        <v>VECTMNG</v>
      </c>
      <c r="E234" s="51">
        <f>+Inputs!D670</f>
        <v>0.77729623000000003</v>
      </c>
    </row>
    <row r="235" spans="2:5" hidden="1" outlineLevel="1" x14ac:dyDescent="0.35">
      <c r="B235" s="17" t="str">
        <f>+Inputs!B671</f>
        <v>VECT</v>
      </c>
      <c r="C235" s="17" t="str">
        <f>+Inputs!C671</f>
        <v>OTA</v>
      </c>
      <c r="D235" s="193" t="str">
        <f t="shared" si="3"/>
        <v>VECTOTA</v>
      </c>
      <c r="E235" s="51">
        <f>+Inputs!D671</f>
        <v>0.88452522999999994</v>
      </c>
    </row>
    <row r="236" spans="2:5" hidden="1" outlineLevel="1" x14ac:dyDescent="0.35">
      <c r="B236" s="17" t="str">
        <f>+Inputs!B672</f>
        <v>VECT</v>
      </c>
      <c r="C236" s="17" t="str">
        <f>+Inputs!C672</f>
        <v>PAK</v>
      </c>
      <c r="D236" s="193" t="str">
        <f t="shared" si="3"/>
        <v>VECTPAK</v>
      </c>
      <c r="E236" s="51">
        <f>+Inputs!D672</f>
        <v>1.3246381299999999</v>
      </c>
    </row>
    <row r="237" spans="2:5" hidden="1" outlineLevel="1" x14ac:dyDescent="0.35">
      <c r="B237" s="17" t="str">
        <f>+Inputs!B673</f>
        <v>VECT</v>
      </c>
      <c r="C237" s="17" t="str">
        <f>+Inputs!C673</f>
        <v>PEN</v>
      </c>
      <c r="D237" s="193" t="str">
        <f t="shared" si="3"/>
        <v>VECTPEN</v>
      </c>
      <c r="E237" s="51">
        <f>+Inputs!D673</f>
        <v>1.98980851</v>
      </c>
    </row>
    <row r="238" spans="2:5" hidden="1" outlineLevel="1" x14ac:dyDescent="0.35">
      <c r="B238" s="17" t="str">
        <f>+Inputs!B674</f>
        <v>VECT</v>
      </c>
      <c r="C238" s="17" t="str">
        <f>+Inputs!C674</f>
        <v>ROS</v>
      </c>
      <c r="D238" s="193" t="str">
        <f t="shared" si="3"/>
        <v>VECTROS</v>
      </c>
      <c r="E238" s="51">
        <f>+Inputs!D674</f>
        <v>0.76873615000000006</v>
      </c>
    </row>
    <row r="239" spans="2:5" hidden="1" outlineLevel="1" x14ac:dyDescent="0.35">
      <c r="B239" s="17" t="str">
        <f>+Inputs!B675</f>
        <v>VECT</v>
      </c>
      <c r="C239" s="17" t="str">
        <f>+Inputs!C675</f>
        <v>SVL</v>
      </c>
      <c r="D239" s="193" t="str">
        <f t="shared" si="3"/>
        <v>VECTSVL</v>
      </c>
      <c r="E239" s="51">
        <f>+Inputs!D675</f>
        <v>0.67050493999999994</v>
      </c>
    </row>
    <row r="240" spans="2:5" hidden="1" outlineLevel="1" x14ac:dyDescent="0.35">
      <c r="B240" s="17" t="str">
        <f>+Inputs!B676</f>
        <v>VECT</v>
      </c>
      <c r="C240" s="17" t="str">
        <f>+Inputs!C676</f>
        <v>TAK</v>
      </c>
      <c r="D240" s="193" t="str">
        <f t="shared" si="3"/>
        <v>VECTTAK</v>
      </c>
      <c r="E240" s="51">
        <f>+Inputs!D676</f>
        <v>1.1933257900000001</v>
      </c>
    </row>
    <row r="241" spans="2:5" hidden="1" outlineLevel="1" x14ac:dyDescent="0.35">
      <c r="B241" s="17" t="str">
        <f>+Inputs!B677</f>
        <v>VECT</v>
      </c>
      <c r="C241" s="17" t="str">
        <f>+Inputs!C677</f>
        <v>WEL</v>
      </c>
      <c r="D241" s="193" t="str">
        <f t="shared" si="3"/>
        <v>VECTWEL</v>
      </c>
      <c r="E241" s="51">
        <f>+Inputs!D677</f>
        <v>0.34901214000000003</v>
      </c>
    </row>
    <row r="242" spans="2:5" hidden="1" outlineLevel="1" x14ac:dyDescent="0.35">
      <c r="B242" s="17" t="str">
        <f>+Inputs!B678</f>
        <v>VECT</v>
      </c>
      <c r="C242" s="17" t="str">
        <f>+Inputs!C678</f>
        <v>WIR</v>
      </c>
      <c r="D242" s="193" t="str">
        <f t="shared" si="3"/>
        <v>VECTWIR</v>
      </c>
      <c r="E242" s="51">
        <f>+Inputs!D678</f>
        <v>1.2261795</v>
      </c>
    </row>
    <row r="243" spans="2:5" hidden="1" outlineLevel="1" x14ac:dyDescent="0.35">
      <c r="B243" s="17" t="str">
        <f>+Inputs!B679</f>
        <v>VECT</v>
      </c>
      <c r="C243" s="17" t="str">
        <f>+Inputs!C679</f>
        <v>WRD</v>
      </c>
      <c r="D243" s="193" t="str">
        <f t="shared" si="3"/>
        <v>VECTWRD</v>
      </c>
      <c r="E243" s="51">
        <f>+Inputs!D679</f>
        <v>0.50571301000000002</v>
      </c>
    </row>
    <row r="244" spans="2:5" hidden="1" outlineLevel="1" x14ac:dyDescent="0.35">
      <c r="B244" s="17" t="str">
        <f>+Inputs!B680</f>
        <v>WAIP</v>
      </c>
      <c r="C244" s="17" t="str">
        <f>+Inputs!C680</f>
        <v>CBG</v>
      </c>
      <c r="D244" s="193" t="str">
        <f t="shared" si="3"/>
        <v>WAIPCBG</v>
      </c>
      <c r="E244" s="51">
        <f>+Inputs!D680</f>
        <v>0.57584706999999991</v>
      </c>
    </row>
    <row r="245" spans="2:5" hidden="1" outlineLevel="1" x14ac:dyDescent="0.35">
      <c r="B245" s="17" t="str">
        <f>+Inputs!B681</f>
        <v>WAIP</v>
      </c>
      <c r="C245" s="17" t="str">
        <f>+Inputs!C681</f>
        <v>TMU</v>
      </c>
      <c r="D245" s="193" t="str">
        <f t="shared" si="3"/>
        <v>WAIPTMU</v>
      </c>
      <c r="E245" s="51">
        <f>+Inputs!D681</f>
        <v>0.59247273999999994</v>
      </c>
    </row>
    <row r="246" spans="2:5" hidden="1" outlineLevel="1" x14ac:dyDescent="0.35">
      <c r="B246" s="17" t="str">
        <f>+Inputs!B682</f>
        <v>WATA</v>
      </c>
      <c r="C246" s="17" t="str">
        <f>+Inputs!C682</f>
        <v>BPT</v>
      </c>
      <c r="D246" s="193" t="str">
        <f t="shared" si="3"/>
        <v>WATABPT</v>
      </c>
      <c r="E246" s="51">
        <f>+Inputs!D682</f>
        <v>1.8487449999999999E-2</v>
      </c>
    </row>
    <row r="247" spans="2:5" hidden="1" outlineLevel="1" x14ac:dyDescent="0.35">
      <c r="B247" s="17" t="str">
        <f>+Inputs!B683</f>
        <v>WATA</v>
      </c>
      <c r="C247" s="17" t="str">
        <f>+Inputs!C683</f>
        <v>OAM</v>
      </c>
      <c r="D247" s="193" t="str">
        <f t="shared" si="3"/>
        <v>WATAOAM</v>
      </c>
      <c r="E247" s="51">
        <f>+Inputs!D683</f>
        <v>0.55080659999999992</v>
      </c>
    </row>
    <row r="248" spans="2:5" hidden="1" outlineLevel="1" x14ac:dyDescent="0.35">
      <c r="B248" s="17" t="str">
        <f>+Inputs!B684</f>
        <v>WATA</v>
      </c>
      <c r="C248" s="17" t="str">
        <f>+Inputs!C684</f>
        <v>TWZ</v>
      </c>
      <c r="D248" s="193" t="str">
        <f t="shared" si="3"/>
        <v>WATATWZ</v>
      </c>
      <c r="E248" s="51">
        <f>+Inputs!D684</f>
        <v>0.18585913000000001</v>
      </c>
    </row>
    <row r="249" spans="2:5" hidden="1" outlineLevel="1" x14ac:dyDescent="0.35">
      <c r="B249" s="17" t="str">
        <f>+Inputs!B685</f>
        <v>WATA</v>
      </c>
      <c r="C249" s="17" t="str">
        <f>+Inputs!C685</f>
        <v>WTK</v>
      </c>
      <c r="D249" s="193" t="str">
        <f t="shared" si="3"/>
        <v>WATAWTK</v>
      </c>
      <c r="E249" s="51">
        <f>+Inputs!D685</f>
        <v>0.18058307000000001</v>
      </c>
    </row>
    <row r="250" spans="2:5" hidden="1" outlineLevel="1" x14ac:dyDescent="0.35">
      <c r="B250" s="17" t="str">
        <f>+Inputs!B686</f>
        <v>WAV1</v>
      </c>
      <c r="C250" s="17" t="str">
        <f>+Inputs!C686</f>
        <v>WVY</v>
      </c>
      <c r="D250" s="193" t="str">
        <f t="shared" si="3"/>
        <v>WAV1WVY</v>
      </c>
      <c r="E250" s="51">
        <f>+Inputs!D686</f>
        <v>7.3377059999999994E-2</v>
      </c>
    </row>
    <row r="251" spans="2:5" hidden="1" outlineLevel="1" x14ac:dyDescent="0.35">
      <c r="B251" s="17" t="str">
        <f>+Inputs!B687</f>
        <v>WELE</v>
      </c>
      <c r="C251" s="17" t="str">
        <f>+Inputs!C687</f>
        <v>HAM</v>
      </c>
      <c r="D251" s="193" t="str">
        <f t="shared" si="3"/>
        <v>WELEHAM</v>
      </c>
      <c r="E251" s="51">
        <f>+Inputs!D687</f>
        <v>1.07495081</v>
      </c>
    </row>
    <row r="252" spans="2:5" hidden="1" outlineLevel="1" x14ac:dyDescent="0.35">
      <c r="B252" s="17" t="str">
        <f>+Inputs!B688</f>
        <v>WELE</v>
      </c>
      <c r="C252" s="17" t="str">
        <f>+Inputs!C688</f>
        <v>HLY</v>
      </c>
      <c r="D252" s="193" t="str">
        <f t="shared" si="3"/>
        <v>WELEHLY</v>
      </c>
      <c r="E252" s="51">
        <f>+Inputs!D688</f>
        <v>0.15056498000000001</v>
      </c>
    </row>
    <row r="253" spans="2:5" hidden="1" outlineLevel="1" x14ac:dyDescent="0.35">
      <c r="B253" s="17" t="str">
        <f>+Inputs!B689</f>
        <v>WELE</v>
      </c>
      <c r="C253" s="17" t="str">
        <f>+Inputs!C689</f>
        <v>TWH</v>
      </c>
      <c r="D253" s="193" t="str">
        <f t="shared" si="3"/>
        <v>WELETWH</v>
      </c>
      <c r="E253" s="51">
        <f>+Inputs!D689</f>
        <v>0.35705528000000003</v>
      </c>
    </row>
    <row r="254" spans="2:5" hidden="1" outlineLevel="1" x14ac:dyDescent="0.35">
      <c r="B254" s="17" t="str">
        <f>+Inputs!B690</f>
        <v>WELE</v>
      </c>
      <c r="C254" s="17" t="str">
        <f>+Inputs!C690</f>
        <v>TWH</v>
      </c>
      <c r="D254" s="193" t="str">
        <f t="shared" si="3"/>
        <v>WELETWH</v>
      </c>
      <c r="E254" s="51">
        <f>+Inputs!D690</f>
        <v>0.14602534</v>
      </c>
    </row>
    <row r="255" spans="2:5" hidden="1" outlineLevel="1" x14ac:dyDescent="0.35">
      <c r="B255" s="17" t="str">
        <f>+Inputs!B691</f>
        <v>WNST</v>
      </c>
      <c r="C255" s="17" t="str">
        <f>+Inputs!C691</f>
        <v>TNG</v>
      </c>
      <c r="D255" s="193" t="str">
        <f t="shared" si="3"/>
        <v>WNSTTNG</v>
      </c>
      <c r="E255" s="51">
        <f>+Inputs!D691</f>
        <v>1.13163349</v>
      </c>
    </row>
    <row r="256" spans="2:5" hidden="1" outlineLevel="1" x14ac:dyDescent="0.35">
      <c r="B256" s="17" t="str">
        <f>+Inputs!B692</f>
        <v>WPOW</v>
      </c>
      <c r="C256" s="17" t="str">
        <f>+Inputs!C692</f>
        <v>ATU</v>
      </c>
      <c r="D256" s="193" t="str">
        <f t="shared" si="3"/>
        <v>WPOWATU</v>
      </c>
      <c r="E256" s="51">
        <f>+Inputs!D692</f>
        <v>7.555742E-2</v>
      </c>
    </row>
    <row r="257" spans="2:5" hidden="1" outlineLevel="1" x14ac:dyDescent="0.35">
      <c r="B257" s="17" t="str">
        <f>+Inputs!B693</f>
        <v>WPOW</v>
      </c>
      <c r="C257" s="17" t="str">
        <f>+Inputs!C693</f>
        <v>DOB</v>
      </c>
      <c r="D257" s="193" t="str">
        <f t="shared" si="3"/>
        <v>WPOWDOB</v>
      </c>
      <c r="E257" s="51">
        <f>+Inputs!D693</f>
        <v>5.7894089999999995E-2</v>
      </c>
    </row>
    <row r="258" spans="2:5" hidden="1" outlineLevel="1" x14ac:dyDescent="0.35">
      <c r="B258" s="17" t="str">
        <f>+Inputs!B694</f>
        <v>WPOW</v>
      </c>
      <c r="C258" s="17" t="str">
        <f>+Inputs!C694</f>
        <v>DOB</v>
      </c>
      <c r="D258" s="193" t="str">
        <f t="shared" si="3"/>
        <v>WPOWDOB</v>
      </c>
      <c r="E258" s="51">
        <f>+Inputs!D694</f>
        <v>0.26335315999999998</v>
      </c>
    </row>
    <row r="259" spans="2:5" hidden="1" outlineLevel="1" x14ac:dyDescent="0.35">
      <c r="B259" s="17" t="str">
        <f>+Inputs!B695</f>
        <v>WPOW</v>
      </c>
      <c r="C259" s="17" t="str">
        <f>+Inputs!C695</f>
        <v>GYM</v>
      </c>
      <c r="D259" s="193" t="str">
        <f t="shared" si="3"/>
        <v>WPOWGYM</v>
      </c>
      <c r="E259" s="51">
        <f>+Inputs!D695</f>
        <v>2.8260999999999998E-3</v>
      </c>
    </row>
    <row r="260" spans="2:5" hidden="1" outlineLevel="1" x14ac:dyDescent="0.35">
      <c r="B260" s="17" t="str">
        <f>+Inputs!B696</f>
        <v>WPOW</v>
      </c>
      <c r="C260" s="17" t="str">
        <f>+Inputs!C696</f>
        <v>GYM</v>
      </c>
      <c r="D260" s="193" t="str">
        <f t="shared" si="3"/>
        <v>WPOWGYM</v>
      </c>
      <c r="E260" s="51">
        <f>+Inputs!D696</f>
        <v>4.0647600000000006E-3</v>
      </c>
    </row>
    <row r="261" spans="2:5" hidden="1" outlineLevel="1" x14ac:dyDescent="0.35">
      <c r="B261" s="17" t="str">
        <f>+Inputs!B697</f>
        <v>WPOW</v>
      </c>
      <c r="C261" s="17" t="str">
        <f>+Inputs!C697</f>
        <v>HKK</v>
      </c>
      <c r="D261" s="193" t="str">
        <f t="shared" si="3"/>
        <v>WPOWHKK</v>
      </c>
      <c r="E261" s="51">
        <f>+Inputs!D697</f>
        <v>4.3749010000000005E-2</v>
      </c>
    </row>
    <row r="262" spans="2:5" hidden="1" outlineLevel="1" x14ac:dyDescent="0.35">
      <c r="B262" s="17" t="str">
        <f>+Inputs!B698</f>
        <v>WPOW</v>
      </c>
      <c r="C262" s="17" t="str">
        <f>+Inputs!C698</f>
        <v>HKK</v>
      </c>
      <c r="D262" s="193" t="str">
        <f t="shared" si="3"/>
        <v>WPOWHKK</v>
      </c>
      <c r="E262" s="51">
        <f>+Inputs!D698</f>
        <v>8.0843449999999997E-2</v>
      </c>
    </row>
    <row r="263" spans="2:5" hidden="1" outlineLevel="1" x14ac:dyDescent="0.35">
      <c r="B263" s="17" t="str">
        <f>+Inputs!B699</f>
        <v>WPOW</v>
      </c>
      <c r="C263" s="17" t="str">
        <f>+Inputs!C699</f>
        <v>OTI</v>
      </c>
      <c r="D263" s="193" t="str">
        <f t="shared" si="3"/>
        <v>WPOWOTI</v>
      </c>
      <c r="E263" s="51">
        <f>+Inputs!D699</f>
        <v>0.17726463000000001</v>
      </c>
    </row>
    <row r="264" spans="2:5" hidden="1" outlineLevel="1" x14ac:dyDescent="0.35">
      <c r="B264" s="17" t="str">
        <f>+Inputs!B700</f>
        <v>WPOW</v>
      </c>
      <c r="C264" s="17" t="str">
        <f>+Inputs!C700</f>
        <v>RFN</v>
      </c>
      <c r="D264" s="193" t="str">
        <f t="shared" si="3"/>
        <v>WPOWRFN</v>
      </c>
      <c r="E264" s="51">
        <f>+Inputs!D700</f>
        <v>3.90362E-3</v>
      </c>
    </row>
    <row r="265" spans="2:5" hidden="1" outlineLevel="1" x14ac:dyDescent="0.35">
      <c r="B265" s="17" t="str">
        <f>+Inputs!B701</f>
        <v>WTOM</v>
      </c>
      <c r="C265" s="17" t="str">
        <f>+Inputs!C701</f>
        <v>HTI</v>
      </c>
      <c r="D265" s="193" t="str">
        <f t="shared" si="3"/>
        <v>WTOMHTI</v>
      </c>
      <c r="E265" s="51">
        <f>+Inputs!D701</f>
        <v>0.50091658000000006</v>
      </c>
    </row>
    <row r="266" spans="2:5" hidden="1" outlineLevel="1" x14ac:dyDescent="0.35">
      <c r="B266" s="17" t="str">
        <f>+Inputs!B702</f>
        <v>WTOM</v>
      </c>
      <c r="C266" s="17" t="str">
        <f>+Inputs!C702</f>
        <v>NPK</v>
      </c>
      <c r="D266" s="193" t="str">
        <f t="shared" ref="D266:D272" si="4">+B266&amp;C266</f>
        <v>WTOMNPK</v>
      </c>
      <c r="E266" s="51">
        <f>+Inputs!D702</f>
        <v>2.513752E-2</v>
      </c>
    </row>
    <row r="267" spans="2:5" hidden="1" outlineLevel="1" x14ac:dyDescent="0.35">
      <c r="B267" s="17" t="str">
        <f>+Inputs!B703</f>
        <v>WTOM</v>
      </c>
      <c r="C267" s="17" t="str">
        <f>+Inputs!C703</f>
        <v>NPK</v>
      </c>
      <c r="D267" s="193" t="str">
        <f t="shared" si="4"/>
        <v>WTOMNPK</v>
      </c>
      <c r="E267" s="51">
        <f>+Inputs!D703</f>
        <v>0.23338228</v>
      </c>
    </row>
    <row r="268" spans="2:5" hidden="1" outlineLevel="1" x14ac:dyDescent="0.35">
      <c r="B268" s="17" t="str">
        <f>+Inputs!B704</f>
        <v>WTOM</v>
      </c>
      <c r="C268" s="17" t="str">
        <f>+Inputs!C704</f>
        <v>OKN</v>
      </c>
      <c r="D268" s="193" t="str">
        <f t="shared" si="4"/>
        <v>WTOMOKN</v>
      </c>
      <c r="E268" s="51">
        <f>+Inputs!D704</f>
        <v>0.16273032000000001</v>
      </c>
    </row>
    <row r="269" spans="2:5" hidden="1" outlineLevel="1" x14ac:dyDescent="0.35">
      <c r="B269" s="17" t="str">
        <f>+Inputs!B705</f>
        <v>WTOM</v>
      </c>
      <c r="C269" s="17" t="str">
        <f>+Inputs!C705</f>
        <v>ONG</v>
      </c>
      <c r="D269" s="193" t="str">
        <f t="shared" si="4"/>
        <v>WTOMONG</v>
      </c>
      <c r="E269" s="51">
        <f>+Inputs!D705</f>
        <v>0.11791525999999999</v>
      </c>
    </row>
    <row r="270" spans="2:5" hidden="1" outlineLevel="1" x14ac:dyDescent="0.35">
      <c r="B270" s="17" t="str">
        <f>+Inputs!B706</f>
        <v>WTOM</v>
      </c>
      <c r="C270" s="17" t="str">
        <f>+Inputs!C706</f>
        <v>ONG</v>
      </c>
      <c r="D270" s="193" t="str">
        <f t="shared" si="4"/>
        <v>WTOMONG</v>
      </c>
      <c r="E270" s="51">
        <f>+Inputs!D706</f>
        <v>0.21535829000000001</v>
      </c>
    </row>
    <row r="271" spans="2:5" hidden="1" outlineLevel="1" x14ac:dyDescent="0.35">
      <c r="B271" s="17" t="str">
        <f>+Inputs!B707</f>
        <v>WTOM</v>
      </c>
      <c r="C271" s="17" t="str">
        <f>+Inputs!C707</f>
        <v>TKU</v>
      </c>
      <c r="D271" s="193" t="str">
        <f t="shared" si="4"/>
        <v>WTOMTKU</v>
      </c>
      <c r="E271" s="51">
        <f>+Inputs!D707</f>
        <v>1.8628560000000002E-2</v>
      </c>
    </row>
    <row r="272" spans="2:5" hidden="1" outlineLevel="1" x14ac:dyDescent="0.35">
      <c r="B272" s="17" t="str">
        <f>+Inputs!B708</f>
        <v>WTOM</v>
      </c>
      <c r="C272" s="17" t="str">
        <f>+Inputs!C708</f>
        <v>TKU</v>
      </c>
      <c r="D272" s="193" t="str">
        <f t="shared" si="4"/>
        <v>WTOMTKU</v>
      </c>
      <c r="E272" s="51">
        <f>+Inputs!D708</f>
        <v>9.4943550000000002E-2</v>
      </c>
    </row>
    <row r="273" spans="1:6" hidden="1" outlineLevel="1" x14ac:dyDescent="0.35"/>
    <row r="274" spans="1:6" s="9" customFormat="1" ht="18" collapsed="1" thickTop="1" thickBot="1" x14ac:dyDescent="0.45">
      <c r="A274" s="9" t="s">
        <v>714</v>
      </c>
      <c r="B274" s="22"/>
    </row>
    <row r="275" spans="1:6" ht="15" hidden="1" outlineLevel="1" thickTop="1" x14ac:dyDescent="0.35">
      <c r="A275" s="219" t="s">
        <v>123</v>
      </c>
    </row>
    <row r="276" spans="1:6" ht="15" hidden="1" outlineLevel="1" thickBot="1" x14ac:dyDescent="0.4">
      <c r="A276" s="8"/>
      <c r="B276" s="20" t="str">
        <f>+B8</f>
        <v>Customer code</v>
      </c>
      <c r="C276" s="20" t="str">
        <f>+E8</f>
        <v>Connection charges (CC)</v>
      </c>
      <c r="E276" s="20" t="str">
        <f>+D8</f>
        <v>Connection ID</v>
      </c>
      <c r="F276" s="20" t="str">
        <f>+E8</f>
        <v>Connection charges (CC)</v>
      </c>
    </row>
    <row r="277" spans="1:6" hidden="1" outlineLevel="1" x14ac:dyDescent="0.35">
      <c r="B277" s="35" t="str">
        <f>+Inputs!B18</f>
        <v>ALPE</v>
      </c>
      <c r="C277" s="87">
        <f>+SUMIF($B$9:$B$272,$B277,E$9:E$272)</f>
        <v>2.6451300499999997</v>
      </c>
      <c r="E277" s="35" t="str">
        <f>+Inputs!B244</f>
        <v>ALPEABY</v>
      </c>
      <c r="F277" s="87">
        <f>+SUMIF($D$9:$D$272,$E277,E$9:E$272)</f>
        <v>0.50420913000000001</v>
      </c>
    </row>
    <row r="278" spans="1:6" hidden="1" outlineLevel="1" x14ac:dyDescent="0.35">
      <c r="B278" s="38" t="str">
        <f>+Inputs!B19</f>
        <v>BUEL</v>
      </c>
      <c r="C278" s="90">
        <f t="shared" ref="C278:C332" si="5">+SUMIF($B$9:$B$272,$B278,E$9:E$272)</f>
        <v>0.45926843000000001</v>
      </c>
      <c r="E278" s="38" t="str">
        <f>+Inputs!B245</f>
        <v>ALPEBPD</v>
      </c>
      <c r="F278" s="90">
        <f t="shared" ref="F278:F341" si="6">+SUMIF($D$9:$D$272,$E278,E$9:E$272)</f>
        <v>1.319091E-2</v>
      </c>
    </row>
    <row r="279" spans="1:6" hidden="1" outlineLevel="1" x14ac:dyDescent="0.35">
      <c r="B279" s="35" t="str">
        <f>+Inputs!B20</f>
        <v>CHBP</v>
      </c>
      <c r="C279" s="87">
        <f t="shared" si="5"/>
        <v>0.76442118000000003</v>
      </c>
      <c r="E279" s="35" t="str">
        <f>+Inputs!B246</f>
        <v>ALPESTU</v>
      </c>
      <c r="F279" s="87">
        <f t="shared" si="6"/>
        <v>0.27844734000000004</v>
      </c>
    </row>
    <row r="280" spans="1:6" hidden="1" outlineLevel="1" x14ac:dyDescent="0.35">
      <c r="B280" s="38" t="str">
        <f>+Inputs!B21</f>
        <v>COUP</v>
      </c>
      <c r="C280" s="90">
        <f t="shared" si="5"/>
        <v>0.98603348000000002</v>
      </c>
      <c r="E280" s="38" t="str">
        <f>+Inputs!B247</f>
        <v>ALPETIM</v>
      </c>
      <c r="F280" s="90">
        <f t="shared" si="6"/>
        <v>0.47042959000000001</v>
      </c>
    </row>
    <row r="281" spans="1:6" hidden="1" outlineLevel="1" x14ac:dyDescent="0.35">
      <c r="B281" s="35" t="str">
        <f>+Inputs!B22</f>
        <v>CTCT</v>
      </c>
      <c r="C281" s="87">
        <f t="shared" si="5"/>
        <v>4.1824106899999993</v>
      </c>
      <c r="E281" s="35" t="str">
        <f>+Inputs!B248</f>
        <v>ALPETKA</v>
      </c>
      <c r="F281" s="87">
        <f t="shared" si="6"/>
        <v>0.22300025000000001</v>
      </c>
    </row>
    <row r="282" spans="1:6" hidden="1" outlineLevel="1" x14ac:dyDescent="0.35">
      <c r="B282" s="38" t="str">
        <f>+Inputs!B23</f>
        <v>DUNE</v>
      </c>
      <c r="C282" s="90">
        <f t="shared" si="5"/>
        <v>4.2533524099999998</v>
      </c>
      <c r="E282" s="38" t="str">
        <f>+Inputs!B249</f>
        <v>ALPETMK</v>
      </c>
      <c r="F282" s="90">
        <f t="shared" si="6"/>
        <v>0.93255252</v>
      </c>
    </row>
    <row r="283" spans="1:6" hidden="1" outlineLevel="1" x14ac:dyDescent="0.35">
      <c r="B283" s="35" t="str">
        <f>+Inputs!B24</f>
        <v>EASH</v>
      </c>
      <c r="C283" s="87">
        <f t="shared" si="5"/>
        <v>0.29749547999999998</v>
      </c>
      <c r="E283" s="35" t="str">
        <f>+Inputs!B250</f>
        <v>ALPETWZ</v>
      </c>
      <c r="F283" s="87">
        <f t="shared" si="6"/>
        <v>0.22330031</v>
      </c>
    </row>
    <row r="284" spans="1:6" hidden="1" outlineLevel="1" x14ac:dyDescent="0.35">
      <c r="B284" s="38" t="str">
        <f>+Inputs!B25</f>
        <v>EAST</v>
      </c>
      <c r="C284" s="90">
        <f t="shared" si="5"/>
        <v>0.25339321999999997</v>
      </c>
      <c r="E284" s="38" t="str">
        <f>+Inputs!B251</f>
        <v>BUELORO</v>
      </c>
      <c r="F284" s="90">
        <f t="shared" si="6"/>
        <v>0.45926843000000001</v>
      </c>
    </row>
    <row r="285" spans="1:6" hidden="1" outlineLevel="1" x14ac:dyDescent="0.35">
      <c r="B285" s="35" t="str">
        <f>+Inputs!B26</f>
        <v>GENE</v>
      </c>
      <c r="C285" s="87">
        <f t="shared" si="5"/>
        <v>5.0263274400000011</v>
      </c>
      <c r="E285" s="35" t="str">
        <f>+Inputs!B252</f>
        <v>CHBPWPW</v>
      </c>
      <c r="F285" s="87">
        <f t="shared" si="6"/>
        <v>0.76442118000000003</v>
      </c>
    </row>
    <row r="286" spans="1:6" hidden="1" outlineLevel="1" x14ac:dyDescent="0.35">
      <c r="B286" s="38" t="str">
        <f>+Inputs!B27</f>
        <v>HORO</v>
      </c>
      <c r="C286" s="90">
        <f t="shared" si="5"/>
        <v>1.6275399700000002</v>
      </c>
      <c r="E286" s="38" t="str">
        <f>+Inputs!B253</f>
        <v>COUPBOB</v>
      </c>
      <c r="F286" s="90">
        <f t="shared" si="6"/>
        <v>0.54382251999999998</v>
      </c>
    </row>
    <row r="287" spans="1:6" hidden="1" outlineLevel="1" x14ac:dyDescent="0.35">
      <c r="B287" s="35" t="str">
        <f>+Inputs!B28</f>
        <v>HRZE</v>
      </c>
      <c r="C287" s="87">
        <f t="shared" si="5"/>
        <v>2.4471983799999997</v>
      </c>
      <c r="E287" s="35" t="str">
        <f>+Inputs!B254</f>
        <v>COUPGLN</v>
      </c>
      <c r="F287" s="87">
        <f t="shared" si="6"/>
        <v>0.44221096000000004</v>
      </c>
    </row>
    <row r="288" spans="1:6" hidden="1" outlineLevel="1" x14ac:dyDescent="0.35">
      <c r="B288" s="38" t="str">
        <f>+Inputs!B29</f>
        <v>KIWI</v>
      </c>
      <c r="C288" s="90">
        <f t="shared" si="5"/>
        <v>0.16673010999999999</v>
      </c>
      <c r="E288" s="38" t="str">
        <f>+Inputs!B255</f>
        <v>CTCTCYD</v>
      </c>
      <c r="F288" s="90">
        <f t="shared" si="6"/>
        <v>1.2667448700000001</v>
      </c>
    </row>
    <row r="289" spans="2:6" hidden="1" outlineLevel="1" x14ac:dyDescent="0.35">
      <c r="B289" s="35" t="str">
        <f>+Inputs!B30</f>
        <v>KUPE</v>
      </c>
      <c r="C289" s="87">
        <f t="shared" si="5"/>
        <v>7.4973479999999995E-2</v>
      </c>
      <c r="E289" s="35" t="str">
        <f>+Inputs!B256</f>
        <v>CTCTOKI</v>
      </c>
      <c r="F289" s="87">
        <f t="shared" si="6"/>
        <v>1.2696659000000001</v>
      </c>
    </row>
    <row r="290" spans="2:6" hidden="1" outlineLevel="1" x14ac:dyDescent="0.35">
      <c r="B290" s="38" t="str">
        <f>+Inputs!B31</f>
        <v>MARL</v>
      </c>
      <c r="C290" s="90">
        <f t="shared" si="5"/>
        <v>0.59713078000000008</v>
      </c>
      <c r="E290" s="38" t="str">
        <f>+Inputs!B257</f>
        <v>CTCTPPI</v>
      </c>
      <c r="F290" s="90">
        <f t="shared" si="6"/>
        <v>0.38397200000000004</v>
      </c>
    </row>
    <row r="291" spans="2:6" hidden="1" outlineLevel="1" x14ac:dyDescent="0.35">
      <c r="B291" s="35" t="str">
        <f>+Inputs!B32</f>
        <v>MELT</v>
      </c>
      <c r="C291" s="87">
        <f t="shared" si="5"/>
        <v>6.289119E-2</v>
      </c>
      <c r="E291" s="35" t="str">
        <f>+Inputs!B258</f>
        <v>CTCTROX</v>
      </c>
      <c r="F291" s="87">
        <f t="shared" si="6"/>
        <v>0.30474970000000001</v>
      </c>
    </row>
    <row r="292" spans="2:6" hidden="1" outlineLevel="1" x14ac:dyDescent="0.35">
      <c r="B292" s="38" t="str">
        <f>+Inputs!B33</f>
        <v>MELW</v>
      </c>
      <c r="C292" s="90">
        <f t="shared" si="5"/>
        <v>0.10019955</v>
      </c>
      <c r="E292" s="38" t="str">
        <f>+Inputs!B259</f>
        <v>CTCTSFD</v>
      </c>
      <c r="F292" s="90">
        <f t="shared" si="6"/>
        <v>0.21543301000000001</v>
      </c>
    </row>
    <row r="293" spans="2:6" hidden="1" outlineLevel="1" x14ac:dyDescent="0.35">
      <c r="B293" s="35" t="str">
        <f>+Inputs!B34</f>
        <v>MERI</v>
      </c>
      <c r="C293" s="87">
        <f t="shared" si="5"/>
        <v>16.616420209999998</v>
      </c>
      <c r="E293" s="35" t="str">
        <f>+Inputs!B260</f>
        <v>CTCTTHI</v>
      </c>
      <c r="F293" s="87">
        <f t="shared" si="6"/>
        <v>0.57710127</v>
      </c>
    </row>
    <row r="294" spans="2:6" hidden="1" outlineLevel="1" x14ac:dyDescent="0.35">
      <c r="B294" s="38" t="str">
        <f>+Inputs!B35</f>
        <v>METH</v>
      </c>
      <c r="C294" s="90">
        <f t="shared" si="5"/>
        <v>0.24424689000000002</v>
      </c>
      <c r="E294" s="38" t="str">
        <f>+Inputs!B261</f>
        <v>CTCTWHI</v>
      </c>
      <c r="F294" s="90">
        <f t="shared" si="6"/>
        <v>8.0265950000000003E-2</v>
      </c>
    </row>
    <row r="295" spans="2:6" hidden="1" outlineLevel="1" x14ac:dyDescent="0.35">
      <c r="B295" s="35" t="str">
        <f>+Inputs!B36</f>
        <v>MPOW</v>
      </c>
      <c r="C295" s="87">
        <f t="shared" si="5"/>
        <v>2.8725603900000003</v>
      </c>
      <c r="E295" s="35" t="str">
        <f>+Inputs!B262</f>
        <v>CTCTWRK</v>
      </c>
      <c r="F295" s="87">
        <f t="shared" si="6"/>
        <v>8.4477990000000003E-2</v>
      </c>
    </row>
    <row r="296" spans="2:6" hidden="1" outlineLevel="1" x14ac:dyDescent="0.35">
      <c r="B296" s="38" t="str">
        <f>+Inputs!B37</f>
        <v>MRPL</v>
      </c>
      <c r="C296" s="90">
        <f t="shared" si="5"/>
        <v>3.4790993399999999</v>
      </c>
      <c r="E296" s="38" t="str">
        <f>+Inputs!B263</f>
        <v>DUNECML</v>
      </c>
      <c r="F296" s="90">
        <f t="shared" si="6"/>
        <v>0.30148026999999999</v>
      </c>
    </row>
    <row r="297" spans="2:6" hidden="1" outlineLevel="1" x14ac:dyDescent="0.35">
      <c r="B297" s="35" t="str">
        <f>+Inputs!B38</f>
        <v>MSVP</v>
      </c>
      <c r="C297" s="87">
        <f t="shared" si="5"/>
        <v>8.0190919999999999E-2</v>
      </c>
      <c r="E297" s="35" t="str">
        <f>+Inputs!B264</f>
        <v>DUNECYD</v>
      </c>
      <c r="F297" s="87">
        <f t="shared" si="6"/>
        <v>0.31904715000000006</v>
      </c>
    </row>
    <row r="298" spans="2:6" hidden="1" outlineLevel="1" x14ac:dyDescent="0.35">
      <c r="B298" s="38" t="str">
        <f>+Inputs!B39</f>
        <v>NAPA</v>
      </c>
      <c r="C298" s="90">
        <f t="shared" si="5"/>
        <v>0.42689475999999998</v>
      </c>
      <c r="E298" s="38" t="str">
        <f>+Inputs!B265</f>
        <v>DUNEFKN</v>
      </c>
      <c r="F298" s="90">
        <f t="shared" si="6"/>
        <v>1.2775461399999999</v>
      </c>
    </row>
    <row r="299" spans="2:6" hidden="1" outlineLevel="1" x14ac:dyDescent="0.35">
      <c r="B299" s="35" t="str">
        <f>+Inputs!B40</f>
        <v>NELS</v>
      </c>
      <c r="C299" s="87">
        <f t="shared" si="5"/>
        <v>7.57988E-2</v>
      </c>
      <c r="E299" s="35" t="str">
        <f>+Inputs!B266</f>
        <v>DUNEHWB</v>
      </c>
      <c r="F299" s="87">
        <f t="shared" si="6"/>
        <v>0.89501929999999996</v>
      </c>
    </row>
    <row r="300" spans="2:6" hidden="1" outlineLevel="1" x14ac:dyDescent="0.35">
      <c r="B300" s="38" t="str">
        <f>+Inputs!B41</f>
        <v>NPOW</v>
      </c>
      <c r="C300" s="90">
        <f t="shared" si="5"/>
        <v>2.4558668299999997</v>
      </c>
      <c r="E300" s="38" t="str">
        <f>+Inputs!B267</f>
        <v>DUNESDN</v>
      </c>
      <c r="F300" s="90">
        <f t="shared" si="6"/>
        <v>1.46025955</v>
      </c>
    </row>
    <row r="301" spans="2:6" hidden="1" outlineLevel="1" x14ac:dyDescent="0.35">
      <c r="B301" s="35" t="str">
        <f>+Inputs!B42</f>
        <v>NTRG</v>
      </c>
      <c r="C301" s="87">
        <f t="shared" si="5"/>
        <v>0.26019180999999997</v>
      </c>
      <c r="E301" s="35" t="str">
        <f>+Inputs!B268</f>
        <v>EASHASB</v>
      </c>
      <c r="F301" s="87">
        <f t="shared" si="6"/>
        <v>0.29749547999999998</v>
      </c>
    </row>
    <row r="302" spans="2:6" hidden="1" outlineLevel="1" x14ac:dyDescent="0.35">
      <c r="B302" s="38" t="str">
        <f>+Inputs!B43</f>
        <v>NZAS</v>
      </c>
      <c r="C302" s="90">
        <f t="shared" si="5"/>
        <v>1.2710976100000002</v>
      </c>
      <c r="E302" s="38" t="str">
        <f>+Inputs!B269</f>
        <v>EASTTUI</v>
      </c>
      <c r="F302" s="90">
        <f t="shared" si="6"/>
        <v>0.25339321999999997</v>
      </c>
    </row>
    <row r="303" spans="2:6" hidden="1" outlineLevel="1" x14ac:dyDescent="0.35">
      <c r="B303" s="35" t="str">
        <f>+Inputs!B44</f>
        <v>NZST</v>
      </c>
      <c r="C303" s="87">
        <f t="shared" si="5"/>
        <v>2.2849301099999999</v>
      </c>
      <c r="E303" s="35" t="str">
        <f>+Inputs!B270</f>
        <v>GENEHLY</v>
      </c>
      <c r="F303" s="87">
        <f t="shared" si="6"/>
        <v>0.28920212000000001</v>
      </c>
    </row>
    <row r="304" spans="2:6" hidden="1" outlineLevel="1" x14ac:dyDescent="0.35">
      <c r="B304" s="38" t="str">
        <f>+Inputs!B45</f>
        <v>OMVP</v>
      </c>
      <c r="C304" s="90">
        <f t="shared" si="5"/>
        <v>0.26656610999999997</v>
      </c>
      <c r="E304" s="38" t="str">
        <f>+Inputs!B271</f>
        <v>GENERPO</v>
      </c>
      <c r="F304" s="90">
        <f t="shared" si="6"/>
        <v>1.34650578</v>
      </c>
    </row>
    <row r="305" spans="2:6" hidden="1" outlineLevel="1" x14ac:dyDescent="0.35">
      <c r="B305" s="35" t="str">
        <f>+Inputs!B46</f>
        <v>ORON</v>
      </c>
      <c r="C305" s="87">
        <f t="shared" si="5"/>
        <v>4.1169687799999997</v>
      </c>
      <c r="E305" s="35" t="str">
        <f>+Inputs!B272</f>
        <v>GENETKA</v>
      </c>
      <c r="F305" s="87">
        <f t="shared" si="6"/>
        <v>1.1303513999999999</v>
      </c>
    </row>
    <row r="306" spans="2:6" hidden="1" outlineLevel="1" x14ac:dyDescent="0.35">
      <c r="B306" s="38" t="str">
        <f>+Inputs!B47</f>
        <v>PANP</v>
      </c>
      <c r="C306" s="90">
        <f t="shared" si="5"/>
        <v>1.0218734</v>
      </c>
      <c r="E306" s="38" t="str">
        <f>+Inputs!B273</f>
        <v>GENETKB</v>
      </c>
      <c r="F306" s="90">
        <f t="shared" si="6"/>
        <v>0.62527588000000001</v>
      </c>
    </row>
    <row r="307" spans="2:6" hidden="1" outlineLevel="1" x14ac:dyDescent="0.35">
      <c r="B307" s="35" t="str">
        <f>+Inputs!B48</f>
        <v>POCO</v>
      </c>
      <c r="C307" s="87">
        <f t="shared" si="5"/>
        <v>16.020362289999998</v>
      </c>
      <c r="E307" s="35" t="str">
        <f>+Inputs!B274</f>
        <v>GENETKU</v>
      </c>
      <c r="F307" s="87">
        <f t="shared" si="6"/>
        <v>1.4556509099999999</v>
      </c>
    </row>
    <row r="308" spans="2:6" hidden="1" outlineLevel="1" x14ac:dyDescent="0.35">
      <c r="B308" s="38" t="str">
        <f>+Inputs!B49</f>
        <v>POWN</v>
      </c>
      <c r="C308" s="90">
        <f t="shared" si="5"/>
        <v>3.8088046299999996</v>
      </c>
      <c r="E308" s="38" t="str">
        <f>+Inputs!B275</f>
        <v>GENETUI</v>
      </c>
      <c r="F308" s="90">
        <f t="shared" si="6"/>
        <v>0.17934134999999998</v>
      </c>
    </row>
    <row r="309" spans="2:6" hidden="1" outlineLevel="1" x14ac:dyDescent="0.35">
      <c r="B309" s="35" t="str">
        <f>+Inputs!B50</f>
        <v>RAYN</v>
      </c>
      <c r="C309" s="87">
        <f t="shared" si="5"/>
        <v>0.16574389</v>
      </c>
      <c r="E309" s="35" t="str">
        <f>+Inputs!B276</f>
        <v>HOROMHO</v>
      </c>
      <c r="F309" s="87">
        <f t="shared" si="6"/>
        <v>1.2091353200000001</v>
      </c>
    </row>
    <row r="310" spans="2:6" hidden="1" outlineLevel="1" x14ac:dyDescent="0.35">
      <c r="B310" s="38" t="str">
        <f>+Inputs!B51</f>
        <v>SCAN</v>
      </c>
      <c r="C310" s="90">
        <f t="shared" si="5"/>
        <v>0.63787083</v>
      </c>
      <c r="E310" s="38" t="str">
        <f>+Inputs!B277</f>
        <v>HOROPRM</v>
      </c>
      <c r="F310" s="90">
        <f t="shared" si="6"/>
        <v>0.41840465000000004</v>
      </c>
    </row>
    <row r="311" spans="2:6" hidden="1" outlineLevel="1" x14ac:dyDescent="0.35">
      <c r="B311" s="35" t="str">
        <f>+Inputs!B52</f>
        <v>SCGL</v>
      </c>
      <c r="C311" s="87">
        <f t="shared" si="5"/>
        <v>4.5884979999999999E-2</v>
      </c>
      <c r="E311" s="35" t="str">
        <f>+Inputs!B278</f>
        <v>HRZEEDG</v>
      </c>
      <c r="F311" s="87">
        <f t="shared" si="6"/>
        <v>0.84871233000000001</v>
      </c>
    </row>
    <row r="312" spans="2:6" hidden="1" outlineLevel="1" x14ac:dyDescent="0.35">
      <c r="B312" s="38" t="str">
        <f>+Inputs!B53</f>
        <v>SHPK</v>
      </c>
      <c r="C312" s="90">
        <f t="shared" si="5"/>
        <v>3.9264790000000001E-2</v>
      </c>
      <c r="E312" s="38" t="str">
        <f>+Inputs!B279</f>
        <v>HRZEKAW</v>
      </c>
      <c r="F312" s="90">
        <f t="shared" si="6"/>
        <v>0.54163125000000001</v>
      </c>
    </row>
    <row r="313" spans="2:6" hidden="1" outlineLevel="1" x14ac:dyDescent="0.35">
      <c r="B313" s="35" t="str">
        <f>+Inputs!B54</f>
        <v>SKOG</v>
      </c>
      <c r="C313" s="87">
        <f t="shared" si="5"/>
        <v>1.1660340200000001</v>
      </c>
      <c r="E313" s="35" t="str">
        <f>+Inputs!B280</f>
        <v>HRZEWAI</v>
      </c>
      <c r="F313" s="87">
        <f t="shared" si="6"/>
        <v>1.0568548</v>
      </c>
    </row>
    <row r="314" spans="2:6" hidden="1" outlineLevel="1" x14ac:dyDescent="0.35">
      <c r="B314" s="38" t="str">
        <f>+Inputs!B55</f>
        <v>SOLE</v>
      </c>
      <c r="C314" s="90">
        <f t="shared" si="5"/>
        <v>4.46154E-3</v>
      </c>
      <c r="E314" s="38" t="str">
        <f>+Inputs!B281</f>
        <v>KIWIHWA</v>
      </c>
      <c r="F314" s="90">
        <f t="shared" si="6"/>
        <v>0.16673010999999999</v>
      </c>
    </row>
    <row r="315" spans="2:6" hidden="1" outlineLevel="1" x14ac:dyDescent="0.35">
      <c r="B315" s="35" t="str">
        <f>+Inputs!B56</f>
        <v>SOU2</v>
      </c>
      <c r="C315" s="87">
        <f t="shared" si="5"/>
        <v>0.22213054999999998</v>
      </c>
      <c r="E315" s="35" t="str">
        <f>+Inputs!B282</f>
        <v>KUPEHWA</v>
      </c>
      <c r="F315" s="87">
        <f t="shared" si="6"/>
        <v>7.4973479999999995E-2</v>
      </c>
    </row>
    <row r="316" spans="2:6" hidden="1" outlineLevel="1" x14ac:dyDescent="0.35">
      <c r="B316" s="38" t="str">
        <f>+Inputs!B57</f>
        <v>TARW</v>
      </c>
      <c r="C316" s="90">
        <f t="shared" si="5"/>
        <v>6.1073250000000003E-2</v>
      </c>
      <c r="E316" s="38" t="str">
        <f>+Inputs!B283</f>
        <v>MARLBLN</v>
      </c>
      <c r="F316" s="90">
        <f t="shared" si="6"/>
        <v>0.59713078000000008</v>
      </c>
    </row>
    <row r="317" spans="2:6" hidden="1" outlineLevel="1" x14ac:dyDescent="0.35">
      <c r="B317" s="35" t="str">
        <f>+Inputs!B58</f>
        <v>TASM</v>
      </c>
      <c r="C317" s="87">
        <f t="shared" si="5"/>
        <v>1.5084353299999997</v>
      </c>
      <c r="E317" s="35" t="str">
        <f>+Inputs!B284</f>
        <v>MELTWDV</v>
      </c>
      <c r="F317" s="87">
        <f t="shared" si="6"/>
        <v>6.289119E-2</v>
      </c>
    </row>
    <row r="318" spans="2:6" hidden="1" outlineLevel="1" x14ac:dyDescent="0.35">
      <c r="B318" s="38" t="str">
        <f>+Inputs!B59</f>
        <v>TBOP</v>
      </c>
      <c r="C318" s="90">
        <f t="shared" si="5"/>
        <v>0.27667791000000003</v>
      </c>
      <c r="E318" s="38" t="str">
        <f>+Inputs!B285</f>
        <v>MELWWWD</v>
      </c>
      <c r="F318" s="90">
        <f t="shared" si="6"/>
        <v>0.10019955</v>
      </c>
    </row>
    <row r="319" spans="2:6" hidden="1" outlineLevel="1" x14ac:dyDescent="0.35">
      <c r="B319" s="35" t="str">
        <f>+Inputs!B60</f>
        <v>TOD3</v>
      </c>
      <c r="C319" s="87">
        <f t="shared" si="5"/>
        <v>5.9622790000000009E-2</v>
      </c>
      <c r="E319" s="35" t="str">
        <f>+Inputs!B286</f>
        <v>MERIAVI</v>
      </c>
      <c r="F319" s="87">
        <f t="shared" si="6"/>
        <v>0.12796788000000001</v>
      </c>
    </row>
    <row r="320" spans="2:6" hidden="1" outlineLevel="1" x14ac:dyDescent="0.35">
      <c r="B320" s="38" t="str">
        <f>+Inputs!B61</f>
        <v>TOPE</v>
      </c>
      <c r="C320" s="90">
        <f t="shared" si="5"/>
        <v>0.98959481999999999</v>
      </c>
      <c r="E320" s="38" t="str">
        <f>+Inputs!B287</f>
        <v>MERIBEN</v>
      </c>
      <c r="F320" s="90">
        <f t="shared" si="6"/>
        <v>0.18175774000000003</v>
      </c>
    </row>
    <row r="321" spans="2:6" hidden="1" outlineLevel="1" x14ac:dyDescent="0.35">
      <c r="B321" s="35" t="str">
        <f>+Inputs!B62</f>
        <v>TRNZ</v>
      </c>
      <c r="C321" s="87">
        <f t="shared" si="5"/>
        <v>1.97009477</v>
      </c>
      <c r="E321" s="35" t="str">
        <f>+Inputs!B288</f>
        <v>MERIMAN</v>
      </c>
      <c r="F321" s="87">
        <f t="shared" si="6"/>
        <v>13.03273343</v>
      </c>
    </row>
    <row r="322" spans="2:6" hidden="1" outlineLevel="1" x14ac:dyDescent="0.35">
      <c r="B322" s="38" t="str">
        <f>+Inputs!B63</f>
        <v>TRUG</v>
      </c>
      <c r="C322" s="90">
        <f t="shared" si="5"/>
        <v>0.78622065000000008</v>
      </c>
      <c r="E322" s="38" t="str">
        <f>+Inputs!B289</f>
        <v>MERIOHA</v>
      </c>
      <c r="F322" s="90">
        <f t="shared" si="6"/>
        <v>1.14211654</v>
      </c>
    </row>
    <row r="323" spans="2:6" hidden="1" outlineLevel="1" x14ac:dyDescent="0.35">
      <c r="B323" s="35" t="str">
        <f>+Inputs!B64</f>
        <v>UNET</v>
      </c>
      <c r="C323" s="87">
        <f t="shared" si="5"/>
        <v>8.17825107</v>
      </c>
      <c r="E323" s="35" t="str">
        <f>+Inputs!B290</f>
        <v>MERIOHB</v>
      </c>
      <c r="F323" s="87">
        <f t="shared" si="6"/>
        <v>0.63501785999999993</v>
      </c>
    </row>
    <row r="324" spans="2:6" hidden="1" outlineLevel="1" x14ac:dyDescent="0.35">
      <c r="B324" s="38" t="str">
        <f>+Inputs!B65</f>
        <v>UNIS</v>
      </c>
      <c r="C324" s="90">
        <f t="shared" si="5"/>
        <v>5.6398092799999997</v>
      </c>
      <c r="E324" s="38" t="str">
        <f>+Inputs!B291</f>
        <v>MERIOHC</v>
      </c>
      <c r="F324" s="90">
        <f t="shared" si="6"/>
        <v>0.66551452999999994</v>
      </c>
    </row>
    <row r="325" spans="2:6" hidden="1" outlineLevel="1" x14ac:dyDescent="0.35">
      <c r="B325" s="35" t="str">
        <f>+Inputs!B66</f>
        <v>VECT</v>
      </c>
      <c r="C325" s="87">
        <f t="shared" si="5"/>
        <v>13.150265010000002</v>
      </c>
      <c r="E325" s="35" t="str">
        <f>+Inputs!B292</f>
        <v>MERITWZ</v>
      </c>
      <c r="F325" s="87">
        <f t="shared" si="6"/>
        <v>9.4928189999999996E-2</v>
      </c>
    </row>
    <row r="326" spans="2:6" hidden="1" outlineLevel="1" x14ac:dyDescent="0.35">
      <c r="B326" s="38" t="str">
        <f>+Inputs!B67</f>
        <v>WAIP</v>
      </c>
      <c r="C326" s="90">
        <f t="shared" si="5"/>
        <v>1.1683198099999998</v>
      </c>
      <c r="E326" s="38" t="str">
        <f>+Inputs!B293</f>
        <v>MERIWTK</v>
      </c>
      <c r="F326" s="90">
        <f t="shared" si="6"/>
        <v>0.73638404000000002</v>
      </c>
    </row>
    <row r="327" spans="2:6" hidden="1" outlineLevel="1" x14ac:dyDescent="0.35">
      <c r="B327" s="35" t="str">
        <f>+Inputs!B68</f>
        <v>WATA</v>
      </c>
      <c r="C327" s="87">
        <f t="shared" si="5"/>
        <v>0.93573624999999994</v>
      </c>
      <c r="E327" s="35" t="str">
        <f>+Inputs!B294</f>
        <v>METHMNI</v>
      </c>
      <c r="F327" s="87">
        <f t="shared" si="6"/>
        <v>0.24424689000000002</v>
      </c>
    </row>
    <row r="328" spans="2:6" hidden="1" outlineLevel="1" x14ac:dyDescent="0.35">
      <c r="B328" s="38" t="str">
        <f>+Inputs!B69</f>
        <v>WAV1</v>
      </c>
      <c r="C328" s="90">
        <f t="shared" si="5"/>
        <v>7.3377059999999994E-2</v>
      </c>
      <c r="E328" s="38" t="str">
        <f>+Inputs!B295</f>
        <v>MPOWASY</v>
      </c>
      <c r="F328" s="90">
        <f t="shared" si="6"/>
        <v>0.58798549</v>
      </c>
    </row>
    <row r="329" spans="2:6" hidden="1" outlineLevel="1" x14ac:dyDescent="0.35">
      <c r="B329" s="35" t="str">
        <f>+Inputs!B70</f>
        <v>WELE</v>
      </c>
      <c r="C329" s="87">
        <f t="shared" si="5"/>
        <v>1.72859641</v>
      </c>
      <c r="E329" s="35" t="str">
        <f>+Inputs!B296</f>
        <v>MPOWCUL</v>
      </c>
      <c r="F329" s="87">
        <f t="shared" si="6"/>
        <v>0.88730664000000004</v>
      </c>
    </row>
    <row r="330" spans="2:6" hidden="1" outlineLevel="1" x14ac:dyDescent="0.35">
      <c r="B330" s="38" t="str">
        <f>+Inputs!B71</f>
        <v>WNST</v>
      </c>
      <c r="C330" s="90">
        <f t="shared" si="5"/>
        <v>1.13163349</v>
      </c>
      <c r="E330" s="38" t="str">
        <f>+Inputs!B297</f>
        <v>MPOWKAI</v>
      </c>
      <c r="F330" s="90">
        <f t="shared" si="6"/>
        <v>0.65833181000000007</v>
      </c>
    </row>
    <row r="331" spans="2:6" hidden="1" outlineLevel="1" x14ac:dyDescent="0.35">
      <c r="B331" s="35" t="str">
        <f>+Inputs!B72</f>
        <v>WPOW</v>
      </c>
      <c r="C331" s="87">
        <f t="shared" si="5"/>
        <v>0.70945624000000007</v>
      </c>
      <c r="E331" s="35" t="str">
        <f>+Inputs!B298</f>
        <v>MPOWSBK</v>
      </c>
      <c r="F331" s="87">
        <f t="shared" si="6"/>
        <v>0.46908964000000003</v>
      </c>
    </row>
    <row r="332" spans="2:6" hidden="1" outlineLevel="1" x14ac:dyDescent="0.35">
      <c r="B332" s="38" t="str">
        <f>+Inputs!B73</f>
        <v>WTOM</v>
      </c>
      <c r="C332" s="90">
        <f t="shared" si="5"/>
        <v>1.3690123600000002</v>
      </c>
      <c r="E332" s="38" t="str">
        <f>+Inputs!B299</f>
        <v>MPOWWPR</v>
      </c>
      <c r="F332" s="90">
        <f t="shared" si="6"/>
        <v>0.26984680999999999</v>
      </c>
    </row>
    <row r="333" spans="2:6" hidden="1" outlineLevel="1" x14ac:dyDescent="0.35">
      <c r="B333" s="31" t="s">
        <v>134</v>
      </c>
      <c r="C333" s="23">
        <f>ROUND(SUM(C277:C332)-SUM(E9:E272),10)</f>
        <v>0</v>
      </c>
      <c r="E333" s="35" t="str">
        <f>+Inputs!B300</f>
        <v>MRPLARA</v>
      </c>
      <c r="F333" s="87">
        <f t="shared" si="6"/>
        <v>0.61955178</v>
      </c>
    </row>
    <row r="334" spans="2:6" hidden="1" outlineLevel="1" x14ac:dyDescent="0.35">
      <c r="E334" s="38" t="str">
        <f>+Inputs!B301</f>
        <v>MRPLARI</v>
      </c>
      <c r="F334" s="90">
        <f t="shared" si="6"/>
        <v>0.25582278000000003</v>
      </c>
    </row>
    <row r="335" spans="2:6" hidden="1" outlineLevel="1" x14ac:dyDescent="0.35">
      <c r="E335" s="35" t="str">
        <f>+Inputs!B302</f>
        <v>MRPLATI</v>
      </c>
      <c r="F335" s="87">
        <f t="shared" si="6"/>
        <v>0.11251754999999999</v>
      </c>
    </row>
    <row r="336" spans="2:6" hidden="1" outlineLevel="1" x14ac:dyDescent="0.35">
      <c r="E336" s="38" t="str">
        <f>+Inputs!B303</f>
        <v>MRPLKPO</v>
      </c>
      <c r="F336" s="90">
        <f t="shared" si="6"/>
        <v>8.2263320000000001E-2</v>
      </c>
    </row>
    <row r="337" spans="5:6" hidden="1" outlineLevel="1" x14ac:dyDescent="0.35">
      <c r="E337" s="35" t="str">
        <f>+Inputs!B304</f>
        <v>MRPLMTI</v>
      </c>
      <c r="F337" s="87">
        <f t="shared" si="6"/>
        <v>1.3579646400000001</v>
      </c>
    </row>
    <row r="338" spans="5:6" hidden="1" outlineLevel="1" x14ac:dyDescent="0.35">
      <c r="E338" s="38" t="str">
        <f>+Inputs!B305</f>
        <v>MRPLOHK</v>
      </c>
      <c r="F338" s="90">
        <f t="shared" si="6"/>
        <v>0.13489611000000001</v>
      </c>
    </row>
    <row r="339" spans="5:6" hidden="1" outlineLevel="1" x14ac:dyDescent="0.35">
      <c r="E339" s="35" t="str">
        <f>+Inputs!B306</f>
        <v>MRPLWKM</v>
      </c>
      <c r="F339" s="87">
        <f t="shared" si="6"/>
        <v>0.20873806</v>
      </c>
    </row>
    <row r="340" spans="5:6" hidden="1" outlineLevel="1" x14ac:dyDescent="0.35">
      <c r="E340" s="38" t="str">
        <f>+Inputs!B307</f>
        <v>MRPLWPA</v>
      </c>
      <c r="F340" s="90">
        <f t="shared" si="6"/>
        <v>0.70734509999999995</v>
      </c>
    </row>
    <row r="341" spans="5:6" hidden="1" outlineLevel="1" x14ac:dyDescent="0.35">
      <c r="E341" s="35" t="str">
        <f>+Inputs!B308</f>
        <v>MSVPLTN</v>
      </c>
      <c r="F341" s="87">
        <f t="shared" si="6"/>
        <v>8.0190919999999999E-2</v>
      </c>
    </row>
    <row r="342" spans="5:6" hidden="1" outlineLevel="1" x14ac:dyDescent="0.35">
      <c r="E342" s="38" t="str">
        <f>+Inputs!B309</f>
        <v>NAPANAP</v>
      </c>
      <c r="F342" s="90">
        <f t="shared" ref="F342:F405" si="7">+SUMIF($D$9:$D$272,$E342,E$9:E$272)</f>
        <v>0.42689475999999998</v>
      </c>
    </row>
    <row r="343" spans="5:6" hidden="1" outlineLevel="1" x14ac:dyDescent="0.35">
      <c r="E343" s="35" t="str">
        <f>+Inputs!B310</f>
        <v>NELSSTK</v>
      </c>
      <c r="F343" s="87">
        <f t="shared" si="7"/>
        <v>7.57988E-2</v>
      </c>
    </row>
    <row r="344" spans="5:6" hidden="1" outlineLevel="1" x14ac:dyDescent="0.35">
      <c r="E344" s="38" t="str">
        <f>+Inputs!B311</f>
        <v>NPOWBRB</v>
      </c>
      <c r="F344" s="90">
        <f t="shared" si="7"/>
        <v>1.68971826</v>
      </c>
    </row>
    <row r="345" spans="5:6" hidden="1" outlineLevel="1" x14ac:dyDescent="0.35">
      <c r="E345" s="35" t="str">
        <f>+Inputs!B312</f>
        <v>NPOWMPE</v>
      </c>
      <c r="F345" s="87">
        <f t="shared" si="7"/>
        <v>0.31735827</v>
      </c>
    </row>
    <row r="346" spans="5:6" hidden="1" outlineLevel="1" x14ac:dyDescent="0.35">
      <c r="E346" s="38" t="str">
        <f>+Inputs!B313</f>
        <v>NPOWMTO</v>
      </c>
      <c r="F346" s="90">
        <f t="shared" si="7"/>
        <v>0.44879029999999998</v>
      </c>
    </row>
    <row r="347" spans="5:6" hidden="1" outlineLevel="1" x14ac:dyDescent="0.35">
      <c r="E347" s="35" t="str">
        <f>+Inputs!B314</f>
        <v>NTRGNAP</v>
      </c>
      <c r="F347" s="87">
        <f t="shared" si="7"/>
        <v>0.26019180999999997</v>
      </c>
    </row>
    <row r="348" spans="5:6" hidden="1" outlineLevel="1" x14ac:dyDescent="0.35">
      <c r="E348" s="38" t="str">
        <f>+Inputs!B315</f>
        <v>NZASTWI</v>
      </c>
      <c r="F348" s="90">
        <f t="shared" si="7"/>
        <v>1.2710976100000002</v>
      </c>
    </row>
    <row r="349" spans="5:6" hidden="1" outlineLevel="1" x14ac:dyDescent="0.35">
      <c r="E349" s="35" t="str">
        <f>+Inputs!B316</f>
        <v>NZSTGLN</v>
      </c>
      <c r="F349" s="87">
        <f t="shared" si="7"/>
        <v>2.2849301099999999</v>
      </c>
    </row>
    <row r="350" spans="5:6" hidden="1" outlineLevel="1" x14ac:dyDescent="0.35">
      <c r="E350" s="38" t="str">
        <f>+Inputs!B317</f>
        <v>OMVPMNI</v>
      </c>
      <c r="F350" s="90">
        <f t="shared" si="7"/>
        <v>0.26656610999999997</v>
      </c>
    </row>
    <row r="351" spans="5:6" hidden="1" outlineLevel="1" x14ac:dyDescent="0.35">
      <c r="E351" s="35" t="str">
        <f>+Inputs!B318</f>
        <v>ORONAPS</v>
      </c>
      <c r="F351" s="87">
        <f t="shared" si="7"/>
        <v>0.15181923</v>
      </c>
    </row>
    <row r="352" spans="5:6" hidden="1" outlineLevel="1" x14ac:dyDescent="0.35">
      <c r="E352" s="38" t="str">
        <f>+Inputs!B319</f>
        <v>ORONBRY</v>
      </c>
      <c r="F352" s="90">
        <f t="shared" si="7"/>
        <v>1.6844942700000001</v>
      </c>
    </row>
    <row r="353" spans="5:6" hidden="1" outlineLevel="1" x14ac:dyDescent="0.35">
      <c r="E353" s="35" t="str">
        <f>+Inputs!B320</f>
        <v>ORONCLH</v>
      </c>
      <c r="F353" s="87">
        <f t="shared" si="7"/>
        <v>0.11308053999999999</v>
      </c>
    </row>
    <row r="354" spans="5:6" hidden="1" outlineLevel="1" x14ac:dyDescent="0.35">
      <c r="E354" s="38" t="str">
        <f>+Inputs!B321</f>
        <v>ORONCOL</v>
      </c>
      <c r="F354" s="90">
        <f t="shared" si="7"/>
        <v>0.13906501999999998</v>
      </c>
    </row>
    <row r="355" spans="5:6" hidden="1" outlineLevel="1" x14ac:dyDescent="0.35">
      <c r="E355" s="35" t="str">
        <f>+Inputs!B322</f>
        <v>ORONHOR</v>
      </c>
      <c r="F355" s="87">
        <f t="shared" si="7"/>
        <v>0.36595803000000005</v>
      </c>
    </row>
    <row r="356" spans="5:6" hidden="1" outlineLevel="1" x14ac:dyDescent="0.35">
      <c r="E356" s="38" t="str">
        <f>+Inputs!B323</f>
        <v>ORONISL</v>
      </c>
      <c r="F356" s="90">
        <f t="shared" si="7"/>
        <v>1.6415055700000001</v>
      </c>
    </row>
    <row r="357" spans="5:6" hidden="1" outlineLevel="1" x14ac:dyDescent="0.35">
      <c r="E357" s="35" t="str">
        <f>+Inputs!B324</f>
        <v>ORONKBY</v>
      </c>
      <c r="F357" s="87">
        <f t="shared" si="7"/>
        <v>2.1046119999999998E-2</v>
      </c>
    </row>
    <row r="358" spans="5:6" hidden="1" outlineLevel="1" x14ac:dyDescent="0.35">
      <c r="E358" s="38" t="str">
        <f>+Inputs!B325</f>
        <v>PANPWHI</v>
      </c>
      <c r="F358" s="90">
        <f t="shared" si="7"/>
        <v>1.0218734</v>
      </c>
    </row>
    <row r="359" spans="5:6" hidden="1" outlineLevel="1" x14ac:dyDescent="0.35">
      <c r="E359" s="35" t="str">
        <f>+Inputs!B326</f>
        <v>POCOBPE</v>
      </c>
      <c r="F359" s="87">
        <f t="shared" si="7"/>
        <v>0.78678382000000002</v>
      </c>
    </row>
    <row r="360" spans="5:6" hidden="1" outlineLevel="1" x14ac:dyDescent="0.35">
      <c r="E360" s="38" t="str">
        <f>+Inputs!B327</f>
        <v>POCOBRK</v>
      </c>
      <c r="F360" s="90">
        <f t="shared" si="7"/>
        <v>0.60286945999999997</v>
      </c>
    </row>
    <row r="361" spans="5:6" hidden="1" outlineLevel="1" x14ac:dyDescent="0.35">
      <c r="E361" s="35" t="str">
        <f>+Inputs!B328</f>
        <v>POCOCST</v>
      </c>
      <c r="F361" s="87">
        <f t="shared" si="7"/>
        <v>0.40983342</v>
      </c>
    </row>
    <row r="362" spans="5:6" hidden="1" outlineLevel="1" x14ac:dyDescent="0.35">
      <c r="E362" s="38" t="str">
        <f>+Inputs!B329</f>
        <v>POCOGYT</v>
      </c>
      <c r="F362" s="90">
        <f t="shared" si="7"/>
        <v>0.48879333000000003</v>
      </c>
    </row>
    <row r="363" spans="5:6" hidden="1" outlineLevel="1" x14ac:dyDescent="0.35">
      <c r="E363" s="35" t="str">
        <f>+Inputs!B330</f>
        <v>POCOHIN</v>
      </c>
      <c r="F363" s="87">
        <f t="shared" si="7"/>
        <v>0.78767551000000002</v>
      </c>
    </row>
    <row r="364" spans="5:6" hidden="1" outlineLevel="1" x14ac:dyDescent="0.35">
      <c r="E364" s="38" t="str">
        <f>+Inputs!B331</f>
        <v>POCOHUI</v>
      </c>
      <c r="F364" s="90">
        <f t="shared" si="7"/>
        <v>0.38744872999999996</v>
      </c>
    </row>
    <row r="365" spans="5:6" hidden="1" outlineLevel="1" x14ac:dyDescent="0.35">
      <c r="E365" s="35" t="str">
        <f>+Inputs!B332</f>
        <v>POCOHWA</v>
      </c>
      <c r="F365" s="87">
        <f t="shared" si="7"/>
        <v>0.50131048</v>
      </c>
    </row>
    <row r="366" spans="5:6" hidden="1" outlineLevel="1" x14ac:dyDescent="0.35">
      <c r="E366" s="38" t="str">
        <f>+Inputs!B333</f>
        <v>POCOKIN</v>
      </c>
      <c r="F366" s="90">
        <f t="shared" si="7"/>
        <v>1.1937381999999999</v>
      </c>
    </row>
    <row r="367" spans="5:6" hidden="1" outlineLevel="1" x14ac:dyDescent="0.35">
      <c r="E367" s="35" t="str">
        <f>+Inputs!B334</f>
        <v>POCOKMO</v>
      </c>
      <c r="F367" s="87">
        <f t="shared" si="7"/>
        <v>0.10900665</v>
      </c>
    </row>
    <row r="368" spans="5:6" hidden="1" outlineLevel="1" x14ac:dyDescent="0.35">
      <c r="E368" s="38" t="str">
        <f>+Inputs!B335</f>
        <v>POCOKPU</v>
      </c>
      <c r="F368" s="90">
        <f t="shared" si="7"/>
        <v>2.2437022899999999</v>
      </c>
    </row>
    <row r="369" spans="5:6" hidden="1" outlineLevel="1" x14ac:dyDescent="0.35">
      <c r="E369" s="35" t="str">
        <f>+Inputs!B336</f>
        <v>POCOLTN</v>
      </c>
      <c r="F369" s="87">
        <f t="shared" si="7"/>
        <v>0.84212206000000001</v>
      </c>
    </row>
    <row r="370" spans="5:6" hidden="1" outlineLevel="1" x14ac:dyDescent="0.35">
      <c r="E370" s="38" t="str">
        <f>+Inputs!B337</f>
        <v>POCOMGM</v>
      </c>
      <c r="F370" s="90">
        <f t="shared" si="7"/>
        <v>0.45738255999999999</v>
      </c>
    </row>
    <row r="371" spans="5:6" hidden="1" outlineLevel="1" x14ac:dyDescent="0.35">
      <c r="E371" s="35" t="str">
        <f>+Inputs!B338</f>
        <v>POCOMST</v>
      </c>
      <c r="F371" s="87">
        <f t="shared" si="7"/>
        <v>0.37236193000000001</v>
      </c>
    </row>
    <row r="372" spans="5:6" hidden="1" outlineLevel="1" x14ac:dyDescent="0.35">
      <c r="E372" s="38" t="str">
        <f>+Inputs!B339</f>
        <v>POCOMTM</v>
      </c>
      <c r="F372" s="90">
        <f t="shared" si="7"/>
        <v>0.21458535999999998</v>
      </c>
    </row>
    <row r="373" spans="5:6" hidden="1" outlineLevel="1" x14ac:dyDescent="0.35">
      <c r="E373" s="35" t="str">
        <f>+Inputs!B340</f>
        <v>POCOMTN</v>
      </c>
      <c r="F373" s="87">
        <f t="shared" si="7"/>
        <v>0.37544874</v>
      </c>
    </row>
    <row r="374" spans="5:6" hidden="1" outlineLevel="1" x14ac:dyDescent="0.35">
      <c r="E374" s="38" t="str">
        <f>+Inputs!B341</f>
        <v>POCOMTR</v>
      </c>
      <c r="F374" s="90">
        <f t="shared" si="7"/>
        <v>0.27062587999999999</v>
      </c>
    </row>
    <row r="375" spans="5:6" hidden="1" outlineLevel="1" x14ac:dyDescent="0.35">
      <c r="E375" s="35" t="str">
        <f>+Inputs!B342</f>
        <v>POCOOKN</v>
      </c>
      <c r="F375" s="87">
        <f t="shared" si="7"/>
        <v>6.8510669999999996E-2</v>
      </c>
    </row>
    <row r="376" spans="5:6" hidden="1" outlineLevel="1" x14ac:dyDescent="0.35">
      <c r="E376" s="38" t="str">
        <f>+Inputs!B343</f>
        <v>POCOOPK</v>
      </c>
      <c r="F376" s="90">
        <f t="shared" si="7"/>
        <v>1.01619719</v>
      </c>
    </row>
    <row r="377" spans="5:6" hidden="1" outlineLevel="1" x14ac:dyDescent="0.35">
      <c r="E377" s="35" t="str">
        <f>+Inputs!B344</f>
        <v>POCOPAO</v>
      </c>
      <c r="F377" s="87">
        <f t="shared" si="7"/>
        <v>0.22894793999999999</v>
      </c>
    </row>
    <row r="378" spans="5:6" hidden="1" outlineLevel="1" x14ac:dyDescent="0.35">
      <c r="E378" s="38" t="str">
        <f>+Inputs!B345</f>
        <v>POCOSFD</v>
      </c>
      <c r="F378" s="90">
        <f t="shared" si="7"/>
        <v>0.43282219999999999</v>
      </c>
    </row>
    <row r="379" spans="5:6" hidden="1" outlineLevel="1" x14ac:dyDescent="0.35">
      <c r="E379" s="35" t="str">
        <f>+Inputs!B346</f>
        <v>POCOTGA</v>
      </c>
      <c r="F379" s="87">
        <f t="shared" si="7"/>
        <v>1.00893243</v>
      </c>
    </row>
    <row r="380" spans="5:6" hidden="1" outlineLevel="1" x14ac:dyDescent="0.35">
      <c r="E380" s="38" t="str">
        <f>+Inputs!B347</f>
        <v>POCOTMI</v>
      </c>
      <c r="F380" s="90">
        <f t="shared" si="7"/>
        <v>0.40894493999999998</v>
      </c>
    </row>
    <row r="381" spans="5:6" hidden="1" outlineLevel="1" x14ac:dyDescent="0.35">
      <c r="E381" s="35" t="str">
        <f>+Inputs!B348</f>
        <v>POCOWGN</v>
      </c>
      <c r="F381" s="87">
        <f t="shared" si="7"/>
        <v>0.45972240000000003</v>
      </c>
    </row>
    <row r="382" spans="5:6" hidden="1" outlineLevel="1" x14ac:dyDescent="0.35">
      <c r="E382" s="38" t="str">
        <f>+Inputs!B349</f>
        <v>POCOWHU</v>
      </c>
      <c r="F382" s="90">
        <f t="shared" si="7"/>
        <v>0.92458189000000002</v>
      </c>
    </row>
    <row r="383" spans="5:6" hidden="1" outlineLevel="1" x14ac:dyDescent="0.35">
      <c r="E383" s="35" t="str">
        <f>+Inputs!B350</f>
        <v>POCOWKO</v>
      </c>
      <c r="F383" s="87">
        <f t="shared" si="7"/>
        <v>1.22899117</v>
      </c>
    </row>
    <row r="384" spans="5:6" hidden="1" outlineLevel="1" x14ac:dyDescent="0.35">
      <c r="E384" s="38" t="str">
        <f>+Inputs!B351</f>
        <v>POCOWVY</v>
      </c>
      <c r="F384" s="90">
        <f t="shared" si="7"/>
        <v>0.19902304000000001</v>
      </c>
    </row>
    <row r="385" spans="5:6" hidden="1" outlineLevel="1" x14ac:dyDescent="0.35">
      <c r="E385" s="35" t="str">
        <f>+Inputs!B352</f>
        <v>POWNBAL</v>
      </c>
      <c r="F385" s="87">
        <f t="shared" si="7"/>
        <v>0.99512519999999993</v>
      </c>
    </row>
    <row r="386" spans="5:6" hidden="1" outlineLevel="1" x14ac:dyDescent="0.35">
      <c r="E386" s="38" t="str">
        <f>+Inputs!B353</f>
        <v>POWNEDN</v>
      </c>
      <c r="F386" s="90">
        <f t="shared" si="7"/>
        <v>0.23984659</v>
      </c>
    </row>
    <row r="387" spans="5:6" hidden="1" outlineLevel="1" x14ac:dyDescent="0.35">
      <c r="E387" s="35" t="str">
        <f>+Inputs!B354</f>
        <v>POWNFKN</v>
      </c>
      <c r="F387" s="87">
        <f t="shared" si="7"/>
        <v>0.17990026000000001</v>
      </c>
    </row>
    <row r="388" spans="5:6" hidden="1" outlineLevel="1" x14ac:dyDescent="0.35">
      <c r="E388" s="38" t="str">
        <f>+Inputs!B355</f>
        <v>POWNGOR</v>
      </c>
      <c r="F388" s="90">
        <f t="shared" si="7"/>
        <v>0.51493491999999996</v>
      </c>
    </row>
    <row r="389" spans="5:6" hidden="1" outlineLevel="1" x14ac:dyDescent="0.35">
      <c r="E389" s="35" t="str">
        <f>+Inputs!B356</f>
        <v>POWNHWB</v>
      </c>
      <c r="F389" s="87">
        <f t="shared" si="7"/>
        <v>7.176892E-2</v>
      </c>
    </row>
    <row r="390" spans="5:6" hidden="1" outlineLevel="1" x14ac:dyDescent="0.35">
      <c r="E390" s="38" t="str">
        <f>+Inputs!B357</f>
        <v>POWNINV</v>
      </c>
      <c r="F390" s="90">
        <f t="shared" si="7"/>
        <v>0.44206703999999997</v>
      </c>
    </row>
    <row r="391" spans="5:6" hidden="1" outlineLevel="1" x14ac:dyDescent="0.35">
      <c r="E391" s="35" t="str">
        <f>+Inputs!B358</f>
        <v>POWNNMA</v>
      </c>
      <c r="F391" s="87">
        <f t="shared" si="7"/>
        <v>0.77702775999999996</v>
      </c>
    </row>
    <row r="392" spans="5:6" hidden="1" outlineLevel="1" x14ac:dyDescent="0.35">
      <c r="E392" s="38" t="str">
        <f>+Inputs!B359</f>
        <v>POWNNSY</v>
      </c>
      <c r="F392" s="90">
        <f t="shared" si="7"/>
        <v>0.58813394000000008</v>
      </c>
    </row>
    <row r="393" spans="5:6" hidden="1" outlineLevel="1" x14ac:dyDescent="0.35">
      <c r="E393" s="35" t="str">
        <f>+Inputs!B360</f>
        <v>RAYNBDE</v>
      </c>
      <c r="F393" s="87">
        <f t="shared" si="7"/>
        <v>0.16574389</v>
      </c>
    </row>
    <row r="394" spans="5:6" hidden="1" outlineLevel="1" x14ac:dyDescent="0.35">
      <c r="E394" s="38" t="str">
        <f>+Inputs!B361</f>
        <v>SCANDVK</v>
      </c>
      <c r="F394" s="90">
        <f t="shared" si="7"/>
        <v>0.35194109000000001</v>
      </c>
    </row>
    <row r="395" spans="5:6" hidden="1" outlineLevel="1" x14ac:dyDescent="0.35">
      <c r="E395" s="35" t="str">
        <f>+Inputs!B362</f>
        <v>SCANWDV</v>
      </c>
      <c r="F395" s="87">
        <f t="shared" si="7"/>
        <v>0.28592973999999999</v>
      </c>
    </row>
    <row r="396" spans="5:6" hidden="1" outlineLevel="1" x14ac:dyDescent="0.35">
      <c r="E396" s="38" t="str">
        <f>+Inputs!B363</f>
        <v>SCGLSWN</v>
      </c>
      <c r="F396" s="90">
        <f t="shared" si="7"/>
        <v>4.5884979999999999E-2</v>
      </c>
    </row>
    <row r="397" spans="5:6" hidden="1" outlineLevel="1" x14ac:dyDescent="0.35">
      <c r="E397" s="35" t="str">
        <f>+Inputs!B364</f>
        <v>SHPKPEN</v>
      </c>
      <c r="F397" s="87">
        <f t="shared" si="7"/>
        <v>3.9264790000000001E-2</v>
      </c>
    </row>
    <row r="398" spans="5:6" hidden="1" outlineLevel="1" x14ac:dyDescent="0.35">
      <c r="E398" s="38" t="str">
        <f>+Inputs!B365</f>
        <v>SKOGKAW</v>
      </c>
      <c r="F398" s="90">
        <f t="shared" si="7"/>
        <v>1.1660340200000001</v>
      </c>
    </row>
    <row r="399" spans="5:6" hidden="1" outlineLevel="1" x14ac:dyDescent="0.35">
      <c r="E399" s="35" t="str">
        <f>+Inputs!B366</f>
        <v>SOLEBDE</v>
      </c>
      <c r="F399" s="87">
        <f t="shared" si="7"/>
        <v>4.46154E-3</v>
      </c>
    </row>
    <row r="400" spans="5:6" hidden="1" outlineLevel="1" x14ac:dyDescent="0.35">
      <c r="E400" s="38" t="str">
        <f>+Inputs!B367</f>
        <v>SOU2MAT</v>
      </c>
      <c r="F400" s="90">
        <f t="shared" si="7"/>
        <v>0.22213054999999998</v>
      </c>
    </row>
    <row r="401" spans="5:6" hidden="1" outlineLevel="1" x14ac:dyDescent="0.35">
      <c r="E401" s="35" t="str">
        <f>+Inputs!B368</f>
        <v>TARWTWC</v>
      </c>
      <c r="F401" s="87">
        <f t="shared" si="7"/>
        <v>6.1073250000000003E-2</v>
      </c>
    </row>
    <row r="402" spans="5:6" hidden="1" outlineLevel="1" x14ac:dyDescent="0.35">
      <c r="E402" s="38" t="str">
        <f>+Inputs!B369</f>
        <v>TASMKIK</v>
      </c>
      <c r="F402" s="90">
        <f t="shared" si="7"/>
        <v>6.7870100000000003E-2</v>
      </c>
    </row>
    <row r="403" spans="5:6" hidden="1" outlineLevel="1" x14ac:dyDescent="0.35">
      <c r="E403" s="35" t="str">
        <f>+Inputs!B370</f>
        <v>TASMMCH</v>
      </c>
      <c r="F403" s="87">
        <f t="shared" si="7"/>
        <v>0.20390785</v>
      </c>
    </row>
    <row r="404" spans="5:6" hidden="1" outlineLevel="1" x14ac:dyDescent="0.35">
      <c r="E404" s="38" t="str">
        <f>+Inputs!B371</f>
        <v>TASMSTK</v>
      </c>
      <c r="F404" s="90">
        <f t="shared" si="7"/>
        <v>1.2366573799999998</v>
      </c>
    </row>
    <row r="405" spans="5:6" hidden="1" outlineLevel="1" x14ac:dyDescent="0.35">
      <c r="E405" s="35" t="str">
        <f>+Inputs!B372</f>
        <v>TBOPKPA</v>
      </c>
      <c r="F405" s="87">
        <f t="shared" si="7"/>
        <v>0.27667791000000003</v>
      </c>
    </row>
    <row r="406" spans="5:6" hidden="1" outlineLevel="1" x14ac:dyDescent="0.35">
      <c r="E406" s="38" t="str">
        <f>+Inputs!B373</f>
        <v>TOD3JRD</v>
      </c>
      <c r="F406" s="90">
        <f t="shared" ref="F406:F469" si="8">+SUMIF($D$9:$D$272,$E406,E$9:E$272)</f>
        <v>2.4228660000000003E-2</v>
      </c>
    </row>
    <row r="407" spans="5:6" hidden="1" outlineLevel="1" x14ac:dyDescent="0.35">
      <c r="E407" s="35" t="str">
        <f>+Inputs!B374</f>
        <v>TOD3MKE</v>
      </c>
      <c r="F407" s="87">
        <f t="shared" si="8"/>
        <v>3.5394130000000003E-2</v>
      </c>
    </row>
    <row r="408" spans="5:6" hidden="1" outlineLevel="1" x14ac:dyDescent="0.35">
      <c r="E408" s="38" t="str">
        <f>+Inputs!B375</f>
        <v>TOPEKOE</v>
      </c>
      <c r="F408" s="90">
        <f t="shared" si="8"/>
        <v>0.98959481999999999</v>
      </c>
    </row>
    <row r="409" spans="5:6" hidden="1" outlineLevel="1" x14ac:dyDescent="0.35">
      <c r="E409" s="35" t="str">
        <f>+Inputs!B376</f>
        <v>TRNZBPE</v>
      </c>
      <c r="F409" s="87">
        <f t="shared" si="8"/>
        <v>0.38895916000000003</v>
      </c>
    </row>
    <row r="410" spans="5:6" hidden="1" outlineLevel="1" x14ac:dyDescent="0.35">
      <c r="E410" s="38" t="str">
        <f>+Inputs!B377</f>
        <v>TRNZHAM</v>
      </c>
      <c r="F410" s="90">
        <f t="shared" si="8"/>
        <v>0.37112418999999996</v>
      </c>
    </row>
    <row r="411" spans="5:6" hidden="1" outlineLevel="1" x14ac:dyDescent="0.35">
      <c r="E411" s="35" t="str">
        <f>+Inputs!B378</f>
        <v>TRNZPEN</v>
      </c>
      <c r="F411" s="87">
        <f t="shared" si="8"/>
        <v>0.13895499</v>
      </c>
    </row>
    <row r="412" spans="5:6" hidden="1" outlineLevel="1" x14ac:dyDescent="0.35">
      <c r="E412" s="38" t="str">
        <f>+Inputs!B379</f>
        <v>TRNZSWN</v>
      </c>
      <c r="F412" s="90">
        <f t="shared" si="8"/>
        <v>0.12414915</v>
      </c>
    </row>
    <row r="413" spans="5:6" hidden="1" outlineLevel="1" x14ac:dyDescent="0.35">
      <c r="E413" s="35" t="str">
        <f>+Inputs!B380</f>
        <v>TRNZTMN</v>
      </c>
      <c r="F413" s="87">
        <f t="shared" si="8"/>
        <v>0.48406667000000003</v>
      </c>
    </row>
    <row r="414" spans="5:6" hidden="1" outlineLevel="1" x14ac:dyDescent="0.35">
      <c r="E414" s="38" t="str">
        <f>+Inputs!B381</f>
        <v>TRNZTNG</v>
      </c>
      <c r="F414" s="90">
        <f t="shared" si="8"/>
        <v>0.46284060999999999</v>
      </c>
    </row>
    <row r="415" spans="5:6" hidden="1" outlineLevel="1" x14ac:dyDescent="0.35">
      <c r="E415" s="35" t="str">
        <f>+Inputs!B382</f>
        <v>TRUGARG</v>
      </c>
      <c r="F415" s="87">
        <f t="shared" si="8"/>
        <v>5.2203569999999998E-2</v>
      </c>
    </row>
    <row r="416" spans="5:6" hidden="1" outlineLevel="1" x14ac:dyDescent="0.35">
      <c r="E416" s="38" t="str">
        <f>+Inputs!B383</f>
        <v>TRUGBWK</v>
      </c>
      <c r="F416" s="90">
        <f t="shared" si="8"/>
        <v>0.14197335999999999</v>
      </c>
    </row>
    <row r="417" spans="5:6" hidden="1" outlineLevel="1" x14ac:dyDescent="0.35">
      <c r="E417" s="35" t="str">
        <f>+Inputs!B384</f>
        <v>TRUGCOL</v>
      </c>
      <c r="F417" s="87">
        <f t="shared" si="8"/>
        <v>4.8940919999999999E-2</v>
      </c>
    </row>
    <row r="418" spans="5:6" hidden="1" outlineLevel="1" x14ac:dyDescent="0.35">
      <c r="E418" s="38" t="str">
        <f>+Inputs!B385</f>
        <v>TRUGHWA</v>
      </c>
      <c r="F418" s="90">
        <f t="shared" si="8"/>
        <v>0.10172965</v>
      </c>
    </row>
    <row r="419" spans="5:6" hidden="1" outlineLevel="1" x14ac:dyDescent="0.35">
      <c r="E419" s="35" t="str">
        <f>+Inputs!B386</f>
        <v>TRUGMAT</v>
      </c>
      <c r="F419" s="87">
        <f t="shared" si="8"/>
        <v>0.44137315000000005</v>
      </c>
    </row>
    <row r="420" spans="5:6" hidden="1" outlineLevel="1" x14ac:dyDescent="0.35">
      <c r="E420" s="38" t="str">
        <f>+Inputs!B387</f>
        <v>UNETCPK</v>
      </c>
      <c r="F420" s="90">
        <f t="shared" si="8"/>
        <v>1.3186561699999999</v>
      </c>
    </row>
    <row r="421" spans="5:6" hidden="1" outlineLevel="1" x14ac:dyDescent="0.35">
      <c r="E421" s="35" t="str">
        <f>+Inputs!B388</f>
        <v>UNETGFD</v>
      </c>
      <c r="F421" s="87">
        <f t="shared" si="8"/>
        <v>1.1241834900000001</v>
      </c>
    </row>
    <row r="422" spans="5:6" hidden="1" outlineLevel="1" x14ac:dyDescent="0.35">
      <c r="E422" s="38" t="str">
        <f>+Inputs!B389</f>
        <v>UNETHAY</v>
      </c>
      <c r="F422" s="90">
        <f t="shared" si="8"/>
        <v>0.51296489000000001</v>
      </c>
    </row>
    <row r="423" spans="5:6" hidden="1" outlineLevel="1" x14ac:dyDescent="0.35">
      <c r="E423" s="35" t="str">
        <f>+Inputs!B390</f>
        <v>UNETKWA</v>
      </c>
      <c r="F423" s="87">
        <f t="shared" si="8"/>
        <v>0.39700491999999998</v>
      </c>
    </row>
    <row r="424" spans="5:6" hidden="1" outlineLevel="1" x14ac:dyDescent="0.35">
      <c r="E424" s="38" t="str">
        <f>+Inputs!B391</f>
        <v>UNETMLG</v>
      </c>
      <c r="F424" s="90">
        <f t="shared" si="8"/>
        <v>1.3994986999999999</v>
      </c>
    </row>
    <row r="425" spans="5:6" hidden="1" outlineLevel="1" x14ac:dyDescent="0.35">
      <c r="E425" s="35" t="str">
        <f>+Inputs!B392</f>
        <v>UNETPNI</v>
      </c>
      <c r="F425" s="87">
        <f t="shared" si="8"/>
        <v>1.0185905900000001</v>
      </c>
    </row>
    <row r="426" spans="5:6" hidden="1" outlineLevel="1" x14ac:dyDescent="0.35">
      <c r="E426" s="38" t="str">
        <f>+Inputs!B393</f>
        <v>UNETTKR</v>
      </c>
      <c r="F426" s="90">
        <f t="shared" si="8"/>
        <v>0.52719897999999998</v>
      </c>
    </row>
    <row r="427" spans="5:6" hidden="1" outlineLevel="1" x14ac:dyDescent="0.35">
      <c r="E427" s="35" t="str">
        <f>+Inputs!B394</f>
        <v>UNETUHT</v>
      </c>
      <c r="F427" s="87">
        <f t="shared" si="8"/>
        <v>0.30399664000000004</v>
      </c>
    </row>
    <row r="428" spans="5:6" hidden="1" outlineLevel="1" x14ac:dyDescent="0.35">
      <c r="E428" s="38" t="str">
        <f>+Inputs!B395</f>
        <v>UNETWIL</v>
      </c>
      <c r="F428" s="90">
        <f t="shared" si="8"/>
        <v>1.5761566899999999</v>
      </c>
    </row>
    <row r="429" spans="5:6" hidden="1" outlineLevel="1" x14ac:dyDescent="0.35">
      <c r="E429" s="35" t="str">
        <f>+Inputs!B396</f>
        <v>UNISFHL</v>
      </c>
      <c r="F429" s="87">
        <f t="shared" si="8"/>
        <v>0.53349298000000001</v>
      </c>
    </row>
    <row r="430" spans="5:6" hidden="1" outlineLevel="1" x14ac:dyDescent="0.35">
      <c r="E430" s="38" t="str">
        <f>+Inputs!B397</f>
        <v>UNISOWH</v>
      </c>
      <c r="F430" s="90">
        <f t="shared" si="8"/>
        <v>0.80177158999999998</v>
      </c>
    </row>
    <row r="431" spans="5:6" hidden="1" outlineLevel="1" x14ac:dyDescent="0.35">
      <c r="E431" s="35" t="str">
        <f>+Inputs!B398</f>
        <v>UNISRDF</v>
      </c>
      <c r="F431" s="87">
        <f t="shared" si="8"/>
        <v>0.39039915000000003</v>
      </c>
    </row>
    <row r="432" spans="5:6" hidden="1" outlineLevel="1" x14ac:dyDescent="0.35">
      <c r="E432" s="38" t="str">
        <f>+Inputs!B399</f>
        <v>UNISROT</v>
      </c>
      <c r="F432" s="90">
        <f t="shared" si="8"/>
        <v>1.44896114</v>
      </c>
    </row>
    <row r="433" spans="5:6" hidden="1" outlineLevel="1" x14ac:dyDescent="0.35">
      <c r="E433" s="35" t="str">
        <f>+Inputs!B400</f>
        <v>UNISTRK</v>
      </c>
      <c r="F433" s="87">
        <f t="shared" si="8"/>
        <v>0.10917454</v>
      </c>
    </row>
    <row r="434" spans="5:6" hidden="1" outlineLevel="1" x14ac:dyDescent="0.35">
      <c r="E434" s="38" t="str">
        <f>+Inputs!B401</f>
        <v>UNISWRK</v>
      </c>
      <c r="F434" s="90">
        <f t="shared" si="8"/>
        <v>1.0450437100000001</v>
      </c>
    </row>
    <row r="435" spans="5:6" hidden="1" outlineLevel="1" x14ac:dyDescent="0.35">
      <c r="E435" s="35" t="str">
        <f>+Inputs!B402</f>
        <v>UNISWTU</v>
      </c>
      <c r="F435" s="87">
        <f t="shared" si="8"/>
        <v>1.3109661699999999</v>
      </c>
    </row>
    <row r="436" spans="5:6" hidden="1" outlineLevel="1" x14ac:dyDescent="0.35">
      <c r="E436" s="38" t="str">
        <f>+Inputs!B403</f>
        <v>VECTALB</v>
      </c>
      <c r="F436" s="90">
        <f t="shared" si="8"/>
        <v>1.1406940000000001</v>
      </c>
    </row>
    <row r="437" spans="5:6" hidden="1" outlineLevel="1" x14ac:dyDescent="0.35">
      <c r="E437" s="35" t="str">
        <f>+Inputs!B404</f>
        <v>VECTHEN</v>
      </c>
      <c r="F437" s="87">
        <f t="shared" si="8"/>
        <v>0.49089333000000002</v>
      </c>
    </row>
    <row r="438" spans="5:6" hidden="1" outlineLevel="1" x14ac:dyDescent="0.35">
      <c r="E438" s="38" t="str">
        <f>+Inputs!B405</f>
        <v>VECTHEP</v>
      </c>
      <c r="F438" s="90">
        <f t="shared" si="8"/>
        <v>0.98512440000000001</v>
      </c>
    </row>
    <row r="439" spans="5:6" hidden="1" outlineLevel="1" x14ac:dyDescent="0.35">
      <c r="E439" s="35" t="str">
        <f>+Inputs!B406</f>
        <v>VECTHOB</v>
      </c>
      <c r="F439" s="87">
        <f t="shared" si="8"/>
        <v>0.80310384999999995</v>
      </c>
    </row>
    <row r="440" spans="5:6" hidden="1" outlineLevel="1" x14ac:dyDescent="0.35">
      <c r="E440" s="38" t="str">
        <f>+Inputs!B407</f>
        <v>VECTLFD</v>
      </c>
      <c r="F440" s="90">
        <f t="shared" si="8"/>
        <v>4.0709800000000004E-2</v>
      </c>
    </row>
    <row r="441" spans="5:6" hidden="1" outlineLevel="1" x14ac:dyDescent="0.35">
      <c r="E441" s="35" t="str">
        <f>+Inputs!B408</f>
        <v>VECTMNG</v>
      </c>
      <c r="F441" s="87">
        <f t="shared" si="8"/>
        <v>0.77729623000000003</v>
      </c>
    </row>
    <row r="442" spans="5:6" hidden="1" outlineLevel="1" x14ac:dyDescent="0.35">
      <c r="E442" s="38" t="str">
        <f>+Inputs!B409</f>
        <v>VECTOTA</v>
      </c>
      <c r="F442" s="90">
        <f t="shared" si="8"/>
        <v>0.88452522999999994</v>
      </c>
    </row>
    <row r="443" spans="5:6" hidden="1" outlineLevel="1" x14ac:dyDescent="0.35">
      <c r="E443" s="35" t="str">
        <f>+Inputs!B410</f>
        <v>VECTPAK</v>
      </c>
      <c r="F443" s="87">
        <f t="shared" si="8"/>
        <v>1.3246381299999999</v>
      </c>
    </row>
    <row r="444" spans="5:6" hidden="1" outlineLevel="1" x14ac:dyDescent="0.35">
      <c r="E444" s="38" t="str">
        <f>+Inputs!B411</f>
        <v>VECTPEN</v>
      </c>
      <c r="F444" s="90">
        <f t="shared" si="8"/>
        <v>1.98980851</v>
      </c>
    </row>
    <row r="445" spans="5:6" hidden="1" outlineLevel="1" x14ac:dyDescent="0.35">
      <c r="E445" s="35" t="str">
        <f>+Inputs!B412</f>
        <v>VECTROS</v>
      </c>
      <c r="F445" s="87">
        <f t="shared" si="8"/>
        <v>0.76873615000000006</v>
      </c>
    </row>
    <row r="446" spans="5:6" hidden="1" outlineLevel="1" x14ac:dyDescent="0.35">
      <c r="E446" s="38" t="str">
        <f>+Inputs!B413</f>
        <v>VECTSVL</v>
      </c>
      <c r="F446" s="90">
        <f t="shared" si="8"/>
        <v>0.67050493999999994</v>
      </c>
    </row>
    <row r="447" spans="5:6" hidden="1" outlineLevel="1" x14ac:dyDescent="0.35">
      <c r="E447" s="35" t="str">
        <f>+Inputs!B414</f>
        <v>VECTTAK</v>
      </c>
      <c r="F447" s="87">
        <f t="shared" si="8"/>
        <v>1.1933257900000001</v>
      </c>
    </row>
    <row r="448" spans="5:6" hidden="1" outlineLevel="1" x14ac:dyDescent="0.35">
      <c r="E448" s="38" t="str">
        <f>+Inputs!B415</f>
        <v>VECTWEL</v>
      </c>
      <c r="F448" s="90">
        <f t="shared" si="8"/>
        <v>0.34901214000000003</v>
      </c>
    </row>
    <row r="449" spans="5:6" hidden="1" outlineLevel="1" x14ac:dyDescent="0.35">
      <c r="E449" s="35" t="str">
        <f>+Inputs!B416</f>
        <v>VECTWIR</v>
      </c>
      <c r="F449" s="87">
        <f t="shared" si="8"/>
        <v>1.2261795</v>
      </c>
    </row>
    <row r="450" spans="5:6" hidden="1" outlineLevel="1" x14ac:dyDescent="0.35">
      <c r="E450" s="38" t="str">
        <f>+Inputs!B417</f>
        <v>VECTWRD</v>
      </c>
      <c r="F450" s="90">
        <f t="shared" si="8"/>
        <v>0.50571301000000002</v>
      </c>
    </row>
    <row r="451" spans="5:6" hidden="1" outlineLevel="1" x14ac:dyDescent="0.35">
      <c r="E451" s="35" t="str">
        <f>+Inputs!B418</f>
        <v>WAIPCBG</v>
      </c>
      <c r="F451" s="87">
        <f t="shared" si="8"/>
        <v>0.57584706999999991</v>
      </c>
    </row>
    <row r="452" spans="5:6" hidden="1" outlineLevel="1" x14ac:dyDescent="0.35">
      <c r="E452" s="38" t="str">
        <f>+Inputs!B419</f>
        <v>WAIPTMU</v>
      </c>
      <c r="F452" s="90">
        <f t="shared" si="8"/>
        <v>0.59247273999999994</v>
      </c>
    </row>
    <row r="453" spans="5:6" hidden="1" outlineLevel="1" x14ac:dyDescent="0.35">
      <c r="E453" s="35" t="str">
        <f>+Inputs!B420</f>
        <v>WATABPT</v>
      </c>
      <c r="F453" s="87">
        <f t="shared" si="8"/>
        <v>1.8487449999999999E-2</v>
      </c>
    </row>
    <row r="454" spans="5:6" hidden="1" outlineLevel="1" x14ac:dyDescent="0.35">
      <c r="E454" s="38" t="str">
        <f>+Inputs!B421</f>
        <v>WATAOAM</v>
      </c>
      <c r="F454" s="90">
        <f t="shared" si="8"/>
        <v>0.55080659999999992</v>
      </c>
    </row>
    <row r="455" spans="5:6" hidden="1" outlineLevel="1" x14ac:dyDescent="0.35">
      <c r="E455" s="35" t="str">
        <f>+Inputs!B422</f>
        <v>WATATWZ</v>
      </c>
      <c r="F455" s="87">
        <f t="shared" si="8"/>
        <v>0.18585913000000001</v>
      </c>
    </row>
    <row r="456" spans="5:6" hidden="1" outlineLevel="1" x14ac:dyDescent="0.35">
      <c r="E456" s="38" t="str">
        <f>+Inputs!B423</f>
        <v>WATAWTK</v>
      </c>
      <c r="F456" s="90">
        <f t="shared" si="8"/>
        <v>0.18058307000000001</v>
      </c>
    </row>
    <row r="457" spans="5:6" hidden="1" outlineLevel="1" x14ac:dyDescent="0.35">
      <c r="E457" s="35" t="str">
        <f>+Inputs!B424</f>
        <v>WAV1WVY</v>
      </c>
      <c r="F457" s="87">
        <f t="shared" si="8"/>
        <v>7.3377059999999994E-2</v>
      </c>
    </row>
    <row r="458" spans="5:6" hidden="1" outlineLevel="1" x14ac:dyDescent="0.35">
      <c r="E458" s="38" t="str">
        <f>+Inputs!B425</f>
        <v>WELEHAM</v>
      </c>
      <c r="F458" s="90">
        <f t="shared" si="8"/>
        <v>1.07495081</v>
      </c>
    </row>
    <row r="459" spans="5:6" hidden="1" outlineLevel="1" x14ac:dyDescent="0.35">
      <c r="E459" s="35" t="str">
        <f>+Inputs!B426</f>
        <v>WELEHLY</v>
      </c>
      <c r="F459" s="87">
        <f t="shared" si="8"/>
        <v>0.15056498000000001</v>
      </c>
    </row>
    <row r="460" spans="5:6" hidden="1" outlineLevel="1" x14ac:dyDescent="0.35">
      <c r="E460" s="38" t="str">
        <f>+Inputs!B427</f>
        <v>WELETWH</v>
      </c>
      <c r="F460" s="90">
        <f t="shared" si="8"/>
        <v>0.50308061999999998</v>
      </c>
    </row>
    <row r="461" spans="5:6" hidden="1" outlineLevel="1" x14ac:dyDescent="0.35">
      <c r="E461" s="35" t="str">
        <f>+Inputs!B428</f>
        <v>WNSTTNG</v>
      </c>
      <c r="F461" s="87">
        <f t="shared" si="8"/>
        <v>1.13163349</v>
      </c>
    </row>
    <row r="462" spans="5:6" hidden="1" outlineLevel="1" x14ac:dyDescent="0.35">
      <c r="E462" s="38" t="str">
        <f>+Inputs!B429</f>
        <v>WPOWATU</v>
      </c>
      <c r="F462" s="90">
        <f t="shared" si="8"/>
        <v>7.555742E-2</v>
      </c>
    </row>
    <row r="463" spans="5:6" hidden="1" outlineLevel="1" x14ac:dyDescent="0.35">
      <c r="E463" s="35" t="str">
        <f>+Inputs!B430</f>
        <v>WPOWDOB</v>
      </c>
      <c r="F463" s="87">
        <f t="shared" si="8"/>
        <v>0.32124724999999998</v>
      </c>
    </row>
    <row r="464" spans="5:6" hidden="1" outlineLevel="1" x14ac:dyDescent="0.35">
      <c r="E464" s="38" t="str">
        <f>+Inputs!B431</f>
        <v>WPOWGYM</v>
      </c>
      <c r="F464" s="90">
        <f t="shared" si="8"/>
        <v>6.8908600000000004E-3</v>
      </c>
    </row>
    <row r="465" spans="5:6" hidden="1" outlineLevel="1" x14ac:dyDescent="0.35">
      <c r="E465" s="35" t="str">
        <f>+Inputs!B432</f>
        <v>WPOWHKK</v>
      </c>
      <c r="F465" s="87">
        <f t="shared" si="8"/>
        <v>0.12459246</v>
      </c>
    </row>
    <row r="466" spans="5:6" hidden="1" outlineLevel="1" x14ac:dyDescent="0.35">
      <c r="E466" s="38" t="str">
        <f>+Inputs!B434</f>
        <v>WPOWOTI</v>
      </c>
      <c r="F466" s="90">
        <f t="shared" si="8"/>
        <v>0.17726463000000001</v>
      </c>
    </row>
    <row r="467" spans="5:6" hidden="1" outlineLevel="1" x14ac:dyDescent="0.35">
      <c r="E467" s="35" t="str">
        <f>+Inputs!B435</f>
        <v>WPOWRFN</v>
      </c>
      <c r="F467" s="87">
        <f t="shared" si="8"/>
        <v>3.90362E-3</v>
      </c>
    </row>
    <row r="468" spans="5:6" hidden="1" outlineLevel="1" x14ac:dyDescent="0.35">
      <c r="E468" s="38" t="str">
        <f>+Inputs!B436</f>
        <v>WTOMHTI</v>
      </c>
      <c r="F468" s="90">
        <f t="shared" si="8"/>
        <v>0.50091658000000006</v>
      </c>
    </row>
    <row r="469" spans="5:6" hidden="1" outlineLevel="1" x14ac:dyDescent="0.35">
      <c r="E469" s="35" t="str">
        <f>+Inputs!B437</f>
        <v>WTOMNPK</v>
      </c>
      <c r="F469" s="87">
        <f t="shared" si="8"/>
        <v>0.25851980000000002</v>
      </c>
    </row>
    <row r="470" spans="5:6" hidden="1" outlineLevel="1" x14ac:dyDescent="0.35">
      <c r="E470" s="38" t="str">
        <f>+Inputs!B438</f>
        <v>WTOMOKN</v>
      </c>
      <c r="F470" s="90">
        <f>+SUMIF($D$9:$D$272,$E470,E$9:E$272)</f>
        <v>0.16273032000000001</v>
      </c>
    </row>
    <row r="471" spans="5:6" hidden="1" outlineLevel="1" x14ac:dyDescent="0.35">
      <c r="E471" s="35" t="str">
        <f>+Inputs!B439</f>
        <v>WTOMONG</v>
      </c>
      <c r="F471" s="87">
        <f>+SUMIF($D$9:$D$272,$E471,E$9:E$272)</f>
        <v>0.33327355000000003</v>
      </c>
    </row>
    <row r="472" spans="5:6" hidden="1" outlineLevel="1" x14ac:dyDescent="0.35">
      <c r="E472" s="38" t="str">
        <f>+Inputs!B440</f>
        <v>WTOMTKU</v>
      </c>
      <c r="F472" s="90">
        <f>+SUMIF($D$9:$D$272,$E472,E$9:E$272)</f>
        <v>0.11357211</v>
      </c>
    </row>
    <row r="473" spans="5:6" hidden="1" outlineLevel="1" x14ac:dyDescent="0.35">
      <c r="E473" s="31" t="s">
        <v>134</v>
      </c>
      <c r="F473" s="23">
        <f>ROUND(SUM(F277:F472)-SUM(E9:E272),10)</f>
        <v>0</v>
      </c>
    </row>
    <row r="474" spans="5:6" ht="15" collapsed="1" thickTop="1" x14ac:dyDescent="0.35"/>
  </sheetData>
  <mergeCells count="1">
    <mergeCell ref="A2:I2"/>
  </mergeCells>
  <hyperlinks>
    <hyperlink ref="A1" location="Contents!A1" display="Connection charges module" xr:uid="{A682D487-3B88-41E9-869B-CC568B9BA0AA}"/>
  </hyperlinks>
  <pageMargins left="0.7" right="0.7" top="0.75" bottom="0.75" header="0.3" footer="0.3"/>
  <pageSetup paperSize="8" scale="28" orientation="portrait" r:id="rId1"/>
  <extLst>
    <ext xmlns:x14="http://schemas.microsoft.com/office/spreadsheetml/2009/9/main" uri="{78C0D931-6437-407d-A8EE-F0AAD7539E65}">
      <x14:conditionalFormattings>
        <x14:conditionalFormatting xmlns:xm="http://schemas.microsoft.com/office/excel/2006/main">
          <x14:cfRule type="expression" priority="7" id="{EE663778-4FAE-4F83-92CC-E983F4DFAAB8}">
            <xm:f>'Error checks'!$C$38&lt;&gt;0</xm:f>
            <x14:dxf>
              <fill>
                <patternFill>
                  <bgColor rgb="FFFF0000"/>
                </patternFill>
              </fill>
            </x14:dxf>
          </x14:cfRule>
          <xm:sqref>A1 C1 K1:XFD1</xm:sqref>
        </x14:conditionalFormatting>
        <x14:conditionalFormatting xmlns:xm="http://schemas.microsoft.com/office/excel/2006/main">
          <x14:cfRule type="expression" priority="4" id="{B01D9DD0-4F4B-447C-A3B2-18E36BD48D11}">
            <xm:f>'Error checks'!$C$38&lt;&gt;0</xm:f>
            <x14:dxf>
              <fill>
                <patternFill>
                  <bgColor rgb="FFFF0000"/>
                </patternFill>
              </fill>
            </x14:dxf>
          </x14:cfRule>
          <xm:sqref>B1</xm:sqref>
        </x14:conditionalFormatting>
        <x14:conditionalFormatting xmlns:xm="http://schemas.microsoft.com/office/excel/2006/main">
          <x14:cfRule type="expression" priority="3" id="{63C44372-55BC-4D32-9796-CEC283AA588C}">
            <xm:f>'Error checks'!$C$38&lt;&gt;0</xm:f>
            <x14:dxf>
              <fill>
                <patternFill>
                  <bgColor rgb="FFFF0000"/>
                </patternFill>
              </fill>
            </x14:dxf>
          </x14:cfRule>
          <xm:sqref>B1</xm:sqref>
        </x14:conditionalFormatting>
        <x14:conditionalFormatting xmlns:xm="http://schemas.microsoft.com/office/excel/2006/main">
          <x14:cfRule type="expression" priority="2" id="{B39C4D17-1684-4BAD-B8DF-D3D58BA5924E}">
            <xm:f>'Error checks'!$C$38&lt;&gt;0</xm:f>
            <x14:dxf>
              <fill>
                <patternFill>
                  <bgColor rgb="FFFF0000"/>
                </patternFill>
              </fill>
            </x14:dxf>
          </x14:cfRule>
          <xm:sqref>D1:I1</xm:sqref>
        </x14:conditionalFormatting>
        <x14:conditionalFormatting xmlns:xm="http://schemas.microsoft.com/office/excel/2006/main">
          <x14:cfRule type="expression" priority="1" id="{11C5C2D9-5B35-4769-B4D5-1EC78A839D7B}">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3C1C3-2661-43CE-8473-791C748B3D8F}">
  <sheetPr codeName="Sheet7">
    <tabColor rgb="FF0070C0"/>
    <outlinePr summaryBelow="0"/>
    <pageSetUpPr fitToPage="1"/>
  </sheetPr>
  <dimension ref="A1:BV192"/>
  <sheetViews>
    <sheetView zoomScaleNormal="100" zoomScaleSheetLayoutView="100" workbookViewId="0">
      <pane ySplit="1" topLeftCell="A2" activePane="bottomLeft" state="frozen"/>
      <selection pane="bottomLeft" activeCell="C14" sqref="C14"/>
    </sheetView>
  </sheetViews>
  <sheetFormatPr defaultColWidth="9.1796875" defaultRowHeight="14.5" outlineLevelRow="1" x14ac:dyDescent="0.35"/>
  <cols>
    <col min="1" max="1" width="52.81640625" style="10" customWidth="1"/>
    <col min="2" max="2" width="29.81640625" style="10" customWidth="1"/>
    <col min="3" max="3" width="11.26953125" style="10" customWidth="1"/>
    <col min="4" max="16384" width="9.1796875" style="10"/>
  </cols>
  <sheetData>
    <row r="1" spans="1:73" s="1" customFormat="1" ht="20" thickBot="1" x14ac:dyDescent="0.5">
      <c r="A1" s="109" t="s">
        <v>690</v>
      </c>
      <c r="B1" s="141" t="str">
        <f>+IF('Error checks'!C38&lt;&gt;0,"go to Error checks tab","")</f>
        <v/>
      </c>
      <c r="C1" s="2" t="s">
        <v>112</v>
      </c>
      <c r="D1" s="3" t="s">
        <v>113</v>
      </c>
      <c r="E1" s="4" t="s">
        <v>114</v>
      </c>
      <c r="F1" s="5" t="s">
        <v>115</v>
      </c>
      <c r="G1" s="6" t="s">
        <v>116</v>
      </c>
      <c r="H1" s="41" t="s">
        <v>303</v>
      </c>
      <c r="I1" s="128" t="s">
        <v>411</v>
      </c>
      <c r="J1" s="218" t="s">
        <v>503</v>
      </c>
      <c r="BU1" s="7"/>
    </row>
    <row r="2" spans="1:73" s="8" customFormat="1" ht="18.75" customHeight="1" thickTop="1" x14ac:dyDescent="0.35">
      <c r="A2" s="261" t="s">
        <v>710</v>
      </c>
      <c r="B2" s="261"/>
      <c r="C2" s="261"/>
      <c r="D2" s="267"/>
      <c r="E2" s="267"/>
      <c r="F2" s="267"/>
      <c r="G2" s="267"/>
      <c r="H2" s="267"/>
      <c r="I2" s="267"/>
    </row>
    <row r="3" spans="1:73" s="9" customFormat="1" ht="17.5" thickBot="1" x14ac:dyDescent="0.45">
      <c r="A3" s="9" t="s">
        <v>119</v>
      </c>
    </row>
    <row r="4" spans="1:73" ht="15" thickTop="1" x14ac:dyDescent="0.35">
      <c r="B4" s="17" t="str">
        <f>+Inputs!B4</f>
        <v>Pricing year (ending 31 March)</v>
      </c>
      <c r="C4" s="46">
        <f>+Inputs!C4</f>
        <v>2022</v>
      </c>
    </row>
    <row r="5" spans="1:73" x14ac:dyDescent="0.35">
      <c r="C5" s="12"/>
      <c r="D5" s="13"/>
    </row>
    <row r="6" spans="1:73" x14ac:dyDescent="0.35">
      <c r="C6" s="12"/>
      <c r="D6" s="13"/>
    </row>
    <row r="7" spans="1:73" s="9" customFormat="1" ht="17.5" collapsed="1" thickBot="1" x14ac:dyDescent="0.45">
      <c r="A7" s="9" t="s">
        <v>122</v>
      </c>
      <c r="B7" s="22"/>
    </row>
    <row r="8" spans="1:73" ht="15" hidden="1" outlineLevel="1" thickTop="1" x14ac:dyDescent="0.35">
      <c r="A8" s="219" t="s">
        <v>123</v>
      </c>
    </row>
    <row r="9" spans="1:73" ht="15" hidden="1" outlineLevel="1" thickBot="1" x14ac:dyDescent="0.4">
      <c r="A9" s="8"/>
      <c r="B9" s="20" t="str">
        <f>+Inputs!B714</f>
        <v>Benefit-based investments (BBI)</v>
      </c>
      <c r="D9" s="20" t="str">
        <f>+Inputs!C714</f>
        <v>Covered costs (CC)</v>
      </c>
    </row>
    <row r="10" spans="1:73" hidden="1" outlineLevel="1" x14ac:dyDescent="0.35">
      <c r="B10" s="30" t="s">
        <v>767</v>
      </c>
      <c r="D10" s="24">
        <f>+SUMIF(Inputs!$B$715:$B$784,'Benefit-based charges (Cust.)'!$B10,Inputs!C$715:C$784)</f>
        <v>0.5538270772091991</v>
      </c>
    </row>
    <row r="11" spans="1:73" hidden="1" outlineLevel="1" x14ac:dyDescent="0.35"/>
    <row r="12" spans="1:73" ht="58.5" hidden="1" outlineLevel="1" thickBot="1" x14ac:dyDescent="0.4">
      <c r="B12" s="20" t="str">
        <f>+Inputs!B788</f>
        <v>Customer code</v>
      </c>
      <c r="C12" s="21" t="str">
        <f>+Inputs!A786</f>
        <v>BBI customer allocations (CA)</v>
      </c>
    </row>
    <row r="13" spans="1:73" hidden="1" outlineLevel="1" x14ac:dyDescent="0.35">
      <c r="B13" s="17" t="str">
        <f>+Inputs!B18</f>
        <v>ALPE</v>
      </c>
      <c r="C13" s="33" cm="1">
        <f t="array" ref="C13">+SUMPRODUCT((Inputs!$B$789:$B$844='Benefit-based charges (Cust.)'!$B13)*(Inputs!$C$788:$BT$788='Benefit-based charges (Cust.)'!$B$10),Inputs!$C$789:$BT$844)</f>
        <v>7.3423092252881605E-3</v>
      </c>
    </row>
    <row r="14" spans="1:73" hidden="1" outlineLevel="1" x14ac:dyDescent="0.35">
      <c r="B14" s="17" t="str">
        <f>+Inputs!B19</f>
        <v>BUEL</v>
      </c>
      <c r="C14" s="33" cm="1">
        <f t="array" ref="C14">+SUMPRODUCT((Inputs!$B$789:$B$844='Benefit-based charges (Cust.)'!$B14)*(Inputs!$C$788:$BT$788='Benefit-based charges (Cust.)'!$B$10),Inputs!$C$789:$BT$844)</f>
        <v>3.2184923102505681E-4</v>
      </c>
    </row>
    <row r="15" spans="1:73" hidden="1" outlineLevel="1" x14ac:dyDescent="0.35">
      <c r="B15" s="17" t="str">
        <f>+Inputs!B20</f>
        <v>CHBP</v>
      </c>
      <c r="C15" s="33" cm="1">
        <f t="array" ref="C15">+SUMPRODUCT((Inputs!$B$789:$B$844='Benefit-based charges (Cust.)'!$B15)*(Inputs!$C$788:$BT$788='Benefit-based charges (Cust.)'!$B$10),Inputs!$C$789:$BT$844)</f>
        <v>1.2700782671181282E-3</v>
      </c>
    </row>
    <row r="16" spans="1:73" hidden="1" outlineLevel="1" x14ac:dyDescent="0.35">
      <c r="B16" s="17" t="str">
        <f>+Inputs!B21</f>
        <v>COUP</v>
      </c>
      <c r="C16" s="33" cm="1">
        <f t="array" ref="C16">+SUMPRODUCT((Inputs!$B$789:$B$844='Benefit-based charges (Cust.)'!$B16)*(Inputs!$C$788:$BT$788='Benefit-based charges (Cust.)'!$B$10),Inputs!$C$789:$BT$844)</f>
        <v>8.242014160563027E-3</v>
      </c>
    </row>
    <row r="17" spans="2:3" hidden="1" outlineLevel="1" x14ac:dyDescent="0.35">
      <c r="B17" s="17" t="str">
        <f>+Inputs!B22</f>
        <v>CTCT</v>
      </c>
      <c r="C17" s="33" cm="1">
        <f t="array" ref="C17">+SUMPRODUCT((Inputs!$B$789:$B$844='Benefit-based charges (Cust.)'!$B17)*(Inputs!$C$788:$BT$788='Benefit-based charges (Cust.)'!$B$10),Inputs!$C$789:$BT$844)</f>
        <v>5.3302156077193373E-2</v>
      </c>
    </row>
    <row r="18" spans="2:3" hidden="1" outlineLevel="1" x14ac:dyDescent="0.35">
      <c r="B18" s="17" t="str">
        <f>+Inputs!B23</f>
        <v>DUNE</v>
      </c>
      <c r="C18" s="33" cm="1">
        <f t="array" ref="C18">+SUMPRODUCT((Inputs!$B$789:$B$844='Benefit-based charges (Cust.)'!$B18)*(Inputs!$C$788:$BT$788='Benefit-based charges (Cust.)'!$B$10),Inputs!$C$789:$BT$844)</f>
        <v>6.3487288226557097E-3</v>
      </c>
    </row>
    <row r="19" spans="2:3" hidden="1" outlineLevel="1" x14ac:dyDescent="0.35">
      <c r="B19" s="17" t="str">
        <f>+Inputs!B24</f>
        <v>EASH</v>
      </c>
      <c r="C19" s="33" cm="1">
        <f t="array" ref="C19">+SUMPRODUCT((Inputs!$B$789:$B$844='Benefit-based charges (Cust.)'!$B19)*(Inputs!$C$788:$BT$788='Benefit-based charges (Cust.)'!$B$10),Inputs!$C$789:$BT$844)</f>
        <v>4.7756670191462158E-3</v>
      </c>
    </row>
    <row r="20" spans="2:3" hidden="1" outlineLevel="1" x14ac:dyDescent="0.35">
      <c r="B20" s="17" t="str">
        <f>+Inputs!B25</f>
        <v>EAST</v>
      </c>
      <c r="C20" s="33" cm="1">
        <f t="array" ref="C20">+SUMPRODUCT((Inputs!$B$789:$B$844='Benefit-based charges (Cust.)'!$B20)*(Inputs!$C$788:$BT$788='Benefit-based charges (Cust.)'!$B$10),Inputs!$C$789:$BT$844)</f>
        <v>3.4186827784553546E-3</v>
      </c>
    </row>
    <row r="21" spans="2:3" hidden="1" outlineLevel="1" x14ac:dyDescent="0.35">
      <c r="B21" s="17" t="str">
        <f>+Inputs!B26</f>
        <v>GENE</v>
      </c>
      <c r="C21" s="33" cm="1">
        <f t="array" ref="C21">+SUMPRODUCT((Inputs!$B$789:$B$844='Benefit-based charges (Cust.)'!$B21)*(Inputs!$C$788:$BT$788='Benefit-based charges (Cust.)'!$B$10),Inputs!$C$789:$BT$844)</f>
        <v>6.044122402078498E-2</v>
      </c>
    </row>
    <row r="22" spans="2:3" hidden="1" outlineLevel="1" x14ac:dyDescent="0.35">
      <c r="B22" s="17" t="str">
        <f>+Inputs!B27</f>
        <v>HORO</v>
      </c>
      <c r="C22" s="33" cm="1">
        <f t="array" ref="C22">+SUMPRODUCT((Inputs!$B$789:$B$844='Benefit-based charges (Cust.)'!$B22)*(Inputs!$C$788:$BT$788='Benefit-based charges (Cust.)'!$B$10),Inputs!$C$789:$BT$844)</f>
        <v>6.6010772512231997E-3</v>
      </c>
    </row>
    <row r="23" spans="2:3" hidden="1" outlineLevel="1" x14ac:dyDescent="0.35">
      <c r="B23" s="17" t="str">
        <f>+Inputs!B28</f>
        <v>HRZE</v>
      </c>
      <c r="C23" s="33" cm="1">
        <f t="array" ref="C23">+SUMPRODUCT((Inputs!$B$789:$B$844='Benefit-based charges (Cust.)'!$B23)*(Inputs!$C$788:$BT$788='Benefit-based charges (Cust.)'!$B$10),Inputs!$C$789:$BT$844)</f>
        <v>7.1847125264976894E-3</v>
      </c>
    </row>
    <row r="24" spans="2:3" hidden="1" outlineLevel="1" x14ac:dyDescent="0.35">
      <c r="B24" s="17" t="str">
        <f>+Inputs!B29</f>
        <v>KIWI</v>
      </c>
      <c r="C24" s="33" cm="1">
        <f t="array" ref="C24">+SUMPRODUCT((Inputs!$B$789:$B$844='Benefit-based charges (Cust.)'!$B24)*(Inputs!$C$788:$BT$788='Benefit-based charges (Cust.)'!$B$10),Inputs!$C$789:$BT$844)</f>
        <v>1.7865990271973844E-5</v>
      </c>
    </row>
    <row r="25" spans="2:3" hidden="1" outlineLevel="1" x14ac:dyDescent="0.35">
      <c r="B25" s="17" t="str">
        <f>+Inputs!B30</f>
        <v>KUPE</v>
      </c>
      <c r="C25" s="33" cm="1">
        <f t="array" ref="C25">+SUMPRODUCT((Inputs!$B$789:$B$844='Benefit-based charges (Cust.)'!$B25)*(Inputs!$C$788:$BT$788='Benefit-based charges (Cust.)'!$B$10),Inputs!$C$789:$BT$844)</f>
        <v>6.5922442602442887E-4</v>
      </c>
    </row>
    <row r="26" spans="2:3" hidden="1" outlineLevel="1" x14ac:dyDescent="0.35">
      <c r="B26" s="17" t="str">
        <f>+Inputs!B31</f>
        <v>MARL</v>
      </c>
      <c r="C26" s="33" cm="1">
        <f t="array" ref="C26">+SUMPRODUCT((Inputs!$B$789:$B$844='Benefit-based charges (Cust.)'!$B26)*(Inputs!$C$788:$BT$788='Benefit-based charges (Cust.)'!$B$10),Inputs!$C$789:$BT$844)</f>
        <v>3.1015361338190637E-3</v>
      </c>
    </row>
    <row r="27" spans="2:3" hidden="1" outlineLevel="1" x14ac:dyDescent="0.35">
      <c r="B27" s="17" t="str">
        <f>+Inputs!B32</f>
        <v>MELT</v>
      </c>
      <c r="C27" s="33" cm="1">
        <f t="array" ref="C27">+SUMPRODUCT((Inputs!$B$789:$B$844='Benefit-based charges (Cust.)'!$B27)*(Inputs!$C$788:$BT$788='Benefit-based charges (Cust.)'!$B$10),Inputs!$C$789:$BT$844)</f>
        <v>3.1843573225915018E-5</v>
      </c>
    </row>
    <row r="28" spans="2:3" hidden="1" outlineLevel="1" x14ac:dyDescent="0.35">
      <c r="B28" s="17" t="str">
        <f>+Inputs!B33</f>
        <v>MELW</v>
      </c>
      <c r="C28" s="33" cm="1">
        <f t="array" ref="C28">+SUMPRODUCT((Inputs!$B$789:$B$844='Benefit-based charges (Cust.)'!$B28)*(Inputs!$C$788:$BT$788='Benefit-based charges (Cust.)'!$B$10),Inputs!$C$789:$BT$844)</f>
        <v>1.1619523236457359E-5</v>
      </c>
    </row>
    <row r="29" spans="2:3" hidden="1" outlineLevel="1" x14ac:dyDescent="0.35">
      <c r="B29" s="17" t="str">
        <f>+Inputs!B34</f>
        <v>MERI</v>
      </c>
      <c r="C29" s="33" cm="1">
        <f t="array" ref="C29">+SUMPRODUCT((Inputs!$B$789:$B$844='Benefit-based charges (Cust.)'!$B29)*(Inputs!$C$788:$BT$788='Benefit-based charges (Cust.)'!$B$10),Inputs!$C$789:$BT$844)</f>
        <v>0.35033358128477132</v>
      </c>
    </row>
    <row r="30" spans="2:3" hidden="1" outlineLevel="1" x14ac:dyDescent="0.35">
      <c r="B30" s="17" t="str">
        <f>+Inputs!B35</f>
        <v>METH</v>
      </c>
      <c r="C30" s="33" cm="1">
        <f t="array" ref="C30">+SUMPRODUCT((Inputs!$B$789:$B$844='Benefit-based charges (Cust.)'!$B30)*(Inputs!$C$788:$BT$788='Benefit-based charges (Cust.)'!$B$10),Inputs!$C$789:$BT$844)</f>
        <v>5.3341002855570013E-4</v>
      </c>
    </row>
    <row r="31" spans="2:3" hidden="1" outlineLevel="1" x14ac:dyDescent="0.35">
      <c r="B31" s="17" t="str">
        <f>+Inputs!B36</f>
        <v>MPOW</v>
      </c>
      <c r="C31" s="33" cm="1">
        <f t="array" ref="C31">+SUMPRODUCT((Inputs!$B$789:$B$844='Benefit-based charges (Cust.)'!$B31)*(Inputs!$C$788:$BT$788='Benefit-based charges (Cust.)'!$B$10),Inputs!$C$789:$BT$844)</f>
        <v>6.0184236940232418E-3</v>
      </c>
    </row>
    <row r="32" spans="2:3" hidden="1" outlineLevel="1" x14ac:dyDescent="0.35">
      <c r="B32" s="17" t="str">
        <f>+Inputs!B37</f>
        <v>MRPL</v>
      </c>
      <c r="C32" s="33" cm="1">
        <f t="array" ref="C32">+SUMPRODUCT((Inputs!$B$789:$B$844='Benefit-based charges (Cust.)'!$B32)*(Inputs!$C$788:$BT$788='Benefit-based charges (Cust.)'!$B$10),Inputs!$C$789:$BT$844)</f>
        <v>1.4204906286530723E-2</v>
      </c>
    </row>
    <row r="33" spans="2:3" hidden="1" outlineLevel="1" x14ac:dyDescent="0.35">
      <c r="B33" s="17" t="str">
        <f>+Inputs!B38</f>
        <v>MSVP</v>
      </c>
      <c r="C33" s="33" cm="1">
        <f t="array" ref="C33">+SUMPRODUCT((Inputs!$B$789:$B$844='Benefit-based charges (Cust.)'!$B33)*(Inputs!$C$788:$BT$788='Benefit-based charges (Cust.)'!$B$10),Inputs!$C$789:$BT$844)</f>
        <v>3.8655888231508614E-3</v>
      </c>
    </row>
    <row r="34" spans="2:3" hidden="1" outlineLevel="1" x14ac:dyDescent="0.35">
      <c r="B34" s="17" t="str">
        <f>+Inputs!B39</f>
        <v>NAPA</v>
      </c>
      <c r="C34" s="33" cm="1">
        <f t="array" ref="C34">+SUMPRODUCT((Inputs!$B$789:$B$844='Benefit-based charges (Cust.)'!$B34)*(Inputs!$C$788:$BT$788='Benefit-based charges (Cust.)'!$B$10),Inputs!$C$789:$BT$844)</f>
        <v>5.8769330469626751E-3</v>
      </c>
    </row>
    <row r="35" spans="2:3" hidden="1" outlineLevel="1" x14ac:dyDescent="0.35">
      <c r="B35" s="17" t="str">
        <f>+Inputs!B40</f>
        <v>NELS</v>
      </c>
      <c r="C35" s="33" cm="1">
        <f t="array" ref="C35">+SUMPRODUCT((Inputs!$B$789:$B$844='Benefit-based charges (Cust.)'!$B35)*(Inputs!$C$788:$BT$788='Benefit-based charges (Cust.)'!$B$10),Inputs!$C$789:$BT$844)</f>
        <v>5.0036239036482702E-4</v>
      </c>
    </row>
    <row r="36" spans="2:3" hidden="1" outlineLevel="1" x14ac:dyDescent="0.35">
      <c r="B36" s="17" t="str">
        <f>+Inputs!B41</f>
        <v>NPOW</v>
      </c>
      <c r="C36" s="33" cm="1">
        <f t="array" ref="C36">+SUMPRODUCT((Inputs!$B$789:$B$844='Benefit-based charges (Cust.)'!$B36)*(Inputs!$C$788:$BT$788='Benefit-based charges (Cust.)'!$B$10),Inputs!$C$789:$BT$844)</f>
        <v>2.5042369141144792E-2</v>
      </c>
    </row>
    <row r="37" spans="2:3" hidden="1" outlineLevel="1" x14ac:dyDescent="0.35">
      <c r="B37" s="17" t="str">
        <f>+Inputs!B42</f>
        <v>NTRG</v>
      </c>
      <c r="C37" s="33" cm="1">
        <f t="array" ref="C37">+SUMPRODUCT((Inputs!$B$789:$B$844='Benefit-based charges (Cust.)'!$B37)*(Inputs!$C$788:$BT$788='Benefit-based charges (Cust.)'!$B$10),Inputs!$C$789:$BT$844)</f>
        <v>3.5898394411747708E-3</v>
      </c>
    </row>
    <row r="38" spans="2:3" hidden="1" outlineLevel="1" x14ac:dyDescent="0.35">
      <c r="B38" s="17" t="str">
        <f>+Inputs!B43</f>
        <v>NZAS</v>
      </c>
      <c r="C38" s="33" cm="1">
        <f t="array" ref="C38">+SUMPRODUCT((Inputs!$B$789:$B$844='Benefit-based charges (Cust.)'!$B38)*(Inputs!$C$788:$BT$788='Benefit-based charges (Cust.)'!$B$10),Inputs!$C$789:$BT$844)</f>
        <v>1.0781979072946535E-2</v>
      </c>
    </row>
    <row r="39" spans="2:3" hidden="1" outlineLevel="1" x14ac:dyDescent="0.35">
      <c r="B39" s="17" t="str">
        <f>+Inputs!B44</f>
        <v>NZST</v>
      </c>
      <c r="C39" s="33" cm="1">
        <f t="array" ref="C39">+SUMPRODUCT((Inputs!$B$789:$B$844='Benefit-based charges (Cust.)'!$B39)*(Inputs!$C$788:$BT$788='Benefit-based charges (Cust.)'!$B$10),Inputs!$C$789:$BT$844)</f>
        <v>9.1258131127876663E-3</v>
      </c>
    </row>
    <row r="40" spans="2:3" hidden="1" outlineLevel="1" x14ac:dyDescent="0.35">
      <c r="B40" s="17" t="str">
        <f>+Inputs!B45</f>
        <v>OMVP</v>
      </c>
      <c r="C40" s="33" cm="1">
        <f t="array" ref="C40">+SUMPRODUCT((Inputs!$B$789:$B$844='Benefit-based charges (Cust.)'!$B40)*(Inputs!$C$788:$BT$788='Benefit-based charges (Cust.)'!$B$10),Inputs!$C$789:$BT$844)</f>
        <v>8.561356235469021E-4</v>
      </c>
    </row>
    <row r="41" spans="2:3" hidden="1" outlineLevel="1" x14ac:dyDescent="0.35">
      <c r="B41" s="17" t="str">
        <f>+Inputs!B46</f>
        <v>ORON</v>
      </c>
      <c r="C41" s="33" cm="1">
        <f t="array" ref="C41">+SUMPRODUCT((Inputs!$B$789:$B$844='Benefit-based charges (Cust.)'!$B41)*(Inputs!$C$788:$BT$788='Benefit-based charges (Cust.)'!$B$10),Inputs!$C$789:$BT$844)</f>
        <v>3.16298413144534E-2</v>
      </c>
    </row>
    <row r="42" spans="2:3" hidden="1" outlineLevel="1" x14ac:dyDescent="0.35">
      <c r="B42" s="17" t="str">
        <f>+Inputs!B47</f>
        <v>PANP</v>
      </c>
      <c r="C42" s="33" cm="1">
        <f t="array" ref="C42">+SUMPRODUCT((Inputs!$B$789:$B$844='Benefit-based charges (Cust.)'!$B42)*(Inputs!$C$788:$BT$788='Benefit-based charges (Cust.)'!$B$10),Inputs!$C$789:$BT$844)</f>
        <v>1.0322675751235622E-2</v>
      </c>
    </row>
    <row r="43" spans="2:3" hidden="1" outlineLevel="1" x14ac:dyDescent="0.35">
      <c r="B43" s="17" t="str">
        <f>+Inputs!B48</f>
        <v>POCO</v>
      </c>
      <c r="C43" s="33" cm="1">
        <f t="array" ref="C43">+SUMPRODUCT((Inputs!$B$789:$B$844='Benefit-based charges (Cust.)'!$B43)*(Inputs!$C$788:$BT$788='Benefit-based charges (Cust.)'!$B$10),Inputs!$C$789:$BT$844)</f>
        <v>4.5620722995901399E-2</v>
      </c>
    </row>
    <row r="44" spans="2:3" hidden="1" outlineLevel="1" x14ac:dyDescent="0.35">
      <c r="B44" s="17" t="str">
        <f>+Inputs!B49</f>
        <v>POWN</v>
      </c>
      <c r="C44" s="33" cm="1">
        <f t="array" ref="C44">+SUMPRODUCT((Inputs!$B$789:$B$844='Benefit-based charges (Cust.)'!$B44)*(Inputs!$C$788:$BT$788='Benefit-based charges (Cust.)'!$B$10),Inputs!$C$789:$BT$844)</f>
        <v>4.1335577840479537E-3</v>
      </c>
    </row>
    <row r="45" spans="2:3" hidden="1" outlineLevel="1" x14ac:dyDescent="0.35">
      <c r="B45" s="17" t="str">
        <f>+Inputs!B50</f>
        <v>RAYN</v>
      </c>
      <c r="C45" s="33" cm="1">
        <f t="array" ref="C45">+SUMPRODUCT((Inputs!$B$789:$B$844='Benefit-based charges (Cust.)'!$B45)*(Inputs!$C$788:$BT$788='Benefit-based charges (Cust.)'!$B$10),Inputs!$C$789:$BT$844)</f>
        <v>5.6626452586713071E-5</v>
      </c>
    </row>
    <row r="46" spans="2:3" hidden="1" outlineLevel="1" x14ac:dyDescent="0.35">
      <c r="B46" s="17" t="str">
        <f>+Inputs!B51</f>
        <v>SCAN</v>
      </c>
      <c r="C46" s="33" cm="1">
        <f t="array" ref="C46">+SUMPRODUCT((Inputs!$B$789:$B$844='Benefit-based charges (Cust.)'!$B46)*(Inputs!$C$788:$BT$788='Benefit-based charges (Cust.)'!$B$10),Inputs!$C$789:$BT$844)</f>
        <v>8.897488268139696E-4</v>
      </c>
    </row>
    <row r="47" spans="2:3" hidden="1" outlineLevel="1" x14ac:dyDescent="0.35">
      <c r="B47" s="17" t="str">
        <f>+Inputs!B52</f>
        <v>SCGL</v>
      </c>
      <c r="C47" s="33" cm="1">
        <f t="array" ref="C47">+SUMPRODUCT((Inputs!$B$789:$B$844='Benefit-based charges (Cust.)'!$B47)*(Inputs!$C$788:$BT$788='Benefit-based charges (Cust.)'!$B$10),Inputs!$C$789:$BT$844)</f>
        <v>2.7401257783786732E-5</v>
      </c>
    </row>
    <row r="48" spans="2:3" hidden="1" outlineLevel="1" x14ac:dyDescent="0.35">
      <c r="B48" s="17" t="str">
        <f>+Inputs!B53</f>
        <v>SHPK</v>
      </c>
      <c r="C48" s="33" cm="1">
        <f t="array" ref="C48">+SUMPRODUCT((Inputs!$B$789:$B$844='Benefit-based charges (Cust.)'!$B48)*(Inputs!$C$788:$BT$788='Benefit-based charges (Cust.)'!$B$10),Inputs!$C$789:$BT$844)</f>
        <v>8.9772932297380837E-6</v>
      </c>
    </row>
    <row r="49" spans="2:3" hidden="1" outlineLevel="1" x14ac:dyDescent="0.35">
      <c r="B49" s="17" t="str">
        <f>+Inputs!B54</f>
        <v>SKOG</v>
      </c>
      <c r="C49" s="33" cm="1">
        <f t="array" ref="C49">+SUMPRODUCT((Inputs!$B$789:$B$844='Benefit-based charges (Cust.)'!$B49)*(Inputs!$C$788:$BT$788='Benefit-based charges (Cust.)'!$B$10),Inputs!$C$789:$BT$844)</f>
        <v>8.4563456903867587E-3</v>
      </c>
    </row>
    <row r="50" spans="2:3" hidden="1" outlineLevel="1" x14ac:dyDescent="0.35">
      <c r="B50" s="17" t="str">
        <f>+Inputs!B55</f>
        <v>SOLE</v>
      </c>
      <c r="C50" s="33" cm="1">
        <f t="array" ref="C50">+SUMPRODUCT((Inputs!$B$789:$B$844='Benefit-based charges (Cust.)'!$B50)*(Inputs!$C$788:$BT$788='Benefit-based charges (Cust.)'!$B$10),Inputs!$C$789:$BT$844)</f>
        <v>2.3365328539058585E-7</v>
      </c>
    </row>
    <row r="51" spans="2:3" hidden="1" outlineLevel="1" x14ac:dyDescent="0.35">
      <c r="B51" s="17" t="str">
        <f>+Inputs!B56</f>
        <v>SOU2</v>
      </c>
      <c r="C51" s="33" cm="1">
        <f t="array" ref="C51">+SUMPRODUCT((Inputs!$B$789:$B$844='Benefit-based charges (Cust.)'!$B51)*(Inputs!$C$788:$BT$788='Benefit-based charges (Cust.)'!$B$10),Inputs!$C$789:$BT$844)</f>
        <v>6.2352762542970203E-5</v>
      </c>
    </row>
    <row r="52" spans="2:3" hidden="1" outlineLevel="1" x14ac:dyDescent="0.35">
      <c r="B52" s="17" t="str">
        <f>+Inputs!B57</f>
        <v>TARW</v>
      </c>
      <c r="C52" s="33" cm="1">
        <f t="array" ref="C52">+SUMPRODUCT((Inputs!$B$789:$B$844='Benefit-based charges (Cust.)'!$B52)*(Inputs!$C$788:$BT$788='Benefit-based charges (Cust.)'!$B$10),Inputs!$C$789:$BT$844)</f>
        <v>2.2018184996737749E-3</v>
      </c>
    </row>
    <row r="53" spans="2:3" hidden="1" outlineLevel="1" x14ac:dyDescent="0.35">
      <c r="B53" s="17" t="str">
        <f>+Inputs!B58</f>
        <v>TASM</v>
      </c>
      <c r="C53" s="33" cm="1">
        <f t="array" ref="C53">+SUMPRODUCT((Inputs!$B$789:$B$844='Benefit-based charges (Cust.)'!$B53)*(Inputs!$C$788:$BT$788='Benefit-based charges (Cust.)'!$B$10),Inputs!$C$789:$BT$844)</f>
        <v>6.0064989860283899E-3</v>
      </c>
    </row>
    <row r="54" spans="2:3" hidden="1" outlineLevel="1" x14ac:dyDescent="0.35">
      <c r="B54" s="17" t="str">
        <f>+Inputs!B59</f>
        <v>TBOP</v>
      </c>
      <c r="C54" s="33" cm="1">
        <f t="array" ref="C54">+SUMPRODUCT((Inputs!$B$789:$B$844='Benefit-based charges (Cust.)'!$B54)*(Inputs!$C$788:$BT$788='Benefit-based charges (Cust.)'!$B$10),Inputs!$C$789:$BT$844)</f>
        <v>1.4029411414078036E-5</v>
      </c>
    </row>
    <row r="55" spans="2:3" hidden="1" outlineLevel="1" x14ac:dyDescent="0.35">
      <c r="B55" s="17" t="str">
        <f>+Inputs!B60</f>
        <v>TOD3</v>
      </c>
      <c r="C55" s="33" cm="1">
        <f t="array" ref="C55">+SUMPRODUCT((Inputs!$B$789:$B$844='Benefit-based charges (Cust.)'!$B55)*(Inputs!$C$788:$BT$788='Benefit-based charges (Cust.)'!$B$10),Inputs!$C$789:$BT$844)</f>
        <v>8.6276628070765601E-5</v>
      </c>
    </row>
    <row r="56" spans="2:3" hidden="1" outlineLevel="1" x14ac:dyDescent="0.35">
      <c r="B56" s="17" t="str">
        <f>+Inputs!B61</f>
        <v>TOPE</v>
      </c>
      <c r="C56" s="33" cm="1">
        <f t="array" ref="C56">+SUMPRODUCT((Inputs!$B$789:$B$844='Benefit-based charges (Cust.)'!$B56)*(Inputs!$C$788:$BT$788='Benefit-based charges (Cust.)'!$B$10),Inputs!$C$789:$BT$844)</f>
        <v>3.5837773406829452E-3</v>
      </c>
    </row>
    <row r="57" spans="2:3" hidden="1" outlineLevel="1" x14ac:dyDescent="0.35">
      <c r="B57" s="17" t="str">
        <f>+Inputs!B62</f>
        <v>TRNZ</v>
      </c>
      <c r="C57" s="33" cm="1">
        <f t="array" ref="C57">+SUMPRODUCT((Inputs!$B$789:$B$844='Benefit-based charges (Cust.)'!$B57)*(Inputs!$C$788:$BT$788='Benefit-based charges (Cust.)'!$B$10),Inputs!$C$789:$BT$844)</f>
        <v>9.6891477324719043E-4</v>
      </c>
    </row>
    <row r="58" spans="2:3" hidden="1" outlineLevel="1" x14ac:dyDescent="0.35">
      <c r="B58" s="17" t="str">
        <f>+Inputs!B63</f>
        <v>TRUG</v>
      </c>
      <c r="C58" s="33" cm="1">
        <f t="array" ref="C58">+SUMPRODUCT((Inputs!$B$789:$B$844='Benefit-based charges (Cust.)'!$B58)*(Inputs!$C$788:$BT$788='Benefit-based charges (Cust.)'!$B$10),Inputs!$C$789:$BT$844)</f>
        <v>2.3752730686264238E-4</v>
      </c>
    </row>
    <row r="59" spans="2:3" hidden="1" outlineLevel="1" x14ac:dyDescent="0.35">
      <c r="B59" s="17" t="str">
        <f>+Inputs!B64</f>
        <v>UNET</v>
      </c>
      <c r="C59" s="33" cm="1">
        <f t="array" ref="C59">+SUMPRODUCT((Inputs!$B$789:$B$844='Benefit-based charges (Cust.)'!$B59)*(Inputs!$C$788:$BT$788='Benefit-based charges (Cust.)'!$B$10),Inputs!$C$789:$BT$844)</f>
        <v>4.0455767229451413E-2</v>
      </c>
    </row>
    <row r="60" spans="2:3" hidden="1" outlineLevel="1" x14ac:dyDescent="0.35">
      <c r="B60" s="17" t="str">
        <f>+Inputs!B65</f>
        <v>UNIS</v>
      </c>
      <c r="C60" s="33" cm="1">
        <f t="array" ref="C60">+SUMPRODUCT((Inputs!$B$789:$B$844='Benefit-based charges (Cust.)'!$B60)*(Inputs!$C$788:$BT$788='Benefit-based charges (Cust.)'!$B$10),Inputs!$C$789:$BT$844)</f>
        <v>1.7804756389901255E-2</v>
      </c>
    </row>
    <row r="61" spans="2:3" hidden="1" outlineLevel="1" x14ac:dyDescent="0.35">
      <c r="B61" s="17" t="str">
        <f>+Inputs!B66</f>
        <v>VECT</v>
      </c>
      <c r="C61" s="33" cm="1">
        <f t="array" ref="C61">+SUMPRODUCT((Inputs!$B$789:$B$844='Benefit-based charges (Cust.)'!$B61)*(Inputs!$C$788:$BT$788='Benefit-based charges (Cust.)'!$B$10),Inputs!$C$789:$BT$844)</f>
        <v>0.19255999670368751</v>
      </c>
    </row>
    <row r="62" spans="2:3" hidden="1" outlineLevel="1" x14ac:dyDescent="0.35">
      <c r="B62" s="17" t="str">
        <f>+Inputs!B67</f>
        <v>WAIP</v>
      </c>
      <c r="C62" s="33" cm="1">
        <f t="array" ref="C62">+SUMPRODUCT((Inputs!$B$789:$B$844='Benefit-based charges (Cust.)'!$B62)*(Inputs!$C$788:$BT$788='Benefit-based charges (Cust.)'!$B$10),Inputs!$C$789:$BT$844)</f>
        <v>5.1878042244028633E-3</v>
      </c>
    </row>
    <row r="63" spans="2:3" hidden="1" outlineLevel="1" x14ac:dyDescent="0.35">
      <c r="B63" s="17" t="str">
        <f>+Inputs!B68</f>
        <v>WATA</v>
      </c>
      <c r="C63" s="33" cm="1">
        <f t="array" ref="C63">+SUMPRODUCT((Inputs!$B$789:$B$844='Benefit-based charges (Cust.)'!$B63)*(Inputs!$C$788:$BT$788='Benefit-based charges (Cust.)'!$B$10),Inputs!$C$789:$BT$844)</f>
        <v>2.823635768422603E-3</v>
      </c>
    </row>
    <row r="64" spans="2:3" hidden="1" outlineLevel="1" x14ac:dyDescent="0.35">
      <c r="B64" s="17" t="str">
        <f>+Inputs!B69</f>
        <v>WAV1</v>
      </c>
      <c r="C64" s="33" cm="1">
        <f t="array" ref="C64">+SUMPRODUCT((Inputs!$B$789:$B$844='Benefit-based charges (Cust.)'!$B64)*(Inputs!$C$788:$BT$788='Benefit-based charges (Cust.)'!$B$10),Inputs!$C$789:$BT$844)</f>
        <v>2.2636330864538924E-3</v>
      </c>
    </row>
    <row r="65" spans="1:74" hidden="1" outlineLevel="1" x14ac:dyDescent="0.35">
      <c r="B65" s="17" t="str">
        <f>+Inputs!B70</f>
        <v>WELE</v>
      </c>
      <c r="C65" s="33" cm="1">
        <f t="array" ref="C65">+SUMPRODUCT((Inputs!$B$789:$B$844='Benefit-based charges (Cust.)'!$B65)*(Inputs!$C$788:$BT$788='Benefit-based charges (Cust.)'!$B$10),Inputs!$C$789:$BT$844)</f>
        <v>2.0812418650696548E-2</v>
      </c>
    </row>
    <row r="66" spans="1:74" hidden="1" outlineLevel="1" x14ac:dyDescent="0.35">
      <c r="B66" s="17" t="str">
        <f>+Inputs!B71</f>
        <v>WNST</v>
      </c>
      <c r="C66" s="33" cm="1">
        <f t="array" ref="C66">+SUMPRODUCT((Inputs!$B$789:$B$844='Benefit-based charges (Cust.)'!$B66)*(Inputs!$C$788:$BT$788='Benefit-based charges (Cust.)'!$B$10),Inputs!$C$789:$BT$844)</f>
        <v>5.233694297475301E-3</v>
      </c>
    </row>
    <row r="67" spans="1:74" hidden="1" outlineLevel="1" x14ac:dyDescent="0.35">
      <c r="B67" s="17" t="str">
        <f>+Inputs!B72</f>
        <v>WPOW</v>
      </c>
      <c r="C67" s="33" cm="1">
        <f t="array" ref="C67">+SUMPRODUCT((Inputs!$B$789:$B$844='Benefit-based charges (Cust.)'!$B67)*(Inputs!$C$788:$BT$788='Benefit-based charges (Cust.)'!$B$10),Inputs!$C$789:$BT$844)</f>
        <v>1.2537071024669244E-3</v>
      </c>
    </row>
    <row r="68" spans="1:74" hidden="1" outlineLevel="1" x14ac:dyDescent="0.35">
      <c r="B68" s="17" t="str">
        <f>+Inputs!B73</f>
        <v>WTOM</v>
      </c>
      <c r="C68" s="33" cm="1">
        <f t="array" ref="C68">+SUMPRODUCT((Inputs!$B$789:$B$844='Benefit-based charges (Cust.)'!$B68)*(Inputs!$C$788:$BT$788='Benefit-based charges (Cust.)'!$B$10),Inputs!$C$789:$BT$844)</f>
        <v>3.4973288463101874E-3</v>
      </c>
    </row>
    <row r="69" spans="1:74" hidden="1" outlineLevel="1" x14ac:dyDescent="0.35">
      <c r="B69" s="31" t="s">
        <v>135</v>
      </c>
      <c r="C69" s="23">
        <f>+SUM(C13:C68)-1</f>
        <v>4.8849813083506888E-15</v>
      </c>
    </row>
    <row r="70" spans="1:74" hidden="1" outlineLevel="1" x14ac:dyDescent="0.35"/>
    <row r="71" spans="1:74" s="9" customFormat="1" ht="18" collapsed="1" thickTop="1" thickBot="1" x14ac:dyDescent="0.45">
      <c r="A71" s="9" t="s">
        <v>711</v>
      </c>
      <c r="B71" s="22"/>
    </row>
    <row r="72" spans="1:74" ht="15" hidden="1" outlineLevel="1" thickTop="1" x14ac:dyDescent="0.35">
      <c r="A72" s="219" t="s">
        <v>123</v>
      </c>
    </row>
    <row r="73" spans="1:74" ht="15" hidden="1" outlineLevel="1" thickBot="1" x14ac:dyDescent="0.4">
      <c r="A73" s="8"/>
      <c r="B73" s="20" t="str">
        <f>+B12</f>
        <v>Customer code</v>
      </c>
      <c r="D73" s="20" t="str">
        <f>C134&amp;" (per benefit-based investment and total)"</f>
        <v>Benefit-based charges (BBC) (per benefit-based investment and total)</v>
      </c>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row>
    <row r="74" spans="1:74" ht="46.5" hidden="1" customHeight="1" outlineLevel="1" x14ac:dyDescent="0.35">
      <c r="A74" s="8"/>
      <c r="D74" s="211" t="str">
        <f>+Inputs!C788</f>
        <v>BPE-HAY A&amp;B Reconductoring</v>
      </c>
      <c r="E74" s="211" t="str">
        <f>+Inputs!D788</f>
        <v xml:space="preserve">HVDC </v>
      </c>
      <c r="F74" s="211" t="str">
        <f>+Inputs!E788</f>
        <v>LSI Reliability</v>
      </c>
      <c r="G74" s="211" t="str">
        <f>+Inputs!F788</f>
        <v>LSI Renewables</v>
      </c>
      <c r="H74" s="211" t="str">
        <f>+Inputs!G788</f>
        <v>North Island Grid Upgrade Project (NIGUP)</v>
      </c>
      <c r="I74" s="211" t="str">
        <f>+Inputs!H788</f>
        <v>WRK-WKM C (Wairakei Ring)</v>
      </c>
      <c r="J74" s="211" t="str">
        <f>+Inputs!I788</f>
        <v>Upper North Island Dynamic Reactive Support (UNIDRS)</v>
      </c>
      <c r="K74" s="211" t="str">
        <f>+Inputs!J788</f>
        <v>BOP_LV</v>
      </c>
      <c r="L74" s="211" t="str">
        <f>+Inputs!K788</f>
        <v>CML_LV</v>
      </c>
      <c r="M74" s="211" t="str">
        <f>+Inputs!L788</f>
        <v>CNI_LV</v>
      </c>
      <c r="N74" s="211" t="str">
        <f>+Inputs!M788</f>
        <v>CSI_HV</v>
      </c>
      <c r="O74" s="211" t="str">
        <f>+Inputs!N788</f>
        <v>CSI_HV_LNI_HV_HVDC</v>
      </c>
      <c r="P74" s="211" t="str">
        <f>+Inputs!O788</f>
        <v>HB_HV</v>
      </c>
      <c r="Q74" s="211" t="str">
        <f>+Inputs!P788</f>
        <v>HB_LV</v>
      </c>
      <c r="R74" s="211" t="str">
        <f>+Inputs!Q788</f>
        <v>LNI_HV</v>
      </c>
      <c r="S74" s="211" t="str">
        <f>+Inputs!R788</f>
        <v>LSI_HV</v>
      </c>
      <c r="T74" s="211" t="str">
        <f>+Inputs!S788</f>
        <v>NLD_HV</v>
      </c>
      <c r="U74" s="211" t="str">
        <f>+Inputs!T788</f>
        <v>NLD_LV</v>
      </c>
      <c r="V74" s="211" t="str">
        <f>+Inputs!U788</f>
        <v>NMB_LV</v>
      </c>
      <c r="W74" s="211" t="str">
        <f>+Inputs!V788</f>
        <v>SLD_LV</v>
      </c>
      <c r="X74" s="211" t="str">
        <f>+Inputs!W788</f>
        <v>TIM_LV</v>
      </c>
      <c r="Y74" s="211" t="str">
        <f>+Inputs!X788</f>
        <v>UNI_HV</v>
      </c>
      <c r="Z74" s="211" t="str">
        <f>+Inputs!Y788</f>
        <v>UNI_LV</v>
      </c>
      <c r="AA74" s="211" t="str">
        <f>+Inputs!Z788</f>
        <v>USI_HV</v>
      </c>
      <c r="AB74" s="211" t="str">
        <f>+Inputs!AA788</f>
        <v>USI_LV</v>
      </c>
      <c r="AC74" s="211" t="str">
        <f>+Inputs!AB788</f>
        <v>WTK_LV</v>
      </c>
      <c r="AD74" s="211" t="str">
        <f>+Inputs!AC788</f>
        <v>WTN_LV</v>
      </c>
      <c r="AE74" s="211" t="str">
        <f>+Inputs!AD788</f>
        <v>WTO_LV</v>
      </c>
      <c r="AF74" s="211" t="str">
        <f>+Inputs!AE788</f>
        <v>[project name]</v>
      </c>
      <c r="AG74" s="211" t="str">
        <f>+Inputs!AF788</f>
        <v>[project name]</v>
      </c>
      <c r="AH74" s="211" t="str">
        <f>+Inputs!AG788</f>
        <v>[project name]</v>
      </c>
      <c r="AI74" s="211" t="str">
        <f>+Inputs!AH788</f>
        <v>[project name]</v>
      </c>
      <c r="AJ74" s="211" t="str">
        <f>+Inputs!AI788</f>
        <v>[project name]</v>
      </c>
      <c r="AK74" s="211" t="str">
        <f>+Inputs!AJ788</f>
        <v>[project name]</v>
      </c>
      <c r="AL74" s="211" t="str">
        <f>+Inputs!AK788</f>
        <v>[project name]</v>
      </c>
      <c r="AM74" s="211" t="str">
        <f>+Inputs!AL788</f>
        <v>[project name]</v>
      </c>
      <c r="AN74" s="211" t="str">
        <f>+Inputs!AM788</f>
        <v>[project name]</v>
      </c>
      <c r="AO74" s="211" t="str">
        <f>+Inputs!AN788</f>
        <v>[project name]</v>
      </c>
      <c r="AP74" s="211" t="str">
        <f>+Inputs!AO788</f>
        <v>[project name]</v>
      </c>
      <c r="AQ74" s="211" t="str">
        <f>+Inputs!AP788</f>
        <v>[project name]</v>
      </c>
      <c r="AR74" s="211" t="str">
        <f>+Inputs!AQ788</f>
        <v>[project name]</v>
      </c>
      <c r="AS74" s="211" t="str">
        <f>+Inputs!AR788</f>
        <v>[project name]</v>
      </c>
      <c r="AT74" s="211" t="str">
        <f>+Inputs!AS788</f>
        <v>[project name]</v>
      </c>
      <c r="AU74" s="211" t="str">
        <f>+Inputs!AT788</f>
        <v>[project name]</v>
      </c>
      <c r="AV74" s="211" t="str">
        <f>+Inputs!AU788</f>
        <v>[project name]</v>
      </c>
      <c r="AW74" s="211" t="str">
        <f>+Inputs!AV788</f>
        <v>[project name]</v>
      </c>
      <c r="AX74" s="211" t="str">
        <f>+Inputs!AW788</f>
        <v>[project name]</v>
      </c>
      <c r="AY74" s="211" t="str">
        <f>+Inputs!AX788</f>
        <v>[project name]</v>
      </c>
      <c r="AZ74" s="211" t="str">
        <f>+Inputs!AY788</f>
        <v>[project name]</v>
      </c>
      <c r="BA74" s="211" t="str">
        <f>+Inputs!AZ788</f>
        <v>[project name]</v>
      </c>
      <c r="BB74" s="211" t="str">
        <f>+Inputs!BA788</f>
        <v>[project name]</v>
      </c>
      <c r="BC74" s="211" t="str">
        <f>+Inputs!BB788</f>
        <v>[project name]</v>
      </c>
      <c r="BD74" s="211" t="str">
        <f>+Inputs!BC788</f>
        <v>[project name]</v>
      </c>
      <c r="BE74" s="211" t="str">
        <f>+Inputs!BD788</f>
        <v>[project name]</v>
      </c>
      <c r="BF74" s="211" t="str">
        <f>+Inputs!BE788</f>
        <v>[project name]</v>
      </c>
      <c r="BG74" s="211" t="str">
        <f>+Inputs!BF788</f>
        <v>[project name]</v>
      </c>
      <c r="BH74" s="211" t="str">
        <f>+Inputs!BG788</f>
        <v>[project name]</v>
      </c>
      <c r="BI74" s="211" t="str">
        <f>+Inputs!BH788</f>
        <v>[project name]</v>
      </c>
      <c r="BJ74" s="211" t="str">
        <f>+Inputs!BI788</f>
        <v>[project name]</v>
      </c>
      <c r="BK74" s="211" t="str">
        <f>+Inputs!BJ788</f>
        <v>[project name]</v>
      </c>
      <c r="BL74" s="211" t="str">
        <f>+Inputs!BK788</f>
        <v>[project name]</v>
      </c>
      <c r="BM74" s="211" t="str">
        <f>+Inputs!BL788</f>
        <v>[project name]</v>
      </c>
      <c r="BN74" s="211" t="str">
        <f>+Inputs!BM788</f>
        <v>[project name]</v>
      </c>
      <c r="BO74" s="211" t="str">
        <f>+Inputs!BN788</f>
        <v>[project name]</v>
      </c>
      <c r="BP74" s="211" t="str">
        <f>+Inputs!BO788</f>
        <v>[project name]</v>
      </c>
      <c r="BQ74" s="211" t="str">
        <f>+Inputs!BP788</f>
        <v>[project name]</v>
      </c>
      <c r="BR74" s="211" t="str">
        <f>+Inputs!BQ788</f>
        <v>[project name]</v>
      </c>
      <c r="BS74" s="211" t="str">
        <f>+Inputs!BR788</f>
        <v>[project name]</v>
      </c>
      <c r="BT74" s="211" t="str">
        <f>+Inputs!BS788</f>
        <v>[project name]</v>
      </c>
      <c r="BU74" s="214" t="s">
        <v>305</v>
      </c>
      <c r="BV74" s="214" t="s">
        <v>493</v>
      </c>
    </row>
    <row r="75" spans="1:74" hidden="1" outlineLevel="1" x14ac:dyDescent="0.35">
      <c r="B75" s="35" t="str">
        <f>+B13</f>
        <v>ALPE</v>
      </c>
      <c r="C75" s="36">
        <f t="shared" ref="C75:C106" si="0">+C135</f>
        <v>4.0663696582074809E-3</v>
      </c>
      <c r="D75" s="37">
        <f t="dataTable" ref="D75:BT130" dt2D="0" dtr="1" r1="B10" ca="1"/>
        <v>0.17113747705718252</v>
      </c>
      <c r="E75" s="37">
        <v>1.0491334625423867</v>
      </c>
      <c r="F75" s="37">
        <v>4.2876469023635851E-2</v>
      </c>
      <c r="G75" s="37">
        <v>8.5481465463603704E-2</v>
      </c>
      <c r="H75" s="37">
        <v>0.20251608098498616</v>
      </c>
      <c r="I75" s="37">
        <v>2.4375194504242494E-2</v>
      </c>
      <c r="J75" s="37">
        <v>1.4488768035062353E-2</v>
      </c>
      <c r="K75" s="212">
        <v>1.9034250081229048E-5</v>
      </c>
      <c r="L75" s="212">
        <v>0</v>
      </c>
      <c r="M75" s="212">
        <v>1.4913909442687593E-5</v>
      </c>
      <c r="N75" s="212">
        <v>2.3364375520629776E-3</v>
      </c>
      <c r="O75" s="212">
        <v>4.0663696582074809E-3</v>
      </c>
      <c r="P75" s="212">
        <v>4.6466765521668464E-8</v>
      </c>
      <c r="Q75" s="212">
        <v>1.9576930262052278E-7</v>
      </c>
      <c r="R75" s="212">
        <v>1.4805525020693546E-3</v>
      </c>
      <c r="S75" s="212">
        <v>4.3984144155380092E-3</v>
      </c>
      <c r="T75" s="212">
        <v>0</v>
      </c>
      <c r="U75" s="212">
        <v>0</v>
      </c>
      <c r="V75" s="212">
        <v>6.3036551993690007E-6</v>
      </c>
      <c r="W75" s="212">
        <v>1.088423504802663E-4</v>
      </c>
      <c r="X75" s="212">
        <v>1.5799830160698216E-3</v>
      </c>
      <c r="Y75" s="212">
        <v>1.7677372701173693E-9</v>
      </c>
      <c r="Z75" s="212">
        <v>9.131271116803732E-9</v>
      </c>
      <c r="AA75" s="212">
        <v>1.6055756951139654E-2</v>
      </c>
      <c r="AB75" s="212">
        <v>2.2765257651076302E-7</v>
      </c>
      <c r="AC75" s="212">
        <v>7.3275538546282905E-4</v>
      </c>
      <c r="AD75" s="212">
        <v>2.5326209960102448E-7</v>
      </c>
      <c r="AE75" s="212">
        <v>1.3706689883705931E-7</v>
      </c>
      <c r="AF75" s="212">
        <v>0</v>
      </c>
      <c r="AG75" s="212">
        <v>0</v>
      </c>
      <c r="AH75" s="212">
        <v>0</v>
      </c>
      <c r="AI75" s="212">
        <v>0</v>
      </c>
      <c r="AJ75" s="212">
        <v>0</v>
      </c>
      <c r="AK75" s="212">
        <v>0</v>
      </c>
      <c r="AL75" s="212">
        <v>0</v>
      </c>
      <c r="AM75" s="212">
        <v>0</v>
      </c>
      <c r="AN75" s="212">
        <v>0</v>
      </c>
      <c r="AO75" s="212">
        <v>0</v>
      </c>
      <c r="AP75" s="212">
        <v>0</v>
      </c>
      <c r="AQ75" s="212">
        <v>0</v>
      </c>
      <c r="AR75" s="212">
        <v>0</v>
      </c>
      <c r="AS75" s="212">
        <v>0</v>
      </c>
      <c r="AT75" s="212">
        <v>0</v>
      </c>
      <c r="AU75" s="212">
        <v>0</v>
      </c>
      <c r="AV75" s="212">
        <v>0</v>
      </c>
      <c r="AW75" s="212">
        <v>0</v>
      </c>
      <c r="AX75" s="212">
        <v>0</v>
      </c>
      <c r="AY75" s="212">
        <v>0</v>
      </c>
      <c r="AZ75" s="212">
        <v>0</v>
      </c>
      <c r="BA75" s="212">
        <v>0</v>
      </c>
      <c r="BB75" s="212">
        <v>0</v>
      </c>
      <c r="BC75" s="212">
        <v>0</v>
      </c>
      <c r="BD75" s="212">
        <v>0</v>
      </c>
      <c r="BE75" s="212">
        <v>0</v>
      </c>
      <c r="BF75" s="212">
        <v>0</v>
      </c>
      <c r="BG75" s="212">
        <v>0</v>
      </c>
      <c r="BH75" s="212">
        <v>0</v>
      </c>
      <c r="BI75" s="212">
        <v>0</v>
      </c>
      <c r="BJ75" s="212">
        <v>0</v>
      </c>
      <c r="BK75" s="212">
        <v>0</v>
      </c>
      <c r="BL75" s="212">
        <v>0</v>
      </c>
      <c r="BM75" s="212">
        <v>0</v>
      </c>
      <c r="BN75" s="212">
        <v>0</v>
      </c>
      <c r="BO75" s="212">
        <v>0</v>
      </c>
      <c r="BP75" s="212">
        <v>0</v>
      </c>
      <c r="BQ75" s="212">
        <v>0</v>
      </c>
      <c r="BR75" s="212">
        <v>0</v>
      </c>
      <c r="BS75" s="212">
        <v>0</v>
      </c>
      <c r="BT75" s="212">
        <v>0</v>
      </c>
      <c r="BU75" s="215">
        <f>+SUM(D75:BT75)</f>
        <v>1.6208091523735051</v>
      </c>
      <c r="BV75" s="215">
        <f>+SUM(D75:J75)</f>
        <v>1.5900089176110999</v>
      </c>
    </row>
    <row r="76" spans="1:74" hidden="1" outlineLevel="1" x14ac:dyDescent="0.35">
      <c r="B76" s="38" t="str">
        <f t="shared" ref="B76:B130" si="1">+B14</f>
        <v>BUEL</v>
      </c>
      <c r="C76" s="39">
        <f t="shared" si="0"/>
        <v>1.7824881892063551E-4</v>
      </c>
      <c r="D76" s="40">
        <v>1.4358768791702965E-2</v>
      </c>
      <c r="E76" s="40">
        <v>9.2771548886521948E-2</v>
      </c>
      <c r="F76" s="40">
        <v>2.1685590579439131E-3</v>
      </c>
      <c r="G76" s="40">
        <v>5.5441322867722399E-3</v>
      </c>
      <c r="H76" s="40">
        <v>1.0099242144998934E-2</v>
      </c>
      <c r="I76" s="40">
        <v>1.3765881135739564E-3</v>
      </c>
      <c r="J76" s="40">
        <v>7.2253806244484454E-4</v>
      </c>
      <c r="K76" s="213">
        <v>7.8003091301127185E-7</v>
      </c>
      <c r="L76" s="213">
        <v>0</v>
      </c>
      <c r="M76" s="213">
        <v>7.9533320452512167E-7</v>
      </c>
      <c r="N76" s="213">
        <v>1.1466183517725492E-4</v>
      </c>
      <c r="O76" s="213">
        <v>1.7824881892063551E-4</v>
      </c>
      <c r="P76" s="213">
        <v>2.5862126828673805E-9</v>
      </c>
      <c r="Q76" s="213">
        <v>1.0291493200888072E-8</v>
      </c>
      <c r="R76" s="213">
        <v>6.3824377854106271E-5</v>
      </c>
      <c r="S76" s="213">
        <v>2.2033611251274981E-4</v>
      </c>
      <c r="T76" s="213">
        <v>0</v>
      </c>
      <c r="U76" s="213">
        <v>0</v>
      </c>
      <c r="V76" s="213">
        <v>9.9670263965276774E-3</v>
      </c>
      <c r="W76" s="213">
        <v>6.1064209982165421E-6</v>
      </c>
      <c r="X76" s="213">
        <v>1.0383800720911349E-12</v>
      </c>
      <c r="Y76" s="213">
        <v>8.8643852518536653E-11</v>
      </c>
      <c r="Z76" s="213">
        <v>4.5806953725637888E-10</v>
      </c>
      <c r="AA76" s="213">
        <v>1.0803622508747267E-3</v>
      </c>
      <c r="AB76" s="213">
        <v>7.5026739717413092E-5</v>
      </c>
      <c r="AC76" s="213">
        <v>9.8379096615685447E-18</v>
      </c>
      <c r="AD76" s="213">
        <v>1.2190486816253838E-8</v>
      </c>
      <c r="AE76" s="213">
        <v>6.8987701331193189E-9</v>
      </c>
      <c r="AF76" s="213">
        <v>0</v>
      </c>
      <c r="AG76" s="213">
        <v>0</v>
      </c>
      <c r="AH76" s="213">
        <v>0</v>
      </c>
      <c r="AI76" s="213">
        <v>0</v>
      </c>
      <c r="AJ76" s="213">
        <v>0</v>
      </c>
      <c r="AK76" s="213">
        <v>0</v>
      </c>
      <c r="AL76" s="213">
        <v>0</v>
      </c>
      <c r="AM76" s="213">
        <v>0</v>
      </c>
      <c r="AN76" s="213">
        <v>0</v>
      </c>
      <c r="AO76" s="213">
        <v>0</v>
      </c>
      <c r="AP76" s="213">
        <v>0</v>
      </c>
      <c r="AQ76" s="213">
        <v>0</v>
      </c>
      <c r="AR76" s="213">
        <v>0</v>
      </c>
      <c r="AS76" s="213">
        <v>0</v>
      </c>
      <c r="AT76" s="213">
        <v>0</v>
      </c>
      <c r="AU76" s="213">
        <v>0</v>
      </c>
      <c r="AV76" s="213">
        <v>0</v>
      </c>
      <c r="AW76" s="213">
        <v>0</v>
      </c>
      <c r="AX76" s="213">
        <v>0</v>
      </c>
      <c r="AY76" s="213">
        <v>0</v>
      </c>
      <c r="AZ76" s="213">
        <v>0</v>
      </c>
      <c r="BA76" s="213">
        <v>0</v>
      </c>
      <c r="BB76" s="213">
        <v>0</v>
      </c>
      <c r="BC76" s="213">
        <v>0</v>
      </c>
      <c r="BD76" s="213">
        <v>0</v>
      </c>
      <c r="BE76" s="213">
        <v>0</v>
      </c>
      <c r="BF76" s="213">
        <v>0</v>
      </c>
      <c r="BG76" s="213">
        <v>0</v>
      </c>
      <c r="BH76" s="213">
        <v>0</v>
      </c>
      <c r="BI76" s="213">
        <v>0</v>
      </c>
      <c r="BJ76" s="213">
        <v>0</v>
      </c>
      <c r="BK76" s="213">
        <v>0</v>
      </c>
      <c r="BL76" s="213">
        <v>0</v>
      </c>
      <c r="BM76" s="213">
        <v>0</v>
      </c>
      <c r="BN76" s="213">
        <v>0</v>
      </c>
      <c r="BO76" s="213">
        <v>0</v>
      </c>
      <c r="BP76" s="213">
        <v>0</v>
      </c>
      <c r="BQ76" s="213">
        <v>0</v>
      </c>
      <c r="BR76" s="213">
        <v>0</v>
      </c>
      <c r="BS76" s="213">
        <v>0</v>
      </c>
      <c r="BT76" s="213">
        <v>0</v>
      </c>
      <c r="BU76" s="216">
        <f t="shared" ref="BU76:BU130" si="2">+SUM(D76:BT76)</f>
        <v>0.13874857817537373</v>
      </c>
      <c r="BV76" s="216">
        <f t="shared" ref="BV76:BV130" si="3">+SUM(D76:J76)</f>
        <v>0.12704137734395882</v>
      </c>
    </row>
    <row r="77" spans="1:74" hidden="1" outlineLevel="1" x14ac:dyDescent="0.35">
      <c r="B77" s="35" t="str">
        <f t="shared" si="1"/>
        <v>CHBP</v>
      </c>
      <c r="C77" s="36">
        <f t="shared" si="0"/>
        <v>7.0340373450495741E-4</v>
      </c>
      <c r="D77" s="37">
        <v>3.7083682543197394E-3</v>
      </c>
      <c r="E77" s="37">
        <v>0.25654276590244496</v>
      </c>
      <c r="F77" s="37">
        <v>6.8504461618799986E-3</v>
      </c>
      <c r="G77" s="37">
        <v>4.9370837659637942E-3</v>
      </c>
      <c r="H77" s="37">
        <v>3.2108656981918393E-2</v>
      </c>
      <c r="I77" s="37">
        <v>1.2545769133493279E-3</v>
      </c>
      <c r="J77" s="37">
        <v>2.297175022673337E-3</v>
      </c>
      <c r="K77" s="212">
        <v>1.9047057080235465E-5</v>
      </c>
      <c r="L77" s="212">
        <v>0</v>
      </c>
      <c r="M77" s="212">
        <v>4.5411215429132394E-2</v>
      </c>
      <c r="N77" s="212">
        <v>2.6343405604119236E-5</v>
      </c>
      <c r="O77" s="212">
        <v>7.0340373450495741E-4</v>
      </c>
      <c r="P77" s="212">
        <v>2.4052431215647873E-8</v>
      </c>
      <c r="Q77" s="212">
        <v>7.5737694012120474E-8</v>
      </c>
      <c r="R77" s="212">
        <v>3.480335636283742E-3</v>
      </c>
      <c r="S77" s="212">
        <v>7.1193820249794987E-5</v>
      </c>
      <c r="T77" s="212">
        <v>7.767054066992244E-10</v>
      </c>
      <c r="U77" s="212">
        <v>4.1715547608685054E-10</v>
      </c>
      <c r="V77" s="212">
        <v>0</v>
      </c>
      <c r="W77" s="212">
        <v>1.815683899133745E-6</v>
      </c>
      <c r="X77" s="212">
        <v>0</v>
      </c>
      <c r="Y77" s="212">
        <v>9.1903745357503757E-7</v>
      </c>
      <c r="Z77" s="212">
        <v>4.6570498032701052E-6</v>
      </c>
      <c r="AA77" s="212">
        <v>4.3847597655421218E-23</v>
      </c>
      <c r="AB77" s="212">
        <v>1.1126898448373383E-24</v>
      </c>
      <c r="AC77" s="212">
        <v>0</v>
      </c>
      <c r="AD77" s="212">
        <v>8.0187668272431608E-4</v>
      </c>
      <c r="AE77" s="212">
        <v>5.1854616404621242E-5</v>
      </c>
      <c r="AF77" s="212">
        <v>0</v>
      </c>
      <c r="AG77" s="212">
        <v>0</v>
      </c>
      <c r="AH77" s="212">
        <v>0</v>
      </c>
      <c r="AI77" s="212">
        <v>0</v>
      </c>
      <c r="AJ77" s="212">
        <v>0</v>
      </c>
      <c r="AK77" s="212">
        <v>0</v>
      </c>
      <c r="AL77" s="212">
        <v>0</v>
      </c>
      <c r="AM77" s="212">
        <v>0</v>
      </c>
      <c r="AN77" s="212">
        <v>0</v>
      </c>
      <c r="AO77" s="212">
        <v>0</v>
      </c>
      <c r="AP77" s="212">
        <v>0</v>
      </c>
      <c r="AQ77" s="212">
        <v>0</v>
      </c>
      <c r="AR77" s="212">
        <v>0</v>
      </c>
      <c r="AS77" s="212">
        <v>0</v>
      </c>
      <c r="AT77" s="212">
        <v>0</v>
      </c>
      <c r="AU77" s="212">
        <v>0</v>
      </c>
      <c r="AV77" s="212">
        <v>0</v>
      </c>
      <c r="AW77" s="212">
        <v>0</v>
      </c>
      <c r="AX77" s="212">
        <v>0</v>
      </c>
      <c r="AY77" s="212">
        <v>0</v>
      </c>
      <c r="AZ77" s="212">
        <v>0</v>
      </c>
      <c r="BA77" s="212">
        <v>0</v>
      </c>
      <c r="BB77" s="212">
        <v>0</v>
      </c>
      <c r="BC77" s="212">
        <v>0</v>
      </c>
      <c r="BD77" s="212">
        <v>0</v>
      </c>
      <c r="BE77" s="212">
        <v>0</v>
      </c>
      <c r="BF77" s="212">
        <v>0</v>
      </c>
      <c r="BG77" s="212">
        <v>0</v>
      </c>
      <c r="BH77" s="212">
        <v>0</v>
      </c>
      <c r="BI77" s="212">
        <v>0</v>
      </c>
      <c r="BJ77" s="212">
        <v>0</v>
      </c>
      <c r="BK77" s="212">
        <v>0</v>
      </c>
      <c r="BL77" s="212">
        <v>0</v>
      </c>
      <c r="BM77" s="212">
        <v>0</v>
      </c>
      <c r="BN77" s="212">
        <v>0</v>
      </c>
      <c r="BO77" s="212">
        <v>0</v>
      </c>
      <c r="BP77" s="212">
        <v>0</v>
      </c>
      <c r="BQ77" s="212">
        <v>0</v>
      </c>
      <c r="BR77" s="212">
        <v>0</v>
      </c>
      <c r="BS77" s="212">
        <v>0</v>
      </c>
      <c r="BT77" s="212">
        <v>0</v>
      </c>
      <c r="BU77" s="215">
        <f t="shared" si="2"/>
        <v>0.35827183613967589</v>
      </c>
      <c r="BV77" s="215">
        <f t="shared" si="3"/>
        <v>0.30769907300254962</v>
      </c>
    </row>
    <row r="78" spans="1:74" hidden="1" outlineLevel="1" x14ac:dyDescent="0.35">
      <c r="B78" s="38" t="str">
        <f t="shared" si="1"/>
        <v>COUP</v>
      </c>
      <c r="C78" s="39">
        <f t="shared" si="0"/>
        <v>4.5646506128614516E-3</v>
      </c>
      <c r="D78" s="40">
        <v>1.7415746868686965E-2</v>
      </c>
      <c r="E78" s="40">
        <v>1.3021524303564815</v>
      </c>
      <c r="F78" s="40">
        <v>3.100247465414251E-2</v>
      </c>
      <c r="G78" s="40">
        <v>2.4267243227775386E-2</v>
      </c>
      <c r="H78" s="40">
        <v>1.7735897302856058</v>
      </c>
      <c r="I78" s="40">
        <v>0.14109661785015656</v>
      </c>
      <c r="J78" s="40">
        <v>0.12688933178290193</v>
      </c>
      <c r="K78" s="213">
        <v>1.173703245472052E-4</v>
      </c>
      <c r="L78" s="213">
        <v>0</v>
      </c>
      <c r="M78" s="213">
        <v>5.8759593865442142E-3</v>
      </c>
      <c r="N78" s="213">
        <v>1.663387367641073E-4</v>
      </c>
      <c r="O78" s="213">
        <v>4.5646506128614516E-3</v>
      </c>
      <c r="P78" s="213">
        <v>1.6947324738304812E-7</v>
      </c>
      <c r="Q78" s="213">
        <v>4.0264089047845197E-7</v>
      </c>
      <c r="R78" s="213">
        <v>2.3144958146502928E-2</v>
      </c>
      <c r="S78" s="213">
        <v>4.5067299318051856E-4</v>
      </c>
      <c r="T78" s="213">
        <v>1.0364343893838328E-6</v>
      </c>
      <c r="U78" s="213">
        <v>5.3656252809323969E-7</v>
      </c>
      <c r="V78" s="213">
        <v>0</v>
      </c>
      <c r="W78" s="213">
        <v>1.4161516448452916E-5</v>
      </c>
      <c r="X78" s="213">
        <v>0</v>
      </c>
      <c r="Y78" s="213">
        <v>4.9700218773952674E-3</v>
      </c>
      <c r="Z78" s="213">
        <v>2.2931922102390583E-3</v>
      </c>
      <c r="AA78" s="213">
        <v>0</v>
      </c>
      <c r="AB78" s="213">
        <v>3.1721182119616498E-24</v>
      </c>
      <c r="AC78" s="213">
        <v>0</v>
      </c>
      <c r="AD78" s="213">
        <v>1.582535266294368E-4</v>
      </c>
      <c r="AE78" s="213">
        <v>2.5022603707127451E-2</v>
      </c>
      <c r="AF78" s="213">
        <v>0</v>
      </c>
      <c r="AG78" s="213">
        <v>0</v>
      </c>
      <c r="AH78" s="213">
        <v>0</v>
      </c>
      <c r="AI78" s="213">
        <v>0</v>
      </c>
      <c r="AJ78" s="213">
        <v>0</v>
      </c>
      <c r="AK78" s="213">
        <v>0</v>
      </c>
      <c r="AL78" s="213">
        <v>0</v>
      </c>
      <c r="AM78" s="213">
        <v>0</v>
      </c>
      <c r="AN78" s="213">
        <v>0</v>
      </c>
      <c r="AO78" s="213">
        <v>0</v>
      </c>
      <c r="AP78" s="213">
        <v>0</v>
      </c>
      <c r="AQ78" s="213">
        <v>0</v>
      </c>
      <c r="AR78" s="213">
        <v>0</v>
      </c>
      <c r="AS78" s="213">
        <v>0</v>
      </c>
      <c r="AT78" s="213">
        <v>0</v>
      </c>
      <c r="AU78" s="213">
        <v>0</v>
      </c>
      <c r="AV78" s="213">
        <v>0</v>
      </c>
      <c r="AW78" s="213">
        <v>0</v>
      </c>
      <c r="AX78" s="213">
        <v>0</v>
      </c>
      <c r="AY78" s="213">
        <v>0</v>
      </c>
      <c r="AZ78" s="213">
        <v>0</v>
      </c>
      <c r="BA78" s="213">
        <v>0</v>
      </c>
      <c r="BB78" s="213">
        <v>0</v>
      </c>
      <c r="BC78" s="213">
        <v>0</v>
      </c>
      <c r="BD78" s="213">
        <v>0</v>
      </c>
      <c r="BE78" s="213">
        <v>0</v>
      </c>
      <c r="BF78" s="213">
        <v>0</v>
      </c>
      <c r="BG78" s="213">
        <v>0</v>
      </c>
      <c r="BH78" s="213">
        <v>0</v>
      </c>
      <c r="BI78" s="213">
        <v>0</v>
      </c>
      <c r="BJ78" s="213">
        <v>0</v>
      </c>
      <c r="BK78" s="213">
        <v>0</v>
      </c>
      <c r="BL78" s="213">
        <v>0</v>
      </c>
      <c r="BM78" s="213">
        <v>0</v>
      </c>
      <c r="BN78" s="213">
        <v>0</v>
      </c>
      <c r="BO78" s="213">
        <v>0</v>
      </c>
      <c r="BP78" s="213">
        <v>0</v>
      </c>
      <c r="BQ78" s="213">
        <v>0</v>
      </c>
      <c r="BR78" s="213">
        <v>0</v>
      </c>
      <c r="BS78" s="213">
        <v>0</v>
      </c>
      <c r="BT78" s="213">
        <v>0</v>
      </c>
      <c r="BU78" s="216">
        <f t="shared" si="2"/>
        <v>3.4831939031750458</v>
      </c>
      <c r="BV78" s="216">
        <f t="shared" si="3"/>
        <v>3.4164135750257505</v>
      </c>
    </row>
    <row r="79" spans="1:74" hidden="1" outlineLevel="1" x14ac:dyDescent="0.35">
      <c r="B79" s="35" t="str">
        <f t="shared" si="1"/>
        <v>CTCT</v>
      </c>
      <c r="C79" s="36">
        <f t="shared" si="0"/>
        <v>2.9520177309180554E-2</v>
      </c>
      <c r="D79" s="37">
        <v>0.11569126575455106</v>
      </c>
      <c r="E79" s="37">
        <v>15.436413552996248</v>
      </c>
      <c r="F79" s="37">
        <v>0.68841202706879956</v>
      </c>
      <c r="G79" s="37">
        <v>2.4968427604953017E-3</v>
      </c>
      <c r="H79" s="37">
        <v>4.0159141886241088</v>
      </c>
      <c r="I79" s="37">
        <v>2.129338626406283</v>
      </c>
      <c r="J79" s="37">
        <v>0.28731372266681399</v>
      </c>
      <c r="K79" s="212">
        <v>2.4407081648913599E-3</v>
      </c>
      <c r="L79" s="212">
        <v>0</v>
      </c>
      <c r="M79" s="212">
        <v>7.4551107076043593E-2</v>
      </c>
      <c r="N79" s="212">
        <v>2.4741479008207434E-3</v>
      </c>
      <c r="O79" s="212">
        <v>2.9520177309180554E-2</v>
      </c>
      <c r="P79" s="212">
        <v>6.4239992425770527E-3</v>
      </c>
      <c r="Q79" s="212">
        <v>2.2690205202029141E-2</v>
      </c>
      <c r="R79" s="212">
        <v>0.29017016632350062</v>
      </c>
      <c r="S79" s="212">
        <v>8.2934793877530291E-2</v>
      </c>
      <c r="T79" s="212">
        <v>4.3405815754728336E-2</v>
      </c>
      <c r="U79" s="212">
        <v>1.5323727241317312E-2</v>
      </c>
      <c r="V79" s="212">
        <v>7.0891540162749062E-3</v>
      </c>
      <c r="W79" s="212">
        <v>8.5537674373768233E-2</v>
      </c>
      <c r="X79" s="212">
        <v>8.9105486077787594E-5</v>
      </c>
      <c r="Y79" s="212">
        <v>8.4166573544957712E-2</v>
      </c>
      <c r="Z79" s="212">
        <v>0.17209214514889823</v>
      </c>
      <c r="AA79" s="212">
        <v>1.3921032625275213E-2</v>
      </c>
      <c r="AB79" s="212">
        <v>1.0716214001575523E-2</v>
      </c>
      <c r="AC79" s="212">
        <v>1.370876119201934E-4</v>
      </c>
      <c r="AD79" s="212">
        <v>0.14122796162390627</v>
      </c>
      <c r="AE79" s="212">
        <v>1.7502292670361342E-2</v>
      </c>
      <c r="AF79" s="212">
        <v>0</v>
      </c>
      <c r="AG79" s="212">
        <v>0</v>
      </c>
      <c r="AH79" s="212">
        <v>0</v>
      </c>
      <c r="AI79" s="212">
        <v>0</v>
      </c>
      <c r="AJ79" s="212">
        <v>0</v>
      </c>
      <c r="AK79" s="212">
        <v>0</v>
      </c>
      <c r="AL79" s="212">
        <v>0</v>
      </c>
      <c r="AM79" s="212">
        <v>0</v>
      </c>
      <c r="AN79" s="212">
        <v>0</v>
      </c>
      <c r="AO79" s="212">
        <v>0</v>
      </c>
      <c r="AP79" s="212">
        <v>0</v>
      </c>
      <c r="AQ79" s="212">
        <v>0</v>
      </c>
      <c r="AR79" s="212">
        <v>0</v>
      </c>
      <c r="AS79" s="212">
        <v>0</v>
      </c>
      <c r="AT79" s="212">
        <v>0</v>
      </c>
      <c r="AU79" s="212">
        <v>0</v>
      </c>
      <c r="AV79" s="212">
        <v>0</v>
      </c>
      <c r="AW79" s="212">
        <v>0</v>
      </c>
      <c r="AX79" s="212">
        <v>0</v>
      </c>
      <c r="AY79" s="212">
        <v>0</v>
      </c>
      <c r="AZ79" s="212">
        <v>0</v>
      </c>
      <c r="BA79" s="212">
        <v>0</v>
      </c>
      <c r="BB79" s="212">
        <v>0</v>
      </c>
      <c r="BC79" s="212">
        <v>0</v>
      </c>
      <c r="BD79" s="212">
        <v>0</v>
      </c>
      <c r="BE79" s="212">
        <v>0</v>
      </c>
      <c r="BF79" s="212">
        <v>0</v>
      </c>
      <c r="BG79" s="212">
        <v>0</v>
      </c>
      <c r="BH79" s="212">
        <v>0</v>
      </c>
      <c r="BI79" s="212">
        <v>0</v>
      </c>
      <c r="BJ79" s="212">
        <v>0</v>
      </c>
      <c r="BK79" s="212">
        <v>0</v>
      </c>
      <c r="BL79" s="212">
        <v>0</v>
      </c>
      <c r="BM79" s="212">
        <v>0</v>
      </c>
      <c r="BN79" s="212">
        <v>0</v>
      </c>
      <c r="BO79" s="212">
        <v>0</v>
      </c>
      <c r="BP79" s="212">
        <v>0</v>
      </c>
      <c r="BQ79" s="212">
        <v>0</v>
      </c>
      <c r="BR79" s="212">
        <v>0</v>
      </c>
      <c r="BS79" s="212">
        <v>0</v>
      </c>
      <c r="BT79" s="212">
        <v>0</v>
      </c>
      <c r="BU79" s="215">
        <f t="shared" si="2"/>
        <v>23.777994315472938</v>
      </c>
      <c r="BV79" s="215">
        <f t="shared" si="3"/>
        <v>22.675580226277301</v>
      </c>
    </row>
    <row r="80" spans="1:74" hidden="1" outlineLevel="1" x14ac:dyDescent="0.35">
      <c r="B80" s="38" t="str">
        <f t="shared" si="1"/>
        <v>DUNE</v>
      </c>
      <c r="C80" s="39">
        <f t="shared" si="0"/>
        <v>3.5160979278452114E-3</v>
      </c>
      <c r="D80" s="40">
        <v>0.31383342093951383</v>
      </c>
      <c r="E80" s="40">
        <v>1.9310069520683819</v>
      </c>
      <c r="F80" s="40">
        <v>2.5856948184336617E-2</v>
      </c>
      <c r="G80" s="40">
        <v>0.12848988642894429</v>
      </c>
      <c r="H80" s="40">
        <v>0.20238874682512834</v>
      </c>
      <c r="I80" s="40">
        <v>2.720068010594888E-2</v>
      </c>
      <c r="J80" s="40">
        <v>1.4479658066628506E-2</v>
      </c>
      <c r="K80" s="213">
        <v>1.9264779260357519E-5</v>
      </c>
      <c r="L80" s="213">
        <v>0</v>
      </c>
      <c r="M80" s="213">
        <v>9.6588783461581395E-5</v>
      </c>
      <c r="N80" s="213">
        <v>1.5810364574147557E-3</v>
      </c>
      <c r="O80" s="213">
        <v>3.5160979278452114E-3</v>
      </c>
      <c r="P80" s="213">
        <v>6.0388305968090894E-6</v>
      </c>
      <c r="Q80" s="213">
        <v>2.2353340704689956E-5</v>
      </c>
      <c r="R80" s="213">
        <v>1.5262428963083504E-3</v>
      </c>
      <c r="S80" s="213">
        <v>2.741842588392036E-2</v>
      </c>
      <c r="T80" s="213">
        <v>4.014520976514202E-5</v>
      </c>
      <c r="U80" s="213">
        <v>1.4183079895699446E-5</v>
      </c>
      <c r="V80" s="213">
        <v>1.1843445431065E-4</v>
      </c>
      <c r="W80" s="213">
        <v>7.5245311529327746E-4</v>
      </c>
      <c r="X80" s="213">
        <v>1.4755669542076907E-6</v>
      </c>
      <c r="Y80" s="213">
        <v>7.7853761516884085E-5</v>
      </c>
      <c r="Z80" s="213">
        <v>1.59337391266715E-4</v>
      </c>
      <c r="AA80" s="213">
        <v>2.3254384626219006E-4</v>
      </c>
      <c r="AB80" s="213">
        <v>1.7871896353969163E-4</v>
      </c>
      <c r="AC80" s="213">
        <v>2.2899375135129067E-6</v>
      </c>
      <c r="AD80" s="213">
        <v>1.4026023354006951E-4</v>
      </c>
      <c r="AE80" s="213">
        <v>1.6656181263956327E-5</v>
      </c>
      <c r="AF80" s="213">
        <v>0</v>
      </c>
      <c r="AG80" s="213">
        <v>0</v>
      </c>
      <c r="AH80" s="213">
        <v>0</v>
      </c>
      <c r="AI80" s="213">
        <v>0</v>
      </c>
      <c r="AJ80" s="213">
        <v>0</v>
      </c>
      <c r="AK80" s="213">
        <v>0</v>
      </c>
      <c r="AL80" s="213">
        <v>0</v>
      </c>
      <c r="AM80" s="213">
        <v>0</v>
      </c>
      <c r="AN80" s="213">
        <v>0</v>
      </c>
      <c r="AO80" s="213">
        <v>0</v>
      </c>
      <c r="AP80" s="213">
        <v>0</v>
      </c>
      <c r="AQ80" s="213">
        <v>0</v>
      </c>
      <c r="AR80" s="213">
        <v>0</v>
      </c>
      <c r="AS80" s="213">
        <v>0</v>
      </c>
      <c r="AT80" s="213">
        <v>0</v>
      </c>
      <c r="AU80" s="213">
        <v>0</v>
      </c>
      <c r="AV80" s="213">
        <v>0</v>
      </c>
      <c r="AW80" s="213">
        <v>0</v>
      </c>
      <c r="AX80" s="213">
        <v>0</v>
      </c>
      <c r="AY80" s="213">
        <v>0</v>
      </c>
      <c r="AZ80" s="213">
        <v>0</v>
      </c>
      <c r="BA80" s="213">
        <v>0</v>
      </c>
      <c r="BB80" s="213">
        <v>0</v>
      </c>
      <c r="BC80" s="213">
        <v>0</v>
      </c>
      <c r="BD80" s="213">
        <v>0</v>
      </c>
      <c r="BE80" s="213">
        <v>0</v>
      </c>
      <c r="BF80" s="213">
        <v>0</v>
      </c>
      <c r="BG80" s="213">
        <v>0</v>
      </c>
      <c r="BH80" s="213">
        <v>0</v>
      </c>
      <c r="BI80" s="213">
        <v>0</v>
      </c>
      <c r="BJ80" s="213">
        <v>0</v>
      </c>
      <c r="BK80" s="213">
        <v>0</v>
      </c>
      <c r="BL80" s="213">
        <v>0</v>
      </c>
      <c r="BM80" s="213">
        <v>0</v>
      </c>
      <c r="BN80" s="213">
        <v>0</v>
      </c>
      <c r="BO80" s="213">
        <v>0</v>
      </c>
      <c r="BP80" s="213">
        <v>0</v>
      </c>
      <c r="BQ80" s="213">
        <v>0</v>
      </c>
      <c r="BR80" s="213">
        <v>0</v>
      </c>
      <c r="BS80" s="213">
        <v>0</v>
      </c>
      <c r="BT80" s="213">
        <v>0</v>
      </c>
      <c r="BU80" s="216">
        <f t="shared" si="2"/>
        <v>2.6791766932595169</v>
      </c>
      <c r="BV80" s="216">
        <f t="shared" si="3"/>
        <v>2.6432562926188821</v>
      </c>
    </row>
    <row r="81" spans="2:74" hidden="1" outlineLevel="1" x14ac:dyDescent="0.35">
      <c r="B81" s="35" t="str">
        <f t="shared" si="1"/>
        <v>EASH</v>
      </c>
      <c r="C81" s="36">
        <f t="shared" si="0"/>
        <v>2.6448937069381171E-3</v>
      </c>
      <c r="D81" s="37">
        <v>9.3585332461861917E-2</v>
      </c>
      <c r="E81" s="37">
        <v>0.62586539209074032</v>
      </c>
      <c r="F81" s="37">
        <v>2.1825098731876939E-2</v>
      </c>
      <c r="G81" s="37">
        <v>4.896664496343632E-2</v>
      </c>
      <c r="H81" s="37">
        <v>0.17467257877162018</v>
      </c>
      <c r="I81" s="37">
        <v>1.4732499851344078E-2</v>
      </c>
      <c r="J81" s="37">
        <v>1.249673835084625E-2</v>
      </c>
      <c r="K81" s="212">
        <v>1.1732762982233434E-5</v>
      </c>
      <c r="L81" s="212">
        <v>0</v>
      </c>
      <c r="M81" s="212">
        <v>1.2590909483327801E-5</v>
      </c>
      <c r="N81" s="212">
        <v>1.6820053380899134E-3</v>
      </c>
      <c r="O81" s="212">
        <v>2.6448937069381171E-3</v>
      </c>
      <c r="P81" s="212">
        <v>3.1119275875292343E-8</v>
      </c>
      <c r="Q81" s="212">
        <v>1.2959852706647692E-7</v>
      </c>
      <c r="R81" s="212">
        <v>9.421276087225992E-4</v>
      </c>
      <c r="S81" s="212">
        <v>3.3360363603465227E-3</v>
      </c>
      <c r="T81" s="212">
        <v>0</v>
      </c>
      <c r="U81" s="212">
        <v>0</v>
      </c>
      <c r="V81" s="212">
        <v>1.5489274045139578E-5</v>
      </c>
      <c r="W81" s="212">
        <v>9.3532487511092501E-5</v>
      </c>
      <c r="X81" s="212">
        <v>1.2516923079962596E-7</v>
      </c>
      <c r="Y81" s="212">
        <v>1.5493112168182518E-9</v>
      </c>
      <c r="Z81" s="212">
        <v>8.0127623237976345E-9</v>
      </c>
      <c r="AA81" s="212">
        <v>1.5821657969146842E-2</v>
      </c>
      <c r="AB81" s="212">
        <v>1.7159272920093107E-5</v>
      </c>
      <c r="AC81" s="212">
        <v>1.979447982849553E-10</v>
      </c>
      <c r="AD81" s="212">
        <v>1.3797764140680871E-7</v>
      </c>
      <c r="AE81" s="212">
        <v>1.164006543133164E-7</v>
      </c>
      <c r="AF81" s="212">
        <v>0</v>
      </c>
      <c r="AG81" s="212">
        <v>0</v>
      </c>
      <c r="AH81" s="212">
        <v>0</v>
      </c>
      <c r="AI81" s="212">
        <v>0</v>
      </c>
      <c r="AJ81" s="212">
        <v>0</v>
      </c>
      <c r="AK81" s="212">
        <v>0</v>
      </c>
      <c r="AL81" s="212">
        <v>0</v>
      </c>
      <c r="AM81" s="212">
        <v>0</v>
      </c>
      <c r="AN81" s="212">
        <v>0</v>
      </c>
      <c r="AO81" s="212">
        <v>0</v>
      </c>
      <c r="AP81" s="212">
        <v>0</v>
      </c>
      <c r="AQ81" s="212">
        <v>0</v>
      </c>
      <c r="AR81" s="212">
        <v>0</v>
      </c>
      <c r="AS81" s="212">
        <v>0</v>
      </c>
      <c r="AT81" s="212">
        <v>0</v>
      </c>
      <c r="AU81" s="212">
        <v>0</v>
      </c>
      <c r="AV81" s="212">
        <v>0</v>
      </c>
      <c r="AW81" s="212">
        <v>0</v>
      </c>
      <c r="AX81" s="212">
        <v>0</v>
      </c>
      <c r="AY81" s="212">
        <v>0</v>
      </c>
      <c r="AZ81" s="212">
        <v>0</v>
      </c>
      <c r="BA81" s="212">
        <v>0</v>
      </c>
      <c r="BB81" s="212">
        <v>0</v>
      </c>
      <c r="BC81" s="212">
        <v>0</v>
      </c>
      <c r="BD81" s="212">
        <v>0</v>
      </c>
      <c r="BE81" s="212">
        <v>0</v>
      </c>
      <c r="BF81" s="212">
        <v>0</v>
      </c>
      <c r="BG81" s="212">
        <v>0</v>
      </c>
      <c r="BH81" s="212">
        <v>0</v>
      </c>
      <c r="BI81" s="212">
        <v>0</v>
      </c>
      <c r="BJ81" s="212">
        <v>0</v>
      </c>
      <c r="BK81" s="212">
        <v>0</v>
      </c>
      <c r="BL81" s="212">
        <v>0</v>
      </c>
      <c r="BM81" s="212">
        <v>0</v>
      </c>
      <c r="BN81" s="212">
        <v>0</v>
      </c>
      <c r="BO81" s="212">
        <v>0</v>
      </c>
      <c r="BP81" s="212">
        <v>0</v>
      </c>
      <c r="BQ81" s="212">
        <v>0</v>
      </c>
      <c r="BR81" s="212">
        <v>0</v>
      </c>
      <c r="BS81" s="212">
        <v>0</v>
      </c>
      <c r="BT81" s="212">
        <v>0</v>
      </c>
      <c r="BU81" s="215">
        <f t="shared" si="2"/>
        <v>1.0167220609372594</v>
      </c>
      <c r="BV81" s="215">
        <f t="shared" si="3"/>
        <v>0.99214428522172615</v>
      </c>
    </row>
    <row r="82" spans="2:74" hidden="1" outlineLevel="1" x14ac:dyDescent="0.35">
      <c r="B82" s="38" t="str">
        <f t="shared" si="1"/>
        <v>EAST</v>
      </c>
      <c r="C82" s="39">
        <f t="shared" si="0"/>
        <v>1.893359091097353E-3</v>
      </c>
      <c r="D82" s="40">
        <v>9.4554797811076171E-3</v>
      </c>
      <c r="E82" s="40">
        <v>0.42698711031118619</v>
      </c>
      <c r="F82" s="40">
        <v>1.6176796400134478E-2</v>
      </c>
      <c r="G82" s="40">
        <v>1.1735550752977417E-2</v>
      </c>
      <c r="H82" s="40">
        <v>3.1431760542645029E-2</v>
      </c>
      <c r="I82" s="40">
        <v>2.6297865774351429E-7</v>
      </c>
      <c r="J82" s="40">
        <v>2.2487472857514548E-3</v>
      </c>
      <c r="K82" s="213">
        <v>4.4258356361843398E-5</v>
      </c>
      <c r="L82" s="213">
        <v>0</v>
      </c>
      <c r="M82" s="213">
        <v>2.251718505680468E-5</v>
      </c>
      <c r="N82" s="213">
        <v>7.0288728255978879E-5</v>
      </c>
      <c r="O82" s="213">
        <v>1.893359091097353E-3</v>
      </c>
      <c r="P82" s="213">
        <v>2.6981022811619361E-3</v>
      </c>
      <c r="Q82" s="213">
        <v>6.2966875676187445E-2</v>
      </c>
      <c r="R82" s="213">
        <v>9.2939196921736616E-3</v>
      </c>
      <c r="S82" s="213">
        <v>1.8910831684057884E-4</v>
      </c>
      <c r="T82" s="213">
        <v>1.0151748816436325E-13</v>
      </c>
      <c r="U82" s="213">
        <v>4.9929368796952809E-14</v>
      </c>
      <c r="V82" s="213">
        <v>0</v>
      </c>
      <c r="W82" s="213">
        <v>5.7753718958443098E-6</v>
      </c>
      <c r="X82" s="213">
        <v>0</v>
      </c>
      <c r="Y82" s="213">
        <v>6.7930004520863937E-9</v>
      </c>
      <c r="Z82" s="213">
        <v>3.3619855704978795E-8</v>
      </c>
      <c r="AA82" s="213">
        <v>5.0483302415292584E-23</v>
      </c>
      <c r="AB82" s="213">
        <v>1.5290519361344466E-24</v>
      </c>
      <c r="AC82" s="213">
        <v>0</v>
      </c>
      <c r="AD82" s="213">
        <v>1.9907652613704099E-7</v>
      </c>
      <c r="AE82" s="213">
        <v>9.5901184018855204E-8</v>
      </c>
      <c r="AF82" s="213">
        <v>0</v>
      </c>
      <c r="AG82" s="213">
        <v>0</v>
      </c>
      <c r="AH82" s="213">
        <v>0</v>
      </c>
      <c r="AI82" s="213">
        <v>0</v>
      </c>
      <c r="AJ82" s="213">
        <v>0</v>
      </c>
      <c r="AK82" s="213">
        <v>0</v>
      </c>
      <c r="AL82" s="213">
        <v>0</v>
      </c>
      <c r="AM82" s="213">
        <v>0</v>
      </c>
      <c r="AN82" s="213">
        <v>0</v>
      </c>
      <c r="AO82" s="213">
        <v>0</v>
      </c>
      <c r="AP82" s="213">
        <v>0</v>
      </c>
      <c r="AQ82" s="213">
        <v>0</v>
      </c>
      <c r="AR82" s="213">
        <v>0</v>
      </c>
      <c r="AS82" s="213">
        <v>0</v>
      </c>
      <c r="AT82" s="213">
        <v>0</v>
      </c>
      <c r="AU82" s="213">
        <v>0</v>
      </c>
      <c r="AV82" s="213">
        <v>0</v>
      </c>
      <c r="AW82" s="213">
        <v>0</v>
      </c>
      <c r="AX82" s="213">
        <v>0</v>
      </c>
      <c r="AY82" s="213">
        <v>0</v>
      </c>
      <c r="AZ82" s="213">
        <v>0</v>
      </c>
      <c r="BA82" s="213">
        <v>0</v>
      </c>
      <c r="BB82" s="213">
        <v>0</v>
      </c>
      <c r="BC82" s="213">
        <v>0</v>
      </c>
      <c r="BD82" s="213">
        <v>0</v>
      </c>
      <c r="BE82" s="213">
        <v>0</v>
      </c>
      <c r="BF82" s="213">
        <v>0</v>
      </c>
      <c r="BG82" s="213">
        <v>0</v>
      </c>
      <c r="BH82" s="213">
        <v>0</v>
      </c>
      <c r="BI82" s="213">
        <v>0</v>
      </c>
      <c r="BJ82" s="213">
        <v>0</v>
      </c>
      <c r="BK82" s="213">
        <v>0</v>
      </c>
      <c r="BL82" s="213">
        <v>0</v>
      </c>
      <c r="BM82" s="213">
        <v>0</v>
      </c>
      <c r="BN82" s="213">
        <v>0</v>
      </c>
      <c r="BO82" s="213">
        <v>0</v>
      </c>
      <c r="BP82" s="213">
        <v>0</v>
      </c>
      <c r="BQ82" s="213">
        <v>0</v>
      </c>
      <c r="BR82" s="213">
        <v>0</v>
      </c>
      <c r="BS82" s="213">
        <v>0</v>
      </c>
      <c r="BT82" s="213">
        <v>0</v>
      </c>
      <c r="BU82" s="216">
        <f t="shared" si="2"/>
        <v>0.57522024814220918</v>
      </c>
      <c r="BV82" s="216">
        <f t="shared" si="3"/>
        <v>0.49803570805245995</v>
      </c>
    </row>
    <row r="83" spans="2:74" hidden="1" outlineLevel="1" x14ac:dyDescent="0.35">
      <c r="B83" s="35" t="str">
        <f t="shared" si="1"/>
        <v>GENE</v>
      </c>
      <c r="C83" s="36">
        <f t="shared" si="0"/>
        <v>3.3473986442377784E-2</v>
      </c>
      <c r="D83" s="37">
        <v>6.6958518926359942E-2</v>
      </c>
      <c r="E83" s="37">
        <v>3.9721144109259394</v>
      </c>
      <c r="F83" s="37">
        <v>5.7637254970752842E-5</v>
      </c>
      <c r="G83" s="37">
        <v>7.8944087259022325E-4</v>
      </c>
      <c r="H83" s="37">
        <v>2.4752758401838459</v>
      </c>
      <c r="I83" s="37">
        <v>0.76544593384210258</v>
      </c>
      <c r="J83" s="37">
        <v>0.17709061570215073</v>
      </c>
      <c r="K83" s="212">
        <v>2.8859329326926574E-3</v>
      </c>
      <c r="L83" s="212">
        <v>0</v>
      </c>
      <c r="M83" s="212">
        <v>8.8362216879307259E-2</v>
      </c>
      <c r="N83" s="212">
        <v>3.0839117648341478E-3</v>
      </c>
      <c r="O83" s="212">
        <v>3.3473986442377784E-2</v>
      </c>
      <c r="P83" s="212">
        <v>8.4108165996494393E-3</v>
      </c>
      <c r="Q83" s="212">
        <v>0.12272700814971413</v>
      </c>
      <c r="R83" s="212">
        <v>0.34430070300804866</v>
      </c>
      <c r="S83" s="212">
        <v>2.2079906472304649E-3</v>
      </c>
      <c r="T83" s="212">
        <v>5.1524112051572389E-2</v>
      </c>
      <c r="U83" s="212">
        <v>1.8189498368519439E-2</v>
      </c>
      <c r="V83" s="212">
        <v>9.0724188858928214E-3</v>
      </c>
      <c r="W83" s="212">
        <v>2.8602399171061255E-4</v>
      </c>
      <c r="X83" s="212">
        <v>4.2178806575058437E-4</v>
      </c>
      <c r="Y83" s="212">
        <v>9.9908227639342248E-2</v>
      </c>
      <c r="Z83" s="212">
        <v>0.20427528597889635</v>
      </c>
      <c r="AA83" s="212">
        <v>1.7369363212225725E-2</v>
      </c>
      <c r="AB83" s="212">
        <v>1.3406750114853381E-2</v>
      </c>
      <c r="AC83" s="212">
        <v>1.7292256006484752E-4</v>
      </c>
      <c r="AD83" s="212">
        <v>0.16762833217211548</v>
      </c>
      <c r="AE83" s="212">
        <v>2.0767049655944222E-2</v>
      </c>
      <c r="AF83" s="212">
        <v>0</v>
      </c>
      <c r="AG83" s="212">
        <v>0</v>
      </c>
      <c r="AH83" s="212">
        <v>0</v>
      </c>
      <c r="AI83" s="212">
        <v>0</v>
      </c>
      <c r="AJ83" s="212">
        <v>0</v>
      </c>
      <c r="AK83" s="212">
        <v>0</v>
      </c>
      <c r="AL83" s="212">
        <v>0</v>
      </c>
      <c r="AM83" s="212">
        <v>0</v>
      </c>
      <c r="AN83" s="212">
        <v>0</v>
      </c>
      <c r="AO83" s="212">
        <v>0</v>
      </c>
      <c r="AP83" s="212">
        <v>0</v>
      </c>
      <c r="AQ83" s="212">
        <v>0</v>
      </c>
      <c r="AR83" s="212">
        <v>0</v>
      </c>
      <c r="AS83" s="212">
        <v>0</v>
      </c>
      <c r="AT83" s="212">
        <v>0</v>
      </c>
      <c r="AU83" s="212">
        <v>0</v>
      </c>
      <c r="AV83" s="212">
        <v>0</v>
      </c>
      <c r="AW83" s="212">
        <v>0</v>
      </c>
      <c r="AX83" s="212">
        <v>0</v>
      </c>
      <c r="AY83" s="212">
        <v>0</v>
      </c>
      <c r="AZ83" s="212">
        <v>0</v>
      </c>
      <c r="BA83" s="212">
        <v>0</v>
      </c>
      <c r="BB83" s="212">
        <v>0</v>
      </c>
      <c r="BC83" s="212">
        <v>0</v>
      </c>
      <c r="BD83" s="212">
        <v>0</v>
      </c>
      <c r="BE83" s="212">
        <v>0</v>
      </c>
      <c r="BF83" s="212">
        <v>0</v>
      </c>
      <c r="BG83" s="212">
        <v>0</v>
      </c>
      <c r="BH83" s="212">
        <v>0</v>
      </c>
      <c r="BI83" s="212">
        <v>0</v>
      </c>
      <c r="BJ83" s="212">
        <v>0</v>
      </c>
      <c r="BK83" s="212">
        <v>0</v>
      </c>
      <c r="BL83" s="212">
        <v>0</v>
      </c>
      <c r="BM83" s="212">
        <v>0</v>
      </c>
      <c r="BN83" s="212">
        <v>0</v>
      </c>
      <c r="BO83" s="212">
        <v>0</v>
      </c>
      <c r="BP83" s="212">
        <v>0</v>
      </c>
      <c r="BQ83" s="212">
        <v>0</v>
      </c>
      <c r="BR83" s="212">
        <v>0</v>
      </c>
      <c r="BS83" s="212">
        <v>0</v>
      </c>
      <c r="BT83" s="212">
        <v>0</v>
      </c>
      <c r="BU83" s="215">
        <f t="shared" si="2"/>
        <v>8.6662067368287037</v>
      </c>
      <c r="BV83" s="215">
        <f t="shared" si="3"/>
        <v>7.457732397707959</v>
      </c>
    </row>
    <row r="84" spans="2:74" hidden="1" outlineLevel="1" x14ac:dyDescent="0.35">
      <c r="B84" s="38" t="str">
        <f t="shared" si="1"/>
        <v>HORO</v>
      </c>
      <c r="C84" s="39">
        <f t="shared" si="0"/>
        <v>3.6558553204770789E-3</v>
      </c>
      <c r="D84" s="40">
        <v>0.15116405268294547</v>
      </c>
      <c r="E84" s="40">
        <v>0.97224831410774015</v>
      </c>
      <c r="F84" s="40">
        <v>2.7311107350336684E-2</v>
      </c>
      <c r="G84" s="40">
        <v>1.9211859513087161E-2</v>
      </c>
      <c r="H84" s="40">
        <v>0.23221635764505699</v>
      </c>
      <c r="I84" s="40">
        <v>1.450878125031836E-2</v>
      </c>
      <c r="J84" s="40">
        <v>1.6613638400970951E-2</v>
      </c>
      <c r="K84" s="213">
        <v>9.7795339719211375E-5</v>
      </c>
      <c r="L84" s="213">
        <v>0</v>
      </c>
      <c r="M84" s="213">
        <v>3.4089039070968115E-2</v>
      </c>
      <c r="N84" s="213">
        <v>1.3454441509053988E-4</v>
      </c>
      <c r="O84" s="213">
        <v>3.6558553204770789E-3</v>
      </c>
      <c r="P84" s="213">
        <v>4.3968588905577427E-7</v>
      </c>
      <c r="Q84" s="213">
        <v>1.2969151693898313E-6</v>
      </c>
      <c r="R84" s="213">
        <v>1.8610465135427544E-2</v>
      </c>
      <c r="S84" s="213">
        <v>3.6354358213174415E-4</v>
      </c>
      <c r="T84" s="213">
        <v>2.1261792476852012E-6</v>
      </c>
      <c r="U84" s="213">
        <v>7.6237381260334175E-7</v>
      </c>
      <c r="V84" s="213">
        <v>1.7336255603765262E-7</v>
      </c>
      <c r="W84" s="213">
        <v>1.1716067571168622E-5</v>
      </c>
      <c r="X84" s="213">
        <v>2.0308873265075278E-9</v>
      </c>
      <c r="Y84" s="213">
        <v>4.6617233672066349E-6</v>
      </c>
      <c r="Z84" s="213">
        <v>1.2814173526159255E-5</v>
      </c>
      <c r="AA84" s="213">
        <v>3.4941496068028921E-7</v>
      </c>
      <c r="AB84" s="213">
        <v>2.7371901862908642E-7</v>
      </c>
      <c r="AC84" s="213">
        <v>3.4337492477651621E-9</v>
      </c>
      <c r="AD84" s="213">
        <v>7.6354020295402213E-4</v>
      </c>
      <c r="AE84" s="213">
        <v>8.3114104961693001E-5</v>
      </c>
      <c r="AF84" s="213">
        <v>0</v>
      </c>
      <c r="AG84" s="213">
        <v>0</v>
      </c>
      <c r="AH84" s="213">
        <v>0</v>
      </c>
      <c r="AI84" s="213">
        <v>0</v>
      </c>
      <c r="AJ84" s="213">
        <v>0</v>
      </c>
      <c r="AK84" s="213">
        <v>0</v>
      </c>
      <c r="AL84" s="213">
        <v>0</v>
      </c>
      <c r="AM84" s="213">
        <v>0</v>
      </c>
      <c r="AN84" s="213">
        <v>0</v>
      </c>
      <c r="AO84" s="213">
        <v>0</v>
      </c>
      <c r="AP84" s="213">
        <v>0</v>
      </c>
      <c r="AQ84" s="213">
        <v>0</v>
      </c>
      <c r="AR84" s="213">
        <v>0</v>
      </c>
      <c r="AS84" s="213">
        <v>0</v>
      </c>
      <c r="AT84" s="213">
        <v>0</v>
      </c>
      <c r="AU84" s="213">
        <v>0</v>
      </c>
      <c r="AV84" s="213">
        <v>0</v>
      </c>
      <c r="AW84" s="213">
        <v>0</v>
      </c>
      <c r="AX84" s="213">
        <v>0</v>
      </c>
      <c r="AY84" s="213">
        <v>0</v>
      </c>
      <c r="AZ84" s="213">
        <v>0</v>
      </c>
      <c r="BA84" s="213">
        <v>0</v>
      </c>
      <c r="BB84" s="213">
        <v>0</v>
      </c>
      <c r="BC84" s="213">
        <v>0</v>
      </c>
      <c r="BD84" s="213">
        <v>0</v>
      </c>
      <c r="BE84" s="213">
        <v>0</v>
      </c>
      <c r="BF84" s="213">
        <v>0</v>
      </c>
      <c r="BG84" s="213">
        <v>0</v>
      </c>
      <c r="BH84" s="213">
        <v>0</v>
      </c>
      <c r="BI84" s="213">
        <v>0</v>
      </c>
      <c r="BJ84" s="213">
        <v>0</v>
      </c>
      <c r="BK84" s="213">
        <v>0</v>
      </c>
      <c r="BL84" s="213">
        <v>0</v>
      </c>
      <c r="BM84" s="213">
        <v>0</v>
      </c>
      <c r="BN84" s="213">
        <v>0</v>
      </c>
      <c r="BO84" s="213">
        <v>0</v>
      </c>
      <c r="BP84" s="213">
        <v>0</v>
      </c>
      <c r="BQ84" s="213">
        <v>0</v>
      </c>
      <c r="BR84" s="213">
        <v>0</v>
      </c>
      <c r="BS84" s="213">
        <v>0</v>
      </c>
      <c r="BT84" s="213">
        <v>0</v>
      </c>
      <c r="BU84" s="216">
        <f t="shared" si="2"/>
        <v>1.4911066272019411</v>
      </c>
      <c r="BV84" s="216">
        <f t="shared" si="3"/>
        <v>1.4332741109504561</v>
      </c>
    </row>
    <row r="85" spans="2:74" hidden="1" outlineLevel="1" x14ac:dyDescent="0.35">
      <c r="B85" s="35" t="str">
        <f t="shared" si="1"/>
        <v>HRZE</v>
      </c>
      <c r="C85" s="36">
        <f t="shared" si="0"/>
        <v>3.9790883391385354E-3</v>
      </c>
      <c r="D85" s="37">
        <v>1.2978185804809797E-2</v>
      </c>
      <c r="E85" s="37">
        <v>0.29670474794513158</v>
      </c>
      <c r="F85" s="37">
        <v>1.0473861499779379E-2</v>
      </c>
      <c r="G85" s="37">
        <v>1.232754356831153E-2</v>
      </c>
      <c r="H85" s="37">
        <v>2.4469333036903764E-2</v>
      </c>
      <c r="I85" s="37">
        <v>5.769383453772853E-8</v>
      </c>
      <c r="J85" s="37">
        <v>1.7506288321403481E-3</v>
      </c>
      <c r="K85" s="212">
        <v>9.1190028732352282E-3</v>
      </c>
      <c r="L85" s="212">
        <v>0</v>
      </c>
      <c r="M85" s="212">
        <v>9.2417020751867543E-5</v>
      </c>
      <c r="N85" s="212">
        <v>1.4646644709584566E-4</v>
      </c>
      <c r="O85" s="212">
        <v>3.9790883391385354E-3</v>
      </c>
      <c r="P85" s="212">
        <v>2.7738957139071238E-6</v>
      </c>
      <c r="Q85" s="212">
        <v>9.9026278108367912E-6</v>
      </c>
      <c r="R85" s="212">
        <v>2.0323436489680453E-2</v>
      </c>
      <c r="S85" s="212">
        <v>3.9681865750439539E-4</v>
      </c>
      <c r="T85" s="212">
        <v>1.8580158372502861E-5</v>
      </c>
      <c r="U85" s="212">
        <v>6.5518382629765026E-6</v>
      </c>
      <c r="V85" s="212">
        <v>7.8747077337034286E-7</v>
      </c>
      <c r="W85" s="212">
        <v>1.3346928868553514E-5</v>
      </c>
      <c r="X85" s="212">
        <v>1.1231690256468522E-8</v>
      </c>
      <c r="Y85" s="212">
        <v>3.6044919168184188E-5</v>
      </c>
      <c r="Z85" s="212">
        <v>7.354143810858746E-5</v>
      </c>
      <c r="AA85" s="212">
        <v>1.618031207547177E-6</v>
      </c>
      <c r="AB85" s="212">
        <v>1.2524222617382941E-6</v>
      </c>
      <c r="AC85" s="212">
        <v>1.5942684562400166E-8</v>
      </c>
      <c r="AD85" s="212">
        <v>5.7304673625498947E-5</v>
      </c>
      <c r="AE85" s="212">
        <v>7.7246212733418177E-6</v>
      </c>
      <c r="AF85" s="212">
        <v>0</v>
      </c>
      <c r="AG85" s="212">
        <v>0</v>
      </c>
      <c r="AH85" s="212">
        <v>0</v>
      </c>
      <c r="AI85" s="212">
        <v>0</v>
      </c>
      <c r="AJ85" s="212">
        <v>0</v>
      </c>
      <c r="AK85" s="212">
        <v>0</v>
      </c>
      <c r="AL85" s="212">
        <v>0</v>
      </c>
      <c r="AM85" s="212">
        <v>0</v>
      </c>
      <c r="AN85" s="212">
        <v>0</v>
      </c>
      <c r="AO85" s="212">
        <v>0</v>
      </c>
      <c r="AP85" s="212">
        <v>0</v>
      </c>
      <c r="AQ85" s="212">
        <v>0</v>
      </c>
      <c r="AR85" s="212">
        <v>0</v>
      </c>
      <c r="AS85" s="212">
        <v>0</v>
      </c>
      <c r="AT85" s="212">
        <v>0</v>
      </c>
      <c r="AU85" s="212">
        <v>0</v>
      </c>
      <c r="AV85" s="212">
        <v>0</v>
      </c>
      <c r="AW85" s="212">
        <v>0</v>
      </c>
      <c r="AX85" s="212">
        <v>0</v>
      </c>
      <c r="AY85" s="212">
        <v>0</v>
      </c>
      <c r="AZ85" s="212">
        <v>0</v>
      </c>
      <c r="BA85" s="212">
        <v>0</v>
      </c>
      <c r="BB85" s="212">
        <v>0</v>
      </c>
      <c r="BC85" s="212">
        <v>0</v>
      </c>
      <c r="BD85" s="212">
        <v>0</v>
      </c>
      <c r="BE85" s="212">
        <v>0</v>
      </c>
      <c r="BF85" s="212">
        <v>0</v>
      </c>
      <c r="BG85" s="212">
        <v>0</v>
      </c>
      <c r="BH85" s="212">
        <v>0</v>
      </c>
      <c r="BI85" s="212">
        <v>0</v>
      </c>
      <c r="BJ85" s="212">
        <v>0</v>
      </c>
      <c r="BK85" s="212">
        <v>0</v>
      </c>
      <c r="BL85" s="212">
        <v>0</v>
      </c>
      <c r="BM85" s="212">
        <v>0</v>
      </c>
      <c r="BN85" s="212">
        <v>0</v>
      </c>
      <c r="BO85" s="212">
        <v>0</v>
      </c>
      <c r="BP85" s="212">
        <v>0</v>
      </c>
      <c r="BQ85" s="212">
        <v>0</v>
      </c>
      <c r="BR85" s="212">
        <v>0</v>
      </c>
      <c r="BS85" s="212">
        <v>0</v>
      </c>
      <c r="BT85" s="212">
        <v>0</v>
      </c>
      <c r="BU85" s="215">
        <f t="shared" si="2"/>
        <v>0.39299104440813909</v>
      </c>
      <c r="BV85" s="215">
        <f t="shared" si="3"/>
        <v>0.35870435838091086</v>
      </c>
    </row>
    <row r="86" spans="2:74" hidden="1" outlineLevel="1" x14ac:dyDescent="0.35">
      <c r="B86" s="38" t="str">
        <f t="shared" si="1"/>
        <v>KIWI</v>
      </c>
      <c r="C86" s="39">
        <f t="shared" si="0"/>
        <v>9.8946691737752573E-6</v>
      </c>
      <c r="D86" s="40">
        <v>5.765910004641669E-3</v>
      </c>
      <c r="E86" s="40">
        <v>3.2494971865767032E-2</v>
      </c>
      <c r="F86" s="40">
        <v>1.5730158509140482E-5</v>
      </c>
      <c r="G86" s="40">
        <v>3.0395378553279506E-5</v>
      </c>
      <c r="H86" s="40">
        <v>1.2341666453629037E-2</v>
      </c>
      <c r="I86" s="40">
        <v>3.8589022423068521E-5</v>
      </c>
      <c r="J86" s="40">
        <v>8.8296959699708246E-4</v>
      </c>
      <c r="K86" s="213">
        <v>5.9665901746183744E-7</v>
      </c>
      <c r="L86" s="213">
        <v>0</v>
      </c>
      <c r="M86" s="213">
        <v>4.032948540144167E-2</v>
      </c>
      <c r="N86" s="213">
        <v>3.6742695068336411E-7</v>
      </c>
      <c r="O86" s="213">
        <v>9.8946691737752573E-6</v>
      </c>
      <c r="P86" s="213">
        <v>1.4995549948264935E-6</v>
      </c>
      <c r="Q86" s="213">
        <v>4.6530227700578943E-6</v>
      </c>
      <c r="R86" s="213">
        <v>7.8669598386610446E-5</v>
      </c>
      <c r="S86" s="213">
        <v>9.2932221907569443E-7</v>
      </c>
      <c r="T86" s="213">
        <v>1.0793069589257015E-5</v>
      </c>
      <c r="U86" s="213">
        <v>3.8696139262399806E-6</v>
      </c>
      <c r="V86" s="213">
        <v>8.8022086963850906E-7</v>
      </c>
      <c r="W86" s="213">
        <v>2.5464797461416167E-8</v>
      </c>
      <c r="X86" s="213">
        <v>1.0311508145323076E-8</v>
      </c>
      <c r="Y86" s="213">
        <v>2.0928143145990724E-5</v>
      </c>
      <c r="Z86" s="213">
        <v>5.1177106888905016E-5</v>
      </c>
      <c r="AA86" s="213">
        <v>1.7740990187518357E-6</v>
      </c>
      <c r="AB86" s="213">
        <v>1.3897648841885181E-6</v>
      </c>
      <c r="AC86" s="213">
        <v>1.7434316948649399E-8</v>
      </c>
      <c r="AD86" s="213">
        <v>1.535793184038976E-3</v>
      </c>
      <c r="AE86" s="213">
        <v>2.6932932214808865E-4</v>
      </c>
      <c r="AF86" s="213">
        <v>0</v>
      </c>
      <c r="AG86" s="213">
        <v>0</v>
      </c>
      <c r="AH86" s="213">
        <v>0</v>
      </c>
      <c r="AI86" s="213">
        <v>0</v>
      </c>
      <c r="AJ86" s="213">
        <v>0</v>
      </c>
      <c r="AK86" s="213">
        <v>0</v>
      </c>
      <c r="AL86" s="213">
        <v>0</v>
      </c>
      <c r="AM86" s="213">
        <v>0</v>
      </c>
      <c r="AN86" s="213">
        <v>0</v>
      </c>
      <c r="AO86" s="213">
        <v>0</v>
      </c>
      <c r="AP86" s="213">
        <v>0</v>
      </c>
      <c r="AQ86" s="213">
        <v>0</v>
      </c>
      <c r="AR86" s="213">
        <v>0</v>
      </c>
      <c r="AS86" s="213">
        <v>0</v>
      </c>
      <c r="AT86" s="213">
        <v>0</v>
      </c>
      <c r="AU86" s="213">
        <v>0</v>
      </c>
      <c r="AV86" s="213">
        <v>0</v>
      </c>
      <c r="AW86" s="213">
        <v>0</v>
      </c>
      <c r="AX86" s="213">
        <v>0</v>
      </c>
      <c r="AY86" s="213">
        <v>0</v>
      </c>
      <c r="AZ86" s="213">
        <v>0</v>
      </c>
      <c r="BA86" s="213">
        <v>0</v>
      </c>
      <c r="BB86" s="213">
        <v>0</v>
      </c>
      <c r="BC86" s="213">
        <v>0</v>
      </c>
      <c r="BD86" s="213">
        <v>0</v>
      </c>
      <c r="BE86" s="213">
        <v>0</v>
      </c>
      <c r="BF86" s="213">
        <v>0</v>
      </c>
      <c r="BG86" s="213">
        <v>0</v>
      </c>
      <c r="BH86" s="213">
        <v>0</v>
      </c>
      <c r="BI86" s="213">
        <v>0</v>
      </c>
      <c r="BJ86" s="213">
        <v>0</v>
      </c>
      <c r="BK86" s="213">
        <v>0</v>
      </c>
      <c r="BL86" s="213">
        <v>0</v>
      </c>
      <c r="BM86" s="213">
        <v>0</v>
      </c>
      <c r="BN86" s="213">
        <v>0</v>
      </c>
      <c r="BO86" s="213">
        <v>0</v>
      </c>
      <c r="BP86" s="213">
        <v>0</v>
      </c>
      <c r="BQ86" s="213">
        <v>0</v>
      </c>
      <c r="BR86" s="213">
        <v>0</v>
      </c>
      <c r="BS86" s="213">
        <v>0</v>
      </c>
      <c r="BT86" s="213">
        <v>0</v>
      </c>
      <c r="BU86" s="216">
        <f t="shared" si="2"/>
        <v>9.3892315870607049E-2</v>
      </c>
      <c r="BV86" s="216">
        <f t="shared" si="3"/>
        <v>5.1570232480520312E-2</v>
      </c>
    </row>
    <row r="87" spans="2:74" hidden="1" outlineLevel="1" x14ac:dyDescent="0.35">
      <c r="B87" s="35" t="str">
        <f t="shared" si="1"/>
        <v>KUPE</v>
      </c>
      <c r="C87" s="36">
        <f t="shared" si="0"/>
        <v>3.6509633709002134E-4</v>
      </c>
      <c r="D87" s="37">
        <v>1.6883860757281269E-3</v>
      </c>
      <c r="E87" s="37">
        <v>9.0750258867826825E-2</v>
      </c>
      <c r="F87" s="37">
        <v>2.9790784216882507E-3</v>
      </c>
      <c r="G87" s="37">
        <v>2.4200016472058824E-3</v>
      </c>
      <c r="H87" s="37">
        <v>2.0212062379520408E-2</v>
      </c>
      <c r="I87" s="37">
        <v>4.3197507841888213E-3</v>
      </c>
      <c r="J87" s="37">
        <v>1.446047552879479E-3</v>
      </c>
      <c r="K87" s="212">
        <v>9.8862295310852022E-6</v>
      </c>
      <c r="L87" s="212">
        <v>0</v>
      </c>
      <c r="M87" s="212">
        <v>2.3570344601099427E-2</v>
      </c>
      <c r="N87" s="212">
        <v>1.3673343516308683E-5</v>
      </c>
      <c r="O87" s="212">
        <v>3.6509633709002134E-4</v>
      </c>
      <c r="P87" s="212">
        <v>1.2484230754223893E-8</v>
      </c>
      <c r="Q87" s="212">
        <v>3.9311071731699975E-8</v>
      </c>
      <c r="R87" s="212">
        <v>1.8064416356067948E-3</v>
      </c>
      <c r="S87" s="212">
        <v>3.6952608753120505E-5</v>
      </c>
      <c r="T87" s="212">
        <v>4.0314301029902138E-10</v>
      </c>
      <c r="U87" s="212">
        <v>2.1652136439613936E-10</v>
      </c>
      <c r="V87" s="212">
        <v>0</v>
      </c>
      <c r="W87" s="212">
        <v>9.4241686298921139E-7</v>
      </c>
      <c r="X87" s="212">
        <v>0</v>
      </c>
      <c r="Y87" s="212">
        <v>4.7701937235936296E-7</v>
      </c>
      <c r="Z87" s="212">
        <v>2.4172061384012128E-6</v>
      </c>
      <c r="AA87" s="212">
        <v>2.2758760735693068E-23</v>
      </c>
      <c r="AB87" s="212">
        <v>5.7753316728305398E-25</v>
      </c>
      <c r="AC87" s="212">
        <v>0</v>
      </c>
      <c r="AD87" s="212">
        <v>4.1620796890790707E-4</v>
      </c>
      <c r="AE87" s="212">
        <v>2.6914742674574071E-5</v>
      </c>
      <c r="AF87" s="212">
        <v>0</v>
      </c>
      <c r="AG87" s="212">
        <v>0</v>
      </c>
      <c r="AH87" s="212">
        <v>0</v>
      </c>
      <c r="AI87" s="212">
        <v>0</v>
      </c>
      <c r="AJ87" s="212">
        <v>0</v>
      </c>
      <c r="AK87" s="212">
        <v>0</v>
      </c>
      <c r="AL87" s="212">
        <v>0</v>
      </c>
      <c r="AM87" s="212">
        <v>0</v>
      </c>
      <c r="AN87" s="212">
        <v>0</v>
      </c>
      <c r="AO87" s="212">
        <v>0</v>
      </c>
      <c r="AP87" s="212">
        <v>0</v>
      </c>
      <c r="AQ87" s="212">
        <v>0</v>
      </c>
      <c r="AR87" s="212">
        <v>0</v>
      </c>
      <c r="AS87" s="212">
        <v>0</v>
      </c>
      <c r="AT87" s="212">
        <v>0</v>
      </c>
      <c r="AU87" s="212">
        <v>0</v>
      </c>
      <c r="AV87" s="212">
        <v>0</v>
      </c>
      <c r="AW87" s="212">
        <v>0</v>
      </c>
      <c r="AX87" s="212">
        <v>0</v>
      </c>
      <c r="AY87" s="212">
        <v>0</v>
      </c>
      <c r="AZ87" s="212">
        <v>0</v>
      </c>
      <c r="BA87" s="212">
        <v>0</v>
      </c>
      <c r="BB87" s="212">
        <v>0</v>
      </c>
      <c r="BC87" s="212">
        <v>0</v>
      </c>
      <c r="BD87" s="212">
        <v>0</v>
      </c>
      <c r="BE87" s="212">
        <v>0</v>
      </c>
      <c r="BF87" s="212">
        <v>0</v>
      </c>
      <c r="BG87" s="212">
        <v>0</v>
      </c>
      <c r="BH87" s="212">
        <v>0</v>
      </c>
      <c r="BI87" s="212">
        <v>0</v>
      </c>
      <c r="BJ87" s="212">
        <v>0</v>
      </c>
      <c r="BK87" s="212">
        <v>0</v>
      </c>
      <c r="BL87" s="212">
        <v>0</v>
      </c>
      <c r="BM87" s="212">
        <v>0</v>
      </c>
      <c r="BN87" s="212">
        <v>0</v>
      </c>
      <c r="BO87" s="212">
        <v>0</v>
      </c>
      <c r="BP87" s="212">
        <v>0</v>
      </c>
      <c r="BQ87" s="212">
        <v>0</v>
      </c>
      <c r="BR87" s="212">
        <v>0</v>
      </c>
      <c r="BS87" s="212">
        <v>0</v>
      </c>
      <c r="BT87" s="212">
        <v>0</v>
      </c>
      <c r="BU87" s="215">
        <f t="shared" si="2"/>
        <v>0.15006499225355766</v>
      </c>
      <c r="BV87" s="215">
        <f t="shared" si="3"/>
        <v>0.12381558572903779</v>
      </c>
    </row>
    <row r="88" spans="2:74" hidden="1" outlineLevel="1" x14ac:dyDescent="0.35">
      <c r="B88" s="38" t="str">
        <f t="shared" si="1"/>
        <v>MARL</v>
      </c>
      <c r="C88" s="39">
        <f t="shared" si="0"/>
        <v>1.7177146918517315E-3</v>
      </c>
      <c r="D88" s="40">
        <v>0.11189016114713352</v>
      </c>
      <c r="E88" s="40">
        <v>0.5567492470906914</v>
      </c>
      <c r="F88" s="40">
        <v>2.4883773531613227E-2</v>
      </c>
      <c r="G88" s="40">
        <v>5.3724833776133324E-2</v>
      </c>
      <c r="H88" s="40">
        <v>9.920062502470961E-2</v>
      </c>
      <c r="I88" s="40">
        <v>1.2497180980336576E-2</v>
      </c>
      <c r="J88" s="40">
        <v>7.0971887166964053E-3</v>
      </c>
      <c r="K88" s="213">
        <v>7.5168551886705804E-6</v>
      </c>
      <c r="L88" s="213">
        <v>0</v>
      </c>
      <c r="M88" s="213">
        <v>7.6643174333659645E-6</v>
      </c>
      <c r="N88" s="213">
        <v>1.1049516068117478E-3</v>
      </c>
      <c r="O88" s="213">
        <v>1.7177146918517315E-3</v>
      </c>
      <c r="P88" s="213">
        <v>2.4922327948734018E-8</v>
      </c>
      <c r="Q88" s="213">
        <v>9.9175125980097684E-8</v>
      </c>
      <c r="R88" s="213">
        <v>6.1505075995542966E-4</v>
      </c>
      <c r="S88" s="213">
        <v>2.1232936066586825E-3</v>
      </c>
      <c r="T88" s="213">
        <v>0</v>
      </c>
      <c r="U88" s="213">
        <v>0</v>
      </c>
      <c r="V88" s="213">
        <v>9.6039927329170466E-2</v>
      </c>
      <c r="W88" s="213">
        <v>5.8845209335937836E-5</v>
      </c>
      <c r="X88" s="213">
        <v>0</v>
      </c>
      <c r="Y88" s="213">
        <v>8.5422640517592329E-10</v>
      </c>
      <c r="Z88" s="213">
        <v>4.4142383596120204E-9</v>
      </c>
      <c r="AA88" s="213">
        <v>1.0411029964498135E-2</v>
      </c>
      <c r="AB88" s="213">
        <v>7.2295105956401442E-4</v>
      </c>
      <c r="AC88" s="213">
        <v>0</v>
      </c>
      <c r="AD88" s="213">
        <v>1.1747499047624773E-7</v>
      </c>
      <c r="AE88" s="213">
        <v>6.6480770448432501E-8</v>
      </c>
      <c r="AF88" s="213">
        <v>0</v>
      </c>
      <c r="AG88" s="213">
        <v>0</v>
      </c>
      <c r="AH88" s="213">
        <v>0</v>
      </c>
      <c r="AI88" s="213">
        <v>0</v>
      </c>
      <c r="AJ88" s="213">
        <v>0</v>
      </c>
      <c r="AK88" s="213">
        <v>0</v>
      </c>
      <c r="AL88" s="213">
        <v>0</v>
      </c>
      <c r="AM88" s="213">
        <v>0</v>
      </c>
      <c r="AN88" s="213">
        <v>0</v>
      </c>
      <c r="AO88" s="213">
        <v>0</v>
      </c>
      <c r="AP88" s="213">
        <v>0</v>
      </c>
      <c r="AQ88" s="213">
        <v>0</v>
      </c>
      <c r="AR88" s="213">
        <v>0</v>
      </c>
      <c r="AS88" s="213">
        <v>0</v>
      </c>
      <c r="AT88" s="213">
        <v>0</v>
      </c>
      <c r="AU88" s="213">
        <v>0</v>
      </c>
      <c r="AV88" s="213">
        <v>0</v>
      </c>
      <c r="AW88" s="213">
        <v>0</v>
      </c>
      <c r="AX88" s="213">
        <v>0</v>
      </c>
      <c r="AY88" s="213">
        <v>0</v>
      </c>
      <c r="AZ88" s="213">
        <v>0</v>
      </c>
      <c r="BA88" s="213">
        <v>0</v>
      </c>
      <c r="BB88" s="213">
        <v>0</v>
      </c>
      <c r="BC88" s="213">
        <v>0</v>
      </c>
      <c r="BD88" s="213">
        <v>0</v>
      </c>
      <c r="BE88" s="213">
        <v>0</v>
      </c>
      <c r="BF88" s="213">
        <v>0</v>
      </c>
      <c r="BG88" s="213">
        <v>0</v>
      </c>
      <c r="BH88" s="213">
        <v>0</v>
      </c>
      <c r="BI88" s="213">
        <v>0</v>
      </c>
      <c r="BJ88" s="213">
        <v>0</v>
      </c>
      <c r="BK88" s="213">
        <v>0</v>
      </c>
      <c r="BL88" s="213">
        <v>0</v>
      </c>
      <c r="BM88" s="213">
        <v>0</v>
      </c>
      <c r="BN88" s="213">
        <v>0</v>
      </c>
      <c r="BO88" s="213">
        <v>0</v>
      </c>
      <c r="BP88" s="213">
        <v>0</v>
      </c>
      <c r="BQ88" s="213">
        <v>0</v>
      </c>
      <c r="BR88" s="213">
        <v>0</v>
      </c>
      <c r="BS88" s="213">
        <v>0</v>
      </c>
      <c r="BT88" s="213">
        <v>0</v>
      </c>
      <c r="BU88" s="216">
        <f t="shared" si="2"/>
        <v>0.97885226898946176</v>
      </c>
      <c r="BV88" s="216">
        <f t="shared" si="3"/>
        <v>0.86604301026731401</v>
      </c>
    </row>
    <row r="89" spans="2:74" hidden="1" outlineLevel="1" x14ac:dyDescent="0.35">
      <c r="B89" s="35" t="str">
        <f t="shared" si="1"/>
        <v>MELT</v>
      </c>
      <c r="C89" s="36">
        <f t="shared" si="0"/>
        <v>1.7635833087605621E-5</v>
      </c>
      <c r="D89" s="37">
        <v>6.192898338711561E-3</v>
      </c>
      <c r="E89" s="37">
        <v>1.2265516721420545E-2</v>
      </c>
      <c r="F89" s="37">
        <v>3.0117556267875895E-5</v>
      </c>
      <c r="G89" s="37">
        <v>2.3918553770929869E-5</v>
      </c>
      <c r="H89" s="37">
        <v>5.8554021865466682E-2</v>
      </c>
      <c r="I89" s="37">
        <v>2.8543979280752993E-5</v>
      </c>
      <c r="J89" s="37">
        <v>4.189176662921951E-3</v>
      </c>
      <c r="K89" s="212">
        <v>1.0301183823005329E-6</v>
      </c>
      <c r="L89" s="212">
        <v>0</v>
      </c>
      <c r="M89" s="212">
        <v>6.7855929415080701E-2</v>
      </c>
      <c r="N89" s="212">
        <v>6.5520463855009759E-7</v>
      </c>
      <c r="O89" s="212">
        <v>1.7635833087605621E-5</v>
      </c>
      <c r="P89" s="212">
        <v>2.5206849473899829E-6</v>
      </c>
      <c r="Q89" s="212">
        <v>7.8215249590269594E-6</v>
      </c>
      <c r="R89" s="212">
        <v>1.3720375676689705E-4</v>
      </c>
      <c r="S89" s="212">
        <v>1.6637017672068313E-6</v>
      </c>
      <c r="T89" s="212">
        <v>1.8142421870838495E-5</v>
      </c>
      <c r="U89" s="212">
        <v>6.5045601607692786E-6</v>
      </c>
      <c r="V89" s="212">
        <v>1.4795918111175682E-6</v>
      </c>
      <c r="W89" s="212">
        <v>4.5395083153737089E-8</v>
      </c>
      <c r="X89" s="212">
        <v>1.7332948511386497E-8</v>
      </c>
      <c r="Y89" s="212">
        <v>3.5180105863634189E-5</v>
      </c>
      <c r="Z89" s="212">
        <v>8.6031903302124374E-5</v>
      </c>
      <c r="AA89" s="212">
        <v>2.9821405862996022E-6</v>
      </c>
      <c r="AB89" s="212">
        <v>2.3361008730326583E-6</v>
      </c>
      <c r="AC89" s="212">
        <v>2.9305908868354479E-8</v>
      </c>
      <c r="AD89" s="212">
        <v>2.5827086353135977E-3</v>
      </c>
      <c r="AE89" s="212">
        <v>4.5279837592318551E-4</v>
      </c>
      <c r="AF89" s="212">
        <v>0</v>
      </c>
      <c r="AG89" s="212">
        <v>0</v>
      </c>
      <c r="AH89" s="212">
        <v>0</v>
      </c>
      <c r="AI89" s="212">
        <v>0</v>
      </c>
      <c r="AJ89" s="212">
        <v>0</v>
      </c>
      <c r="AK89" s="212">
        <v>0</v>
      </c>
      <c r="AL89" s="212">
        <v>0</v>
      </c>
      <c r="AM89" s="212">
        <v>0</v>
      </c>
      <c r="AN89" s="212">
        <v>0</v>
      </c>
      <c r="AO89" s="212">
        <v>0</v>
      </c>
      <c r="AP89" s="212">
        <v>0</v>
      </c>
      <c r="AQ89" s="212">
        <v>0</v>
      </c>
      <c r="AR89" s="212">
        <v>0</v>
      </c>
      <c r="AS89" s="212">
        <v>0</v>
      </c>
      <c r="AT89" s="212">
        <v>0</v>
      </c>
      <c r="AU89" s="212">
        <v>0</v>
      </c>
      <c r="AV89" s="212">
        <v>0</v>
      </c>
      <c r="AW89" s="212">
        <v>0</v>
      </c>
      <c r="AX89" s="212">
        <v>0</v>
      </c>
      <c r="AY89" s="212">
        <v>0</v>
      </c>
      <c r="AZ89" s="212">
        <v>0</v>
      </c>
      <c r="BA89" s="212">
        <v>0</v>
      </c>
      <c r="BB89" s="212">
        <v>0</v>
      </c>
      <c r="BC89" s="212">
        <v>0</v>
      </c>
      <c r="BD89" s="212">
        <v>0</v>
      </c>
      <c r="BE89" s="212">
        <v>0</v>
      </c>
      <c r="BF89" s="212">
        <v>0</v>
      </c>
      <c r="BG89" s="212">
        <v>0</v>
      </c>
      <c r="BH89" s="212">
        <v>0</v>
      </c>
      <c r="BI89" s="212">
        <v>0</v>
      </c>
      <c r="BJ89" s="212">
        <v>0</v>
      </c>
      <c r="BK89" s="212">
        <v>0</v>
      </c>
      <c r="BL89" s="212">
        <v>0</v>
      </c>
      <c r="BM89" s="212">
        <v>0</v>
      </c>
      <c r="BN89" s="212">
        <v>0</v>
      </c>
      <c r="BO89" s="212">
        <v>0</v>
      </c>
      <c r="BP89" s="212">
        <v>0</v>
      </c>
      <c r="BQ89" s="212">
        <v>0</v>
      </c>
      <c r="BR89" s="212">
        <v>0</v>
      </c>
      <c r="BS89" s="212">
        <v>0</v>
      </c>
      <c r="BT89" s="212">
        <v>0</v>
      </c>
      <c r="BU89" s="215">
        <f t="shared" si="2"/>
        <v>0.15249690978711519</v>
      </c>
      <c r="BV89" s="215">
        <f t="shared" si="3"/>
        <v>8.1284193677840316E-2</v>
      </c>
    </row>
    <row r="90" spans="2:74" hidden="1" outlineLevel="1" x14ac:dyDescent="0.35">
      <c r="B90" s="38" t="str">
        <f t="shared" si="1"/>
        <v>MELW</v>
      </c>
      <c r="C90" s="39">
        <f t="shared" si="0"/>
        <v>6.4352065926115527E-6</v>
      </c>
      <c r="D90" s="40">
        <v>1.2488398663105076E-4</v>
      </c>
      <c r="E90" s="40">
        <v>0.10054400836581893</v>
      </c>
      <c r="F90" s="40">
        <v>4.2133623554430988E-5</v>
      </c>
      <c r="G90" s="40">
        <v>6.2362495832977714E-5</v>
      </c>
      <c r="H90" s="40">
        <v>0.13425833238065055</v>
      </c>
      <c r="I90" s="40">
        <v>2.2727991727147355E-5</v>
      </c>
      <c r="J90" s="40">
        <v>9.6053499809813127E-3</v>
      </c>
      <c r="K90" s="213">
        <v>1.4081529826656622E-7</v>
      </c>
      <c r="L90" s="213">
        <v>0</v>
      </c>
      <c r="M90" s="213">
        <v>3.0007807216734573E-3</v>
      </c>
      <c r="N90" s="213">
        <v>2.4814617294552318E-7</v>
      </c>
      <c r="O90" s="213">
        <v>6.4352065926115527E-6</v>
      </c>
      <c r="P90" s="213">
        <v>3.585924950902402E-8</v>
      </c>
      <c r="Q90" s="213">
        <v>1.8834086123354099E-7</v>
      </c>
      <c r="R90" s="213">
        <v>3.1584321176023298E-5</v>
      </c>
      <c r="S90" s="213">
        <v>6.6593693148088567E-7</v>
      </c>
      <c r="T90" s="213">
        <v>2.3612847851269927E-7</v>
      </c>
      <c r="U90" s="213">
        <v>8.8741814619981003E-8</v>
      </c>
      <c r="V90" s="213">
        <v>5.9502127634765686E-8</v>
      </c>
      <c r="W90" s="213">
        <v>2.6639275808602506E-8</v>
      </c>
      <c r="X90" s="213">
        <v>6.7255877257798758E-10</v>
      </c>
      <c r="Y90" s="213">
        <v>4.5819491887066141E-7</v>
      </c>
      <c r="Z90" s="213">
        <v>2.0531379766004947E-6</v>
      </c>
      <c r="AA90" s="213">
        <v>9.2724757959091552E-8</v>
      </c>
      <c r="AB90" s="213">
        <v>7.1492495790285113E-8</v>
      </c>
      <c r="AC90" s="213">
        <v>9.1672204399305053E-10</v>
      </c>
      <c r="AD90" s="213">
        <v>0.17268649756722912</v>
      </c>
      <c r="AE90" s="213">
        <v>3.4150305271847721E-5</v>
      </c>
      <c r="AF90" s="213">
        <v>0</v>
      </c>
      <c r="AG90" s="213">
        <v>0</v>
      </c>
      <c r="AH90" s="213">
        <v>0</v>
      </c>
      <c r="AI90" s="213">
        <v>0</v>
      </c>
      <c r="AJ90" s="213">
        <v>0</v>
      </c>
      <c r="AK90" s="213">
        <v>0</v>
      </c>
      <c r="AL90" s="213">
        <v>0</v>
      </c>
      <c r="AM90" s="213">
        <v>0</v>
      </c>
      <c r="AN90" s="213">
        <v>0</v>
      </c>
      <c r="AO90" s="213">
        <v>0</v>
      </c>
      <c r="AP90" s="213">
        <v>0</v>
      </c>
      <c r="AQ90" s="213">
        <v>0</v>
      </c>
      <c r="AR90" s="213">
        <v>0</v>
      </c>
      <c r="AS90" s="213">
        <v>0</v>
      </c>
      <c r="AT90" s="213">
        <v>0</v>
      </c>
      <c r="AU90" s="213">
        <v>0</v>
      </c>
      <c r="AV90" s="213">
        <v>0</v>
      </c>
      <c r="AW90" s="213">
        <v>0</v>
      </c>
      <c r="AX90" s="213">
        <v>0</v>
      </c>
      <c r="AY90" s="213">
        <v>0</v>
      </c>
      <c r="AZ90" s="213">
        <v>0</v>
      </c>
      <c r="BA90" s="213">
        <v>0</v>
      </c>
      <c r="BB90" s="213">
        <v>0</v>
      </c>
      <c r="BC90" s="213">
        <v>0</v>
      </c>
      <c r="BD90" s="213">
        <v>0</v>
      </c>
      <c r="BE90" s="213">
        <v>0</v>
      </c>
      <c r="BF90" s="213">
        <v>0</v>
      </c>
      <c r="BG90" s="213">
        <v>0</v>
      </c>
      <c r="BH90" s="213">
        <v>0</v>
      </c>
      <c r="BI90" s="213">
        <v>0</v>
      </c>
      <c r="BJ90" s="213">
        <v>0</v>
      </c>
      <c r="BK90" s="213">
        <v>0</v>
      </c>
      <c r="BL90" s="213">
        <v>0</v>
      </c>
      <c r="BM90" s="213">
        <v>0</v>
      </c>
      <c r="BN90" s="213">
        <v>0</v>
      </c>
      <c r="BO90" s="213">
        <v>0</v>
      </c>
      <c r="BP90" s="213">
        <v>0</v>
      </c>
      <c r="BQ90" s="213">
        <v>0</v>
      </c>
      <c r="BR90" s="213">
        <v>0</v>
      </c>
      <c r="BS90" s="213">
        <v>0</v>
      </c>
      <c r="BT90" s="213">
        <v>0</v>
      </c>
      <c r="BU90" s="216">
        <f t="shared" si="2"/>
        <v>0.42042361419677954</v>
      </c>
      <c r="BV90" s="216">
        <f t="shared" si="3"/>
        <v>0.2446597988251964</v>
      </c>
    </row>
    <row r="91" spans="2:74" hidden="1" outlineLevel="1" x14ac:dyDescent="0.35">
      <c r="B91" s="35" t="str">
        <f t="shared" si="1"/>
        <v>MERI</v>
      </c>
      <c r="C91" s="36">
        <f t="shared" si="0"/>
        <v>0.19402422337117628</v>
      </c>
      <c r="D91" s="37">
        <v>6.5388224478215547E-3</v>
      </c>
      <c r="E91" s="37">
        <v>41.353152859678111</v>
      </c>
      <c r="F91" s="37">
        <v>3.1534997388967007E-2</v>
      </c>
      <c r="G91" s="37">
        <v>1.3050969503907645E-3</v>
      </c>
      <c r="H91" s="37">
        <v>4.7733086853613802</v>
      </c>
      <c r="I91" s="37">
        <v>4.166996653165347E-4</v>
      </c>
      <c r="J91" s="37">
        <v>0.34150059573331709</v>
      </c>
      <c r="K91" s="212">
        <v>1.4802503901631071E-3</v>
      </c>
      <c r="L91" s="212">
        <v>0</v>
      </c>
      <c r="M91" s="212">
        <v>4.0971972430053495E-2</v>
      </c>
      <c r="N91" s="212">
        <v>2.7802384554719756E-2</v>
      </c>
      <c r="O91" s="212">
        <v>0.19402422337117628</v>
      </c>
      <c r="P91" s="212">
        <v>3.2547954613406033E-3</v>
      </c>
      <c r="Q91" s="212">
        <v>1.2149493220194912E-2</v>
      </c>
      <c r="R91" s="212">
        <v>0.14574106503858111</v>
      </c>
      <c r="S91" s="212">
        <v>0.20517672951805135</v>
      </c>
      <c r="T91" s="212">
        <v>2.1832075518593355E-2</v>
      </c>
      <c r="U91" s="212">
        <v>7.7122126109188454E-3</v>
      </c>
      <c r="V91" s="212">
        <v>8.1647288052069916E-2</v>
      </c>
      <c r="W91" s="212">
        <v>2.185752869104968E-2</v>
      </c>
      <c r="X91" s="212">
        <v>1.008833221046717E-3</v>
      </c>
      <c r="Y91" s="212">
        <v>4.2336621058560564E-2</v>
      </c>
      <c r="Z91" s="212">
        <v>8.6631858714735555E-2</v>
      </c>
      <c r="AA91" s="212">
        <v>0.15653619066639365</v>
      </c>
      <c r="AB91" s="212">
        <v>0.12064685597587015</v>
      </c>
      <c r="AC91" s="212">
        <v>1.5414531089934212E-3</v>
      </c>
      <c r="AD91" s="212">
        <v>7.7165320087648107E-2</v>
      </c>
      <c r="AE91" s="212">
        <v>8.8956865830126415E-3</v>
      </c>
      <c r="AF91" s="212">
        <v>0</v>
      </c>
      <c r="AG91" s="212">
        <v>0</v>
      </c>
      <c r="AH91" s="212">
        <v>0</v>
      </c>
      <c r="AI91" s="212">
        <v>0</v>
      </c>
      <c r="AJ91" s="212">
        <v>0</v>
      </c>
      <c r="AK91" s="212">
        <v>0</v>
      </c>
      <c r="AL91" s="212">
        <v>0</v>
      </c>
      <c r="AM91" s="212">
        <v>0</v>
      </c>
      <c r="AN91" s="212">
        <v>0</v>
      </c>
      <c r="AO91" s="212">
        <v>0</v>
      </c>
      <c r="AP91" s="212">
        <v>0</v>
      </c>
      <c r="AQ91" s="212">
        <v>0</v>
      </c>
      <c r="AR91" s="212">
        <v>0</v>
      </c>
      <c r="AS91" s="212">
        <v>0</v>
      </c>
      <c r="AT91" s="212">
        <v>0</v>
      </c>
      <c r="AU91" s="212">
        <v>0</v>
      </c>
      <c r="AV91" s="212">
        <v>0</v>
      </c>
      <c r="AW91" s="212">
        <v>0</v>
      </c>
      <c r="AX91" s="212">
        <v>0</v>
      </c>
      <c r="AY91" s="212">
        <v>0</v>
      </c>
      <c r="AZ91" s="212">
        <v>0</v>
      </c>
      <c r="BA91" s="212">
        <v>0</v>
      </c>
      <c r="BB91" s="212">
        <v>0</v>
      </c>
      <c r="BC91" s="212">
        <v>0</v>
      </c>
      <c r="BD91" s="212">
        <v>0</v>
      </c>
      <c r="BE91" s="212">
        <v>0</v>
      </c>
      <c r="BF91" s="212">
        <v>0</v>
      </c>
      <c r="BG91" s="212">
        <v>0</v>
      </c>
      <c r="BH91" s="212">
        <v>0</v>
      </c>
      <c r="BI91" s="212">
        <v>0</v>
      </c>
      <c r="BJ91" s="212">
        <v>0</v>
      </c>
      <c r="BK91" s="212">
        <v>0</v>
      </c>
      <c r="BL91" s="212">
        <v>0</v>
      </c>
      <c r="BM91" s="212">
        <v>0</v>
      </c>
      <c r="BN91" s="212">
        <v>0</v>
      </c>
      <c r="BO91" s="212">
        <v>0</v>
      </c>
      <c r="BP91" s="212">
        <v>0</v>
      </c>
      <c r="BQ91" s="212">
        <v>0</v>
      </c>
      <c r="BR91" s="212">
        <v>0</v>
      </c>
      <c r="BS91" s="212">
        <v>0</v>
      </c>
      <c r="BT91" s="212">
        <v>0</v>
      </c>
      <c r="BU91" s="215">
        <f t="shared" si="2"/>
        <v>47.766170595498465</v>
      </c>
      <c r="BV91" s="215">
        <f t="shared" si="3"/>
        <v>46.507757757225299</v>
      </c>
    </row>
    <row r="92" spans="2:74" hidden="1" outlineLevel="1" x14ac:dyDescent="0.35">
      <c r="B92" s="38" t="str">
        <f t="shared" si="1"/>
        <v>METH</v>
      </c>
      <c r="C92" s="39">
        <f t="shared" si="0"/>
        <v>2.9541691706907883E-4</v>
      </c>
      <c r="D92" s="40">
        <v>1.5591597078269783E-3</v>
      </c>
      <c r="E92" s="40">
        <v>7.7567337309420573E-2</v>
      </c>
      <c r="F92" s="40">
        <v>2.6346019470934205E-3</v>
      </c>
      <c r="G92" s="40">
        <v>1.9403973014597085E-3</v>
      </c>
      <c r="H92" s="40">
        <v>1.8270879529561676E-2</v>
      </c>
      <c r="I92" s="40">
        <v>4.1133414414734198E-3</v>
      </c>
      <c r="J92" s="40">
        <v>1.307167974083075E-3</v>
      </c>
      <c r="K92" s="213">
        <v>7.9994213932372506E-6</v>
      </c>
      <c r="L92" s="213">
        <v>0</v>
      </c>
      <c r="M92" s="213">
        <v>1.9071893713893166E-2</v>
      </c>
      <c r="N92" s="213">
        <v>1.1063756541108257E-5</v>
      </c>
      <c r="O92" s="213">
        <v>2.9541691706907883E-4</v>
      </c>
      <c r="P92" s="213">
        <v>1.0101588503426822E-8</v>
      </c>
      <c r="Q92" s="213">
        <v>3.1808469266556289E-8</v>
      </c>
      <c r="R92" s="213">
        <v>1.4616783699054241E-3</v>
      </c>
      <c r="S92" s="213">
        <v>2.9900124012515265E-5</v>
      </c>
      <c r="T92" s="213">
        <v>3.2620230098643695E-10</v>
      </c>
      <c r="U92" s="213">
        <v>1.7519779699604751E-10</v>
      </c>
      <c r="V92" s="213">
        <v>0</v>
      </c>
      <c r="W92" s="213">
        <v>7.6255458073669769E-7</v>
      </c>
      <c r="X92" s="213">
        <v>0</v>
      </c>
      <c r="Y92" s="213">
        <v>3.8597920068938839E-7</v>
      </c>
      <c r="Z92" s="213">
        <v>1.9558771556529438E-6</v>
      </c>
      <c r="AA92" s="213">
        <v>1.8415202372171389E-23</v>
      </c>
      <c r="AB92" s="213">
        <v>4.6730972198669993E-25</v>
      </c>
      <c r="AC92" s="213">
        <v>0</v>
      </c>
      <c r="AD92" s="213">
        <v>3.36773784186282E-4</v>
      </c>
      <c r="AE92" s="213">
        <v>2.1778006232557077E-5</v>
      </c>
      <c r="AF92" s="213">
        <v>0</v>
      </c>
      <c r="AG92" s="213">
        <v>0</v>
      </c>
      <c r="AH92" s="213">
        <v>0</v>
      </c>
      <c r="AI92" s="213">
        <v>0</v>
      </c>
      <c r="AJ92" s="213">
        <v>0</v>
      </c>
      <c r="AK92" s="213">
        <v>0</v>
      </c>
      <c r="AL92" s="213">
        <v>0</v>
      </c>
      <c r="AM92" s="213">
        <v>0</v>
      </c>
      <c r="AN92" s="213">
        <v>0</v>
      </c>
      <c r="AO92" s="213">
        <v>0</v>
      </c>
      <c r="AP92" s="213">
        <v>0</v>
      </c>
      <c r="AQ92" s="213">
        <v>0</v>
      </c>
      <c r="AR92" s="213">
        <v>0</v>
      </c>
      <c r="AS92" s="213">
        <v>0</v>
      </c>
      <c r="AT92" s="213">
        <v>0</v>
      </c>
      <c r="AU92" s="213">
        <v>0</v>
      </c>
      <c r="AV92" s="213">
        <v>0</v>
      </c>
      <c r="AW92" s="213">
        <v>0</v>
      </c>
      <c r="AX92" s="213">
        <v>0</v>
      </c>
      <c r="AY92" s="213">
        <v>0</v>
      </c>
      <c r="AZ92" s="213">
        <v>0</v>
      </c>
      <c r="BA92" s="213">
        <v>0</v>
      </c>
      <c r="BB92" s="213">
        <v>0</v>
      </c>
      <c r="BC92" s="213">
        <v>0</v>
      </c>
      <c r="BD92" s="213">
        <v>0</v>
      </c>
      <c r="BE92" s="213">
        <v>0</v>
      </c>
      <c r="BF92" s="213">
        <v>0</v>
      </c>
      <c r="BG92" s="213">
        <v>0</v>
      </c>
      <c r="BH92" s="213">
        <v>0</v>
      </c>
      <c r="BI92" s="213">
        <v>0</v>
      </c>
      <c r="BJ92" s="213">
        <v>0</v>
      </c>
      <c r="BK92" s="213">
        <v>0</v>
      </c>
      <c r="BL92" s="213">
        <v>0</v>
      </c>
      <c r="BM92" s="213">
        <v>0</v>
      </c>
      <c r="BN92" s="213">
        <v>0</v>
      </c>
      <c r="BO92" s="213">
        <v>0</v>
      </c>
      <c r="BP92" s="213">
        <v>0</v>
      </c>
      <c r="BQ92" s="213">
        <v>0</v>
      </c>
      <c r="BR92" s="213">
        <v>0</v>
      </c>
      <c r="BS92" s="213">
        <v>0</v>
      </c>
      <c r="BT92" s="213">
        <v>0</v>
      </c>
      <c r="BU92" s="216">
        <f t="shared" si="2"/>
        <v>0.12863253612654721</v>
      </c>
      <c r="BV92" s="216">
        <f t="shared" si="3"/>
        <v>0.10739288521091886</v>
      </c>
    </row>
    <row r="93" spans="2:74" hidden="1" outlineLevel="1" x14ac:dyDescent="0.35">
      <c r="B93" s="35" t="str">
        <f t="shared" si="1"/>
        <v>MPOW</v>
      </c>
      <c r="C93" s="36">
        <f t="shared" si="0"/>
        <v>3.3331660038674834E-3</v>
      </c>
      <c r="D93" s="37">
        <v>0.17645084299525643</v>
      </c>
      <c r="E93" s="37">
        <v>1.0785519442764555</v>
      </c>
      <c r="F93" s="37">
        <v>3.6699624235525329E-2</v>
      </c>
      <c r="G93" s="37">
        <v>8.4579617738292451E-2</v>
      </c>
      <c r="H93" s="37">
        <v>0.16302656597302262</v>
      </c>
      <c r="I93" s="37">
        <v>1.957555105571469E-2</v>
      </c>
      <c r="J93" s="37">
        <v>1.1663538453082293E-2</v>
      </c>
      <c r="K93" s="212">
        <v>1.5674269100858326E-5</v>
      </c>
      <c r="L93" s="212">
        <v>0</v>
      </c>
      <c r="M93" s="212">
        <v>1.7993946439664221E-5</v>
      </c>
      <c r="N93" s="212">
        <v>1.9910944733129783E-3</v>
      </c>
      <c r="O93" s="212">
        <v>3.3331660038674834E-3</v>
      </c>
      <c r="P93" s="212">
        <v>4.2291139346338662E-8</v>
      </c>
      <c r="Q93" s="212">
        <v>1.7711942789142277E-7</v>
      </c>
      <c r="R93" s="212">
        <v>1.2236344995794392E-3</v>
      </c>
      <c r="S93" s="212">
        <v>3.8354926638348623E-3</v>
      </c>
      <c r="T93" s="212">
        <v>0</v>
      </c>
      <c r="U93" s="212">
        <v>0</v>
      </c>
      <c r="V93" s="212">
        <v>7.5225327243364892E-4</v>
      </c>
      <c r="W93" s="212">
        <v>1.1261545992143243E-4</v>
      </c>
      <c r="X93" s="212">
        <v>2.5007762787596182E-15</v>
      </c>
      <c r="Y93" s="212">
        <v>2.2084891206637036E-9</v>
      </c>
      <c r="Z93" s="212">
        <v>1.1431501680016116E-8</v>
      </c>
      <c r="AA93" s="212">
        <v>1.8663137164082973E-2</v>
      </c>
      <c r="AB93" s="212">
        <v>2.941205325706767E-2</v>
      </c>
      <c r="AC93" s="212">
        <v>3.4650517643501033E-20</v>
      </c>
      <c r="AD93" s="212">
        <v>1.5970888497343329E-7</v>
      </c>
      <c r="AE93" s="212">
        <v>1.6967948289810577E-7</v>
      </c>
      <c r="AF93" s="212">
        <v>0</v>
      </c>
      <c r="AG93" s="212">
        <v>0</v>
      </c>
      <c r="AH93" s="212">
        <v>0</v>
      </c>
      <c r="AI93" s="212">
        <v>0</v>
      </c>
      <c r="AJ93" s="212">
        <v>0</v>
      </c>
      <c r="AK93" s="212">
        <v>0</v>
      </c>
      <c r="AL93" s="212">
        <v>0</v>
      </c>
      <c r="AM93" s="212">
        <v>0</v>
      </c>
      <c r="AN93" s="212">
        <v>0</v>
      </c>
      <c r="AO93" s="212">
        <v>0</v>
      </c>
      <c r="AP93" s="212">
        <v>0</v>
      </c>
      <c r="AQ93" s="212">
        <v>0</v>
      </c>
      <c r="AR93" s="212">
        <v>0</v>
      </c>
      <c r="AS93" s="212">
        <v>0</v>
      </c>
      <c r="AT93" s="212">
        <v>0</v>
      </c>
      <c r="AU93" s="212">
        <v>0</v>
      </c>
      <c r="AV93" s="212">
        <v>0</v>
      </c>
      <c r="AW93" s="212">
        <v>0</v>
      </c>
      <c r="AX93" s="212">
        <v>0</v>
      </c>
      <c r="AY93" s="212">
        <v>0</v>
      </c>
      <c r="AZ93" s="212">
        <v>0</v>
      </c>
      <c r="BA93" s="212">
        <v>0</v>
      </c>
      <c r="BB93" s="212">
        <v>0</v>
      </c>
      <c r="BC93" s="212">
        <v>0</v>
      </c>
      <c r="BD93" s="212">
        <v>0</v>
      </c>
      <c r="BE93" s="212">
        <v>0</v>
      </c>
      <c r="BF93" s="212">
        <v>0</v>
      </c>
      <c r="BG93" s="212">
        <v>0</v>
      </c>
      <c r="BH93" s="212">
        <v>0</v>
      </c>
      <c r="BI93" s="212">
        <v>0</v>
      </c>
      <c r="BJ93" s="212">
        <v>0</v>
      </c>
      <c r="BK93" s="212">
        <v>0</v>
      </c>
      <c r="BL93" s="212">
        <v>0</v>
      </c>
      <c r="BM93" s="212">
        <v>0</v>
      </c>
      <c r="BN93" s="212">
        <v>0</v>
      </c>
      <c r="BO93" s="212">
        <v>0</v>
      </c>
      <c r="BP93" s="212">
        <v>0</v>
      </c>
      <c r="BQ93" s="212">
        <v>0</v>
      </c>
      <c r="BR93" s="212">
        <v>0</v>
      </c>
      <c r="BS93" s="212">
        <v>0</v>
      </c>
      <c r="BT93" s="212">
        <v>0</v>
      </c>
      <c r="BU93" s="215">
        <f t="shared" si="2"/>
        <v>1.629905362175919</v>
      </c>
      <c r="BV93" s="215">
        <f t="shared" si="3"/>
        <v>1.5705476847273494</v>
      </c>
    </row>
    <row r="94" spans="2:74" hidden="1" outlineLevel="1" x14ac:dyDescent="0.35">
      <c r="B94" s="38" t="str">
        <f t="shared" si="1"/>
        <v>MRPL</v>
      </c>
      <c r="C94" s="39">
        <f t="shared" si="0"/>
        <v>7.8670617306998876E-3</v>
      </c>
      <c r="D94" s="40">
        <v>3.86184959908892E-2</v>
      </c>
      <c r="E94" s="40">
        <v>6.7833863027994157E-2</v>
      </c>
      <c r="F94" s="40">
        <v>2.4131784513068749E-3</v>
      </c>
      <c r="G94" s="40">
        <v>1.9919366731767372E-3</v>
      </c>
      <c r="H94" s="40">
        <v>4.6072849034220722</v>
      </c>
      <c r="I94" s="40">
        <v>1.0681062586357188</v>
      </c>
      <c r="J94" s="40">
        <v>0.32962262508958962</v>
      </c>
      <c r="K94" s="213">
        <v>2.8356785453442088E-2</v>
      </c>
      <c r="L94" s="213">
        <v>0</v>
      </c>
      <c r="M94" s="213">
        <v>4.6899490119656828E-2</v>
      </c>
      <c r="N94" s="213">
        <v>1.8258411034366095E-4</v>
      </c>
      <c r="O94" s="213">
        <v>7.8670617306998876E-3</v>
      </c>
      <c r="P94" s="213">
        <v>3.7828811061443148E-3</v>
      </c>
      <c r="Q94" s="213">
        <v>1.3498650269264586E-2</v>
      </c>
      <c r="R94" s="213">
        <v>0.17376421082973448</v>
      </c>
      <c r="S94" s="213">
        <v>4.0211122247232222E-4</v>
      </c>
      <c r="T94" s="213">
        <v>2.6008474135432714E-2</v>
      </c>
      <c r="U94" s="213">
        <v>9.2009385515681771E-3</v>
      </c>
      <c r="V94" s="213">
        <v>5.177773414427987E-4</v>
      </c>
      <c r="W94" s="213">
        <v>4.8006059529899782E-5</v>
      </c>
      <c r="X94" s="213">
        <v>7.0252642801506426E-6</v>
      </c>
      <c r="Y94" s="213">
        <v>5.0432719603922739E-2</v>
      </c>
      <c r="Z94" s="213">
        <v>0.10573097185689014</v>
      </c>
      <c r="AA94" s="213">
        <v>1.0233292824476357E-3</v>
      </c>
      <c r="AB94" s="213">
        <v>7.9594916570624821E-4</v>
      </c>
      <c r="AC94" s="213">
        <v>1.0081666007324396E-5</v>
      </c>
      <c r="AD94" s="213">
        <v>8.4529238953522171E-2</v>
      </c>
      <c r="AE94" s="213">
        <v>6.6234016339903126E-2</v>
      </c>
      <c r="AF94" s="213">
        <v>0</v>
      </c>
      <c r="AG94" s="213">
        <v>0</v>
      </c>
      <c r="AH94" s="213">
        <v>0</v>
      </c>
      <c r="AI94" s="213">
        <v>0</v>
      </c>
      <c r="AJ94" s="213">
        <v>0</v>
      </c>
      <c r="AK94" s="213">
        <v>0</v>
      </c>
      <c r="AL94" s="213">
        <v>0</v>
      </c>
      <c r="AM94" s="213">
        <v>0</v>
      </c>
      <c r="AN94" s="213">
        <v>0</v>
      </c>
      <c r="AO94" s="213">
        <v>0</v>
      </c>
      <c r="AP94" s="213">
        <v>0</v>
      </c>
      <c r="AQ94" s="213">
        <v>0</v>
      </c>
      <c r="AR94" s="213">
        <v>0</v>
      </c>
      <c r="AS94" s="213">
        <v>0</v>
      </c>
      <c r="AT94" s="213">
        <v>0</v>
      </c>
      <c r="AU94" s="213">
        <v>0</v>
      </c>
      <c r="AV94" s="213">
        <v>0</v>
      </c>
      <c r="AW94" s="213">
        <v>0</v>
      </c>
      <c r="AX94" s="213">
        <v>0</v>
      </c>
      <c r="AY94" s="213">
        <v>0</v>
      </c>
      <c r="AZ94" s="213">
        <v>0</v>
      </c>
      <c r="BA94" s="213">
        <v>0</v>
      </c>
      <c r="BB94" s="213">
        <v>0</v>
      </c>
      <c r="BC94" s="213">
        <v>0</v>
      </c>
      <c r="BD94" s="213">
        <v>0</v>
      </c>
      <c r="BE94" s="213">
        <v>0</v>
      </c>
      <c r="BF94" s="213">
        <v>0</v>
      </c>
      <c r="BG94" s="213">
        <v>0</v>
      </c>
      <c r="BH94" s="213">
        <v>0</v>
      </c>
      <c r="BI94" s="213">
        <v>0</v>
      </c>
      <c r="BJ94" s="213">
        <v>0</v>
      </c>
      <c r="BK94" s="213">
        <v>0</v>
      </c>
      <c r="BL94" s="213">
        <v>0</v>
      </c>
      <c r="BM94" s="213">
        <v>0</v>
      </c>
      <c r="BN94" s="213">
        <v>0</v>
      </c>
      <c r="BO94" s="213">
        <v>0</v>
      </c>
      <c r="BP94" s="213">
        <v>0</v>
      </c>
      <c r="BQ94" s="213">
        <v>0</v>
      </c>
      <c r="BR94" s="213">
        <v>0</v>
      </c>
      <c r="BS94" s="213">
        <v>0</v>
      </c>
      <c r="BT94" s="213">
        <v>0</v>
      </c>
      <c r="BU94" s="216">
        <f t="shared" si="2"/>
        <v>6.7351635643531598</v>
      </c>
      <c r="BV94" s="216">
        <f t="shared" si="3"/>
        <v>6.1158712612907475</v>
      </c>
    </row>
    <row r="95" spans="2:74" hidden="1" outlineLevel="1" x14ac:dyDescent="0.35">
      <c r="B95" s="35" t="str">
        <f t="shared" si="1"/>
        <v>MSVP</v>
      </c>
      <c r="C95" s="36">
        <f t="shared" si="0"/>
        <v>2.1408677596181894E-3</v>
      </c>
      <c r="D95" s="37">
        <v>2.5323760683720244E-2</v>
      </c>
      <c r="E95" s="37">
        <v>1.3305871002987725E-2</v>
      </c>
      <c r="F95" s="37">
        <v>4.0146857895481608E-5</v>
      </c>
      <c r="G95" s="37">
        <v>3.7394235523509253E-5</v>
      </c>
      <c r="H95" s="37">
        <v>0.19204224954441948</v>
      </c>
      <c r="I95" s="37">
        <v>3.3288423986054385E-5</v>
      </c>
      <c r="J95" s="37">
        <v>1.3739430434598101E-2</v>
      </c>
      <c r="K95" s="212">
        <v>3.9603780513509565E-4</v>
      </c>
      <c r="L95" s="212">
        <v>0</v>
      </c>
      <c r="M95" s="212">
        <v>1.2182576310510477E-2</v>
      </c>
      <c r="N95" s="212">
        <v>4.9474932811572994E-5</v>
      </c>
      <c r="O95" s="212">
        <v>2.1408677596181894E-3</v>
      </c>
      <c r="P95" s="212">
        <v>1.0374482979263638E-3</v>
      </c>
      <c r="Q95" s="212">
        <v>3.7013156421937085E-3</v>
      </c>
      <c r="R95" s="212">
        <v>4.7654201505748651E-2</v>
      </c>
      <c r="S95" s="212">
        <v>1.0903416470549071E-4</v>
      </c>
      <c r="T95" s="212">
        <v>7.1302182784062701E-3</v>
      </c>
      <c r="U95" s="212">
        <v>2.5171112058103807E-3</v>
      </c>
      <c r="V95" s="212">
        <v>1.4008836560953282E-4</v>
      </c>
      <c r="W95" s="212">
        <v>1.2953293233791781E-5</v>
      </c>
      <c r="X95" s="212">
        <v>1.8983962243190576E-6</v>
      </c>
      <c r="Y95" s="212">
        <v>1.3825869103783308E-2</v>
      </c>
      <c r="Z95" s="212">
        <v>2.8267891020711616E-2</v>
      </c>
      <c r="AA95" s="212">
        <v>2.7659350166220315E-4</v>
      </c>
      <c r="AB95" s="212">
        <v>2.1516110051365597E-4</v>
      </c>
      <c r="AC95" s="212">
        <v>2.7249451287882973E-6</v>
      </c>
      <c r="AD95" s="212">
        <v>2.3111072835180681E-2</v>
      </c>
      <c r="AE95" s="212">
        <v>2.872797519074672E-3</v>
      </c>
      <c r="AF95" s="212">
        <v>0</v>
      </c>
      <c r="AG95" s="212">
        <v>0</v>
      </c>
      <c r="AH95" s="212">
        <v>0</v>
      </c>
      <c r="AI95" s="212">
        <v>0</v>
      </c>
      <c r="AJ95" s="212">
        <v>0</v>
      </c>
      <c r="AK95" s="212">
        <v>0</v>
      </c>
      <c r="AL95" s="212">
        <v>0</v>
      </c>
      <c r="AM95" s="212">
        <v>0</v>
      </c>
      <c r="AN95" s="212">
        <v>0</v>
      </c>
      <c r="AO95" s="212">
        <v>0</v>
      </c>
      <c r="AP95" s="212">
        <v>0</v>
      </c>
      <c r="AQ95" s="212">
        <v>0</v>
      </c>
      <c r="AR95" s="212">
        <v>0</v>
      </c>
      <c r="AS95" s="212">
        <v>0</v>
      </c>
      <c r="AT95" s="212">
        <v>0</v>
      </c>
      <c r="AU95" s="212">
        <v>0</v>
      </c>
      <c r="AV95" s="212">
        <v>0</v>
      </c>
      <c r="AW95" s="212">
        <v>0</v>
      </c>
      <c r="AX95" s="212">
        <v>0</v>
      </c>
      <c r="AY95" s="212">
        <v>0</v>
      </c>
      <c r="AZ95" s="212">
        <v>0</v>
      </c>
      <c r="BA95" s="212">
        <v>0</v>
      </c>
      <c r="BB95" s="212">
        <v>0</v>
      </c>
      <c r="BC95" s="212">
        <v>0</v>
      </c>
      <c r="BD95" s="212">
        <v>0</v>
      </c>
      <c r="BE95" s="212">
        <v>0</v>
      </c>
      <c r="BF95" s="212">
        <v>0</v>
      </c>
      <c r="BG95" s="212">
        <v>0</v>
      </c>
      <c r="BH95" s="212">
        <v>0</v>
      </c>
      <c r="BI95" s="212">
        <v>0</v>
      </c>
      <c r="BJ95" s="212">
        <v>0</v>
      </c>
      <c r="BK95" s="212">
        <v>0</v>
      </c>
      <c r="BL95" s="212">
        <v>0</v>
      </c>
      <c r="BM95" s="212">
        <v>0</v>
      </c>
      <c r="BN95" s="212">
        <v>0</v>
      </c>
      <c r="BO95" s="212">
        <v>0</v>
      </c>
      <c r="BP95" s="212">
        <v>0</v>
      </c>
      <c r="BQ95" s="212">
        <v>0</v>
      </c>
      <c r="BR95" s="212">
        <v>0</v>
      </c>
      <c r="BS95" s="212">
        <v>0</v>
      </c>
      <c r="BT95" s="212">
        <v>0</v>
      </c>
      <c r="BU95" s="215">
        <f t="shared" si="2"/>
        <v>0.3901674771671193</v>
      </c>
      <c r="BV95" s="215">
        <f t="shared" si="3"/>
        <v>0.24452214118313059</v>
      </c>
    </row>
    <row r="96" spans="2:74" hidden="1" outlineLevel="1" x14ac:dyDescent="0.35">
      <c r="B96" s="38" t="str">
        <f t="shared" si="1"/>
        <v>NAPA</v>
      </c>
      <c r="C96" s="39">
        <f t="shared" si="0"/>
        <v>3.2548046523534911E-3</v>
      </c>
      <c r="D96" s="40">
        <v>9.083253621069641E-5</v>
      </c>
      <c r="E96" s="40">
        <v>2.04822732340719E-4</v>
      </c>
      <c r="F96" s="40">
        <v>7.5008870699085843E-6</v>
      </c>
      <c r="G96" s="40">
        <v>5.9948085516328674E-6</v>
      </c>
      <c r="H96" s="40">
        <v>0.65845935793334842</v>
      </c>
      <c r="I96" s="40">
        <v>0.80214560183458505</v>
      </c>
      <c r="J96" s="40">
        <v>4.710867824032039E-2</v>
      </c>
      <c r="K96" s="213">
        <v>6.0366423910125937E-4</v>
      </c>
      <c r="L96" s="213">
        <v>0</v>
      </c>
      <c r="M96" s="213">
        <v>1.8577345022680512E-2</v>
      </c>
      <c r="N96" s="213">
        <v>7.5083608723971836E-5</v>
      </c>
      <c r="O96" s="213">
        <v>3.2548046523534911E-3</v>
      </c>
      <c r="P96" s="213">
        <v>1.5820286018819094E-3</v>
      </c>
      <c r="Q96" s="213">
        <v>5.6442211405912379E-3</v>
      </c>
      <c r="R96" s="213">
        <v>7.2618676046374495E-2</v>
      </c>
      <c r="S96" s="213">
        <v>1.6529094250868729E-4</v>
      </c>
      <c r="T96" s="213">
        <v>1.0873035406894552E-2</v>
      </c>
      <c r="U96" s="213">
        <v>3.8384013217030825E-3</v>
      </c>
      <c r="V96" s="213">
        <v>2.1362400138289354E-4</v>
      </c>
      <c r="W96" s="213">
        <v>1.9720429164824698E-5</v>
      </c>
      <c r="X96" s="213">
        <v>2.8949084806912588E-6</v>
      </c>
      <c r="Y96" s="213">
        <v>2.1083388779118299E-2</v>
      </c>
      <c r="Z96" s="213">
        <v>4.3106363183289233E-2</v>
      </c>
      <c r="AA96" s="213">
        <v>4.2178385281671857E-4</v>
      </c>
      <c r="AB96" s="213">
        <v>3.2810415792691906E-4</v>
      </c>
      <c r="AC96" s="213">
        <v>4.1553320964790253E-6</v>
      </c>
      <c r="AD96" s="213">
        <v>3.5242610860311316E-2</v>
      </c>
      <c r="AE96" s="213">
        <v>4.3807948242614286E-3</v>
      </c>
      <c r="AF96" s="213">
        <v>0</v>
      </c>
      <c r="AG96" s="213">
        <v>0</v>
      </c>
      <c r="AH96" s="213">
        <v>0</v>
      </c>
      <c r="AI96" s="213">
        <v>0</v>
      </c>
      <c r="AJ96" s="213">
        <v>0</v>
      </c>
      <c r="AK96" s="213">
        <v>0</v>
      </c>
      <c r="AL96" s="213">
        <v>0</v>
      </c>
      <c r="AM96" s="213">
        <v>0</v>
      </c>
      <c r="AN96" s="213">
        <v>0</v>
      </c>
      <c r="AO96" s="213">
        <v>0</v>
      </c>
      <c r="AP96" s="213">
        <v>0</v>
      </c>
      <c r="AQ96" s="213">
        <v>0</v>
      </c>
      <c r="AR96" s="213">
        <v>0</v>
      </c>
      <c r="AS96" s="213">
        <v>0</v>
      </c>
      <c r="AT96" s="213">
        <v>0</v>
      </c>
      <c r="AU96" s="213">
        <v>0</v>
      </c>
      <c r="AV96" s="213">
        <v>0</v>
      </c>
      <c r="AW96" s="213">
        <v>0</v>
      </c>
      <c r="AX96" s="213">
        <v>0</v>
      </c>
      <c r="AY96" s="213">
        <v>0</v>
      </c>
      <c r="AZ96" s="213">
        <v>0</v>
      </c>
      <c r="BA96" s="213">
        <v>0</v>
      </c>
      <c r="BB96" s="213">
        <v>0</v>
      </c>
      <c r="BC96" s="213">
        <v>0</v>
      </c>
      <c r="BD96" s="213">
        <v>0</v>
      </c>
      <c r="BE96" s="213">
        <v>0</v>
      </c>
      <c r="BF96" s="213">
        <v>0</v>
      </c>
      <c r="BG96" s="213">
        <v>0</v>
      </c>
      <c r="BH96" s="213">
        <v>0</v>
      </c>
      <c r="BI96" s="213">
        <v>0</v>
      </c>
      <c r="BJ96" s="213">
        <v>0</v>
      </c>
      <c r="BK96" s="213">
        <v>0</v>
      </c>
      <c r="BL96" s="213">
        <v>0</v>
      </c>
      <c r="BM96" s="213">
        <v>0</v>
      </c>
      <c r="BN96" s="213">
        <v>0</v>
      </c>
      <c r="BO96" s="213">
        <v>0</v>
      </c>
      <c r="BP96" s="213">
        <v>0</v>
      </c>
      <c r="BQ96" s="213">
        <v>0</v>
      </c>
      <c r="BR96" s="213">
        <v>0</v>
      </c>
      <c r="BS96" s="213">
        <v>0</v>
      </c>
      <c r="BT96" s="213">
        <v>0</v>
      </c>
      <c r="BU96" s="216">
        <f t="shared" si="2"/>
        <v>1.7300587802840883</v>
      </c>
      <c r="BV96" s="216">
        <f t="shared" si="3"/>
        <v>1.5080227889724269</v>
      </c>
    </row>
    <row r="97" spans="2:74" hidden="1" outlineLevel="1" x14ac:dyDescent="0.35">
      <c r="B97" s="35" t="str">
        <f t="shared" si="1"/>
        <v>NELS</v>
      </c>
      <c r="C97" s="36">
        <f t="shared" si="0"/>
        <v>2.7711424020116047E-4</v>
      </c>
      <c r="D97" s="37">
        <v>1.54429692063926E-2</v>
      </c>
      <c r="E97" s="37">
        <v>7.9656688883507451E-2</v>
      </c>
      <c r="F97" s="37">
        <v>3.4757622297856773E-3</v>
      </c>
      <c r="G97" s="37">
        <v>6.6255609689907452E-3</v>
      </c>
      <c r="H97" s="37">
        <v>1.1685292192857575E-2</v>
      </c>
      <c r="I97" s="37">
        <v>1.5466033404659902E-3</v>
      </c>
      <c r="J97" s="37">
        <v>8.3601009451091557E-4</v>
      </c>
      <c r="K97" s="212">
        <v>1.2292802885624586E-6</v>
      </c>
      <c r="L97" s="212">
        <v>0</v>
      </c>
      <c r="M97" s="212">
        <v>1.3191911288386624E-6</v>
      </c>
      <c r="N97" s="212">
        <v>1.7622924885653558E-4</v>
      </c>
      <c r="O97" s="212">
        <v>2.7711424020116047E-4</v>
      </c>
      <c r="P97" s="212">
        <v>3.2604692079573648E-9</v>
      </c>
      <c r="Q97" s="212">
        <v>1.3578465276319915E-8</v>
      </c>
      <c r="R97" s="212">
        <v>9.8709818008504066E-5</v>
      </c>
      <c r="S97" s="212">
        <v>3.4952753634515007E-4</v>
      </c>
      <c r="T97" s="212">
        <v>0</v>
      </c>
      <c r="U97" s="212">
        <v>0</v>
      </c>
      <c r="V97" s="212">
        <v>5.7784536574697265E-7</v>
      </c>
      <c r="W97" s="212">
        <v>9.7997073163164966E-6</v>
      </c>
      <c r="X97" s="212">
        <v>0</v>
      </c>
      <c r="Y97" s="212">
        <v>1.623264479617783E-10</v>
      </c>
      <c r="Z97" s="212">
        <v>8.3952354586006764E-10</v>
      </c>
      <c r="AA97" s="212">
        <v>1.6552938552168185E-3</v>
      </c>
      <c r="AB97" s="212">
        <v>2.1639877158832486E-8</v>
      </c>
      <c r="AC97" s="212">
        <v>0</v>
      </c>
      <c r="AD97" s="212">
        <v>1.4456372731688977E-8</v>
      </c>
      <c r="AE97" s="212">
        <v>1.2195680603094767E-8</v>
      </c>
      <c r="AF97" s="212">
        <v>0</v>
      </c>
      <c r="AG97" s="212">
        <v>0</v>
      </c>
      <c r="AH97" s="212">
        <v>0</v>
      </c>
      <c r="AI97" s="212">
        <v>0</v>
      </c>
      <c r="AJ97" s="212">
        <v>0</v>
      </c>
      <c r="AK97" s="212">
        <v>0</v>
      </c>
      <c r="AL97" s="212">
        <v>0</v>
      </c>
      <c r="AM97" s="212">
        <v>0</v>
      </c>
      <c r="AN97" s="212">
        <v>0</v>
      </c>
      <c r="AO97" s="212">
        <v>0</v>
      </c>
      <c r="AP97" s="212">
        <v>0</v>
      </c>
      <c r="AQ97" s="212">
        <v>0</v>
      </c>
      <c r="AR97" s="212">
        <v>0</v>
      </c>
      <c r="AS97" s="212">
        <v>0</v>
      </c>
      <c r="AT97" s="212">
        <v>0</v>
      </c>
      <c r="AU97" s="212">
        <v>0</v>
      </c>
      <c r="AV97" s="212">
        <v>0</v>
      </c>
      <c r="AW97" s="212">
        <v>0</v>
      </c>
      <c r="AX97" s="212">
        <v>0</v>
      </c>
      <c r="AY97" s="212">
        <v>0</v>
      </c>
      <c r="AZ97" s="212">
        <v>0</v>
      </c>
      <c r="BA97" s="212">
        <v>0</v>
      </c>
      <c r="BB97" s="212">
        <v>0</v>
      </c>
      <c r="BC97" s="212">
        <v>0</v>
      </c>
      <c r="BD97" s="212">
        <v>0</v>
      </c>
      <c r="BE97" s="212">
        <v>0</v>
      </c>
      <c r="BF97" s="212">
        <v>0</v>
      </c>
      <c r="BG97" s="212">
        <v>0</v>
      </c>
      <c r="BH97" s="212">
        <v>0</v>
      </c>
      <c r="BI97" s="212">
        <v>0</v>
      </c>
      <c r="BJ97" s="212">
        <v>0</v>
      </c>
      <c r="BK97" s="212">
        <v>0</v>
      </c>
      <c r="BL97" s="212">
        <v>0</v>
      </c>
      <c r="BM97" s="212">
        <v>0</v>
      </c>
      <c r="BN97" s="212">
        <v>0</v>
      </c>
      <c r="BO97" s="212">
        <v>0</v>
      </c>
      <c r="BP97" s="212">
        <v>0</v>
      </c>
      <c r="BQ97" s="212">
        <v>0</v>
      </c>
      <c r="BR97" s="212">
        <v>0</v>
      </c>
      <c r="BS97" s="212">
        <v>0</v>
      </c>
      <c r="BT97" s="212">
        <v>0</v>
      </c>
      <c r="BU97" s="215">
        <f t="shared" si="2"/>
        <v>0.12183875377195359</v>
      </c>
      <c r="BV97" s="215">
        <f t="shared" si="3"/>
        <v>0.11926888691651097</v>
      </c>
    </row>
    <row r="98" spans="2:74" hidden="1" outlineLevel="1" x14ac:dyDescent="0.35">
      <c r="B98" s="38" t="str">
        <f t="shared" si="1"/>
        <v>NPOW</v>
      </c>
      <c r="C98" s="39">
        <f t="shared" si="0"/>
        <v>1.3869142107834062E-2</v>
      </c>
      <c r="D98" s="40">
        <v>3.6779984576517669E-2</v>
      </c>
      <c r="E98" s="40">
        <v>1.3920925063174903</v>
      </c>
      <c r="F98" s="40">
        <v>6.2018044836746791E-2</v>
      </c>
      <c r="G98" s="40">
        <v>5.1097669193937843E-2</v>
      </c>
      <c r="H98" s="40">
        <v>4.0429136288199343</v>
      </c>
      <c r="I98" s="40">
        <v>0.29057901257546148</v>
      </c>
      <c r="J98" s="40">
        <v>0.2892453649550274</v>
      </c>
      <c r="K98" s="213">
        <v>3.8031986577420802E-4</v>
      </c>
      <c r="L98" s="213">
        <v>0</v>
      </c>
      <c r="M98" s="213">
        <v>2.0010532038633471E-4</v>
      </c>
      <c r="N98" s="213">
        <v>5.0419197599771534E-4</v>
      </c>
      <c r="O98" s="213">
        <v>1.3869142107834062E-2</v>
      </c>
      <c r="P98" s="213">
        <v>5.7873287190913135E-7</v>
      </c>
      <c r="Q98" s="213">
        <v>1.4715777859440462E-6</v>
      </c>
      <c r="R98" s="213">
        <v>7.1121862303171815E-2</v>
      </c>
      <c r="S98" s="213">
        <v>1.3671045500804981E-3</v>
      </c>
      <c r="T98" s="213">
        <v>0.15595705314993211</v>
      </c>
      <c r="U98" s="213">
        <v>4.9908011639012449E-2</v>
      </c>
      <c r="V98" s="213">
        <v>3.8427305430880492E-21</v>
      </c>
      <c r="W98" s="213">
        <v>4.2044758166278456E-5</v>
      </c>
      <c r="X98" s="213">
        <v>0</v>
      </c>
      <c r="Y98" s="213">
        <v>3.7508110906648573E-2</v>
      </c>
      <c r="Z98" s="213">
        <v>3.2014397108682084E-2</v>
      </c>
      <c r="AA98" s="213">
        <v>3.1941479635635372E-21</v>
      </c>
      <c r="AB98" s="213">
        <v>0</v>
      </c>
      <c r="AC98" s="213">
        <v>0</v>
      </c>
      <c r="AD98" s="213">
        <v>1.4949070232023511E-6</v>
      </c>
      <c r="AE98" s="213">
        <v>8.0021455671289138E-5</v>
      </c>
      <c r="AF98" s="213">
        <v>0</v>
      </c>
      <c r="AG98" s="213">
        <v>0</v>
      </c>
      <c r="AH98" s="213">
        <v>0</v>
      </c>
      <c r="AI98" s="213">
        <v>0</v>
      </c>
      <c r="AJ98" s="213">
        <v>0</v>
      </c>
      <c r="AK98" s="213">
        <v>0</v>
      </c>
      <c r="AL98" s="213">
        <v>0</v>
      </c>
      <c r="AM98" s="213">
        <v>0</v>
      </c>
      <c r="AN98" s="213">
        <v>0</v>
      </c>
      <c r="AO98" s="213">
        <v>0</v>
      </c>
      <c r="AP98" s="213">
        <v>0</v>
      </c>
      <c r="AQ98" s="213">
        <v>0</v>
      </c>
      <c r="AR98" s="213">
        <v>0</v>
      </c>
      <c r="AS98" s="213">
        <v>0</v>
      </c>
      <c r="AT98" s="213">
        <v>0</v>
      </c>
      <c r="AU98" s="213">
        <v>0</v>
      </c>
      <c r="AV98" s="213">
        <v>0</v>
      </c>
      <c r="AW98" s="213">
        <v>0</v>
      </c>
      <c r="AX98" s="213">
        <v>0</v>
      </c>
      <c r="AY98" s="213">
        <v>0</v>
      </c>
      <c r="AZ98" s="213">
        <v>0</v>
      </c>
      <c r="BA98" s="213">
        <v>0</v>
      </c>
      <c r="BB98" s="213">
        <v>0</v>
      </c>
      <c r="BC98" s="213">
        <v>0</v>
      </c>
      <c r="BD98" s="213">
        <v>0</v>
      </c>
      <c r="BE98" s="213">
        <v>0</v>
      </c>
      <c r="BF98" s="213">
        <v>0</v>
      </c>
      <c r="BG98" s="213">
        <v>0</v>
      </c>
      <c r="BH98" s="213">
        <v>0</v>
      </c>
      <c r="BI98" s="213">
        <v>0</v>
      </c>
      <c r="BJ98" s="213">
        <v>0</v>
      </c>
      <c r="BK98" s="213">
        <v>0</v>
      </c>
      <c r="BL98" s="213">
        <v>0</v>
      </c>
      <c r="BM98" s="213">
        <v>0</v>
      </c>
      <c r="BN98" s="213">
        <v>0</v>
      </c>
      <c r="BO98" s="213">
        <v>0</v>
      </c>
      <c r="BP98" s="213">
        <v>0</v>
      </c>
      <c r="BQ98" s="213">
        <v>0</v>
      </c>
      <c r="BR98" s="213">
        <v>0</v>
      </c>
      <c r="BS98" s="213">
        <v>0</v>
      </c>
      <c r="BT98" s="213">
        <v>0</v>
      </c>
      <c r="BU98" s="216">
        <f t="shared" si="2"/>
        <v>6.5276821216341565</v>
      </c>
      <c r="BV98" s="216">
        <f t="shared" si="3"/>
        <v>6.1647262112751164</v>
      </c>
    </row>
    <row r="99" spans="2:74" hidden="1" outlineLevel="1" x14ac:dyDescent="0.35">
      <c r="B99" s="35" t="str">
        <f t="shared" si="1"/>
        <v>NTRG</v>
      </c>
      <c r="C99" s="36">
        <f t="shared" si="0"/>
        <v>1.9881502853561278E-3</v>
      </c>
      <c r="D99" s="37">
        <v>6.4398772460348241E-4</v>
      </c>
      <c r="E99" s="37">
        <v>1.353139071743972E-5</v>
      </c>
      <c r="F99" s="37">
        <v>9.5185073125282721E-7</v>
      </c>
      <c r="G99" s="37">
        <v>1.4224908298181127E-7</v>
      </c>
      <c r="H99" s="37">
        <v>0.39754172258627124</v>
      </c>
      <c r="I99" s="37">
        <v>0.48716182180922868</v>
      </c>
      <c r="J99" s="37">
        <v>2.8441641645428693E-2</v>
      </c>
      <c r="K99" s="212">
        <v>3.688255888529121E-4</v>
      </c>
      <c r="L99" s="212">
        <v>0</v>
      </c>
      <c r="M99" s="212">
        <v>1.1350786568447284E-2</v>
      </c>
      <c r="N99" s="212">
        <v>4.5856337473954044E-5</v>
      </c>
      <c r="O99" s="212">
        <v>1.9881502853561278E-3</v>
      </c>
      <c r="P99" s="212">
        <v>9.6662259825252737E-4</v>
      </c>
      <c r="Q99" s="212">
        <v>3.4486302785473881E-3</v>
      </c>
      <c r="R99" s="212">
        <v>4.4367388486515051E-2</v>
      </c>
      <c r="S99" s="212">
        <v>1.0093933203495615E-4</v>
      </c>
      <c r="T99" s="212">
        <v>6.6434462436528521E-3</v>
      </c>
      <c r="U99" s="212">
        <v>2.345270836341689E-3</v>
      </c>
      <c r="V99" s="212">
        <v>1.3052468942034159E-4</v>
      </c>
      <c r="W99" s="212">
        <v>1.2047442776243254E-5</v>
      </c>
      <c r="X99" s="212">
        <v>1.7687948353016724E-6</v>
      </c>
      <c r="Y99" s="212">
        <v>1.2881992445098181E-2</v>
      </c>
      <c r="Z99" s="212">
        <v>2.6338073568693814E-2</v>
      </c>
      <c r="AA99" s="212">
        <v>2.5771077236186329E-4</v>
      </c>
      <c r="AB99" s="212">
        <v>2.0047229259681487E-4</v>
      </c>
      <c r="AC99" s="212">
        <v>2.5389161696263098E-6</v>
      </c>
      <c r="AD99" s="212">
        <v>2.1533305240681956E-2</v>
      </c>
      <c r="AE99" s="212">
        <v>2.676674299588842E-3</v>
      </c>
      <c r="AF99" s="212">
        <v>0</v>
      </c>
      <c r="AG99" s="212">
        <v>0</v>
      </c>
      <c r="AH99" s="212">
        <v>0</v>
      </c>
      <c r="AI99" s="212">
        <v>0</v>
      </c>
      <c r="AJ99" s="212">
        <v>0</v>
      </c>
      <c r="AK99" s="212">
        <v>0</v>
      </c>
      <c r="AL99" s="212">
        <v>0</v>
      </c>
      <c r="AM99" s="212">
        <v>0</v>
      </c>
      <c r="AN99" s="212">
        <v>0</v>
      </c>
      <c r="AO99" s="212">
        <v>0</v>
      </c>
      <c r="AP99" s="212">
        <v>0</v>
      </c>
      <c r="AQ99" s="212">
        <v>0</v>
      </c>
      <c r="AR99" s="212">
        <v>0</v>
      </c>
      <c r="AS99" s="212">
        <v>0</v>
      </c>
      <c r="AT99" s="212">
        <v>0</v>
      </c>
      <c r="AU99" s="212">
        <v>0</v>
      </c>
      <c r="AV99" s="212">
        <v>0</v>
      </c>
      <c r="AW99" s="212">
        <v>0</v>
      </c>
      <c r="AX99" s="212">
        <v>0</v>
      </c>
      <c r="AY99" s="212">
        <v>0</v>
      </c>
      <c r="AZ99" s="212">
        <v>0</v>
      </c>
      <c r="BA99" s="212">
        <v>0</v>
      </c>
      <c r="BB99" s="212">
        <v>0</v>
      </c>
      <c r="BC99" s="212">
        <v>0</v>
      </c>
      <c r="BD99" s="212">
        <v>0</v>
      </c>
      <c r="BE99" s="212">
        <v>0</v>
      </c>
      <c r="BF99" s="212">
        <v>0</v>
      </c>
      <c r="BG99" s="212">
        <v>0</v>
      </c>
      <c r="BH99" s="212">
        <v>0</v>
      </c>
      <c r="BI99" s="212">
        <v>0</v>
      </c>
      <c r="BJ99" s="212">
        <v>0</v>
      </c>
      <c r="BK99" s="212">
        <v>0</v>
      </c>
      <c r="BL99" s="212">
        <v>0</v>
      </c>
      <c r="BM99" s="212">
        <v>0</v>
      </c>
      <c r="BN99" s="212">
        <v>0</v>
      </c>
      <c r="BO99" s="212">
        <v>0</v>
      </c>
      <c r="BP99" s="212">
        <v>0</v>
      </c>
      <c r="BQ99" s="212">
        <v>0</v>
      </c>
      <c r="BR99" s="212">
        <v>0</v>
      </c>
      <c r="BS99" s="212">
        <v>0</v>
      </c>
      <c r="BT99" s="212">
        <v>0</v>
      </c>
      <c r="BU99" s="215">
        <f t="shared" si="2"/>
        <v>1.049464824273761</v>
      </c>
      <c r="BV99" s="215">
        <f t="shared" si="3"/>
        <v>0.91380379925606381</v>
      </c>
    </row>
    <row r="100" spans="2:74" hidden="1" outlineLevel="1" x14ac:dyDescent="0.35">
      <c r="B100" s="38" t="str">
        <f t="shared" si="1"/>
        <v>NZAS</v>
      </c>
      <c r="C100" s="39">
        <f t="shared" si="0"/>
        <v>5.9713519565007299E-3</v>
      </c>
      <c r="D100" s="40">
        <v>1.2119845659375446</v>
      </c>
      <c r="E100" s="40">
        <v>8.9216111274280543</v>
      </c>
      <c r="F100" s="40">
        <v>6.0963265142351425E-2</v>
      </c>
      <c r="G100" s="40">
        <v>0.67700323271779594</v>
      </c>
      <c r="H100" s="40">
        <v>1.0848086164591839</v>
      </c>
      <c r="I100" s="40">
        <v>0.16108432745182449</v>
      </c>
      <c r="J100" s="40">
        <v>7.7611320196736791E-2</v>
      </c>
      <c r="K100" s="213">
        <v>3.8719471867001561E-5</v>
      </c>
      <c r="L100" s="213">
        <v>0</v>
      </c>
      <c r="M100" s="213">
        <v>4.5778213346101556E-5</v>
      </c>
      <c r="N100" s="213">
        <v>1.0279638053265999E-3</v>
      </c>
      <c r="O100" s="213">
        <v>5.9713519565007299E-3</v>
      </c>
      <c r="P100" s="213">
        <v>1.6079569215977982E-7</v>
      </c>
      <c r="Q100" s="213">
        <v>5.8734626143722238E-7</v>
      </c>
      <c r="R100" s="213">
        <v>2.8425218546749482E-3</v>
      </c>
      <c r="S100" s="213">
        <v>0.1705243818404116</v>
      </c>
      <c r="T100" s="213">
        <v>0</v>
      </c>
      <c r="U100" s="213">
        <v>0</v>
      </c>
      <c r="V100" s="213">
        <v>1.0629680359931018E-20</v>
      </c>
      <c r="W100" s="213">
        <v>3.7370382547818981E-3</v>
      </c>
      <c r="X100" s="213">
        <v>0</v>
      </c>
      <c r="Y100" s="213">
        <v>5.7322371828503861E-9</v>
      </c>
      <c r="Z100" s="213">
        <v>2.9836106292013004E-8</v>
      </c>
      <c r="AA100" s="213">
        <v>0</v>
      </c>
      <c r="AB100" s="213">
        <v>0</v>
      </c>
      <c r="AC100" s="213">
        <v>0</v>
      </c>
      <c r="AD100" s="213">
        <v>3.7801375426689224E-7</v>
      </c>
      <c r="AE100" s="213">
        <v>5.0649785979182927E-7</v>
      </c>
      <c r="AF100" s="213">
        <v>0</v>
      </c>
      <c r="AG100" s="213">
        <v>0</v>
      </c>
      <c r="AH100" s="213">
        <v>0</v>
      </c>
      <c r="AI100" s="213">
        <v>0</v>
      </c>
      <c r="AJ100" s="213">
        <v>0</v>
      </c>
      <c r="AK100" s="213">
        <v>0</v>
      </c>
      <c r="AL100" s="213">
        <v>0</v>
      </c>
      <c r="AM100" s="213">
        <v>0</v>
      </c>
      <c r="AN100" s="213">
        <v>0</v>
      </c>
      <c r="AO100" s="213">
        <v>0</v>
      </c>
      <c r="AP100" s="213">
        <v>0</v>
      </c>
      <c r="AQ100" s="213">
        <v>0</v>
      </c>
      <c r="AR100" s="213">
        <v>0</v>
      </c>
      <c r="AS100" s="213">
        <v>0</v>
      </c>
      <c r="AT100" s="213">
        <v>0</v>
      </c>
      <c r="AU100" s="213">
        <v>0</v>
      </c>
      <c r="AV100" s="213">
        <v>0</v>
      </c>
      <c r="AW100" s="213">
        <v>0</v>
      </c>
      <c r="AX100" s="213">
        <v>0</v>
      </c>
      <c r="AY100" s="213">
        <v>0</v>
      </c>
      <c r="AZ100" s="213">
        <v>0</v>
      </c>
      <c r="BA100" s="213">
        <v>0</v>
      </c>
      <c r="BB100" s="213">
        <v>0</v>
      </c>
      <c r="BC100" s="213">
        <v>0</v>
      </c>
      <c r="BD100" s="213">
        <v>0</v>
      </c>
      <c r="BE100" s="213">
        <v>0</v>
      </c>
      <c r="BF100" s="213">
        <v>0</v>
      </c>
      <c r="BG100" s="213">
        <v>0</v>
      </c>
      <c r="BH100" s="213">
        <v>0</v>
      </c>
      <c r="BI100" s="213">
        <v>0</v>
      </c>
      <c r="BJ100" s="213">
        <v>0</v>
      </c>
      <c r="BK100" s="213">
        <v>0</v>
      </c>
      <c r="BL100" s="213">
        <v>0</v>
      </c>
      <c r="BM100" s="213">
        <v>0</v>
      </c>
      <c r="BN100" s="213">
        <v>0</v>
      </c>
      <c r="BO100" s="213">
        <v>0</v>
      </c>
      <c r="BP100" s="213">
        <v>0</v>
      </c>
      <c r="BQ100" s="213">
        <v>0</v>
      </c>
      <c r="BR100" s="213">
        <v>0</v>
      </c>
      <c r="BS100" s="213">
        <v>0</v>
      </c>
      <c r="BT100" s="213">
        <v>0</v>
      </c>
      <c r="BU100" s="216">
        <f t="shared" si="2"/>
        <v>12.379255878952312</v>
      </c>
      <c r="BV100" s="216">
        <f t="shared" si="3"/>
        <v>12.195066455333492</v>
      </c>
    </row>
    <row r="101" spans="2:74" hidden="1" outlineLevel="1" x14ac:dyDescent="0.35">
      <c r="B101" s="35" t="str">
        <f t="shared" si="1"/>
        <v>NZST</v>
      </c>
      <c r="C101" s="36">
        <f t="shared" si="0"/>
        <v>5.0541224034125762E-3</v>
      </c>
      <c r="D101" s="37">
        <v>1.6661030158726393E-2</v>
      </c>
      <c r="E101" s="37">
        <v>0.62008232096682692</v>
      </c>
      <c r="F101" s="37">
        <v>2.7591007913481628E-2</v>
      </c>
      <c r="G101" s="37">
        <v>2.4289724787530192E-2</v>
      </c>
      <c r="H101" s="37">
        <v>1.6667754052760668</v>
      </c>
      <c r="I101" s="37">
        <v>0.13346187657831224</v>
      </c>
      <c r="J101" s="37">
        <v>0.11924743011090728</v>
      </c>
      <c r="K101" s="212">
        <v>1.2957708153620256E-4</v>
      </c>
      <c r="L101" s="212">
        <v>0</v>
      </c>
      <c r="M101" s="212">
        <v>7.8057232055638189E-5</v>
      </c>
      <c r="N101" s="212">
        <v>1.8509406622077524E-4</v>
      </c>
      <c r="O101" s="212">
        <v>5.0541224034125762E-3</v>
      </c>
      <c r="P101" s="212">
        <v>2.147801619425452E-7</v>
      </c>
      <c r="Q101" s="212">
        <v>5.1688435755869307E-7</v>
      </c>
      <c r="R101" s="212">
        <v>2.5749619360228172E-2</v>
      </c>
      <c r="S101" s="212">
        <v>5.0453759675502701E-4</v>
      </c>
      <c r="T101" s="212">
        <v>8.0984551196407753E-5</v>
      </c>
      <c r="U101" s="212">
        <v>2.8629135067235065E-5</v>
      </c>
      <c r="V101" s="212">
        <v>3.7543604287471821E-16</v>
      </c>
      <c r="W101" s="212">
        <v>1.665812295317659E-5</v>
      </c>
      <c r="X101" s="212">
        <v>8.9429890967963223E-18</v>
      </c>
      <c r="Y101" s="212">
        <v>1.3722449238525045E-2</v>
      </c>
      <c r="Z101" s="212">
        <v>3.2242921823498444E-4</v>
      </c>
      <c r="AA101" s="212">
        <v>1.1721603614494113E-15</v>
      </c>
      <c r="AB101" s="212">
        <v>8.9293993290916764E-16</v>
      </c>
      <c r="AC101" s="212">
        <v>1.1535802255256671E-17</v>
      </c>
      <c r="AD101" s="212">
        <v>4.2061980309451156E-7</v>
      </c>
      <c r="AE101" s="212">
        <v>4.0803246854775811E-6</v>
      </c>
      <c r="AF101" s="212">
        <v>0</v>
      </c>
      <c r="AG101" s="212">
        <v>0</v>
      </c>
      <c r="AH101" s="212">
        <v>0</v>
      </c>
      <c r="AI101" s="212">
        <v>0</v>
      </c>
      <c r="AJ101" s="212">
        <v>0</v>
      </c>
      <c r="AK101" s="212">
        <v>0</v>
      </c>
      <c r="AL101" s="212">
        <v>0</v>
      </c>
      <c r="AM101" s="212">
        <v>0</v>
      </c>
      <c r="AN101" s="212">
        <v>0</v>
      </c>
      <c r="AO101" s="212">
        <v>0</v>
      </c>
      <c r="AP101" s="212">
        <v>0</v>
      </c>
      <c r="AQ101" s="212">
        <v>0</v>
      </c>
      <c r="AR101" s="212">
        <v>0</v>
      </c>
      <c r="AS101" s="212">
        <v>0</v>
      </c>
      <c r="AT101" s="212">
        <v>0</v>
      </c>
      <c r="AU101" s="212">
        <v>0</v>
      </c>
      <c r="AV101" s="212">
        <v>0</v>
      </c>
      <c r="AW101" s="212">
        <v>0</v>
      </c>
      <c r="AX101" s="212">
        <v>0</v>
      </c>
      <c r="AY101" s="212">
        <v>0</v>
      </c>
      <c r="AZ101" s="212">
        <v>0</v>
      </c>
      <c r="BA101" s="212">
        <v>0</v>
      </c>
      <c r="BB101" s="212">
        <v>0</v>
      </c>
      <c r="BC101" s="212">
        <v>0</v>
      </c>
      <c r="BD101" s="212">
        <v>0</v>
      </c>
      <c r="BE101" s="212">
        <v>0</v>
      </c>
      <c r="BF101" s="212">
        <v>0</v>
      </c>
      <c r="BG101" s="212">
        <v>0</v>
      </c>
      <c r="BH101" s="212">
        <v>0</v>
      </c>
      <c r="BI101" s="212">
        <v>0</v>
      </c>
      <c r="BJ101" s="212">
        <v>0</v>
      </c>
      <c r="BK101" s="212">
        <v>0</v>
      </c>
      <c r="BL101" s="212">
        <v>0</v>
      </c>
      <c r="BM101" s="212">
        <v>0</v>
      </c>
      <c r="BN101" s="212">
        <v>0</v>
      </c>
      <c r="BO101" s="212">
        <v>0</v>
      </c>
      <c r="BP101" s="212">
        <v>0</v>
      </c>
      <c r="BQ101" s="212">
        <v>0</v>
      </c>
      <c r="BR101" s="212">
        <v>0</v>
      </c>
      <c r="BS101" s="212">
        <v>0</v>
      </c>
      <c r="BT101" s="212">
        <v>0</v>
      </c>
      <c r="BU101" s="215">
        <f t="shared" si="2"/>
        <v>2.6539861864070473</v>
      </c>
      <c r="BV101" s="215">
        <f t="shared" si="3"/>
        <v>2.6081087957918516</v>
      </c>
    </row>
    <row r="102" spans="2:74" hidden="1" outlineLevel="1" x14ac:dyDescent="0.35">
      <c r="B102" s="38" t="str">
        <f t="shared" si="1"/>
        <v>OMVP</v>
      </c>
      <c r="C102" s="39">
        <f t="shared" si="0"/>
        <v>4.7415109008365594E-4</v>
      </c>
      <c r="D102" s="40">
        <v>1.8732827532797619E-2</v>
      </c>
      <c r="E102" s="40">
        <v>9.8427950645126813E-3</v>
      </c>
      <c r="F102" s="40">
        <v>2.9697965256134605E-5</v>
      </c>
      <c r="G102" s="40">
        <v>2.7661758991153301E-5</v>
      </c>
      <c r="H102" s="40">
        <v>0.14206003542115272</v>
      </c>
      <c r="I102" s="40">
        <v>2.4624553720817702E-5</v>
      </c>
      <c r="J102" s="40">
        <v>1.0163513387474728E-2</v>
      </c>
      <c r="K102" s="213">
        <v>1.2839259211262565E-5</v>
      </c>
      <c r="L102" s="213">
        <v>0</v>
      </c>
      <c r="M102" s="213">
        <v>3.0610837334977367E-2</v>
      </c>
      <c r="N102" s="213">
        <v>1.7757589092841239E-5</v>
      </c>
      <c r="O102" s="213">
        <v>4.7415109008365594E-4</v>
      </c>
      <c r="P102" s="213">
        <v>1.6213286794799092E-8</v>
      </c>
      <c r="Q102" s="213">
        <v>5.105334022933909E-8</v>
      </c>
      <c r="R102" s="213">
        <v>2.3460281128053926E-3</v>
      </c>
      <c r="S102" s="213">
        <v>4.7990401277038202E-5</v>
      </c>
      <c r="T102" s="213">
        <v>5.2356235429925916E-10</v>
      </c>
      <c r="U102" s="213">
        <v>2.8119657888957748E-10</v>
      </c>
      <c r="V102" s="213">
        <v>0</v>
      </c>
      <c r="W102" s="213">
        <v>1.2239180115065774E-6</v>
      </c>
      <c r="X102" s="213">
        <v>0</v>
      </c>
      <c r="Y102" s="213">
        <v>6.1950568224803795E-7</v>
      </c>
      <c r="Z102" s="213">
        <v>3.139228770726456E-6</v>
      </c>
      <c r="AA102" s="213">
        <v>2.9556832308403111E-23</v>
      </c>
      <c r="AB102" s="213">
        <v>7.5004307906602339E-25</v>
      </c>
      <c r="AC102" s="213">
        <v>0</v>
      </c>
      <c r="AD102" s="213">
        <v>5.4052983311779783E-4</v>
      </c>
      <c r="AE102" s="213">
        <v>3.4954211483430368E-5</v>
      </c>
      <c r="AF102" s="213">
        <v>0</v>
      </c>
      <c r="AG102" s="213">
        <v>0</v>
      </c>
      <c r="AH102" s="213">
        <v>0</v>
      </c>
      <c r="AI102" s="213">
        <v>0</v>
      </c>
      <c r="AJ102" s="213">
        <v>0</v>
      </c>
      <c r="AK102" s="213">
        <v>0</v>
      </c>
      <c r="AL102" s="213">
        <v>0</v>
      </c>
      <c r="AM102" s="213">
        <v>0</v>
      </c>
      <c r="AN102" s="213">
        <v>0</v>
      </c>
      <c r="AO102" s="213">
        <v>0</v>
      </c>
      <c r="AP102" s="213">
        <v>0</v>
      </c>
      <c r="AQ102" s="213">
        <v>0</v>
      </c>
      <c r="AR102" s="213">
        <v>0</v>
      </c>
      <c r="AS102" s="213">
        <v>0</v>
      </c>
      <c r="AT102" s="213">
        <v>0</v>
      </c>
      <c r="AU102" s="213">
        <v>0</v>
      </c>
      <c r="AV102" s="213">
        <v>0</v>
      </c>
      <c r="AW102" s="213">
        <v>0</v>
      </c>
      <c r="AX102" s="213">
        <v>0</v>
      </c>
      <c r="AY102" s="213">
        <v>0</v>
      </c>
      <c r="AZ102" s="213">
        <v>0</v>
      </c>
      <c r="BA102" s="213">
        <v>0</v>
      </c>
      <c r="BB102" s="213">
        <v>0</v>
      </c>
      <c r="BC102" s="213">
        <v>0</v>
      </c>
      <c r="BD102" s="213">
        <v>0</v>
      </c>
      <c r="BE102" s="213">
        <v>0</v>
      </c>
      <c r="BF102" s="213">
        <v>0</v>
      </c>
      <c r="BG102" s="213">
        <v>0</v>
      </c>
      <c r="BH102" s="213">
        <v>0</v>
      </c>
      <c r="BI102" s="213">
        <v>0</v>
      </c>
      <c r="BJ102" s="213">
        <v>0</v>
      </c>
      <c r="BK102" s="213">
        <v>0</v>
      </c>
      <c r="BL102" s="213">
        <v>0</v>
      </c>
      <c r="BM102" s="213">
        <v>0</v>
      </c>
      <c r="BN102" s="213">
        <v>0</v>
      </c>
      <c r="BO102" s="213">
        <v>0</v>
      </c>
      <c r="BP102" s="213">
        <v>0</v>
      </c>
      <c r="BQ102" s="213">
        <v>0</v>
      </c>
      <c r="BR102" s="213">
        <v>0</v>
      </c>
      <c r="BS102" s="213">
        <v>0</v>
      </c>
      <c r="BT102" s="213">
        <v>0</v>
      </c>
      <c r="BU102" s="216">
        <f t="shared" si="2"/>
        <v>0.21497129423980507</v>
      </c>
      <c r="BV102" s="216">
        <f t="shared" si="3"/>
        <v>0.18088115568390586</v>
      </c>
    </row>
    <row r="103" spans="2:74" hidden="1" outlineLevel="1" x14ac:dyDescent="0.35">
      <c r="B103" s="35" t="str">
        <f t="shared" si="1"/>
        <v>ORON</v>
      </c>
      <c r="C103" s="36">
        <f t="shared" si="0"/>
        <v>1.7517462567774499E-2</v>
      </c>
      <c r="D103" s="37">
        <v>1.0022295056790504</v>
      </c>
      <c r="E103" s="37">
        <v>6.0086143171183508</v>
      </c>
      <c r="F103" s="37">
        <v>0.20559024631230502</v>
      </c>
      <c r="G103" s="37">
        <v>0.42155064595969577</v>
      </c>
      <c r="H103" s="37">
        <v>0.77406552606535695</v>
      </c>
      <c r="I103" s="37">
        <v>9.9738900199340882E-2</v>
      </c>
      <c r="J103" s="37">
        <v>5.5379581693223316E-2</v>
      </c>
      <c r="K103" s="212">
        <v>8.1552837153514839E-5</v>
      </c>
      <c r="L103" s="212">
        <v>0</v>
      </c>
      <c r="M103" s="212">
        <v>9.2596293754634542E-5</v>
      </c>
      <c r="N103" s="212">
        <v>1.0583404851901679E-2</v>
      </c>
      <c r="O103" s="212">
        <v>1.7517462567774499E-2</v>
      </c>
      <c r="P103" s="212">
        <v>2.1941231874330934E-7</v>
      </c>
      <c r="Q103" s="212">
        <v>9.1806521458230378E-7</v>
      </c>
      <c r="R103" s="212">
        <v>6.3971333862552025E-3</v>
      </c>
      <c r="S103" s="212">
        <v>2.0499134714543746E-2</v>
      </c>
      <c r="T103" s="212">
        <v>0</v>
      </c>
      <c r="U103" s="212">
        <v>0</v>
      </c>
      <c r="V103" s="212">
        <v>3.2627035591261911E-3</v>
      </c>
      <c r="W103" s="212">
        <v>5.9672288231205886E-4</v>
      </c>
      <c r="X103" s="212">
        <v>1.7487091995607316E-11</v>
      </c>
      <c r="Y103" s="212">
        <v>1.1369447490099534E-8</v>
      </c>
      <c r="Z103" s="212">
        <v>5.8842267154906366E-8</v>
      </c>
      <c r="AA103" s="212">
        <v>9.9239877290476841E-2</v>
      </c>
      <c r="AB103" s="212">
        <v>0.12731548149255564</v>
      </c>
      <c r="AC103" s="212">
        <v>2.763834323214264E-14</v>
      </c>
      <c r="AD103" s="212">
        <v>8.5248752380523224E-7</v>
      </c>
      <c r="AE103" s="212">
        <v>8.7044483149574557E-7</v>
      </c>
      <c r="AF103" s="212">
        <v>0</v>
      </c>
      <c r="AG103" s="212">
        <v>0</v>
      </c>
      <c r="AH103" s="212">
        <v>0</v>
      </c>
      <c r="AI103" s="212">
        <v>0</v>
      </c>
      <c r="AJ103" s="212">
        <v>0</v>
      </c>
      <c r="AK103" s="212">
        <v>0</v>
      </c>
      <c r="AL103" s="212">
        <v>0</v>
      </c>
      <c r="AM103" s="212">
        <v>0</v>
      </c>
      <c r="AN103" s="212">
        <v>0</v>
      </c>
      <c r="AO103" s="212">
        <v>0</v>
      </c>
      <c r="AP103" s="212">
        <v>0</v>
      </c>
      <c r="AQ103" s="212">
        <v>0</v>
      </c>
      <c r="AR103" s="212">
        <v>0</v>
      </c>
      <c r="AS103" s="212">
        <v>0</v>
      </c>
      <c r="AT103" s="212">
        <v>0</v>
      </c>
      <c r="AU103" s="212">
        <v>0</v>
      </c>
      <c r="AV103" s="212">
        <v>0</v>
      </c>
      <c r="AW103" s="212">
        <v>0</v>
      </c>
      <c r="AX103" s="212">
        <v>0</v>
      </c>
      <c r="AY103" s="212">
        <v>0</v>
      </c>
      <c r="AZ103" s="212">
        <v>0</v>
      </c>
      <c r="BA103" s="212">
        <v>0</v>
      </c>
      <c r="BB103" s="212">
        <v>0</v>
      </c>
      <c r="BC103" s="212">
        <v>0</v>
      </c>
      <c r="BD103" s="212">
        <v>0</v>
      </c>
      <c r="BE103" s="212">
        <v>0</v>
      </c>
      <c r="BF103" s="212">
        <v>0</v>
      </c>
      <c r="BG103" s="212">
        <v>0</v>
      </c>
      <c r="BH103" s="212">
        <v>0</v>
      </c>
      <c r="BI103" s="212">
        <v>0</v>
      </c>
      <c r="BJ103" s="212">
        <v>0</v>
      </c>
      <c r="BK103" s="212">
        <v>0</v>
      </c>
      <c r="BL103" s="212">
        <v>0</v>
      </c>
      <c r="BM103" s="212">
        <v>0</v>
      </c>
      <c r="BN103" s="212">
        <v>0</v>
      </c>
      <c r="BO103" s="212">
        <v>0</v>
      </c>
      <c r="BP103" s="212">
        <v>0</v>
      </c>
      <c r="BQ103" s="212">
        <v>0</v>
      </c>
      <c r="BR103" s="212">
        <v>0</v>
      </c>
      <c r="BS103" s="212">
        <v>0</v>
      </c>
      <c r="BT103" s="212">
        <v>0</v>
      </c>
      <c r="BU103" s="215">
        <f t="shared" si="2"/>
        <v>8.8527577235422985</v>
      </c>
      <c r="BV103" s="215">
        <f t="shared" si="3"/>
        <v>8.5671687230273239</v>
      </c>
    </row>
    <row r="104" spans="2:74" hidden="1" outlineLevel="1" x14ac:dyDescent="0.35">
      <c r="B104" s="38" t="str">
        <f t="shared" si="1"/>
        <v>PANP</v>
      </c>
      <c r="C104" s="39">
        <f t="shared" si="0"/>
        <v>5.7169773402850985E-3</v>
      </c>
      <c r="D104" s="40">
        <v>1.9075728403985449E-2</v>
      </c>
      <c r="E104" s="40">
        <v>0.57308752396455709</v>
      </c>
      <c r="F104" s="40">
        <v>2.1940630374293914E-2</v>
      </c>
      <c r="G104" s="40">
        <v>1.9848141609388185E-2</v>
      </c>
      <c r="H104" s="40">
        <v>6.7328753967068528E-2</v>
      </c>
      <c r="I104" s="40">
        <v>0</v>
      </c>
      <c r="J104" s="40">
        <v>4.8169542565410454E-3</v>
      </c>
      <c r="K104" s="213">
        <v>1.6123834898968065E-4</v>
      </c>
      <c r="L104" s="213">
        <v>0</v>
      </c>
      <c r="M104" s="213">
        <v>8.0844750476167783E-5</v>
      </c>
      <c r="N104" s="213">
        <v>2.0628452617228678E-4</v>
      </c>
      <c r="O104" s="213">
        <v>5.7169773402850985E-3</v>
      </c>
      <c r="P104" s="213">
        <v>1.0086648250897249E-2</v>
      </c>
      <c r="Q104" s="213">
        <v>2.7545920847995703E-3</v>
      </c>
      <c r="R104" s="213">
        <v>2.9423547587428031E-2</v>
      </c>
      <c r="S104" s="213">
        <v>5.5766826016133788E-4</v>
      </c>
      <c r="T104" s="213">
        <v>6.2507561007494998E-13</v>
      </c>
      <c r="U104" s="213">
        <v>3.1587672755517342E-13</v>
      </c>
      <c r="V104" s="213">
        <v>0</v>
      </c>
      <c r="W104" s="213">
        <v>1.7047152419644981E-5</v>
      </c>
      <c r="X104" s="213">
        <v>0</v>
      </c>
      <c r="Y104" s="213">
        <v>1.8019707872207208E-8</v>
      </c>
      <c r="Z104" s="213">
        <v>8.9824469710407054E-8</v>
      </c>
      <c r="AA104" s="213">
        <v>0</v>
      </c>
      <c r="AB104" s="213">
        <v>8.0338397323435535E-25</v>
      </c>
      <c r="AC104" s="213">
        <v>0</v>
      </c>
      <c r="AD104" s="213">
        <v>4.5626768240613896E-7</v>
      </c>
      <c r="AE104" s="213">
        <v>4.0511091968697469E-7</v>
      </c>
      <c r="AF104" s="213">
        <v>0</v>
      </c>
      <c r="AG104" s="213">
        <v>0</v>
      </c>
      <c r="AH104" s="213">
        <v>0</v>
      </c>
      <c r="AI104" s="213">
        <v>0</v>
      </c>
      <c r="AJ104" s="213">
        <v>0</v>
      </c>
      <c r="AK104" s="213">
        <v>0</v>
      </c>
      <c r="AL104" s="213">
        <v>0</v>
      </c>
      <c r="AM104" s="213">
        <v>0</v>
      </c>
      <c r="AN104" s="213">
        <v>0</v>
      </c>
      <c r="AO104" s="213">
        <v>0</v>
      </c>
      <c r="AP104" s="213">
        <v>0</v>
      </c>
      <c r="AQ104" s="213">
        <v>0</v>
      </c>
      <c r="AR104" s="213">
        <v>0</v>
      </c>
      <c r="AS104" s="213">
        <v>0</v>
      </c>
      <c r="AT104" s="213">
        <v>0</v>
      </c>
      <c r="AU104" s="213">
        <v>0</v>
      </c>
      <c r="AV104" s="213">
        <v>0</v>
      </c>
      <c r="AW104" s="213">
        <v>0</v>
      </c>
      <c r="AX104" s="213">
        <v>0</v>
      </c>
      <c r="AY104" s="213">
        <v>0</v>
      </c>
      <c r="AZ104" s="213">
        <v>0</v>
      </c>
      <c r="BA104" s="213">
        <v>0</v>
      </c>
      <c r="BB104" s="213">
        <v>0</v>
      </c>
      <c r="BC104" s="213">
        <v>0</v>
      </c>
      <c r="BD104" s="213">
        <v>0</v>
      </c>
      <c r="BE104" s="213">
        <v>0</v>
      </c>
      <c r="BF104" s="213">
        <v>0</v>
      </c>
      <c r="BG104" s="213">
        <v>0</v>
      </c>
      <c r="BH104" s="213">
        <v>0</v>
      </c>
      <c r="BI104" s="213">
        <v>0</v>
      </c>
      <c r="BJ104" s="213">
        <v>0</v>
      </c>
      <c r="BK104" s="213">
        <v>0</v>
      </c>
      <c r="BL104" s="213">
        <v>0</v>
      </c>
      <c r="BM104" s="213">
        <v>0</v>
      </c>
      <c r="BN104" s="213">
        <v>0</v>
      </c>
      <c r="BO104" s="213">
        <v>0</v>
      </c>
      <c r="BP104" s="213">
        <v>0</v>
      </c>
      <c r="BQ104" s="213">
        <v>0</v>
      </c>
      <c r="BR104" s="213">
        <v>0</v>
      </c>
      <c r="BS104" s="213">
        <v>0</v>
      </c>
      <c r="BT104" s="213">
        <v>0</v>
      </c>
      <c r="BU104" s="216">
        <f t="shared" si="2"/>
        <v>0.75510355010118402</v>
      </c>
      <c r="BV104" s="216">
        <f t="shared" si="3"/>
        <v>0.70609773257583419</v>
      </c>
    </row>
    <row r="105" spans="2:74" hidden="1" outlineLevel="1" x14ac:dyDescent="0.35">
      <c r="B105" s="35" t="str">
        <f t="shared" si="1"/>
        <v>POCO</v>
      </c>
      <c r="C105" s="36">
        <f t="shared" si="0"/>
        <v>2.5265991676990569E-2</v>
      </c>
      <c r="D105" s="37">
        <v>0.22115826520283782</v>
      </c>
      <c r="E105" s="37">
        <v>7.6905692109897883</v>
      </c>
      <c r="F105" s="37">
        <v>0.24559661372271599</v>
      </c>
      <c r="G105" s="37">
        <v>0.19219631104214238</v>
      </c>
      <c r="H105" s="37">
        <v>1.2908145603932735</v>
      </c>
      <c r="I105" s="37">
        <v>0.3590103931704749</v>
      </c>
      <c r="J105" s="37">
        <v>9.2349766254886445E-2</v>
      </c>
      <c r="K105" s="212">
        <v>7.7944645799464793E-2</v>
      </c>
      <c r="L105" s="212">
        <v>0</v>
      </c>
      <c r="M105" s="212">
        <v>0.43793873509816272</v>
      </c>
      <c r="N105" s="212">
        <v>9.3709257073866764E-4</v>
      </c>
      <c r="O105" s="212">
        <v>2.5265991676990569E-2</v>
      </c>
      <c r="P105" s="212">
        <v>1.0216409838247088E-5</v>
      </c>
      <c r="Q105" s="212">
        <v>3.5546485323904567E-5</v>
      </c>
      <c r="R105" s="212">
        <v>0.12669709597866732</v>
      </c>
      <c r="S105" s="212">
        <v>2.5474675241360487E-3</v>
      </c>
      <c r="T105" s="212">
        <v>6.6512658804987888E-5</v>
      </c>
      <c r="U105" s="212">
        <v>2.388336744933859E-5</v>
      </c>
      <c r="V105" s="212">
        <v>1.2588423967136803E-6</v>
      </c>
      <c r="W105" s="212">
        <v>7.9722329145775109E-5</v>
      </c>
      <c r="X105" s="212">
        <v>1.7059196608614187E-8</v>
      </c>
      <c r="Y105" s="212">
        <v>1.1916241594911374E-3</v>
      </c>
      <c r="Z105" s="212">
        <v>5.6952893503218619E-3</v>
      </c>
      <c r="AA105" s="212">
        <v>2.4854933882129321E-6</v>
      </c>
      <c r="AB105" s="212">
        <v>1.9334546503661523E-6</v>
      </c>
      <c r="AC105" s="212">
        <v>2.4486596770588515E-8</v>
      </c>
      <c r="AD105" s="212">
        <v>9.2717759458805588E-2</v>
      </c>
      <c r="AE105" s="212">
        <v>5.941292631289688E-2</v>
      </c>
      <c r="AF105" s="212">
        <v>0</v>
      </c>
      <c r="AG105" s="212">
        <v>0</v>
      </c>
      <c r="AH105" s="212">
        <v>0</v>
      </c>
      <c r="AI105" s="212">
        <v>0</v>
      </c>
      <c r="AJ105" s="212">
        <v>0</v>
      </c>
      <c r="AK105" s="212">
        <v>0</v>
      </c>
      <c r="AL105" s="212">
        <v>0</v>
      </c>
      <c r="AM105" s="212">
        <v>0</v>
      </c>
      <c r="AN105" s="212">
        <v>0</v>
      </c>
      <c r="AO105" s="212">
        <v>0</v>
      </c>
      <c r="AP105" s="212">
        <v>0</v>
      </c>
      <c r="AQ105" s="212">
        <v>0</v>
      </c>
      <c r="AR105" s="212">
        <v>0</v>
      </c>
      <c r="AS105" s="212">
        <v>0</v>
      </c>
      <c r="AT105" s="212">
        <v>0</v>
      </c>
      <c r="AU105" s="212">
        <v>0</v>
      </c>
      <c r="AV105" s="212">
        <v>0</v>
      </c>
      <c r="AW105" s="212">
        <v>0</v>
      </c>
      <c r="AX105" s="212">
        <v>0</v>
      </c>
      <c r="AY105" s="212">
        <v>0</v>
      </c>
      <c r="AZ105" s="212">
        <v>0</v>
      </c>
      <c r="BA105" s="212">
        <v>0</v>
      </c>
      <c r="BB105" s="212">
        <v>0</v>
      </c>
      <c r="BC105" s="212">
        <v>0</v>
      </c>
      <c r="BD105" s="212">
        <v>0</v>
      </c>
      <c r="BE105" s="212">
        <v>0</v>
      </c>
      <c r="BF105" s="212">
        <v>0</v>
      </c>
      <c r="BG105" s="212">
        <v>0</v>
      </c>
      <c r="BH105" s="212">
        <v>0</v>
      </c>
      <c r="BI105" s="212">
        <v>0</v>
      </c>
      <c r="BJ105" s="212">
        <v>0</v>
      </c>
      <c r="BK105" s="212">
        <v>0</v>
      </c>
      <c r="BL105" s="212">
        <v>0</v>
      </c>
      <c r="BM105" s="212">
        <v>0</v>
      </c>
      <c r="BN105" s="212">
        <v>0</v>
      </c>
      <c r="BO105" s="212">
        <v>0</v>
      </c>
      <c r="BP105" s="212">
        <v>0</v>
      </c>
      <c r="BQ105" s="212">
        <v>0</v>
      </c>
      <c r="BR105" s="212">
        <v>0</v>
      </c>
      <c r="BS105" s="212">
        <v>0</v>
      </c>
      <c r="BT105" s="212">
        <v>0</v>
      </c>
      <c r="BU105" s="215">
        <f t="shared" si="2"/>
        <v>10.922265349292585</v>
      </c>
      <c r="BV105" s="215">
        <f t="shared" si="3"/>
        <v>10.091695120776119</v>
      </c>
    </row>
    <row r="106" spans="2:74" hidden="1" outlineLevel="1" x14ac:dyDescent="0.35">
      <c r="B106" s="38" t="str">
        <f t="shared" si="1"/>
        <v>POWN</v>
      </c>
      <c r="C106" s="39">
        <f t="shared" si="0"/>
        <v>2.2892762260146118E-3</v>
      </c>
      <c r="D106" s="40">
        <v>0.29580329795208721</v>
      </c>
      <c r="E106" s="40">
        <v>1.6927099823433613</v>
      </c>
      <c r="F106" s="40">
        <v>0.30273147443961496</v>
      </c>
      <c r="G106" s="40">
        <v>0.18146517188964495</v>
      </c>
      <c r="H106" s="40">
        <v>0.26019414900983667</v>
      </c>
      <c r="I106" s="40">
        <v>3.5301612532356773E-2</v>
      </c>
      <c r="J106" s="40">
        <v>1.8615275640078477E-2</v>
      </c>
      <c r="K106" s="213">
        <v>1.3410066806419711E-5</v>
      </c>
      <c r="L106" s="213">
        <v>0</v>
      </c>
      <c r="M106" s="213">
        <v>7.9764798055045527E-5</v>
      </c>
      <c r="N106" s="213">
        <v>8.2224039559532875E-4</v>
      </c>
      <c r="O106" s="213">
        <v>2.2892762260146118E-3</v>
      </c>
      <c r="P106" s="213">
        <v>5.4516637119488497E-6</v>
      </c>
      <c r="Q106" s="213">
        <v>2.0175294945930905E-5</v>
      </c>
      <c r="R106" s="213">
        <v>1.0646640417237725E-3</v>
      </c>
      <c r="S106" s="213">
        <v>2.8518772251252853E-2</v>
      </c>
      <c r="T106" s="213">
        <v>3.6302285488019624E-5</v>
      </c>
      <c r="U106" s="213">
        <v>1.2825381051002368E-5</v>
      </c>
      <c r="V106" s="213">
        <v>1.07373079010271E-4</v>
      </c>
      <c r="W106" s="213">
        <v>9.2746837618043199E-2</v>
      </c>
      <c r="X106" s="213">
        <v>1.3376195380880676E-6</v>
      </c>
      <c r="Y106" s="213">
        <v>7.0400224550818332E-5</v>
      </c>
      <c r="Z106" s="213">
        <v>1.4407972589230728E-4</v>
      </c>
      <c r="AA106" s="213">
        <v>2.1076461303496527E-4</v>
      </c>
      <c r="AB106" s="213">
        <v>1.6198626189418817E-4</v>
      </c>
      <c r="AC106" s="213">
        <v>2.0754698913773384E-6</v>
      </c>
      <c r="AD106" s="213">
        <v>1.2682608999296468E-4</v>
      </c>
      <c r="AE106" s="213">
        <v>1.4988697772308105E-5</v>
      </c>
      <c r="AF106" s="213">
        <v>0</v>
      </c>
      <c r="AG106" s="213">
        <v>0</v>
      </c>
      <c r="AH106" s="213">
        <v>0</v>
      </c>
      <c r="AI106" s="213">
        <v>0</v>
      </c>
      <c r="AJ106" s="213">
        <v>0</v>
      </c>
      <c r="AK106" s="213">
        <v>0</v>
      </c>
      <c r="AL106" s="213">
        <v>0</v>
      </c>
      <c r="AM106" s="213">
        <v>0</v>
      </c>
      <c r="AN106" s="213">
        <v>0</v>
      </c>
      <c r="AO106" s="213">
        <v>0</v>
      </c>
      <c r="AP106" s="213">
        <v>0</v>
      </c>
      <c r="AQ106" s="213">
        <v>0</v>
      </c>
      <c r="AR106" s="213">
        <v>0</v>
      </c>
      <c r="AS106" s="213">
        <v>0</v>
      </c>
      <c r="AT106" s="213">
        <v>0</v>
      </c>
      <c r="AU106" s="213">
        <v>0</v>
      </c>
      <c r="AV106" s="213">
        <v>0</v>
      </c>
      <c r="AW106" s="213">
        <v>0</v>
      </c>
      <c r="AX106" s="213">
        <v>0</v>
      </c>
      <c r="AY106" s="213">
        <v>0</v>
      </c>
      <c r="AZ106" s="213">
        <v>0</v>
      </c>
      <c r="BA106" s="213">
        <v>0</v>
      </c>
      <c r="BB106" s="213">
        <v>0</v>
      </c>
      <c r="BC106" s="213">
        <v>0</v>
      </c>
      <c r="BD106" s="213">
        <v>0</v>
      </c>
      <c r="BE106" s="213">
        <v>0</v>
      </c>
      <c r="BF106" s="213">
        <v>0</v>
      </c>
      <c r="BG106" s="213">
        <v>0</v>
      </c>
      <c r="BH106" s="213">
        <v>0</v>
      </c>
      <c r="BI106" s="213">
        <v>0</v>
      </c>
      <c r="BJ106" s="213">
        <v>0</v>
      </c>
      <c r="BK106" s="213">
        <v>0</v>
      </c>
      <c r="BL106" s="213">
        <v>0</v>
      </c>
      <c r="BM106" s="213">
        <v>0</v>
      </c>
      <c r="BN106" s="213">
        <v>0</v>
      </c>
      <c r="BO106" s="213">
        <v>0</v>
      </c>
      <c r="BP106" s="213">
        <v>0</v>
      </c>
      <c r="BQ106" s="213">
        <v>0</v>
      </c>
      <c r="BR106" s="213">
        <v>0</v>
      </c>
      <c r="BS106" s="213">
        <v>0</v>
      </c>
      <c r="BT106" s="213">
        <v>0</v>
      </c>
      <c r="BU106" s="216">
        <f t="shared" si="2"/>
        <v>2.9132705156112464</v>
      </c>
      <c r="BV106" s="216">
        <f t="shared" si="3"/>
        <v>2.7868209638069805</v>
      </c>
    </row>
    <row r="107" spans="2:74" hidden="1" outlineLevel="1" x14ac:dyDescent="0.35">
      <c r="B107" s="35" t="str">
        <f t="shared" si="1"/>
        <v>RAYN</v>
      </c>
      <c r="C107" s="36">
        <f t="shared" ref="C107:C130" si="4">+C167</f>
        <v>3.136126272882459E-5</v>
      </c>
      <c r="D107" s="37">
        <v>1.5175686991354678E-2</v>
      </c>
      <c r="E107" s="37">
        <v>0.1095965319638709</v>
      </c>
      <c r="F107" s="37">
        <v>3.9728526702104E-2</v>
      </c>
      <c r="G107" s="37">
        <v>8.0683011199187398E-3</v>
      </c>
      <c r="H107" s="37">
        <v>1.1762018099844574E-2</v>
      </c>
      <c r="I107" s="37">
        <v>1.8615861099874724E-3</v>
      </c>
      <c r="J107" s="37">
        <v>8.414993567127494E-4</v>
      </c>
      <c r="K107" s="212">
        <v>2.0069911036568402E-7</v>
      </c>
      <c r="L107" s="212">
        <v>0</v>
      </c>
      <c r="M107" s="212">
        <v>4.6054670516575548E-8</v>
      </c>
      <c r="N107" s="212">
        <v>5.6161145575517213E-6</v>
      </c>
      <c r="O107" s="212">
        <v>3.136126272882459E-5</v>
      </c>
      <c r="P107" s="212">
        <v>9.0490935173749653E-10</v>
      </c>
      <c r="Q107" s="212">
        <v>3.5482023699368078E-9</v>
      </c>
      <c r="R107" s="212">
        <v>1.3962960090610874E-5</v>
      </c>
      <c r="S107" s="212">
        <v>8.2526965350400081E-4</v>
      </c>
      <c r="T107" s="212">
        <v>0</v>
      </c>
      <c r="U107" s="212">
        <v>0</v>
      </c>
      <c r="V107" s="212">
        <v>0</v>
      </c>
      <c r="W107" s="212">
        <v>1.1841912987980369E-2</v>
      </c>
      <c r="X107" s="212">
        <v>0</v>
      </c>
      <c r="Y107" s="212">
        <v>6.8996665920298909E-12</v>
      </c>
      <c r="Z107" s="212">
        <v>3.4912538143579345E-11</v>
      </c>
      <c r="AA107" s="212">
        <v>1.2707212547628632E-23</v>
      </c>
      <c r="AB107" s="212">
        <v>0</v>
      </c>
      <c r="AC107" s="212">
        <v>0</v>
      </c>
      <c r="AD107" s="212">
        <v>1.9431514644744215E-9</v>
      </c>
      <c r="AE107" s="212">
        <v>4.5506787932494424E-10</v>
      </c>
      <c r="AF107" s="212">
        <v>0</v>
      </c>
      <c r="AG107" s="212">
        <v>0</v>
      </c>
      <c r="AH107" s="212">
        <v>0</v>
      </c>
      <c r="AI107" s="212">
        <v>0</v>
      </c>
      <c r="AJ107" s="212">
        <v>0</v>
      </c>
      <c r="AK107" s="212">
        <v>0</v>
      </c>
      <c r="AL107" s="212">
        <v>0</v>
      </c>
      <c r="AM107" s="212">
        <v>0</v>
      </c>
      <c r="AN107" s="212">
        <v>0</v>
      </c>
      <c r="AO107" s="212">
        <v>0</v>
      </c>
      <c r="AP107" s="212">
        <v>0</v>
      </c>
      <c r="AQ107" s="212">
        <v>0</v>
      </c>
      <c r="AR107" s="212">
        <v>0</v>
      </c>
      <c r="AS107" s="212">
        <v>0</v>
      </c>
      <c r="AT107" s="212">
        <v>0</v>
      </c>
      <c r="AU107" s="212">
        <v>0</v>
      </c>
      <c r="AV107" s="212">
        <v>0</v>
      </c>
      <c r="AW107" s="212">
        <v>0</v>
      </c>
      <c r="AX107" s="212">
        <v>0</v>
      </c>
      <c r="AY107" s="212">
        <v>0</v>
      </c>
      <c r="AZ107" s="212">
        <v>0</v>
      </c>
      <c r="BA107" s="212">
        <v>0</v>
      </c>
      <c r="BB107" s="212">
        <v>0</v>
      </c>
      <c r="BC107" s="212">
        <v>0</v>
      </c>
      <c r="BD107" s="212">
        <v>0</v>
      </c>
      <c r="BE107" s="212">
        <v>0</v>
      </c>
      <c r="BF107" s="212">
        <v>0</v>
      </c>
      <c r="BG107" s="212">
        <v>0</v>
      </c>
      <c r="BH107" s="212">
        <v>0</v>
      </c>
      <c r="BI107" s="212">
        <v>0</v>
      </c>
      <c r="BJ107" s="212">
        <v>0</v>
      </c>
      <c r="BK107" s="212">
        <v>0</v>
      </c>
      <c r="BL107" s="212">
        <v>0</v>
      </c>
      <c r="BM107" s="212">
        <v>0</v>
      </c>
      <c r="BN107" s="212">
        <v>0</v>
      </c>
      <c r="BO107" s="212">
        <v>0</v>
      </c>
      <c r="BP107" s="212">
        <v>0</v>
      </c>
      <c r="BQ107" s="212">
        <v>0</v>
      </c>
      <c r="BR107" s="212">
        <v>0</v>
      </c>
      <c r="BS107" s="212">
        <v>0</v>
      </c>
      <c r="BT107" s="212">
        <v>0</v>
      </c>
      <c r="BU107" s="215">
        <f t="shared" si="2"/>
        <v>0.1997525269695786</v>
      </c>
      <c r="BV107" s="215">
        <f t="shared" si="3"/>
        <v>0.18703415034379309</v>
      </c>
    </row>
    <row r="108" spans="2:74" hidden="1" outlineLevel="1" x14ac:dyDescent="0.35">
      <c r="B108" s="38" t="str">
        <f t="shared" si="1"/>
        <v>SCAN</v>
      </c>
      <c r="C108" s="39">
        <f t="shared" si="4"/>
        <v>4.9276699220469466E-4</v>
      </c>
      <c r="D108" s="40">
        <v>2.4986785705656276E-3</v>
      </c>
      <c r="E108" s="40">
        <v>0.18836089941661949</v>
      </c>
      <c r="F108" s="40">
        <v>4.9026122784925335E-3</v>
      </c>
      <c r="G108" s="40">
        <v>3.449428317367392E-3</v>
      </c>
      <c r="H108" s="40">
        <v>2.3268221505874383E-2</v>
      </c>
      <c r="I108" s="40">
        <v>3.0518973719856463E-3</v>
      </c>
      <c r="J108" s="40">
        <v>1.6646967606096261E-3</v>
      </c>
      <c r="K108" s="213">
        <v>1.3343348303921487E-5</v>
      </c>
      <c r="L108" s="213">
        <v>0</v>
      </c>
      <c r="M108" s="213">
        <v>3.1812665957938954E-2</v>
      </c>
      <c r="N108" s="213">
        <v>1.8454779392244818E-5</v>
      </c>
      <c r="O108" s="213">
        <v>4.9276699220469466E-4</v>
      </c>
      <c r="P108" s="213">
        <v>1.6849845407327132E-8</v>
      </c>
      <c r="Q108" s="213">
        <v>5.3057773003064825E-8</v>
      </c>
      <c r="R108" s="213">
        <v>2.4381367900489369E-3</v>
      </c>
      <c r="S108" s="213">
        <v>4.9874578349720014E-5</v>
      </c>
      <c r="T108" s="213">
        <v>5.4411821876047121E-10</v>
      </c>
      <c r="U108" s="213">
        <v>2.9223678969760431E-10</v>
      </c>
      <c r="V108" s="213">
        <v>0</v>
      </c>
      <c r="W108" s="213">
        <v>1.2719709178119553E-6</v>
      </c>
      <c r="X108" s="213">
        <v>0</v>
      </c>
      <c r="Y108" s="213">
        <v>6.4382842954388841E-7</v>
      </c>
      <c r="Z108" s="213">
        <v>3.2624797275492733E-6</v>
      </c>
      <c r="AA108" s="213">
        <v>3.0717279070560948E-23</v>
      </c>
      <c r="AB108" s="213">
        <v>7.7949092562479047E-25</v>
      </c>
      <c r="AC108" s="213">
        <v>0</v>
      </c>
      <c r="AD108" s="213">
        <v>5.617518669320551E-4</v>
      </c>
      <c r="AE108" s="213">
        <v>3.6326567665462601E-5</v>
      </c>
      <c r="AF108" s="213">
        <v>0</v>
      </c>
      <c r="AG108" s="213">
        <v>0</v>
      </c>
      <c r="AH108" s="213">
        <v>0</v>
      </c>
      <c r="AI108" s="213">
        <v>0</v>
      </c>
      <c r="AJ108" s="213">
        <v>0</v>
      </c>
      <c r="AK108" s="213">
        <v>0</v>
      </c>
      <c r="AL108" s="213">
        <v>0</v>
      </c>
      <c r="AM108" s="213">
        <v>0</v>
      </c>
      <c r="AN108" s="213">
        <v>0</v>
      </c>
      <c r="AO108" s="213">
        <v>0</v>
      </c>
      <c r="AP108" s="213">
        <v>0</v>
      </c>
      <c r="AQ108" s="213">
        <v>0</v>
      </c>
      <c r="AR108" s="213">
        <v>0</v>
      </c>
      <c r="AS108" s="213">
        <v>0</v>
      </c>
      <c r="AT108" s="213">
        <v>0</v>
      </c>
      <c r="AU108" s="213">
        <v>0</v>
      </c>
      <c r="AV108" s="213">
        <v>0</v>
      </c>
      <c r="AW108" s="213">
        <v>0</v>
      </c>
      <c r="AX108" s="213">
        <v>0</v>
      </c>
      <c r="AY108" s="213">
        <v>0</v>
      </c>
      <c r="AZ108" s="213">
        <v>0</v>
      </c>
      <c r="BA108" s="213">
        <v>0</v>
      </c>
      <c r="BB108" s="213">
        <v>0</v>
      </c>
      <c r="BC108" s="213">
        <v>0</v>
      </c>
      <c r="BD108" s="213">
        <v>0</v>
      </c>
      <c r="BE108" s="213">
        <v>0</v>
      </c>
      <c r="BF108" s="213">
        <v>0</v>
      </c>
      <c r="BG108" s="213">
        <v>0</v>
      </c>
      <c r="BH108" s="213">
        <v>0</v>
      </c>
      <c r="BI108" s="213">
        <v>0</v>
      </c>
      <c r="BJ108" s="213">
        <v>0</v>
      </c>
      <c r="BK108" s="213">
        <v>0</v>
      </c>
      <c r="BL108" s="213">
        <v>0</v>
      </c>
      <c r="BM108" s="213">
        <v>0</v>
      </c>
      <c r="BN108" s="213">
        <v>0</v>
      </c>
      <c r="BO108" s="213">
        <v>0</v>
      </c>
      <c r="BP108" s="213">
        <v>0</v>
      </c>
      <c r="BQ108" s="213">
        <v>0</v>
      </c>
      <c r="BR108" s="213">
        <v>0</v>
      </c>
      <c r="BS108" s="213">
        <v>0</v>
      </c>
      <c r="BT108" s="213">
        <v>0</v>
      </c>
      <c r="BU108" s="216">
        <f t="shared" si="2"/>
        <v>0.26262500412539896</v>
      </c>
      <c r="BV108" s="216">
        <f t="shared" si="3"/>
        <v>0.22719643422151467</v>
      </c>
    </row>
    <row r="109" spans="2:74" hidden="1" outlineLevel="1" x14ac:dyDescent="0.35">
      <c r="B109" s="35" t="str">
        <f t="shared" si="1"/>
        <v>SCGL</v>
      </c>
      <c r="C109" s="36">
        <f t="shared" si="4"/>
        <v>1.5175558510250422E-5</v>
      </c>
      <c r="D109" s="37">
        <v>7.3626129148830102E-5</v>
      </c>
      <c r="E109" s="37">
        <v>1.8156326141041998E-3</v>
      </c>
      <c r="F109" s="37">
        <v>1.1523558129838312E-4</v>
      </c>
      <c r="G109" s="37">
        <v>5.2544567303961881E-5</v>
      </c>
      <c r="H109" s="37">
        <v>4.6015086801381357E-3</v>
      </c>
      <c r="I109" s="37">
        <v>3.4660003121947662E-4</v>
      </c>
      <c r="J109" s="37">
        <v>3.2920937218210383E-4</v>
      </c>
      <c r="K109" s="212">
        <v>3.8906947635203736E-7</v>
      </c>
      <c r="L109" s="212">
        <v>0</v>
      </c>
      <c r="M109" s="212">
        <v>2.6452879204623929E-6</v>
      </c>
      <c r="N109" s="212">
        <v>5.557652943339055E-7</v>
      </c>
      <c r="O109" s="212">
        <v>1.5175558510250422E-5</v>
      </c>
      <c r="P109" s="212">
        <v>6.449726428086906E-10</v>
      </c>
      <c r="Q109" s="212">
        <v>1.5521239606242284E-9</v>
      </c>
      <c r="R109" s="212">
        <v>7.7316067566174718E-5</v>
      </c>
      <c r="S109" s="212">
        <v>1.514929633541633E-6</v>
      </c>
      <c r="T109" s="212">
        <v>6.0714020284399013E-4</v>
      </c>
      <c r="U109" s="212">
        <v>2.1463227947018238E-4</v>
      </c>
      <c r="V109" s="212">
        <v>2.8146394996068937E-15</v>
      </c>
      <c r="W109" s="212">
        <v>5.0017847243378062E-8</v>
      </c>
      <c r="X109" s="212">
        <v>6.7045481738140645E-17</v>
      </c>
      <c r="Y109" s="212">
        <v>1.216740581770049E-3</v>
      </c>
      <c r="Z109" s="212">
        <v>2.4165793556204739E-3</v>
      </c>
      <c r="AA109" s="212">
        <v>8.7876721370354472E-15</v>
      </c>
      <c r="AB109" s="212">
        <v>6.6943599413047138E-15</v>
      </c>
      <c r="AC109" s="212">
        <v>8.6483770814019986E-17</v>
      </c>
      <c r="AD109" s="212">
        <v>2.7971373930856247E-7</v>
      </c>
      <c r="AE109" s="212">
        <v>2.7581195080522702E-5</v>
      </c>
      <c r="AF109" s="212">
        <v>0</v>
      </c>
      <c r="AG109" s="212">
        <v>0</v>
      </c>
      <c r="AH109" s="212">
        <v>0</v>
      </c>
      <c r="AI109" s="212">
        <v>0</v>
      </c>
      <c r="AJ109" s="212">
        <v>0</v>
      </c>
      <c r="AK109" s="212">
        <v>0</v>
      </c>
      <c r="AL109" s="212">
        <v>0</v>
      </c>
      <c r="AM109" s="212">
        <v>0</v>
      </c>
      <c r="AN109" s="212">
        <v>0</v>
      </c>
      <c r="AO109" s="212">
        <v>0</v>
      </c>
      <c r="AP109" s="212">
        <v>0</v>
      </c>
      <c r="AQ109" s="212">
        <v>0</v>
      </c>
      <c r="AR109" s="212">
        <v>0</v>
      </c>
      <c r="AS109" s="212">
        <v>0</v>
      </c>
      <c r="AT109" s="212">
        <v>0</v>
      </c>
      <c r="AU109" s="212">
        <v>0</v>
      </c>
      <c r="AV109" s="212">
        <v>0</v>
      </c>
      <c r="AW109" s="212">
        <v>0</v>
      </c>
      <c r="AX109" s="212">
        <v>0</v>
      </c>
      <c r="AY109" s="212">
        <v>0</v>
      </c>
      <c r="AZ109" s="212">
        <v>0</v>
      </c>
      <c r="BA109" s="212">
        <v>0</v>
      </c>
      <c r="BB109" s="212">
        <v>0</v>
      </c>
      <c r="BC109" s="212">
        <v>0</v>
      </c>
      <c r="BD109" s="212">
        <v>0</v>
      </c>
      <c r="BE109" s="212">
        <v>0</v>
      </c>
      <c r="BF109" s="212">
        <v>0</v>
      </c>
      <c r="BG109" s="212">
        <v>0</v>
      </c>
      <c r="BH109" s="212">
        <v>0</v>
      </c>
      <c r="BI109" s="212">
        <v>0</v>
      </c>
      <c r="BJ109" s="212">
        <v>0</v>
      </c>
      <c r="BK109" s="212">
        <v>0</v>
      </c>
      <c r="BL109" s="212">
        <v>0</v>
      </c>
      <c r="BM109" s="212">
        <v>0</v>
      </c>
      <c r="BN109" s="212">
        <v>0</v>
      </c>
      <c r="BO109" s="212">
        <v>0</v>
      </c>
      <c r="BP109" s="212">
        <v>0</v>
      </c>
      <c r="BQ109" s="212">
        <v>0</v>
      </c>
      <c r="BR109" s="212">
        <v>0</v>
      </c>
      <c r="BS109" s="212">
        <v>0</v>
      </c>
      <c r="BT109" s="212">
        <v>0</v>
      </c>
      <c r="BU109" s="215">
        <f t="shared" si="2"/>
        <v>1.1914959197283035E-2</v>
      </c>
      <c r="BV109" s="215">
        <f t="shared" si="3"/>
        <v>7.3343569753950913E-3</v>
      </c>
    </row>
    <row r="110" spans="2:74" hidden="1" outlineLevel="1" x14ac:dyDescent="0.35">
      <c r="B110" s="38" t="str">
        <f t="shared" si="1"/>
        <v>SHPK</v>
      </c>
      <c r="C110" s="39">
        <f t="shared" si="4"/>
        <v>4.9718680706757741E-6</v>
      </c>
      <c r="D110" s="40">
        <v>0</v>
      </c>
      <c r="E110" s="40">
        <v>0</v>
      </c>
      <c r="F110" s="40">
        <v>0</v>
      </c>
      <c r="G110" s="40">
        <v>0</v>
      </c>
      <c r="H110" s="40">
        <v>0</v>
      </c>
      <c r="I110" s="40">
        <v>0</v>
      </c>
      <c r="J110" s="40">
        <v>0</v>
      </c>
      <c r="K110" s="213">
        <v>1.2746825322696947E-7</v>
      </c>
      <c r="L110" s="213">
        <v>0</v>
      </c>
      <c r="M110" s="213">
        <v>7.6470396700823708E-8</v>
      </c>
      <c r="N110" s="213">
        <v>1.8208171557027031E-7</v>
      </c>
      <c r="O110" s="213">
        <v>4.9718680706757741E-6</v>
      </c>
      <c r="P110" s="213">
        <v>2.1128466955345879E-10</v>
      </c>
      <c r="Q110" s="213">
        <v>5.0847220301279515E-10</v>
      </c>
      <c r="R110" s="213">
        <v>2.5330551994722453E-5</v>
      </c>
      <c r="S110" s="213">
        <v>4.9632639804501806E-7</v>
      </c>
      <c r="T110" s="213">
        <v>4.9979553427689447E-16</v>
      </c>
      <c r="U110" s="213">
        <v>2.525664050528298E-16</v>
      </c>
      <c r="V110" s="213">
        <v>0</v>
      </c>
      <c r="W110" s="213">
        <v>1.6387016976874864E-8</v>
      </c>
      <c r="X110" s="213">
        <v>0</v>
      </c>
      <c r="Y110" s="213">
        <v>1.3344809272193053E-5</v>
      </c>
      <c r="Z110" s="213">
        <v>8.7768441468683375E-11</v>
      </c>
      <c r="AA110" s="213">
        <v>0</v>
      </c>
      <c r="AB110" s="213">
        <v>0</v>
      </c>
      <c r="AC110" s="213">
        <v>0</v>
      </c>
      <c r="AD110" s="213">
        <v>3.7722248478013862E-10</v>
      </c>
      <c r="AE110" s="213">
        <v>3.9498079074079894E-10</v>
      </c>
      <c r="AF110" s="213">
        <v>0</v>
      </c>
      <c r="AG110" s="213">
        <v>0</v>
      </c>
      <c r="AH110" s="213">
        <v>0</v>
      </c>
      <c r="AI110" s="213">
        <v>0</v>
      </c>
      <c r="AJ110" s="213">
        <v>0</v>
      </c>
      <c r="AK110" s="213">
        <v>0</v>
      </c>
      <c r="AL110" s="213">
        <v>0</v>
      </c>
      <c r="AM110" s="213">
        <v>0</v>
      </c>
      <c r="AN110" s="213">
        <v>0</v>
      </c>
      <c r="AO110" s="213">
        <v>0</v>
      </c>
      <c r="AP110" s="213">
        <v>0</v>
      </c>
      <c r="AQ110" s="213">
        <v>0</v>
      </c>
      <c r="AR110" s="213">
        <v>0</v>
      </c>
      <c r="AS110" s="213">
        <v>0</v>
      </c>
      <c r="AT110" s="213">
        <v>0</v>
      </c>
      <c r="AU110" s="213">
        <v>0</v>
      </c>
      <c r="AV110" s="213">
        <v>0</v>
      </c>
      <c r="AW110" s="213">
        <v>0</v>
      </c>
      <c r="AX110" s="213">
        <v>0</v>
      </c>
      <c r="AY110" s="213">
        <v>0</v>
      </c>
      <c r="AZ110" s="213">
        <v>0</v>
      </c>
      <c r="BA110" s="213">
        <v>0</v>
      </c>
      <c r="BB110" s="213">
        <v>0</v>
      </c>
      <c r="BC110" s="213">
        <v>0</v>
      </c>
      <c r="BD110" s="213">
        <v>0</v>
      </c>
      <c r="BE110" s="213">
        <v>0</v>
      </c>
      <c r="BF110" s="213">
        <v>0</v>
      </c>
      <c r="BG110" s="213">
        <v>0</v>
      </c>
      <c r="BH110" s="213">
        <v>0</v>
      </c>
      <c r="BI110" s="213">
        <v>0</v>
      </c>
      <c r="BJ110" s="213">
        <v>0</v>
      </c>
      <c r="BK110" s="213">
        <v>0</v>
      </c>
      <c r="BL110" s="213">
        <v>0</v>
      </c>
      <c r="BM110" s="213">
        <v>0</v>
      </c>
      <c r="BN110" s="213">
        <v>0</v>
      </c>
      <c r="BO110" s="213">
        <v>0</v>
      </c>
      <c r="BP110" s="213">
        <v>0</v>
      </c>
      <c r="BQ110" s="213">
        <v>0</v>
      </c>
      <c r="BR110" s="213">
        <v>0</v>
      </c>
      <c r="BS110" s="213">
        <v>0</v>
      </c>
      <c r="BT110" s="213">
        <v>0</v>
      </c>
      <c r="BU110" s="216">
        <f t="shared" si="2"/>
        <v>4.4547542847453158E-5</v>
      </c>
      <c r="BV110" s="216">
        <f t="shared" si="3"/>
        <v>0</v>
      </c>
    </row>
    <row r="111" spans="2:74" hidden="1" outlineLevel="1" x14ac:dyDescent="0.35">
      <c r="B111" s="35" t="str">
        <f t="shared" si="1"/>
        <v>SKOG</v>
      </c>
      <c r="C111" s="36">
        <f t="shared" si="4"/>
        <v>4.6833532175775058E-3</v>
      </c>
      <c r="D111" s="37">
        <v>0</v>
      </c>
      <c r="E111" s="37">
        <v>0</v>
      </c>
      <c r="F111" s="37">
        <v>0</v>
      </c>
      <c r="G111" s="37">
        <v>0</v>
      </c>
      <c r="H111" s="37">
        <v>0.12055252883713144</v>
      </c>
      <c r="I111" s="37">
        <v>0.24739892383453943</v>
      </c>
      <c r="J111" s="37">
        <v>8.6247848460530591E-3</v>
      </c>
      <c r="K111" s="212">
        <v>5.4166562676478999E-2</v>
      </c>
      <c r="L111" s="212">
        <v>0</v>
      </c>
      <c r="M111" s="212">
        <v>1.1049451525123521E-3</v>
      </c>
      <c r="N111" s="212">
        <v>1.6950636661795272E-4</v>
      </c>
      <c r="O111" s="212">
        <v>4.6833532175775058E-3</v>
      </c>
      <c r="P111" s="212">
        <v>8.2954835118208194E-5</v>
      </c>
      <c r="Q111" s="212">
        <v>3.0088640260050886E-4</v>
      </c>
      <c r="R111" s="212">
        <v>2.6231927273460003E-2</v>
      </c>
      <c r="S111" s="212">
        <v>4.5328133685905658E-4</v>
      </c>
      <c r="T111" s="212">
        <v>5.873692813431156E-4</v>
      </c>
      <c r="U111" s="212">
        <v>2.0712140434052617E-4</v>
      </c>
      <c r="V111" s="212">
        <v>2.4894090954046164E-5</v>
      </c>
      <c r="W111" s="212">
        <v>1.7003178585406421E-5</v>
      </c>
      <c r="X111" s="212">
        <v>3.5506424907112828E-7</v>
      </c>
      <c r="Y111" s="212">
        <v>1.1390322458582299E-3</v>
      </c>
      <c r="Z111" s="212">
        <v>2.322623862247243E-3</v>
      </c>
      <c r="AA111" s="212">
        <v>5.1150363174458283E-5</v>
      </c>
      <c r="AB111" s="212">
        <v>3.9592470921993847E-5</v>
      </c>
      <c r="AC111" s="212">
        <v>5.039915803470814E-7</v>
      </c>
      <c r="AD111" s="212">
        <v>1.8030307039524193E-3</v>
      </c>
      <c r="AE111" s="212">
        <v>2.3426812276069176E-4</v>
      </c>
      <c r="AF111" s="212">
        <v>0</v>
      </c>
      <c r="AG111" s="212">
        <v>0</v>
      </c>
      <c r="AH111" s="212">
        <v>0</v>
      </c>
      <c r="AI111" s="212">
        <v>0</v>
      </c>
      <c r="AJ111" s="212">
        <v>0</v>
      </c>
      <c r="AK111" s="212">
        <v>0</v>
      </c>
      <c r="AL111" s="212">
        <v>0</v>
      </c>
      <c r="AM111" s="212">
        <v>0</v>
      </c>
      <c r="AN111" s="212">
        <v>0</v>
      </c>
      <c r="AO111" s="212">
        <v>0</v>
      </c>
      <c r="AP111" s="212">
        <v>0</v>
      </c>
      <c r="AQ111" s="212">
        <v>0</v>
      </c>
      <c r="AR111" s="212">
        <v>0</v>
      </c>
      <c r="AS111" s="212">
        <v>0</v>
      </c>
      <c r="AT111" s="212">
        <v>0</v>
      </c>
      <c r="AU111" s="212">
        <v>0</v>
      </c>
      <c r="AV111" s="212">
        <v>0</v>
      </c>
      <c r="AW111" s="212">
        <v>0</v>
      </c>
      <c r="AX111" s="212">
        <v>0</v>
      </c>
      <c r="AY111" s="212">
        <v>0</v>
      </c>
      <c r="AZ111" s="212">
        <v>0</v>
      </c>
      <c r="BA111" s="212">
        <v>0</v>
      </c>
      <c r="BB111" s="212">
        <v>0</v>
      </c>
      <c r="BC111" s="212">
        <v>0</v>
      </c>
      <c r="BD111" s="212">
        <v>0</v>
      </c>
      <c r="BE111" s="212">
        <v>0</v>
      </c>
      <c r="BF111" s="212">
        <v>0</v>
      </c>
      <c r="BG111" s="212">
        <v>0</v>
      </c>
      <c r="BH111" s="212">
        <v>0</v>
      </c>
      <c r="BI111" s="212">
        <v>0</v>
      </c>
      <c r="BJ111" s="212">
        <v>0</v>
      </c>
      <c r="BK111" s="212">
        <v>0</v>
      </c>
      <c r="BL111" s="212">
        <v>0</v>
      </c>
      <c r="BM111" s="212">
        <v>0</v>
      </c>
      <c r="BN111" s="212">
        <v>0</v>
      </c>
      <c r="BO111" s="212">
        <v>0</v>
      </c>
      <c r="BP111" s="212">
        <v>0</v>
      </c>
      <c r="BQ111" s="212">
        <v>0</v>
      </c>
      <c r="BR111" s="212">
        <v>0</v>
      </c>
      <c r="BS111" s="212">
        <v>0</v>
      </c>
      <c r="BT111" s="212">
        <v>0</v>
      </c>
      <c r="BU111" s="215">
        <f t="shared" si="2"/>
        <v>0.47019659955891602</v>
      </c>
      <c r="BV111" s="215">
        <f t="shared" si="3"/>
        <v>0.3765762375177239</v>
      </c>
    </row>
    <row r="112" spans="2:74" hidden="1" outlineLevel="1" x14ac:dyDescent="0.35">
      <c r="B112" s="38" t="str">
        <f t="shared" si="1"/>
        <v>SOLE</v>
      </c>
      <c r="C112" s="39">
        <f t="shared" si="4"/>
        <v>1.2940351612819503E-7</v>
      </c>
      <c r="D112" s="40">
        <v>1.5328976758944147E-4</v>
      </c>
      <c r="E112" s="40">
        <v>1.1070356764027356E-3</v>
      </c>
      <c r="F112" s="40">
        <v>4.0129824951620286E-4</v>
      </c>
      <c r="G112" s="40">
        <v>8.1497991110290486E-5</v>
      </c>
      <c r="H112" s="40">
        <v>1.1880826363479363E-4</v>
      </c>
      <c r="I112" s="40">
        <v>1.8803900100883526E-5</v>
      </c>
      <c r="J112" s="40">
        <v>8.4999935021489807E-6</v>
      </c>
      <c r="K112" s="213">
        <v>8.2812898159389806E-10</v>
      </c>
      <c r="L112" s="213">
        <v>0</v>
      </c>
      <c r="M112" s="213">
        <v>1.9003177105789185E-10</v>
      </c>
      <c r="N112" s="213">
        <v>2.3173332560298128E-8</v>
      </c>
      <c r="O112" s="213">
        <v>1.2940351612819503E-7</v>
      </c>
      <c r="P112" s="213">
        <v>3.7338564108418615E-12</v>
      </c>
      <c r="Q112" s="213">
        <v>1.4640668858725712E-11</v>
      </c>
      <c r="R112" s="213">
        <v>5.7614265946696079E-8</v>
      </c>
      <c r="S112" s="213">
        <v>3.4052453767800643E-6</v>
      </c>
      <c r="T112" s="213">
        <v>0</v>
      </c>
      <c r="U112" s="213">
        <v>0</v>
      </c>
      <c r="V112" s="213">
        <v>0</v>
      </c>
      <c r="W112" s="213">
        <v>4.8862355817081373E-5</v>
      </c>
      <c r="X112" s="213">
        <v>0</v>
      </c>
      <c r="Y112" s="213">
        <v>2.8469552544524464E-14</v>
      </c>
      <c r="Z112" s="213">
        <v>1.4405686505047879E-13</v>
      </c>
      <c r="AA112" s="213">
        <v>5.243277345271275E-26</v>
      </c>
      <c r="AB112" s="213">
        <v>0</v>
      </c>
      <c r="AC112" s="213">
        <v>0</v>
      </c>
      <c r="AD112" s="213">
        <v>8.0178733250281285E-12</v>
      </c>
      <c r="AE112" s="213">
        <v>1.8777108616715449E-12</v>
      </c>
      <c r="AF112" s="213">
        <v>0</v>
      </c>
      <c r="AG112" s="213">
        <v>0</v>
      </c>
      <c r="AH112" s="213">
        <v>0</v>
      </c>
      <c r="AI112" s="213">
        <v>0</v>
      </c>
      <c r="AJ112" s="213">
        <v>0</v>
      </c>
      <c r="AK112" s="213">
        <v>0</v>
      </c>
      <c r="AL112" s="213">
        <v>0</v>
      </c>
      <c r="AM112" s="213">
        <v>0</v>
      </c>
      <c r="AN112" s="213">
        <v>0</v>
      </c>
      <c r="AO112" s="213">
        <v>0</v>
      </c>
      <c r="AP112" s="213">
        <v>0</v>
      </c>
      <c r="AQ112" s="213">
        <v>0</v>
      </c>
      <c r="AR112" s="213">
        <v>0</v>
      </c>
      <c r="AS112" s="213">
        <v>0</v>
      </c>
      <c r="AT112" s="213">
        <v>0</v>
      </c>
      <c r="AU112" s="213">
        <v>0</v>
      </c>
      <c r="AV112" s="213">
        <v>0</v>
      </c>
      <c r="AW112" s="213">
        <v>0</v>
      </c>
      <c r="AX112" s="213">
        <v>0</v>
      </c>
      <c r="AY112" s="213">
        <v>0</v>
      </c>
      <c r="AZ112" s="213">
        <v>0</v>
      </c>
      <c r="BA112" s="213">
        <v>0</v>
      </c>
      <c r="BB112" s="213">
        <v>0</v>
      </c>
      <c r="BC112" s="213">
        <v>0</v>
      </c>
      <c r="BD112" s="213">
        <v>0</v>
      </c>
      <c r="BE112" s="213">
        <v>0</v>
      </c>
      <c r="BF112" s="213">
        <v>0</v>
      </c>
      <c r="BG112" s="213">
        <v>0</v>
      </c>
      <c r="BH112" s="213">
        <v>0</v>
      </c>
      <c r="BI112" s="213">
        <v>0</v>
      </c>
      <c r="BJ112" s="213">
        <v>0</v>
      </c>
      <c r="BK112" s="213">
        <v>0</v>
      </c>
      <c r="BL112" s="213">
        <v>0</v>
      </c>
      <c r="BM112" s="213">
        <v>0</v>
      </c>
      <c r="BN112" s="213">
        <v>0</v>
      </c>
      <c r="BO112" s="213">
        <v>0</v>
      </c>
      <c r="BP112" s="213">
        <v>0</v>
      </c>
      <c r="BQ112" s="213">
        <v>0</v>
      </c>
      <c r="BR112" s="213">
        <v>0</v>
      </c>
      <c r="BS112" s="213">
        <v>0</v>
      </c>
      <c r="BT112" s="213">
        <v>0</v>
      </c>
      <c r="BU112" s="216">
        <f t="shared" si="2"/>
        <v>1.9417126807683817E-3</v>
      </c>
      <c r="BV112" s="216">
        <f t="shared" si="3"/>
        <v>1.8892338418564966E-3</v>
      </c>
    </row>
    <row r="113" spans="2:74" hidden="1" outlineLevel="1" x14ac:dyDescent="0.35">
      <c r="B113" s="35" t="str">
        <f t="shared" si="1"/>
        <v>SOU2</v>
      </c>
      <c r="C113" s="36">
        <f t="shared" si="4"/>
        <v>3.4532648235092416E-5</v>
      </c>
      <c r="D113" s="37">
        <v>0</v>
      </c>
      <c r="E113" s="37">
        <v>0</v>
      </c>
      <c r="F113" s="37">
        <v>0</v>
      </c>
      <c r="G113" s="37">
        <v>0</v>
      </c>
      <c r="H113" s="37">
        <v>0</v>
      </c>
      <c r="I113" s="37">
        <v>0</v>
      </c>
      <c r="J113" s="37">
        <v>0</v>
      </c>
      <c r="K113" s="212">
        <v>5.8274992301376649E-3</v>
      </c>
      <c r="L113" s="212">
        <v>0</v>
      </c>
      <c r="M113" s="212">
        <v>1.1143232088930337E-4</v>
      </c>
      <c r="N113" s="212">
        <v>1.0047304303887154E-6</v>
      </c>
      <c r="O113" s="212">
        <v>3.4532648235092416E-5</v>
      </c>
      <c r="P113" s="212">
        <v>8.876089907152501E-6</v>
      </c>
      <c r="Q113" s="212">
        <v>3.221421018550559E-5</v>
      </c>
      <c r="R113" s="212">
        <v>4.2435096997296543E-4</v>
      </c>
      <c r="S113" s="212">
        <v>2.2121196113231533E-6</v>
      </c>
      <c r="T113" s="212">
        <v>6.2981082229455042E-5</v>
      </c>
      <c r="U113" s="212">
        <v>2.2208737514671755E-5</v>
      </c>
      <c r="V113" s="212">
        <v>2.669286325501919E-6</v>
      </c>
      <c r="W113" s="212">
        <v>2.8907869139901621E-7</v>
      </c>
      <c r="X113" s="212">
        <v>3.8072012610130063E-8</v>
      </c>
      <c r="Y113" s="212">
        <v>1.2213184771949057E-4</v>
      </c>
      <c r="Z113" s="212">
        <v>2.4903658059736555E-4</v>
      </c>
      <c r="AA113" s="212">
        <v>5.4846334906576179E-6</v>
      </c>
      <c r="AB113" s="212">
        <v>4.2453304047133013E-6</v>
      </c>
      <c r="AC113" s="212">
        <v>5.4040849937921027E-8</v>
      </c>
      <c r="AD113" s="212">
        <v>1.9329729518170513E-4</v>
      </c>
      <c r="AE113" s="212">
        <v>2.5080869891935666E-5</v>
      </c>
      <c r="AF113" s="212">
        <v>0</v>
      </c>
      <c r="AG113" s="212">
        <v>0</v>
      </c>
      <c r="AH113" s="212">
        <v>0</v>
      </c>
      <c r="AI113" s="212">
        <v>0</v>
      </c>
      <c r="AJ113" s="212">
        <v>0</v>
      </c>
      <c r="AK113" s="212">
        <v>0</v>
      </c>
      <c r="AL113" s="212">
        <v>0</v>
      </c>
      <c r="AM113" s="212">
        <v>0</v>
      </c>
      <c r="AN113" s="212">
        <v>0</v>
      </c>
      <c r="AO113" s="212">
        <v>0</v>
      </c>
      <c r="AP113" s="212">
        <v>0</v>
      </c>
      <c r="AQ113" s="212">
        <v>0</v>
      </c>
      <c r="AR113" s="212">
        <v>0</v>
      </c>
      <c r="AS113" s="212">
        <v>0</v>
      </c>
      <c r="AT113" s="212">
        <v>0</v>
      </c>
      <c r="AU113" s="212">
        <v>0</v>
      </c>
      <c r="AV113" s="212">
        <v>0</v>
      </c>
      <c r="AW113" s="212">
        <v>0</v>
      </c>
      <c r="AX113" s="212">
        <v>0</v>
      </c>
      <c r="AY113" s="212">
        <v>0</v>
      </c>
      <c r="AZ113" s="212">
        <v>0</v>
      </c>
      <c r="BA113" s="212">
        <v>0</v>
      </c>
      <c r="BB113" s="212">
        <v>0</v>
      </c>
      <c r="BC113" s="212">
        <v>0</v>
      </c>
      <c r="BD113" s="212">
        <v>0</v>
      </c>
      <c r="BE113" s="212">
        <v>0</v>
      </c>
      <c r="BF113" s="212">
        <v>0</v>
      </c>
      <c r="BG113" s="212">
        <v>0</v>
      </c>
      <c r="BH113" s="212">
        <v>0</v>
      </c>
      <c r="BI113" s="212">
        <v>0</v>
      </c>
      <c r="BJ113" s="212">
        <v>0</v>
      </c>
      <c r="BK113" s="212">
        <v>0</v>
      </c>
      <c r="BL113" s="212">
        <v>0</v>
      </c>
      <c r="BM113" s="212">
        <v>0</v>
      </c>
      <c r="BN113" s="212">
        <v>0</v>
      </c>
      <c r="BO113" s="212">
        <v>0</v>
      </c>
      <c r="BP113" s="212">
        <v>0</v>
      </c>
      <c r="BQ113" s="212">
        <v>0</v>
      </c>
      <c r="BR113" s="212">
        <v>0</v>
      </c>
      <c r="BS113" s="212">
        <v>0</v>
      </c>
      <c r="BT113" s="212">
        <v>0</v>
      </c>
      <c r="BU113" s="215">
        <f t="shared" si="2"/>
        <v>7.1296391742788397E-3</v>
      </c>
      <c r="BV113" s="215">
        <f t="shared" si="3"/>
        <v>0</v>
      </c>
    </row>
    <row r="114" spans="2:74" hidden="1" outlineLevel="1" x14ac:dyDescent="0.35">
      <c r="B114" s="38" t="str">
        <f t="shared" si="1"/>
        <v>TARW</v>
      </c>
      <c r="C114" s="39">
        <f t="shared" si="4"/>
        <v>1.2194267042194707E-3</v>
      </c>
      <c r="D114" s="40">
        <v>1.4424277200254167E-2</v>
      </c>
      <c r="E114" s="40">
        <v>7.5789521996747653E-3</v>
      </c>
      <c r="F114" s="40">
        <v>2.286743324722365E-5</v>
      </c>
      <c r="G114" s="40">
        <v>2.1299554423188041E-5</v>
      </c>
      <c r="H114" s="40">
        <v>0.1093862272742876</v>
      </c>
      <c r="I114" s="40">
        <v>1.8960906365029628E-5</v>
      </c>
      <c r="J114" s="40">
        <v>7.8259053083555418E-3</v>
      </c>
      <c r="K114" s="213">
        <v>2.2558099298045732E-4</v>
      </c>
      <c r="L114" s="213">
        <v>0</v>
      </c>
      <c r="M114" s="213">
        <v>6.9391296112848132E-3</v>
      </c>
      <c r="N114" s="213">
        <v>2.8180654327622536E-5</v>
      </c>
      <c r="O114" s="213">
        <v>1.2194267042194707E-3</v>
      </c>
      <c r="P114" s="213">
        <v>5.9092494237764342E-4</v>
      </c>
      <c r="Q114" s="213">
        <v>2.1082493816380835E-3</v>
      </c>
      <c r="R114" s="213">
        <v>2.7143575580097716E-2</v>
      </c>
      <c r="S114" s="213">
        <v>6.2105270930993517E-5</v>
      </c>
      <c r="T114" s="213">
        <v>4.061333787648628E-3</v>
      </c>
      <c r="U114" s="213">
        <v>1.4337329361130949E-3</v>
      </c>
      <c r="V114" s="213">
        <v>7.9793575777267647E-5</v>
      </c>
      <c r="W114" s="213">
        <v>7.378125808461855E-6</v>
      </c>
      <c r="X114" s="213">
        <v>1.0813162272354582E-6</v>
      </c>
      <c r="Y114" s="213">
        <v>7.8751403031876409E-3</v>
      </c>
      <c r="Z114" s="213">
        <v>1.6101237918013149E-2</v>
      </c>
      <c r="AA114" s="213">
        <v>1.5754616336876554E-4</v>
      </c>
      <c r="AB114" s="213">
        <v>1.2255459975891403E-4</v>
      </c>
      <c r="AC114" s="213">
        <v>1.5521140151560832E-6</v>
      </c>
      <c r="AD114" s="213">
        <v>1.3163942155682231E-2</v>
      </c>
      <c r="AE114" s="213">
        <v>1.6363299374194886E-3</v>
      </c>
      <c r="AF114" s="213">
        <v>0</v>
      </c>
      <c r="AG114" s="213">
        <v>0</v>
      </c>
      <c r="AH114" s="213">
        <v>0</v>
      </c>
      <c r="AI114" s="213">
        <v>0</v>
      </c>
      <c r="AJ114" s="213">
        <v>0</v>
      </c>
      <c r="AK114" s="213">
        <v>0</v>
      </c>
      <c r="AL114" s="213">
        <v>0</v>
      </c>
      <c r="AM114" s="213">
        <v>0</v>
      </c>
      <c r="AN114" s="213">
        <v>0</v>
      </c>
      <c r="AO114" s="213">
        <v>0</v>
      </c>
      <c r="AP114" s="213">
        <v>0</v>
      </c>
      <c r="AQ114" s="213">
        <v>0</v>
      </c>
      <c r="AR114" s="213">
        <v>0</v>
      </c>
      <c r="AS114" s="213">
        <v>0</v>
      </c>
      <c r="AT114" s="213">
        <v>0</v>
      </c>
      <c r="AU114" s="213">
        <v>0</v>
      </c>
      <c r="AV114" s="213">
        <v>0</v>
      </c>
      <c r="AW114" s="213">
        <v>0</v>
      </c>
      <c r="AX114" s="213">
        <v>0</v>
      </c>
      <c r="AY114" s="213">
        <v>0</v>
      </c>
      <c r="AZ114" s="213">
        <v>0</v>
      </c>
      <c r="BA114" s="213">
        <v>0</v>
      </c>
      <c r="BB114" s="213">
        <v>0</v>
      </c>
      <c r="BC114" s="213">
        <v>0</v>
      </c>
      <c r="BD114" s="213">
        <v>0</v>
      </c>
      <c r="BE114" s="213">
        <v>0</v>
      </c>
      <c r="BF114" s="213">
        <v>0</v>
      </c>
      <c r="BG114" s="213">
        <v>0</v>
      </c>
      <c r="BH114" s="213">
        <v>0</v>
      </c>
      <c r="BI114" s="213">
        <v>0</v>
      </c>
      <c r="BJ114" s="213">
        <v>0</v>
      </c>
      <c r="BK114" s="213">
        <v>0</v>
      </c>
      <c r="BL114" s="213">
        <v>0</v>
      </c>
      <c r="BM114" s="213">
        <v>0</v>
      </c>
      <c r="BN114" s="213">
        <v>0</v>
      </c>
      <c r="BO114" s="213">
        <v>0</v>
      </c>
      <c r="BP114" s="213">
        <v>0</v>
      </c>
      <c r="BQ114" s="213">
        <v>0</v>
      </c>
      <c r="BR114" s="213">
        <v>0</v>
      </c>
      <c r="BS114" s="213">
        <v>0</v>
      </c>
      <c r="BT114" s="213">
        <v>0</v>
      </c>
      <c r="BU114" s="216">
        <f t="shared" si="2"/>
        <v>0.22223728594748435</v>
      </c>
      <c r="BV114" s="216">
        <f t="shared" si="3"/>
        <v>0.13927848987660749</v>
      </c>
    </row>
    <row r="115" spans="2:74" hidden="1" outlineLevel="1" x14ac:dyDescent="0.35">
      <c r="B115" s="35" t="str">
        <f t="shared" si="1"/>
        <v>TASM</v>
      </c>
      <c r="C115" s="36">
        <f t="shared" si="4"/>
        <v>3.3265617776921212E-3</v>
      </c>
      <c r="D115" s="37">
        <v>0.16795821811826214</v>
      </c>
      <c r="E115" s="37">
        <v>0.87031682949997768</v>
      </c>
      <c r="F115" s="37">
        <v>3.8469677664363461E-2</v>
      </c>
      <c r="G115" s="37">
        <v>7.3633682180048246E-2</v>
      </c>
      <c r="H115" s="37">
        <v>0.13670784612920911</v>
      </c>
      <c r="I115" s="37">
        <v>1.7363084451022595E-2</v>
      </c>
      <c r="J115" s="37">
        <v>9.7805974790019356E-3</v>
      </c>
      <c r="K115" s="212">
        <v>1.4747101117709064E-5</v>
      </c>
      <c r="L115" s="212">
        <v>0</v>
      </c>
      <c r="M115" s="212">
        <v>1.5788412116988785E-5</v>
      </c>
      <c r="N115" s="212">
        <v>2.116674907634741E-3</v>
      </c>
      <c r="O115" s="212">
        <v>3.3265617776921212E-3</v>
      </c>
      <c r="P115" s="212">
        <v>3.9576583935792935E-8</v>
      </c>
      <c r="Q115" s="212">
        <v>1.6439160015264112E-7</v>
      </c>
      <c r="R115" s="212">
        <v>1.1852378328913212E-3</v>
      </c>
      <c r="S115" s="212">
        <v>4.1918191724384249E-3</v>
      </c>
      <c r="T115" s="212">
        <v>0</v>
      </c>
      <c r="U115" s="212">
        <v>0</v>
      </c>
      <c r="V115" s="212">
        <v>2.8608351434859881E-2</v>
      </c>
      <c r="W115" s="212">
        <v>1.1746250509220119E-4</v>
      </c>
      <c r="X115" s="212">
        <v>2.3357297036406344E-8</v>
      </c>
      <c r="Y115" s="212">
        <v>1.9345232888603834E-9</v>
      </c>
      <c r="Z115" s="212">
        <v>1.0004670509102395E-8</v>
      </c>
      <c r="AA115" s="212">
        <v>1.9888738203319153E-2</v>
      </c>
      <c r="AB115" s="212">
        <v>1.8986520678522393E-4</v>
      </c>
      <c r="AC115" s="212">
        <v>2.2129370965279925E-13</v>
      </c>
      <c r="AD115" s="212">
        <v>1.7612257417870774E-7</v>
      </c>
      <c r="AE115" s="212">
        <v>1.4555534538451443E-7</v>
      </c>
      <c r="AF115" s="212">
        <v>0</v>
      </c>
      <c r="AG115" s="212">
        <v>0</v>
      </c>
      <c r="AH115" s="212">
        <v>0</v>
      </c>
      <c r="AI115" s="212">
        <v>0</v>
      </c>
      <c r="AJ115" s="212">
        <v>0</v>
      </c>
      <c r="AK115" s="212">
        <v>0</v>
      </c>
      <c r="AL115" s="212">
        <v>0</v>
      </c>
      <c r="AM115" s="212">
        <v>0</v>
      </c>
      <c r="AN115" s="212">
        <v>0</v>
      </c>
      <c r="AO115" s="212">
        <v>0</v>
      </c>
      <c r="AP115" s="212">
        <v>0</v>
      </c>
      <c r="AQ115" s="212">
        <v>0</v>
      </c>
      <c r="AR115" s="212">
        <v>0</v>
      </c>
      <c r="AS115" s="212">
        <v>0</v>
      </c>
      <c r="AT115" s="212">
        <v>0</v>
      </c>
      <c r="AU115" s="212">
        <v>0</v>
      </c>
      <c r="AV115" s="212">
        <v>0</v>
      </c>
      <c r="AW115" s="212">
        <v>0</v>
      </c>
      <c r="AX115" s="212">
        <v>0</v>
      </c>
      <c r="AY115" s="212">
        <v>0</v>
      </c>
      <c r="AZ115" s="212">
        <v>0</v>
      </c>
      <c r="BA115" s="212">
        <v>0</v>
      </c>
      <c r="BB115" s="212">
        <v>0</v>
      </c>
      <c r="BC115" s="212">
        <v>0</v>
      </c>
      <c r="BD115" s="212">
        <v>0</v>
      </c>
      <c r="BE115" s="212">
        <v>0</v>
      </c>
      <c r="BF115" s="212">
        <v>0</v>
      </c>
      <c r="BG115" s="212">
        <v>0</v>
      </c>
      <c r="BH115" s="212">
        <v>0</v>
      </c>
      <c r="BI115" s="212">
        <v>0</v>
      </c>
      <c r="BJ115" s="212">
        <v>0</v>
      </c>
      <c r="BK115" s="212">
        <v>0</v>
      </c>
      <c r="BL115" s="212">
        <v>0</v>
      </c>
      <c r="BM115" s="212">
        <v>0</v>
      </c>
      <c r="BN115" s="212">
        <v>0</v>
      </c>
      <c r="BO115" s="212">
        <v>0</v>
      </c>
      <c r="BP115" s="212">
        <v>0</v>
      </c>
      <c r="BQ115" s="212">
        <v>0</v>
      </c>
      <c r="BR115" s="212">
        <v>0</v>
      </c>
      <c r="BS115" s="212">
        <v>0</v>
      </c>
      <c r="BT115" s="212">
        <v>0</v>
      </c>
      <c r="BU115" s="215">
        <f t="shared" si="2"/>
        <v>1.3738857430186484</v>
      </c>
      <c r="BV115" s="215">
        <f t="shared" si="3"/>
        <v>1.3142299355218852</v>
      </c>
    </row>
    <row r="116" spans="2:74" hidden="1" outlineLevel="1" x14ac:dyDescent="0.35">
      <c r="B116" s="38" t="str">
        <f t="shared" si="1"/>
        <v>TBOP</v>
      </c>
      <c r="C116" s="39">
        <f t="shared" si="4"/>
        <v>7.7698679184242159E-6</v>
      </c>
      <c r="D116" s="40">
        <v>2.4226917648927076E-3</v>
      </c>
      <c r="E116" s="40">
        <v>5.4463049613911888E-3</v>
      </c>
      <c r="F116" s="40">
        <v>6.4256614969201245E-6</v>
      </c>
      <c r="G116" s="40">
        <v>8.3487909671925773E-7</v>
      </c>
      <c r="H116" s="40">
        <v>1.8714556128025615E-2</v>
      </c>
      <c r="I116" s="40">
        <v>4.0165363577930067E-6</v>
      </c>
      <c r="J116" s="40">
        <v>1.3389102796148814E-3</v>
      </c>
      <c r="K116" s="213">
        <v>5.0145371447745702E-7</v>
      </c>
      <c r="L116" s="213">
        <v>0</v>
      </c>
      <c r="M116" s="213">
        <v>3.5644126672489916E-2</v>
      </c>
      <c r="N116" s="213">
        <v>2.8821031196576089E-7</v>
      </c>
      <c r="O116" s="213">
        <v>7.7698679184242159E-6</v>
      </c>
      <c r="P116" s="213">
        <v>1.3276860958036795E-6</v>
      </c>
      <c r="Q116" s="213">
        <v>4.1197230665907709E-6</v>
      </c>
      <c r="R116" s="213">
        <v>6.4751653477799112E-5</v>
      </c>
      <c r="S116" s="213">
        <v>7.2253176777642598E-7</v>
      </c>
      <c r="T116" s="213">
        <v>9.556283404456393E-6</v>
      </c>
      <c r="U116" s="213">
        <v>3.4261916807265677E-6</v>
      </c>
      <c r="V116" s="213">
        <v>7.7935576921711357E-7</v>
      </c>
      <c r="W116" s="213">
        <v>1.9988809765316373E-8</v>
      </c>
      <c r="X116" s="213">
        <v>9.1299055039301379E-9</v>
      </c>
      <c r="Y116" s="213">
        <v>1.8528678419889445E-5</v>
      </c>
      <c r="Z116" s="213">
        <v>4.5306126937550087E-5</v>
      </c>
      <c r="AA116" s="213">
        <v>1.5708038210846951E-6</v>
      </c>
      <c r="AB116" s="213">
        <v>1.2305107930382221E-6</v>
      </c>
      <c r="AC116" s="213">
        <v>1.5436506864316644E-8</v>
      </c>
      <c r="AD116" s="213">
        <v>1.3586759175055745E-3</v>
      </c>
      <c r="AE116" s="213">
        <v>2.3839364083025371E-4</v>
      </c>
      <c r="AF116" s="213">
        <v>0</v>
      </c>
      <c r="AG116" s="213">
        <v>0</v>
      </c>
      <c r="AH116" s="213">
        <v>0</v>
      </c>
      <c r="AI116" s="213">
        <v>0</v>
      </c>
      <c r="AJ116" s="213">
        <v>0</v>
      </c>
      <c r="AK116" s="213">
        <v>0</v>
      </c>
      <c r="AL116" s="213">
        <v>0</v>
      </c>
      <c r="AM116" s="213">
        <v>0</v>
      </c>
      <c r="AN116" s="213">
        <v>0</v>
      </c>
      <c r="AO116" s="213">
        <v>0</v>
      </c>
      <c r="AP116" s="213">
        <v>0</v>
      </c>
      <c r="AQ116" s="213">
        <v>0</v>
      </c>
      <c r="AR116" s="213">
        <v>0</v>
      </c>
      <c r="AS116" s="213">
        <v>0</v>
      </c>
      <c r="AT116" s="213">
        <v>0</v>
      </c>
      <c r="AU116" s="213">
        <v>0</v>
      </c>
      <c r="AV116" s="213">
        <v>0</v>
      </c>
      <c r="AW116" s="213">
        <v>0</v>
      </c>
      <c r="AX116" s="213">
        <v>0</v>
      </c>
      <c r="AY116" s="213">
        <v>0</v>
      </c>
      <c r="AZ116" s="213">
        <v>0</v>
      </c>
      <c r="BA116" s="213">
        <v>0</v>
      </c>
      <c r="BB116" s="213">
        <v>0</v>
      </c>
      <c r="BC116" s="213">
        <v>0</v>
      </c>
      <c r="BD116" s="213">
        <v>0</v>
      </c>
      <c r="BE116" s="213">
        <v>0</v>
      </c>
      <c r="BF116" s="213">
        <v>0</v>
      </c>
      <c r="BG116" s="213">
        <v>0</v>
      </c>
      <c r="BH116" s="213">
        <v>0</v>
      </c>
      <c r="BI116" s="213">
        <v>0</v>
      </c>
      <c r="BJ116" s="213">
        <v>0</v>
      </c>
      <c r="BK116" s="213">
        <v>0</v>
      </c>
      <c r="BL116" s="213">
        <v>0</v>
      </c>
      <c r="BM116" s="213">
        <v>0</v>
      </c>
      <c r="BN116" s="213">
        <v>0</v>
      </c>
      <c r="BO116" s="213">
        <v>0</v>
      </c>
      <c r="BP116" s="213">
        <v>0</v>
      </c>
      <c r="BQ116" s="213">
        <v>0</v>
      </c>
      <c r="BR116" s="213">
        <v>0</v>
      </c>
      <c r="BS116" s="213">
        <v>0</v>
      </c>
      <c r="BT116" s="213">
        <v>0</v>
      </c>
      <c r="BU116" s="216">
        <f t="shared" si="2"/>
        <v>6.5334860074102497E-2</v>
      </c>
      <c r="BV116" s="216">
        <f t="shared" si="3"/>
        <v>2.7933740210875826E-2</v>
      </c>
    </row>
    <row r="117" spans="2:74" hidden="1" outlineLevel="1" x14ac:dyDescent="0.35">
      <c r="B117" s="35" t="str">
        <f t="shared" si="1"/>
        <v>TOD3</v>
      </c>
      <c r="C117" s="36">
        <f t="shared" si="4"/>
        <v>4.7782332755897256E-5</v>
      </c>
      <c r="D117" s="37">
        <v>2.7406958205172329E-2</v>
      </c>
      <c r="E117" s="37">
        <v>0.22726664494840043</v>
      </c>
      <c r="F117" s="37">
        <v>8.6202209599218392E-5</v>
      </c>
      <c r="G117" s="37">
        <v>7.4051302715344436E-4</v>
      </c>
      <c r="H117" s="37">
        <v>0.35752024403742599</v>
      </c>
      <c r="I117" s="37">
        <v>1.3528787775050368E-4</v>
      </c>
      <c r="J117" s="37">
        <v>2.5578353375706391E-2</v>
      </c>
      <c r="K117" s="212">
        <v>2.8223538049039108E-6</v>
      </c>
      <c r="L117" s="212">
        <v>0</v>
      </c>
      <c r="M117" s="212">
        <v>0.18763481972559545</v>
      </c>
      <c r="N117" s="212">
        <v>1.7749045388785884E-6</v>
      </c>
      <c r="O117" s="212">
        <v>4.7782332755897256E-5</v>
      </c>
      <c r="P117" s="212">
        <v>6.9725496035093347E-6</v>
      </c>
      <c r="Q117" s="212">
        <v>2.1635376069669138E-5</v>
      </c>
      <c r="R117" s="212">
        <v>3.7457306631324125E-4</v>
      </c>
      <c r="S117" s="212">
        <v>4.5007318185543644E-6</v>
      </c>
      <c r="T117" s="212">
        <v>5.0184595553735152E-5</v>
      </c>
      <c r="U117" s="212">
        <v>1.7992565693082628E-5</v>
      </c>
      <c r="V117" s="212">
        <v>4.0927677015526649E-6</v>
      </c>
      <c r="W117" s="212">
        <v>1.2298567618192815E-7</v>
      </c>
      <c r="X117" s="212">
        <v>4.7945474763404957E-8</v>
      </c>
      <c r="Y117" s="212">
        <v>9.7312018690857042E-5</v>
      </c>
      <c r="Z117" s="212">
        <v>2.3797022060589006E-4</v>
      </c>
      <c r="AA117" s="212">
        <v>8.2490377287756651E-6</v>
      </c>
      <c r="AB117" s="212">
        <v>6.4619972406412034E-6</v>
      </c>
      <c r="AC117" s="212">
        <v>8.1064437083124956E-8</v>
      </c>
      <c r="AD117" s="212">
        <v>7.1430093426351942E-3</v>
      </c>
      <c r="AE117" s="212">
        <v>1.2524328495448769E-3</v>
      </c>
      <c r="AF117" s="212">
        <v>0</v>
      </c>
      <c r="AG117" s="212">
        <v>0</v>
      </c>
      <c r="AH117" s="212">
        <v>0</v>
      </c>
      <c r="AI117" s="212">
        <v>0</v>
      </c>
      <c r="AJ117" s="212">
        <v>0</v>
      </c>
      <c r="AK117" s="212">
        <v>0</v>
      </c>
      <c r="AL117" s="212">
        <v>0</v>
      </c>
      <c r="AM117" s="212">
        <v>0</v>
      </c>
      <c r="AN117" s="212">
        <v>0</v>
      </c>
      <c r="AO117" s="212">
        <v>0</v>
      </c>
      <c r="AP117" s="212">
        <v>0</v>
      </c>
      <c r="AQ117" s="212">
        <v>0</v>
      </c>
      <c r="AR117" s="212">
        <v>0</v>
      </c>
      <c r="AS117" s="212">
        <v>0</v>
      </c>
      <c r="AT117" s="212">
        <v>0</v>
      </c>
      <c r="AU117" s="212">
        <v>0</v>
      </c>
      <c r="AV117" s="212">
        <v>0</v>
      </c>
      <c r="AW117" s="212">
        <v>0</v>
      </c>
      <c r="AX117" s="212">
        <v>0</v>
      </c>
      <c r="AY117" s="212">
        <v>0</v>
      </c>
      <c r="AZ117" s="212">
        <v>0</v>
      </c>
      <c r="BA117" s="212">
        <v>0</v>
      </c>
      <c r="BB117" s="212">
        <v>0</v>
      </c>
      <c r="BC117" s="212">
        <v>0</v>
      </c>
      <c r="BD117" s="212">
        <v>0</v>
      </c>
      <c r="BE117" s="212">
        <v>0</v>
      </c>
      <c r="BF117" s="212">
        <v>0</v>
      </c>
      <c r="BG117" s="212">
        <v>0</v>
      </c>
      <c r="BH117" s="212">
        <v>0</v>
      </c>
      <c r="BI117" s="212">
        <v>0</v>
      </c>
      <c r="BJ117" s="212">
        <v>0</v>
      </c>
      <c r="BK117" s="212">
        <v>0</v>
      </c>
      <c r="BL117" s="212">
        <v>0</v>
      </c>
      <c r="BM117" s="212">
        <v>0</v>
      </c>
      <c r="BN117" s="212">
        <v>0</v>
      </c>
      <c r="BO117" s="212">
        <v>0</v>
      </c>
      <c r="BP117" s="212">
        <v>0</v>
      </c>
      <c r="BQ117" s="212">
        <v>0</v>
      </c>
      <c r="BR117" s="212">
        <v>0</v>
      </c>
      <c r="BS117" s="212">
        <v>0</v>
      </c>
      <c r="BT117" s="212">
        <v>0</v>
      </c>
      <c r="BU117" s="215">
        <f t="shared" si="2"/>
        <v>0.83564704211269125</v>
      </c>
      <c r="BV117" s="215">
        <f t="shared" si="3"/>
        <v>0.63873420368120826</v>
      </c>
    </row>
    <row r="118" spans="2:74" hidden="1" outlineLevel="1" x14ac:dyDescent="0.35">
      <c r="B118" s="38" t="str">
        <f t="shared" si="1"/>
        <v>TOPE</v>
      </c>
      <c r="C118" s="39">
        <f t="shared" si="4"/>
        <v>1.9847929299589917E-3</v>
      </c>
      <c r="D118" s="40">
        <v>0</v>
      </c>
      <c r="E118" s="40">
        <v>0.2950387753727573</v>
      </c>
      <c r="F118" s="40">
        <v>0</v>
      </c>
      <c r="G118" s="40">
        <v>0</v>
      </c>
      <c r="H118" s="40">
        <v>0.73521937173598007</v>
      </c>
      <c r="I118" s="40">
        <v>5.1426082371368122E-2</v>
      </c>
      <c r="J118" s="40">
        <v>5.2600380573020404E-2</v>
      </c>
      <c r="K118" s="213">
        <v>4.9474411370084055E-5</v>
      </c>
      <c r="L118" s="213">
        <v>0</v>
      </c>
      <c r="M118" s="213">
        <v>2.8827883145688639E-5</v>
      </c>
      <c r="N118" s="213">
        <v>7.2976035331824245E-5</v>
      </c>
      <c r="O118" s="213">
        <v>1.9847929299589917E-3</v>
      </c>
      <c r="P118" s="213">
        <v>8.2311706906268842E-8</v>
      </c>
      <c r="Q118" s="213">
        <v>1.8639485643324597E-7</v>
      </c>
      <c r="R118" s="213">
        <v>1.0010675598911275E-2</v>
      </c>
      <c r="S118" s="213">
        <v>1.9978405321974125E-4</v>
      </c>
      <c r="T118" s="213">
        <v>2.4091488132084189E-2</v>
      </c>
      <c r="U118" s="213">
        <v>1.3585840960067474E-2</v>
      </c>
      <c r="V118" s="213">
        <v>6.4887462239885501E-22</v>
      </c>
      <c r="W118" s="213">
        <v>6.4753926472331263E-6</v>
      </c>
      <c r="X118" s="213">
        <v>0</v>
      </c>
      <c r="Y118" s="213">
        <v>5.2645997056095855E-3</v>
      </c>
      <c r="Z118" s="213">
        <v>2.4148625052863044E-3</v>
      </c>
      <c r="AA118" s="213">
        <v>6.7674049433540869E-22</v>
      </c>
      <c r="AB118" s="213">
        <v>0</v>
      </c>
      <c r="AC118" s="213">
        <v>0</v>
      </c>
      <c r="AD118" s="213">
        <v>1.6073078076966065E-7</v>
      </c>
      <c r="AE118" s="213">
        <v>5.803919470493811E-6</v>
      </c>
      <c r="AF118" s="213">
        <v>0</v>
      </c>
      <c r="AG118" s="213">
        <v>0</v>
      </c>
      <c r="AH118" s="213">
        <v>0</v>
      </c>
      <c r="AI118" s="213">
        <v>0</v>
      </c>
      <c r="AJ118" s="213">
        <v>0</v>
      </c>
      <c r="AK118" s="213">
        <v>0</v>
      </c>
      <c r="AL118" s="213">
        <v>0</v>
      </c>
      <c r="AM118" s="213">
        <v>0</v>
      </c>
      <c r="AN118" s="213">
        <v>0</v>
      </c>
      <c r="AO118" s="213">
        <v>0</v>
      </c>
      <c r="AP118" s="213">
        <v>0</v>
      </c>
      <c r="AQ118" s="213">
        <v>0</v>
      </c>
      <c r="AR118" s="213">
        <v>0</v>
      </c>
      <c r="AS118" s="213">
        <v>0</v>
      </c>
      <c r="AT118" s="213">
        <v>0</v>
      </c>
      <c r="AU118" s="213">
        <v>0</v>
      </c>
      <c r="AV118" s="213">
        <v>0</v>
      </c>
      <c r="AW118" s="213">
        <v>0</v>
      </c>
      <c r="AX118" s="213">
        <v>0</v>
      </c>
      <c r="AY118" s="213">
        <v>0</v>
      </c>
      <c r="AZ118" s="213">
        <v>0</v>
      </c>
      <c r="BA118" s="213">
        <v>0</v>
      </c>
      <c r="BB118" s="213">
        <v>0</v>
      </c>
      <c r="BC118" s="213">
        <v>0</v>
      </c>
      <c r="BD118" s="213">
        <v>0</v>
      </c>
      <c r="BE118" s="213">
        <v>0</v>
      </c>
      <c r="BF118" s="213">
        <v>0</v>
      </c>
      <c r="BG118" s="213">
        <v>0</v>
      </c>
      <c r="BH118" s="213">
        <v>0</v>
      </c>
      <c r="BI118" s="213">
        <v>0</v>
      </c>
      <c r="BJ118" s="213">
        <v>0</v>
      </c>
      <c r="BK118" s="213">
        <v>0</v>
      </c>
      <c r="BL118" s="213">
        <v>0</v>
      </c>
      <c r="BM118" s="213">
        <v>0</v>
      </c>
      <c r="BN118" s="213">
        <v>0</v>
      </c>
      <c r="BO118" s="213">
        <v>0</v>
      </c>
      <c r="BP118" s="213">
        <v>0</v>
      </c>
      <c r="BQ118" s="213">
        <v>0</v>
      </c>
      <c r="BR118" s="213">
        <v>0</v>
      </c>
      <c r="BS118" s="213">
        <v>0</v>
      </c>
      <c r="BT118" s="213">
        <v>0</v>
      </c>
      <c r="BU118" s="216">
        <f t="shared" si="2"/>
        <v>1.192000641017573</v>
      </c>
      <c r="BV118" s="216">
        <f t="shared" si="3"/>
        <v>1.1342846100531259</v>
      </c>
    </row>
    <row r="119" spans="2:74" hidden="1" outlineLevel="1" x14ac:dyDescent="0.35">
      <c r="B119" s="35" t="str">
        <f t="shared" si="1"/>
        <v>TRNZ</v>
      </c>
      <c r="C119" s="36">
        <f t="shared" si="4"/>
        <v>5.3661123693230536E-4</v>
      </c>
      <c r="D119" s="37">
        <v>1.9265410370868517E-3</v>
      </c>
      <c r="E119" s="37">
        <v>8.4740583652475929E-2</v>
      </c>
      <c r="F119" s="37">
        <v>3.0104561319795001E-3</v>
      </c>
      <c r="G119" s="37">
        <v>2.2189459347020479E-3</v>
      </c>
      <c r="H119" s="37">
        <v>0.13788284887221097</v>
      </c>
      <c r="I119" s="37">
        <v>1.1741442876331793E-2</v>
      </c>
      <c r="J119" s="37">
        <v>9.8646616288764252E-3</v>
      </c>
      <c r="K119" s="212">
        <v>1.4083545553619916E-5</v>
      </c>
      <c r="L119" s="212">
        <v>0</v>
      </c>
      <c r="M119" s="212">
        <v>1.3137948006461711E-5</v>
      </c>
      <c r="N119" s="212">
        <v>1.9657876885564362E-5</v>
      </c>
      <c r="O119" s="212">
        <v>5.3661123693230536E-4</v>
      </c>
      <c r="P119" s="212">
        <v>4.4423027094798067E-7</v>
      </c>
      <c r="Q119" s="212">
        <v>1.5601840622790233E-6</v>
      </c>
      <c r="R119" s="212">
        <v>2.7509681704180468E-3</v>
      </c>
      <c r="S119" s="212">
        <v>5.3418394658039304E-5</v>
      </c>
      <c r="T119" s="212">
        <v>2.9131133285625647E-6</v>
      </c>
      <c r="U119" s="212">
        <v>1.0283946218776844E-6</v>
      </c>
      <c r="V119" s="212">
        <v>5.696696906458651E-8</v>
      </c>
      <c r="W119" s="212">
        <v>1.7686767850974853E-6</v>
      </c>
      <c r="X119" s="212">
        <v>7.7198330148726616E-10</v>
      </c>
      <c r="Y119" s="212">
        <v>9.6568293992865589E-4</v>
      </c>
      <c r="Z119" s="212">
        <v>1.1558819953450305E-5</v>
      </c>
      <c r="AA119" s="212">
        <v>1.1247681692985862E-7</v>
      </c>
      <c r="AB119" s="212">
        <v>8.7495315571282504E-8</v>
      </c>
      <c r="AC119" s="212">
        <v>1.1080996211145385E-9</v>
      </c>
      <c r="AD119" s="212">
        <v>9.4381749140689925E-6</v>
      </c>
      <c r="AE119" s="212">
        <v>1.2119855448486902E-6</v>
      </c>
      <c r="AF119" s="212">
        <v>0</v>
      </c>
      <c r="AG119" s="212">
        <v>0</v>
      </c>
      <c r="AH119" s="212">
        <v>0</v>
      </c>
      <c r="AI119" s="212">
        <v>0</v>
      </c>
      <c r="AJ119" s="212">
        <v>0</v>
      </c>
      <c r="AK119" s="212">
        <v>0</v>
      </c>
      <c r="AL119" s="212">
        <v>0</v>
      </c>
      <c r="AM119" s="212">
        <v>0</v>
      </c>
      <c r="AN119" s="212">
        <v>0</v>
      </c>
      <c r="AO119" s="212">
        <v>0</v>
      </c>
      <c r="AP119" s="212">
        <v>0</v>
      </c>
      <c r="AQ119" s="212">
        <v>0</v>
      </c>
      <c r="AR119" s="212">
        <v>0</v>
      </c>
      <c r="AS119" s="212">
        <v>0</v>
      </c>
      <c r="AT119" s="212">
        <v>0</v>
      </c>
      <c r="AU119" s="212">
        <v>0</v>
      </c>
      <c r="AV119" s="212">
        <v>0</v>
      </c>
      <c r="AW119" s="212">
        <v>0</v>
      </c>
      <c r="AX119" s="212">
        <v>0</v>
      </c>
      <c r="AY119" s="212">
        <v>0</v>
      </c>
      <c r="AZ119" s="212">
        <v>0</v>
      </c>
      <c r="BA119" s="212">
        <v>0</v>
      </c>
      <c r="BB119" s="212">
        <v>0</v>
      </c>
      <c r="BC119" s="212">
        <v>0</v>
      </c>
      <c r="BD119" s="212">
        <v>0</v>
      </c>
      <c r="BE119" s="212">
        <v>0</v>
      </c>
      <c r="BF119" s="212">
        <v>0</v>
      </c>
      <c r="BG119" s="212">
        <v>0</v>
      </c>
      <c r="BH119" s="212">
        <v>0</v>
      </c>
      <c r="BI119" s="212">
        <v>0</v>
      </c>
      <c r="BJ119" s="212">
        <v>0</v>
      </c>
      <c r="BK119" s="212">
        <v>0</v>
      </c>
      <c r="BL119" s="212">
        <v>0</v>
      </c>
      <c r="BM119" s="212">
        <v>0</v>
      </c>
      <c r="BN119" s="212">
        <v>0</v>
      </c>
      <c r="BO119" s="212">
        <v>0</v>
      </c>
      <c r="BP119" s="212">
        <v>0</v>
      </c>
      <c r="BQ119" s="212">
        <v>0</v>
      </c>
      <c r="BR119" s="212">
        <v>0</v>
      </c>
      <c r="BS119" s="212">
        <v>0</v>
      </c>
      <c r="BT119" s="212">
        <v>0</v>
      </c>
      <c r="BU119" s="215">
        <f t="shared" si="2"/>
        <v>0.25576922264471186</v>
      </c>
      <c r="BV119" s="215">
        <f t="shared" si="3"/>
        <v>0.25138548013366352</v>
      </c>
    </row>
    <row r="120" spans="2:74" hidden="1" outlineLevel="1" x14ac:dyDescent="0.35">
      <c r="B120" s="38" t="str">
        <f t="shared" si="1"/>
        <v>TRUG</v>
      </c>
      <c r="C120" s="39">
        <f t="shared" si="4"/>
        <v>1.3154905411710978E-4</v>
      </c>
      <c r="D120" s="40">
        <v>5.1623125488587055E-3</v>
      </c>
      <c r="E120" s="40">
        <v>0.80588540899870564</v>
      </c>
      <c r="F120" s="40">
        <v>5.572676566174971E-4</v>
      </c>
      <c r="G120" s="40">
        <v>4.7550105532285164E-3</v>
      </c>
      <c r="H120" s="40">
        <v>0.1102760972049994</v>
      </c>
      <c r="I120" s="40">
        <v>0.11450175903842962</v>
      </c>
      <c r="J120" s="40">
        <v>7.8895699760932903E-3</v>
      </c>
      <c r="K120" s="213">
        <v>1.6274162946072521E-2</v>
      </c>
      <c r="L120" s="213">
        <v>0</v>
      </c>
      <c r="M120" s="213">
        <v>3.0377693638065761E-2</v>
      </c>
      <c r="N120" s="213">
        <v>6.9677947949521023E-6</v>
      </c>
      <c r="O120" s="213">
        <v>1.3154905411710978E-4</v>
      </c>
      <c r="P120" s="213">
        <v>2.6613720572441692E-5</v>
      </c>
      <c r="Q120" s="213">
        <v>9.5858253845363366E-5</v>
      </c>
      <c r="R120" s="213">
        <v>1.2631147913483272E-3</v>
      </c>
      <c r="S120" s="213">
        <v>1.38668925381624E-4</v>
      </c>
      <c r="T120" s="213">
        <v>1.8872659055740236E-4</v>
      </c>
      <c r="U120" s="213">
        <v>6.6600866842317632E-5</v>
      </c>
      <c r="V120" s="213">
        <v>1.2467118003274645E-2</v>
      </c>
      <c r="W120" s="213">
        <v>5.7343177018293612E-3</v>
      </c>
      <c r="X120" s="213">
        <v>2.5716871868801434E-7</v>
      </c>
      <c r="Y120" s="213">
        <v>3.659735677178614E-4</v>
      </c>
      <c r="Z120" s="213">
        <v>7.5265397128936463E-4</v>
      </c>
      <c r="AA120" s="213">
        <v>4.3042625156722551E-5</v>
      </c>
      <c r="AB120" s="213">
        <v>1.6027869689423716E-2</v>
      </c>
      <c r="AC120" s="213">
        <v>3.6812967009904157E-7</v>
      </c>
      <c r="AD120" s="213">
        <v>1.7026289348323848E-3</v>
      </c>
      <c r="AE120" s="213">
        <v>2.7302435796083585E-4</v>
      </c>
      <c r="AF120" s="213">
        <v>0</v>
      </c>
      <c r="AG120" s="213">
        <v>0</v>
      </c>
      <c r="AH120" s="213">
        <v>0</v>
      </c>
      <c r="AI120" s="213">
        <v>0</v>
      </c>
      <c r="AJ120" s="213">
        <v>0</v>
      </c>
      <c r="AK120" s="213">
        <v>0</v>
      </c>
      <c r="AL120" s="213">
        <v>0</v>
      </c>
      <c r="AM120" s="213">
        <v>0</v>
      </c>
      <c r="AN120" s="213">
        <v>0</v>
      </c>
      <c r="AO120" s="213">
        <v>0</v>
      </c>
      <c r="AP120" s="213">
        <v>0</v>
      </c>
      <c r="AQ120" s="213">
        <v>0</v>
      </c>
      <c r="AR120" s="213">
        <v>0</v>
      </c>
      <c r="AS120" s="213">
        <v>0</v>
      </c>
      <c r="AT120" s="213">
        <v>0</v>
      </c>
      <c r="AU120" s="213">
        <v>0</v>
      </c>
      <c r="AV120" s="213">
        <v>0</v>
      </c>
      <c r="AW120" s="213">
        <v>0</v>
      </c>
      <c r="AX120" s="213">
        <v>0</v>
      </c>
      <c r="AY120" s="213">
        <v>0</v>
      </c>
      <c r="AZ120" s="213">
        <v>0</v>
      </c>
      <c r="BA120" s="213">
        <v>0</v>
      </c>
      <c r="BB120" s="213">
        <v>0</v>
      </c>
      <c r="BC120" s="213">
        <v>0</v>
      </c>
      <c r="BD120" s="213">
        <v>0</v>
      </c>
      <c r="BE120" s="213">
        <v>0</v>
      </c>
      <c r="BF120" s="213">
        <v>0</v>
      </c>
      <c r="BG120" s="213">
        <v>0</v>
      </c>
      <c r="BH120" s="213">
        <v>0</v>
      </c>
      <c r="BI120" s="213">
        <v>0</v>
      </c>
      <c r="BJ120" s="213">
        <v>0</v>
      </c>
      <c r="BK120" s="213">
        <v>0</v>
      </c>
      <c r="BL120" s="213">
        <v>0</v>
      </c>
      <c r="BM120" s="213">
        <v>0</v>
      </c>
      <c r="BN120" s="213">
        <v>0</v>
      </c>
      <c r="BO120" s="213">
        <v>0</v>
      </c>
      <c r="BP120" s="213">
        <v>0</v>
      </c>
      <c r="BQ120" s="213">
        <v>0</v>
      </c>
      <c r="BR120" s="213">
        <v>0</v>
      </c>
      <c r="BS120" s="213">
        <v>0</v>
      </c>
      <c r="BT120" s="213">
        <v>0</v>
      </c>
      <c r="BU120" s="216">
        <f t="shared" si="2"/>
        <v>1.1349646367084043</v>
      </c>
      <c r="BV120" s="216">
        <f t="shared" si="3"/>
        <v>1.0490274259769325</v>
      </c>
    </row>
    <row r="121" spans="2:74" hidden="1" outlineLevel="1" x14ac:dyDescent="0.35">
      <c r="B121" s="35" t="str">
        <f t="shared" si="1"/>
        <v>UNET</v>
      </c>
      <c r="C121" s="36">
        <f t="shared" si="4"/>
        <v>2.2405499320942775E-2</v>
      </c>
      <c r="D121" s="37">
        <v>0.65071131610269728</v>
      </c>
      <c r="E121" s="37">
        <v>5.2156054569110246</v>
      </c>
      <c r="F121" s="37">
        <v>0.14063786936022396</v>
      </c>
      <c r="G121" s="37">
        <v>9.2128402532685491E-2</v>
      </c>
      <c r="H121" s="37">
        <v>0.56066932598231101</v>
      </c>
      <c r="I121" s="37">
        <v>6.5260912689473496E-2</v>
      </c>
      <c r="J121" s="37">
        <v>4.011240869871812E-2</v>
      </c>
      <c r="K121" s="212">
        <v>5.5866721052786586E-4</v>
      </c>
      <c r="L121" s="212">
        <v>0</v>
      </c>
      <c r="M121" s="212">
        <v>2.4070466239731657E-2</v>
      </c>
      <c r="N121" s="212">
        <v>8.4215809204647328E-4</v>
      </c>
      <c r="O121" s="212">
        <v>2.2405499320942775E-2</v>
      </c>
      <c r="P121" s="212">
        <v>1.3552879634774225E-4</v>
      </c>
      <c r="Q121" s="212">
        <v>4.8202921290621867E-4</v>
      </c>
      <c r="R121" s="212">
        <v>0.11483585108265253</v>
      </c>
      <c r="S121" s="212">
        <v>2.2989581771556229E-3</v>
      </c>
      <c r="T121" s="212">
        <v>9.2510461783310157E-4</v>
      </c>
      <c r="U121" s="212">
        <v>3.2658070768282969E-4</v>
      </c>
      <c r="V121" s="212">
        <v>1.8175648017261156E-5</v>
      </c>
      <c r="W121" s="212">
        <v>8.0902935025064108E-5</v>
      </c>
      <c r="X121" s="212">
        <v>2.463058328961813E-7</v>
      </c>
      <c r="Y121" s="212">
        <v>1.7948629573729239E-3</v>
      </c>
      <c r="Z121" s="212">
        <v>3.6728997755409647E-3</v>
      </c>
      <c r="AA121" s="212">
        <v>3.5886392907790797E-5</v>
      </c>
      <c r="AB121" s="212">
        <v>2.7915897319003643E-5</v>
      </c>
      <c r="AC121" s="212">
        <v>3.5354573030892849E-7</v>
      </c>
      <c r="AD121" s="212">
        <v>0.6793361256281355</v>
      </c>
      <c r="AE121" s="212">
        <v>4.6660876466075342E-4</v>
      </c>
      <c r="AF121" s="212">
        <v>0</v>
      </c>
      <c r="AG121" s="212">
        <v>0</v>
      </c>
      <c r="AH121" s="212">
        <v>0</v>
      </c>
      <c r="AI121" s="212">
        <v>0</v>
      </c>
      <c r="AJ121" s="212">
        <v>0</v>
      </c>
      <c r="AK121" s="212">
        <v>0</v>
      </c>
      <c r="AL121" s="212">
        <v>0</v>
      </c>
      <c r="AM121" s="212">
        <v>0</v>
      </c>
      <c r="AN121" s="212">
        <v>0</v>
      </c>
      <c r="AO121" s="212">
        <v>0</v>
      </c>
      <c r="AP121" s="212">
        <v>0</v>
      </c>
      <c r="AQ121" s="212">
        <v>0</v>
      </c>
      <c r="AR121" s="212">
        <v>0</v>
      </c>
      <c r="AS121" s="212">
        <v>0</v>
      </c>
      <c r="AT121" s="212">
        <v>0</v>
      </c>
      <c r="AU121" s="212">
        <v>0</v>
      </c>
      <c r="AV121" s="212">
        <v>0</v>
      </c>
      <c r="AW121" s="212">
        <v>0</v>
      </c>
      <c r="AX121" s="212">
        <v>0</v>
      </c>
      <c r="AY121" s="212">
        <v>0</v>
      </c>
      <c r="AZ121" s="212">
        <v>0</v>
      </c>
      <c r="BA121" s="212">
        <v>0</v>
      </c>
      <c r="BB121" s="212">
        <v>0</v>
      </c>
      <c r="BC121" s="212">
        <v>0</v>
      </c>
      <c r="BD121" s="212">
        <v>0</v>
      </c>
      <c r="BE121" s="212">
        <v>0</v>
      </c>
      <c r="BF121" s="212">
        <v>0</v>
      </c>
      <c r="BG121" s="212">
        <v>0</v>
      </c>
      <c r="BH121" s="212">
        <v>0</v>
      </c>
      <c r="BI121" s="212">
        <v>0</v>
      </c>
      <c r="BJ121" s="212">
        <v>0</v>
      </c>
      <c r="BK121" s="212">
        <v>0</v>
      </c>
      <c r="BL121" s="212">
        <v>0</v>
      </c>
      <c r="BM121" s="212">
        <v>0</v>
      </c>
      <c r="BN121" s="212">
        <v>0</v>
      </c>
      <c r="BO121" s="212">
        <v>0</v>
      </c>
      <c r="BP121" s="212">
        <v>0</v>
      </c>
      <c r="BQ121" s="212">
        <v>0</v>
      </c>
      <c r="BR121" s="212">
        <v>0</v>
      </c>
      <c r="BS121" s="212">
        <v>0</v>
      </c>
      <c r="BT121" s="212">
        <v>0</v>
      </c>
      <c r="BU121" s="215">
        <f t="shared" si="2"/>
        <v>7.6174405135855023</v>
      </c>
      <c r="BV121" s="215">
        <f t="shared" si="3"/>
        <v>6.7651256922771337</v>
      </c>
    </row>
    <row r="122" spans="2:74" hidden="1" outlineLevel="1" x14ac:dyDescent="0.35">
      <c r="B122" s="38" t="str">
        <f t="shared" si="1"/>
        <v>UNIS</v>
      </c>
      <c r="C122" s="39">
        <f t="shared" si="4"/>
        <v>9.8607561918408228E-3</v>
      </c>
      <c r="D122" s="40">
        <v>3.4857538809242868E-2</v>
      </c>
      <c r="E122" s="40">
        <v>1.6428159381914789</v>
      </c>
      <c r="F122" s="40">
        <v>6.2951417219844416E-2</v>
      </c>
      <c r="G122" s="40">
        <v>4.5844005131346073E-2</v>
      </c>
      <c r="H122" s="40">
        <v>0.10705618946081956</v>
      </c>
      <c r="I122" s="40">
        <v>3.0218960110655413E-8</v>
      </c>
      <c r="J122" s="40">
        <v>7.6592055715836993E-3</v>
      </c>
      <c r="K122" s="213">
        <v>1.858282928382881E-2</v>
      </c>
      <c r="L122" s="213">
        <v>0</v>
      </c>
      <c r="M122" s="213">
        <v>3.7287357915583488E-3</v>
      </c>
      <c r="N122" s="213">
        <v>3.526447492226847E-4</v>
      </c>
      <c r="O122" s="213">
        <v>9.8607561918408228E-3</v>
      </c>
      <c r="P122" s="213">
        <v>1.4652925700509295E-2</v>
      </c>
      <c r="Q122" s="213">
        <v>0.12311044176855691</v>
      </c>
      <c r="R122" s="213">
        <v>6.0551175700243355E-2</v>
      </c>
      <c r="S122" s="213">
        <v>9.4727963912534627E-4</v>
      </c>
      <c r="T122" s="213">
        <v>2.1108600465903301E-3</v>
      </c>
      <c r="U122" s="213">
        <v>7.45176267987965E-4</v>
      </c>
      <c r="V122" s="213">
        <v>4.1472606814383632E-5</v>
      </c>
      <c r="W122" s="213">
        <v>3.2298282498105463E-5</v>
      </c>
      <c r="X122" s="213">
        <v>5.6201303296137342E-7</v>
      </c>
      <c r="Y122" s="213">
        <v>4.0931004940841951E-3</v>
      </c>
      <c r="Z122" s="213">
        <v>8.3687030934974788E-3</v>
      </c>
      <c r="AA122" s="213">
        <v>8.1884450584155278E-5</v>
      </c>
      <c r="AB122" s="213">
        <v>6.3697618933663161E-5</v>
      </c>
      <c r="AC122" s="213">
        <v>8.0670960727395476E-7</v>
      </c>
      <c r="AD122" s="213">
        <v>6.8427025449953188E-3</v>
      </c>
      <c r="AE122" s="213">
        <v>8.5105408082912981E-4</v>
      </c>
      <c r="AF122" s="213">
        <v>0</v>
      </c>
      <c r="AG122" s="213">
        <v>0</v>
      </c>
      <c r="AH122" s="213">
        <v>0</v>
      </c>
      <c r="AI122" s="213">
        <v>0</v>
      </c>
      <c r="AJ122" s="213">
        <v>0</v>
      </c>
      <c r="AK122" s="213">
        <v>0</v>
      </c>
      <c r="AL122" s="213">
        <v>0</v>
      </c>
      <c r="AM122" s="213">
        <v>0</v>
      </c>
      <c r="AN122" s="213">
        <v>0</v>
      </c>
      <c r="AO122" s="213">
        <v>0</v>
      </c>
      <c r="AP122" s="213">
        <v>0</v>
      </c>
      <c r="AQ122" s="213">
        <v>0</v>
      </c>
      <c r="AR122" s="213">
        <v>0</v>
      </c>
      <c r="AS122" s="213">
        <v>0</v>
      </c>
      <c r="AT122" s="213">
        <v>0</v>
      </c>
      <c r="AU122" s="213">
        <v>0</v>
      </c>
      <c r="AV122" s="213">
        <v>0</v>
      </c>
      <c r="AW122" s="213">
        <v>0</v>
      </c>
      <c r="AX122" s="213">
        <v>0</v>
      </c>
      <c r="AY122" s="213">
        <v>0</v>
      </c>
      <c r="AZ122" s="213">
        <v>0</v>
      </c>
      <c r="BA122" s="213">
        <v>0</v>
      </c>
      <c r="BB122" s="213">
        <v>0</v>
      </c>
      <c r="BC122" s="213">
        <v>0</v>
      </c>
      <c r="BD122" s="213">
        <v>0</v>
      </c>
      <c r="BE122" s="213">
        <v>0</v>
      </c>
      <c r="BF122" s="213">
        <v>0</v>
      </c>
      <c r="BG122" s="213">
        <v>0</v>
      </c>
      <c r="BH122" s="213">
        <v>0</v>
      </c>
      <c r="BI122" s="213">
        <v>0</v>
      </c>
      <c r="BJ122" s="213">
        <v>0</v>
      </c>
      <c r="BK122" s="213">
        <v>0</v>
      </c>
      <c r="BL122" s="213">
        <v>0</v>
      </c>
      <c r="BM122" s="213">
        <v>0</v>
      </c>
      <c r="BN122" s="213">
        <v>0</v>
      </c>
      <c r="BO122" s="213">
        <v>0</v>
      </c>
      <c r="BP122" s="213">
        <v>0</v>
      </c>
      <c r="BQ122" s="213">
        <v>0</v>
      </c>
      <c r="BR122" s="213">
        <v>0</v>
      </c>
      <c r="BS122" s="213">
        <v>0</v>
      </c>
      <c r="BT122" s="213">
        <v>0</v>
      </c>
      <c r="BU122" s="216">
        <f t="shared" si="2"/>
        <v>2.1562034316376164</v>
      </c>
      <c r="BV122" s="216">
        <f t="shared" si="3"/>
        <v>1.9011843246032754</v>
      </c>
    </row>
    <row r="123" spans="2:74" hidden="1" outlineLevel="1" x14ac:dyDescent="0.35">
      <c r="B123" s="35" t="str">
        <f t="shared" si="1"/>
        <v>VECT</v>
      </c>
      <c r="C123" s="36">
        <f t="shared" si="4"/>
        <v>0.10664494016181626</v>
      </c>
      <c r="D123" s="37">
        <v>0.30293148463639186</v>
      </c>
      <c r="E123" s="37">
        <v>13.235952135922874</v>
      </c>
      <c r="F123" s="37">
        <v>0.54421147548944471</v>
      </c>
      <c r="G123" s="37">
        <v>0.41243840107094903</v>
      </c>
      <c r="H123" s="37">
        <v>34.642677767152193</v>
      </c>
      <c r="I123" s="37">
        <v>2.4465841584027475</v>
      </c>
      <c r="J123" s="37">
        <v>2.478468474406688</v>
      </c>
      <c r="K123" s="212">
        <v>6.3431597894441014E-3</v>
      </c>
      <c r="L123" s="212">
        <v>0</v>
      </c>
      <c r="M123" s="212">
        <v>1.9339850667614161E-3</v>
      </c>
      <c r="N123" s="212">
        <v>3.911826174855723E-3</v>
      </c>
      <c r="O123" s="212">
        <v>0.10664494016181626</v>
      </c>
      <c r="P123" s="212">
        <v>4.4778176555750633E-6</v>
      </c>
      <c r="Q123" s="212">
        <v>1.0651800298421776E-5</v>
      </c>
      <c r="R123" s="212">
        <v>0.54240121462945989</v>
      </c>
      <c r="S123" s="212">
        <v>1.0672734407494319E-2</v>
      </c>
      <c r="T123" s="212">
        <v>3.2221548585853493E-4</v>
      </c>
      <c r="U123" s="212">
        <v>1.6363947127289724E-4</v>
      </c>
      <c r="V123" s="212">
        <v>1.3425149697971061E-21</v>
      </c>
      <c r="W123" s="212">
        <v>3.4991187090885751E-4</v>
      </c>
      <c r="X123" s="212">
        <v>0</v>
      </c>
      <c r="Y123" s="212">
        <v>0.28505858663003958</v>
      </c>
      <c r="Z123" s="212">
        <v>0.65990453515320036</v>
      </c>
      <c r="AA123" s="212">
        <v>5.817628016742393E-21</v>
      </c>
      <c r="AB123" s="212">
        <v>0</v>
      </c>
      <c r="AC123" s="212">
        <v>0</v>
      </c>
      <c r="AD123" s="212">
        <v>1.6254312236231808E-5</v>
      </c>
      <c r="AE123" s="212">
        <v>1.667961144862892E-3</v>
      </c>
      <c r="AF123" s="212">
        <v>0</v>
      </c>
      <c r="AG123" s="212">
        <v>0</v>
      </c>
      <c r="AH123" s="212">
        <v>0</v>
      </c>
      <c r="AI123" s="212">
        <v>0</v>
      </c>
      <c r="AJ123" s="212">
        <v>0</v>
      </c>
      <c r="AK123" s="212">
        <v>0</v>
      </c>
      <c r="AL123" s="212">
        <v>0</v>
      </c>
      <c r="AM123" s="212">
        <v>0</v>
      </c>
      <c r="AN123" s="212">
        <v>0</v>
      </c>
      <c r="AO123" s="212">
        <v>0</v>
      </c>
      <c r="AP123" s="212">
        <v>0</v>
      </c>
      <c r="AQ123" s="212">
        <v>0</v>
      </c>
      <c r="AR123" s="212">
        <v>0</v>
      </c>
      <c r="AS123" s="212">
        <v>0</v>
      </c>
      <c r="AT123" s="212">
        <v>0</v>
      </c>
      <c r="AU123" s="212">
        <v>0</v>
      </c>
      <c r="AV123" s="212">
        <v>0</v>
      </c>
      <c r="AW123" s="212">
        <v>0</v>
      </c>
      <c r="AX123" s="212">
        <v>0</v>
      </c>
      <c r="AY123" s="212">
        <v>0</v>
      </c>
      <c r="AZ123" s="212">
        <v>0</v>
      </c>
      <c r="BA123" s="212">
        <v>0</v>
      </c>
      <c r="BB123" s="212">
        <v>0</v>
      </c>
      <c r="BC123" s="212">
        <v>0</v>
      </c>
      <c r="BD123" s="212">
        <v>0</v>
      </c>
      <c r="BE123" s="212">
        <v>0</v>
      </c>
      <c r="BF123" s="212">
        <v>0</v>
      </c>
      <c r="BG123" s="212">
        <v>0</v>
      </c>
      <c r="BH123" s="212">
        <v>0</v>
      </c>
      <c r="BI123" s="212">
        <v>0</v>
      </c>
      <c r="BJ123" s="212">
        <v>0</v>
      </c>
      <c r="BK123" s="212">
        <v>0</v>
      </c>
      <c r="BL123" s="212">
        <v>0</v>
      </c>
      <c r="BM123" s="212">
        <v>0</v>
      </c>
      <c r="BN123" s="212">
        <v>0</v>
      </c>
      <c r="BO123" s="212">
        <v>0</v>
      </c>
      <c r="BP123" s="212">
        <v>0</v>
      </c>
      <c r="BQ123" s="212">
        <v>0</v>
      </c>
      <c r="BR123" s="212">
        <v>0</v>
      </c>
      <c r="BS123" s="212">
        <v>0</v>
      </c>
      <c r="BT123" s="212">
        <v>0</v>
      </c>
      <c r="BU123" s="215">
        <f t="shared" si="2"/>
        <v>55.682669990997447</v>
      </c>
      <c r="BV123" s="215">
        <f t="shared" si="3"/>
        <v>54.063263897081292</v>
      </c>
    </row>
    <row r="124" spans="2:74" hidden="1" outlineLevel="1" x14ac:dyDescent="0.35">
      <c r="B124" s="38" t="str">
        <f t="shared" si="1"/>
        <v>WAIP</v>
      </c>
      <c r="C124" s="39">
        <f t="shared" si="4"/>
        <v>2.8731464507345738E-3</v>
      </c>
      <c r="D124" s="40">
        <v>1.3814243595005007E-2</v>
      </c>
      <c r="E124" s="40">
        <v>0.728351843422262</v>
      </c>
      <c r="F124" s="40">
        <v>2.329291534133137E-2</v>
      </c>
      <c r="G124" s="40">
        <v>1.8336245986281519E-2</v>
      </c>
      <c r="H124" s="40">
        <v>0.22351667990464985</v>
      </c>
      <c r="I124" s="40">
        <v>0.10155761578378801</v>
      </c>
      <c r="J124" s="40">
        <v>1.5991230480832012E-2</v>
      </c>
      <c r="K124" s="213">
        <v>7.4002830074325208E-5</v>
      </c>
      <c r="L124" s="213">
        <v>0</v>
      </c>
      <c r="M124" s="213">
        <v>5.8349991656138998E-3</v>
      </c>
      <c r="N124" s="213">
        <v>1.0439393909268961E-4</v>
      </c>
      <c r="O124" s="213">
        <v>2.8731464507345738E-3</v>
      </c>
      <c r="P124" s="213">
        <v>9.7654109226116591E-8</v>
      </c>
      <c r="Q124" s="213">
        <v>2.2981622415649303E-7</v>
      </c>
      <c r="R124" s="213">
        <v>1.4527409546146182E-2</v>
      </c>
      <c r="S124" s="213">
        <v>2.8182817637841678E-4</v>
      </c>
      <c r="T124" s="213">
        <v>1.0337664673974858E-6</v>
      </c>
      <c r="U124" s="213">
        <v>5.3518134582340069E-7</v>
      </c>
      <c r="V124" s="213">
        <v>0</v>
      </c>
      <c r="W124" s="213">
        <v>8.5886809232972323E-6</v>
      </c>
      <c r="X124" s="213">
        <v>0</v>
      </c>
      <c r="Y124" s="213">
        <v>4.4866053602121041E-4</v>
      </c>
      <c r="Z124" s="213">
        <v>2.287259944898578E-3</v>
      </c>
      <c r="AA124" s="213">
        <v>0</v>
      </c>
      <c r="AB124" s="213">
        <v>3.1639532684073144E-24</v>
      </c>
      <c r="AC124" s="213">
        <v>0</v>
      </c>
      <c r="AD124" s="213">
        <v>1.5771874115979651E-4</v>
      </c>
      <c r="AE124" s="213">
        <v>2.4958062780065376E-2</v>
      </c>
      <c r="AF124" s="213">
        <v>0</v>
      </c>
      <c r="AG124" s="213">
        <v>0</v>
      </c>
      <c r="AH124" s="213">
        <v>0</v>
      </c>
      <c r="AI124" s="213">
        <v>0</v>
      </c>
      <c r="AJ124" s="213">
        <v>0</v>
      </c>
      <c r="AK124" s="213">
        <v>0</v>
      </c>
      <c r="AL124" s="213">
        <v>0</v>
      </c>
      <c r="AM124" s="213">
        <v>0</v>
      </c>
      <c r="AN124" s="213">
        <v>0</v>
      </c>
      <c r="AO124" s="213">
        <v>0</v>
      </c>
      <c r="AP124" s="213">
        <v>0</v>
      </c>
      <c r="AQ124" s="213">
        <v>0</v>
      </c>
      <c r="AR124" s="213">
        <v>0</v>
      </c>
      <c r="AS124" s="213">
        <v>0</v>
      </c>
      <c r="AT124" s="213">
        <v>0</v>
      </c>
      <c r="AU124" s="213">
        <v>0</v>
      </c>
      <c r="AV124" s="213">
        <v>0</v>
      </c>
      <c r="AW124" s="213">
        <v>0</v>
      </c>
      <c r="AX124" s="213">
        <v>0</v>
      </c>
      <c r="AY124" s="213">
        <v>0</v>
      </c>
      <c r="AZ124" s="213">
        <v>0</v>
      </c>
      <c r="BA124" s="213">
        <v>0</v>
      </c>
      <c r="BB124" s="213">
        <v>0</v>
      </c>
      <c r="BC124" s="213">
        <v>0</v>
      </c>
      <c r="BD124" s="213">
        <v>0</v>
      </c>
      <c r="BE124" s="213">
        <v>0</v>
      </c>
      <c r="BF124" s="213">
        <v>0</v>
      </c>
      <c r="BG124" s="213">
        <v>0</v>
      </c>
      <c r="BH124" s="213">
        <v>0</v>
      </c>
      <c r="BI124" s="213">
        <v>0</v>
      </c>
      <c r="BJ124" s="213">
        <v>0</v>
      </c>
      <c r="BK124" s="213">
        <v>0</v>
      </c>
      <c r="BL124" s="213">
        <v>0</v>
      </c>
      <c r="BM124" s="213">
        <v>0</v>
      </c>
      <c r="BN124" s="213">
        <v>0</v>
      </c>
      <c r="BO124" s="213">
        <v>0</v>
      </c>
      <c r="BP124" s="213">
        <v>0</v>
      </c>
      <c r="BQ124" s="213">
        <v>0</v>
      </c>
      <c r="BR124" s="213">
        <v>0</v>
      </c>
      <c r="BS124" s="213">
        <v>0</v>
      </c>
      <c r="BT124" s="213">
        <v>0</v>
      </c>
      <c r="BU124" s="216">
        <f t="shared" si="2"/>
        <v>1.1764187417234051</v>
      </c>
      <c r="BV124" s="216">
        <f t="shared" si="3"/>
        <v>1.1248607745141499</v>
      </c>
    </row>
    <row r="125" spans="2:74" hidden="1" outlineLevel="1" x14ac:dyDescent="0.35">
      <c r="B125" s="35" t="str">
        <f t="shared" si="1"/>
        <v>WATA</v>
      </c>
      <c r="C125" s="36">
        <f t="shared" si="4"/>
        <v>1.5638059447288413E-3</v>
      </c>
      <c r="D125" s="37">
        <v>6.2179726278770601E-2</v>
      </c>
      <c r="E125" s="37">
        <v>0.43893849788190797</v>
      </c>
      <c r="F125" s="37">
        <v>1.5016157309110326E-2</v>
      </c>
      <c r="G125" s="37">
        <v>6.198216118696271E-2</v>
      </c>
      <c r="H125" s="37">
        <v>8.8850838008469338E-2</v>
      </c>
      <c r="I125" s="37">
        <v>8.4356492726513719E-3</v>
      </c>
      <c r="J125" s="37">
        <v>6.3567257245169219E-3</v>
      </c>
      <c r="K125" s="212">
        <v>6.8562987341083675E-6</v>
      </c>
      <c r="L125" s="212">
        <v>0</v>
      </c>
      <c r="M125" s="212">
        <v>6.2839509689000669E-6</v>
      </c>
      <c r="N125" s="212">
        <v>9.3216559988176274E-4</v>
      </c>
      <c r="O125" s="212">
        <v>1.5638059447288413E-3</v>
      </c>
      <c r="P125" s="212">
        <v>1.5600296179912097E-8</v>
      </c>
      <c r="Q125" s="212">
        <v>6.6777004330917248E-8</v>
      </c>
      <c r="R125" s="212">
        <v>5.6132921288954991E-4</v>
      </c>
      <c r="S125" s="212">
        <v>1.7767366719246391E-3</v>
      </c>
      <c r="T125" s="212">
        <v>0</v>
      </c>
      <c r="U125" s="212">
        <v>0</v>
      </c>
      <c r="V125" s="212">
        <v>3.6415656339478382E-11</v>
      </c>
      <c r="W125" s="212">
        <v>4.372481143975594E-5</v>
      </c>
      <c r="X125" s="212">
        <v>3.1831523705979829E-6</v>
      </c>
      <c r="Y125" s="212">
        <v>7.7107881935882026E-10</v>
      </c>
      <c r="Z125" s="212">
        <v>3.980377946013463E-9</v>
      </c>
      <c r="AA125" s="212">
        <v>4.2500907214792537E-5</v>
      </c>
      <c r="AB125" s="212">
        <v>1.4994884484896419E-12</v>
      </c>
      <c r="AC125" s="212">
        <v>1.0880902974043966E-3</v>
      </c>
      <c r="AD125" s="212">
        <v>1.0114081682724399E-7</v>
      </c>
      <c r="AE125" s="212">
        <v>5.7248110102194869E-8</v>
      </c>
      <c r="AF125" s="212">
        <v>0</v>
      </c>
      <c r="AG125" s="212">
        <v>0</v>
      </c>
      <c r="AH125" s="212">
        <v>0</v>
      </c>
      <c r="AI125" s="212">
        <v>0</v>
      </c>
      <c r="AJ125" s="212">
        <v>0</v>
      </c>
      <c r="AK125" s="212">
        <v>0</v>
      </c>
      <c r="AL125" s="212">
        <v>0</v>
      </c>
      <c r="AM125" s="212">
        <v>0</v>
      </c>
      <c r="AN125" s="212">
        <v>0</v>
      </c>
      <c r="AO125" s="212">
        <v>0</v>
      </c>
      <c r="AP125" s="212">
        <v>0</v>
      </c>
      <c r="AQ125" s="212">
        <v>0</v>
      </c>
      <c r="AR125" s="212">
        <v>0</v>
      </c>
      <c r="AS125" s="212">
        <v>0</v>
      </c>
      <c r="AT125" s="212">
        <v>0</v>
      </c>
      <c r="AU125" s="212">
        <v>0</v>
      </c>
      <c r="AV125" s="212">
        <v>0</v>
      </c>
      <c r="AW125" s="212">
        <v>0</v>
      </c>
      <c r="AX125" s="212">
        <v>0</v>
      </c>
      <c r="AY125" s="212">
        <v>0</v>
      </c>
      <c r="AZ125" s="212">
        <v>0</v>
      </c>
      <c r="BA125" s="212">
        <v>0</v>
      </c>
      <c r="BB125" s="212">
        <v>0</v>
      </c>
      <c r="BC125" s="212">
        <v>0</v>
      </c>
      <c r="BD125" s="212">
        <v>0</v>
      </c>
      <c r="BE125" s="212">
        <v>0</v>
      </c>
      <c r="BF125" s="212">
        <v>0</v>
      </c>
      <c r="BG125" s="212">
        <v>0</v>
      </c>
      <c r="BH125" s="212">
        <v>0</v>
      </c>
      <c r="BI125" s="212">
        <v>0</v>
      </c>
      <c r="BJ125" s="212">
        <v>0</v>
      </c>
      <c r="BK125" s="212">
        <v>0</v>
      </c>
      <c r="BL125" s="212">
        <v>0</v>
      </c>
      <c r="BM125" s="212">
        <v>0</v>
      </c>
      <c r="BN125" s="212">
        <v>0</v>
      </c>
      <c r="BO125" s="212">
        <v>0</v>
      </c>
      <c r="BP125" s="212">
        <v>0</v>
      </c>
      <c r="BQ125" s="212">
        <v>0</v>
      </c>
      <c r="BR125" s="212">
        <v>0</v>
      </c>
      <c r="BS125" s="212">
        <v>0</v>
      </c>
      <c r="BT125" s="212">
        <v>0</v>
      </c>
      <c r="BU125" s="215">
        <f t="shared" si="2"/>
        <v>0.68778467806554611</v>
      </c>
      <c r="BV125" s="215">
        <f t="shared" si="3"/>
        <v>0.68175975566238933</v>
      </c>
    </row>
    <row r="126" spans="2:74" hidden="1" outlineLevel="1" x14ac:dyDescent="0.35">
      <c r="B126" s="38" t="str">
        <f t="shared" si="1"/>
        <v>WAV1</v>
      </c>
      <c r="C126" s="39">
        <f t="shared" si="4"/>
        <v>1.2536612961447976E-3</v>
      </c>
      <c r="D126" s="40">
        <v>1.4829229229205551E-2</v>
      </c>
      <c r="E126" s="40">
        <v>7.7917262630108298E-3</v>
      </c>
      <c r="F126" s="40">
        <v>2.3509421290146894E-5</v>
      </c>
      <c r="G126" s="40">
        <v>2.1897525306559476E-5</v>
      </c>
      <c r="H126" s="40">
        <v>0.11245717315664205</v>
      </c>
      <c r="I126" s="40">
        <v>1.9493221253094914E-5</v>
      </c>
      <c r="J126" s="40">
        <v>8.0456124166565484E-3</v>
      </c>
      <c r="K126" s="213">
        <v>2.3191402959942299E-4</v>
      </c>
      <c r="L126" s="213">
        <v>0</v>
      </c>
      <c r="M126" s="213">
        <v>7.1339410714172189E-3</v>
      </c>
      <c r="N126" s="213">
        <v>2.8971807362803149E-5</v>
      </c>
      <c r="O126" s="213">
        <v>1.2536612961447976E-3</v>
      </c>
      <c r="P126" s="213">
        <v>6.075147680956553E-4</v>
      </c>
      <c r="Q126" s="213">
        <v>2.1674370843450357E-3</v>
      </c>
      <c r="R126" s="213">
        <v>2.7905613437223364E-2</v>
      </c>
      <c r="S126" s="213">
        <v>6.3848834833859122E-5</v>
      </c>
      <c r="T126" s="213">
        <v>4.175353039314135E-3</v>
      </c>
      <c r="U126" s="213">
        <v>1.4739840371087729E-3</v>
      </c>
      <c r="V126" s="213">
        <v>8.203372747952564E-5</v>
      </c>
      <c r="W126" s="213">
        <v>7.5852617832085522E-6</v>
      </c>
      <c r="X126" s="213">
        <v>1.1116734629342597E-6</v>
      </c>
      <c r="Y126" s="213">
        <v>8.0962296425719175E-3</v>
      </c>
      <c r="Z126" s="213">
        <v>1.6553269490469244E-2</v>
      </c>
      <c r="AA126" s="213">
        <v>1.6196916738402489E-4</v>
      </c>
      <c r="AB126" s="213">
        <v>1.259952388403837E-4</v>
      </c>
      <c r="AC126" s="213">
        <v>1.5956885864079829E-6</v>
      </c>
      <c r="AD126" s="213">
        <v>1.353351109830952E-2</v>
      </c>
      <c r="AE126" s="213">
        <v>1.6822688148170005E-3</v>
      </c>
      <c r="AF126" s="213">
        <v>0</v>
      </c>
      <c r="AG126" s="213">
        <v>0</v>
      </c>
      <c r="AH126" s="213">
        <v>0</v>
      </c>
      <c r="AI126" s="213">
        <v>0</v>
      </c>
      <c r="AJ126" s="213">
        <v>0</v>
      </c>
      <c r="AK126" s="213">
        <v>0</v>
      </c>
      <c r="AL126" s="213">
        <v>0</v>
      </c>
      <c r="AM126" s="213">
        <v>0</v>
      </c>
      <c r="AN126" s="213">
        <v>0</v>
      </c>
      <c r="AO126" s="213">
        <v>0</v>
      </c>
      <c r="AP126" s="213">
        <v>0</v>
      </c>
      <c r="AQ126" s="213">
        <v>0</v>
      </c>
      <c r="AR126" s="213">
        <v>0</v>
      </c>
      <c r="AS126" s="213">
        <v>0</v>
      </c>
      <c r="AT126" s="213">
        <v>0</v>
      </c>
      <c r="AU126" s="213">
        <v>0</v>
      </c>
      <c r="AV126" s="213">
        <v>0</v>
      </c>
      <c r="AW126" s="213">
        <v>0</v>
      </c>
      <c r="AX126" s="213">
        <v>0</v>
      </c>
      <c r="AY126" s="213">
        <v>0</v>
      </c>
      <c r="AZ126" s="213">
        <v>0</v>
      </c>
      <c r="BA126" s="213">
        <v>0</v>
      </c>
      <c r="BB126" s="213">
        <v>0</v>
      </c>
      <c r="BC126" s="213">
        <v>0</v>
      </c>
      <c r="BD126" s="213">
        <v>0</v>
      </c>
      <c r="BE126" s="213">
        <v>0</v>
      </c>
      <c r="BF126" s="213">
        <v>0</v>
      </c>
      <c r="BG126" s="213">
        <v>0</v>
      </c>
      <c r="BH126" s="213">
        <v>0</v>
      </c>
      <c r="BI126" s="213">
        <v>0</v>
      </c>
      <c r="BJ126" s="213">
        <v>0</v>
      </c>
      <c r="BK126" s="213">
        <v>0</v>
      </c>
      <c r="BL126" s="213">
        <v>0</v>
      </c>
      <c r="BM126" s="213">
        <v>0</v>
      </c>
      <c r="BN126" s="213">
        <v>0</v>
      </c>
      <c r="BO126" s="213">
        <v>0</v>
      </c>
      <c r="BP126" s="213">
        <v>0</v>
      </c>
      <c r="BQ126" s="213">
        <v>0</v>
      </c>
      <c r="BR126" s="213">
        <v>0</v>
      </c>
      <c r="BS126" s="213">
        <v>0</v>
      </c>
      <c r="BT126" s="213">
        <v>0</v>
      </c>
      <c r="BU126" s="216">
        <f t="shared" si="2"/>
        <v>0.22847645044251402</v>
      </c>
      <c r="BV126" s="216">
        <f t="shared" si="3"/>
        <v>0.14318864123336481</v>
      </c>
    </row>
    <row r="127" spans="2:74" hidden="1" outlineLevel="1" x14ac:dyDescent="0.35">
      <c r="B127" s="35" t="str">
        <f t="shared" si="1"/>
        <v>WELE</v>
      </c>
      <c r="C127" s="36">
        <f t="shared" si="4"/>
        <v>1.1526480990969493E-2</v>
      </c>
      <c r="D127" s="37">
        <v>2.8470444081108336E-2</v>
      </c>
      <c r="E127" s="37">
        <v>1.3852664605070089</v>
      </c>
      <c r="F127" s="37">
        <v>5.2011504385497523E-2</v>
      </c>
      <c r="G127" s="37">
        <v>4.0335920239318951E-2</v>
      </c>
      <c r="H127" s="37">
        <v>0.7648821044427413</v>
      </c>
      <c r="I127" s="37">
        <v>0.23676422343073386</v>
      </c>
      <c r="J127" s="37">
        <v>5.4722564902205527E-2</v>
      </c>
      <c r="K127" s="212">
        <v>3.4587277703234781E-4</v>
      </c>
      <c r="L127" s="212">
        <v>0</v>
      </c>
      <c r="M127" s="212">
        <v>3.2581090573555942E-3</v>
      </c>
      <c r="N127" s="212">
        <v>4.1959124342090933E-4</v>
      </c>
      <c r="O127" s="212">
        <v>1.1526480990969493E-2</v>
      </c>
      <c r="P127" s="212">
        <v>1.1989030466687564E-4</v>
      </c>
      <c r="Q127" s="212">
        <v>4.2728582397077476E-4</v>
      </c>
      <c r="R127" s="212">
        <v>6.3047177717660677E-2</v>
      </c>
      <c r="S127" s="212">
        <v>1.1308559351205767E-3</v>
      </c>
      <c r="T127" s="212">
        <v>8.2120971600502062E-4</v>
      </c>
      <c r="U127" s="212">
        <v>2.8995317833442619E-4</v>
      </c>
      <c r="V127" s="212">
        <v>1.6128507601463007E-5</v>
      </c>
      <c r="W127" s="212">
        <v>3.8274554320370658E-5</v>
      </c>
      <c r="X127" s="212">
        <v>2.1856417412892606E-7</v>
      </c>
      <c r="Y127" s="212">
        <v>1.7223983535138781E-3</v>
      </c>
      <c r="Z127" s="212">
        <v>3.9203659531317709E-3</v>
      </c>
      <c r="AA127" s="212">
        <v>3.1844474554784482E-5</v>
      </c>
      <c r="AB127" s="212">
        <v>2.4771703417871138E-5</v>
      </c>
      <c r="AC127" s="212">
        <v>3.1372554053297453E-7</v>
      </c>
      <c r="AD127" s="212">
        <v>2.7074584218632482E-3</v>
      </c>
      <c r="AE127" s="212">
        <v>7.595242556566714E-3</v>
      </c>
      <c r="AF127" s="212">
        <v>0</v>
      </c>
      <c r="AG127" s="212">
        <v>0</v>
      </c>
      <c r="AH127" s="212">
        <v>0</v>
      </c>
      <c r="AI127" s="212">
        <v>0</v>
      </c>
      <c r="AJ127" s="212">
        <v>0</v>
      </c>
      <c r="AK127" s="212">
        <v>0</v>
      </c>
      <c r="AL127" s="212">
        <v>0</v>
      </c>
      <c r="AM127" s="212">
        <v>0</v>
      </c>
      <c r="AN127" s="212">
        <v>0</v>
      </c>
      <c r="AO127" s="212">
        <v>0</v>
      </c>
      <c r="AP127" s="212">
        <v>0</v>
      </c>
      <c r="AQ127" s="212">
        <v>0</v>
      </c>
      <c r="AR127" s="212">
        <v>0</v>
      </c>
      <c r="AS127" s="212">
        <v>0</v>
      </c>
      <c r="AT127" s="212">
        <v>0</v>
      </c>
      <c r="AU127" s="212">
        <v>0</v>
      </c>
      <c r="AV127" s="212">
        <v>0</v>
      </c>
      <c r="AW127" s="212">
        <v>0</v>
      </c>
      <c r="AX127" s="212">
        <v>0</v>
      </c>
      <c r="AY127" s="212">
        <v>0</v>
      </c>
      <c r="AZ127" s="212">
        <v>0</v>
      </c>
      <c r="BA127" s="212">
        <v>0</v>
      </c>
      <c r="BB127" s="212">
        <v>0</v>
      </c>
      <c r="BC127" s="212">
        <v>0</v>
      </c>
      <c r="BD127" s="212">
        <v>0</v>
      </c>
      <c r="BE127" s="212">
        <v>0</v>
      </c>
      <c r="BF127" s="212">
        <v>0</v>
      </c>
      <c r="BG127" s="212">
        <v>0</v>
      </c>
      <c r="BH127" s="212">
        <v>0</v>
      </c>
      <c r="BI127" s="212">
        <v>0</v>
      </c>
      <c r="BJ127" s="212">
        <v>0</v>
      </c>
      <c r="BK127" s="212">
        <v>0</v>
      </c>
      <c r="BL127" s="212">
        <v>0</v>
      </c>
      <c r="BM127" s="212">
        <v>0</v>
      </c>
      <c r="BN127" s="212">
        <v>0</v>
      </c>
      <c r="BO127" s="212">
        <v>0</v>
      </c>
      <c r="BP127" s="212">
        <v>0</v>
      </c>
      <c r="BQ127" s="212">
        <v>0</v>
      </c>
      <c r="BR127" s="212">
        <v>0</v>
      </c>
      <c r="BS127" s="212">
        <v>0</v>
      </c>
      <c r="BT127" s="212">
        <v>0</v>
      </c>
      <c r="BU127" s="215">
        <f t="shared" si="2"/>
        <v>2.6598966655478358</v>
      </c>
      <c r="BV127" s="215">
        <f t="shared" si="3"/>
        <v>2.5624532219886142</v>
      </c>
    </row>
    <row r="128" spans="2:74" hidden="1" outlineLevel="1" x14ac:dyDescent="0.35">
      <c r="B128" s="38" t="str">
        <f t="shared" si="1"/>
        <v>WNST</v>
      </c>
      <c r="C128" s="39">
        <f t="shared" si="4"/>
        <v>2.8985616157771988E-3</v>
      </c>
      <c r="D128" s="40">
        <v>9.0819826543130557E-3</v>
      </c>
      <c r="E128" s="40">
        <v>0.36024539300031405</v>
      </c>
      <c r="F128" s="40">
        <v>1.226835991709279E-2</v>
      </c>
      <c r="G128" s="40">
        <v>1.0226946123555037E-2</v>
      </c>
      <c r="H128" s="40">
        <v>4.8927525910141392E-2</v>
      </c>
      <c r="I128" s="40">
        <v>0</v>
      </c>
      <c r="J128" s="40">
        <v>3.5004606547472004E-3</v>
      </c>
      <c r="K128" s="213">
        <v>7.736087057909581E-5</v>
      </c>
      <c r="L128" s="213">
        <v>0</v>
      </c>
      <c r="M128" s="213">
        <v>4.3667218174707881E-5</v>
      </c>
      <c r="N128" s="213">
        <v>1.0643961786216939E-4</v>
      </c>
      <c r="O128" s="213">
        <v>2.8985616157771988E-3</v>
      </c>
      <c r="P128" s="213">
        <v>1.1641868731231225E-7</v>
      </c>
      <c r="Q128" s="213">
        <v>3.0055407416907919E-7</v>
      </c>
      <c r="R128" s="213">
        <v>1.4801887746785689E-2</v>
      </c>
      <c r="S128" s="213">
        <v>2.876079305213684E-4</v>
      </c>
      <c r="T128" s="213">
        <v>3.2438358171552151E-13</v>
      </c>
      <c r="U128" s="213">
        <v>1.6412294404000364E-13</v>
      </c>
      <c r="V128" s="213">
        <v>3.3691750989336384E-24</v>
      </c>
      <c r="W128" s="213">
        <v>9.5150279573963276E-6</v>
      </c>
      <c r="X128" s="213">
        <v>0</v>
      </c>
      <c r="Y128" s="213">
        <v>1.0433900398246588E-8</v>
      </c>
      <c r="Z128" s="213">
        <v>5.2034559916862447E-8</v>
      </c>
      <c r="AA128" s="213">
        <v>0</v>
      </c>
      <c r="AB128" s="213">
        <v>2.9435214497172905E-24</v>
      </c>
      <c r="AC128" s="213">
        <v>0</v>
      </c>
      <c r="AD128" s="213">
        <v>2.1011360602600497E-7</v>
      </c>
      <c r="AE128" s="213">
        <v>2.3975507633673403E-7</v>
      </c>
      <c r="AF128" s="213">
        <v>0</v>
      </c>
      <c r="AG128" s="213">
        <v>0</v>
      </c>
      <c r="AH128" s="213">
        <v>0</v>
      </c>
      <c r="AI128" s="213">
        <v>0</v>
      </c>
      <c r="AJ128" s="213">
        <v>0</v>
      </c>
      <c r="AK128" s="213">
        <v>0</v>
      </c>
      <c r="AL128" s="213">
        <v>0</v>
      </c>
      <c r="AM128" s="213">
        <v>0</v>
      </c>
      <c r="AN128" s="213">
        <v>0</v>
      </c>
      <c r="AO128" s="213">
        <v>0</v>
      </c>
      <c r="AP128" s="213">
        <v>0</v>
      </c>
      <c r="AQ128" s="213">
        <v>0</v>
      </c>
      <c r="AR128" s="213">
        <v>0</v>
      </c>
      <c r="AS128" s="213">
        <v>0</v>
      </c>
      <c r="AT128" s="213">
        <v>0</v>
      </c>
      <c r="AU128" s="213">
        <v>0</v>
      </c>
      <c r="AV128" s="213">
        <v>0</v>
      </c>
      <c r="AW128" s="213">
        <v>0</v>
      </c>
      <c r="AX128" s="213">
        <v>0</v>
      </c>
      <c r="AY128" s="213">
        <v>0</v>
      </c>
      <c r="AZ128" s="213">
        <v>0</v>
      </c>
      <c r="BA128" s="213">
        <v>0</v>
      </c>
      <c r="BB128" s="213">
        <v>0</v>
      </c>
      <c r="BC128" s="213">
        <v>0</v>
      </c>
      <c r="BD128" s="213">
        <v>0</v>
      </c>
      <c r="BE128" s="213">
        <v>0</v>
      </c>
      <c r="BF128" s="213">
        <v>0</v>
      </c>
      <c r="BG128" s="213">
        <v>0</v>
      </c>
      <c r="BH128" s="213">
        <v>0</v>
      </c>
      <c r="BI128" s="213">
        <v>0</v>
      </c>
      <c r="BJ128" s="213">
        <v>0</v>
      </c>
      <c r="BK128" s="213">
        <v>0</v>
      </c>
      <c r="BL128" s="213">
        <v>0</v>
      </c>
      <c r="BM128" s="213">
        <v>0</v>
      </c>
      <c r="BN128" s="213">
        <v>0</v>
      </c>
      <c r="BO128" s="213">
        <v>0</v>
      </c>
      <c r="BP128" s="213">
        <v>0</v>
      </c>
      <c r="BQ128" s="213">
        <v>0</v>
      </c>
      <c r="BR128" s="213">
        <v>0</v>
      </c>
      <c r="BS128" s="213">
        <v>0</v>
      </c>
      <c r="BT128" s="213">
        <v>0</v>
      </c>
      <c r="BU128" s="216">
        <f t="shared" si="2"/>
        <v>0.46247663759821378</v>
      </c>
      <c r="BV128" s="216">
        <f t="shared" si="3"/>
        <v>0.44425066826016346</v>
      </c>
    </row>
    <row r="129" spans="1:74" hidden="1" outlineLevel="1" x14ac:dyDescent="0.35">
      <c r="B129" s="35" t="str">
        <f t="shared" si="1"/>
        <v>WPOW</v>
      </c>
      <c r="C129" s="36">
        <f t="shared" si="4"/>
        <v>6.9433694023567061E-4</v>
      </c>
      <c r="D129" s="37">
        <v>2.1957109649360918E-2</v>
      </c>
      <c r="E129" s="37">
        <v>0.1072255924318383</v>
      </c>
      <c r="F129" s="37">
        <v>5.0280100084203663E-3</v>
      </c>
      <c r="G129" s="37">
        <v>1.3010971491354656E-2</v>
      </c>
      <c r="H129" s="37">
        <v>2.455902042517941E-2</v>
      </c>
      <c r="I129" s="37">
        <v>3.0173163508362302E-3</v>
      </c>
      <c r="J129" s="37">
        <v>1.7570454078417747E-3</v>
      </c>
      <c r="K129" s="212">
        <v>3.2580340114471633E-6</v>
      </c>
      <c r="L129" s="212">
        <v>0</v>
      </c>
      <c r="M129" s="212">
        <v>3.7129467724982437E-6</v>
      </c>
      <c r="N129" s="212">
        <v>4.1563495026060844E-4</v>
      </c>
      <c r="O129" s="212">
        <v>6.9433694023567061E-4</v>
      </c>
      <c r="P129" s="212">
        <v>9.1354600095939268E-9</v>
      </c>
      <c r="Q129" s="212">
        <v>3.7933544390470166E-8</v>
      </c>
      <c r="R129" s="212">
        <v>2.551183705744505E-4</v>
      </c>
      <c r="S129" s="212">
        <v>7.9597893063290269E-4</v>
      </c>
      <c r="T129" s="212">
        <v>0</v>
      </c>
      <c r="U129" s="212">
        <v>0</v>
      </c>
      <c r="V129" s="212">
        <v>6.8631808436630751E-3</v>
      </c>
      <c r="W129" s="212">
        <v>2.3327746570960904E-5</v>
      </c>
      <c r="X129" s="212">
        <v>1.9225601214883186E-10</v>
      </c>
      <c r="Y129" s="212">
        <v>4.4955570632785147E-10</v>
      </c>
      <c r="Z129" s="212">
        <v>2.3267662199242955E-9</v>
      </c>
      <c r="AA129" s="212">
        <v>3.8981627032898124E-3</v>
      </c>
      <c r="AB129" s="212">
        <v>8.2347359201433139E-3</v>
      </c>
      <c r="AC129" s="212">
        <v>2.6638809707266084E-15</v>
      </c>
      <c r="AD129" s="212">
        <v>3.5194856732250281E-8</v>
      </c>
      <c r="AE129" s="212">
        <v>3.4716658556557685E-8</v>
      </c>
      <c r="AF129" s="212">
        <v>0</v>
      </c>
      <c r="AG129" s="212">
        <v>0</v>
      </c>
      <c r="AH129" s="212">
        <v>0</v>
      </c>
      <c r="AI129" s="212">
        <v>0</v>
      </c>
      <c r="AJ129" s="212">
        <v>0</v>
      </c>
      <c r="AK129" s="212">
        <v>0</v>
      </c>
      <c r="AL129" s="212">
        <v>0</v>
      </c>
      <c r="AM129" s="212">
        <v>0</v>
      </c>
      <c r="AN129" s="212">
        <v>0</v>
      </c>
      <c r="AO129" s="212">
        <v>0</v>
      </c>
      <c r="AP129" s="212">
        <v>0</v>
      </c>
      <c r="AQ129" s="212">
        <v>0</v>
      </c>
      <c r="AR129" s="212">
        <v>0</v>
      </c>
      <c r="AS129" s="212">
        <v>0</v>
      </c>
      <c r="AT129" s="212">
        <v>0</v>
      </c>
      <c r="AU129" s="212">
        <v>0</v>
      </c>
      <c r="AV129" s="212">
        <v>0</v>
      </c>
      <c r="AW129" s="212">
        <v>0</v>
      </c>
      <c r="AX129" s="212">
        <v>0</v>
      </c>
      <c r="AY129" s="212">
        <v>0</v>
      </c>
      <c r="AZ129" s="212">
        <v>0</v>
      </c>
      <c r="BA129" s="212">
        <v>0</v>
      </c>
      <c r="BB129" s="212">
        <v>0</v>
      </c>
      <c r="BC129" s="212">
        <v>0</v>
      </c>
      <c r="BD129" s="212">
        <v>0</v>
      </c>
      <c r="BE129" s="212">
        <v>0</v>
      </c>
      <c r="BF129" s="212">
        <v>0</v>
      </c>
      <c r="BG129" s="212">
        <v>0</v>
      </c>
      <c r="BH129" s="212">
        <v>0</v>
      </c>
      <c r="BI129" s="212">
        <v>0</v>
      </c>
      <c r="BJ129" s="212">
        <v>0</v>
      </c>
      <c r="BK129" s="212">
        <v>0</v>
      </c>
      <c r="BL129" s="212">
        <v>0</v>
      </c>
      <c r="BM129" s="212">
        <v>0</v>
      </c>
      <c r="BN129" s="212">
        <v>0</v>
      </c>
      <c r="BO129" s="212">
        <v>0</v>
      </c>
      <c r="BP129" s="212">
        <v>0</v>
      </c>
      <c r="BQ129" s="212">
        <v>0</v>
      </c>
      <c r="BR129" s="212">
        <v>0</v>
      </c>
      <c r="BS129" s="212">
        <v>0</v>
      </c>
      <c r="BT129" s="212">
        <v>0</v>
      </c>
      <c r="BU129" s="215">
        <f t="shared" si="2"/>
        <v>0.19774263310008672</v>
      </c>
      <c r="BV129" s="215">
        <f t="shared" si="3"/>
        <v>0.17655506576483168</v>
      </c>
    </row>
    <row r="130" spans="1:74" hidden="1" outlineLevel="1" x14ac:dyDescent="0.35">
      <c r="B130" s="38" t="str">
        <f t="shared" si="1"/>
        <v>WTOM</v>
      </c>
      <c r="C130" s="39">
        <f t="shared" si="4"/>
        <v>1.9369154129913913E-3</v>
      </c>
      <c r="D130" s="40">
        <v>8.7104167456901575E-3</v>
      </c>
      <c r="E130" s="40">
        <v>0.43975386778903774</v>
      </c>
      <c r="F130" s="40">
        <v>1.3432799597332444E-2</v>
      </c>
      <c r="G130" s="40">
        <v>1.0665243803193935E-2</v>
      </c>
      <c r="H130" s="40">
        <v>0.1223628408724612</v>
      </c>
      <c r="I130" s="40">
        <v>4.8857441249933714E-2</v>
      </c>
      <c r="J130" s="40">
        <v>8.7543014307282247E-3</v>
      </c>
      <c r="K130" s="213">
        <v>5.0728689325937598E-5</v>
      </c>
      <c r="L130" s="213">
        <v>0</v>
      </c>
      <c r="M130" s="213">
        <v>2.2781079204013691E-2</v>
      </c>
      <c r="N130" s="213">
        <v>7.0876489164301923E-5</v>
      </c>
      <c r="O130" s="213">
        <v>1.9369154129913913E-3</v>
      </c>
      <c r="P130" s="213">
        <v>2.0438034876423998E-7</v>
      </c>
      <c r="Q130" s="213">
        <v>6.4226516750215092E-7</v>
      </c>
      <c r="R130" s="213">
        <v>9.7869145698081077E-3</v>
      </c>
      <c r="S130" s="213">
        <v>1.9140910740352414E-4</v>
      </c>
      <c r="T130" s="213">
        <v>1.378674255986846E-6</v>
      </c>
      <c r="U130" s="213">
        <v>5.5952796145357481E-7</v>
      </c>
      <c r="V130" s="213">
        <v>3.3708553807304654E-8</v>
      </c>
      <c r="W130" s="213">
        <v>5.7941732121562583E-6</v>
      </c>
      <c r="X130" s="213">
        <v>4.2014407471732314E-10</v>
      </c>
      <c r="Y130" s="213">
        <v>1.9044774607708916E-4</v>
      </c>
      <c r="Z130" s="213">
        <v>9.6548265983983895E-4</v>
      </c>
      <c r="AA130" s="213">
        <v>6.737498907820579E-8</v>
      </c>
      <c r="AB130" s="213">
        <v>5.2630673404603242E-8</v>
      </c>
      <c r="AC130" s="213">
        <v>6.627730997040132E-10</v>
      </c>
      <c r="AD130" s="213">
        <v>4.460500192102904E-4</v>
      </c>
      <c r="AE130" s="213">
        <v>1.0498970559023015E-2</v>
      </c>
      <c r="AF130" s="213">
        <v>0</v>
      </c>
      <c r="AG130" s="213">
        <v>0</v>
      </c>
      <c r="AH130" s="213">
        <v>0</v>
      </c>
      <c r="AI130" s="213">
        <v>0</v>
      </c>
      <c r="AJ130" s="213">
        <v>0</v>
      </c>
      <c r="AK130" s="213">
        <v>0</v>
      </c>
      <c r="AL130" s="213">
        <v>0</v>
      </c>
      <c r="AM130" s="213">
        <v>0</v>
      </c>
      <c r="AN130" s="213">
        <v>0</v>
      </c>
      <c r="AO130" s="213">
        <v>0</v>
      </c>
      <c r="AP130" s="213">
        <v>0</v>
      </c>
      <c r="AQ130" s="213">
        <v>0</v>
      </c>
      <c r="AR130" s="213">
        <v>0</v>
      </c>
      <c r="AS130" s="213">
        <v>0</v>
      </c>
      <c r="AT130" s="213">
        <v>0</v>
      </c>
      <c r="AU130" s="213">
        <v>0</v>
      </c>
      <c r="AV130" s="213">
        <v>0</v>
      </c>
      <c r="AW130" s="213">
        <v>0</v>
      </c>
      <c r="AX130" s="213">
        <v>0</v>
      </c>
      <c r="AY130" s="213">
        <v>0</v>
      </c>
      <c r="AZ130" s="213">
        <v>0</v>
      </c>
      <c r="BA130" s="213">
        <v>0</v>
      </c>
      <c r="BB130" s="213">
        <v>0</v>
      </c>
      <c r="BC130" s="213">
        <v>0</v>
      </c>
      <c r="BD130" s="213">
        <v>0</v>
      </c>
      <c r="BE130" s="213">
        <v>0</v>
      </c>
      <c r="BF130" s="213">
        <v>0</v>
      </c>
      <c r="BG130" s="213">
        <v>0</v>
      </c>
      <c r="BH130" s="213">
        <v>0</v>
      </c>
      <c r="BI130" s="213">
        <v>0</v>
      </c>
      <c r="BJ130" s="213">
        <v>0</v>
      </c>
      <c r="BK130" s="213">
        <v>0</v>
      </c>
      <c r="BL130" s="213">
        <v>0</v>
      </c>
      <c r="BM130" s="213">
        <v>0</v>
      </c>
      <c r="BN130" s="213">
        <v>0</v>
      </c>
      <c r="BO130" s="213">
        <v>0</v>
      </c>
      <c r="BP130" s="213">
        <v>0</v>
      </c>
      <c r="BQ130" s="213">
        <v>0</v>
      </c>
      <c r="BR130" s="213">
        <v>0</v>
      </c>
      <c r="BS130" s="213">
        <v>0</v>
      </c>
      <c r="BT130" s="213">
        <v>0</v>
      </c>
      <c r="BU130" s="216">
        <f t="shared" si="2"/>
        <v>0.69946451976331381</v>
      </c>
      <c r="BV130" s="216">
        <f t="shared" si="3"/>
        <v>0.65253691148837745</v>
      </c>
    </row>
    <row r="131" spans="1:74" hidden="1" outlineLevel="1" x14ac:dyDescent="0.35">
      <c r="C131" s="31" t="s">
        <v>134</v>
      </c>
      <c r="D131" s="23">
        <f>ROUND(SUM(D75:D130)-Inputs!C715,2)</f>
        <v>0</v>
      </c>
      <c r="E131" s="23">
        <f>ROUND(SUM(E75:E130)-Inputs!C716,2)</f>
        <v>0</v>
      </c>
      <c r="F131" s="23">
        <f>ROUND(SUM(F75:F130)-Inputs!C717,2)</f>
        <v>0</v>
      </c>
      <c r="G131" s="23">
        <f>ROUND(SUM(G75:G130)-Inputs!C718,2)</f>
        <v>0</v>
      </c>
      <c r="H131" s="23">
        <f>ROUND(SUM(H75:H130)-Inputs!C719,2)</f>
        <v>0</v>
      </c>
      <c r="I131" s="23">
        <f>ROUND(SUM(I75:I130)-Inputs!C720,2)</f>
        <v>0</v>
      </c>
      <c r="J131" s="23">
        <f>ROUND(SUM(J75:J130)-Inputs!C721,2)</f>
        <v>0</v>
      </c>
      <c r="K131" s="230">
        <f>ROUND(SUM(K75:K130)-Inputs!C722,2)</f>
        <v>0</v>
      </c>
      <c r="L131" s="230">
        <f>ROUND(SUM(L75:L130)-Inputs!C723,2)</f>
        <v>0</v>
      </c>
      <c r="M131" s="230">
        <f>ROUND(SUM(M75:M130)-Inputs!C724,2)</f>
        <v>0</v>
      </c>
      <c r="N131" s="230">
        <f>ROUND(SUM(N75:N130)-Inputs!C725,2)</f>
        <v>0</v>
      </c>
      <c r="O131" s="230">
        <f>ROUND(SUM(O75:O130)-Inputs!C726,2)</f>
        <v>0</v>
      </c>
      <c r="P131" s="230">
        <f>ROUND(SUM(P75:P130)-Inputs!C727,2)</f>
        <v>0</v>
      </c>
      <c r="Q131" s="230">
        <f>ROUND(SUM(Q75:Q130)-Inputs!C728,2)</f>
        <v>0</v>
      </c>
      <c r="R131" s="230">
        <f>ROUND(SUM(R75:R130)-Inputs!C729,2)</f>
        <v>0</v>
      </c>
      <c r="S131" s="230">
        <f>ROUND(SUM(S75:S130)-Inputs!C730,2)</f>
        <v>0</v>
      </c>
      <c r="T131" s="230">
        <f>ROUND(SUM(T75:T130)-Inputs!C731,2)</f>
        <v>0</v>
      </c>
      <c r="U131" s="230">
        <f>ROUND(SUM(U75:U130)-Inputs!C732,2)</f>
        <v>0</v>
      </c>
      <c r="V131" s="230">
        <f>ROUND(SUM(V75:V130)-Inputs!C733,2)</f>
        <v>0</v>
      </c>
      <c r="W131" s="230">
        <f>ROUND(SUM(W75:W130)-Inputs!C734,2)</f>
        <v>0</v>
      </c>
      <c r="X131" s="230">
        <f>ROUND(SUM(X75:X130)-Inputs!C735,2)</f>
        <v>0</v>
      </c>
      <c r="Y131" s="230">
        <f>ROUND(SUM(Y75:Y130)-Inputs!C736,2)</f>
        <v>0</v>
      </c>
      <c r="Z131" s="230">
        <f>ROUND(SUM(Z75:Z130)-Inputs!C737,2)</f>
        <v>0</v>
      </c>
      <c r="AA131" s="230">
        <f>ROUND(SUM(AA75:AA130)-Inputs!C738,2)</f>
        <v>0</v>
      </c>
      <c r="AB131" s="230">
        <f>ROUND(SUM(AB75:AB130)-Inputs!C739,2)</f>
        <v>0</v>
      </c>
      <c r="AC131" s="230">
        <f>ROUND(SUM(AC75:AC130)-Inputs!C740,2)</f>
        <v>0</v>
      </c>
      <c r="AD131" s="230">
        <f>ROUND(SUM(AD75:AD130)-Inputs!C741,2)</f>
        <v>0</v>
      </c>
      <c r="AE131" s="230">
        <f>+SUM(AE75:AE130)-Inputs!C742</f>
        <v>0</v>
      </c>
      <c r="AF131" s="230">
        <f>+SUM(AF75:AF130)-Inputs!C743</f>
        <v>0</v>
      </c>
      <c r="AG131" s="230">
        <f>+SUM(AG75:AG130)-Inputs!C744</f>
        <v>0</v>
      </c>
      <c r="AH131" s="230">
        <f>+SUM(AH75:AH130)-Inputs!C745</f>
        <v>0</v>
      </c>
      <c r="AI131" s="230">
        <f>+SUM(AI75:AI130)-Inputs!C746</f>
        <v>0</v>
      </c>
      <c r="AJ131" s="230">
        <f>+SUM(AJ75:AJ130)-Inputs!C747</f>
        <v>0</v>
      </c>
      <c r="AK131" s="230">
        <f>+SUM(AK75:AK130)-Inputs!C748</f>
        <v>0</v>
      </c>
      <c r="AL131" s="230">
        <f>+SUM(AL75:AL130)-Inputs!C749</f>
        <v>0</v>
      </c>
      <c r="AM131" s="230">
        <f>+SUM(AM75:AM130)-Inputs!C750</f>
        <v>0</v>
      </c>
      <c r="AN131" s="230">
        <f>+SUM(AN75:AN130)-Inputs!C751</f>
        <v>0</v>
      </c>
      <c r="AO131" s="230">
        <f>+SUM(AO75:AO130)-Inputs!C752</f>
        <v>0</v>
      </c>
      <c r="AP131" s="230">
        <f>+SUM(AP75:AP130)-Inputs!C753</f>
        <v>0</v>
      </c>
      <c r="AQ131" s="230">
        <f>+SUM(AQ75:AQ130)-Inputs!C754</f>
        <v>0</v>
      </c>
      <c r="AR131" s="230">
        <f>+SUM(AR75:AR130)-Inputs!C755</f>
        <v>0</v>
      </c>
      <c r="AS131" s="230">
        <f>+SUM(AS75:AS130)-Inputs!C756</f>
        <v>0</v>
      </c>
      <c r="AT131" s="230">
        <f>+SUM(AT75:AT130)-Inputs!C757</f>
        <v>0</v>
      </c>
      <c r="AU131" s="230">
        <f>+SUM(AU75:AU130)-Inputs!C758</f>
        <v>0</v>
      </c>
      <c r="AV131" s="230">
        <f>+SUM(AV75:AV130)-Inputs!C759</f>
        <v>0</v>
      </c>
      <c r="AW131" s="230">
        <f>+SUM(AW75:AW130)-Inputs!C760</f>
        <v>0</v>
      </c>
      <c r="AX131" s="230">
        <f>+SUM(AX75:AX130)-Inputs!C761</f>
        <v>0</v>
      </c>
      <c r="AY131" s="230">
        <f>+SUM(AY75:AY130)-Inputs!C762</f>
        <v>0</v>
      </c>
      <c r="AZ131" s="230">
        <f>+SUM(AZ75:AZ130)-Inputs!C763</f>
        <v>0</v>
      </c>
      <c r="BA131" s="230">
        <f>+SUM(BA75:BA130)-Inputs!C764</f>
        <v>0</v>
      </c>
      <c r="BB131" s="230">
        <f>+SUM(BB75:BB130)-Inputs!C765</f>
        <v>0</v>
      </c>
      <c r="BC131" s="230">
        <f>+SUM(BC75:BC130)-Inputs!C766</f>
        <v>0</v>
      </c>
      <c r="BD131" s="230">
        <f>+SUM(BD75:BD130)-Inputs!C767</f>
        <v>0</v>
      </c>
      <c r="BE131" s="230">
        <f>+SUM(BE75:BE130)-Inputs!C768</f>
        <v>0</v>
      </c>
      <c r="BF131" s="230">
        <f>+SUM(BF75:BF130)-Inputs!C769</f>
        <v>0</v>
      </c>
      <c r="BG131" s="230">
        <f>+SUM(BG75:BG130)-Inputs!C770</f>
        <v>0</v>
      </c>
      <c r="BH131" s="230">
        <f>+SUM(BH75:BH130)-Inputs!C771</f>
        <v>0</v>
      </c>
      <c r="BI131" s="230">
        <f>+SUM(BI75:BI130)-Inputs!C772</f>
        <v>0</v>
      </c>
      <c r="BJ131" s="230">
        <f>+SUM(BJ75:BJ130)-Inputs!C773</f>
        <v>0</v>
      </c>
      <c r="BK131" s="230">
        <f>+SUM(BK75:BK130)-Inputs!C774</f>
        <v>0</v>
      </c>
      <c r="BL131" s="230">
        <f>+SUM(BL75:BL130)-Inputs!C775</f>
        <v>0</v>
      </c>
      <c r="BM131" s="230">
        <f>+SUM(BM75:BM130)-Inputs!C776</f>
        <v>0</v>
      </c>
      <c r="BN131" s="230">
        <f>+SUM(BN75:BN130)-Inputs!C777</f>
        <v>0</v>
      </c>
      <c r="BO131" s="230">
        <f>+SUM(BO75:BO130)-Inputs!C778</f>
        <v>0</v>
      </c>
      <c r="BP131" s="230">
        <f>+SUM(BP75:BP130)-Inputs!C779</f>
        <v>0</v>
      </c>
      <c r="BQ131" s="230">
        <f>+SUM(BQ75:BQ130)-Inputs!C780</f>
        <v>0</v>
      </c>
      <c r="BR131" s="230">
        <f>+SUM(BR75:BR130)-Inputs!C781</f>
        <v>0</v>
      </c>
      <c r="BS131" s="230">
        <f>+SUM(BS75:BS130)-Inputs!C782</f>
        <v>0</v>
      </c>
      <c r="BT131" s="230">
        <f>+SUM(BT75:BT130)-Inputs!C783</f>
        <v>0</v>
      </c>
      <c r="BU131" s="217">
        <f>ROUND(SUM(BU75:BU130)-SUM(Inputs!C715:C784),2)</f>
        <v>0</v>
      </c>
      <c r="BV131" s="217">
        <f>ROUND(SUM(BV75:BV130)-SUM(Inputs!C715:C721),2)</f>
        <v>0</v>
      </c>
    </row>
    <row r="132" spans="1:74" s="9" customFormat="1" ht="18" collapsed="1" thickTop="1" thickBot="1" x14ac:dyDescent="0.45">
      <c r="A132" s="9" t="s">
        <v>712</v>
      </c>
      <c r="B132" s="22"/>
    </row>
    <row r="133" spans="1:74" ht="15" hidden="1" outlineLevel="1" thickTop="1" x14ac:dyDescent="0.35">
      <c r="A133" s="219" t="s">
        <v>123</v>
      </c>
    </row>
    <row r="134" spans="1:74" ht="15" hidden="1" outlineLevel="1" thickBot="1" x14ac:dyDescent="0.4">
      <c r="A134" s="8"/>
      <c r="B134" s="20" t="str">
        <f>+B12</f>
        <v>Customer code</v>
      </c>
      <c r="C134" s="20" t="s">
        <v>499</v>
      </c>
    </row>
    <row r="135" spans="1:74" hidden="1" outlineLevel="1" x14ac:dyDescent="0.35">
      <c r="B135" s="17" t="str">
        <f t="shared" ref="B135:B190" si="5">+B13</f>
        <v>ALPE</v>
      </c>
      <c r="C135" s="25">
        <f t="shared" ref="C135:C166" si="6">+D$10*$C13</f>
        <v>4.0663696582074809E-3</v>
      </c>
    </row>
    <row r="136" spans="1:74" hidden="1" outlineLevel="1" x14ac:dyDescent="0.35">
      <c r="B136" s="17" t="str">
        <f t="shared" si="5"/>
        <v>BUEL</v>
      </c>
      <c r="C136" s="25">
        <f t="shared" si="6"/>
        <v>1.7824881892063551E-4</v>
      </c>
    </row>
    <row r="137" spans="1:74" hidden="1" outlineLevel="1" x14ac:dyDescent="0.35">
      <c r="B137" s="17" t="str">
        <f t="shared" si="5"/>
        <v>CHBP</v>
      </c>
      <c r="C137" s="25">
        <f t="shared" si="6"/>
        <v>7.0340373450495741E-4</v>
      </c>
    </row>
    <row r="138" spans="1:74" hidden="1" outlineLevel="1" x14ac:dyDescent="0.35">
      <c r="B138" s="17" t="str">
        <f t="shared" si="5"/>
        <v>COUP</v>
      </c>
      <c r="C138" s="25">
        <f t="shared" si="6"/>
        <v>4.5646506128614516E-3</v>
      </c>
    </row>
    <row r="139" spans="1:74" hidden="1" outlineLevel="1" x14ac:dyDescent="0.35">
      <c r="B139" s="17" t="str">
        <f t="shared" si="5"/>
        <v>CTCT</v>
      </c>
      <c r="C139" s="25">
        <f t="shared" si="6"/>
        <v>2.9520177309180554E-2</v>
      </c>
    </row>
    <row r="140" spans="1:74" hidden="1" outlineLevel="1" x14ac:dyDescent="0.35">
      <c r="B140" s="17" t="str">
        <f t="shared" si="5"/>
        <v>DUNE</v>
      </c>
      <c r="C140" s="25">
        <f t="shared" si="6"/>
        <v>3.5160979278452114E-3</v>
      </c>
    </row>
    <row r="141" spans="1:74" hidden="1" outlineLevel="1" x14ac:dyDescent="0.35">
      <c r="B141" s="17" t="str">
        <f t="shared" si="5"/>
        <v>EASH</v>
      </c>
      <c r="C141" s="25">
        <f t="shared" si="6"/>
        <v>2.6448937069381171E-3</v>
      </c>
    </row>
    <row r="142" spans="1:74" hidden="1" outlineLevel="1" x14ac:dyDescent="0.35">
      <c r="B142" s="17" t="str">
        <f t="shared" si="5"/>
        <v>EAST</v>
      </c>
      <c r="C142" s="25">
        <f t="shared" si="6"/>
        <v>1.893359091097353E-3</v>
      </c>
    </row>
    <row r="143" spans="1:74" hidden="1" outlineLevel="1" x14ac:dyDescent="0.35">
      <c r="B143" s="17" t="str">
        <f t="shared" si="5"/>
        <v>GENE</v>
      </c>
      <c r="C143" s="25">
        <f t="shared" si="6"/>
        <v>3.3473986442377784E-2</v>
      </c>
    </row>
    <row r="144" spans="1:74" hidden="1" outlineLevel="1" x14ac:dyDescent="0.35">
      <c r="B144" s="17" t="str">
        <f t="shared" si="5"/>
        <v>HORO</v>
      </c>
      <c r="C144" s="25">
        <f t="shared" si="6"/>
        <v>3.6558553204770789E-3</v>
      </c>
    </row>
    <row r="145" spans="2:3" hidden="1" outlineLevel="1" x14ac:dyDescent="0.35">
      <c r="B145" s="17" t="str">
        <f t="shared" si="5"/>
        <v>HRZE</v>
      </c>
      <c r="C145" s="25">
        <f t="shared" si="6"/>
        <v>3.9790883391385354E-3</v>
      </c>
    </row>
    <row r="146" spans="2:3" hidden="1" outlineLevel="1" x14ac:dyDescent="0.35">
      <c r="B146" s="17" t="str">
        <f t="shared" si="5"/>
        <v>KIWI</v>
      </c>
      <c r="C146" s="25">
        <f t="shared" si="6"/>
        <v>9.8946691737752573E-6</v>
      </c>
    </row>
    <row r="147" spans="2:3" hidden="1" outlineLevel="1" x14ac:dyDescent="0.35">
      <c r="B147" s="17" t="str">
        <f t="shared" si="5"/>
        <v>KUPE</v>
      </c>
      <c r="C147" s="25">
        <f t="shared" si="6"/>
        <v>3.6509633709002134E-4</v>
      </c>
    </row>
    <row r="148" spans="2:3" hidden="1" outlineLevel="1" x14ac:dyDescent="0.35">
      <c r="B148" s="17" t="str">
        <f t="shared" si="5"/>
        <v>MARL</v>
      </c>
      <c r="C148" s="25">
        <f t="shared" si="6"/>
        <v>1.7177146918517315E-3</v>
      </c>
    </row>
    <row r="149" spans="2:3" hidden="1" outlineLevel="1" x14ac:dyDescent="0.35">
      <c r="B149" s="17" t="str">
        <f t="shared" si="5"/>
        <v>MELT</v>
      </c>
      <c r="C149" s="25">
        <f t="shared" si="6"/>
        <v>1.7635833087605621E-5</v>
      </c>
    </row>
    <row r="150" spans="2:3" hidden="1" outlineLevel="1" x14ac:dyDescent="0.35">
      <c r="B150" s="17" t="str">
        <f t="shared" si="5"/>
        <v>MELW</v>
      </c>
      <c r="C150" s="25">
        <f t="shared" si="6"/>
        <v>6.4352065926115527E-6</v>
      </c>
    </row>
    <row r="151" spans="2:3" hidden="1" outlineLevel="1" x14ac:dyDescent="0.35">
      <c r="B151" s="17" t="str">
        <f t="shared" si="5"/>
        <v>MERI</v>
      </c>
      <c r="C151" s="25">
        <f t="shared" si="6"/>
        <v>0.19402422337117628</v>
      </c>
    </row>
    <row r="152" spans="2:3" hidden="1" outlineLevel="1" x14ac:dyDescent="0.35">
      <c r="B152" s="17" t="str">
        <f t="shared" si="5"/>
        <v>METH</v>
      </c>
      <c r="C152" s="25">
        <f t="shared" si="6"/>
        <v>2.9541691706907883E-4</v>
      </c>
    </row>
    <row r="153" spans="2:3" hidden="1" outlineLevel="1" x14ac:dyDescent="0.35">
      <c r="B153" s="17" t="str">
        <f t="shared" si="5"/>
        <v>MPOW</v>
      </c>
      <c r="C153" s="25">
        <f t="shared" si="6"/>
        <v>3.3331660038674834E-3</v>
      </c>
    </row>
    <row r="154" spans="2:3" hidden="1" outlineLevel="1" x14ac:dyDescent="0.35">
      <c r="B154" s="17" t="str">
        <f t="shared" si="5"/>
        <v>MRPL</v>
      </c>
      <c r="C154" s="25">
        <f t="shared" si="6"/>
        <v>7.8670617306998876E-3</v>
      </c>
    </row>
    <row r="155" spans="2:3" hidden="1" outlineLevel="1" x14ac:dyDescent="0.35">
      <c r="B155" s="17" t="str">
        <f t="shared" si="5"/>
        <v>MSVP</v>
      </c>
      <c r="C155" s="25">
        <f t="shared" si="6"/>
        <v>2.1408677596181894E-3</v>
      </c>
    </row>
    <row r="156" spans="2:3" hidden="1" outlineLevel="1" x14ac:dyDescent="0.35">
      <c r="B156" s="17" t="str">
        <f t="shared" si="5"/>
        <v>NAPA</v>
      </c>
      <c r="C156" s="25">
        <f t="shared" si="6"/>
        <v>3.2548046523534911E-3</v>
      </c>
    </row>
    <row r="157" spans="2:3" hidden="1" outlineLevel="1" x14ac:dyDescent="0.35">
      <c r="B157" s="17" t="str">
        <f t="shared" si="5"/>
        <v>NELS</v>
      </c>
      <c r="C157" s="25">
        <f t="shared" si="6"/>
        <v>2.7711424020116047E-4</v>
      </c>
    </row>
    <row r="158" spans="2:3" hidden="1" outlineLevel="1" x14ac:dyDescent="0.35">
      <c r="B158" s="17" t="str">
        <f t="shared" si="5"/>
        <v>NPOW</v>
      </c>
      <c r="C158" s="25">
        <f t="shared" si="6"/>
        <v>1.3869142107834062E-2</v>
      </c>
    </row>
    <row r="159" spans="2:3" hidden="1" outlineLevel="1" x14ac:dyDescent="0.35">
      <c r="B159" s="17" t="str">
        <f t="shared" si="5"/>
        <v>NTRG</v>
      </c>
      <c r="C159" s="25">
        <f t="shared" si="6"/>
        <v>1.9881502853561278E-3</v>
      </c>
    </row>
    <row r="160" spans="2:3" hidden="1" outlineLevel="1" x14ac:dyDescent="0.35">
      <c r="B160" s="17" t="str">
        <f t="shared" si="5"/>
        <v>NZAS</v>
      </c>
      <c r="C160" s="25">
        <f t="shared" si="6"/>
        <v>5.9713519565007299E-3</v>
      </c>
    </row>
    <row r="161" spans="2:3" hidden="1" outlineLevel="1" x14ac:dyDescent="0.35">
      <c r="B161" s="17" t="str">
        <f t="shared" si="5"/>
        <v>NZST</v>
      </c>
      <c r="C161" s="25">
        <f t="shared" si="6"/>
        <v>5.0541224034125762E-3</v>
      </c>
    </row>
    <row r="162" spans="2:3" hidden="1" outlineLevel="1" x14ac:dyDescent="0.35">
      <c r="B162" s="17" t="str">
        <f t="shared" si="5"/>
        <v>OMVP</v>
      </c>
      <c r="C162" s="25">
        <f t="shared" si="6"/>
        <v>4.7415109008365594E-4</v>
      </c>
    </row>
    <row r="163" spans="2:3" hidden="1" outlineLevel="1" x14ac:dyDescent="0.35">
      <c r="B163" s="17" t="str">
        <f t="shared" si="5"/>
        <v>ORON</v>
      </c>
      <c r="C163" s="25">
        <f t="shared" si="6"/>
        <v>1.7517462567774499E-2</v>
      </c>
    </row>
    <row r="164" spans="2:3" hidden="1" outlineLevel="1" x14ac:dyDescent="0.35">
      <c r="B164" s="17" t="str">
        <f t="shared" si="5"/>
        <v>PANP</v>
      </c>
      <c r="C164" s="25">
        <f t="shared" si="6"/>
        <v>5.7169773402850985E-3</v>
      </c>
    </row>
    <row r="165" spans="2:3" hidden="1" outlineLevel="1" x14ac:dyDescent="0.35">
      <c r="B165" s="17" t="str">
        <f t="shared" si="5"/>
        <v>POCO</v>
      </c>
      <c r="C165" s="25">
        <f t="shared" si="6"/>
        <v>2.5265991676990569E-2</v>
      </c>
    </row>
    <row r="166" spans="2:3" hidden="1" outlineLevel="1" x14ac:dyDescent="0.35">
      <c r="B166" s="17" t="str">
        <f t="shared" si="5"/>
        <v>POWN</v>
      </c>
      <c r="C166" s="25">
        <f t="shared" si="6"/>
        <v>2.2892762260146118E-3</v>
      </c>
    </row>
    <row r="167" spans="2:3" hidden="1" outlineLevel="1" x14ac:dyDescent="0.35">
      <c r="B167" s="17" t="str">
        <f t="shared" si="5"/>
        <v>RAYN</v>
      </c>
      <c r="C167" s="25">
        <f t="shared" ref="C167:C190" si="7">+D$10*$C45</f>
        <v>3.136126272882459E-5</v>
      </c>
    </row>
    <row r="168" spans="2:3" hidden="1" outlineLevel="1" x14ac:dyDescent="0.35">
      <c r="B168" s="17" t="str">
        <f t="shared" si="5"/>
        <v>SCAN</v>
      </c>
      <c r="C168" s="25">
        <f t="shared" si="7"/>
        <v>4.9276699220469466E-4</v>
      </c>
    </row>
    <row r="169" spans="2:3" hidden="1" outlineLevel="1" x14ac:dyDescent="0.35">
      <c r="B169" s="17" t="str">
        <f t="shared" si="5"/>
        <v>SCGL</v>
      </c>
      <c r="C169" s="25">
        <f t="shared" si="7"/>
        <v>1.5175558510250422E-5</v>
      </c>
    </row>
    <row r="170" spans="2:3" hidden="1" outlineLevel="1" x14ac:dyDescent="0.35">
      <c r="B170" s="17" t="str">
        <f t="shared" si="5"/>
        <v>SHPK</v>
      </c>
      <c r="C170" s="25">
        <f t="shared" si="7"/>
        <v>4.9718680706757741E-6</v>
      </c>
    </row>
    <row r="171" spans="2:3" hidden="1" outlineLevel="1" x14ac:dyDescent="0.35">
      <c r="B171" s="17" t="str">
        <f t="shared" si="5"/>
        <v>SKOG</v>
      </c>
      <c r="C171" s="25">
        <f t="shared" si="7"/>
        <v>4.6833532175775058E-3</v>
      </c>
    </row>
    <row r="172" spans="2:3" hidden="1" outlineLevel="1" x14ac:dyDescent="0.35">
      <c r="B172" s="17" t="str">
        <f t="shared" si="5"/>
        <v>SOLE</v>
      </c>
      <c r="C172" s="25">
        <f t="shared" si="7"/>
        <v>1.2940351612819503E-7</v>
      </c>
    </row>
    <row r="173" spans="2:3" hidden="1" outlineLevel="1" x14ac:dyDescent="0.35">
      <c r="B173" s="17" t="str">
        <f t="shared" si="5"/>
        <v>SOU2</v>
      </c>
      <c r="C173" s="25">
        <f t="shared" si="7"/>
        <v>3.4532648235092416E-5</v>
      </c>
    </row>
    <row r="174" spans="2:3" hidden="1" outlineLevel="1" x14ac:dyDescent="0.35">
      <c r="B174" s="17" t="str">
        <f t="shared" si="5"/>
        <v>TARW</v>
      </c>
      <c r="C174" s="25">
        <f t="shared" si="7"/>
        <v>1.2194267042194707E-3</v>
      </c>
    </row>
    <row r="175" spans="2:3" hidden="1" outlineLevel="1" x14ac:dyDescent="0.35">
      <c r="B175" s="17" t="str">
        <f t="shared" si="5"/>
        <v>TASM</v>
      </c>
      <c r="C175" s="25">
        <f t="shared" si="7"/>
        <v>3.3265617776921212E-3</v>
      </c>
    </row>
    <row r="176" spans="2:3" hidden="1" outlineLevel="1" x14ac:dyDescent="0.35">
      <c r="B176" s="17" t="str">
        <f t="shared" si="5"/>
        <v>TBOP</v>
      </c>
      <c r="C176" s="25">
        <f t="shared" si="7"/>
        <v>7.7698679184242159E-6</v>
      </c>
    </row>
    <row r="177" spans="2:3" hidden="1" outlineLevel="1" x14ac:dyDescent="0.35">
      <c r="B177" s="17" t="str">
        <f t="shared" si="5"/>
        <v>TOD3</v>
      </c>
      <c r="C177" s="25">
        <f t="shared" si="7"/>
        <v>4.7782332755897256E-5</v>
      </c>
    </row>
    <row r="178" spans="2:3" hidden="1" outlineLevel="1" x14ac:dyDescent="0.35">
      <c r="B178" s="17" t="str">
        <f t="shared" si="5"/>
        <v>TOPE</v>
      </c>
      <c r="C178" s="25">
        <f t="shared" si="7"/>
        <v>1.9847929299589917E-3</v>
      </c>
    </row>
    <row r="179" spans="2:3" hidden="1" outlineLevel="1" x14ac:dyDescent="0.35">
      <c r="B179" s="17" t="str">
        <f t="shared" si="5"/>
        <v>TRNZ</v>
      </c>
      <c r="C179" s="25">
        <f t="shared" si="7"/>
        <v>5.3661123693230536E-4</v>
      </c>
    </row>
    <row r="180" spans="2:3" hidden="1" outlineLevel="1" x14ac:dyDescent="0.35">
      <c r="B180" s="17" t="str">
        <f t="shared" si="5"/>
        <v>TRUG</v>
      </c>
      <c r="C180" s="25">
        <f t="shared" si="7"/>
        <v>1.3154905411710978E-4</v>
      </c>
    </row>
    <row r="181" spans="2:3" hidden="1" outlineLevel="1" x14ac:dyDescent="0.35">
      <c r="B181" s="17" t="str">
        <f t="shared" si="5"/>
        <v>UNET</v>
      </c>
      <c r="C181" s="25">
        <f t="shared" si="7"/>
        <v>2.2405499320942775E-2</v>
      </c>
    </row>
    <row r="182" spans="2:3" hidden="1" outlineLevel="1" x14ac:dyDescent="0.35">
      <c r="B182" s="17" t="str">
        <f t="shared" si="5"/>
        <v>UNIS</v>
      </c>
      <c r="C182" s="25">
        <f t="shared" si="7"/>
        <v>9.8607561918408228E-3</v>
      </c>
    </row>
    <row r="183" spans="2:3" hidden="1" outlineLevel="1" x14ac:dyDescent="0.35">
      <c r="B183" s="17" t="str">
        <f t="shared" si="5"/>
        <v>VECT</v>
      </c>
      <c r="C183" s="25">
        <f t="shared" si="7"/>
        <v>0.10664494016181626</v>
      </c>
    </row>
    <row r="184" spans="2:3" hidden="1" outlineLevel="1" x14ac:dyDescent="0.35">
      <c r="B184" s="17" t="str">
        <f t="shared" si="5"/>
        <v>WAIP</v>
      </c>
      <c r="C184" s="25">
        <f t="shared" si="7"/>
        <v>2.8731464507345738E-3</v>
      </c>
    </row>
    <row r="185" spans="2:3" hidden="1" outlineLevel="1" x14ac:dyDescent="0.35">
      <c r="B185" s="17" t="str">
        <f t="shared" si="5"/>
        <v>WATA</v>
      </c>
      <c r="C185" s="25">
        <f t="shared" si="7"/>
        <v>1.5638059447288413E-3</v>
      </c>
    </row>
    <row r="186" spans="2:3" hidden="1" outlineLevel="1" x14ac:dyDescent="0.35">
      <c r="B186" s="17" t="str">
        <f t="shared" si="5"/>
        <v>WAV1</v>
      </c>
      <c r="C186" s="25">
        <f t="shared" si="7"/>
        <v>1.2536612961447976E-3</v>
      </c>
    </row>
    <row r="187" spans="2:3" hidden="1" outlineLevel="1" x14ac:dyDescent="0.35">
      <c r="B187" s="17" t="str">
        <f t="shared" si="5"/>
        <v>WELE</v>
      </c>
      <c r="C187" s="25">
        <f t="shared" si="7"/>
        <v>1.1526480990969493E-2</v>
      </c>
    </row>
    <row r="188" spans="2:3" hidden="1" outlineLevel="1" x14ac:dyDescent="0.35">
      <c r="B188" s="17" t="str">
        <f t="shared" si="5"/>
        <v>WNST</v>
      </c>
      <c r="C188" s="25">
        <f t="shared" si="7"/>
        <v>2.8985616157771988E-3</v>
      </c>
    </row>
    <row r="189" spans="2:3" hidden="1" outlineLevel="1" x14ac:dyDescent="0.35">
      <c r="B189" s="17" t="str">
        <f t="shared" si="5"/>
        <v>WPOW</v>
      </c>
      <c r="C189" s="25">
        <f t="shared" si="7"/>
        <v>6.9433694023567061E-4</v>
      </c>
    </row>
    <row r="190" spans="2:3" hidden="1" outlineLevel="1" x14ac:dyDescent="0.35">
      <c r="B190" s="17" t="str">
        <f t="shared" si="5"/>
        <v>WTOM</v>
      </c>
      <c r="C190" s="25">
        <f t="shared" si="7"/>
        <v>1.9369154129913913E-3</v>
      </c>
    </row>
    <row r="191" spans="2:3" hidden="1" outlineLevel="1" x14ac:dyDescent="0.35">
      <c r="B191" s="31" t="s">
        <v>134</v>
      </c>
      <c r="C191" s="23">
        <f>+SUM(C135:C190)-D10</f>
        <v>2.6645352591003757E-15</v>
      </c>
    </row>
    <row r="192" spans="2:3" ht="15" collapsed="1" thickTop="1" x14ac:dyDescent="0.35"/>
  </sheetData>
  <mergeCells count="1">
    <mergeCell ref="A2:I2"/>
  </mergeCells>
  <hyperlinks>
    <hyperlink ref="A1" location="Contents!A1" display="Connection charges module" xr:uid="{ABBDD6F4-3D5A-4145-9FB5-0FA340D23498}"/>
  </hyperlinks>
  <pageMargins left="0.7" right="0.7" top="0.75" bottom="0.75" header="0.3" footer="0.3"/>
  <pageSetup paperSize="8" scale="17"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7" id="{5AFAF2B8-F9A5-412E-80E0-1A5E9CD343F2}">
            <xm:f>'Error checks'!$C$38&lt;&gt;0</xm:f>
            <x14:dxf>
              <fill>
                <patternFill>
                  <bgColor rgb="FFFF0000"/>
                </patternFill>
              </fill>
            </x14:dxf>
          </x14:cfRule>
          <xm:sqref>A1 C1 K1:XFD1</xm:sqref>
        </x14:conditionalFormatting>
        <x14:conditionalFormatting xmlns:xm="http://schemas.microsoft.com/office/excel/2006/main">
          <x14:cfRule type="expression" priority="4" id="{A24BA683-993E-4A19-B87B-D95C59A22341}">
            <xm:f>'Error checks'!$C$38&lt;&gt;0</xm:f>
            <x14:dxf>
              <fill>
                <patternFill>
                  <bgColor rgb="FFFF0000"/>
                </patternFill>
              </fill>
            </x14:dxf>
          </x14:cfRule>
          <xm:sqref>B1</xm:sqref>
        </x14:conditionalFormatting>
        <x14:conditionalFormatting xmlns:xm="http://schemas.microsoft.com/office/excel/2006/main">
          <x14:cfRule type="expression" priority="3" id="{393D160F-3A24-4F41-999E-08B6BA35F57F}">
            <xm:f>'Error checks'!$C$38&lt;&gt;0</xm:f>
            <x14:dxf>
              <fill>
                <patternFill>
                  <bgColor rgb="FFFF0000"/>
                </patternFill>
              </fill>
            </x14:dxf>
          </x14:cfRule>
          <xm:sqref>B1</xm:sqref>
        </x14:conditionalFormatting>
        <x14:conditionalFormatting xmlns:xm="http://schemas.microsoft.com/office/excel/2006/main">
          <x14:cfRule type="expression" priority="2" id="{7FD5ACAE-C23F-4C6A-8B70-8A323E48BE2F}">
            <xm:f>'Error checks'!$C$38&lt;&gt;0</xm:f>
            <x14:dxf>
              <fill>
                <patternFill>
                  <bgColor rgb="FFFF0000"/>
                </patternFill>
              </fill>
            </x14:dxf>
          </x14:cfRule>
          <xm:sqref>D1:I1</xm:sqref>
        </x14:conditionalFormatting>
        <x14:conditionalFormatting xmlns:xm="http://schemas.microsoft.com/office/excel/2006/main">
          <x14:cfRule type="expression" priority="1" id="{02D9149E-D6A0-4666-BF8F-0485F890611C}">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13386108-06E1-46A3-B2B2-78DA9ABCEAC2}">
          <x14:formula1>
            <xm:f>Inputs!$B$715:$B$754</xm:f>
          </x14:formula1>
          <xm:sqref>B10</xm:sqref>
        </x14:dataValidation>
        <x14:dataValidation type="list" allowBlank="1" showInputMessage="1" showErrorMessage="1" xr:uid="{55BB16C0-477A-4CA4-A78F-C597ED76D36A}">
          <x14:formula1>
            <xm:f>Inputs!$B$715:$B$784</xm:f>
          </x14:formula1>
          <xm:sqref>A2:I2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1F4E0-4820-4F7B-ADC9-390E76433DD9}">
  <sheetPr codeName="Sheet8">
    <tabColor rgb="FF0070C0"/>
    <outlinePr summaryBelow="0"/>
    <pageSetUpPr fitToPage="1"/>
  </sheetPr>
  <dimension ref="A1:BU615"/>
  <sheetViews>
    <sheetView zoomScaleNormal="100" zoomScaleSheetLayoutView="100" workbookViewId="0">
      <pane ySplit="1" topLeftCell="A2" activePane="bottomLeft" state="frozen"/>
      <selection pane="bottomLeft" activeCell="BU405" sqref="BU405"/>
    </sheetView>
  </sheetViews>
  <sheetFormatPr defaultColWidth="9.1796875" defaultRowHeight="14.5" outlineLevelRow="1" x14ac:dyDescent="0.35"/>
  <cols>
    <col min="1" max="1" width="56.453125" style="10" customWidth="1"/>
    <col min="2" max="2" width="29.81640625" style="10" customWidth="1"/>
    <col min="3" max="3" width="11.26953125" style="10" customWidth="1"/>
    <col min="4" max="16384" width="9.1796875" style="10"/>
  </cols>
  <sheetData>
    <row r="1" spans="1:73" s="1" customFormat="1" ht="20" thickBot="1" x14ac:dyDescent="0.5">
      <c r="A1" s="109" t="s">
        <v>692</v>
      </c>
      <c r="B1" s="141" t="str">
        <f>+IF('Error checks'!C38&lt;&gt;0,"go to Error checks tab","")</f>
        <v/>
      </c>
      <c r="C1" s="2" t="s">
        <v>112</v>
      </c>
      <c r="D1" s="3" t="s">
        <v>113</v>
      </c>
      <c r="E1" s="4" t="s">
        <v>114</v>
      </c>
      <c r="F1" s="5" t="s">
        <v>115</v>
      </c>
      <c r="G1" s="6" t="s">
        <v>116</v>
      </c>
      <c r="H1" s="41" t="s">
        <v>303</v>
      </c>
      <c r="I1" s="128" t="s">
        <v>411</v>
      </c>
      <c r="J1" s="218" t="s">
        <v>503</v>
      </c>
      <c r="BU1" s="7"/>
    </row>
    <row r="2" spans="1:73" s="8" customFormat="1" ht="18.75" customHeight="1" thickTop="1" x14ac:dyDescent="0.35">
      <c r="A2" s="261" t="s">
        <v>713</v>
      </c>
      <c r="B2" s="261"/>
      <c r="C2" s="261"/>
      <c r="D2" s="267"/>
      <c r="E2" s="267"/>
      <c r="F2" s="267"/>
      <c r="G2" s="267"/>
      <c r="H2" s="267"/>
      <c r="I2" s="267"/>
    </row>
    <row r="3" spans="1:73" s="9" customFormat="1" ht="17.5" thickBot="1" x14ac:dyDescent="0.45">
      <c r="A3" s="9" t="s">
        <v>119</v>
      </c>
    </row>
    <row r="4" spans="1:73" ht="15" thickTop="1" x14ac:dyDescent="0.35">
      <c r="B4" s="17" t="str">
        <f>+Inputs!B4</f>
        <v>Pricing year (ending 31 March)</v>
      </c>
      <c r="C4" s="46">
        <f>+Inputs!C4</f>
        <v>2022</v>
      </c>
    </row>
    <row r="5" spans="1:73" x14ac:dyDescent="0.35">
      <c r="C5" s="12"/>
      <c r="D5" s="13"/>
    </row>
    <row r="6" spans="1:73" x14ac:dyDescent="0.35">
      <c r="C6" s="12"/>
      <c r="D6" s="13"/>
    </row>
    <row r="7" spans="1:73" s="9" customFormat="1" ht="17.5" collapsed="1" thickBot="1" x14ac:dyDescent="0.45">
      <c r="A7" s="9" t="s">
        <v>122</v>
      </c>
      <c r="B7" s="22"/>
    </row>
    <row r="8" spans="1:73" ht="15" hidden="1" outlineLevel="1" thickTop="1" x14ac:dyDescent="0.35">
      <c r="A8" s="219" t="s">
        <v>123</v>
      </c>
    </row>
    <row r="9" spans="1:73" ht="15" hidden="1" outlineLevel="1" thickBot="1" x14ac:dyDescent="0.4">
      <c r="A9" s="8"/>
      <c r="B9" s="20" t="str">
        <f>+Inputs!B714</f>
        <v>Benefit-based investments (BBI)</v>
      </c>
      <c r="D9" s="20" t="str">
        <f>+Inputs!C714</f>
        <v>Covered costs (CC)</v>
      </c>
    </row>
    <row r="10" spans="1:73" hidden="1" outlineLevel="1" x14ac:dyDescent="0.35">
      <c r="B10" s="30" t="s">
        <v>764</v>
      </c>
      <c r="D10" s="24">
        <f>+SUMIF(Inputs!$B$715:$B$784,'Benefit-based charges (Conn.)'!$B10,Inputs!C$715:C$784)</f>
        <v>0.3775939394996447</v>
      </c>
    </row>
    <row r="11" spans="1:73" hidden="1" outlineLevel="1" x14ac:dyDescent="0.35"/>
    <row r="12" spans="1:73" ht="58.5" hidden="1" outlineLevel="1" thickBot="1" x14ac:dyDescent="0.4">
      <c r="B12" s="20" t="str">
        <f>+Inputs!B849</f>
        <v>Connection ID</v>
      </c>
      <c r="C12" s="21" t="str">
        <f>+Inputs!A786</f>
        <v>BBI customer allocations (CA)</v>
      </c>
    </row>
    <row r="13" spans="1:73" hidden="1" outlineLevel="1" x14ac:dyDescent="0.35">
      <c r="B13" s="17" t="str">
        <f>+Inputs!B244</f>
        <v>ALPEABY</v>
      </c>
      <c r="C13" s="33" cm="1">
        <f t="array" ref="C13">+SUMPRODUCT((Inputs!$B$850:$B$1046='Benefit-based charges (Conn.)'!$B13)*(Inputs!$C$849:$BT$849='Benefit-based charges (Conn.)'!$B$10),Inputs!$C$850:$BT$1046)</f>
        <v>7.2975169970655631E-4</v>
      </c>
    </row>
    <row r="14" spans="1:73" hidden="1" outlineLevel="1" x14ac:dyDescent="0.35">
      <c r="B14" s="17" t="str">
        <f>+Inputs!B245</f>
        <v>ALPEBPD</v>
      </c>
      <c r="C14" s="33" cm="1">
        <f t="array" ref="C14">+SUMPRODUCT((Inputs!$B$850:$B$1046='Benefit-based charges (Conn.)'!$B14)*(Inputs!$C$849:$BT$849='Benefit-based charges (Conn.)'!$B$10),Inputs!$C$850:$BT$1046)</f>
        <v>2.2720105462318612E-5</v>
      </c>
    </row>
    <row r="15" spans="1:73" hidden="1" outlineLevel="1" x14ac:dyDescent="0.35">
      <c r="B15" s="17" t="str">
        <f>+Inputs!B246</f>
        <v>ALPESTU</v>
      </c>
      <c r="C15" s="33" cm="1">
        <f t="array" ref="C15">+SUMPRODUCT((Inputs!$B$850:$B$1046='Benefit-based charges (Conn.)'!$B15)*(Inputs!$C$849:$BT$849='Benefit-based charges (Conn.)'!$B$10),Inputs!$C$850:$BT$1046)</f>
        <v>3.1728152137912333E-5</v>
      </c>
    </row>
    <row r="16" spans="1:73" hidden="1" outlineLevel="1" x14ac:dyDescent="0.35">
      <c r="B16" s="17" t="str">
        <f>+Inputs!B247</f>
        <v>ALPETIM</v>
      </c>
      <c r="C16" s="33" cm="1">
        <f t="array" ref="C16">+SUMPRODUCT((Inputs!$B$850:$B$1046='Benefit-based charges (Conn.)'!$B16)*(Inputs!$C$849:$BT$849='Benefit-based charges (Conn.)'!$B$10),Inputs!$C$850:$BT$1046)</f>
        <v>2.2581978972634177E-2</v>
      </c>
    </row>
    <row r="17" spans="2:3" hidden="1" outlineLevel="1" x14ac:dyDescent="0.35">
      <c r="B17" s="17" t="str">
        <f>+Inputs!B248</f>
        <v>ALPETKA</v>
      </c>
      <c r="C17" s="33" cm="1">
        <f t="array" ref="C17">+SUMPRODUCT((Inputs!$B$850:$B$1046='Benefit-based charges (Conn.)'!$B17)*(Inputs!$C$849:$BT$849='Benefit-based charges (Conn.)'!$B$10),Inputs!$C$850:$BT$1046)</f>
        <v>1.2661044837782279E-3</v>
      </c>
    </row>
    <row r="18" spans="2:3" hidden="1" outlineLevel="1" x14ac:dyDescent="0.35">
      <c r="B18" s="17" t="str">
        <f>+Inputs!B249</f>
        <v>ALPETMK</v>
      </c>
      <c r="C18" s="33" cm="1">
        <f t="array" ref="C18">+SUMPRODUCT((Inputs!$B$850:$B$1046='Benefit-based charges (Conn.)'!$B18)*(Inputs!$C$849:$BT$849='Benefit-based charges (Conn.)'!$B$10),Inputs!$C$850:$BT$1046)</f>
        <v>1.7888941827383393E-2</v>
      </c>
    </row>
    <row r="19" spans="2:3" hidden="1" outlineLevel="1" x14ac:dyDescent="0.35">
      <c r="B19" s="17" t="str">
        <f>+Inputs!B250</f>
        <v>ALPETWZ</v>
      </c>
      <c r="C19" s="33" cm="1">
        <f t="array" ref="C19">+SUMPRODUCT((Inputs!$B$850:$B$1046='Benefit-based charges (Conn.)'!$B19)*(Inputs!$C$849:$BT$849='Benefit-based charges (Conn.)'!$B$10),Inputs!$C$850:$BT$1046)</f>
        <v>0</v>
      </c>
    </row>
    <row r="20" spans="2:3" hidden="1" outlineLevel="1" x14ac:dyDescent="0.35">
      <c r="B20" s="17" t="str">
        <f>+Inputs!B251</f>
        <v>BUELORO</v>
      </c>
      <c r="C20" s="33" cm="1">
        <f t="array" ref="C20">+SUMPRODUCT((Inputs!$B$850:$B$1046='Benefit-based charges (Conn.)'!$B20)*(Inputs!$C$849:$BT$849='Benefit-based charges (Conn.)'!$B$10),Inputs!$C$850:$BT$1046)</f>
        <v>2.8611747643681215E-3</v>
      </c>
    </row>
    <row r="21" spans="2:3" hidden="1" outlineLevel="1" x14ac:dyDescent="0.35">
      <c r="B21" s="17" t="str">
        <f>+Inputs!B252</f>
        <v>CHBPWPW</v>
      </c>
      <c r="C21" s="33" cm="1">
        <f t="array" ref="C21">+SUMPRODUCT((Inputs!$B$850:$B$1046='Benefit-based charges (Conn.)'!$B21)*(Inputs!$C$849:$BT$849='Benefit-based charges (Conn.)'!$B$10),Inputs!$C$850:$BT$1046)</f>
        <v>1.1612367961605612E-22</v>
      </c>
    </row>
    <row r="22" spans="2:3" hidden="1" outlineLevel="1" x14ac:dyDescent="0.35">
      <c r="B22" s="17" t="str">
        <f>+Inputs!B253</f>
        <v>COUPBOB</v>
      </c>
      <c r="C22" s="33" cm="1">
        <f t="array" ref="C22">+SUMPRODUCT((Inputs!$B$850:$B$1046='Benefit-based charges (Conn.)'!$B22)*(Inputs!$C$849:$BT$849='Benefit-based charges (Conn.)'!$B$10),Inputs!$C$850:$BT$1046)</f>
        <v>0</v>
      </c>
    </row>
    <row r="23" spans="2:3" hidden="1" outlineLevel="1" x14ac:dyDescent="0.35">
      <c r="B23" s="17" t="str">
        <f>+Inputs!B254</f>
        <v>COUPGLN</v>
      </c>
      <c r="C23" s="33" cm="1">
        <f t="array" ref="C23">+SUMPRODUCT((Inputs!$B$850:$B$1046='Benefit-based charges (Conn.)'!$B23)*(Inputs!$C$849:$BT$849='Benefit-based charges (Conn.)'!$B$10),Inputs!$C$850:$BT$1046)</f>
        <v>0</v>
      </c>
    </row>
    <row r="24" spans="2:3" hidden="1" outlineLevel="1" x14ac:dyDescent="0.35">
      <c r="B24" s="17" t="str">
        <f>+Inputs!B255</f>
        <v>CTCTCYD</v>
      </c>
      <c r="C24" s="33" cm="1">
        <f t="array" ref="C24">+SUMPRODUCT((Inputs!$B$850:$B$1046='Benefit-based charges (Conn.)'!$B24)*(Inputs!$C$849:$BT$849='Benefit-based charges (Conn.)'!$B$10),Inputs!$C$850:$BT$1046)</f>
        <v>3.1890716790611014E-2</v>
      </c>
    </row>
    <row r="25" spans="2:3" hidden="1" outlineLevel="1" x14ac:dyDescent="0.35">
      <c r="B25" s="17" t="str">
        <f>+Inputs!B256</f>
        <v>CTCTOKI</v>
      </c>
      <c r="C25" s="33" cm="1">
        <f t="array" ref="C25">+SUMPRODUCT((Inputs!$B$850:$B$1046='Benefit-based charges (Conn.)'!$B25)*(Inputs!$C$849:$BT$849='Benefit-based charges (Conn.)'!$B$10),Inputs!$C$850:$BT$1046)</f>
        <v>3.0099076184102581E-4</v>
      </c>
    </row>
    <row r="26" spans="2:3" hidden="1" outlineLevel="1" x14ac:dyDescent="0.35">
      <c r="B26" s="17" t="str">
        <f>+Inputs!B257</f>
        <v>CTCTPPI</v>
      </c>
      <c r="C26" s="33" cm="1">
        <f t="array" ref="C26">+SUMPRODUCT((Inputs!$B$850:$B$1046='Benefit-based charges (Conn.)'!$B26)*(Inputs!$C$849:$BT$849='Benefit-based charges (Conn.)'!$B$10),Inputs!$C$850:$BT$1046)</f>
        <v>3.660554737334811E-4</v>
      </c>
    </row>
    <row r="27" spans="2:3" hidden="1" outlineLevel="1" x14ac:dyDescent="0.35">
      <c r="B27" s="17" t="str">
        <f>+Inputs!B258</f>
        <v>CTCTROX</v>
      </c>
      <c r="C27" s="33" cm="1">
        <f t="array" ref="C27">+SUMPRODUCT((Inputs!$B$850:$B$1046='Benefit-based charges (Conn.)'!$B27)*(Inputs!$C$849:$BT$849='Benefit-based charges (Conn.)'!$B$10),Inputs!$C$850:$BT$1046)</f>
        <v>7.3677069343503062E-4</v>
      </c>
    </row>
    <row r="28" spans="2:3" hidden="1" outlineLevel="1" x14ac:dyDescent="0.35">
      <c r="B28" s="17" t="str">
        <f>+Inputs!B259</f>
        <v>CTCTSFD</v>
      </c>
      <c r="C28" s="33" cm="1">
        <f t="array" ref="C28">+SUMPRODUCT((Inputs!$B$850:$B$1046='Benefit-based charges (Conn.)'!$B28)*(Inputs!$C$849:$BT$849='Benefit-based charges (Conn.)'!$B$10),Inputs!$C$850:$BT$1046)</f>
        <v>1.2977940718600632E-3</v>
      </c>
    </row>
    <row r="29" spans="2:3" hidden="1" outlineLevel="1" x14ac:dyDescent="0.35">
      <c r="B29" s="17" t="str">
        <f>+Inputs!B260</f>
        <v>CTCTTHI</v>
      </c>
      <c r="C29" s="33" cm="1">
        <f t="array" ref="C29">+SUMPRODUCT((Inputs!$B$850:$B$1046='Benefit-based charges (Conn.)'!$B29)*(Inputs!$C$849:$BT$849='Benefit-based charges (Conn.)'!$B$10),Inputs!$C$850:$BT$1046)</f>
        <v>1.2651139918354857E-3</v>
      </c>
    </row>
    <row r="30" spans="2:3" hidden="1" outlineLevel="1" x14ac:dyDescent="0.35">
      <c r="B30" s="17" t="str">
        <f>+Inputs!B261</f>
        <v>CTCTWHI</v>
      </c>
      <c r="C30" s="33" cm="1">
        <f t="array" ref="C30">+SUMPRODUCT((Inputs!$B$850:$B$1046='Benefit-based charges (Conn.)'!$B30)*(Inputs!$C$849:$BT$849='Benefit-based charges (Conn.)'!$B$10),Inputs!$C$850:$BT$1046)</f>
        <v>1.66575700899488E-7</v>
      </c>
    </row>
    <row r="31" spans="2:3" hidden="1" outlineLevel="1" x14ac:dyDescent="0.35">
      <c r="B31" s="17" t="str">
        <f>+Inputs!B262</f>
        <v>CTCTWRK</v>
      </c>
      <c r="C31" s="33" cm="1">
        <f t="array" ref="C31">+SUMPRODUCT((Inputs!$B$850:$B$1046='Benefit-based charges (Conn.)'!$B31)*(Inputs!$C$849:$BT$849='Benefit-based charges (Conn.)'!$B$10),Inputs!$C$850:$BT$1046)</f>
        <v>1.010124856516537E-3</v>
      </c>
    </row>
    <row r="32" spans="2:3" hidden="1" outlineLevel="1" x14ac:dyDescent="0.35">
      <c r="B32" s="17" t="str">
        <f>+Inputs!B263</f>
        <v>DUNECML</v>
      </c>
      <c r="C32" s="33" cm="1">
        <f t="array" ref="C32">+SUMPRODUCT((Inputs!$B$850:$B$1046='Benefit-based charges (Conn.)'!$B32)*(Inputs!$C$849:$BT$849='Benefit-based charges (Conn.)'!$B$10),Inputs!$C$850:$BT$1046)</f>
        <v>0</v>
      </c>
    </row>
    <row r="33" spans="2:3" hidden="1" outlineLevel="1" x14ac:dyDescent="0.35">
      <c r="B33" s="17" t="str">
        <f>+Inputs!B264</f>
        <v>DUNECYD</v>
      </c>
      <c r="C33" s="33" cm="1">
        <f t="array" ref="C33">+SUMPRODUCT((Inputs!$B$850:$B$1046='Benefit-based charges (Conn.)'!$B33)*(Inputs!$C$849:$BT$849='Benefit-based charges (Conn.)'!$B$10),Inputs!$C$850:$BT$1046)</f>
        <v>6.14731642581103E-4</v>
      </c>
    </row>
    <row r="34" spans="2:3" hidden="1" outlineLevel="1" x14ac:dyDescent="0.35">
      <c r="B34" s="17" t="str">
        <f>+Inputs!B265</f>
        <v>DUNEFKN</v>
      </c>
      <c r="C34" s="33" cm="1">
        <f t="array" ref="C34">+SUMPRODUCT((Inputs!$B$850:$B$1046='Benefit-based charges (Conn.)'!$B34)*(Inputs!$C$849:$BT$849='Benefit-based charges (Conn.)'!$B$10),Inputs!$C$850:$BT$1046)</f>
        <v>1.2863421544653693E-23</v>
      </c>
    </row>
    <row r="35" spans="2:3" hidden="1" outlineLevel="1" x14ac:dyDescent="0.35">
      <c r="B35" s="17" t="str">
        <f>+Inputs!B266</f>
        <v>DUNEHWB</v>
      </c>
      <c r="C35" s="33" cm="1">
        <f t="array" ref="C35">+SUMPRODUCT((Inputs!$B$850:$B$1046='Benefit-based charges (Conn.)'!$B35)*(Inputs!$C$849:$BT$849='Benefit-based charges (Conn.)'!$B$10),Inputs!$C$850:$BT$1046)</f>
        <v>1.1252924383979563E-6</v>
      </c>
    </row>
    <row r="36" spans="2:3" hidden="1" outlineLevel="1" x14ac:dyDescent="0.35">
      <c r="B36" s="17" t="str">
        <f>+Inputs!B267</f>
        <v>DUNESDN</v>
      </c>
      <c r="C36" s="33" cm="1">
        <f t="array" ref="C36">+SUMPRODUCT((Inputs!$B$850:$B$1046='Benefit-based charges (Conn.)'!$B36)*(Inputs!$C$849:$BT$849='Benefit-based charges (Conn.)'!$B$10),Inputs!$C$850:$BT$1046)</f>
        <v>0</v>
      </c>
    </row>
    <row r="37" spans="2:3" hidden="1" outlineLevel="1" x14ac:dyDescent="0.35">
      <c r="B37" s="17" t="str">
        <f>+Inputs!B268</f>
        <v>EASHASB</v>
      </c>
      <c r="C37" s="33" cm="1">
        <f t="array" ref="C37">+SUMPRODUCT((Inputs!$B$850:$B$1046='Benefit-based charges (Conn.)'!$B37)*(Inputs!$C$849:$BT$849='Benefit-based charges (Conn.)'!$B$10),Inputs!$C$850:$BT$1046)</f>
        <v>4.1901249766117414E-2</v>
      </c>
    </row>
    <row r="38" spans="2:3" hidden="1" outlineLevel="1" x14ac:dyDescent="0.35">
      <c r="B38" s="17" t="str">
        <f>+Inputs!B269</f>
        <v>EASTTUI</v>
      </c>
      <c r="C38" s="33" cm="1">
        <f t="array" ref="C38">+SUMPRODUCT((Inputs!$B$850:$B$1046='Benefit-based charges (Conn.)'!$B38)*(Inputs!$C$849:$BT$849='Benefit-based charges (Conn.)'!$B$10),Inputs!$C$850:$BT$1046)</f>
        <v>1.3369733233056853E-22</v>
      </c>
    </row>
    <row r="39" spans="2:3" hidden="1" outlineLevel="1" x14ac:dyDescent="0.35">
      <c r="B39" s="17" t="str">
        <f>+Inputs!B270</f>
        <v>GENEHLY</v>
      </c>
      <c r="C39" s="33" cm="1">
        <f t="array" ref="C39">+SUMPRODUCT((Inputs!$B$850:$B$1046='Benefit-based charges (Conn.)'!$B39)*(Inputs!$C$849:$BT$849='Benefit-based charges (Conn.)'!$B$10),Inputs!$C$850:$BT$1046)</f>
        <v>3.8107827366265861E-3</v>
      </c>
    </row>
    <row r="40" spans="2:3" hidden="1" outlineLevel="1" x14ac:dyDescent="0.35">
      <c r="B40" s="17" t="str">
        <f>+Inputs!B271</f>
        <v>GENERPO</v>
      </c>
      <c r="C40" s="33" cm="1">
        <f t="array" ref="C40">+SUMPRODUCT((Inputs!$B$850:$B$1046='Benefit-based charges (Conn.)'!$B40)*(Inputs!$C$849:$BT$849='Benefit-based charges (Conn.)'!$B$10),Inputs!$C$850:$BT$1046)</f>
        <v>5.5760808005207675E-4</v>
      </c>
    </row>
    <row r="41" spans="2:3" hidden="1" outlineLevel="1" x14ac:dyDescent="0.35">
      <c r="B41" s="17" t="str">
        <f>+Inputs!B272</f>
        <v>GENETKA</v>
      </c>
      <c r="C41" s="33" cm="1">
        <f t="array" ref="C41">+SUMPRODUCT((Inputs!$B$850:$B$1046='Benefit-based charges (Conn.)'!$B41)*(Inputs!$C$849:$BT$849='Benefit-based charges (Conn.)'!$B$10),Inputs!$C$850:$BT$1046)</f>
        <v>5.9694034189507033E-6</v>
      </c>
    </row>
    <row r="42" spans="2:3" hidden="1" outlineLevel="1" x14ac:dyDescent="0.35">
      <c r="B42" s="17" t="str">
        <f>+Inputs!B273</f>
        <v>GENETKB</v>
      </c>
      <c r="C42" s="33" cm="1">
        <f t="array" ref="C42">+SUMPRODUCT((Inputs!$B$850:$B$1046='Benefit-based charges (Conn.)'!$B42)*(Inputs!$C$849:$BT$849='Benefit-based charges (Conn.)'!$B$10),Inputs!$C$850:$BT$1046)</f>
        <v>4.0909645963704784E-2</v>
      </c>
    </row>
    <row r="43" spans="2:3" hidden="1" outlineLevel="1" x14ac:dyDescent="0.35">
      <c r="B43" s="17" t="str">
        <f>+Inputs!B274</f>
        <v>GENETKU</v>
      </c>
      <c r="C43" s="33" cm="1">
        <f t="array" ref="C43">+SUMPRODUCT((Inputs!$B$850:$B$1046='Benefit-based charges (Conn.)'!$B43)*(Inputs!$C$849:$BT$849='Benefit-based charges (Conn.)'!$B$10),Inputs!$C$850:$BT$1046)</f>
        <v>7.1534202264140665E-4</v>
      </c>
    </row>
    <row r="44" spans="2:3" hidden="1" outlineLevel="1" x14ac:dyDescent="0.35">
      <c r="B44" s="17" t="str">
        <f>+Inputs!B275</f>
        <v>GENETUI</v>
      </c>
      <c r="C44" s="33" cm="1">
        <f t="array" ref="C44">+SUMPRODUCT((Inputs!$B$850:$B$1046='Benefit-based charges (Conn.)'!$B44)*(Inputs!$C$849:$BT$849='Benefit-based charges (Conn.)'!$B$10),Inputs!$C$850:$BT$1046)</f>
        <v>7.6301155435355296E-7</v>
      </c>
    </row>
    <row r="45" spans="2:3" hidden="1" outlineLevel="1" x14ac:dyDescent="0.35">
      <c r="B45" s="17" t="str">
        <f>+Inputs!B276</f>
        <v>HOROMHO</v>
      </c>
      <c r="C45" s="33" cm="1">
        <f t="array" ref="C45">+SUMPRODUCT((Inputs!$B$850:$B$1046='Benefit-based charges (Conn.)'!$B45)*(Inputs!$C$849:$BT$849='Benefit-based charges (Conn.)'!$B$10),Inputs!$C$850:$BT$1046)</f>
        <v>9.2537226933065748E-7</v>
      </c>
    </row>
    <row r="46" spans="2:3" hidden="1" outlineLevel="1" x14ac:dyDescent="0.35">
      <c r="B46" s="17" t="str">
        <f>+Inputs!B277</f>
        <v>HOROPRM</v>
      </c>
      <c r="C46" s="33" cm="1">
        <f t="array" ref="C46">+SUMPRODUCT((Inputs!$B$850:$B$1046='Benefit-based charges (Conn.)'!$B46)*(Inputs!$C$849:$BT$849='Benefit-based charges (Conn.)'!$B$10),Inputs!$C$850:$BT$1046)</f>
        <v>0</v>
      </c>
    </row>
    <row r="47" spans="2:3" hidden="1" outlineLevel="1" x14ac:dyDescent="0.35">
      <c r="B47" s="17" t="str">
        <f>+Inputs!B278</f>
        <v>HRZEEDG</v>
      </c>
      <c r="C47" s="33" cm="1">
        <f t="array" ref="C47">+SUMPRODUCT((Inputs!$B$850:$B$1046='Benefit-based charges (Conn.)'!$B47)*(Inputs!$C$849:$BT$849='Benefit-based charges (Conn.)'!$B$10),Inputs!$C$850:$BT$1046)</f>
        <v>0</v>
      </c>
    </row>
    <row r="48" spans="2:3" hidden="1" outlineLevel="1" x14ac:dyDescent="0.35">
      <c r="B48" s="17" t="str">
        <f>+Inputs!B279</f>
        <v>HRZEKAW</v>
      </c>
      <c r="C48" s="33" cm="1">
        <f t="array" ref="C48">+SUMPRODUCT((Inputs!$B$850:$B$1046='Benefit-based charges (Conn.)'!$B48)*(Inputs!$C$849:$BT$849='Benefit-based charges (Conn.)'!$B$10),Inputs!$C$850:$BT$1046)</f>
        <v>4.2851090504557726E-6</v>
      </c>
    </row>
    <row r="49" spans="2:3" hidden="1" outlineLevel="1" x14ac:dyDescent="0.35">
      <c r="B49" s="17" t="str">
        <f>+Inputs!B280</f>
        <v>HRZEWAI</v>
      </c>
      <c r="C49" s="33" cm="1">
        <f t="array" ref="C49">+SUMPRODUCT((Inputs!$B$850:$B$1046='Benefit-based charges (Conn.)'!$B49)*(Inputs!$C$849:$BT$849='Benefit-based charges (Conn.)'!$B$10),Inputs!$C$850:$BT$1046)</f>
        <v>9.3114728045726782E-24</v>
      </c>
    </row>
    <row r="50" spans="2:3" hidden="1" outlineLevel="1" x14ac:dyDescent="0.35">
      <c r="B50" s="17" t="str">
        <f>+Inputs!B281</f>
        <v>KIWIHWA</v>
      </c>
      <c r="C50" s="33" cm="1">
        <f t="array" ref="C50">+SUMPRODUCT((Inputs!$B$850:$B$1046='Benefit-based charges (Conn.)'!$B50)*(Inputs!$C$849:$BT$849='Benefit-based charges (Conn.)'!$B$10),Inputs!$C$850:$BT$1046)</f>
        <v>4.6984308622715724E-6</v>
      </c>
    </row>
    <row r="51" spans="2:3" hidden="1" outlineLevel="1" x14ac:dyDescent="0.35">
      <c r="B51" s="17" t="str">
        <f>+Inputs!B282</f>
        <v>KUPEHWA</v>
      </c>
      <c r="C51" s="33" cm="1">
        <f t="array" ref="C51">+SUMPRODUCT((Inputs!$B$850:$B$1046='Benefit-based charges (Conn.)'!$B51)*(Inputs!$C$849:$BT$849='Benefit-based charges (Conn.)'!$B$10),Inputs!$C$850:$BT$1046)</f>
        <v>6.0273109165499418E-23</v>
      </c>
    </row>
    <row r="52" spans="2:3" hidden="1" outlineLevel="1" x14ac:dyDescent="0.35">
      <c r="B52" s="17" t="str">
        <f>+Inputs!B283</f>
        <v>MARLBLN</v>
      </c>
      <c r="C52" s="33" cm="1">
        <f t="array" ref="C52">+SUMPRODUCT((Inputs!$B$850:$B$1046='Benefit-based charges (Conn.)'!$B52)*(Inputs!$C$849:$BT$849='Benefit-based charges (Conn.)'!$B$10),Inputs!$C$850:$BT$1046)</f>
        <v>2.7572026124926541E-2</v>
      </c>
    </row>
    <row r="53" spans="2:3" hidden="1" outlineLevel="1" x14ac:dyDescent="0.35">
      <c r="B53" s="17" t="str">
        <f>+Inputs!B284</f>
        <v>MELTWDV</v>
      </c>
      <c r="C53" s="33" cm="1">
        <f t="array" ref="C53">+SUMPRODUCT((Inputs!$B$850:$B$1046='Benefit-based charges (Conn.)'!$B53)*(Inputs!$C$849:$BT$849='Benefit-based charges (Conn.)'!$B$10),Inputs!$C$850:$BT$1046)</f>
        <v>7.8977448373543297E-6</v>
      </c>
    </row>
    <row r="54" spans="2:3" hidden="1" outlineLevel="1" x14ac:dyDescent="0.35">
      <c r="B54" s="17" t="str">
        <f>+Inputs!B285</f>
        <v>MELWWWD</v>
      </c>
      <c r="C54" s="33" cm="1">
        <f t="array" ref="C54">+SUMPRODUCT((Inputs!$B$850:$B$1046='Benefit-based charges (Conn.)'!$B54)*(Inputs!$C$849:$BT$849='Benefit-based charges (Conn.)'!$B$10),Inputs!$C$850:$BT$1046)</f>
        <v>2.4556738935471924E-7</v>
      </c>
    </row>
    <row r="55" spans="2:3" hidden="1" outlineLevel="1" x14ac:dyDescent="0.35">
      <c r="B55" s="17" t="str">
        <f>+Inputs!B286</f>
        <v>MERIAVI</v>
      </c>
      <c r="C55" s="33" cm="1">
        <f t="array" ref="C55">+SUMPRODUCT((Inputs!$B$850:$B$1046='Benefit-based charges (Conn.)'!$B55)*(Inputs!$C$849:$BT$849='Benefit-based charges (Conn.)'!$B$10),Inputs!$C$850:$BT$1046)</f>
        <v>4.6171055054663089E-2</v>
      </c>
    </row>
    <row r="56" spans="2:3" hidden="1" outlineLevel="1" x14ac:dyDescent="0.35">
      <c r="B56" s="17" t="str">
        <f>+Inputs!B287</f>
        <v>MERIBEN</v>
      </c>
      <c r="C56" s="33" cm="1">
        <f t="array" ref="C56">+SUMPRODUCT((Inputs!$B$850:$B$1046='Benefit-based charges (Conn.)'!$B56)*(Inputs!$C$849:$BT$849='Benefit-based charges (Conn.)'!$B$10),Inputs!$C$850:$BT$1046)</f>
        <v>0.11447598737696019</v>
      </c>
    </row>
    <row r="57" spans="2:3" hidden="1" outlineLevel="1" x14ac:dyDescent="0.35">
      <c r="B57" s="17" t="str">
        <f>+Inputs!B288</f>
        <v>MERIMAN</v>
      </c>
      <c r="C57" s="33" cm="1">
        <f t="array" ref="C57">+SUMPRODUCT((Inputs!$B$850:$B$1046='Benefit-based charges (Conn.)'!$B57)*(Inputs!$C$849:$BT$849='Benefit-based charges (Conn.)'!$B$10),Inputs!$C$850:$BT$1046)</f>
        <v>7.6487772012266905E-2</v>
      </c>
    </row>
    <row r="58" spans="2:3" hidden="1" outlineLevel="1" x14ac:dyDescent="0.35">
      <c r="B58" s="17" t="str">
        <f>+Inputs!B289</f>
        <v>MERIOHA</v>
      </c>
      <c r="C58" s="33" cm="1">
        <f t="array" ref="C58">+SUMPRODUCT((Inputs!$B$850:$B$1046='Benefit-based charges (Conn.)'!$B58)*(Inputs!$C$849:$BT$849='Benefit-based charges (Conn.)'!$B$10),Inputs!$C$850:$BT$1046)</f>
        <v>5.70532907001879E-2</v>
      </c>
    </row>
    <row r="59" spans="2:3" hidden="1" outlineLevel="1" x14ac:dyDescent="0.35">
      <c r="B59" s="17" t="str">
        <f>+Inputs!B290</f>
        <v>MERIOHB</v>
      </c>
      <c r="C59" s="33" cm="1">
        <f t="array" ref="C59">+SUMPRODUCT((Inputs!$B$850:$B$1046='Benefit-based charges (Conn.)'!$B59)*(Inputs!$C$849:$BT$849='Benefit-based charges (Conn.)'!$B$10),Inputs!$C$850:$BT$1046)</f>
        <v>4.8100694188091271E-2</v>
      </c>
    </row>
    <row r="60" spans="2:3" hidden="1" outlineLevel="1" x14ac:dyDescent="0.35">
      <c r="B60" s="17" t="str">
        <f>+Inputs!B291</f>
        <v>MERIOHC</v>
      </c>
      <c r="C60" s="33" cm="1">
        <f t="array" ref="C60">+SUMPRODUCT((Inputs!$B$850:$B$1046='Benefit-based charges (Conn.)'!$B60)*(Inputs!$C$849:$BT$849='Benefit-based charges (Conn.)'!$B$10),Inputs!$C$850:$BT$1046)</f>
        <v>4.7838969728947349E-2</v>
      </c>
    </row>
    <row r="61" spans="2:3" hidden="1" outlineLevel="1" x14ac:dyDescent="0.35">
      <c r="B61" s="17" t="str">
        <f>+Inputs!B292</f>
        <v>MERITWZ</v>
      </c>
      <c r="C61" s="33" cm="1">
        <f t="array" ref="C61">+SUMPRODUCT((Inputs!$B$850:$B$1046='Benefit-based charges (Conn.)'!$B61)*(Inputs!$C$849:$BT$849='Benefit-based charges (Conn.)'!$B$10),Inputs!$C$850:$BT$1046)</f>
        <v>0</v>
      </c>
    </row>
    <row r="62" spans="2:3" hidden="1" outlineLevel="1" x14ac:dyDescent="0.35">
      <c r="B62" s="17" t="str">
        <f>+Inputs!B293</f>
        <v>MERIWTK</v>
      </c>
      <c r="C62" s="33" cm="1">
        <f t="array" ref="C62">+SUMPRODUCT((Inputs!$B$850:$B$1046='Benefit-based charges (Conn.)'!$B62)*(Inputs!$C$849:$BT$849='Benefit-based charges (Conn.)'!$B$10),Inputs!$C$850:$BT$1046)</f>
        <v>2.4434474373780764E-2</v>
      </c>
    </row>
    <row r="63" spans="2:3" hidden="1" outlineLevel="1" x14ac:dyDescent="0.35">
      <c r="B63" s="17" t="str">
        <f>+Inputs!B294</f>
        <v>METHMNI</v>
      </c>
      <c r="C63" s="33" cm="1">
        <f t="array" ref="C63">+SUMPRODUCT((Inputs!$B$850:$B$1046='Benefit-based charges (Conn.)'!$B63)*(Inputs!$C$849:$BT$849='Benefit-based charges (Conn.)'!$B$10),Inputs!$C$850:$BT$1046)</f>
        <v>4.8769856837675006E-23</v>
      </c>
    </row>
    <row r="64" spans="2:3" hidden="1" outlineLevel="1" x14ac:dyDescent="0.35">
      <c r="B64" s="17" t="str">
        <f>+Inputs!B295</f>
        <v>MPOWASY</v>
      </c>
      <c r="C64" s="33" cm="1">
        <f t="array" ref="C64">+SUMPRODUCT((Inputs!$B$850:$B$1046='Benefit-based charges (Conn.)'!$B64)*(Inputs!$C$849:$BT$849='Benefit-based charges (Conn.)'!$B$10),Inputs!$C$850:$BT$1046)</f>
        <v>6.7331879057084066E-3</v>
      </c>
    </row>
    <row r="65" spans="2:3" hidden="1" outlineLevel="1" x14ac:dyDescent="0.35">
      <c r="B65" s="17" t="str">
        <f>+Inputs!B296</f>
        <v>MPOWCUL</v>
      </c>
      <c r="C65" s="33" cm="1">
        <f t="array" ref="C65">+SUMPRODUCT((Inputs!$B$850:$B$1046='Benefit-based charges (Conn.)'!$B65)*(Inputs!$C$849:$BT$849='Benefit-based charges (Conn.)'!$B$10),Inputs!$C$850:$BT$1046)</f>
        <v>9.0196628969233337E-3</v>
      </c>
    </row>
    <row r="66" spans="2:3" hidden="1" outlineLevel="1" x14ac:dyDescent="0.35">
      <c r="B66" s="17" t="str">
        <f>+Inputs!B297</f>
        <v>MPOWKAI</v>
      </c>
      <c r="C66" s="33" cm="1">
        <f t="array" ref="C66">+SUMPRODUCT((Inputs!$B$850:$B$1046='Benefit-based charges (Conn.)'!$B66)*(Inputs!$C$849:$BT$849='Benefit-based charges (Conn.)'!$B$10),Inputs!$C$850:$BT$1046)</f>
        <v>1.0668170612203928E-2</v>
      </c>
    </row>
    <row r="67" spans="2:3" hidden="1" outlineLevel="1" x14ac:dyDescent="0.35">
      <c r="B67" s="17" t="str">
        <f>+Inputs!B298</f>
        <v>MPOWSBK</v>
      </c>
      <c r="C67" s="33" cm="1">
        <f t="array" ref="C67">+SUMPRODUCT((Inputs!$B$850:$B$1046='Benefit-based charges (Conn.)'!$B67)*(Inputs!$C$849:$BT$849='Benefit-based charges (Conn.)'!$B$10),Inputs!$C$850:$BT$1046)</f>
        <v>1.8442555065315509E-2</v>
      </c>
    </row>
    <row r="68" spans="2:3" hidden="1" outlineLevel="1" x14ac:dyDescent="0.35">
      <c r="B68" s="17" t="str">
        <f>+Inputs!B299</f>
        <v>MPOWWPR</v>
      </c>
      <c r="C68" s="33" cm="1">
        <f t="array" ref="C68">+SUMPRODUCT((Inputs!$B$850:$B$1046='Benefit-based charges (Conn.)'!$B68)*(Inputs!$C$849:$BT$849='Benefit-based charges (Conn.)'!$B$10),Inputs!$C$850:$BT$1046)</f>
        <v>4.5628978663750739E-3</v>
      </c>
    </row>
    <row r="69" spans="2:3" hidden="1" outlineLevel="1" x14ac:dyDescent="0.35">
      <c r="B69" s="17" t="str">
        <f>+Inputs!B300</f>
        <v>MRPLARA</v>
      </c>
      <c r="C69" s="33" cm="1">
        <f t="array" ref="C69">+SUMPRODUCT((Inputs!$B$850:$B$1046='Benefit-based charges (Conn.)'!$B69)*(Inputs!$C$849:$BT$849='Benefit-based charges (Conn.)'!$B$10),Inputs!$C$850:$BT$1046)</f>
        <v>3.4079772899676643E-4</v>
      </c>
    </row>
    <row r="70" spans="2:3" hidden="1" outlineLevel="1" x14ac:dyDescent="0.35">
      <c r="B70" s="17" t="str">
        <f>+Inputs!B301</f>
        <v>MRPLARI</v>
      </c>
      <c r="C70" s="33" cm="1">
        <f t="array" ref="C70">+SUMPRODUCT((Inputs!$B$850:$B$1046='Benefit-based charges (Conn.)'!$B70)*(Inputs!$C$849:$BT$849='Benefit-based charges (Conn.)'!$B$10),Inputs!$C$850:$BT$1046)</f>
        <v>6.7867071873794764E-5</v>
      </c>
    </row>
    <row r="71" spans="2:3" hidden="1" outlineLevel="1" x14ac:dyDescent="0.35">
      <c r="B71" s="17" t="str">
        <f>+Inputs!B302</f>
        <v>MRPLATI</v>
      </c>
      <c r="C71" s="33" cm="1">
        <f t="array" ref="C71">+SUMPRODUCT((Inputs!$B$850:$B$1046='Benefit-based charges (Conn.)'!$B71)*(Inputs!$C$849:$BT$849='Benefit-based charges (Conn.)'!$B$10),Inputs!$C$850:$BT$1046)</f>
        <v>2.8283504592582515E-4</v>
      </c>
    </row>
    <row r="72" spans="2:3" hidden="1" outlineLevel="1" x14ac:dyDescent="0.35">
      <c r="B72" s="17" t="str">
        <f>+Inputs!B303</f>
        <v>MRPLKPO</v>
      </c>
      <c r="C72" s="33" cm="1">
        <f t="array" ref="C72">+SUMPRODUCT((Inputs!$B$850:$B$1046='Benefit-based charges (Conn.)'!$B72)*(Inputs!$C$849:$BT$849='Benefit-based charges (Conn.)'!$B$10),Inputs!$C$850:$BT$1046)</f>
        <v>5.0347611677195777E-7</v>
      </c>
    </row>
    <row r="73" spans="2:3" hidden="1" outlineLevel="1" x14ac:dyDescent="0.35">
      <c r="B73" s="17" t="str">
        <f>+Inputs!B304</f>
        <v>MRPLMTI</v>
      </c>
      <c r="C73" s="33" cm="1">
        <f t="array" ref="C73">+SUMPRODUCT((Inputs!$B$850:$B$1046='Benefit-based charges (Conn.)'!$B73)*(Inputs!$C$849:$BT$849='Benefit-based charges (Conn.)'!$B$10),Inputs!$C$850:$BT$1046)</f>
        <v>8.7975359815350789E-4</v>
      </c>
    </row>
    <row r="74" spans="2:3" hidden="1" outlineLevel="1" x14ac:dyDescent="0.35">
      <c r="B74" s="17" t="str">
        <f>+Inputs!B305</f>
        <v>MRPLOHK</v>
      </c>
      <c r="C74" s="33" cm="1">
        <f t="array" ref="C74">+SUMPRODUCT((Inputs!$B$850:$B$1046='Benefit-based charges (Conn.)'!$B74)*(Inputs!$C$849:$BT$849='Benefit-based charges (Conn.)'!$B$10),Inputs!$C$850:$BT$1046)</f>
        <v>4.1195366908044074E-4</v>
      </c>
    </row>
    <row r="75" spans="2:3" hidden="1" outlineLevel="1" x14ac:dyDescent="0.35">
      <c r="B75" s="17" t="str">
        <f>+Inputs!B306</f>
        <v>MRPLWKM</v>
      </c>
      <c r="C75" s="33" cm="1">
        <f t="array" ref="C75">+SUMPRODUCT((Inputs!$B$850:$B$1046='Benefit-based charges (Conn.)'!$B75)*(Inputs!$C$849:$BT$849='Benefit-based charges (Conn.)'!$B$10),Inputs!$C$850:$BT$1046)</f>
        <v>4.9264461136757287E-4</v>
      </c>
    </row>
    <row r="76" spans="2:3" hidden="1" outlineLevel="1" x14ac:dyDescent="0.35">
      <c r="B76" s="17" t="str">
        <f>+Inputs!B307</f>
        <v>MRPLWPA</v>
      </c>
      <c r="C76" s="33" cm="1">
        <f t="array" ref="C76">+SUMPRODUCT((Inputs!$B$850:$B$1046='Benefit-based charges (Conn.)'!$B76)*(Inputs!$C$849:$BT$849='Benefit-based charges (Conn.)'!$B$10),Inputs!$C$850:$BT$1046)</f>
        <v>2.33776438319541E-4</v>
      </c>
    </row>
    <row r="77" spans="2:3" hidden="1" outlineLevel="1" x14ac:dyDescent="0.35">
      <c r="B77" s="17" t="str">
        <f>+Inputs!B308</f>
        <v>MSVPLTN</v>
      </c>
      <c r="C77" s="33" cm="1">
        <f t="array" ref="C77">+SUMPRODUCT((Inputs!$B$850:$B$1046='Benefit-based charges (Conn.)'!$B77)*(Inputs!$C$849:$BT$849='Benefit-based charges (Conn.)'!$B$10),Inputs!$C$850:$BT$1046)</f>
        <v>7.3251573377666301E-4</v>
      </c>
    </row>
    <row r="78" spans="2:3" hidden="1" outlineLevel="1" x14ac:dyDescent="0.35">
      <c r="B78" s="17" t="str">
        <f>+Inputs!B309</f>
        <v>NAPANAP</v>
      </c>
      <c r="C78" s="33" cm="1">
        <f t="array" ref="C78">+SUMPRODUCT((Inputs!$B$850:$B$1046='Benefit-based charges (Conn.)'!$B78)*(Inputs!$C$849:$BT$849='Benefit-based charges (Conn.)'!$B$10),Inputs!$C$850:$BT$1046)</f>
        <v>1.11703025047391E-3</v>
      </c>
    </row>
    <row r="79" spans="2:3" hidden="1" outlineLevel="1" x14ac:dyDescent="0.35">
      <c r="B79" s="17" t="str">
        <f>+Inputs!B310</f>
        <v>NELSSTK</v>
      </c>
      <c r="C79" s="33" cm="1">
        <f t="array" ref="C79">+SUMPRODUCT((Inputs!$B$850:$B$1046='Benefit-based charges (Conn.)'!$B79)*(Inputs!$C$849:$BT$849='Benefit-based charges (Conn.)'!$B$10),Inputs!$C$850:$BT$1046)</f>
        <v>4.383793493641007E-3</v>
      </c>
    </row>
    <row r="80" spans="2:3" hidden="1" outlineLevel="1" x14ac:dyDescent="0.35">
      <c r="B80" s="17" t="str">
        <f>+Inputs!B311</f>
        <v>NPOWBRB</v>
      </c>
      <c r="C80" s="33" cm="1">
        <f t="array" ref="C80">+SUMPRODUCT((Inputs!$B$850:$B$1046='Benefit-based charges (Conn.)'!$B80)*(Inputs!$C$849:$BT$849='Benefit-based charges (Conn.)'!$B$10),Inputs!$C$850:$BT$1046)</f>
        <v>1.3206672535768101E-21</v>
      </c>
    </row>
    <row r="81" spans="2:3" hidden="1" outlineLevel="1" x14ac:dyDescent="0.35">
      <c r="B81" s="17" t="str">
        <f>+Inputs!B312</f>
        <v>NPOWMPE</v>
      </c>
      <c r="C81" s="33" cm="1">
        <f t="array" ref="C81">+SUMPRODUCT((Inputs!$B$850:$B$1046='Benefit-based charges (Conn.)'!$B81)*(Inputs!$C$849:$BT$849='Benefit-based charges (Conn.)'!$B$10),Inputs!$C$850:$BT$1046)</f>
        <v>6.599019836148714E-21</v>
      </c>
    </row>
    <row r="82" spans="2:3" hidden="1" outlineLevel="1" x14ac:dyDescent="0.35">
      <c r="B82" s="17" t="str">
        <f>+Inputs!B313</f>
        <v>NPOWMTO</v>
      </c>
      <c r="C82" s="33" cm="1">
        <f t="array" ref="C82">+SUMPRODUCT((Inputs!$B$850:$B$1046='Benefit-based charges (Conn.)'!$B82)*(Inputs!$C$849:$BT$849='Benefit-based charges (Conn.)'!$B$10),Inputs!$C$850:$BT$1046)</f>
        <v>5.3952697445185661E-22</v>
      </c>
    </row>
    <row r="83" spans="2:3" hidden="1" outlineLevel="1" x14ac:dyDescent="0.35">
      <c r="B83" s="17" t="str">
        <f>+Inputs!B314</f>
        <v>NTRGNAP</v>
      </c>
      <c r="C83" s="33" cm="1">
        <f t="array" ref="C83">+SUMPRODUCT((Inputs!$B$850:$B$1046='Benefit-based charges (Conn.)'!$B83)*(Inputs!$C$849:$BT$849='Benefit-based charges (Conn.)'!$B$10),Inputs!$C$850:$BT$1046)</f>
        <v>6.8250770312510746E-4</v>
      </c>
    </row>
    <row r="84" spans="2:3" hidden="1" outlineLevel="1" x14ac:dyDescent="0.35">
      <c r="B84" s="17" t="str">
        <f>+Inputs!B315</f>
        <v>NZASTWI</v>
      </c>
      <c r="C84" s="33" cm="1">
        <f t="array" ref="C84">+SUMPRODUCT((Inputs!$B$850:$B$1046='Benefit-based charges (Conn.)'!$B84)*(Inputs!$C$849:$BT$849='Benefit-based charges (Conn.)'!$B$10),Inputs!$C$850:$BT$1046)</f>
        <v>0</v>
      </c>
    </row>
    <row r="85" spans="2:3" hidden="1" outlineLevel="1" x14ac:dyDescent="0.35">
      <c r="B85" s="17" t="str">
        <f>+Inputs!B316</f>
        <v>NZSTGLN</v>
      </c>
      <c r="C85" s="33" cm="1">
        <f t="array" ref="C85">+SUMPRODUCT((Inputs!$B$850:$B$1046='Benefit-based charges (Conn.)'!$B85)*(Inputs!$C$849:$BT$849='Benefit-based charges (Conn.)'!$B$10),Inputs!$C$850:$BT$1046)</f>
        <v>3.1042880693547632E-15</v>
      </c>
    </row>
    <row r="86" spans="2:3" hidden="1" outlineLevel="1" x14ac:dyDescent="0.35">
      <c r="B86" s="17" t="str">
        <f>+Inputs!B317</f>
        <v>OMVPMNI</v>
      </c>
      <c r="C86" s="33" cm="1">
        <f t="array" ref="C86">+SUMPRODUCT((Inputs!$B$850:$B$1046='Benefit-based charges (Conn.)'!$B86)*(Inputs!$C$849:$BT$849='Benefit-based charges (Conn.)'!$B$10),Inputs!$C$850:$BT$1046)</f>
        <v>7.8276765637629943E-23</v>
      </c>
    </row>
    <row r="87" spans="2:3" hidden="1" outlineLevel="1" x14ac:dyDescent="0.35">
      <c r="B87" s="17" t="str">
        <f>+Inputs!B318</f>
        <v>ORONAPS</v>
      </c>
      <c r="C87" s="33" cm="1">
        <f t="array" ref="C87">+SUMPRODUCT((Inputs!$B$850:$B$1046='Benefit-based charges (Conn.)'!$B87)*(Inputs!$C$849:$BT$849='Benefit-based charges (Conn.)'!$B$10),Inputs!$C$850:$BT$1046)</f>
        <v>8.5463790750962544E-5</v>
      </c>
    </row>
    <row r="88" spans="2:3" hidden="1" outlineLevel="1" x14ac:dyDescent="0.35">
      <c r="B88" s="17" t="str">
        <f>+Inputs!B319</f>
        <v>ORONBRY</v>
      </c>
      <c r="C88" s="33" cm="1">
        <f t="array" ref="C88">+SUMPRODUCT((Inputs!$B$850:$B$1046='Benefit-based charges (Conn.)'!$B88)*(Inputs!$C$849:$BT$849='Benefit-based charges (Conn.)'!$B$10),Inputs!$C$850:$BT$1046)</f>
        <v>5.5967879309131996E-2</v>
      </c>
    </row>
    <row r="89" spans="2:3" hidden="1" outlineLevel="1" x14ac:dyDescent="0.35">
      <c r="B89" s="17" t="str">
        <f>+Inputs!B320</f>
        <v>ORONCLH</v>
      </c>
      <c r="C89" s="33" cm="1">
        <f t="array" ref="C89">+SUMPRODUCT((Inputs!$B$850:$B$1046='Benefit-based charges (Conn.)'!$B89)*(Inputs!$C$849:$BT$849='Benefit-based charges (Conn.)'!$B$10),Inputs!$C$850:$BT$1046)</f>
        <v>1.2847455246333273E-4</v>
      </c>
    </row>
    <row r="90" spans="2:3" hidden="1" outlineLevel="1" x14ac:dyDescent="0.35">
      <c r="B90" s="17" t="str">
        <f>+Inputs!B321</f>
        <v>ORONCOL</v>
      </c>
      <c r="C90" s="33" cm="1">
        <f t="array" ref="C90">+SUMPRODUCT((Inputs!$B$850:$B$1046='Benefit-based charges (Conn.)'!$B90)*(Inputs!$C$849:$BT$849='Benefit-based charges (Conn.)'!$B$10),Inputs!$C$850:$BT$1046)</f>
        <v>9.3181124214848261E-5</v>
      </c>
    </row>
    <row r="91" spans="2:3" hidden="1" outlineLevel="1" x14ac:dyDescent="0.35">
      <c r="B91" s="17" t="str">
        <f>+Inputs!B322</f>
        <v>ORONHOR</v>
      </c>
      <c r="C91" s="33" cm="1">
        <f t="array" ref="C91">+SUMPRODUCT((Inputs!$B$850:$B$1046='Benefit-based charges (Conn.)'!$B91)*(Inputs!$C$849:$BT$849='Benefit-based charges (Conn.)'!$B$10),Inputs!$C$850:$BT$1046)</f>
        <v>1.2924373430585855E-2</v>
      </c>
    </row>
    <row r="92" spans="2:3" hidden="1" outlineLevel="1" x14ac:dyDescent="0.35">
      <c r="B92" s="17" t="str">
        <f>+Inputs!B323</f>
        <v>ORONISL</v>
      </c>
      <c r="C92" s="33" cm="1">
        <f t="array" ref="C92">+SUMPRODUCT((Inputs!$B$850:$B$1046='Benefit-based charges (Conn.)'!$B92)*(Inputs!$C$849:$BT$849='Benefit-based charges (Conn.)'!$B$10),Inputs!$C$850:$BT$1046)</f>
        <v>0.18833645933579279</v>
      </c>
    </row>
    <row r="93" spans="2:3" hidden="1" outlineLevel="1" x14ac:dyDescent="0.35">
      <c r="B93" s="17" t="str">
        <f>+Inputs!B324</f>
        <v>ORONKBY</v>
      </c>
      <c r="C93" s="33" cm="1">
        <f t="array" ref="C93">+SUMPRODUCT((Inputs!$B$850:$B$1046='Benefit-based charges (Conn.)'!$B93)*(Inputs!$C$849:$BT$849='Benefit-based charges (Conn.)'!$B$10),Inputs!$C$850:$BT$1046)</f>
        <v>5.2858583972670075E-3</v>
      </c>
    </row>
    <row r="94" spans="2:3" hidden="1" outlineLevel="1" x14ac:dyDescent="0.35">
      <c r="B94" s="17" t="str">
        <f>+Inputs!B325</f>
        <v>PANPWHI</v>
      </c>
      <c r="C94" s="33" cm="1">
        <f t="array" ref="C94">+SUMPRODUCT((Inputs!$B$850:$B$1046='Benefit-based charges (Conn.)'!$B94)*(Inputs!$C$849:$BT$849='Benefit-based charges (Conn.)'!$B$10),Inputs!$C$850:$BT$1046)</f>
        <v>0</v>
      </c>
    </row>
    <row r="95" spans="2:3" hidden="1" outlineLevel="1" x14ac:dyDescent="0.35">
      <c r="B95" s="17" t="str">
        <f>+Inputs!B326</f>
        <v>POCOBPE</v>
      </c>
      <c r="C95" s="33" cm="1">
        <f t="array" ref="C95">+SUMPRODUCT((Inputs!$B$850:$B$1046='Benefit-based charges (Conn.)'!$B95)*(Inputs!$C$849:$BT$849='Benefit-based charges (Conn.)'!$B$10),Inputs!$C$850:$BT$1046)</f>
        <v>8.5259082790034812E-9</v>
      </c>
    </row>
    <row r="96" spans="2:3" hidden="1" outlineLevel="1" x14ac:dyDescent="0.35">
      <c r="B96" s="17" t="str">
        <f>+Inputs!B327</f>
        <v>POCOBRK</v>
      </c>
      <c r="C96" s="33" cm="1">
        <f t="array" ref="C96">+SUMPRODUCT((Inputs!$B$850:$B$1046='Benefit-based charges (Conn.)'!$B96)*(Inputs!$C$849:$BT$849='Benefit-based charges (Conn.)'!$B$10),Inputs!$C$850:$BT$1046)</f>
        <v>0</v>
      </c>
    </row>
    <row r="97" spans="2:3" hidden="1" outlineLevel="1" x14ac:dyDescent="0.35">
      <c r="B97" s="17" t="str">
        <f>+Inputs!B328</f>
        <v>POCOCST</v>
      </c>
      <c r="C97" s="33" cm="1">
        <f t="array" ref="C97">+SUMPRODUCT((Inputs!$B$850:$B$1046='Benefit-based charges (Conn.)'!$B97)*(Inputs!$C$849:$BT$849='Benefit-based charges (Conn.)'!$B$10),Inputs!$C$850:$BT$1046)</f>
        <v>2.2273982102889028E-22</v>
      </c>
    </row>
    <row r="98" spans="2:3" hidden="1" outlineLevel="1" x14ac:dyDescent="0.35">
      <c r="B98" s="17" t="str">
        <f>+Inputs!B329</f>
        <v>POCOGYT</v>
      </c>
      <c r="C98" s="33" cm="1">
        <f t="array" ref="C98">+SUMPRODUCT((Inputs!$B$850:$B$1046='Benefit-based charges (Conn.)'!$B98)*(Inputs!$C$849:$BT$849='Benefit-based charges (Conn.)'!$B$10),Inputs!$C$850:$BT$1046)</f>
        <v>8.5302210756875432E-11</v>
      </c>
    </row>
    <row r="99" spans="2:3" hidden="1" outlineLevel="1" x14ac:dyDescent="0.35">
      <c r="B99" s="17" t="str">
        <f>+Inputs!B330</f>
        <v>POCOHIN</v>
      </c>
      <c r="C99" s="33" cm="1">
        <f t="array" ref="C99">+SUMPRODUCT((Inputs!$B$850:$B$1046='Benefit-based charges (Conn.)'!$B99)*(Inputs!$C$849:$BT$849='Benefit-based charges (Conn.)'!$B$10),Inputs!$C$850:$BT$1046)</f>
        <v>0</v>
      </c>
    </row>
    <row r="100" spans="2:3" hidden="1" outlineLevel="1" x14ac:dyDescent="0.35">
      <c r="B100" s="17" t="str">
        <f>+Inputs!B331</f>
        <v>POCOHUI</v>
      </c>
      <c r="C100" s="33" cm="1">
        <f t="array" ref="C100">+SUMPRODUCT((Inputs!$B$850:$B$1046='Benefit-based charges (Conn.)'!$B100)*(Inputs!$C$849:$BT$849='Benefit-based charges (Conn.)'!$B$10),Inputs!$C$850:$BT$1046)</f>
        <v>7.2324888929145569E-12</v>
      </c>
    </row>
    <row r="101" spans="2:3" hidden="1" outlineLevel="1" x14ac:dyDescent="0.35">
      <c r="B101" s="17" t="str">
        <f>+Inputs!B332</f>
        <v>POCOHWA</v>
      </c>
      <c r="C101" s="33" cm="1">
        <f t="array" ref="C101">+SUMPRODUCT((Inputs!$B$850:$B$1046='Benefit-based charges (Conn.)'!$B101)*(Inputs!$C$849:$BT$849='Benefit-based charges (Conn.)'!$B$10),Inputs!$C$850:$BT$1046)</f>
        <v>1.5597094622664862E-22</v>
      </c>
    </row>
    <row r="102" spans="2:3" hidden="1" outlineLevel="1" x14ac:dyDescent="0.35">
      <c r="B102" s="17" t="str">
        <f>+Inputs!B333</f>
        <v>POCOKIN</v>
      </c>
      <c r="C102" s="33" cm="1">
        <f t="array" ref="C102">+SUMPRODUCT((Inputs!$B$850:$B$1046='Benefit-based charges (Conn.)'!$B102)*(Inputs!$C$849:$BT$849='Benefit-based charges (Conn.)'!$B$10),Inputs!$C$850:$BT$1046)</f>
        <v>6.6571168056659788E-23</v>
      </c>
    </row>
    <row r="103" spans="2:3" hidden="1" outlineLevel="1" x14ac:dyDescent="0.35">
      <c r="B103" s="17" t="str">
        <f>+Inputs!B334</f>
        <v>POCOKMO</v>
      </c>
      <c r="C103" s="33" cm="1">
        <f t="array" ref="C103">+SUMPRODUCT((Inputs!$B$850:$B$1046='Benefit-based charges (Conn.)'!$B103)*(Inputs!$C$849:$BT$849='Benefit-based charges (Conn.)'!$B$10),Inputs!$C$850:$BT$1046)</f>
        <v>1.2191077486360343E-23</v>
      </c>
    </row>
    <row r="104" spans="2:3" hidden="1" outlineLevel="1" x14ac:dyDescent="0.35">
      <c r="B104" s="17" t="str">
        <f>+Inputs!B335</f>
        <v>POCOKPU</v>
      </c>
      <c r="C104" s="33" cm="1">
        <f t="array" ref="C104">+SUMPRODUCT((Inputs!$B$850:$B$1046='Benefit-based charges (Conn.)'!$B104)*(Inputs!$C$849:$BT$849='Benefit-based charges (Conn.)'!$B$10),Inputs!$C$850:$BT$1046)</f>
        <v>0</v>
      </c>
    </row>
    <row r="105" spans="2:3" hidden="1" outlineLevel="1" x14ac:dyDescent="0.35">
      <c r="B105" s="17" t="str">
        <f>+Inputs!B336</f>
        <v>POCOLTN</v>
      </c>
      <c r="C105" s="33" cm="1">
        <f t="array" ref="C105">+SUMPRODUCT((Inputs!$B$850:$B$1046='Benefit-based charges (Conn.)'!$B105)*(Inputs!$C$849:$BT$849='Benefit-based charges (Conn.)'!$B$10),Inputs!$C$850:$BT$1046)</f>
        <v>6.5727305283527439E-6</v>
      </c>
    </row>
    <row r="106" spans="2:3" hidden="1" outlineLevel="1" x14ac:dyDescent="0.35">
      <c r="B106" s="17" t="str">
        <f>+Inputs!B337</f>
        <v>POCOMGM</v>
      </c>
      <c r="C106" s="33" cm="1">
        <f t="array" ref="C106">+SUMPRODUCT((Inputs!$B$850:$B$1046='Benefit-based charges (Conn.)'!$B106)*(Inputs!$C$849:$BT$849='Benefit-based charges (Conn.)'!$B$10),Inputs!$C$850:$BT$1046)</f>
        <v>7.7066339263132806E-23</v>
      </c>
    </row>
    <row r="107" spans="2:3" hidden="1" outlineLevel="1" x14ac:dyDescent="0.35">
      <c r="B107" s="17" t="str">
        <f>+Inputs!B338</f>
        <v>POCOMST</v>
      </c>
      <c r="C107" s="33" cm="1">
        <f t="array" ref="C107">+SUMPRODUCT((Inputs!$B$850:$B$1046='Benefit-based charges (Conn.)'!$B107)*(Inputs!$C$849:$BT$849='Benefit-based charges (Conn.)'!$B$10),Inputs!$C$850:$BT$1046)</f>
        <v>2.8903759625365863E-22</v>
      </c>
    </row>
    <row r="108" spans="2:3" hidden="1" outlineLevel="1" x14ac:dyDescent="0.35">
      <c r="B108" s="17" t="str">
        <f>+Inputs!B339</f>
        <v>POCOMTM</v>
      </c>
      <c r="C108" s="33" cm="1">
        <f t="array" ref="C108">+SUMPRODUCT((Inputs!$B$850:$B$1046='Benefit-based charges (Conn.)'!$B108)*(Inputs!$C$849:$BT$849='Benefit-based charges (Conn.)'!$B$10),Inputs!$C$850:$BT$1046)</f>
        <v>4.6348278307764058E-23</v>
      </c>
    </row>
    <row r="109" spans="2:3" hidden="1" outlineLevel="1" x14ac:dyDescent="0.35">
      <c r="B109" s="17" t="str">
        <f>+Inputs!B340</f>
        <v>POCOMTN</v>
      </c>
      <c r="C109" s="33" cm="1">
        <f t="array" ref="C109">+SUMPRODUCT((Inputs!$B$850:$B$1046='Benefit-based charges (Conn.)'!$B109)*(Inputs!$C$849:$BT$849='Benefit-based charges (Conn.)'!$B$10),Inputs!$C$850:$BT$1046)</f>
        <v>8.7721376889184572E-23</v>
      </c>
    </row>
    <row r="110" spans="2:3" hidden="1" outlineLevel="1" x14ac:dyDescent="0.35">
      <c r="B110" s="17" t="str">
        <f>+Inputs!B341</f>
        <v>POCOMTR</v>
      </c>
      <c r="C110" s="33" cm="1">
        <f t="array" ref="C110">+SUMPRODUCT((Inputs!$B$850:$B$1046='Benefit-based charges (Conn.)'!$B110)*(Inputs!$C$849:$BT$849='Benefit-based charges (Conn.)'!$B$10),Inputs!$C$850:$BT$1046)</f>
        <v>3.2787752945560568E-23</v>
      </c>
    </row>
    <row r="111" spans="2:3" hidden="1" outlineLevel="1" x14ac:dyDescent="0.35">
      <c r="B111" s="17" t="str">
        <f>+Inputs!B342</f>
        <v>POCOOKN</v>
      </c>
      <c r="C111" s="33" cm="1">
        <f t="array" ref="C111">+SUMPRODUCT((Inputs!$B$850:$B$1046='Benefit-based charges (Conn.)'!$B111)*(Inputs!$C$849:$BT$849='Benefit-based charges (Conn.)'!$B$10),Inputs!$C$850:$BT$1046)</f>
        <v>8.1256014701240706E-24</v>
      </c>
    </row>
    <row r="112" spans="2:3" hidden="1" outlineLevel="1" x14ac:dyDescent="0.35">
      <c r="B112" s="17" t="str">
        <f>+Inputs!B343</f>
        <v>POCOOPK</v>
      </c>
      <c r="C112" s="33" cm="1">
        <f t="array" ref="C112">+SUMPRODUCT((Inputs!$B$850:$B$1046='Benefit-based charges (Conn.)'!$B112)*(Inputs!$C$849:$BT$849='Benefit-based charges (Conn.)'!$B$10),Inputs!$C$850:$BT$1046)</f>
        <v>4.7271368709190386E-23</v>
      </c>
    </row>
    <row r="113" spans="2:3" hidden="1" outlineLevel="1" x14ac:dyDescent="0.35">
      <c r="B113" s="17" t="str">
        <f>+Inputs!B344</f>
        <v>POCOPAO</v>
      </c>
      <c r="C113" s="33" cm="1">
        <f t="array" ref="C113">+SUMPRODUCT((Inputs!$B$850:$B$1046='Benefit-based charges (Conn.)'!$B113)*(Inputs!$C$849:$BT$849='Benefit-based charges (Conn.)'!$B$10),Inputs!$C$850:$BT$1046)</f>
        <v>0</v>
      </c>
    </row>
    <row r="114" spans="2:3" hidden="1" outlineLevel="1" x14ac:dyDescent="0.35">
      <c r="B114" s="17" t="str">
        <f>+Inputs!B345</f>
        <v>POCOSFD</v>
      </c>
      <c r="C114" s="33" cm="1">
        <f t="array" ref="C114">+SUMPRODUCT((Inputs!$B$850:$B$1046='Benefit-based charges (Conn.)'!$B114)*(Inputs!$C$849:$BT$849='Benefit-based charges (Conn.)'!$B$10),Inputs!$C$850:$BT$1046)</f>
        <v>1.2570791603194136E-22</v>
      </c>
    </row>
    <row r="115" spans="2:3" hidden="1" outlineLevel="1" x14ac:dyDescent="0.35">
      <c r="B115" s="17" t="str">
        <f>+Inputs!B346</f>
        <v>POCOTGA</v>
      </c>
      <c r="C115" s="33" cm="1">
        <f t="array" ref="C115">+SUMPRODUCT((Inputs!$B$850:$B$1046='Benefit-based charges (Conn.)'!$B115)*(Inputs!$C$849:$BT$849='Benefit-based charges (Conn.)'!$B$10),Inputs!$C$850:$BT$1046)</f>
        <v>1.1014554590746267E-9</v>
      </c>
    </row>
    <row r="116" spans="2:3" hidden="1" outlineLevel="1" x14ac:dyDescent="0.35">
      <c r="B116" s="17" t="str">
        <f>+Inputs!B347</f>
        <v>POCOTMI</v>
      </c>
      <c r="C116" s="33" cm="1">
        <f t="array" ref="C116">+SUMPRODUCT((Inputs!$B$850:$B$1046='Benefit-based charges (Conn.)'!$B116)*(Inputs!$C$849:$BT$849='Benefit-based charges (Conn.)'!$B$10),Inputs!$C$850:$BT$1046)</f>
        <v>3.1369949063673289E-23</v>
      </c>
    </row>
    <row r="117" spans="2:3" hidden="1" outlineLevel="1" x14ac:dyDescent="0.35">
      <c r="B117" s="17" t="str">
        <f>+Inputs!B348</f>
        <v>POCOWGN</v>
      </c>
      <c r="C117" s="33" cm="1">
        <f t="array" ref="C117">+SUMPRODUCT((Inputs!$B$850:$B$1046='Benefit-based charges (Conn.)'!$B117)*(Inputs!$C$849:$BT$849='Benefit-based charges (Conn.)'!$B$10),Inputs!$C$850:$BT$1046)</f>
        <v>1.4457570302563746E-22</v>
      </c>
    </row>
    <row r="118" spans="2:3" hidden="1" outlineLevel="1" x14ac:dyDescent="0.35">
      <c r="B118" s="17" t="str">
        <f>+Inputs!B349</f>
        <v>POCOWHU</v>
      </c>
      <c r="C118" s="33" cm="1">
        <f t="array" ref="C118">+SUMPRODUCT((Inputs!$B$850:$B$1046='Benefit-based charges (Conn.)'!$B118)*(Inputs!$C$849:$BT$849='Benefit-based charges (Conn.)'!$B$10),Inputs!$C$850:$BT$1046)</f>
        <v>0</v>
      </c>
    </row>
    <row r="119" spans="2:3" hidden="1" outlineLevel="1" x14ac:dyDescent="0.35">
      <c r="B119" s="17" t="str">
        <f>+Inputs!B350</f>
        <v>POCOWKO</v>
      </c>
      <c r="C119" s="33" cm="1">
        <f t="array" ref="C119">+SUMPRODUCT((Inputs!$B$850:$B$1046='Benefit-based charges (Conn.)'!$B119)*(Inputs!$C$849:$BT$849='Benefit-based charges (Conn.)'!$B$10),Inputs!$C$850:$BT$1046)</f>
        <v>0</v>
      </c>
    </row>
    <row r="120" spans="2:3" hidden="1" outlineLevel="1" x14ac:dyDescent="0.35">
      <c r="B120" s="17" t="str">
        <f>+Inputs!B351</f>
        <v>POCOWVY</v>
      </c>
      <c r="C120" s="33" cm="1">
        <f t="array" ref="C120">+SUMPRODUCT((Inputs!$B$850:$B$1046='Benefit-based charges (Conn.)'!$B120)*(Inputs!$C$849:$BT$849='Benefit-based charges (Conn.)'!$B$10),Inputs!$C$850:$BT$1046)</f>
        <v>2.3719656222194121E-23</v>
      </c>
    </row>
    <row r="121" spans="2:3" hidden="1" outlineLevel="1" x14ac:dyDescent="0.35">
      <c r="B121" s="17" t="str">
        <f>+Inputs!B352</f>
        <v>POWNBAL</v>
      </c>
      <c r="C121" s="33" cm="1">
        <f t="array" ref="C121">+SUMPRODUCT((Inputs!$B$850:$B$1046='Benefit-based charges (Conn.)'!$B121)*(Inputs!$C$849:$BT$849='Benefit-based charges (Conn.)'!$B$10),Inputs!$C$850:$BT$1046)</f>
        <v>8.610554792958862E-23</v>
      </c>
    </row>
    <row r="122" spans="2:3" hidden="1" outlineLevel="1" x14ac:dyDescent="0.35">
      <c r="B122" s="17" t="str">
        <f>+Inputs!B353</f>
        <v>POWNEDN</v>
      </c>
      <c r="C122" s="33" cm="1">
        <f t="array" ref="C122">+SUMPRODUCT((Inputs!$B$850:$B$1046='Benefit-based charges (Conn.)'!$B122)*(Inputs!$C$849:$BT$849='Benefit-based charges (Conn.)'!$B$10),Inputs!$C$850:$BT$1046)</f>
        <v>8.2635490191378658E-23</v>
      </c>
    </row>
    <row r="123" spans="2:3" hidden="1" outlineLevel="1" x14ac:dyDescent="0.35">
      <c r="B123" s="17" t="str">
        <f>+Inputs!B354</f>
        <v>POWNFKN</v>
      </c>
      <c r="C123" s="33" cm="1">
        <f t="array" ref="C123">+SUMPRODUCT((Inputs!$B$850:$B$1046='Benefit-based charges (Conn.)'!$B123)*(Inputs!$C$849:$BT$849='Benefit-based charges (Conn.)'!$B$10),Inputs!$C$850:$BT$1046)</f>
        <v>1.3310454855657083E-24</v>
      </c>
    </row>
    <row r="124" spans="2:3" hidden="1" outlineLevel="1" x14ac:dyDescent="0.35">
      <c r="B124" s="17" t="str">
        <f>+Inputs!B355</f>
        <v>POWNGOR</v>
      </c>
      <c r="C124" s="33" cm="1">
        <f t="array" ref="C124">+SUMPRODUCT((Inputs!$B$850:$B$1046='Benefit-based charges (Conn.)'!$B124)*(Inputs!$C$849:$BT$849='Benefit-based charges (Conn.)'!$B$10),Inputs!$C$850:$BT$1046)</f>
        <v>9.3109907079450615E-23</v>
      </c>
    </row>
    <row r="125" spans="2:3" hidden="1" outlineLevel="1" x14ac:dyDescent="0.35">
      <c r="B125" s="17" t="str">
        <f>+Inputs!B356</f>
        <v>POWNHWB</v>
      </c>
      <c r="C125" s="33" cm="1">
        <f t="array" ref="C125">+SUMPRODUCT((Inputs!$B$850:$B$1046='Benefit-based charges (Conn.)'!$B125)*(Inputs!$C$849:$BT$849='Benefit-based charges (Conn.)'!$B$10),Inputs!$C$850:$BT$1046)</f>
        <v>0</v>
      </c>
    </row>
    <row r="126" spans="2:3" hidden="1" outlineLevel="1" x14ac:dyDescent="0.35">
      <c r="B126" s="17" t="str">
        <f>+Inputs!B357</f>
        <v>POWNINV</v>
      </c>
      <c r="C126" s="33" cm="1">
        <f t="array" ref="C126">+SUMPRODUCT((Inputs!$B$850:$B$1046='Benefit-based charges (Conn.)'!$B126)*(Inputs!$C$849:$BT$849='Benefit-based charges (Conn.)'!$B$10),Inputs!$C$850:$BT$1046)</f>
        <v>0</v>
      </c>
    </row>
    <row r="127" spans="2:3" hidden="1" outlineLevel="1" x14ac:dyDescent="0.35">
      <c r="B127" s="17" t="str">
        <f>+Inputs!B358</f>
        <v>POWNNMA</v>
      </c>
      <c r="C127" s="33" cm="1">
        <f t="array" ref="C127">+SUMPRODUCT((Inputs!$B$850:$B$1046='Benefit-based charges (Conn.)'!$B127)*(Inputs!$C$849:$BT$849='Benefit-based charges (Conn.)'!$B$10),Inputs!$C$850:$BT$1046)</f>
        <v>5.5276868199557701E-4</v>
      </c>
    </row>
    <row r="128" spans="2:3" hidden="1" outlineLevel="1" x14ac:dyDescent="0.35">
      <c r="B128" s="17" t="str">
        <f>+Inputs!B359</f>
        <v>POWNNSY</v>
      </c>
      <c r="C128" s="33" cm="1">
        <f t="array" ref="C128">+SUMPRODUCT((Inputs!$B$850:$B$1046='Benefit-based charges (Conn.)'!$B128)*(Inputs!$C$849:$BT$849='Benefit-based charges (Conn.)'!$B$10),Inputs!$C$850:$BT$1046)</f>
        <v>5.4092731756648114E-6</v>
      </c>
    </row>
    <row r="129" spans="2:3" hidden="1" outlineLevel="1" x14ac:dyDescent="0.35">
      <c r="B129" s="17" t="str">
        <f>+Inputs!B360</f>
        <v>RAYNBDE</v>
      </c>
      <c r="C129" s="33" cm="1">
        <f t="array" ref="C129">+SUMPRODUCT((Inputs!$B$850:$B$1046='Benefit-based charges (Conn.)'!$B129)*(Inputs!$C$849:$BT$849='Benefit-based charges (Conn.)'!$B$10),Inputs!$C$850:$BT$1046)</f>
        <v>3.3653115737151784E-23</v>
      </c>
    </row>
    <row r="130" spans="2:3" hidden="1" outlineLevel="1" x14ac:dyDescent="0.35">
      <c r="B130" s="17" t="str">
        <f>+Inputs!B361</f>
        <v>SCANDVK</v>
      </c>
      <c r="C130" s="33" cm="1">
        <f t="array" ref="C130">+SUMPRODUCT((Inputs!$B$850:$B$1046='Benefit-based charges (Conn.)'!$B130)*(Inputs!$C$849:$BT$849='Benefit-based charges (Conn.)'!$B$10),Inputs!$C$850:$BT$1046)</f>
        <v>6.8506565026946678E-23</v>
      </c>
    </row>
    <row r="131" spans="2:3" hidden="1" outlineLevel="1" x14ac:dyDescent="0.35">
      <c r="B131" s="17" t="str">
        <f>+Inputs!B362</f>
        <v>SCANWDV</v>
      </c>
      <c r="C131" s="33" cm="1">
        <f t="array" ref="C131">+SUMPRODUCT((Inputs!$B$850:$B$1046='Benefit-based charges (Conn.)'!$B131)*(Inputs!$C$849:$BT$849='Benefit-based charges (Conn.)'!$B$10),Inputs!$C$850:$BT$1046)</f>
        <v>1.2843466997573799E-23</v>
      </c>
    </row>
    <row r="132" spans="2:3" hidden="1" outlineLevel="1" x14ac:dyDescent="0.35">
      <c r="B132" s="17" t="str">
        <f>+Inputs!B363</f>
        <v>SCGLSWN</v>
      </c>
      <c r="C132" s="33" cm="1">
        <f t="array" ref="C132">+SUMPRODUCT((Inputs!$B$850:$B$1046='Benefit-based charges (Conn.)'!$B132)*(Inputs!$C$849:$BT$849='Benefit-based charges (Conn.)'!$B$10),Inputs!$C$850:$BT$1046)</f>
        <v>2.3272810333450057E-14</v>
      </c>
    </row>
    <row r="133" spans="2:3" hidden="1" outlineLevel="1" x14ac:dyDescent="0.35">
      <c r="B133" s="17" t="str">
        <f>+Inputs!B364</f>
        <v>SHPKPEN</v>
      </c>
      <c r="C133" s="33" cm="1">
        <f t="array" ref="C133">+SUMPRODUCT((Inputs!$B$850:$B$1046='Benefit-based charges (Conn.)'!$B133)*(Inputs!$C$849:$BT$849='Benefit-based charges (Conn.)'!$B$10),Inputs!$C$850:$BT$1046)</f>
        <v>0</v>
      </c>
    </row>
    <row r="134" spans="2:3" hidden="1" outlineLevel="1" x14ac:dyDescent="0.35">
      <c r="B134" s="17" t="str">
        <f>+Inputs!B365</f>
        <v>SKOGKAW</v>
      </c>
      <c r="C134" s="33" cm="1">
        <f t="array" ref="C134">+SUMPRODUCT((Inputs!$B$850:$B$1046='Benefit-based charges (Conn.)'!$B134)*(Inputs!$C$849:$BT$849='Benefit-based charges (Conn.)'!$B$10),Inputs!$C$850:$BT$1046)</f>
        <v>1.3546394108506716E-4</v>
      </c>
    </row>
    <row r="135" spans="2:3" hidden="1" outlineLevel="1" x14ac:dyDescent="0.35">
      <c r="B135" s="17" t="str">
        <f>+Inputs!B366</f>
        <v>SOLEBDE</v>
      </c>
      <c r="C135" s="33" cm="1">
        <f t="array" ref="C135">+SUMPRODUCT((Inputs!$B$850:$B$1046='Benefit-based charges (Conn.)'!$B135)*(Inputs!$C$849:$BT$849='Benefit-based charges (Conn.)'!$B$10),Inputs!$C$850:$BT$1046)</f>
        <v>1.3886020925598592E-25</v>
      </c>
    </row>
    <row r="136" spans="2:3" hidden="1" outlineLevel="1" x14ac:dyDescent="0.35">
      <c r="B136" s="17" t="str">
        <f>+Inputs!B367</f>
        <v>SOU2MAT</v>
      </c>
      <c r="C136" s="33" cm="1">
        <f t="array" ref="C136">+SUMPRODUCT((Inputs!$B$850:$B$1046='Benefit-based charges (Conn.)'!$B136)*(Inputs!$C$849:$BT$849='Benefit-based charges (Conn.)'!$B$10),Inputs!$C$850:$BT$1046)</f>
        <v>1.4525215891773545E-5</v>
      </c>
    </row>
    <row r="137" spans="2:3" hidden="1" outlineLevel="1" x14ac:dyDescent="0.35">
      <c r="B137" s="17" t="str">
        <f>+Inputs!B368</f>
        <v>TARWTWC</v>
      </c>
      <c r="C137" s="33" cm="1">
        <f t="array" ref="C137">+SUMPRODUCT((Inputs!$B$850:$B$1046='Benefit-based charges (Conn.)'!$B137)*(Inputs!$C$849:$BT$849='Benefit-based charges (Conn.)'!$B$10),Inputs!$C$850:$BT$1046)</f>
        <v>4.1723700220806581E-4</v>
      </c>
    </row>
    <row r="138" spans="2:3" hidden="1" outlineLevel="1" x14ac:dyDescent="0.35">
      <c r="B138" s="17" t="str">
        <f>+Inputs!B369</f>
        <v>TASMKIK</v>
      </c>
      <c r="C138" s="33" cm="1">
        <f t="array" ref="C138">+SUMPRODUCT((Inputs!$B$850:$B$1046='Benefit-based charges (Conn.)'!$B138)*(Inputs!$C$849:$BT$849='Benefit-based charges (Conn.)'!$B$10),Inputs!$C$850:$BT$1046)</f>
        <v>1.1341786857381726E-3</v>
      </c>
    </row>
    <row r="139" spans="2:3" hidden="1" outlineLevel="1" x14ac:dyDescent="0.35">
      <c r="B139" s="17" t="str">
        <f>+Inputs!B370</f>
        <v>TASMMCH</v>
      </c>
      <c r="C139" s="33" cm="1">
        <f t="array" ref="C139">+SUMPRODUCT((Inputs!$B$850:$B$1046='Benefit-based charges (Conn.)'!$B139)*(Inputs!$C$849:$BT$849='Benefit-based charges (Conn.)'!$B$10),Inputs!$C$850:$BT$1046)</f>
        <v>8.3672240316178469E-4</v>
      </c>
    </row>
    <row r="140" spans="2:3" hidden="1" outlineLevel="1" x14ac:dyDescent="0.35">
      <c r="B140" s="17" t="str">
        <f>+Inputs!B371</f>
        <v>TASMSTK</v>
      </c>
      <c r="C140" s="33" cm="1">
        <f t="array" ref="C140">+SUMPRODUCT((Inputs!$B$850:$B$1046='Benefit-based charges (Conn.)'!$B140)*(Inputs!$C$849:$BT$849='Benefit-based charges (Conn.)'!$B$10),Inputs!$C$850:$BT$1046)</f>
        <v>5.070139081725196E-2</v>
      </c>
    </row>
    <row r="141" spans="2:3" hidden="1" outlineLevel="1" x14ac:dyDescent="0.35">
      <c r="B141" s="17" t="str">
        <f>+Inputs!B372</f>
        <v>TBOPKPA</v>
      </c>
      <c r="C141" s="33" cm="1">
        <f t="array" ref="C141">+SUMPRODUCT((Inputs!$B$850:$B$1046='Benefit-based charges (Conn.)'!$B141)*(Inputs!$C$849:$BT$849='Benefit-based charges (Conn.)'!$B$10),Inputs!$C$850:$BT$1046)</f>
        <v>4.160034515294897E-6</v>
      </c>
    </row>
    <row r="142" spans="2:3" hidden="1" outlineLevel="1" x14ac:dyDescent="0.35">
      <c r="B142" s="17" t="str">
        <f>+Inputs!B373</f>
        <v>TOD3JRD</v>
      </c>
      <c r="C142" s="33" cm="1">
        <f t="array" ref="C142">+SUMPRODUCT((Inputs!$B$850:$B$1046='Benefit-based charges (Conn.)'!$B142)*(Inputs!$C$849:$BT$849='Benefit-based charges (Conn.)'!$B$10),Inputs!$C$850:$BT$1046)</f>
        <v>1.1124060120437063E-5</v>
      </c>
    </row>
    <row r="143" spans="2:3" hidden="1" outlineLevel="1" x14ac:dyDescent="0.35">
      <c r="B143" s="17" t="str">
        <f>+Inputs!B374</f>
        <v>TOD3MKE</v>
      </c>
      <c r="C143" s="33" cm="1">
        <f t="array" ref="C143">+SUMPRODUCT((Inputs!$B$850:$B$1046='Benefit-based charges (Conn.)'!$B143)*(Inputs!$C$849:$BT$849='Benefit-based charges (Conn.)'!$B$10),Inputs!$C$850:$BT$1046)</f>
        <v>1.0722259075539935E-5</v>
      </c>
    </row>
    <row r="144" spans="2:3" hidden="1" outlineLevel="1" x14ac:dyDescent="0.35">
      <c r="B144" s="17" t="str">
        <f>+Inputs!B375</f>
        <v>TOPEKOE</v>
      </c>
      <c r="C144" s="33" cm="1">
        <f t="array" ref="C144">+SUMPRODUCT((Inputs!$B$850:$B$1046='Benefit-based charges (Conn.)'!$B144)*(Inputs!$C$849:$BT$849='Benefit-based charges (Conn.)'!$B$10),Inputs!$C$850:$BT$1046)</f>
        <v>1.7922440578155662E-21</v>
      </c>
    </row>
    <row r="145" spans="2:3" hidden="1" outlineLevel="1" x14ac:dyDescent="0.35">
      <c r="B145" s="17" t="str">
        <f>+Inputs!B376</f>
        <v>TRNZBPE</v>
      </c>
      <c r="C145" s="33" cm="1">
        <f t="array" ref="C145">+SUMPRODUCT((Inputs!$B$850:$B$1046='Benefit-based charges (Conn.)'!$B145)*(Inputs!$C$849:$BT$849='Benefit-based charges (Conn.)'!$B$10),Inputs!$C$850:$BT$1046)</f>
        <v>6.9312300154222728E-10</v>
      </c>
    </row>
    <row r="146" spans="2:3" hidden="1" outlineLevel="1" x14ac:dyDescent="0.35">
      <c r="B146" s="17" t="str">
        <f>+Inputs!B377</f>
        <v>TRNZHAM</v>
      </c>
      <c r="C146" s="33" cm="1">
        <f t="array" ref="C146">+SUMPRODUCT((Inputs!$B$850:$B$1046='Benefit-based charges (Conn.)'!$B146)*(Inputs!$C$849:$BT$849='Benefit-based charges (Conn.)'!$B$10),Inputs!$C$850:$BT$1046)</f>
        <v>1.71489833339241E-8</v>
      </c>
    </row>
    <row r="147" spans="2:3" hidden="1" outlineLevel="1" x14ac:dyDescent="0.35">
      <c r="B147" s="17" t="str">
        <f>+Inputs!B378</f>
        <v>TRNZPEN</v>
      </c>
      <c r="C147" s="33" cm="1">
        <f t="array" ref="C147">+SUMPRODUCT((Inputs!$B$850:$B$1046='Benefit-based charges (Conn.)'!$B147)*(Inputs!$C$849:$BT$849='Benefit-based charges (Conn.)'!$B$10),Inputs!$C$850:$BT$1046)</f>
        <v>5.2162826837750073E-19</v>
      </c>
    </row>
    <row r="148" spans="2:3" hidden="1" outlineLevel="1" x14ac:dyDescent="0.35">
      <c r="B148" s="17" t="str">
        <f>+Inputs!B379</f>
        <v>TRNZSWN</v>
      </c>
      <c r="C148" s="33" cm="1">
        <f t="array" ref="C148">+SUMPRODUCT((Inputs!$B$850:$B$1046='Benefit-based charges (Conn.)'!$B148)*(Inputs!$C$849:$BT$849='Benefit-based charges (Conn.)'!$B$10),Inputs!$C$850:$BT$1046)</f>
        <v>0</v>
      </c>
    </row>
    <row r="149" spans="2:3" hidden="1" outlineLevel="1" x14ac:dyDescent="0.35">
      <c r="B149" s="17" t="str">
        <f>+Inputs!B380</f>
        <v>TRNZTMN</v>
      </c>
      <c r="C149" s="33" cm="1">
        <f t="array" ref="C149">+SUMPRODUCT((Inputs!$B$850:$B$1046='Benefit-based charges (Conn.)'!$B149)*(Inputs!$C$849:$BT$849='Benefit-based charges (Conn.)'!$B$10),Inputs!$C$850:$BT$1046)</f>
        <v>2.1119827471786331E-7</v>
      </c>
    </row>
    <row r="150" spans="2:3" hidden="1" outlineLevel="1" x14ac:dyDescent="0.35">
      <c r="B150" s="17" t="str">
        <f>+Inputs!B381</f>
        <v>TRNZTNG</v>
      </c>
      <c r="C150" s="33" cm="1">
        <f t="array" ref="C150">+SUMPRODUCT((Inputs!$B$850:$B$1046='Benefit-based charges (Conn.)'!$B150)*(Inputs!$C$849:$BT$849='Benefit-based charges (Conn.)'!$B$10),Inputs!$C$850:$BT$1046)</f>
        <v>6.8837326090768965E-8</v>
      </c>
    </row>
    <row r="151" spans="2:3" hidden="1" outlineLevel="1" x14ac:dyDescent="0.35">
      <c r="B151" s="17" t="str">
        <f>+Inputs!B382</f>
        <v>TRUGARG</v>
      </c>
      <c r="C151" s="33" cm="1">
        <f t="array" ref="C151">+SUMPRODUCT((Inputs!$B$850:$B$1046='Benefit-based charges (Conn.)'!$B151)*(Inputs!$C$849:$BT$849='Benefit-based charges (Conn.)'!$B$10),Inputs!$C$850:$BT$1046)</f>
        <v>1.3486604790168717E-5</v>
      </c>
    </row>
    <row r="152" spans="2:3" hidden="1" outlineLevel="1" x14ac:dyDescent="0.35">
      <c r="B152" s="17" t="str">
        <f>+Inputs!B383</f>
        <v>TRUGBWK</v>
      </c>
      <c r="C152" s="33" cm="1">
        <f t="array" ref="C152">+SUMPRODUCT((Inputs!$B$850:$B$1046='Benefit-based charges (Conn.)'!$B152)*(Inputs!$C$849:$BT$849='Benefit-based charges (Conn.)'!$B$10),Inputs!$C$850:$BT$1046)</f>
        <v>5.48150502839384E-5</v>
      </c>
    </row>
    <row r="153" spans="2:3" hidden="1" outlineLevel="1" x14ac:dyDescent="0.35">
      <c r="B153" s="17" t="str">
        <f>+Inputs!B384</f>
        <v>TRUGCOL</v>
      </c>
      <c r="C153" s="33" cm="1">
        <f t="array" ref="C153">+SUMPRODUCT((Inputs!$B$850:$B$1046='Benefit-based charges (Conn.)'!$B153)*(Inputs!$C$849:$BT$849='Benefit-based charges (Conn.)'!$B$10),Inputs!$C$850:$BT$1046)</f>
        <v>1.4244125842634698E-6</v>
      </c>
    </row>
    <row r="154" spans="2:3" hidden="1" outlineLevel="1" x14ac:dyDescent="0.35">
      <c r="B154" s="17" t="str">
        <f>+Inputs!B385</f>
        <v>TRUGHWA</v>
      </c>
      <c r="C154" s="33" cm="1">
        <f t="array" ref="C154">+SUMPRODUCT((Inputs!$B$850:$B$1046='Benefit-based charges (Conn.)'!$B154)*(Inputs!$C$849:$BT$849='Benefit-based charges (Conn.)'!$B$10),Inputs!$C$850:$BT$1046)</f>
        <v>3.5093954307562433E-6</v>
      </c>
    </row>
    <row r="155" spans="2:3" hidden="1" outlineLevel="1" x14ac:dyDescent="0.35">
      <c r="B155" s="17" t="str">
        <f>+Inputs!B386</f>
        <v>TRUGMAT</v>
      </c>
      <c r="C155" s="33" cm="1">
        <f t="array" ref="C155">+SUMPRODUCT((Inputs!$B$850:$B$1046='Benefit-based charges (Conn.)'!$B155)*(Inputs!$C$849:$BT$849='Benefit-based charges (Conn.)'!$B$10),Inputs!$C$850:$BT$1046)</f>
        <v>4.0756369549286199E-5</v>
      </c>
    </row>
    <row r="156" spans="2:3" hidden="1" outlineLevel="1" x14ac:dyDescent="0.35">
      <c r="B156" s="17" t="str">
        <f>+Inputs!B387</f>
        <v>UNETCPK</v>
      </c>
      <c r="C156" s="33" cm="1">
        <f t="array" ref="C156">+SUMPRODUCT((Inputs!$B$850:$B$1046='Benefit-based charges (Conn.)'!$B156)*(Inputs!$C$849:$BT$849='Benefit-based charges (Conn.)'!$B$10),Inputs!$C$850:$BT$1046)</f>
        <v>1.0209841174395801E-21</v>
      </c>
    </row>
    <row r="157" spans="2:3" hidden="1" outlineLevel="1" x14ac:dyDescent="0.35">
      <c r="B157" s="17" t="str">
        <f>+Inputs!B388</f>
        <v>UNETGFD</v>
      </c>
      <c r="C157" s="33" cm="1">
        <f t="array" ref="C157">+SUMPRODUCT((Inputs!$B$850:$B$1046='Benefit-based charges (Conn.)'!$B157)*(Inputs!$C$849:$BT$849='Benefit-based charges (Conn.)'!$B$10),Inputs!$C$850:$BT$1046)</f>
        <v>3.5852960861745504E-22</v>
      </c>
    </row>
    <row r="158" spans="2:3" hidden="1" outlineLevel="1" x14ac:dyDescent="0.35">
      <c r="B158" s="17" t="str">
        <f>+Inputs!B389</f>
        <v>UNETHAY</v>
      </c>
      <c r="C158" s="33" cm="1">
        <f t="array" ref="C158">+SUMPRODUCT((Inputs!$B$850:$B$1046='Benefit-based charges (Conn.)'!$B158)*(Inputs!$C$849:$BT$849='Benefit-based charges (Conn.)'!$B$10),Inputs!$C$850:$BT$1046)</f>
        <v>1.7088001905883617E-22</v>
      </c>
    </row>
    <row r="159" spans="2:3" hidden="1" outlineLevel="1" x14ac:dyDescent="0.35">
      <c r="B159" s="17" t="str">
        <f>+Inputs!B390</f>
        <v>UNETKWA</v>
      </c>
      <c r="C159" s="33" cm="1">
        <f t="array" ref="C159">+SUMPRODUCT((Inputs!$B$850:$B$1046='Benefit-based charges (Conn.)'!$B159)*(Inputs!$C$849:$BT$849='Benefit-based charges (Conn.)'!$B$10),Inputs!$C$850:$BT$1046)</f>
        <v>1.9423947685930075E-22</v>
      </c>
    </row>
    <row r="160" spans="2:3" hidden="1" outlineLevel="1" x14ac:dyDescent="0.35">
      <c r="B160" s="17" t="str">
        <f>+Inputs!B391</f>
        <v>UNETMLG</v>
      </c>
      <c r="C160" s="33" cm="1">
        <f t="array" ref="C160">+SUMPRODUCT((Inputs!$B$850:$B$1046='Benefit-based charges (Conn.)'!$B160)*(Inputs!$C$849:$BT$849='Benefit-based charges (Conn.)'!$B$10),Inputs!$C$850:$BT$1046)</f>
        <v>3.2767175803813113E-22</v>
      </c>
    </row>
    <row r="161" spans="2:3" hidden="1" outlineLevel="1" x14ac:dyDescent="0.35">
      <c r="B161" s="17" t="str">
        <f>+Inputs!B392</f>
        <v>UNETPNI</v>
      </c>
      <c r="C161" s="33" cm="1">
        <f t="array" ref="C161">+SUMPRODUCT((Inputs!$B$850:$B$1046='Benefit-based charges (Conn.)'!$B161)*(Inputs!$C$849:$BT$849='Benefit-based charges (Conn.)'!$B$10),Inputs!$C$850:$BT$1046)</f>
        <v>8.9764808196573041E-23</v>
      </c>
    </row>
    <row r="162" spans="2:3" hidden="1" outlineLevel="1" x14ac:dyDescent="0.35">
      <c r="B162" s="17" t="str">
        <f>+Inputs!B393</f>
        <v>UNETTKR</v>
      </c>
      <c r="C162" s="33" cm="1">
        <f t="array" ref="C162">+SUMPRODUCT((Inputs!$B$850:$B$1046='Benefit-based charges (Conn.)'!$B162)*(Inputs!$C$849:$BT$849='Benefit-based charges (Conn.)'!$B$10),Inputs!$C$850:$BT$1046)</f>
        <v>5.2125590708852827E-22</v>
      </c>
    </row>
    <row r="163" spans="2:3" hidden="1" outlineLevel="1" x14ac:dyDescent="0.35">
      <c r="B163" s="17" t="str">
        <f>+Inputs!B394</f>
        <v>UNETUHT</v>
      </c>
      <c r="C163" s="33" cm="1">
        <f t="array" ref="C163">+SUMPRODUCT((Inputs!$B$850:$B$1046='Benefit-based charges (Conn.)'!$B163)*(Inputs!$C$849:$BT$849='Benefit-based charges (Conn.)'!$B$10),Inputs!$C$850:$BT$1046)</f>
        <v>1.6768921330962717E-22</v>
      </c>
    </row>
    <row r="164" spans="2:3" hidden="1" outlineLevel="1" x14ac:dyDescent="0.35">
      <c r="B164" s="17" t="str">
        <f>+Inputs!B395</f>
        <v>UNETWIL</v>
      </c>
      <c r="C164" s="33" cm="1">
        <f t="array" ref="C164">+SUMPRODUCT((Inputs!$B$850:$B$1046='Benefit-based charges (Conn.)'!$B164)*(Inputs!$C$849:$BT$849='Benefit-based charges (Conn.)'!$B$10),Inputs!$C$850:$BT$1046)</f>
        <v>9.5039642202267299E-5</v>
      </c>
    </row>
    <row r="165" spans="2:3" hidden="1" outlineLevel="1" x14ac:dyDescent="0.35">
      <c r="B165" s="17" t="str">
        <f>+Inputs!B396</f>
        <v>UNISFHL</v>
      </c>
      <c r="C165" s="33" cm="1">
        <f t="array" ref="C165">+SUMPRODUCT((Inputs!$B$850:$B$1046='Benefit-based charges (Conn.)'!$B165)*(Inputs!$C$849:$BT$849='Benefit-based charges (Conn.)'!$B$10),Inputs!$C$850:$BT$1046)</f>
        <v>1.2716317005009914E-22</v>
      </c>
    </row>
    <row r="166" spans="2:3" hidden="1" outlineLevel="1" x14ac:dyDescent="0.35">
      <c r="B166" s="17" t="str">
        <f>+Inputs!B397</f>
        <v>UNISOWH</v>
      </c>
      <c r="C166" s="33" cm="1">
        <f t="array" ref="C166">+SUMPRODUCT((Inputs!$B$850:$B$1046='Benefit-based charges (Conn.)'!$B166)*(Inputs!$C$849:$BT$849='Benefit-based charges (Conn.)'!$B$10),Inputs!$C$850:$BT$1046)</f>
        <v>9.0821127163194362E-24</v>
      </c>
    </row>
    <row r="167" spans="2:3" hidden="1" outlineLevel="1" x14ac:dyDescent="0.35">
      <c r="B167" s="17" t="str">
        <f>+Inputs!B398</f>
        <v>UNISRDF</v>
      </c>
      <c r="C167" s="33" cm="1">
        <f t="array" ref="C167">+SUMPRODUCT((Inputs!$B$850:$B$1046='Benefit-based charges (Conn.)'!$B167)*(Inputs!$C$849:$BT$849='Benefit-based charges (Conn.)'!$B$10),Inputs!$C$850:$BT$1046)</f>
        <v>1.265606853951176E-22</v>
      </c>
    </row>
    <row r="168" spans="2:3" hidden="1" outlineLevel="1" x14ac:dyDescent="0.35">
      <c r="B168" s="17" t="str">
        <f>+Inputs!B399</f>
        <v>UNISROT</v>
      </c>
      <c r="C168" s="33" cm="1">
        <f t="array" ref="C168">+SUMPRODUCT((Inputs!$B$850:$B$1046='Benefit-based charges (Conn.)'!$B168)*(Inputs!$C$849:$BT$849='Benefit-based charges (Conn.)'!$B$10),Inputs!$C$850:$BT$1046)</f>
        <v>2.5683997222068363E-9</v>
      </c>
    </row>
    <row r="169" spans="2:3" hidden="1" outlineLevel="1" x14ac:dyDescent="0.35">
      <c r="B169" s="17" t="str">
        <f>+Inputs!B400</f>
        <v>UNISTRK</v>
      </c>
      <c r="C169" s="33" cm="1">
        <f t="array" ref="C169">+SUMPRODUCT((Inputs!$B$850:$B$1046='Benefit-based charges (Conn.)'!$B169)*(Inputs!$C$849:$BT$849='Benefit-based charges (Conn.)'!$B$10),Inputs!$C$850:$BT$1046)</f>
        <v>5.7126650578412481E-24</v>
      </c>
    </row>
    <row r="170" spans="2:3" hidden="1" outlineLevel="1" x14ac:dyDescent="0.35">
      <c r="B170" s="17" t="str">
        <f>+Inputs!B401</f>
        <v>UNISWRK</v>
      </c>
      <c r="C170" s="33" cm="1">
        <f t="array" ref="C170">+SUMPRODUCT((Inputs!$B$850:$B$1046='Benefit-based charges (Conn.)'!$B170)*(Inputs!$C$849:$BT$849='Benefit-based charges (Conn.)'!$B$10),Inputs!$C$850:$BT$1046)</f>
        <v>2.1685591903432286E-4</v>
      </c>
    </row>
    <row r="171" spans="2:3" hidden="1" outlineLevel="1" x14ac:dyDescent="0.35">
      <c r="B171" s="17" t="str">
        <f>+Inputs!B402</f>
        <v>UNISWTU</v>
      </c>
      <c r="C171" s="33" cm="1">
        <f t="array" ref="C171">+SUMPRODUCT((Inputs!$B$850:$B$1046='Benefit-based charges (Conn.)'!$B171)*(Inputs!$C$849:$BT$849='Benefit-based charges (Conn.)'!$B$10),Inputs!$C$850:$BT$1046)</f>
        <v>0</v>
      </c>
    </row>
    <row r="172" spans="2:3" hidden="1" outlineLevel="1" x14ac:dyDescent="0.35">
      <c r="B172" s="17" t="str">
        <f>+Inputs!B403</f>
        <v>VECTALB</v>
      </c>
      <c r="C172" s="33" cm="1">
        <f t="array" ref="C172">+SUMPRODUCT((Inputs!$B$850:$B$1046='Benefit-based charges (Conn.)'!$B172)*(Inputs!$C$849:$BT$849='Benefit-based charges (Conn.)'!$B$10),Inputs!$C$850:$BT$1046)</f>
        <v>1.4768241173490918E-21</v>
      </c>
    </row>
    <row r="173" spans="2:3" hidden="1" outlineLevel="1" x14ac:dyDescent="0.35">
      <c r="B173" s="17" t="str">
        <f>+Inputs!B404</f>
        <v>VECTHEN</v>
      </c>
      <c r="C173" s="33" cm="1">
        <f t="array" ref="C173">+SUMPRODUCT((Inputs!$B$850:$B$1046='Benefit-based charges (Conn.)'!$B173)*(Inputs!$C$849:$BT$849='Benefit-based charges (Conn.)'!$B$10),Inputs!$C$850:$BT$1046)</f>
        <v>0</v>
      </c>
    </row>
    <row r="174" spans="2:3" hidden="1" outlineLevel="1" x14ac:dyDescent="0.35">
      <c r="B174" s="17" t="str">
        <f>+Inputs!B405</f>
        <v>VECTHEP</v>
      </c>
      <c r="C174" s="33" cm="1">
        <f t="array" ref="C174">+SUMPRODUCT((Inputs!$B$850:$B$1046='Benefit-based charges (Conn.)'!$B174)*(Inputs!$C$849:$BT$849='Benefit-based charges (Conn.)'!$B$10),Inputs!$C$850:$BT$1046)</f>
        <v>3.3925984899404188E-21</v>
      </c>
    </row>
    <row r="175" spans="2:3" hidden="1" outlineLevel="1" x14ac:dyDescent="0.35">
      <c r="B175" s="17" t="str">
        <f>+Inputs!B406</f>
        <v>VECTHOB</v>
      </c>
      <c r="C175" s="33" cm="1">
        <f t="array" ref="C175">+SUMPRODUCT((Inputs!$B$850:$B$1046='Benefit-based charges (Conn.)'!$B175)*(Inputs!$C$849:$BT$849='Benefit-based charges (Conn.)'!$B$10),Inputs!$C$850:$BT$1046)</f>
        <v>0</v>
      </c>
    </row>
    <row r="176" spans="2:3" hidden="1" outlineLevel="1" x14ac:dyDescent="0.35">
      <c r="B176" s="17" t="str">
        <f>+Inputs!B407</f>
        <v>VECTLFD</v>
      </c>
      <c r="C176" s="33" cm="1">
        <f t="array" ref="C176">+SUMPRODUCT((Inputs!$B$850:$B$1046='Benefit-based charges (Conn.)'!$B176)*(Inputs!$C$849:$BT$849='Benefit-based charges (Conn.)'!$B$10),Inputs!$C$850:$BT$1046)</f>
        <v>1.0218457900137361E-23</v>
      </c>
    </row>
    <row r="177" spans="2:3" hidden="1" outlineLevel="1" x14ac:dyDescent="0.35">
      <c r="B177" s="17" t="str">
        <f>+Inputs!B408</f>
        <v>VECTMNG</v>
      </c>
      <c r="C177" s="33" cm="1">
        <f t="array" ref="C177">+SUMPRODUCT((Inputs!$B$850:$B$1046='Benefit-based charges (Conn.)'!$B177)*(Inputs!$C$849:$BT$849='Benefit-based charges (Conn.)'!$B$10),Inputs!$C$850:$BT$1046)</f>
        <v>3.372035797557146E-21</v>
      </c>
    </row>
    <row r="178" spans="2:3" hidden="1" outlineLevel="1" x14ac:dyDescent="0.35">
      <c r="B178" s="17" t="str">
        <f>+Inputs!B409</f>
        <v>VECTOTA</v>
      </c>
      <c r="C178" s="33" cm="1">
        <f t="array" ref="C178">+SUMPRODUCT((Inputs!$B$850:$B$1046='Benefit-based charges (Conn.)'!$B178)*(Inputs!$C$849:$BT$849='Benefit-based charges (Conn.)'!$B$10),Inputs!$C$850:$BT$1046)</f>
        <v>0</v>
      </c>
    </row>
    <row r="179" spans="2:3" hidden="1" outlineLevel="1" x14ac:dyDescent="0.35">
      <c r="B179" s="17" t="str">
        <f>+Inputs!B410</f>
        <v>VECTPAK</v>
      </c>
      <c r="C179" s="33" cm="1">
        <f t="array" ref="C179">+SUMPRODUCT((Inputs!$B$850:$B$1046='Benefit-based charges (Conn.)'!$B179)*(Inputs!$C$849:$BT$849='Benefit-based charges (Conn.)'!$B$10),Inputs!$C$850:$BT$1046)</f>
        <v>0</v>
      </c>
    </row>
    <row r="180" spans="2:3" hidden="1" outlineLevel="1" x14ac:dyDescent="0.35">
      <c r="B180" s="17" t="str">
        <f>+Inputs!B411</f>
        <v>VECTPEN</v>
      </c>
      <c r="C180" s="33" cm="1">
        <f t="array" ref="C180">+SUMPRODUCT((Inputs!$B$850:$B$1046='Benefit-based charges (Conn.)'!$B180)*(Inputs!$C$849:$BT$849='Benefit-based charges (Conn.)'!$B$10),Inputs!$C$850:$BT$1046)</f>
        <v>0</v>
      </c>
    </row>
    <row r="181" spans="2:3" hidden="1" outlineLevel="1" x14ac:dyDescent="0.35">
      <c r="B181" s="17" t="str">
        <f>+Inputs!B412</f>
        <v>VECTROS</v>
      </c>
      <c r="C181" s="33" cm="1">
        <f t="array" ref="C181">+SUMPRODUCT((Inputs!$B$850:$B$1046='Benefit-based charges (Conn.)'!$B181)*(Inputs!$C$849:$BT$849='Benefit-based charges (Conn.)'!$B$10),Inputs!$C$850:$BT$1046)</f>
        <v>3.7289434596551249E-21</v>
      </c>
    </row>
    <row r="182" spans="2:3" hidden="1" outlineLevel="1" x14ac:dyDescent="0.35">
      <c r="B182" s="17" t="str">
        <f>+Inputs!B413</f>
        <v>VECTSVL</v>
      </c>
      <c r="C182" s="33" cm="1">
        <f t="array" ref="C182">+SUMPRODUCT((Inputs!$B$850:$B$1046='Benefit-based charges (Conn.)'!$B182)*(Inputs!$C$849:$BT$849='Benefit-based charges (Conn.)'!$B$10),Inputs!$C$850:$BT$1046)</f>
        <v>0</v>
      </c>
    </row>
    <row r="183" spans="2:3" hidden="1" outlineLevel="1" x14ac:dyDescent="0.35">
      <c r="B183" s="17" t="str">
        <f>+Inputs!B414</f>
        <v>VECTTAK</v>
      </c>
      <c r="C183" s="33" cm="1">
        <f t="array" ref="C183">+SUMPRODUCT((Inputs!$B$850:$B$1046='Benefit-based charges (Conn.)'!$B183)*(Inputs!$C$849:$BT$849='Benefit-based charges (Conn.)'!$B$10),Inputs!$C$850:$BT$1046)</f>
        <v>0</v>
      </c>
    </row>
    <row r="184" spans="2:3" hidden="1" outlineLevel="1" x14ac:dyDescent="0.35">
      <c r="B184" s="17" t="str">
        <f>+Inputs!B415</f>
        <v>VECTWEL</v>
      </c>
      <c r="C184" s="33" cm="1">
        <f t="array" ref="C184">+SUMPRODUCT((Inputs!$B$850:$B$1046='Benefit-based charges (Conn.)'!$B184)*(Inputs!$C$849:$BT$849='Benefit-based charges (Conn.)'!$B$10),Inputs!$C$850:$BT$1046)</f>
        <v>8.8222585956183737E-22</v>
      </c>
    </row>
    <row r="185" spans="2:3" hidden="1" outlineLevel="1" x14ac:dyDescent="0.35">
      <c r="B185" s="17" t="str">
        <f>+Inputs!B416</f>
        <v>VECTWIR</v>
      </c>
      <c r="C185" s="33" cm="1">
        <f t="array" ref="C185">+SUMPRODUCT((Inputs!$B$850:$B$1046='Benefit-based charges (Conn.)'!$B185)*(Inputs!$C$849:$BT$849='Benefit-based charges (Conn.)'!$B$10),Inputs!$C$850:$BT$1046)</f>
        <v>2.5442549607384228E-21</v>
      </c>
    </row>
    <row r="186" spans="2:3" hidden="1" outlineLevel="1" x14ac:dyDescent="0.35">
      <c r="B186" s="17" t="str">
        <f>+Inputs!B417</f>
        <v>VECTWRD</v>
      </c>
      <c r="C186" s="33" cm="1">
        <f t="array" ref="C186">+SUMPRODUCT((Inputs!$B$850:$B$1046='Benefit-based charges (Conn.)'!$B186)*(Inputs!$C$849:$BT$849='Benefit-based charges (Conn.)'!$B$10),Inputs!$C$850:$BT$1046)</f>
        <v>0</v>
      </c>
    </row>
    <row r="187" spans="2:3" hidden="1" outlineLevel="1" x14ac:dyDescent="0.35">
      <c r="B187" s="17" t="str">
        <f>+Inputs!B418</f>
        <v>WAIPCBG</v>
      </c>
      <c r="C187" s="33" cm="1">
        <f t="array" ref="C187">+SUMPRODUCT((Inputs!$B$850:$B$1046='Benefit-based charges (Conn.)'!$B187)*(Inputs!$C$849:$BT$849='Benefit-based charges (Conn.)'!$B$10),Inputs!$C$850:$BT$1046)</f>
        <v>0</v>
      </c>
    </row>
    <row r="188" spans="2:3" hidden="1" outlineLevel="1" x14ac:dyDescent="0.35">
      <c r="B188" s="17" t="str">
        <f>+Inputs!B419</f>
        <v>WAIPTMU</v>
      </c>
      <c r="C188" s="33" cm="1">
        <f t="array" ref="C188">+SUMPRODUCT((Inputs!$B$850:$B$1046='Benefit-based charges (Conn.)'!$B188)*(Inputs!$C$849:$BT$849='Benefit-based charges (Conn.)'!$B$10),Inputs!$C$850:$BT$1046)</f>
        <v>0</v>
      </c>
    </row>
    <row r="189" spans="2:3" hidden="1" outlineLevel="1" x14ac:dyDescent="0.35">
      <c r="B189" s="17" t="str">
        <f>+Inputs!B420</f>
        <v>WATABPT</v>
      </c>
      <c r="C189" s="33" cm="1">
        <f t="array" ref="C189">+SUMPRODUCT((Inputs!$B$850:$B$1046='Benefit-based charges (Conn.)'!$B189)*(Inputs!$C$849:$BT$849='Benefit-based charges (Conn.)'!$B$10),Inputs!$C$850:$BT$1046)</f>
        <v>1.1706147047028902E-5</v>
      </c>
    </row>
    <row r="190" spans="2:3" hidden="1" outlineLevel="1" x14ac:dyDescent="0.35">
      <c r="B190" s="17" t="str">
        <f>+Inputs!B421</f>
        <v>WATAOAM</v>
      </c>
      <c r="C190" s="33" cm="1">
        <f t="array" ref="C190">+SUMPRODUCT((Inputs!$B$850:$B$1046='Benefit-based charges (Conn.)'!$B190)*(Inputs!$C$849:$BT$849='Benefit-based charges (Conn.)'!$B$10),Inputs!$C$850:$BT$1046)</f>
        <v>1.0085102818494414E-4</v>
      </c>
    </row>
    <row r="191" spans="2:3" hidden="1" outlineLevel="1" x14ac:dyDescent="0.35">
      <c r="B191" s="17" t="str">
        <f>+Inputs!B422</f>
        <v>WATATWZ</v>
      </c>
      <c r="C191" s="33" cm="1">
        <f t="array" ref="C191">+SUMPRODUCT((Inputs!$B$850:$B$1046='Benefit-based charges (Conn.)'!$B191)*(Inputs!$C$849:$BT$849='Benefit-based charges (Conn.)'!$B$10),Inputs!$C$850:$BT$1046)</f>
        <v>0</v>
      </c>
    </row>
    <row r="192" spans="2:3" hidden="1" outlineLevel="1" x14ac:dyDescent="0.35">
      <c r="B192" s="17" t="str">
        <f>+Inputs!B423</f>
        <v>WATAWTK</v>
      </c>
      <c r="C192" s="33" cm="1">
        <f t="array" ref="C192">+SUMPRODUCT((Inputs!$B$850:$B$1046='Benefit-based charges (Conn.)'!$B192)*(Inputs!$C$849:$BT$849='Benefit-based charges (Conn.)'!$B$10),Inputs!$C$850:$BT$1046)</f>
        <v>0</v>
      </c>
    </row>
    <row r="193" spans="2:3" hidden="1" outlineLevel="1" x14ac:dyDescent="0.35">
      <c r="B193" s="17" t="str">
        <f>+Inputs!B424</f>
        <v>WAV1WVY</v>
      </c>
      <c r="C193" s="33" cm="1">
        <f t="array" ref="C193">+SUMPRODUCT((Inputs!$B$850:$B$1046='Benefit-based charges (Conn.)'!$B193)*(Inputs!$C$849:$BT$849='Benefit-based charges (Conn.)'!$B$10),Inputs!$C$850:$BT$1046)</f>
        <v>4.2895065423627458E-4</v>
      </c>
    </row>
    <row r="194" spans="2:3" hidden="1" outlineLevel="1" x14ac:dyDescent="0.35">
      <c r="B194" s="17" t="str">
        <f>+Inputs!B425</f>
        <v>WELEHAM</v>
      </c>
      <c r="C194" s="33" cm="1">
        <f t="array" ref="C194">+SUMPRODUCT((Inputs!$B$850:$B$1046='Benefit-based charges (Conn.)'!$B194)*(Inputs!$C$849:$BT$849='Benefit-based charges (Conn.)'!$B$10),Inputs!$C$850:$BT$1046)</f>
        <v>0</v>
      </c>
    </row>
    <row r="195" spans="2:3" hidden="1" outlineLevel="1" x14ac:dyDescent="0.35">
      <c r="B195" s="17" t="str">
        <f>+Inputs!B426</f>
        <v>WELEHLY</v>
      </c>
      <c r="C195" s="33" cm="1">
        <f t="array" ref="C195">+SUMPRODUCT((Inputs!$B$850:$B$1046='Benefit-based charges (Conn.)'!$B195)*(Inputs!$C$849:$BT$849='Benefit-based charges (Conn.)'!$B$10),Inputs!$C$850:$BT$1046)</f>
        <v>0</v>
      </c>
    </row>
    <row r="196" spans="2:3" hidden="1" outlineLevel="1" x14ac:dyDescent="0.35">
      <c r="B196" s="17" t="str">
        <f>+Inputs!B427</f>
        <v>WELETWH</v>
      </c>
      <c r="C196" s="33" cm="1">
        <f t="array" ref="C196">+SUMPRODUCT((Inputs!$B$850:$B$1046='Benefit-based charges (Conn.)'!$B196)*(Inputs!$C$849:$BT$849='Benefit-based charges (Conn.)'!$B$10),Inputs!$C$850:$BT$1046)</f>
        <v>8.4335237469600446E-5</v>
      </c>
    </row>
    <row r="197" spans="2:3" hidden="1" outlineLevel="1" x14ac:dyDescent="0.35">
      <c r="B197" s="17" t="str">
        <f>+Inputs!B428</f>
        <v>WNSTTNG</v>
      </c>
      <c r="C197" s="33" cm="1">
        <f t="array" ref="C197">+SUMPRODUCT((Inputs!$B$850:$B$1046='Benefit-based charges (Conn.)'!$B197)*(Inputs!$C$849:$BT$849='Benefit-based charges (Conn.)'!$B$10),Inputs!$C$850:$BT$1046)</f>
        <v>0</v>
      </c>
    </row>
    <row r="198" spans="2:3" hidden="1" outlineLevel="1" x14ac:dyDescent="0.35">
      <c r="B198" s="17" t="str">
        <f>+Inputs!B429</f>
        <v>WPOWATU</v>
      </c>
      <c r="C198" s="33" cm="1">
        <f t="array" ref="C198">+SUMPRODUCT((Inputs!$B$850:$B$1046='Benefit-based charges (Conn.)'!$B198)*(Inputs!$C$849:$BT$849='Benefit-based charges (Conn.)'!$B$10),Inputs!$C$850:$BT$1046)</f>
        <v>2.04453290391174E-4</v>
      </c>
    </row>
    <row r="199" spans="2:3" hidden="1" outlineLevel="1" x14ac:dyDescent="0.35">
      <c r="B199" s="17" t="str">
        <f>+Inputs!B430</f>
        <v>WPOWDOB</v>
      </c>
      <c r="C199" s="33" cm="1">
        <f t="array" ref="C199">+SUMPRODUCT((Inputs!$B$850:$B$1046='Benefit-based charges (Conn.)'!$B199)*(Inputs!$C$849:$BT$849='Benefit-based charges (Conn.)'!$B$10),Inputs!$C$850:$BT$1046)</f>
        <v>1.0902413807705881E-3</v>
      </c>
    </row>
    <row r="200" spans="2:3" hidden="1" outlineLevel="1" x14ac:dyDescent="0.35">
      <c r="B200" s="17" t="str">
        <f>+Inputs!B431</f>
        <v>WPOWGYM</v>
      </c>
      <c r="C200" s="33" cm="1">
        <f t="array" ref="C200">+SUMPRODUCT((Inputs!$B$850:$B$1046='Benefit-based charges (Conn.)'!$B200)*(Inputs!$C$849:$BT$849='Benefit-based charges (Conn.)'!$B$10),Inputs!$C$850:$BT$1046)</f>
        <v>4.3859100041641454E-3</v>
      </c>
    </row>
    <row r="201" spans="2:3" hidden="1" outlineLevel="1" x14ac:dyDescent="0.35">
      <c r="B201" s="17" t="str">
        <f>+Inputs!B432</f>
        <v>WPOWHKK</v>
      </c>
      <c r="C201" s="33" cm="1">
        <f t="array" ref="C201">+SUMPRODUCT((Inputs!$B$850:$B$1046='Benefit-based charges (Conn.)'!$B201)*(Inputs!$C$849:$BT$849='Benefit-based charges (Conn.)'!$B$10),Inputs!$C$850:$BT$1046)</f>
        <v>2.6581701053779712E-3</v>
      </c>
    </row>
    <row r="202" spans="2:3" hidden="1" outlineLevel="1" x14ac:dyDescent="0.35">
      <c r="B202" s="17" t="str">
        <f>+Inputs!B433</f>
        <v>WPOWKUM</v>
      </c>
      <c r="C202" s="33" cm="1">
        <f t="array" ref="C202">+SUMPRODUCT((Inputs!$B$850:$B$1046='Benefit-based charges (Conn.)'!$B202)*(Inputs!$C$849:$BT$849='Benefit-based charges (Conn.)'!$B$10),Inputs!$C$850:$BT$1046)</f>
        <v>1.7172817203673117E-4</v>
      </c>
    </row>
    <row r="203" spans="2:3" hidden="1" outlineLevel="1" x14ac:dyDescent="0.35">
      <c r="B203" s="17" t="str">
        <f>+Inputs!B434</f>
        <v>WPOWOTI</v>
      </c>
      <c r="C203" s="33" cm="1">
        <f t="array" ref="C203">+SUMPRODUCT((Inputs!$B$850:$B$1046='Benefit-based charges (Conn.)'!$B203)*(Inputs!$C$849:$BT$849='Benefit-based charges (Conn.)'!$B$10),Inputs!$C$850:$BT$1046)</f>
        <v>1.1203051867180884E-4</v>
      </c>
    </row>
    <row r="204" spans="2:3" hidden="1" outlineLevel="1" x14ac:dyDescent="0.35">
      <c r="B204" s="17" t="str">
        <f>+Inputs!B435</f>
        <v>WPOWRFN</v>
      </c>
      <c r="C204" s="33" cm="1">
        <f t="array" ref="C204">+SUMPRODUCT((Inputs!$B$850:$B$1046='Benefit-based charges (Conn.)'!$B204)*(Inputs!$C$849:$BT$849='Benefit-based charges (Conn.)'!$B$10),Inputs!$C$850:$BT$1046)</f>
        <v>1.7011563326541524E-3</v>
      </c>
    </row>
    <row r="205" spans="2:3" hidden="1" outlineLevel="1" x14ac:dyDescent="0.35">
      <c r="B205" s="17" t="str">
        <f>+Inputs!B436</f>
        <v>WTOMHTI</v>
      </c>
      <c r="C205" s="33" cm="1">
        <f t="array" ref="C205">+SUMPRODUCT((Inputs!$B$850:$B$1046='Benefit-based charges (Conn.)'!$B205)*(Inputs!$C$849:$BT$849='Benefit-based charges (Conn.)'!$B$10),Inputs!$C$850:$BT$1046)</f>
        <v>0</v>
      </c>
    </row>
    <row r="206" spans="2:3" hidden="1" outlineLevel="1" x14ac:dyDescent="0.35">
      <c r="B206" s="17" t="str">
        <f>+Inputs!B437</f>
        <v>WTOMNPK</v>
      </c>
      <c r="C206" s="33" cm="1">
        <f t="array" ref="C206">+SUMPRODUCT((Inputs!$B$850:$B$1046='Benefit-based charges (Conn.)'!$B206)*(Inputs!$C$849:$BT$849='Benefit-based charges (Conn.)'!$B$10),Inputs!$C$850:$BT$1046)</f>
        <v>2.0162464255560082E-11</v>
      </c>
    </row>
    <row r="207" spans="2:3" hidden="1" outlineLevel="1" x14ac:dyDescent="0.35">
      <c r="B207" s="17" t="str">
        <f>+Inputs!B438</f>
        <v>WTOMOKN</v>
      </c>
      <c r="C207" s="33" cm="1">
        <f t="array" ref="C207">+SUMPRODUCT((Inputs!$B$850:$B$1046='Benefit-based charges (Conn.)'!$B207)*(Inputs!$C$849:$BT$849='Benefit-based charges (Conn.)'!$B$10),Inputs!$C$850:$BT$1046)</f>
        <v>1.8582162867128541E-23</v>
      </c>
    </row>
    <row r="208" spans="2:3" hidden="1" outlineLevel="1" x14ac:dyDescent="0.35">
      <c r="B208" s="17" t="str">
        <f>+Inputs!B439</f>
        <v>WTOMONG</v>
      </c>
      <c r="C208" s="33" cm="1">
        <f t="array" ref="C208">+SUMPRODUCT((Inputs!$B$850:$B$1046='Benefit-based charges (Conn.)'!$B208)*(Inputs!$C$849:$BT$849='Benefit-based charges (Conn.)'!$B$10),Inputs!$C$850:$BT$1046)</f>
        <v>1.0650290715125476E-7</v>
      </c>
    </row>
    <row r="209" spans="1:73" hidden="1" outlineLevel="1" x14ac:dyDescent="0.35">
      <c r="B209" s="17" t="str">
        <f>+Inputs!B440</f>
        <v>WTOMTKU</v>
      </c>
      <c r="C209" s="33" cm="1">
        <f t="array" ref="C209">+SUMPRODUCT((Inputs!$B$850:$B$1046='Benefit-based charges (Conn.)'!$B209)*(Inputs!$C$849:$BT$849='Benefit-based charges (Conn.)'!$B$10),Inputs!$C$850:$BT$1046)</f>
        <v>7.190932039447069E-8</v>
      </c>
    </row>
    <row r="210" spans="1:73" hidden="1" outlineLevel="1" x14ac:dyDescent="0.35">
      <c r="B210" s="31" t="s">
        <v>135</v>
      </c>
      <c r="C210" s="210">
        <f>+SUM(C13:C209)-1</f>
        <v>5.1070259132757201E-15</v>
      </c>
    </row>
    <row r="211" spans="1:73" hidden="1" outlineLevel="1" x14ac:dyDescent="0.35"/>
    <row r="212" spans="1:73" s="9" customFormat="1" ht="18" collapsed="1" thickTop="1" thickBot="1" x14ac:dyDescent="0.45">
      <c r="A212" s="9" t="s">
        <v>711</v>
      </c>
      <c r="B212" s="22"/>
    </row>
    <row r="213" spans="1:73" ht="15" hidden="1" outlineLevel="1" thickTop="1" x14ac:dyDescent="0.35">
      <c r="A213" s="219" t="s">
        <v>123</v>
      </c>
    </row>
    <row r="214" spans="1:73" ht="15" hidden="1" outlineLevel="1" thickBot="1" x14ac:dyDescent="0.4">
      <c r="A214" s="8"/>
      <c r="B214" s="20" t="str">
        <f>+B12</f>
        <v>Connection ID</v>
      </c>
      <c r="D214" s="20" t="str">
        <f>C416&amp;" (per benefit-based investment and total)"</f>
        <v>Benefit-based charges (BBC) (per benefit-based investment and total)</v>
      </c>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row>
    <row r="215" spans="1:73" ht="47.25" hidden="1" customHeight="1" outlineLevel="1" x14ac:dyDescent="0.35">
      <c r="A215" s="8"/>
      <c r="D215" s="211" t="str">
        <f>+Inputs!C788</f>
        <v>BPE-HAY A&amp;B Reconductoring</v>
      </c>
      <c r="E215" s="211" t="str">
        <f>+Inputs!D788</f>
        <v xml:space="preserve">HVDC </v>
      </c>
      <c r="F215" s="211" t="str">
        <f>+Inputs!E788</f>
        <v>LSI Reliability</v>
      </c>
      <c r="G215" s="211" t="str">
        <f>+Inputs!F788</f>
        <v>LSI Renewables</v>
      </c>
      <c r="H215" s="211" t="str">
        <f>+Inputs!G788</f>
        <v>North Island Grid Upgrade Project (NIGUP)</v>
      </c>
      <c r="I215" s="211" t="str">
        <f>+Inputs!H788</f>
        <v>WRK-WKM C (Wairakei Ring)</v>
      </c>
      <c r="J215" s="211" t="str">
        <f>+Inputs!I788</f>
        <v>Upper North Island Dynamic Reactive Support (UNIDRS)</v>
      </c>
      <c r="K215" s="211" t="str">
        <f>+Inputs!J788</f>
        <v>BOP_LV</v>
      </c>
      <c r="L215" s="211" t="str">
        <f>+Inputs!K788</f>
        <v>CML_LV</v>
      </c>
      <c r="M215" s="211" t="str">
        <f>+Inputs!L788</f>
        <v>CNI_LV</v>
      </c>
      <c r="N215" s="211" t="str">
        <f>+Inputs!M788</f>
        <v>CSI_HV</v>
      </c>
      <c r="O215" s="211" t="str">
        <f>+Inputs!N788</f>
        <v>CSI_HV_LNI_HV_HVDC</v>
      </c>
      <c r="P215" s="211" t="str">
        <f>+Inputs!O788</f>
        <v>HB_HV</v>
      </c>
      <c r="Q215" s="211" t="str">
        <f>+Inputs!P788</f>
        <v>HB_LV</v>
      </c>
      <c r="R215" s="211" t="str">
        <f>+Inputs!Q788</f>
        <v>LNI_HV</v>
      </c>
      <c r="S215" s="211" t="str">
        <f>+Inputs!R788</f>
        <v>LSI_HV</v>
      </c>
      <c r="T215" s="211" t="str">
        <f>+Inputs!S788</f>
        <v>NLD_HV</v>
      </c>
      <c r="U215" s="211" t="str">
        <f>+Inputs!T788</f>
        <v>NLD_LV</v>
      </c>
      <c r="V215" s="211" t="str">
        <f>+Inputs!U788</f>
        <v>NMB_LV</v>
      </c>
      <c r="W215" s="211" t="str">
        <f>+Inputs!V788</f>
        <v>SLD_LV</v>
      </c>
      <c r="X215" s="211" t="str">
        <f>+Inputs!W788</f>
        <v>TIM_LV</v>
      </c>
      <c r="Y215" s="211" t="str">
        <f>+Inputs!X788</f>
        <v>UNI_HV</v>
      </c>
      <c r="Z215" s="211" t="str">
        <f>+Inputs!Y788</f>
        <v>UNI_LV</v>
      </c>
      <c r="AA215" s="211" t="str">
        <f>+Inputs!Z788</f>
        <v>USI_HV</v>
      </c>
      <c r="AB215" s="211" t="str">
        <f>+Inputs!AA788</f>
        <v>USI_LV</v>
      </c>
      <c r="AC215" s="211" t="str">
        <f>+Inputs!AB788</f>
        <v>WTK_LV</v>
      </c>
      <c r="AD215" s="211" t="str">
        <f>+Inputs!AC788</f>
        <v>WTN_LV</v>
      </c>
      <c r="AE215" s="211" t="str">
        <f>+Inputs!AD788</f>
        <v>WTO_LV</v>
      </c>
      <c r="AF215" s="211" t="str">
        <f>+Inputs!AE788</f>
        <v>[project name]</v>
      </c>
      <c r="AG215" s="211" t="str">
        <f>+Inputs!AF788</f>
        <v>[project name]</v>
      </c>
      <c r="AH215" s="211" t="str">
        <f>+Inputs!AG788</f>
        <v>[project name]</v>
      </c>
      <c r="AI215" s="211" t="str">
        <f>+Inputs!AH788</f>
        <v>[project name]</v>
      </c>
      <c r="AJ215" s="211" t="str">
        <f>+Inputs!AI788</f>
        <v>[project name]</v>
      </c>
      <c r="AK215" s="211" t="str">
        <f>+Inputs!AJ788</f>
        <v>[project name]</v>
      </c>
      <c r="AL215" s="211" t="str">
        <f>+Inputs!AK788</f>
        <v>[project name]</v>
      </c>
      <c r="AM215" s="211" t="str">
        <f>+Inputs!AL788</f>
        <v>[project name]</v>
      </c>
      <c r="AN215" s="211" t="str">
        <f>+Inputs!AM788</f>
        <v>[project name]</v>
      </c>
      <c r="AO215" s="211" t="str">
        <f>+Inputs!AN788</f>
        <v>[project name]</v>
      </c>
      <c r="AP215" s="211" t="str">
        <f>+Inputs!AO788</f>
        <v>[project name]</v>
      </c>
      <c r="AQ215" s="211" t="str">
        <f>+Inputs!AP788</f>
        <v>[project name]</v>
      </c>
      <c r="AR215" s="211" t="str">
        <f>+Inputs!AQ788</f>
        <v>[project name]</v>
      </c>
      <c r="AS215" s="211" t="str">
        <f>+Inputs!AR788</f>
        <v>[project name]</v>
      </c>
      <c r="AT215" s="211" t="str">
        <f>+Inputs!AS788</f>
        <v>[project name]</v>
      </c>
      <c r="AU215" s="211" t="str">
        <f>+Inputs!AT788</f>
        <v>[project name]</v>
      </c>
      <c r="AV215" s="211" t="str">
        <f>+Inputs!AU788</f>
        <v>[project name]</v>
      </c>
      <c r="AW215" s="211" t="str">
        <f>+Inputs!AV788</f>
        <v>[project name]</v>
      </c>
      <c r="AX215" s="211" t="str">
        <f>+Inputs!AW788</f>
        <v>[project name]</v>
      </c>
      <c r="AY215" s="211" t="str">
        <f>+Inputs!AX788</f>
        <v>[project name]</v>
      </c>
      <c r="AZ215" s="211" t="str">
        <f>+Inputs!AY788</f>
        <v>[project name]</v>
      </c>
      <c r="BA215" s="211" t="str">
        <f>+Inputs!AZ788</f>
        <v>[project name]</v>
      </c>
      <c r="BB215" s="211" t="str">
        <f>+Inputs!BA788</f>
        <v>[project name]</v>
      </c>
      <c r="BC215" s="211" t="str">
        <f>+Inputs!BB788</f>
        <v>[project name]</v>
      </c>
      <c r="BD215" s="211" t="str">
        <f>+Inputs!BC788</f>
        <v>[project name]</v>
      </c>
      <c r="BE215" s="211" t="str">
        <f>+Inputs!BD788</f>
        <v>[project name]</v>
      </c>
      <c r="BF215" s="211" t="str">
        <f>+Inputs!BE788</f>
        <v>[project name]</v>
      </c>
      <c r="BG215" s="211" t="str">
        <f>+Inputs!BF788</f>
        <v>[project name]</v>
      </c>
      <c r="BH215" s="211" t="str">
        <f>+Inputs!BG788</f>
        <v>[project name]</v>
      </c>
      <c r="BI215" s="211" t="str">
        <f>+Inputs!BH788</f>
        <v>[project name]</v>
      </c>
      <c r="BJ215" s="211" t="str">
        <f>+Inputs!BI788</f>
        <v>[project name]</v>
      </c>
      <c r="BK215" s="211" t="str">
        <f>+Inputs!BJ788</f>
        <v>[project name]</v>
      </c>
      <c r="BL215" s="211" t="str">
        <f>+Inputs!BK788</f>
        <v>[project name]</v>
      </c>
      <c r="BM215" s="211" t="str">
        <f>+Inputs!BL788</f>
        <v>[project name]</v>
      </c>
      <c r="BN215" s="211" t="str">
        <f>+Inputs!BM788</f>
        <v>[project name]</v>
      </c>
      <c r="BO215" s="211" t="str">
        <f>+Inputs!BN788</f>
        <v>[project name]</v>
      </c>
      <c r="BP215" s="211" t="str">
        <f>+Inputs!BO788</f>
        <v>[project name]</v>
      </c>
      <c r="BQ215" s="211" t="str">
        <f>+Inputs!BP788</f>
        <v>[project name]</v>
      </c>
      <c r="BR215" s="211" t="str">
        <f>+Inputs!BQ788</f>
        <v>[project name]</v>
      </c>
      <c r="BS215" s="211" t="str">
        <f>+Inputs!BR788</f>
        <v>[project name]</v>
      </c>
      <c r="BT215" s="211" t="str">
        <f>+Inputs!BS788</f>
        <v>[project name]</v>
      </c>
      <c r="BU215" s="214" t="s">
        <v>305</v>
      </c>
    </row>
    <row r="216" spans="1:73" hidden="1" outlineLevel="1" x14ac:dyDescent="0.35">
      <c r="B216" s="35" t="str">
        <f t="shared" ref="B216:B247" si="0">+B13</f>
        <v>ALPEABY</v>
      </c>
      <c r="C216" s="36">
        <f t="shared" ref="C216:C247" si="1">+C417</f>
        <v>2.7554981914876031E-4</v>
      </c>
      <c r="D216" s="37">
        <f t="dataTable" ref="D216:BT412" dt2D="0" dtr="1" r1="B10" ca="1"/>
        <v>6.4718024697000344E-5</v>
      </c>
      <c r="E216" s="37">
        <v>0</v>
      </c>
      <c r="F216" s="37">
        <v>2.9286184665853023E-4</v>
      </c>
      <c r="G216" s="37">
        <v>5.1844491604360356E-5</v>
      </c>
      <c r="H216" s="37">
        <v>1.9757824905580015E-3</v>
      </c>
      <c r="I216" s="37">
        <v>8.1881636143743027E-5</v>
      </c>
      <c r="J216" s="37">
        <v>1.413549682286956E-4</v>
      </c>
      <c r="K216" s="212">
        <v>2.7307793285768806E-7</v>
      </c>
      <c r="L216" s="212">
        <v>0</v>
      </c>
      <c r="M216" s="212">
        <v>2.070262079663585E-7</v>
      </c>
      <c r="N216" s="212">
        <v>3.2781424478703757E-5</v>
      </c>
      <c r="O216" s="212">
        <v>5.7531910170122533E-5</v>
      </c>
      <c r="P216" s="212">
        <v>6.7586281986382335E-10</v>
      </c>
      <c r="Q216" s="212">
        <v>2.8391480687684124E-9</v>
      </c>
      <c r="R216" s="212">
        <v>2.1012870275941536E-5</v>
      </c>
      <c r="S216" s="212">
        <v>6.1522493464354555E-5</v>
      </c>
      <c r="T216" s="212">
        <v>0</v>
      </c>
      <c r="U216" s="212">
        <v>0</v>
      </c>
      <c r="V216" s="212">
        <v>1.0832209477145236E-7</v>
      </c>
      <c r="W216" s="212">
        <v>1.5256190799438943E-6</v>
      </c>
      <c r="X216" s="212">
        <v>5.8794006163688558E-5</v>
      </c>
      <c r="Y216" s="212">
        <v>2.4350640654416458E-11</v>
      </c>
      <c r="Z216" s="212">
        <v>1.2580770481033378E-10</v>
      </c>
      <c r="AA216" s="212">
        <v>2.7554981914876031E-4</v>
      </c>
      <c r="AB216" s="212">
        <v>3.9119833695587106E-9</v>
      </c>
      <c r="AC216" s="212">
        <v>3.7384858033614931E-6</v>
      </c>
      <c r="AD216" s="212">
        <v>3.5536414174316342E-9</v>
      </c>
      <c r="AE216" s="212">
        <v>1.9070619592542374E-9</v>
      </c>
      <c r="AF216" s="212">
        <v>0</v>
      </c>
      <c r="AG216" s="212">
        <v>0</v>
      </c>
      <c r="AH216" s="212">
        <v>0</v>
      </c>
      <c r="AI216" s="212">
        <v>0</v>
      </c>
      <c r="AJ216" s="212">
        <v>0</v>
      </c>
      <c r="AK216" s="212">
        <v>0</v>
      </c>
      <c r="AL216" s="212">
        <v>0</v>
      </c>
      <c r="AM216" s="212">
        <v>0</v>
      </c>
      <c r="AN216" s="212">
        <v>0</v>
      </c>
      <c r="AO216" s="212">
        <v>0</v>
      </c>
      <c r="AP216" s="212">
        <v>0</v>
      </c>
      <c r="AQ216" s="212">
        <v>0</v>
      </c>
      <c r="AR216" s="212">
        <v>0</v>
      </c>
      <c r="AS216" s="212">
        <v>0</v>
      </c>
      <c r="AT216" s="212">
        <v>0</v>
      </c>
      <c r="AU216" s="212">
        <v>0</v>
      </c>
      <c r="AV216" s="212">
        <v>0</v>
      </c>
      <c r="AW216" s="212">
        <v>0</v>
      </c>
      <c r="AX216" s="212">
        <v>0</v>
      </c>
      <c r="AY216" s="212">
        <v>0</v>
      </c>
      <c r="AZ216" s="212">
        <v>0</v>
      </c>
      <c r="BA216" s="212">
        <v>0</v>
      </c>
      <c r="BB216" s="212">
        <v>0</v>
      </c>
      <c r="BC216" s="212">
        <v>0</v>
      </c>
      <c r="BD216" s="212">
        <v>0</v>
      </c>
      <c r="BE216" s="212">
        <v>0</v>
      </c>
      <c r="BF216" s="212">
        <v>0</v>
      </c>
      <c r="BG216" s="212">
        <v>0</v>
      </c>
      <c r="BH216" s="212">
        <v>0</v>
      </c>
      <c r="BI216" s="212">
        <v>0</v>
      </c>
      <c r="BJ216" s="212">
        <v>0</v>
      </c>
      <c r="BK216" s="212">
        <v>0</v>
      </c>
      <c r="BL216" s="212">
        <v>0</v>
      </c>
      <c r="BM216" s="212">
        <v>0</v>
      </c>
      <c r="BN216" s="212">
        <v>0</v>
      </c>
      <c r="BO216" s="212">
        <v>0</v>
      </c>
      <c r="BP216" s="212">
        <v>0</v>
      </c>
      <c r="BQ216" s="212">
        <v>0</v>
      </c>
      <c r="BR216" s="212">
        <v>0</v>
      </c>
      <c r="BS216" s="212">
        <v>0</v>
      </c>
      <c r="BT216" s="212">
        <v>0</v>
      </c>
      <c r="BU216" s="215">
        <f>+SUM(D216:BT216)</f>
        <v>3.1215015505667841E-3</v>
      </c>
    </row>
    <row r="217" spans="1:73" hidden="1" outlineLevel="1" x14ac:dyDescent="0.35">
      <c r="B217" s="38" t="str">
        <f t="shared" si="0"/>
        <v>ALPEBPD</v>
      </c>
      <c r="C217" s="39">
        <f t="shared" si="1"/>
        <v>8.5789741273642811E-6</v>
      </c>
      <c r="D217" s="40">
        <v>6.2904175634007449E-3</v>
      </c>
      <c r="E217" s="40">
        <v>5.1933133227803879E-2</v>
      </c>
      <c r="F217" s="40">
        <v>1.770844777997797E-3</v>
      </c>
      <c r="G217" s="40">
        <v>1.0567710277544462E-2</v>
      </c>
      <c r="H217" s="40">
        <v>1.4327413718807197E-2</v>
      </c>
      <c r="I217" s="40">
        <v>1.3906449873072972E-3</v>
      </c>
      <c r="J217" s="40">
        <v>1.0250374829718204E-3</v>
      </c>
      <c r="K217" s="213">
        <v>1.1438077101073332E-6</v>
      </c>
      <c r="L217" s="213">
        <v>0</v>
      </c>
      <c r="M217" s="213">
        <v>1.0286980525985659E-6</v>
      </c>
      <c r="N217" s="213">
        <v>1.5754387201679146E-4</v>
      </c>
      <c r="O217" s="213">
        <v>2.6302043962195585E-4</v>
      </c>
      <c r="P217" s="213">
        <v>2.5815995063928742E-9</v>
      </c>
      <c r="Q217" s="213">
        <v>1.1056005797744748E-8</v>
      </c>
      <c r="R217" s="213">
        <v>9.4238241365483658E-5</v>
      </c>
      <c r="S217" s="213">
        <v>3.0160058814156205E-4</v>
      </c>
      <c r="T217" s="213">
        <v>0</v>
      </c>
      <c r="U217" s="213">
        <v>0</v>
      </c>
      <c r="V217" s="213">
        <v>7.3506424695477901E-12</v>
      </c>
      <c r="W217" s="213">
        <v>7.319329921391923E-6</v>
      </c>
      <c r="X217" s="213">
        <v>6.4253173921223271E-7</v>
      </c>
      <c r="Y217" s="213">
        <v>1.248068804526744E-10</v>
      </c>
      <c r="Z217" s="213">
        <v>6.4398263574969657E-10</v>
      </c>
      <c r="AA217" s="213">
        <v>8.5789741273642811E-6</v>
      </c>
      <c r="AB217" s="213">
        <v>3.0267760024183386E-13</v>
      </c>
      <c r="AC217" s="213">
        <v>2.1963527654815477E-4</v>
      </c>
      <c r="AD217" s="213">
        <v>1.7012305024783944E-8</v>
      </c>
      <c r="AE217" s="213">
        <v>9.3376868474434553E-9</v>
      </c>
      <c r="AF217" s="213">
        <v>0</v>
      </c>
      <c r="AG217" s="213">
        <v>0</v>
      </c>
      <c r="AH217" s="213">
        <v>0</v>
      </c>
      <c r="AI217" s="213">
        <v>0</v>
      </c>
      <c r="AJ217" s="213">
        <v>0</v>
      </c>
      <c r="AK217" s="213">
        <v>0</v>
      </c>
      <c r="AL217" s="213">
        <v>0</v>
      </c>
      <c r="AM217" s="213">
        <v>0</v>
      </c>
      <c r="AN217" s="213">
        <v>0</v>
      </c>
      <c r="AO217" s="213">
        <v>0</v>
      </c>
      <c r="AP217" s="213">
        <v>0</v>
      </c>
      <c r="AQ217" s="213">
        <v>0</v>
      </c>
      <c r="AR217" s="213">
        <v>0</v>
      </c>
      <c r="AS217" s="213">
        <v>0</v>
      </c>
      <c r="AT217" s="213">
        <v>0</v>
      </c>
      <c r="AU217" s="213">
        <v>0</v>
      </c>
      <c r="AV217" s="213">
        <v>0</v>
      </c>
      <c r="AW217" s="213">
        <v>0</v>
      </c>
      <c r="AX217" s="213">
        <v>0</v>
      </c>
      <c r="AY217" s="213">
        <v>0</v>
      </c>
      <c r="AZ217" s="213">
        <v>0</v>
      </c>
      <c r="BA217" s="213">
        <v>0</v>
      </c>
      <c r="BB217" s="213">
        <v>0</v>
      </c>
      <c r="BC217" s="213">
        <v>0</v>
      </c>
      <c r="BD217" s="213">
        <v>0</v>
      </c>
      <c r="BE217" s="213">
        <v>0</v>
      </c>
      <c r="BF217" s="213">
        <v>0</v>
      </c>
      <c r="BG217" s="213">
        <v>0</v>
      </c>
      <c r="BH217" s="213">
        <v>0</v>
      </c>
      <c r="BI217" s="213">
        <v>0</v>
      </c>
      <c r="BJ217" s="213">
        <v>0</v>
      </c>
      <c r="BK217" s="213">
        <v>0</v>
      </c>
      <c r="BL217" s="213">
        <v>0</v>
      </c>
      <c r="BM217" s="213">
        <v>0</v>
      </c>
      <c r="BN217" s="213">
        <v>0</v>
      </c>
      <c r="BO217" s="213">
        <v>0</v>
      </c>
      <c r="BP217" s="213">
        <v>0</v>
      </c>
      <c r="BQ217" s="213">
        <v>0</v>
      </c>
      <c r="BR217" s="213">
        <v>0</v>
      </c>
      <c r="BS217" s="213">
        <v>0</v>
      </c>
      <c r="BT217" s="213">
        <v>0</v>
      </c>
      <c r="BU217" s="216">
        <f t="shared" ref="BU217:BU280" si="2">+SUM(D217:BT217)</f>
        <v>8.8359994559117819E-2</v>
      </c>
    </row>
    <row r="218" spans="1:73" hidden="1" outlineLevel="1" x14ac:dyDescent="0.35">
      <c r="B218" s="35" t="str">
        <f t="shared" si="0"/>
        <v>ALPESTU</v>
      </c>
      <c r="C218" s="36">
        <f t="shared" si="1"/>
        <v>1.1980357958798393E-5</v>
      </c>
      <c r="D218" s="37">
        <v>1.3781652154816684E-2</v>
      </c>
      <c r="E218" s="37">
        <v>8.4719101792294596E-2</v>
      </c>
      <c r="F218" s="37">
        <v>3.4378138269904276E-3</v>
      </c>
      <c r="G218" s="37">
        <v>8.9695042386778428E-3</v>
      </c>
      <c r="H218" s="37">
        <v>1.7225157329950166E-2</v>
      </c>
      <c r="I218" s="37">
        <v>1.9416555216056025E-3</v>
      </c>
      <c r="J218" s="37">
        <v>1.2323530442977725E-3</v>
      </c>
      <c r="K218" s="212">
        <v>1.5973035469835828E-6</v>
      </c>
      <c r="L218" s="212">
        <v>0</v>
      </c>
      <c r="M218" s="212">
        <v>1.436555317533752E-6</v>
      </c>
      <c r="N218" s="212">
        <v>2.2000672259355077E-4</v>
      </c>
      <c r="O218" s="212">
        <v>3.6730254344754116E-4</v>
      </c>
      <c r="P218" s="212">
        <v>3.6051497222950623E-9</v>
      </c>
      <c r="Q218" s="212">
        <v>1.5439480884904661E-8</v>
      </c>
      <c r="R218" s="212">
        <v>1.3160173328474661E-4</v>
      </c>
      <c r="S218" s="212">
        <v>4.2117891403760979E-4</v>
      </c>
      <c r="T218" s="212">
        <v>0</v>
      </c>
      <c r="U218" s="212">
        <v>0</v>
      </c>
      <c r="V218" s="212">
        <v>1.0265018486468386E-11</v>
      </c>
      <c r="W218" s="212">
        <v>1.0221291167800664E-5</v>
      </c>
      <c r="X218" s="212">
        <v>8.9728213669491829E-7</v>
      </c>
      <c r="Y218" s="212">
        <v>1.7429019849525728E-10</v>
      </c>
      <c r="Z218" s="212">
        <v>8.99308283367229E-10</v>
      </c>
      <c r="AA218" s="212">
        <v>1.1980357958798393E-5</v>
      </c>
      <c r="AB218" s="212">
        <v>4.2268293891233885E-13</v>
      </c>
      <c r="AC218" s="212">
        <v>3.0671607051867739E-4</v>
      </c>
      <c r="AD218" s="212">
        <v>2.3757328192781699E-8</v>
      </c>
      <c r="AE218" s="212">
        <v>1.3039884405608497E-8</v>
      </c>
      <c r="AF218" s="212">
        <v>0</v>
      </c>
      <c r="AG218" s="212">
        <v>0</v>
      </c>
      <c r="AH218" s="212">
        <v>0</v>
      </c>
      <c r="AI218" s="212">
        <v>0</v>
      </c>
      <c r="AJ218" s="212">
        <v>0</v>
      </c>
      <c r="AK218" s="212">
        <v>0</v>
      </c>
      <c r="AL218" s="212">
        <v>0</v>
      </c>
      <c r="AM218" s="212">
        <v>0</v>
      </c>
      <c r="AN218" s="212">
        <v>0</v>
      </c>
      <c r="AO218" s="212">
        <v>0</v>
      </c>
      <c r="AP218" s="212">
        <v>0</v>
      </c>
      <c r="AQ218" s="212">
        <v>0</v>
      </c>
      <c r="AR218" s="212">
        <v>0</v>
      </c>
      <c r="AS218" s="212">
        <v>0</v>
      </c>
      <c r="AT218" s="212">
        <v>0</v>
      </c>
      <c r="AU218" s="212">
        <v>0</v>
      </c>
      <c r="AV218" s="212">
        <v>0</v>
      </c>
      <c r="AW218" s="212">
        <v>0</v>
      </c>
      <c r="AX218" s="212">
        <v>0</v>
      </c>
      <c r="AY218" s="212">
        <v>0</v>
      </c>
      <c r="AZ218" s="212">
        <v>0</v>
      </c>
      <c r="BA218" s="212">
        <v>0</v>
      </c>
      <c r="BB218" s="212">
        <v>0</v>
      </c>
      <c r="BC218" s="212">
        <v>0</v>
      </c>
      <c r="BD218" s="212">
        <v>0</v>
      </c>
      <c r="BE218" s="212">
        <v>0</v>
      </c>
      <c r="BF218" s="212">
        <v>0</v>
      </c>
      <c r="BG218" s="212">
        <v>0</v>
      </c>
      <c r="BH218" s="212">
        <v>0</v>
      </c>
      <c r="BI218" s="212">
        <v>0</v>
      </c>
      <c r="BJ218" s="212">
        <v>0</v>
      </c>
      <c r="BK218" s="212">
        <v>0</v>
      </c>
      <c r="BL218" s="212">
        <v>0</v>
      </c>
      <c r="BM218" s="212">
        <v>0</v>
      </c>
      <c r="BN218" s="212">
        <v>0</v>
      </c>
      <c r="BO218" s="212">
        <v>0</v>
      </c>
      <c r="BP218" s="212">
        <v>0</v>
      </c>
      <c r="BQ218" s="212">
        <v>0</v>
      </c>
      <c r="BR218" s="212">
        <v>0</v>
      </c>
      <c r="BS218" s="212">
        <v>0</v>
      </c>
      <c r="BT218" s="212">
        <v>0</v>
      </c>
      <c r="BU218" s="215">
        <f t="shared" si="2"/>
        <v>0.13278023360877247</v>
      </c>
    </row>
    <row r="219" spans="1:73" hidden="1" outlineLevel="1" x14ac:dyDescent="0.35">
      <c r="B219" s="38" t="str">
        <f t="shared" si="0"/>
        <v>ALPETIM</v>
      </c>
      <c r="C219" s="39">
        <f t="shared" si="1"/>
        <v>8.5268184019750785E-3</v>
      </c>
      <c r="D219" s="40">
        <v>9.9017473525876296E-2</v>
      </c>
      <c r="E219" s="40">
        <v>0.60113175602226987</v>
      </c>
      <c r="F219" s="40">
        <v>2.2167059515121108E-2</v>
      </c>
      <c r="G219" s="40">
        <v>3.524504893610482E-2</v>
      </c>
      <c r="H219" s="40">
        <v>8.4040283303009819E-2</v>
      </c>
      <c r="I219" s="40">
        <v>1.0671525989790223E-2</v>
      </c>
      <c r="J219" s="40">
        <v>6.0125604073313303E-3</v>
      </c>
      <c r="K219" s="213">
        <v>8.4503265153920356E-6</v>
      </c>
      <c r="L219" s="213">
        <v>0</v>
      </c>
      <c r="M219" s="213">
        <v>6.4063728484091338E-6</v>
      </c>
      <c r="N219" s="213">
        <v>1.0144127633669872E-3</v>
      </c>
      <c r="O219" s="213">
        <v>1.7803101880264293E-3</v>
      </c>
      <c r="P219" s="213">
        <v>2.091440142268569E-8</v>
      </c>
      <c r="Q219" s="213">
        <v>8.7856707993834371E-8</v>
      </c>
      <c r="R219" s="213">
        <v>6.5023787531678207E-4</v>
      </c>
      <c r="S219" s="213">
        <v>1.9037977634238272E-3</v>
      </c>
      <c r="T219" s="213">
        <v>0</v>
      </c>
      <c r="U219" s="213">
        <v>0</v>
      </c>
      <c r="V219" s="213">
        <v>3.3519994093665659E-6</v>
      </c>
      <c r="W219" s="213">
        <v>4.7209890703092528E-5</v>
      </c>
      <c r="X219" s="213">
        <v>8.2221207566170954E-4</v>
      </c>
      <c r="Y219" s="213">
        <v>7.5352432265566544E-10</v>
      </c>
      <c r="Z219" s="213">
        <v>3.8930871223249316E-9</v>
      </c>
      <c r="AA219" s="213">
        <v>8.5268184019750785E-3</v>
      </c>
      <c r="AB219" s="213">
        <v>1.2105532091010179E-7</v>
      </c>
      <c r="AC219" s="213">
        <v>1.0965298116013591E-4</v>
      </c>
      <c r="AD219" s="213">
        <v>1.0996652121124497E-7</v>
      </c>
      <c r="AE219" s="213">
        <v>5.9013542662123128E-8</v>
      </c>
      <c r="AF219" s="213">
        <v>0</v>
      </c>
      <c r="AG219" s="213">
        <v>0</v>
      </c>
      <c r="AH219" s="213">
        <v>0</v>
      </c>
      <c r="AI219" s="213">
        <v>0</v>
      </c>
      <c r="AJ219" s="213">
        <v>0</v>
      </c>
      <c r="AK219" s="213">
        <v>0</v>
      </c>
      <c r="AL219" s="213">
        <v>0</v>
      </c>
      <c r="AM219" s="213">
        <v>0</v>
      </c>
      <c r="AN219" s="213">
        <v>0</v>
      </c>
      <c r="AO219" s="213">
        <v>0</v>
      </c>
      <c r="AP219" s="213">
        <v>0</v>
      </c>
      <c r="AQ219" s="213">
        <v>0</v>
      </c>
      <c r="AR219" s="213">
        <v>0</v>
      </c>
      <c r="AS219" s="213">
        <v>0</v>
      </c>
      <c r="AT219" s="213">
        <v>0</v>
      </c>
      <c r="AU219" s="213">
        <v>0</v>
      </c>
      <c r="AV219" s="213">
        <v>0</v>
      </c>
      <c r="AW219" s="213">
        <v>0</v>
      </c>
      <c r="AX219" s="213">
        <v>0</v>
      </c>
      <c r="AY219" s="213">
        <v>0</v>
      </c>
      <c r="AZ219" s="213">
        <v>0</v>
      </c>
      <c r="BA219" s="213">
        <v>0</v>
      </c>
      <c r="BB219" s="213">
        <v>0</v>
      </c>
      <c r="BC219" s="213">
        <v>0</v>
      </c>
      <c r="BD219" s="213">
        <v>0</v>
      </c>
      <c r="BE219" s="213">
        <v>0</v>
      </c>
      <c r="BF219" s="213">
        <v>0</v>
      </c>
      <c r="BG219" s="213">
        <v>0</v>
      </c>
      <c r="BH219" s="213">
        <v>0</v>
      </c>
      <c r="BI219" s="213">
        <v>0</v>
      </c>
      <c r="BJ219" s="213">
        <v>0</v>
      </c>
      <c r="BK219" s="213">
        <v>0</v>
      </c>
      <c r="BL219" s="213">
        <v>0</v>
      </c>
      <c r="BM219" s="213">
        <v>0</v>
      </c>
      <c r="BN219" s="213">
        <v>0</v>
      </c>
      <c r="BO219" s="213">
        <v>0</v>
      </c>
      <c r="BP219" s="213">
        <v>0</v>
      </c>
      <c r="BQ219" s="213">
        <v>0</v>
      </c>
      <c r="BR219" s="213">
        <v>0</v>
      </c>
      <c r="BS219" s="213">
        <v>0</v>
      </c>
      <c r="BT219" s="213">
        <v>0</v>
      </c>
      <c r="BU219" s="216">
        <f t="shared" si="2"/>
        <v>0.87315897179101643</v>
      </c>
    </row>
    <row r="220" spans="1:73" hidden="1" outlineLevel="1" x14ac:dyDescent="0.35">
      <c r="B220" s="35" t="str">
        <f t="shared" si="0"/>
        <v>ALPETKA</v>
      </c>
      <c r="C220" s="36">
        <f t="shared" si="1"/>
        <v>4.7807337984798507E-4</v>
      </c>
      <c r="D220" s="37">
        <v>5.8496470176550791E-3</v>
      </c>
      <c r="E220" s="37">
        <v>4.0583055881977102E-2</v>
      </c>
      <c r="F220" s="37">
        <v>1.1762071226804395E-3</v>
      </c>
      <c r="G220" s="37">
        <v>1.6484139043308748E-3</v>
      </c>
      <c r="H220" s="37">
        <v>3.6080784968597524E-3</v>
      </c>
      <c r="I220" s="37">
        <v>5.5134747853835802E-4</v>
      </c>
      <c r="J220" s="37">
        <v>2.5813561144891509E-4</v>
      </c>
      <c r="K220" s="212">
        <v>4.737847069777814E-7</v>
      </c>
      <c r="L220" s="212">
        <v>0</v>
      </c>
      <c r="M220" s="212">
        <v>3.5918629620350505E-7</v>
      </c>
      <c r="N220" s="212">
        <v>5.6875110443475268E-5</v>
      </c>
      <c r="O220" s="212">
        <v>9.9816704032356428E-5</v>
      </c>
      <c r="P220" s="212">
        <v>1.1726083639033359E-9</v>
      </c>
      <c r="Q220" s="212">
        <v>4.9258646487886871E-9</v>
      </c>
      <c r="R220" s="212">
        <v>3.6456906210863062E-5</v>
      </c>
      <c r="S220" s="212">
        <v>1.0674028557899665E-4</v>
      </c>
      <c r="T220" s="212">
        <v>0</v>
      </c>
      <c r="U220" s="212">
        <v>0</v>
      </c>
      <c r="V220" s="212">
        <v>1.8793665014762529E-7</v>
      </c>
      <c r="W220" s="212">
        <v>2.6469183400755363E-6</v>
      </c>
      <c r="X220" s="212">
        <v>4.6098988794269565E-5</v>
      </c>
      <c r="Y220" s="212">
        <v>4.2247870512431082E-11</v>
      </c>
      <c r="Z220" s="212">
        <v>2.1827383097327817E-10</v>
      </c>
      <c r="AA220" s="212">
        <v>4.7807337984798507E-4</v>
      </c>
      <c r="AB220" s="212">
        <v>6.7872122622746999E-9</v>
      </c>
      <c r="AC220" s="212">
        <v>6.1479169418561779E-6</v>
      </c>
      <c r="AD220" s="212">
        <v>6.1654962011865619E-9</v>
      </c>
      <c r="AE220" s="212">
        <v>3.3087140440037391E-9</v>
      </c>
      <c r="AF220" s="212">
        <v>0</v>
      </c>
      <c r="AG220" s="212">
        <v>0</v>
      </c>
      <c r="AH220" s="212">
        <v>0</v>
      </c>
      <c r="AI220" s="212">
        <v>0</v>
      </c>
      <c r="AJ220" s="212">
        <v>0</v>
      </c>
      <c r="AK220" s="212">
        <v>0</v>
      </c>
      <c r="AL220" s="212">
        <v>0</v>
      </c>
      <c r="AM220" s="212">
        <v>0</v>
      </c>
      <c r="AN220" s="212">
        <v>0</v>
      </c>
      <c r="AO220" s="212">
        <v>0</v>
      </c>
      <c r="AP220" s="212">
        <v>0</v>
      </c>
      <c r="AQ220" s="212">
        <v>0</v>
      </c>
      <c r="AR220" s="212">
        <v>0</v>
      </c>
      <c r="AS220" s="212">
        <v>0</v>
      </c>
      <c r="AT220" s="212">
        <v>0</v>
      </c>
      <c r="AU220" s="212">
        <v>0</v>
      </c>
      <c r="AV220" s="212">
        <v>0</v>
      </c>
      <c r="AW220" s="212">
        <v>0</v>
      </c>
      <c r="AX220" s="212">
        <v>0</v>
      </c>
      <c r="AY220" s="212">
        <v>0</v>
      </c>
      <c r="AZ220" s="212">
        <v>0</v>
      </c>
      <c r="BA220" s="212">
        <v>0</v>
      </c>
      <c r="BB220" s="212">
        <v>0</v>
      </c>
      <c r="BC220" s="212">
        <v>0</v>
      </c>
      <c r="BD220" s="212">
        <v>0</v>
      </c>
      <c r="BE220" s="212">
        <v>0</v>
      </c>
      <c r="BF220" s="212">
        <v>0</v>
      </c>
      <c r="BG220" s="212">
        <v>0</v>
      </c>
      <c r="BH220" s="212">
        <v>0</v>
      </c>
      <c r="BI220" s="212">
        <v>0</v>
      </c>
      <c r="BJ220" s="212">
        <v>0</v>
      </c>
      <c r="BK220" s="212">
        <v>0</v>
      </c>
      <c r="BL220" s="212">
        <v>0</v>
      </c>
      <c r="BM220" s="212">
        <v>0</v>
      </c>
      <c r="BN220" s="212">
        <v>0</v>
      </c>
      <c r="BO220" s="212">
        <v>0</v>
      </c>
      <c r="BP220" s="212">
        <v>0</v>
      </c>
      <c r="BQ220" s="212">
        <v>0</v>
      </c>
      <c r="BR220" s="212">
        <v>0</v>
      </c>
      <c r="BS220" s="212">
        <v>0</v>
      </c>
      <c r="BT220" s="212">
        <v>0</v>
      </c>
      <c r="BU220" s="215">
        <f t="shared" si="2"/>
        <v>5.4508785251750951E-2</v>
      </c>
    </row>
    <row r="221" spans="1:73" hidden="1" outlineLevel="1" x14ac:dyDescent="0.35">
      <c r="B221" s="38" t="str">
        <f t="shared" si="0"/>
        <v>ALPETMK</v>
      </c>
      <c r="C221" s="39">
        <f t="shared" si="1"/>
        <v>6.7547560180816688E-3</v>
      </c>
      <c r="D221" s="40">
        <v>4.250278337814669E-2</v>
      </c>
      <c r="E221" s="40">
        <v>0.2432717831518858</v>
      </c>
      <c r="F221" s="40">
        <v>1.3232950818011183E-2</v>
      </c>
      <c r="G221" s="40">
        <v>2.8258675028036796E-2</v>
      </c>
      <c r="H221" s="40">
        <v>7.7934400390673425E-2</v>
      </c>
      <c r="I221" s="40">
        <v>9.3203592096580863E-3</v>
      </c>
      <c r="J221" s="40">
        <v>5.5757224005132371E-3</v>
      </c>
      <c r="K221" s="213">
        <v>6.6941608456652431E-6</v>
      </c>
      <c r="L221" s="213">
        <v>0</v>
      </c>
      <c r="M221" s="213">
        <v>5.0749861802900723E-6</v>
      </c>
      <c r="N221" s="213">
        <v>8.0359524445657829E-4</v>
      </c>
      <c r="O221" s="213">
        <v>1.410322161175396E-3</v>
      </c>
      <c r="P221" s="213">
        <v>1.6567923956459425E-8</v>
      </c>
      <c r="Q221" s="213">
        <v>6.9598131339672346E-8</v>
      </c>
      <c r="R221" s="213">
        <v>5.1510399241800437E-4</v>
      </c>
      <c r="S221" s="213">
        <v>1.5081462737284062E-3</v>
      </c>
      <c r="T221" s="213">
        <v>0</v>
      </c>
      <c r="U221" s="213">
        <v>0</v>
      </c>
      <c r="V221" s="213">
        <v>2.6553794294224008E-6</v>
      </c>
      <c r="W221" s="213">
        <v>3.7398626111918466E-5</v>
      </c>
      <c r="X221" s="213">
        <v>6.5133813157424673E-4</v>
      </c>
      <c r="Y221" s="213">
        <v>5.9692522032019534E-10</v>
      </c>
      <c r="Z221" s="213">
        <v>3.0840170892286631E-9</v>
      </c>
      <c r="AA221" s="213">
        <v>6.7547560180816688E-3</v>
      </c>
      <c r="AB221" s="213">
        <v>9.5897334608288686E-8</v>
      </c>
      <c r="AC221" s="213">
        <v>8.6864654490643241E-5</v>
      </c>
      <c r="AD221" s="213">
        <v>8.7113033950284114E-8</v>
      </c>
      <c r="AE221" s="213">
        <v>4.6749216841883496E-8</v>
      </c>
      <c r="AF221" s="213">
        <v>0</v>
      </c>
      <c r="AG221" s="213">
        <v>0</v>
      </c>
      <c r="AH221" s="213">
        <v>0</v>
      </c>
      <c r="AI221" s="213">
        <v>0</v>
      </c>
      <c r="AJ221" s="213">
        <v>0</v>
      </c>
      <c r="AK221" s="213">
        <v>0</v>
      </c>
      <c r="AL221" s="213">
        <v>0</v>
      </c>
      <c r="AM221" s="213">
        <v>0</v>
      </c>
      <c r="AN221" s="213">
        <v>0</v>
      </c>
      <c r="AO221" s="213">
        <v>0</v>
      </c>
      <c r="AP221" s="213">
        <v>0</v>
      </c>
      <c r="AQ221" s="213">
        <v>0</v>
      </c>
      <c r="AR221" s="213">
        <v>0</v>
      </c>
      <c r="AS221" s="213">
        <v>0</v>
      </c>
      <c r="AT221" s="213">
        <v>0</v>
      </c>
      <c r="AU221" s="213">
        <v>0</v>
      </c>
      <c r="AV221" s="213">
        <v>0</v>
      </c>
      <c r="AW221" s="213">
        <v>0</v>
      </c>
      <c r="AX221" s="213">
        <v>0</v>
      </c>
      <c r="AY221" s="213">
        <v>0</v>
      </c>
      <c r="AZ221" s="213">
        <v>0</v>
      </c>
      <c r="BA221" s="213">
        <v>0</v>
      </c>
      <c r="BB221" s="213">
        <v>0</v>
      </c>
      <c r="BC221" s="213">
        <v>0</v>
      </c>
      <c r="BD221" s="213">
        <v>0</v>
      </c>
      <c r="BE221" s="213">
        <v>0</v>
      </c>
      <c r="BF221" s="213">
        <v>0</v>
      </c>
      <c r="BG221" s="213">
        <v>0</v>
      </c>
      <c r="BH221" s="213">
        <v>0</v>
      </c>
      <c r="BI221" s="213">
        <v>0</v>
      </c>
      <c r="BJ221" s="213">
        <v>0</v>
      </c>
      <c r="BK221" s="213">
        <v>0</v>
      </c>
      <c r="BL221" s="213">
        <v>0</v>
      </c>
      <c r="BM221" s="213">
        <v>0</v>
      </c>
      <c r="BN221" s="213">
        <v>0</v>
      </c>
      <c r="BO221" s="213">
        <v>0</v>
      </c>
      <c r="BP221" s="213">
        <v>0</v>
      </c>
      <c r="BQ221" s="213">
        <v>0</v>
      </c>
      <c r="BR221" s="213">
        <v>0</v>
      </c>
      <c r="BS221" s="213">
        <v>0</v>
      </c>
      <c r="BT221" s="213">
        <v>0</v>
      </c>
      <c r="BU221" s="216">
        <f t="shared" si="2"/>
        <v>0.43187894361200041</v>
      </c>
    </row>
    <row r="222" spans="1:73" hidden="1" outlineLevel="1" x14ac:dyDescent="0.35">
      <c r="B222" s="35" t="str">
        <f t="shared" si="0"/>
        <v>ALPETWZ</v>
      </c>
      <c r="C222" s="36">
        <f t="shared" si="1"/>
        <v>0</v>
      </c>
      <c r="D222" s="37">
        <v>3.6307853925900465E-3</v>
      </c>
      <c r="E222" s="37">
        <v>2.7494632466155387E-2</v>
      </c>
      <c r="F222" s="37">
        <v>7.9873111617635695E-4</v>
      </c>
      <c r="G222" s="37">
        <v>7.4026858730454829E-4</v>
      </c>
      <c r="H222" s="37">
        <v>3.4049652551278002E-3</v>
      </c>
      <c r="I222" s="37">
        <v>4.1777968119918068E-4</v>
      </c>
      <c r="J222" s="37">
        <v>2.4360412027058255E-4</v>
      </c>
      <c r="K222" s="212">
        <v>4.017888232453817E-7</v>
      </c>
      <c r="L222" s="212">
        <v>0</v>
      </c>
      <c r="M222" s="212">
        <v>4.0108453968620674E-7</v>
      </c>
      <c r="N222" s="212">
        <v>5.1222414706890375E-5</v>
      </c>
      <c r="O222" s="212">
        <v>8.8065711733679444E-5</v>
      </c>
      <c r="P222" s="212">
        <v>9.4921973006825356E-10</v>
      </c>
      <c r="Q222" s="212">
        <v>4.0539638868095541E-9</v>
      </c>
      <c r="R222" s="212">
        <v>3.1900883197533191E-5</v>
      </c>
      <c r="S222" s="212">
        <v>9.5428097163252889E-5</v>
      </c>
      <c r="T222" s="212">
        <v>0</v>
      </c>
      <c r="U222" s="212">
        <v>0</v>
      </c>
      <c r="V222" s="212">
        <v>3.9585819719737689E-25</v>
      </c>
      <c r="W222" s="212">
        <v>2.5206751560432761E-6</v>
      </c>
      <c r="X222" s="212">
        <v>0</v>
      </c>
      <c r="Y222" s="212">
        <v>5.1592137026729119E-11</v>
      </c>
      <c r="Z222" s="212">
        <v>2.6679445034960074E-10</v>
      </c>
      <c r="AA222" s="212">
        <v>0</v>
      </c>
      <c r="AB222" s="212">
        <v>0</v>
      </c>
      <c r="AC222" s="212">
        <v>0</v>
      </c>
      <c r="AD222" s="212">
        <v>5.6937736033115557E-9</v>
      </c>
      <c r="AE222" s="212">
        <v>3.7107920767427831E-9</v>
      </c>
      <c r="AF222" s="212">
        <v>0</v>
      </c>
      <c r="AG222" s="212">
        <v>0</v>
      </c>
      <c r="AH222" s="212">
        <v>0</v>
      </c>
      <c r="AI222" s="212">
        <v>0</v>
      </c>
      <c r="AJ222" s="212">
        <v>0</v>
      </c>
      <c r="AK222" s="212">
        <v>0</v>
      </c>
      <c r="AL222" s="212">
        <v>0</v>
      </c>
      <c r="AM222" s="212">
        <v>0</v>
      </c>
      <c r="AN222" s="212">
        <v>0</v>
      </c>
      <c r="AO222" s="212">
        <v>0</v>
      </c>
      <c r="AP222" s="212">
        <v>0</v>
      </c>
      <c r="AQ222" s="212">
        <v>0</v>
      </c>
      <c r="AR222" s="212">
        <v>0</v>
      </c>
      <c r="AS222" s="212">
        <v>0</v>
      </c>
      <c r="AT222" s="212">
        <v>0</v>
      </c>
      <c r="AU222" s="212">
        <v>0</v>
      </c>
      <c r="AV222" s="212">
        <v>0</v>
      </c>
      <c r="AW222" s="212">
        <v>0</v>
      </c>
      <c r="AX222" s="212">
        <v>0</v>
      </c>
      <c r="AY222" s="212">
        <v>0</v>
      </c>
      <c r="AZ222" s="212">
        <v>0</v>
      </c>
      <c r="BA222" s="212">
        <v>0</v>
      </c>
      <c r="BB222" s="212">
        <v>0</v>
      </c>
      <c r="BC222" s="212">
        <v>0</v>
      </c>
      <c r="BD222" s="212">
        <v>0</v>
      </c>
      <c r="BE222" s="212">
        <v>0</v>
      </c>
      <c r="BF222" s="212">
        <v>0</v>
      </c>
      <c r="BG222" s="212">
        <v>0</v>
      </c>
      <c r="BH222" s="212">
        <v>0</v>
      </c>
      <c r="BI222" s="212">
        <v>0</v>
      </c>
      <c r="BJ222" s="212">
        <v>0</v>
      </c>
      <c r="BK222" s="212">
        <v>0</v>
      </c>
      <c r="BL222" s="212">
        <v>0</v>
      </c>
      <c r="BM222" s="212">
        <v>0</v>
      </c>
      <c r="BN222" s="212">
        <v>0</v>
      </c>
      <c r="BO222" s="212">
        <v>0</v>
      </c>
      <c r="BP222" s="212">
        <v>0</v>
      </c>
      <c r="BQ222" s="212">
        <v>0</v>
      </c>
      <c r="BR222" s="212">
        <v>0</v>
      </c>
      <c r="BS222" s="212">
        <v>0</v>
      </c>
      <c r="BT222" s="212">
        <v>0</v>
      </c>
      <c r="BU222" s="215">
        <f t="shared" si="2"/>
        <v>3.7000722000280109E-2</v>
      </c>
    </row>
    <row r="223" spans="1:73" hidden="1" outlineLevel="1" x14ac:dyDescent="0.35">
      <c r="B223" s="38" t="str">
        <f t="shared" si="0"/>
        <v>BUELORO</v>
      </c>
      <c r="C223" s="39">
        <f t="shared" si="1"/>
        <v>1.0803622508747267E-3</v>
      </c>
      <c r="D223" s="40">
        <v>1.4358768791702965E-2</v>
      </c>
      <c r="E223" s="40">
        <v>9.2771548886521948E-2</v>
      </c>
      <c r="F223" s="40">
        <v>2.1685590579439131E-3</v>
      </c>
      <c r="G223" s="40">
        <v>5.5441322867722399E-3</v>
      </c>
      <c r="H223" s="40">
        <v>1.0099242144998934E-2</v>
      </c>
      <c r="I223" s="40">
        <v>1.3765881135739564E-3</v>
      </c>
      <c r="J223" s="40">
        <v>7.2253806244484454E-4</v>
      </c>
      <c r="K223" s="213">
        <v>7.8003091301127185E-7</v>
      </c>
      <c r="L223" s="213">
        <v>0</v>
      </c>
      <c r="M223" s="213">
        <v>7.9533320452512167E-7</v>
      </c>
      <c r="N223" s="213">
        <v>1.1466183517725492E-4</v>
      </c>
      <c r="O223" s="213">
        <v>1.7824881892063551E-4</v>
      </c>
      <c r="P223" s="213">
        <v>2.5862126828673805E-9</v>
      </c>
      <c r="Q223" s="213">
        <v>1.0291493200888072E-8</v>
      </c>
      <c r="R223" s="213">
        <v>6.3824377854106271E-5</v>
      </c>
      <c r="S223" s="213">
        <v>2.2033611251274981E-4</v>
      </c>
      <c r="T223" s="213">
        <v>0</v>
      </c>
      <c r="U223" s="213">
        <v>0</v>
      </c>
      <c r="V223" s="213">
        <v>9.9670263965276774E-3</v>
      </c>
      <c r="W223" s="213">
        <v>6.1064209982165421E-6</v>
      </c>
      <c r="X223" s="213">
        <v>1.0383800720911349E-12</v>
      </c>
      <c r="Y223" s="213">
        <v>8.8643852518536653E-11</v>
      </c>
      <c r="Z223" s="213">
        <v>4.5806953725637888E-10</v>
      </c>
      <c r="AA223" s="213">
        <v>1.0803622508747267E-3</v>
      </c>
      <c r="AB223" s="213">
        <v>7.5026739717413092E-5</v>
      </c>
      <c r="AC223" s="213">
        <v>9.8379096615685447E-18</v>
      </c>
      <c r="AD223" s="213">
        <v>1.2190486816253838E-8</v>
      </c>
      <c r="AE223" s="213">
        <v>6.8987701331193189E-9</v>
      </c>
      <c r="AF223" s="213">
        <v>0</v>
      </c>
      <c r="AG223" s="213">
        <v>0</v>
      </c>
      <c r="AH223" s="213">
        <v>0</v>
      </c>
      <c r="AI223" s="213">
        <v>0</v>
      </c>
      <c r="AJ223" s="213">
        <v>0</v>
      </c>
      <c r="AK223" s="213">
        <v>0</v>
      </c>
      <c r="AL223" s="213">
        <v>0</v>
      </c>
      <c r="AM223" s="213">
        <v>0</v>
      </c>
      <c r="AN223" s="213">
        <v>0</v>
      </c>
      <c r="AO223" s="213">
        <v>0</v>
      </c>
      <c r="AP223" s="213">
        <v>0</v>
      </c>
      <c r="AQ223" s="213">
        <v>0</v>
      </c>
      <c r="AR223" s="213">
        <v>0</v>
      </c>
      <c r="AS223" s="213">
        <v>0</v>
      </c>
      <c r="AT223" s="213">
        <v>0</v>
      </c>
      <c r="AU223" s="213">
        <v>0</v>
      </c>
      <c r="AV223" s="213">
        <v>0</v>
      </c>
      <c r="AW223" s="213">
        <v>0</v>
      </c>
      <c r="AX223" s="213">
        <v>0</v>
      </c>
      <c r="AY223" s="213">
        <v>0</v>
      </c>
      <c r="AZ223" s="213">
        <v>0</v>
      </c>
      <c r="BA223" s="213">
        <v>0</v>
      </c>
      <c r="BB223" s="213">
        <v>0</v>
      </c>
      <c r="BC223" s="213">
        <v>0</v>
      </c>
      <c r="BD223" s="213">
        <v>0</v>
      </c>
      <c r="BE223" s="213">
        <v>0</v>
      </c>
      <c r="BF223" s="213">
        <v>0</v>
      </c>
      <c r="BG223" s="213">
        <v>0</v>
      </c>
      <c r="BH223" s="213">
        <v>0</v>
      </c>
      <c r="BI223" s="213">
        <v>0</v>
      </c>
      <c r="BJ223" s="213">
        <v>0</v>
      </c>
      <c r="BK223" s="213">
        <v>0</v>
      </c>
      <c r="BL223" s="213">
        <v>0</v>
      </c>
      <c r="BM223" s="213">
        <v>0</v>
      </c>
      <c r="BN223" s="213">
        <v>0</v>
      </c>
      <c r="BO223" s="213">
        <v>0</v>
      </c>
      <c r="BP223" s="213">
        <v>0</v>
      </c>
      <c r="BQ223" s="213">
        <v>0</v>
      </c>
      <c r="BR223" s="213">
        <v>0</v>
      </c>
      <c r="BS223" s="213">
        <v>0</v>
      </c>
      <c r="BT223" s="213">
        <v>0</v>
      </c>
      <c r="BU223" s="216">
        <f t="shared" si="2"/>
        <v>0.13874857817537373</v>
      </c>
    </row>
    <row r="224" spans="1:73" hidden="1" outlineLevel="1" x14ac:dyDescent="0.35">
      <c r="B224" s="35" t="str">
        <f t="shared" si="0"/>
        <v>CHBPWPW</v>
      </c>
      <c r="C224" s="36">
        <f t="shared" si="1"/>
        <v>4.3847597655421218E-23</v>
      </c>
      <c r="D224" s="37">
        <v>3.7083682543197394E-3</v>
      </c>
      <c r="E224" s="37">
        <v>0.25654276590244496</v>
      </c>
      <c r="F224" s="37">
        <v>6.8504461618799986E-3</v>
      </c>
      <c r="G224" s="37">
        <v>4.9370837659637942E-3</v>
      </c>
      <c r="H224" s="37">
        <v>3.2108656981918393E-2</v>
      </c>
      <c r="I224" s="37">
        <v>1.2545769133493279E-3</v>
      </c>
      <c r="J224" s="37">
        <v>2.297175022673337E-3</v>
      </c>
      <c r="K224" s="212">
        <v>1.9047057080235465E-5</v>
      </c>
      <c r="L224" s="212">
        <v>0</v>
      </c>
      <c r="M224" s="212">
        <v>4.5411215429132394E-2</v>
      </c>
      <c r="N224" s="212">
        <v>2.6343405604119236E-5</v>
      </c>
      <c r="O224" s="212">
        <v>7.0340373450495741E-4</v>
      </c>
      <c r="P224" s="212">
        <v>2.4052431215647873E-8</v>
      </c>
      <c r="Q224" s="212">
        <v>7.5737694012120474E-8</v>
      </c>
      <c r="R224" s="212">
        <v>3.480335636283742E-3</v>
      </c>
      <c r="S224" s="212">
        <v>7.1193820249794987E-5</v>
      </c>
      <c r="T224" s="212">
        <v>7.767054066992244E-10</v>
      </c>
      <c r="U224" s="212">
        <v>4.1715547608685054E-10</v>
      </c>
      <c r="V224" s="212">
        <v>0</v>
      </c>
      <c r="W224" s="212">
        <v>1.815683899133745E-6</v>
      </c>
      <c r="X224" s="212">
        <v>0</v>
      </c>
      <c r="Y224" s="212">
        <v>9.1903745357503757E-7</v>
      </c>
      <c r="Z224" s="212">
        <v>4.6570498032701052E-6</v>
      </c>
      <c r="AA224" s="212">
        <v>4.3847597655421218E-23</v>
      </c>
      <c r="AB224" s="212">
        <v>1.1126898448373383E-24</v>
      </c>
      <c r="AC224" s="212">
        <v>0</v>
      </c>
      <c r="AD224" s="212">
        <v>8.0187668272431608E-4</v>
      </c>
      <c r="AE224" s="212">
        <v>5.1854616404621242E-5</v>
      </c>
      <c r="AF224" s="212">
        <v>0</v>
      </c>
      <c r="AG224" s="212">
        <v>0</v>
      </c>
      <c r="AH224" s="212">
        <v>0</v>
      </c>
      <c r="AI224" s="212">
        <v>0</v>
      </c>
      <c r="AJ224" s="212">
        <v>0</v>
      </c>
      <c r="AK224" s="212">
        <v>0</v>
      </c>
      <c r="AL224" s="212">
        <v>0</v>
      </c>
      <c r="AM224" s="212">
        <v>0</v>
      </c>
      <c r="AN224" s="212">
        <v>0</v>
      </c>
      <c r="AO224" s="212">
        <v>0</v>
      </c>
      <c r="AP224" s="212">
        <v>0</v>
      </c>
      <c r="AQ224" s="212">
        <v>0</v>
      </c>
      <c r="AR224" s="212">
        <v>0</v>
      </c>
      <c r="AS224" s="212">
        <v>0</v>
      </c>
      <c r="AT224" s="212">
        <v>0</v>
      </c>
      <c r="AU224" s="212">
        <v>0</v>
      </c>
      <c r="AV224" s="212">
        <v>0</v>
      </c>
      <c r="AW224" s="212">
        <v>0</v>
      </c>
      <c r="AX224" s="212">
        <v>0</v>
      </c>
      <c r="AY224" s="212">
        <v>0</v>
      </c>
      <c r="AZ224" s="212">
        <v>0</v>
      </c>
      <c r="BA224" s="212">
        <v>0</v>
      </c>
      <c r="BB224" s="212">
        <v>0</v>
      </c>
      <c r="BC224" s="212">
        <v>0</v>
      </c>
      <c r="BD224" s="212">
        <v>0</v>
      </c>
      <c r="BE224" s="212">
        <v>0</v>
      </c>
      <c r="BF224" s="212">
        <v>0</v>
      </c>
      <c r="BG224" s="212">
        <v>0</v>
      </c>
      <c r="BH224" s="212">
        <v>0</v>
      </c>
      <c r="BI224" s="212">
        <v>0</v>
      </c>
      <c r="BJ224" s="212">
        <v>0</v>
      </c>
      <c r="BK224" s="212">
        <v>0</v>
      </c>
      <c r="BL224" s="212">
        <v>0</v>
      </c>
      <c r="BM224" s="212">
        <v>0</v>
      </c>
      <c r="BN224" s="212">
        <v>0</v>
      </c>
      <c r="BO224" s="212">
        <v>0</v>
      </c>
      <c r="BP224" s="212">
        <v>0</v>
      </c>
      <c r="BQ224" s="212">
        <v>0</v>
      </c>
      <c r="BR224" s="212">
        <v>0</v>
      </c>
      <c r="BS224" s="212">
        <v>0</v>
      </c>
      <c r="BT224" s="212">
        <v>0</v>
      </c>
      <c r="BU224" s="215">
        <f t="shared" si="2"/>
        <v>0.35827183613967589</v>
      </c>
    </row>
    <row r="225" spans="2:73" hidden="1" outlineLevel="1" x14ac:dyDescent="0.35">
      <c r="B225" s="38" t="str">
        <f t="shared" si="0"/>
        <v>COUPBOB</v>
      </c>
      <c r="C225" s="39">
        <f t="shared" si="1"/>
        <v>0</v>
      </c>
      <c r="D225" s="40">
        <v>1.3763610956897867E-2</v>
      </c>
      <c r="E225" s="40">
        <v>1.1626541415320266</v>
      </c>
      <c r="F225" s="40">
        <v>2.4995147025403633E-2</v>
      </c>
      <c r="G225" s="40">
        <v>1.9135880572824414E-2</v>
      </c>
      <c r="H225" s="40">
        <v>1.4155820310072531</v>
      </c>
      <c r="I225" s="40">
        <v>0.11243985656299058</v>
      </c>
      <c r="J225" s="40">
        <v>0.10127610401164674</v>
      </c>
      <c r="K225" s="213">
        <v>7.419380284767533E-5</v>
      </c>
      <c r="L225" s="213">
        <v>0</v>
      </c>
      <c r="M225" s="213">
        <v>5.8500570488331472E-3</v>
      </c>
      <c r="N225" s="213">
        <v>1.0466333960141949E-4</v>
      </c>
      <c r="O225" s="213">
        <v>2.8805609340102371E-3</v>
      </c>
      <c r="P225" s="213">
        <v>9.7906116832436744E-8</v>
      </c>
      <c r="Q225" s="213">
        <v>2.3040929122762987E-7</v>
      </c>
      <c r="R225" s="213">
        <v>1.4564899189283264E-2</v>
      </c>
      <c r="S225" s="213">
        <v>2.8255546624553592E-4</v>
      </c>
      <c r="T225" s="213">
        <v>1.0364342200912271E-6</v>
      </c>
      <c r="U225" s="213">
        <v>5.3656244254300582E-7</v>
      </c>
      <c r="V225" s="213">
        <v>0</v>
      </c>
      <c r="W225" s="213">
        <v>8.6108449974778294E-6</v>
      </c>
      <c r="X225" s="213">
        <v>0</v>
      </c>
      <c r="Y225" s="213">
        <v>4.4981835588797317E-4</v>
      </c>
      <c r="Z225" s="213">
        <v>2.2931624809855253E-3</v>
      </c>
      <c r="AA225" s="213">
        <v>0</v>
      </c>
      <c r="AB225" s="213">
        <v>3.1721182119616498E-24</v>
      </c>
      <c r="AC225" s="213">
        <v>0</v>
      </c>
      <c r="AD225" s="213">
        <v>1.5812575242380255E-4</v>
      </c>
      <c r="AE225" s="213">
        <v>2.502246991776225E-2</v>
      </c>
      <c r="AF225" s="213">
        <v>0</v>
      </c>
      <c r="AG225" s="213">
        <v>0</v>
      </c>
      <c r="AH225" s="213">
        <v>0</v>
      </c>
      <c r="AI225" s="213">
        <v>0</v>
      </c>
      <c r="AJ225" s="213">
        <v>0</v>
      </c>
      <c r="AK225" s="213">
        <v>0</v>
      </c>
      <c r="AL225" s="213">
        <v>0</v>
      </c>
      <c r="AM225" s="213">
        <v>0</v>
      </c>
      <c r="AN225" s="213">
        <v>0</v>
      </c>
      <c r="AO225" s="213">
        <v>0</v>
      </c>
      <c r="AP225" s="213">
        <v>0</v>
      </c>
      <c r="AQ225" s="213">
        <v>0</v>
      </c>
      <c r="AR225" s="213">
        <v>0</v>
      </c>
      <c r="AS225" s="213">
        <v>0</v>
      </c>
      <c r="AT225" s="213">
        <v>0</v>
      </c>
      <c r="AU225" s="213">
        <v>0</v>
      </c>
      <c r="AV225" s="213">
        <v>0</v>
      </c>
      <c r="AW225" s="213">
        <v>0</v>
      </c>
      <c r="AX225" s="213">
        <v>0</v>
      </c>
      <c r="AY225" s="213">
        <v>0</v>
      </c>
      <c r="AZ225" s="213">
        <v>0</v>
      </c>
      <c r="BA225" s="213">
        <v>0</v>
      </c>
      <c r="BB225" s="213">
        <v>0</v>
      </c>
      <c r="BC225" s="213">
        <v>0</v>
      </c>
      <c r="BD225" s="213">
        <v>0</v>
      </c>
      <c r="BE225" s="213">
        <v>0</v>
      </c>
      <c r="BF225" s="213">
        <v>0</v>
      </c>
      <c r="BG225" s="213">
        <v>0</v>
      </c>
      <c r="BH225" s="213">
        <v>0</v>
      </c>
      <c r="BI225" s="213">
        <v>0</v>
      </c>
      <c r="BJ225" s="213">
        <v>0</v>
      </c>
      <c r="BK225" s="213">
        <v>0</v>
      </c>
      <c r="BL225" s="213">
        <v>0</v>
      </c>
      <c r="BM225" s="213">
        <v>0</v>
      </c>
      <c r="BN225" s="213">
        <v>0</v>
      </c>
      <c r="BO225" s="213">
        <v>0</v>
      </c>
      <c r="BP225" s="213">
        <v>0</v>
      </c>
      <c r="BQ225" s="213">
        <v>0</v>
      </c>
      <c r="BR225" s="213">
        <v>0</v>
      </c>
      <c r="BS225" s="213">
        <v>0</v>
      </c>
      <c r="BT225" s="213">
        <v>0</v>
      </c>
      <c r="BU225" s="216">
        <f t="shared" si="2"/>
        <v>2.9015377901139918</v>
      </c>
    </row>
    <row r="226" spans="2:73" hidden="1" outlineLevel="1" x14ac:dyDescent="0.35">
      <c r="B226" s="35" t="str">
        <f t="shared" si="0"/>
        <v>COUPGLN</v>
      </c>
      <c r="C226" s="36">
        <f t="shared" si="1"/>
        <v>0</v>
      </c>
      <c r="D226" s="37">
        <v>3.6521359117890968E-3</v>
      </c>
      <c r="E226" s="37">
        <v>0.13949828882445481</v>
      </c>
      <c r="F226" s="37">
        <v>6.0073276287388819E-3</v>
      </c>
      <c r="G226" s="37">
        <v>5.1313626549509724E-3</v>
      </c>
      <c r="H226" s="37">
        <v>0.35800769927835296</v>
      </c>
      <c r="I226" s="37">
        <v>2.8656761287165999E-2</v>
      </c>
      <c r="J226" s="37">
        <v>2.5613227771255204E-2</v>
      </c>
      <c r="K226" s="212">
        <v>4.3176521699529877E-5</v>
      </c>
      <c r="L226" s="212">
        <v>0</v>
      </c>
      <c r="M226" s="212">
        <v>2.5902337711067031E-5</v>
      </c>
      <c r="N226" s="212">
        <v>6.167539716268781E-5</v>
      </c>
      <c r="O226" s="212">
        <v>1.684089678851215E-3</v>
      </c>
      <c r="P226" s="212">
        <v>7.1567130550611388E-8</v>
      </c>
      <c r="Q226" s="212">
        <v>1.7223159925082208E-7</v>
      </c>
      <c r="R226" s="212">
        <v>8.5800589572196644E-3</v>
      </c>
      <c r="S226" s="212">
        <v>1.6811752693498267E-4</v>
      </c>
      <c r="T226" s="212">
        <v>1.6929260568598373E-13</v>
      </c>
      <c r="U226" s="212">
        <v>8.5550233821110499E-14</v>
      </c>
      <c r="V226" s="212">
        <v>0</v>
      </c>
      <c r="W226" s="212">
        <v>5.5506714509750845E-6</v>
      </c>
      <c r="X226" s="212">
        <v>0</v>
      </c>
      <c r="Y226" s="212">
        <v>4.5202035215072944E-3</v>
      </c>
      <c r="Z226" s="212">
        <v>2.9729253533104381E-8</v>
      </c>
      <c r="AA226" s="212">
        <v>0</v>
      </c>
      <c r="AB226" s="212">
        <v>0</v>
      </c>
      <c r="AC226" s="212">
        <v>0</v>
      </c>
      <c r="AD226" s="212">
        <v>1.2777420563424048E-7</v>
      </c>
      <c r="AE226" s="212">
        <v>1.3378936519943894E-7</v>
      </c>
      <c r="AF226" s="212">
        <v>0</v>
      </c>
      <c r="AG226" s="212">
        <v>0</v>
      </c>
      <c r="AH226" s="212">
        <v>0</v>
      </c>
      <c r="AI226" s="212">
        <v>0</v>
      </c>
      <c r="AJ226" s="212">
        <v>0</v>
      </c>
      <c r="AK226" s="212">
        <v>0</v>
      </c>
      <c r="AL226" s="212">
        <v>0</v>
      </c>
      <c r="AM226" s="212">
        <v>0</v>
      </c>
      <c r="AN226" s="212">
        <v>0</v>
      </c>
      <c r="AO226" s="212">
        <v>0</v>
      </c>
      <c r="AP226" s="212">
        <v>0</v>
      </c>
      <c r="AQ226" s="212">
        <v>0</v>
      </c>
      <c r="AR226" s="212">
        <v>0</v>
      </c>
      <c r="AS226" s="212">
        <v>0</v>
      </c>
      <c r="AT226" s="212">
        <v>0</v>
      </c>
      <c r="AU226" s="212">
        <v>0</v>
      </c>
      <c r="AV226" s="212">
        <v>0</v>
      </c>
      <c r="AW226" s="212">
        <v>0</v>
      </c>
      <c r="AX226" s="212">
        <v>0</v>
      </c>
      <c r="AY226" s="212">
        <v>0</v>
      </c>
      <c r="AZ226" s="212">
        <v>0</v>
      </c>
      <c r="BA226" s="212">
        <v>0</v>
      </c>
      <c r="BB226" s="212">
        <v>0</v>
      </c>
      <c r="BC226" s="212">
        <v>0</v>
      </c>
      <c r="BD226" s="212">
        <v>0</v>
      </c>
      <c r="BE226" s="212">
        <v>0</v>
      </c>
      <c r="BF226" s="212">
        <v>0</v>
      </c>
      <c r="BG226" s="212">
        <v>0</v>
      </c>
      <c r="BH226" s="212">
        <v>0</v>
      </c>
      <c r="BI226" s="212">
        <v>0</v>
      </c>
      <c r="BJ226" s="212">
        <v>0</v>
      </c>
      <c r="BK226" s="212">
        <v>0</v>
      </c>
      <c r="BL226" s="212">
        <v>0</v>
      </c>
      <c r="BM226" s="212">
        <v>0</v>
      </c>
      <c r="BN226" s="212">
        <v>0</v>
      </c>
      <c r="BO226" s="212">
        <v>0</v>
      </c>
      <c r="BP226" s="212">
        <v>0</v>
      </c>
      <c r="BQ226" s="212">
        <v>0</v>
      </c>
      <c r="BR226" s="212">
        <v>0</v>
      </c>
      <c r="BS226" s="212">
        <v>0</v>
      </c>
      <c r="BT226" s="212">
        <v>0</v>
      </c>
      <c r="BU226" s="215">
        <f t="shared" si="2"/>
        <v>0.58165611306105447</v>
      </c>
    </row>
    <row r="227" spans="2:73" hidden="1" outlineLevel="1" x14ac:dyDescent="0.35">
      <c r="B227" s="38" t="str">
        <f t="shared" si="0"/>
        <v>CTCTCYD</v>
      </c>
      <c r="C227" s="39">
        <f t="shared" si="1"/>
        <v>1.2041741386434279E-2</v>
      </c>
      <c r="D227" s="40">
        <v>2.4377680143273278E-3</v>
      </c>
      <c r="E227" s="40">
        <v>8.7874991255910295</v>
      </c>
      <c r="F227" s="40">
        <v>8.4201072519122691E-6</v>
      </c>
      <c r="G227" s="40">
        <v>2.3175813896764057E-3</v>
      </c>
      <c r="H227" s="40">
        <v>0.9992000643700325</v>
      </c>
      <c r="I227" s="40">
        <v>3.8200147608785641E-5</v>
      </c>
      <c r="J227" s="40">
        <v>7.1486559896199356E-2</v>
      </c>
      <c r="K227" s="213">
        <v>1.4300561705937178E-4</v>
      </c>
      <c r="L227" s="213">
        <v>0</v>
      </c>
      <c r="M227" s="213">
        <v>3.949238636604519E-3</v>
      </c>
      <c r="N227" s="213">
        <v>2.1377142768775051E-3</v>
      </c>
      <c r="O227" s="213">
        <v>1.671271428240266E-2</v>
      </c>
      <c r="P227" s="213">
        <v>3.1004656016733604E-4</v>
      </c>
      <c r="Q227" s="213">
        <v>1.1468830484651724E-3</v>
      </c>
      <c r="R227" s="213">
        <v>1.3868467085880586E-2</v>
      </c>
      <c r="S227" s="213">
        <v>8.0537287292922657E-2</v>
      </c>
      <c r="T227" s="213">
        <v>2.0788261726390669E-3</v>
      </c>
      <c r="U227" s="213">
        <v>7.3443775405084542E-4</v>
      </c>
      <c r="V227" s="213">
        <v>6.13285233290732E-3</v>
      </c>
      <c r="W227" s="213">
        <v>8.4372731510645987E-3</v>
      </c>
      <c r="X227" s="213">
        <v>7.6408797508680979E-5</v>
      </c>
      <c r="Y227" s="213">
        <v>4.031344150844599E-3</v>
      </c>
      <c r="Z227" s="213">
        <v>8.2502333782046508E-3</v>
      </c>
      <c r="AA227" s="213">
        <v>1.2041741386434279E-2</v>
      </c>
      <c r="AB227" s="213">
        <v>9.2545452154003394E-3</v>
      </c>
      <c r="AC227" s="213">
        <v>1.1857907991134934E-4</v>
      </c>
      <c r="AD227" s="213">
        <v>7.2546719814101102E-3</v>
      </c>
      <c r="AE227" s="213">
        <v>8.5207048933094286E-4</v>
      </c>
      <c r="AF227" s="213">
        <v>0</v>
      </c>
      <c r="AG227" s="213">
        <v>0</v>
      </c>
      <c r="AH227" s="213">
        <v>0</v>
      </c>
      <c r="AI227" s="213">
        <v>0</v>
      </c>
      <c r="AJ227" s="213">
        <v>0</v>
      </c>
      <c r="AK227" s="213">
        <v>0</v>
      </c>
      <c r="AL227" s="213">
        <v>0</v>
      </c>
      <c r="AM227" s="213">
        <v>0</v>
      </c>
      <c r="AN227" s="213">
        <v>0</v>
      </c>
      <c r="AO227" s="213">
        <v>0</v>
      </c>
      <c r="AP227" s="213">
        <v>0</v>
      </c>
      <c r="AQ227" s="213">
        <v>0</v>
      </c>
      <c r="AR227" s="213">
        <v>0</v>
      </c>
      <c r="AS227" s="213">
        <v>0</v>
      </c>
      <c r="AT227" s="213">
        <v>0</v>
      </c>
      <c r="AU227" s="213">
        <v>0</v>
      </c>
      <c r="AV227" s="213">
        <v>0</v>
      </c>
      <c r="AW227" s="213">
        <v>0</v>
      </c>
      <c r="AX227" s="213">
        <v>0</v>
      </c>
      <c r="AY227" s="213">
        <v>0</v>
      </c>
      <c r="AZ227" s="213">
        <v>0</v>
      </c>
      <c r="BA227" s="213">
        <v>0</v>
      </c>
      <c r="BB227" s="213">
        <v>0</v>
      </c>
      <c r="BC227" s="213">
        <v>0</v>
      </c>
      <c r="BD227" s="213">
        <v>0</v>
      </c>
      <c r="BE227" s="213">
        <v>0</v>
      </c>
      <c r="BF227" s="213">
        <v>0</v>
      </c>
      <c r="BG227" s="213">
        <v>0</v>
      </c>
      <c r="BH227" s="213">
        <v>0</v>
      </c>
      <c r="BI227" s="213">
        <v>0</v>
      </c>
      <c r="BJ227" s="213">
        <v>0</v>
      </c>
      <c r="BK227" s="213">
        <v>0</v>
      </c>
      <c r="BL227" s="213">
        <v>0</v>
      </c>
      <c r="BM227" s="213">
        <v>0</v>
      </c>
      <c r="BN227" s="213">
        <v>0</v>
      </c>
      <c r="BO227" s="213">
        <v>0</v>
      </c>
      <c r="BP227" s="213">
        <v>0</v>
      </c>
      <c r="BQ227" s="213">
        <v>0</v>
      </c>
      <c r="BR227" s="213">
        <v>0</v>
      </c>
      <c r="BS227" s="213">
        <v>0</v>
      </c>
      <c r="BT227" s="213">
        <v>0</v>
      </c>
      <c r="BU227" s="216">
        <f t="shared" si="2"/>
        <v>10.041056060206213</v>
      </c>
    </row>
    <row r="228" spans="2:73" hidden="1" outlineLevel="1" x14ac:dyDescent="0.35">
      <c r="B228" s="35" t="str">
        <f t="shared" si="0"/>
        <v>CTCTOKI</v>
      </c>
      <c r="C228" s="36">
        <f t="shared" si="1"/>
        <v>1.1365228751655228E-4</v>
      </c>
      <c r="D228" s="37">
        <v>3.1738238275476555E-3</v>
      </c>
      <c r="E228" s="37">
        <v>2.8233256030294331E-2</v>
      </c>
      <c r="F228" s="37">
        <v>0</v>
      </c>
      <c r="G228" s="37">
        <v>0</v>
      </c>
      <c r="H228" s="37">
        <v>0.1536926645760727</v>
      </c>
      <c r="I228" s="37">
        <v>0.21406044151595446</v>
      </c>
      <c r="J228" s="37">
        <v>1.0995755768641655E-2</v>
      </c>
      <c r="K228" s="212">
        <v>1.6275796624898138E-4</v>
      </c>
      <c r="L228" s="212">
        <v>0</v>
      </c>
      <c r="M228" s="212">
        <v>5.00583606469358E-3</v>
      </c>
      <c r="N228" s="212">
        <v>2.0365035405293825E-5</v>
      </c>
      <c r="O228" s="212">
        <v>8.8065712356120551E-4</v>
      </c>
      <c r="P228" s="212">
        <v>4.2628761108256711E-4</v>
      </c>
      <c r="Q228" s="212">
        <v>1.5208709350537531E-3</v>
      </c>
      <c r="R228" s="212">
        <v>1.9586090471602018E-2</v>
      </c>
      <c r="S228" s="212">
        <v>4.4898831875212625E-5</v>
      </c>
      <c r="T228" s="212">
        <v>2.929807146456086E-3</v>
      </c>
      <c r="U228" s="212">
        <v>1.0342811553949274E-3</v>
      </c>
      <c r="V228" s="212">
        <v>5.7562318385277502E-5</v>
      </c>
      <c r="W228" s="212">
        <v>5.3257077334539585E-6</v>
      </c>
      <c r="X228" s="212">
        <v>7.8005112994355745E-7</v>
      </c>
      <c r="Y228" s="212">
        <v>5.681050502186499E-3</v>
      </c>
      <c r="Z228" s="212">
        <v>1.1615278245164491E-2</v>
      </c>
      <c r="AA228" s="212">
        <v>1.1365228751655228E-4</v>
      </c>
      <c r="AB228" s="212">
        <v>8.8409709957034175E-5</v>
      </c>
      <c r="AC228" s="212">
        <v>1.1196801276340199E-6</v>
      </c>
      <c r="AD228" s="212">
        <v>9.4963413761793344E-3</v>
      </c>
      <c r="AE228" s="212">
        <v>1.1804327648550805E-3</v>
      </c>
      <c r="AF228" s="212">
        <v>0</v>
      </c>
      <c r="AG228" s="212">
        <v>0</v>
      </c>
      <c r="AH228" s="212">
        <v>0</v>
      </c>
      <c r="AI228" s="212">
        <v>0</v>
      </c>
      <c r="AJ228" s="212">
        <v>0</v>
      </c>
      <c r="AK228" s="212">
        <v>0</v>
      </c>
      <c r="AL228" s="212">
        <v>0</v>
      </c>
      <c r="AM228" s="212">
        <v>0</v>
      </c>
      <c r="AN228" s="212">
        <v>0</v>
      </c>
      <c r="AO228" s="212">
        <v>0</v>
      </c>
      <c r="AP228" s="212">
        <v>0</v>
      </c>
      <c r="AQ228" s="212">
        <v>0</v>
      </c>
      <c r="AR228" s="212">
        <v>0</v>
      </c>
      <c r="AS228" s="212">
        <v>0</v>
      </c>
      <c r="AT228" s="212">
        <v>0</v>
      </c>
      <c r="AU228" s="212">
        <v>0</v>
      </c>
      <c r="AV228" s="212">
        <v>0</v>
      </c>
      <c r="AW228" s="212">
        <v>0</v>
      </c>
      <c r="AX228" s="212">
        <v>0</v>
      </c>
      <c r="AY228" s="212">
        <v>0</v>
      </c>
      <c r="AZ228" s="212">
        <v>0</v>
      </c>
      <c r="BA228" s="212">
        <v>0</v>
      </c>
      <c r="BB228" s="212">
        <v>0</v>
      </c>
      <c r="BC228" s="212">
        <v>0</v>
      </c>
      <c r="BD228" s="212">
        <v>0</v>
      </c>
      <c r="BE228" s="212">
        <v>0</v>
      </c>
      <c r="BF228" s="212">
        <v>0</v>
      </c>
      <c r="BG228" s="212">
        <v>0</v>
      </c>
      <c r="BH228" s="212">
        <v>0</v>
      </c>
      <c r="BI228" s="212">
        <v>0</v>
      </c>
      <c r="BJ228" s="212">
        <v>0</v>
      </c>
      <c r="BK228" s="212">
        <v>0</v>
      </c>
      <c r="BL228" s="212">
        <v>0</v>
      </c>
      <c r="BM228" s="212">
        <v>0</v>
      </c>
      <c r="BN228" s="212">
        <v>0</v>
      </c>
      <c r="BO228" s="212">
        <v>0</v>
      </c>
      <c r="BP228" s="212">
        <v>0</v>
      </c>
      <c r="BQ228" s="212">
        <v>0</v>
      </c>
      <c r="BR228" s="212">
        <v>0</v>
      </c>
      <c r="BS228" s="212">
        <v>0</v>
      </c>
      <c r="BT228" s="212">
        <v>0</v>
      </c>
      <c r="BU228" s="215">
        <f t="shared" si="2"/>
        <v>0.47000774670311968</v>
      </c>
    </row>
    <row r="229" spans="2:73" hidden="1" outlineLevel="1" x14ac:dyDescent="0.35">
      <c r="B229" s="38" t="str">
        <f t="shared" si="0"/>
        <v>CTCTPPI</v>
      </c>
      <c r="C229" s="39">
        <f t="shared" si="1"/>
        <v>1.3822032840243384E-4</v>
      </c>
      <c r="D229" s="40">
        <v>3.2320550134980453E-6</v>
      </c>
      <c r="E229" s="40">
        <v>1.7866362854166307E-4</v>
      </c>
      <c r="F229" s="40">
        <v>7.2807214087333139E-6</v>
      </c>
      <c r="G229" s="40">
        <v>2.3763497580550172E-6</v>
      </c>
      <c r="H229" s="40">
        <v>0.22964144062753267</v>
      </c>
      <c r="I229" s="40">
        <v>0.26605634101652798</v>
      </c>
      <c r="J229" s="40">
        <v>1.6429419077769597E-2</v>
      </c>
      <c r="K229" s="213">
        <v>1.9784462444716417E-4</v>
      </c>
      <c r="L229" s="213">
        <v>0</v>
      </c>
      <c r="M229" s="213">
        <v>6.0878855178675721E-3</v>
      </c>
      <c r="N229" s="213">
        <v>2.4634565783310331E-5</v>
      </c>
      <c r="O229" s="213">
        <v>1.0674124304105351E-3</v>
      </c>
      <c r="P229" s="213">
        <v>5.1843740573671306E-4</v>
      </c>
      <c r="Q229" s="213">
        <v>1.8496349003853693E-3</v>
      </c>
      <c r="R229" s="213">
        <v>2.3801525197808541E-2</v>
      </c>
      <c r="S229" s="213">
        <v>5.424584805766048E-5</v>
      </c>
      <c r="T229" s="213">
        <v>3.5631390690656693E-3</v>
      </c>
      <c r="U229" s="213">
        <v>1.2578601283171874E-3</v>
      </c>
      <c r="V229" s="213">
        <v>7.0005476569574214E-5</v>
      </c>
      <c r="W229" s="213">
        <v>6.4650909734287167E-6</v>
      </c>
      <c r="X229" s="213">
        <v>9.4867358772506383E-7</v>
      </c>
      <c r="Y229" s="213">
        <v>6.9091144732984812E-3</v>
      </c>
      <c r="Z229" s="213">
        <v>1.4126135084812075E-2</v>
      </c>
      <c r="AA229" s="213">
        <v>1.3822032840243384E-4</v>
      </c>
      <c r="AB229" s="213">
        <v>1.0752110152156394E-4</v>
      </c>
      <c r="AC229" s="213">
        <v>1.3617196655607459E-6</v>
      </c>
      <c r="AD229" s="213">
        <v>1.1549150681755676E-2</v>
      </c>
      <c r="AE229" s="213">
        <v>1.435604808286556E-3</v>
      </c>
      <c r="AF229" s="213">
        <v>0</v>
      </c>
      <c r="AG229" s="213">
        <v>0</v>
      </c>
      <c r="AH229" s="213">
        <v>0</v>
      </c>
      <c r="AI229" s="213">
        <v>0</v>
      </c>
      <c r="AJ229" s="213">
        <v>0</v>
      </c>
      <c r="AK229" s="213">
        <v>0</v>
      </c>
      <c r="AL229" s="213">
        <v>0</v>
      </c>
      <c r="AM229" s="213">
        <v>0</v>
      </c>
      <c r="AN229" s="213">
        <v>0</v>
      </c>
      <c r="AO229" s="213">
        <v>0</v>
      </c>
      <c r="AP229" s="213">
        <v>0</v>
      </c>
      <c r="AQ229" s="213">
        <v>0</v>
      </c>
      <c r="AR229" s="213">
        <v>0</v>
      </c>
      <c r="AS229" s="213">
        <v>0</v>
      </c>
      <c r="AT229" s="213">
        <v>0</v>
      </c>
      <c r="AU229" s="213">
        <v>0</v>
      </c>
      <c r="AV229" s="213">
        <v>0</v>
      </c>
      <c r="AW229" s="213">
        <v>0</v>
      </c>
      <c r="AX229" s="213">
        <v>0</v>
      </c>
      <c r="AY229" s="213">
        <v>0</v>
      </c>
      <c r="AZ229" s="213">
        <v>0</v>
      </c>
      <c r="BA229" s="213">
        <v>0</v>
      </c>
      <c r="BB229" s="213">
        <v>0</v>
      </c>
      <c r="BC229" s="213">
        <v>0</v>
      </c>
      <c r="BD229" s="213">
        <v>0</v>
      </c>
      <c r="BE229" s="213">
        <v>0</v>
      </c>
      <c r="BF229" s="213">
        <v>0</v>
      </c>
      <c r="BG229" s="213">
        <v>0</v>
      </c>
      <c r="BH229" s="213">
        <v>0</v>
      </c>
      <c r="BI229" s="213">
        <v>0</v>
      </c>
      <c r="BJ229" s="213">
        <v>0</v>
      </c>
      <c r="BK229" s="213">
        <v>0</v>
      </c>
      <c r="BL229" s="213">
        <v>0</v>
      </c>
      <c r="BM229" s="213">
        <v>0</v>
      </c>
      <c r="BN229" s="213">
        <v>0</v>
      </c>
      <c r="BO229" s="213">
        <v>0</v>
      </c>
      <c r="BP229" s="213">
        <v>0</v>
      </c>
      <c r="BQ229" s="213">
        <v>0</v>
      </c>
      <c r="BR229" s="213">
        <v>0</v>
      </c>
      <c r="BS229" s="213">
        <v>0</v>
      </c>
      <c r="BT229" s="213">
        <v>0</v>
      </c>
      <c r="BU229" s="216">
        <f t="shared" si="2"/>
        <v>0.5850859006033049</v>
      </c>
    </row>
    <row r="230" spans="2:73" hidden="1" outlineLevel="1" x14ac:dyDescent="0.35">
      <c r="B230" s="35" t="str">
        <f t="shared" si="0"/>
        <v>CTCTROX</v>
      </c>
      <c r="C230" s="36">
        <f t="shared" si="1"/>
        <v>2.7820014864201822E-4</v>
      </c>
      <c r="D230" s="37">
        <v>3.2913123785738047E-4</v>
      </c>
      <c r="E230" s="37">
        <v>5.9994731465109208</v>
      </c>
      <c r="F230" s="37">
        <v>0.68799874559396923</v>
      </c>
      <c r="G230" s="37">
        <v>0</v>
      </c>
      <c r="H230" s="37">
        <v>0.57933027700590312</v>
      </c>
      <c r="I230" s="37">
        <v>0</v>
      </c>
      <c r="J230" s="37">
        <v>4.1447483865981162E-2</v>
      </c>
      <c r="K230" s="212">
        <v>4.7066197126875785E-6</v>
      </c>
      <c r="L230" s="212">
        <v>0</v>
      </c>
      <c r="M230" s="212">
        <v>8.2702784146799585E-5</v>
      </c>
      <c r="N230" s="212">
        <v>4.935948602118103E-5</v>
      </c>
      <c r="O230" s="212">
        <v>3.9603149722443662E-4</v>
      </c>
      <c r="P230" s="212">
        <v>7.9066767854099512E-6</v>
      </c>
      <c r="Q230" s="212">
        <v>2.6786580843113035E-5</v>
      </c>
      <c r="R230" s="212">
        <v>3.5360214150574712E-4</v>
      </c>
      <c r="S230" s="212">
        <v>1.7644967850720713E-3</v>
      </c>
      <c r="T230" s="212">
        <v>5.3038654813967124E-5</v>
      </c>
      <c r="U230" s="212">
        <v>1.8749451941472831E-5</v>
      </c>
      <c r="V230" s="212">
        <v>1.4538740014226502E-4</v>
      </c>
      <c r="W230" s="212">
        <v>7.7025364518109679E-2</v>
      </c>
      <c r="X230" s="212">
        <v>1.7077107980100415E-6</v>
      </c>
      <c r="Y230" s="212">
        <v>1.0286055020976063E-4</v>
      </c>
      <c r="Z230" s="212">
        <v>2.1051424123988863E-4</v>
      </c>
      <c r="AA230" s="212">
        <v>2.7820014864201822E-4</v>
      </c>
      <c r="AB230" s="212">
        <v>2.1618568216227383E-4</v>
      </c>
      <c r="AC230" s="212">
        <v>2.7348979291533543E-6</v>
      </c>
      <c r="AD230" s="212">
        <v>1.9171140258131546E-4</v>
      </c>
      <c r="AE230" s="212">
        <v>2.0880466902071842E-5</v>
      </c>
      <c r="AF230" s="212">
        <v>0</v>
      </c>
      <c r="AG230" s="212">
        <v>0</v>
      </c>
      <c r="AH230" s="212">
        <v>0</v>
      </c>
      <c r="AI230" s="212">
        <v>0</v>
      </c>
      <c r="AJ230" s="212">
        <v>0</v>
      </c>
      <c r="AK230" s="212">
        <v>0</v>
      </c>
      <c r="AL230" s="212">
        <v>0</v>
      </c>
      <c r="AM230" s="212">
        <v>0</v>
      </c>
      <c r="AN230" s="212">
        <v>0</v>
      </c>
      <c r="AO230" s="212">
        <v>0</v>
      </c>
      <c r="AP230" s="212">
        <v>0</v>
      </c>
      <c r="AQ230" s="212">
        <v>0</v>
      </c>
      <c r="AR230" s="212">
        <v>0</v>
      </c>
      <c r="AS230" s="212">
        <v>0</v>
      </c>
      <c r="AT230" s="212">
        <v>0</v>
      </c>
      <c r="AU230" s="212">
        <v>0</v>
      </c>
      <c r="AV230" s="212">
        <v>0</v>
      </c>
      <c r="AW230" s="212">
        <v>0</v>
      </c>
      <c r="AX230" s="212">
        <v>0</v>
      </c>
      <c r="AY230" s="212">
        <v>0</v>
      </c>
      <c r="AZ230" s="212">
        <v>0</v>
      </c>
      <c r="BA230" s="212">
        <v>0</v>
      </c>
      <c r="BB230" s="212">
        <v>0</v>
      </c>
      <c r="BC230" s="212">
        <v>0</v>
      </c>
      <c r="BD230" s="212">
        <v>0</v>
      </c>
      <c r="BE230" s="212">
        <v>0</v>
      </c>
      <c r="BF230" s="212">
        <v>0</v>
      </c>
      <c r="BG230" s="212">
        <v>0</v>
      </c>
      <c r="BH230" s="212">
        <v>0</v>
      </c>
      <c r="BI230" s="212">
        <v>0</v>
      </c>
      <c r="BJ230" s="212">
        <v>0</v>
      </c>
      <c r="BK230" s="212">
        <v>0</v>
      </c>
      <c r="BL230" s="212">
        <v>0</v>
      </c>
      <c r="BM230" s="212">
        <v>0</v>
      </c>
      <c r="BN230" s="212">
        <v>0</v>
      </c>
      <c r="BO230" s="212">
        <v>0</v>
      </c>
      <c r="BP230" s="212">
        <v>0</v>
      </c>
      <c r="BQ230" s="212">
        <v>0</v>
      </c>
      <c r="BR230" s="212">
        <v>0</v>
      </c>
      <c r="BS230" s="212">
        <v>0</v>
      </c>
      <c r="BT230" s="212">
        <v>0</v>
      </c>
      <c r="BU230" s="215">
        <f t="shared" si="2"/>
        <v>7.3895317119114159</v>
      </c>
    </row>
    <row r="231" spans="2:73" hidden="1" outlineLevel="1" x14ac:dyDescent="0.35">
      <c r="B231" s="38" t="str">
        <f t="shared" si="0"/>
        <v>CTCTSFD</v>
      </c>
      <c r="C231" s="39">
        <f t="shared" si="1"/>
        <v>4.9003917625292626E-4</v>
      </c>
      <c r="D231" s="40">
        <v>9.6036126776182423E-2</v>
      </c>
      <c r="E231" s="40">
        <v>0.61869665202336555</v>
      </c>
      <c r="F231" s="40">
        <v>1.5859394324919772E-4</v>
      </c>
      <c r="G231" s="40">
        <v>9.5326691518831091E-5</v>
      </c>
      <c r="H231" s="40">
        <v>0.73091352292111456</v>
      </c>
      <c r="I231" s="40">
        <v>2.7573884893858038E-4</v>
      </c>
      <c r="J231" s="40">
        <v>5.2292323828246348E-2</v>
      </c>
      <c r="K231" s="213">
        <v>7.0223869524918255E-4</v>
      </c>
      <c r="L231" s="213">
        <v>0</v>
      </c>
      <c r="M231" s="213">
        <v>2.1584130819048551E-2</v>
      </c>
      <c r="N231" s="213">
        <v>8.8453451121134265E-5</v>
      </c>
      <c r="O231" s="213">
        <v>3.8147215458741945E-3</v>
      </c>
      <c r="P231" s="213">
        <v>1.838042282190521E-3</v>
      </c>
      <c r="Q231" s="213">
        <v>6.5576026966496113E-3</v>
      </c>
      <c r="R231" s="213">
        <v>8.4539795110662425E-2</v>
      </c>
      <c r="S231" s="213">
        <v>1.95334148282982E-4</v>
      </c>
      <c r="T231" s="213">
        <v>1.263256826590844E-2</v>
      </c>
      <c r="U231" s="213">
        <v>4.4595519938826775E-3</v>
      </c>
      <c r="V231" s="213">
        <v>2.4819378211478484E-4</v>
      </c>
      <c r="W231" s="213">
        <v>2.302070227005079E-5</v>
      </c>
      <c r="X231" s="213">
        <v>3.3633780850828338E-6</v>
      </c>
      <c r="Y231" s="213">
        <v>2.4495215858456685E-2</v>
      </c>
      <c r="Z231" s="213">
        <v>5.008206648018413E-2</v>
      </c>
      <c r="AA231" s="213">
        <v>4.9003917625292626E-4</v>
      </c>
      <c r="AB231" s="213">
        <v>3.8119973109908099E-4</v>
      </c>
      <c r="AC231" s="213">
        <v>4.8277702050883574E-6</v>
      </c>
      <c r="AD231" s="213">
        <v>4.0945761424834456E-2</v>
      </c>
      <c r="AE231" s="213">
        <v>5.0897212664734849E-3</v>
      </c>
      <c r="AF231" s="213">
        <v>0</v>
      </c>
      <c r="AG231" s="213">
        <v>0</v>
      </c>
      <c r="AH231" s="213">
        <v>0</v>
      </c>
      <c r="AI231" s="213">
        <v>0</v>
      </c>
      <c r="AJ231" s="213">
        <v>0</v>
      </c>
      <c r="AK231" s="213">
        <v>0</v>
      </c>
      <c r="AL231" s="213">
        <v>0</v>
      </c>
      <c r="AM231" s="213">
        <v>0</v>
      </c>
      <c r="AN231" s="213">
        <v>0</v>
      </c>
      <c r="AO231" s="213">
        <v>0</v>
      </c>
      <c r="AP231" s="213">
        <v>0</v>
      </c>
      <c r="AQ231" s="213">
        <v>0</v>
      </c>
      <c r="AR231" s="213">
        <v>0</v>
      </c>
      <c r="AS231" s="213">
        <v>0</v>
      </c>
      <c r="AT231" s="213">
        <v>0</v>
      </c>
      <c r="AU231" s="213">
        <v>0</v>
      </c>
      <c r="AV231" s="213">
        <v>0</v>
      </c>
      <c r="AW231" s="213">
        <v>0</v>
      </c>
      <c r="AX231" s="213">
        <v>0</v>
      </c>
      <c r="AY231" s="213">
        <v>0</v>
      </c>
      <c r="AZ231" s="213">
        <v>0</v>
      </c>
      <c r="BA231" s="213">
        <v>0</v>
      </c>
      <c r="BB231" s="213">
        <v>0</v>
      </c>
      <c r="BC231" s="213">
        <v>0</v>
      </c>
      <c r="BD231" s="213">
        <v>0</v>
      </c>
      <c r="BE231" s="213">
        <v>0</v>
      </c>
      <c r="BF231" s="213">
        <v>0</v>
      </c>
      <c r="BG231" s="213">
        <v>0</v>
      </c>
      <c r="BH231" s="213">
        <v>0</v>
      </c>
      <c r="BI231" s="213">
        <v>0</v>
      </c>
      <c r="BJ231" s="213">
        <v>0</v>
      </c>
      <c r="BK231" s="213">
        <v>0</v>
      </c>
      <c r="BL231" s="213">
        <v>0</v>
      </c>
      <c r="BM231" s="213">
        <v>0</v>
      </c>
      <c r="BN231" s="213">
        <v>0</v>
      </c>
      <c r="BO231" s="213">
        <v>0</v>
      </c>
      <c r="BP231" s="213">
        <v>0</v>
      </c>
      <c r="BQ231" s="213">
        <v>0</v>
      </c>
      <c r="BR231" s="213">
        <v>0</v>
      </c>
      <c r="BS231" s="213">
        <v>0</v>
      </c>
      <c r="BT231" s="213">
        <v>0</v>
      </c>
      <c r="BU231" s="216">
        <f t="shared" si="2"/>
        <v>1.7566441336114611</v>
      </c>
    </row>
    <row r="232" spans="2:73" hidden="1" outlineLevel="1" x14ac:dyDescent="0.35">
      <c r="B232" s="35" t="str">
        <f t="shared" si="0"/>
        <v>CTCTTHI</v>
      </c>
      <c r="C232" s="36">
        <f t="shared" si="1"/>
        <v>4.7769937609328238E-4</v>
      </c>
      <c r="D232" s="37">
        <v>5.476476215380199E-4</v>
      </c>
      <c r="E232" s="37">
        <v>9.3336466550490423E-4</v>
      </c>
      <c r="F232" s="37">
        <v>1.2096979059119002E-5</v>
      </c>
      <c r="G232" s="37">
        <v>2.1160227525273352E-5</v>
      </c>
      <c r="H232" s="37">
        <v>0.72760654782193279</v>
      </c>
      <c r="I232" s="37">
        <v>0.89468360185398688</v>
      </c>
      <c r="J232" s="37">
        <v>5.2055730295146506E-2</v>
      </c>
      <c r="K232" s="212">
        <v>6.8375054437439658E-4</v>
      </c>
      <c r="L232" s="212">
        <v>0</v>
      </c>
      <c r="M232" s="212">
        <v>2.1040161038577927E-2</v>
      </c>
      <c r="N232" s="212">
        <v>8.5118631580082484E-5</v>
      </c>
      <c r="O232" s="212">
        <v>3.6885039993764268E-3</v>
      </c>
      <c r="P232" s="212">
        <v>1.7917568643707553E-3</v>
      </c>
      <c r="Q232" s="212">
        <v>6.3924709212059387E-3</v>
      </c>
      <c r="R232" s="212">
        <v>8.2256970974188354E-2</v>
      </c>
      <c r="S232" s="212">
        <v>1.8742297345940566E-4</v>
      </c>
      <c r="T232" s="212">
        <v>1.2314464376546E-2</v>
      </c>
      <c r="U232" s="212">
        <v>4.3472548897456661E-3</v>
      </c>
      <c r="V232" s="212">
        <v>2.4194395185512846E-4</v>
      </c>
      <c r="W232" s="212">
        <v>2.2342013060738266E-5</v>
      </c>
      <c r="X232" s="212">
        <v>3.2786840127668148E-6</v>
      </c>
      <c r="Y232" s="212">
        <v>2.3878395537946035E-2</v>
      </c>
      <c r="Z232" s="212">
        <v>4.8820936784438072E-2</v>
      </c>
      <c r="AA232" s="212">
        <v>4.7769937609328238E-4</v>
      </c>
      <c r="AB232" s="212">
        <v>3.7160064447371949E-4</v>
      </c>
      <c r="AC232" s="212">
        <v>4.7062009052560404E-6</v>
      </c>
      <c r="AD232" s="212">
        <v>3.9914693687519764E-2</v>
      </c>
      <c r="AE232" s="212">
        <v>4.9615532163291435E-3</v>
      </c>
      <c r="AF232" s="212">
        <v>0</v>
      </c>
      <c r="AG232" s="212">
        <v>0</v>
      </c>
      <c r="AH232" s="212">
        <v>0</v>
      </c>
      <c r="AI232" s="212">
        <v>0</v>
      </c>
      <c r="AJ232" s="212">
        <v>0</v>
      </c>
      <c r="AK232" s="212">
        <v>0</v>
      </c>
      <c r="AL232" s="212">
        <v>0</v>
      </c>
      <c r="AM232" s="212">
        <v>0</v>
      </c>
      <c r="AN232" s="212">
        <v>0</v>
      </c>
      <c r="AO232" s="212">
        <v>0</v>
      </c>
      <c r="AP232" s="212">
        <v>0</v>
      </c>
      <c r="AQ232" s="212">
        <v>0</v>
      </c>
      <c r="AR232" s="212">
        <v>0</v>
      </c>
      <c r="AS232" s="212">
        <v>0</v>
      </c>
      <c r="AT232" s="212">
        <v>0</v>
      </c>
      <c r="AU232" s="212">
        <v>0</v>
      </c>
      <c r="AV232" s="212">
        <v>0</v>
      </c>
      <c r="AW232" s="212">
        <v>0</v>
      </c>
      <c r="AX232" s="212">
        <v>0</v>
      </c>
      <c r="AY232" s="212">
        <v>0</v>
      </c>
      <c r="AZ232" s="212">
        <v>0</v>
      </c>
      <c r="BA232" s="212">
        <v>0</v>
      </c>
      <c r="BB232" s="212">
        <v>0</v>
      </c>
      <c r="BC232" s="212">
        <v>0</v>
      </c>
      <c r="BD232" s="212">
        <v>0</v>
      </c>
      <c r="BE232" s="212">
        <v>0</v>
      </c>
      <c r="BF232" s="212">
        <v>0</v>
      </c>
      <c r="BG232" s="212">
        <v>0</v>
      </c>
      <c r="BH232" s="212">
        <v>0</v>
      </c>
      <c r="BI232" s="212">
        <v>0</v>
      </c>
      <c r="BJ232" s="212">
        <v>0</v>
      </c>
      <c r="BK232" s="212">
        <v>0</v>
      </c>
      <c r="BL232" s="212">
        <v>0</v>
      </c>
      <c r="BM232" s="212">
        <v>0</v>
      </c>
      <c r="BN232" s="212">
        <v>0</v>
      </c>
      <c r="BO232" s="212">
        <v>0</v>
      </c>
      <c r="BP232" s="212">
        <v>0</v>
      </c>
      <c r="BQ232" s="212">
        <v>0</v>
      </c>
      <c r="BR232" s="212">
        <v>0</v>
      </c>
      <c r="BS232" s="212">
        <v>0</v>
      </c>
      <c r="BT232" s="212">
        <v>0</v>
      </c>
      <c r="BU232" s="215">
        <f t="shared" si="2"/>
        <v>1.9273451747747521</v>
      </c>
    </row>
    <row r="233" spans="2:73" hidden="1" outlineLevel="1" x14ac:dyDescent="0.35">
      <c r="B233" s="38" t="str">
        <f t="shared" si="0"/>
        <v>CTCTWHI</v>
      </c>
      <c r="C233" s="39">
        <f t="shared" si="1"/>
        <v>6.2897975127552177E-8</v>
      </c>
      <c r="D233" s="40">
        <v>8.3345472255462235E-3</v>
      </c>
      <c r="E233" s="40">
        <v>1.3993445465928925E-3</v>
      </c>
      <c r="F233" s="40">
        <v>2.2688972386128396E-4</v>
      </c>
      <c r="G233" s="40">
        <v>6.0398102016736774E-5</v>
      </c>
      <c r="H233" s="40">
        <v>2.0654430474771883E-2</v>
      </c>
      <c r="I233" s="40">
        <v>4.9475071244813283E-3</v>
      </c>
      <c r="J233" s="40">
        <v>1.4776962431318158E-3</v>
      </c>
      <c r="K233" s="213">
        <v>5.274432012037339E-7</v>
      </c>
      <c r="L233" s="213">
        <v>0</v>
      </c>
      <c r="M233" s="213">
        <v>1.7600688673750276E-6</v>
      </c>
      <c r="N233" s="213">
        <v>6.2383545299046646E-7</v>
      </c>
      <c r="O233" s="213">
        <v>1.7353367191279079E-5</v>
      </c>
      <c r="P233" s="213">
        <v>1.0090132820457887E-4</v>
      </c>
      <c r="Q233" s="213">
        <v>9.1915286973617995E-5</v>
      </c>
      <c r="R233" s="213">
        <v>9.766843295758294E-5</v>
      </c>
      <c r="S233" s="213">
        <v>1.6878703208764314E-6</v>
      </c>
      <c r="T233" s="213">
        <v>1.5406506971202119E-6</v>
      </c>
      <c r="U233" s="213">
        <v>5.447923183091065E-7</v>
      </c>
      <c r="V233" s="213">
        <v>2.964061600362333E-8</v>
      </c>
      <c r="W233" s="213">
        <v>5.1813840243030626E-8</v>
      </c>
      <c r="X233" s="213">
        <v>3.3972688854917647E-10</v>
      </c>
      <c r="Y233" s="213">
        <v>2.9896790196142854E-6</v>
      </c>
      <c r="Z233" s="213">
        <v>6.112783290116043E-6</v>
      </c>
      <c r="AA233" s="213">
        <v>6.2897975127552177E-8</v>
      </c>
      <c r="AB233" s="213">
        <v>4.8971532954167203E-8</v>
      </c>
      <c r="AC233" s="213">
        <v>6.1718943483392724E-10</v>
      </c>
      <c r="AD233" s="213">
        <v>5.9147559509325928E-6</v>
      </c>
      <c r="AE233" s="213">
        <v>4.9889989074856624E-7</v>
      </c>
      <c r="AF233" s="213">
        <v>0</v>
      </c>
      <c r="AG233" s="213">
        <v>0</v>
      </c>
      <c r="AH233" s="213">
        <v>0</v>
      </c>
      <c r="AI233" s="213">
        <v>0</v>
      </c>
      <c r="AJ233" s="213">
        <v>0</v>
      </c>
      <c r="AK233" s="213">
        <v>0</v>
      </c>
      <c r="AL233" s="213">
        <v>0</v>
      </c>
      <c r="AM233" s="213">
        <v>0</v>
      </c>
      <c r="AN233" s="213">
        <v>0</v>
      </c>
      <c r="AO233" s="213">
        <v>0</v>
      </c>
      <c r="AP233" s="213">
        <v>0</v>
      </c>
      <c r="AQ233" s="213">
        <v>0</v>
      </c>
      <c r="AR233" s="213">
        <v>0</v>
      </c>
      <c r="AS233" s="213">
        <v>0</v>
      </c>
      <c r="AT233" s="213">
        <v>0</v>
      </c>
      <c r="AU233" s="213">
        <v>0</v>
      </c>
      <c r="AV233" s="213">
        <v>0</v>
      </c>
      <c r="AW233" s="213">
        <v>0</v>
      </c>
      <c r="AX233" s="213">
        <v>0</v>
      </c>
      <c r="AY233" s="213">
        <v>0</v>
      </c>
      <c r="AZ233" s="213">
        <v>0</v>
      </c>
      <c r="BA233" s="213">
        <v>0</v>
      </c>
      <c r="BB233" s="213">
        <v>0</v>
      </c>
      <c r="BC233" s="213">
        <v>0</v>
      </c>
      <c r="BD233" s="213">
        <v>0</v>
      </c>
      <c r="BE233" s="213">
        <v>0</v>
      </c>
      <c r="BF233" s="213">
        <v>0</v>
      </c>
      <c r="BG233" s="213">
        <v>0</v>
      </c>
      <c r="BH233" s="213">
        <v>0</v>
      </c>
      <c r="BI233" s="213">
        <v>0</v>
      </c>
      <c r="BJ233" s="213">
        <v>0</v>
      </c>
      <c r="BK233" s="213">
        <v>0</v>
      </c>
      <c r="BL233" s="213">
        <v>0</v>
      </c>
      <c r="BM233" s="213">
        <v>0</v>
      </c>
      <c r="BN233" s="213">
        <v>0</v>
      </c>
      <c r="BO233" s="213">
        <v>0</v>
      </c>
      <c r="BP233" s="213">
        <v>0</v>
      </c>
      <c r="BQ233" s="213">
        <v>0</v>
      </c>
      <c r="BR233" s="213">
        <v>0</v>
      </c>
      <c r="BS233" s="213">
        <v>0</v>
      </c>
      <c r="BT233" s="213">
        <v>0</v>
      </c>
      <c r="BU233" s="216">
        <f t="shared" si="2"/>
        <v>3.7431046915619152E-2</v>
      </c>
    </row>
    <row r="234" spans="2:73" hidden="1" outlineLevel="1" x14ac:dyDescent="0.35">
      <c r="B234" s="35" t="str">
        <f t="shared" si="0"/>
        <v>CTCTWRK</v>
      </c>
      <c r="C234" s="36">
        <f t="shared" si="1"/>
        <v>3.8141702395859254E-4</v>
      </c>
      <c r="D234" s="37">
        <v>4.8289889965385281E-3</v>
      </c>
      <c r="E234" s="37">
        <v>0</v>
      </c>
      <c r="F234" s="37">
        <v>0</v>
      </c>
      <c r="G234" s="37">
        <v>0</v>
      </c>
      <c r="H234" s="37">
        <v>0.57487524082674868</v>
      </c>
      <c r="I234" s="37">
        <v>0.74927679589878493</v>
      </c>
      <c r="J234" s="37">
        <v>4.112875369169755E-2</v>
      </c>
      <c r="K234" s="212">
        <v>5.458766545983724E-4</v>
      </c>
      <c r="L234" s="212">
        <v>0</v>
      </c>
      <c r="M234" s="212">
        <v>1.6799392146237262E-2</v>
      </c>
      <c r="N234" s="212">
        <v>6.7878618579246327E-5</v>
      </c>
      <c r="O234" s="212">
        <v>2.9427830631398185E-3</v>
      </c>
      <c r="P234" s="212">
        <v>1.4306205140391711E-3</v>
      </c>
      <c r="Q234" s="212">
        <v>5.1040408324525685E-3</v>
      </c>
      <c r="R234" s="212">
        <v>6.5666046908895451E-2</v>
      </c>
      <c r="S234" s="212">
        <v>1.4942012753942611E-4</v>
      </c>
      <c r="T234" s="212">
        <v>9.832431418601989E-3</v>
      </c>
      <c r="U234" s="212">
        <v>3.4710470756662273E-3</v>
      </c>
      <c r="V234" s="212">
        <v>1.9317911368455271E-4</v>
      </c>
      <c r="W234" s="212">
        <v>1.7831376716049925E-5</v>
      </c>
      <c r="X234" s="212">
        <v>2.6178512286897669E-6</v>
      </c>
      <c r="Y234" s="212">
        <v>1.9065602792996045E-2</v>
      </c>
      <c r="Z234" s="212">
        <v>3.8980868151564825E-2</v>
      </c>
      <c r="AA234" s="212">
        <v>3.8141702395859254E-4</v>
      </c>
      <c r="AB234" s="212">
        <v>2.9670294542855742E-4</v>
      </c>
      <c r="AC234" s="212">
        <v>3.7576459867166978E-6</v>
      </c>
      <c r="AD234" s="212">
        <v>3.1869716313674676E-2</v>
      </c>
      <c r="AE234" s="212">
        <v>3.9615307582933131E-3</v>
      </c>
      <c r="AF234" s="212">
        <v>0</v>
      </c>
      <c r="AG234" s="212">
        <v>0</v>
      </c>
      <c r="AH234" s="212">
        <v>0</v>
      </c>
      <c r="AI234" s="212">
        <v>0</v>
      </c>
      <c r="AJ234" s="212">
        <v>0</v>
      </c>
      <c r="AK234" s="212">
        <v>0</v>
      </c>
      <c r="AL234" s="212">
        <v>0</v>
      </c>
      <c r="AM234" s="212">
        <v>0</v>
      </c>
      <c r="AN234" s="212">
        <v>0</v>
      </c>
      <c r="AO234" s="212">
        <v>0</v>
      </c>
      <c r="AP234" s="212">
        <v>0</v>
      </c>
      <c r="AQ234" s="212">
        <v>0</v>
      </c>
      <c r="AR234" s="212">
        <v>0</v>
      </c>
      <c r="AS234" s="212">
        <v>0</v>
      </c>
      <c r="AT234" s="212">
        <v>0</v>
      </c>
      <c r="AU234" s="212">
        <v>0</v>
      </c>
      <c r="AV234" s="212">
        <v>0</v>
      </c>
      <c r="AW234" s="212">
        <v>0</v>
      </c>
      <c r="AX234" s="212">
        <v>0</v>
      </c>
      <c r="AY234" s="212">
        <v>0</v>
      </c>
      <c r="AZ234" s="212">
        <v>0</v>
      </c>
      <c r="BA234" s="212">
        <v>0</v>
      </c>
      <c r="BB234" s="212">
        <v>0</v>
      </c>
      <c r="BC234" s="212">
        <v>0</v>
      </c>
      <c r="BD234" s="212">
        <v>0</v>
      </c>
      <c r="BE234" s="212">
        <v>0</v>
      </c>
      <c r="BF234" s="212">
        <v>0</v>
      </c>
      <c r="BG234" s="212">
        <v>0</v>
      </c>
      <c r="BH234" s="212">
        <v>0</v>
      </c>
      <c r="BI234" s="212">
        <v>0</v>
      </c>
      <c r="BJ234" s="212">
        <v>0</v>
      </c>
      <c r="BK234" s="212">
        <v>0</v>
      </c>
      <c r="BL234" s="212">
        <v>0</v>
      </c>
      <c r="BM234" s="212">
        <v>0</v>
      </c>
      <c r="BN234" s="212">
        <v>0</v>
      </c>
      <c r="BO234" s="212">
        <v>0</v>
      </c>
      <c r="BP234" s="212">
        <v>0</v>
      </c>
      <c r="BQ234" s="212">
        <v>0</v>
      </c>
      <c r="BR234" s="212">
        <v>0</v>
      </c>
      <c r="BS234" s="212">
        <v>0</v>
      </c>
      <c r="BT234" s="212">
        <v>0</v>
      </c>
      <c r="BU234" s="215">
        <f t="shared" si="2"/>
        <v>1.5708925407470518</v>
      </c>
    </row>
    <row r="235" spans="2:73" hidden="1" outlineLevel="1" x14ac:dyDescent="0.35">
      <c r="B235" s="38" t="str">
        <f t="shared" si="0"/>
        <v>DUNECML</v>
      </c>
      <c r="C235" s="39">
        <f t="shared" si="1"/>
        <v>0</v>
      </c>
      <c r="D235" s="40">
        <v>3.8427060535305035E-2</v>
      </c>
      <c r="E235" s="40">
        <v>0.26710490121675068</v>
      </c>
      <c r="F235" s="40">
        <v>7.8952907740298169E-3</v>
      </c>
      <c r="G235" s="40">
        <v>1.5113604354479344E-2</v>
      </c>
      <c r="H235" s="40">
        <v>2.7031288330755503E-2</v>
      </c>
      <c r="I235" s="40">
        <v>3.6253057849086044E-3</v>
      </c>
      <c r="J235" s="40">
        <v>1.9339208245010427E-3</v>
      </c>
      <c r="K235" s="213">
        <v>4.467772558164058E-6</v>
      </c>
      <c r="L235" s="213">
        <v>0</v>
      </c>
      <c r="M235" s="213">
        <v>4.4599411338515742E-6</v>
      </c>
      <c r="N235" s="213">
        <v>5.6957806078786774E-4</v>
      </c>
      <c r="O235" s="213">
        <v>9.7926459730968141E-4</v>
      </c>
      <c r="P235" s="213">
        <v>1.055504189342973E-8</v>
      </c>
      <c r="Q235" s="213">
        <v>4.5078876159315896E-8</v>
      </c>
      <c r="R235" s="213">
        <v>3.5472836048525868E-4</v>
      </c>
      <c r="S235" s="213">
        <v>1.0611321398639607E-3</v>
      </c>
      <c r="T235" s="213">
        <v>0</v>
      </c>
      <c r="U235" s="213">
        <v>0</v>
      </c>
      <c r="V235" s="213">
        <v>4.4018257553237334E-24</v>
      </c>
      <c r="W235" s="213">
        <v>2.8029160192288893E-5</v>
      </c>
      <c r="X235" s="213">
        <v>0</v>
      </c>
      <c r="Y235" s="213">
        <v>5.7368926333793829E-10</v>
      </c>
      <c r="Z235" s="213">
        <v>2.9666751661094409E-9</v>
      </c>
      <c r="AA235" s="213">
        <v>0</v>
      </c>
      <c r="AB235" s="213">
        <v>0</v>
      </c>
      <c r="AC235" s="213">
        <v>0</v>
      </c>
      <c r="AD235" s="213">
        <v>6.3313073897375152E-8</v>
      </c>
      <c r="AE235" s="213">
        <v>4.1262907403969412E-8</v>
      </c>
      <c r="AF235" s="213">
        <v>0</v>
      </c>
      <c r="AG235" s="213">
        <v>0</v>
      </c>
      <c r="AH235" s="213">
        <v>0</v>
      </c>
      <c r="AI235" s="213">
        <v>0</v>
      </c>
      <c r="AJ235" s="213">
        <v>0</v>
      </c>
      <c r="AK235" s="213">
        <v>0</v>
      </c>
      <c r="AL235" s="213">
        <v>0</v>
      </c>
      <c r="AM235" s="213">
        <v>0</v>
      </c>
      <c r="AN235" s="213">
        <v>0</v>
      </c>
      <c r="AO235" s="213">
        <v>0</v>
      </c>
      <c r="AP235" s="213">
        <v>0</v>
      </c>
      <c r="AQ235" s="213">
        <v>0</v>
      </c>
      <c r="AR235" s="213">
        <v>0</v>
      </c>
      <c r="AS235" s="213">
        <v>0</v>
      </c>
      <c r="AT235" s="213">
        <v>0</v>
      </c>
      <c r="AU235" s="213">
        <v>0</v>
      </c>
      <c r="AV235" s="213">
        <v>0</v>
      </c>
      <c r="AW235" s="213">
        <v>0</v>
      </c>
      <c r="AX235" s="213">
        <v>0</v>
      </c>
      <c r="AY235" s="213">
        <v>0</v>
      </c>
      <c r="AZ235" s="213">
        <v>0</v>
      </c>
      <c r="BA235" s="213">
        <v>0</v>
      </c>
      <c r="BB235" s="213">
        <v>0</v>
      </c>
      <c r="BC235" s="213">
        <v>0</v>
      </c>
      <c r="BD235" s="213">
        <v>0</v>
      </c>
      <c r="BE235" s="213">
        <v>0</v>
      </c>
      <c r="BF235" s="213">
        <v>0</v>
      </c>
      <c r="BG235" s="213">
        <v>0</v>
      </c>
      <c r="BH235" s="213">
        <v>0</v>
      </c>
      <c r="BI235" s="213">
        <v>0</v>
      </c>
      <c r="BJ235" s="213">
        <v>0</v>
      </c>
      <c r="BK235" s="213">
        <v>0</v>
      </c>
      <c r="BL235" s="213">
        <v>0</v>
      </c>
      <c r="BM235" s="213">
        <v>0</v>
      </c>
      <c r="BN235" s="213">
        <v>0</v>
      </c>
      <c r="BO235" s="213">
        <v>0</v>
      </c>
      <c r="BP235" s="213">
        <v>0</v>
      </c>
      <c r="BQ235" s="213">
        <v>0</v>
      </c>
      <c r="BR235" s="213">
        <v>0</v>
      </c>
      <c r="BS235" s="213">
        <v>0</v>
      </c>
      <c r="BT235" s="213">
        <v>0</v>
      </c>
      <c r="BU235" s="216">
        <f t="shared" si="2"/>
        <v>0.36413319560332497</v>
      </c>
    </row>
    <row r="236" spans="2:73" hidden="1" outlineLevel="1" x14ac:dyDescent="0.35">
      <c r="B236" s="35" t="str">
        <f t="shared" si="0"/>
        <v>DUNECYD</v>
      </c>
      <c r="C236" s="36">
        <f t="shared" si="1"/>
        <v>2.3211894265728623E-4</v>
      </c>
      <c r="D236" s="37">
        <v>5.6031961844548036E-4</v>
      </c>
      <c r="E236" s="37">
        <v>1.060241930505502E-2</v>
      </c>
      <c r="F236" s="37">
        <v>2.8099470180409548E-4</v>
      </c>
      <c r="G236" s="37">
        <v>1.5330077045663682E-3</v>
      </c>
      <c r="H236" s="37">
        <v>3.5315411489511023E-3</v>
      </c>
      <c r="I236" s="37">
        <v>1.8901173448044941E-4</v>
      </c>
      <c r="J236" s="37">
        <v>2.5265983947824622E-4</v>
      </c>
      <c r="K236" s="212">
        <v>2.7974865627759005E-6</v>
      </c>
      <c r="L236" s="212">
        <v>0</v>
      </c>
      <c r="M236" s="212">
        <v>7.6174625609365208E-5</v>
      </c>
      <c r="N236" s="212">
        <v>4.229238644462588E-5</v>
      </c>
      <c r="O236" s="212">
        <v>3.2846246604318263E-4</v>
      </c>
      <c r="P236" s="212">
        <v>5.9766874109842486E-6</v>
      </c>
      <c r="Q236" s="212">
        <v>2.2108160257496474E-5</v>
      </c>
      <c r="R236" s="212">
        <v>2.7033258199517853E-4</v>
      </c>
      <c r="S236" s="212">
        <v>1.7325031634419378E-3</v>
      </c>
      <c r="T236" s="212">
        <v>4.0071856526073303E-5</v>
      </c>
      <c r="U236" s="212">
        <v>1.4157164603279593E-5</v>
      </c>
      <c r="V236" s="212">
        <v>1.1821805113597868E-4</v>
      </c>
      <c r="W236" s="212">
        <v>1.6658432314198344E-4</v>
      </c>
      <c r="X236" s="212">
        <v>1.4728708015113387E-6</v>
      </c>
      <c r="Y236" s="212">
        <v>7.770897784917973E-5</v>
      </c>
      <c r="Z236" s="212">
        <v>1.5903313036867169E-4</v>
      </c>
      <c r="AA236" s="212">
        <v>2.3211894265728623E-4</v>
      </c>
      <c r="AB236" s="212">
        <v>1.7839240864222475E-4</v>
      </c>
      <c r="AC236" s="212">
        <v>2.2857533447200711E-6</v>
      </c>
      <c r="AD236" s="212">
        <v>1.398428634073963E-4</v>
      </c>
      <c r="AE236" s="212">
        <v>1.6425210818886317E-5</v>
      </c>
      <c r="AF236" s="212">
        <v>0</v>
      </c>
      <c r="AG236" s="212">
        <v>0</v>
      </c>
      <c r="AH236" s="212">
        <v>0</v>
      </c>
      <c r="AI236" s="212">
        <v>0</v>
      </c>
      <c r="AJ236" s="212">
        <v>0</v>
      </c>
      <c r="AK236" s="212">
        <v>0</v>
      </c>
      <c r="AL236" s="212">
        <v>0</v>
      </c>
      <c r="AM236" s="212">
        <v>0</v>
      </c>
      <c r="AN236" s="212">
        <v>0</v>
      </c>
      <c r="AO236" s="212">
        <v>0</v>
      </c>
      <c r="AP236" s="212">
        <v>0</v>
      </c>
      <c r="AQ236" s="212">
        <v>0</v>
      </c>
      <c r="AR236" s="212">
        <v>0</v>
      </c>
      <c r="AS236" s="212">
        <v>0</v>
      </c>
      <c r="AT236" s="212">
        <v>0</v>
      </c>
      <c r="AU236" s="212">
        <v>0</v>
      </c>
      <c r="AV236" s="212">
        <v>0</v>
      </c>
      <c r="AW236" s="212">
        <v>0</v>
      </c>
      <c r="AX236" s="212">
        <v>0</v>
      </c>
      <c r="AY236" s="212">
        <v>0</v>
      </c>
      <c r="AZ236" s="212">
        <v>0</v>
      </c>
      <c r="BA236" s="212">
        <v>0</v>
      </c>
      <c r="BB236" s="212">
        <v>0</v>
      </c>
      <c r="BC236" s="212">
        <v>0</v>
      </c>
      <c r="BD236" s="212">
        <v>0</v>
      </c>
      <c r="BE236" s="212">
        <v>0</v>
      </c>
      <c r="BF236" s="212">
        <v>0</v>
      </c>
      <c r="BG236" s="212">
        <v>0</v>
      </c>
      <c r="BH236" s="212">
        <v>0</v>
      </c>
      <c r="BI236" s="212">
        <v>0</v>
      </c>
      <c r="BJ236" s="212">
        <v>0</v>
      </c>
      <c r="BK236" s="212">
        <v>0</v>
      </c>
      <c r="BL236" s="212">
        <v>0</v>
      </c>
      <c r="BM236" s="212">
        <v>0</v>
      </c>
      <c r="BN236" s="212">
        <v>0</v>
      </c>
      <c r="BO236" s="212">
        <v>0</v>
      </c>
      <c r="BP236" s="212">
        <v>0</v>
      </c>
      <c r="BQ236" s="212">
        <v>0</v>
      </c>
      <c r="BR236" s="212">
        <v>0</v>
      </c>
      <c r="BS236" s="212">
        <v>0</v>
      </c>
      <c r="BT236" s="212">
        <v>0</v>
      </c>
      <c r="BU236" s="215">
        <f t="shared" si="2"/>
        <v>2.057691316384349E-2</v>
      </c>
    </row>
    <row r="237" spans="2:73" hidden="1" outlineLevel="1" x14ac:dyDescent="0.35">
      <c r="B237" s="38" t="str">
        <f t="shared" si="0"/>
        <v>DUNEFKN</v>
      </c>
      <c r="C237" s="39">
        <f t="shared" si="1"/>
        <v>4.8571500164903931E-24</v>
      </c>
      <c r="D237" s="40">
        <v>8.6943001185392096E-2</v>
      </c>
      <c r="E237" s="40">
        <v>0.57308076517450601</v>
      </c>
      <c r="F237" s="40">
        <v>1.7280009823595312E-2</v>
      </c>
      <c r="G237" s="40">
        <v>2.5246845374450384E-2</v>
      </c>
      <c r="H237" s="40">
        <v>4.5791783650399112E-2</v>
      </c>
      <c r="I237" s="40">
        <v>7.0087313274804029E-3</v>
      </c>
      <c r="J237" s="40">
        <v>3.2761177680086587E-3</v>
      </c>
      <c r="K237" s="213">
        <v>6.768707269676062E-6</v>
      </c>
      <c r="L237" s="213">
        <v>0</v>
      </c>
      <c r="M237" s="213">
        <v>9.6364156989170823E-6</v>
      </c>
      <c r="N237" s="213">
        <v>8.3035162275979892E-4</v>
      </c>
      <c r="O237" s="213">
        <v>1.4018586628057057E-3</v>
      </c>
      <c r="P237" s="213">
        <v>1.8946111372637453E-8</v>
      </c>
      <c r="Q237" s="213">
        <v>8.0361691795258594E-8</v>
      </c>
      <c r="R237" s="213">
        <v>5.1705212465932978E-4</v>
      </c>
      <c r="S237" s="213">
        <v>1.6071552027616303E-3</v>
      </c>
      <c r="T237" s="213">
        <v>0</v>
      </c>
      <c r="U237" s="213">
        <v>0</v>
      </c>
      <c r="V237" s="213">
        <v>7.3449746164235568E-24</v>
      </c>
      <c r="W237" s="213">
        <v>5.3173196901813641E-5</v>
      </c>
      <c r="X237" s="213">
        <v>0</v>
      </c>
      <c r="Y237" s="213">
        <v>1.1867474140222198E-9</v>
      </c>
      <c r="Z237" s="213">
        <v>6.1505411057201277E-9</v>
      </c>
      <c r="AA237" s="213">
        <v>4.8571500164903931E-24</v>
      </c>
      <c r="AB237" s="213">
        <v>0</v>
      </c>
      <c r="AC237" s="213">
        <v>0</v>
      </c>
      <c r="AD237" s="213">
        <v>4.7050914764742037E-8</v>
      </c>
      <c r="AE237" s="213">
        <v>9.1282073482248094E-8</v>
      </c>
      <c r="AF237" s="213">
        <v>0</v>
      </c>
      <c r="AG237" s="213">
        <v>0</v>
      </c>
      <c r="AH237" s="213">
        <v>0</v>
      </c>
      <c r="AI237" s="213">
        <v>0</v>
      </c>
      <c r="AJ237" s="213">
        <v>0</v>
      </c>
      <c r="AK237" s="213">
        <v>0</v>
      </c>
      <c r="AL237" s="213">
        <v>0</v>
      </c>
      <c r="AM237" s="213">
        <v>0</v>
      </c>
      <c r="AN237" s="213">
        <v>0</v>
      </c>
      <c r="AO237" s="213">
        <v>0</v>
      </c>
      <c r="AP237" s="213">
        <v>0</v>
      </c>
      <c r="AQ237" s="213">
        <v>0</v>
      </c>
      <c r="AR237" s="213">
        <v>0</v>
      </c>
      <c r="AS237" s="213">
        <v>0</v>
      </c>
      <c r="AT237" s="213">
        <v>0</v>
      </c>
      <c r="AU237" s="213">
        <v>0</v>
      </c>
      <c r="AV237" s="213">
        <v>0</v>
      </c>
      <c r="AW237" s="213">
        <v>0</v>
      </c>
      <c r="AX237" s="213">
        <v>0</v>
      </c>
      <c r="AY237" s="213">
        <v>0</v>
      </c>
      <c r="AZ237" s="213">
        <v>0</v>
      </c>
      <c r="BA237" s="213">
        <v>0</v>
      </c>
      <c r="BB237" s="213">
        <v>0</v>
      </c>
      <c r="BC237" s="213">
        <v>0</v>
      </c>
      <c r="BD237" s="213">
        <v>0</v>
      </c>
      <c r="BE237" s="213">
        <v>0</v>
      </c>
      <c r="BF237" s="213">
        <v>0</v>
      </c>
      <c r="BG237" s="213">
        <v>0</v>
      </c>
      <c r="BH237" s="213">
        <v>0</v>
      </c>
      <c r="BI237" s="213">
        <v>0</v>
      </c>
      <c r="BJ237" s="213">
        <v>0</v>
      </c>
      <c r="BK237" s="213">
        <v>0</v>
      </c>
      <c r="BL237" s="213">
        <v>0</v>
      </c>
      <c r="BM237" s="213">
        <v>0</v>
      </c>
      <c r="BN237" s="213">
        <v>0</v>
      </c>
      <c r="BO237" s="213">
        <v>0</v>
      </c>
      <c r="BP237" s="213">
        <v>0</v>
      </c>
      <c r="BQ237" s="213">
        <v>0</v>
      </c>
      <c r="BR237" s="213">
        <v>0</v>
      </c>
      <c r="BS237" s="213">
        <v>0</v>
      </c>
      <c r="BT237" s="213">
        <v>0</v>
      </c>
      <c r="BU237" s="216">
        <f t="shared" si="2"/>
        <v>0.76305349521476873</v>
      </c>
    </row>
    <row r="238" spans="2:73" hidden="1" outlineLevel="1" x14ac:dyDescent="0.35">
      <c r="B238" s="35" t="str">
        <f t="shared" si="0"/>
        <v>DUNEHWB</v>
      </c>
      <c r="C238" s="36">
        <f t="shared" si="1"/>
        <v>4.2490360490384561E-7</v>
      </c>
      <c r="D238" s="37">
        <v>9.3644561309066551E-2</v>
      </c>
      <c r="E238" s="37">
        <v>0.54710083421288225</v>
      </c>
      <c r="F238" s="37">
        <v>0</v>
      </c>
      <c r="G238" s="37">
        <v>4.3350431964031724E-2</v>
      </c>
      <c r="H238" s="37">
        <v>6.1730833080362799E-2</v>
      </c>
      <c r="I238" s="37">
        <v>7.8971827592878296E-3</v>
      </c>
      <c r="J238" s="37">
        <v>4.4164577783768104E-3</v>
      </c>
      <c r="K238" s="212">
        <v>2.8316290063310015E-6</v>
      </c>
      <c r="L238" s="212">
        <v>0</v>
      </c>
      <c r="M238" s="212">
        <v>3.4812346754388007E-6</v>
      </c>
      <c r="N238" s="212">
        <v>7.5118421155643327E-5</v>
      </c>
      <c r="O238" s="212">
        <v>4.3650789723767482E-4</v>
      </c>
      <c r="P238" s="212">
        <v>2.2678610762609642E-8</v>
      </c>
      <c r="Q238" s="212">
        <v>8.3346002857661812E-8</v>
      </c>
      <c r="R238" s="212">
        <v>2.0799797002150943E-4</v>
      </c>
      <c r="S238" s="212">
        <v>1.245139246434258E-2</v>
      </c>
      <c r="T238" s="212">
        <v>7.3353239068719203E-8</v>
      </c>
      <c r="U238" s="212">
        <v>2.5915292419852816E-8</v>
      </c>
      <c r="V238" s="212">
        <v>2.1640317467131081E-7</v>
      </c>
      <c r="W238" s="212">
        <v>2.7310744301780037E-4</v>
      </c>
      <c r="X238" s="212">
        <v>2.6961526963518569E-9</v>
      </c>
      <c r="Y238" s="212">
        <v>1.4266804304825397E-7</v>
      </c>
      <c r="Z238" s="212">
        <v>2.9329494000637845E-7</v>
      </c>
      <c r="AA238" s="212">
        <v>4.2490360490384561E-7</v>
      </c>
      <c r="AB238" s="212">
        <v>3.265548974668393E-7</v>
      </c>
      <c r="AC238" s="212">
        <v>4.1841687928354608E-9</v>
      </c>
      <c r="AD238" s="212">
        <v>2.8358318766241118E-7</v>
      </c>
      <c r="AE238" s="212">
        <v>6.7041216582517158E-8</v>
      </c>
      <c r="AF238" s="212">
        <v>0</v>
      </c>
      <c r="AG238" s="212">
        <v>0</v>
      </c>
      <c r="AH238" s="212">
        <v>0</v>
      </c>
      <c r="AI238" s="212">
        <v>0</v>
      </c>
      <c r="AJ238" s="212">
        <v>0</v>
      </c>
      <c r="AK238" s="212">
        <v>0</v>
      </c>
      <c r="AL238" s="212">
        <v>0</v>
      </c>
      <c r="AM238" s="212">
        <v>0</v>
      </c>
      <c r="AN238" s="212">
        <v>0</v>
      </c>
      <c r="AO238" s="212">
        <v>0</v>
      </c>
      <c r="AP238" s="212">
        <v>0</v>
      </c>
      <c r="AQ238" s="212">
        <v>0</v>
      </c>
      <c r="AR238" s="212">
        <v>0</v>
      </c>
      <c r="AS238" s="212">
        <v>0</v>
      </c>
      <c r="AT238" s="212">
        <v>0</v>
      </c>
      <c r="AU238" s="212">
        <v>0</v>
      </c>
      <c r="AV238" s="212">
        <v>0</v>
      </c>
      <c r="AW238" s="212">
        <v>0</v>
      </c>
      <c r="AX238" s="212">
        <v>0</v>
      </c>
      <c r="AY238" s="212">
        <v>0</v>
      </c>
      <c r="AZ238" s="212">
        <v>0</v>
      </c>
      <c r="BA238" s="212">
        <v>0</v>
      </c>
      <c r="BB238" s="212">
        <v>0</v>
      </c>
      <c r="BC238" s="212">
        <v>0</v>
      </c>
      <c r="BD238" s="212">
        <v>0</v>
      </c>
      <c r="BE238" s="212">
        <v>0</v>
      </c>
      <c r="BF238" s="212">
        <v>0</v>
      </c>
      <c r="BG238" s="212">
        <v>0</v>
      </c>
      <c r="BH238" s="212">
        <v>0</v>
      </c>
      <c r="BI238" s="212">
        <v>0</v>
      </c>
      <c r="BJ238" s="212">
        <v>0</v>
      </c>
      <c r="BK238" s="212">
        <v>0</v>
      </c>
      <c r="BL238" s="212">
        <v>0</v>
      </c>
      <c r="BM238" s="212">
        <v>0</v>
      </c>
      <c r="BN238" s="212">
        <v>0</v>
      </c>
      <c r="BO238" s="212">
        <v>0</v>
      </c>
      <c r="BP238" s="212">
        <v>0</v>
      </c>
      <c r="BQ238" s="212">
        <v>0</v>
      </c>
      <c r="BR238" s="212">
        <v>0</v>
      </c>
      <c r="BS238" s="212">
        <v>0</v>
      </c>
      <c r="BT238" s="212">
        <v>0</v>
      </c>
      <c r="BU238" s="215">
        <f t="shared" si="2"/>
        <v>0.77159270478599595</v>
      </c>
    </row>
    <row r="239" spans="2:73" hidden="1" outlineLevel="1" x14ac:dyDescent="0.35">
      <c r="B239" s="38" t="str">
        <f t="shared" si="0"/>
        <v>DUNESDN</v>
      </c>
      <c r="C239" s="39">
        <f t="shared" si="1"/>
        <v>0</v>
      </c>
      <c r="D239" s="40">
        <v>9.425847829130464E-2</v>
      </c>
      <c r="E239" s="40">
        <v>0.53311803215918818</v>
      </c>
      <c r="F239" s="40">
        <v>4.0065288490739192E-4</v>
      </c>
      <c r="G239" s="40">
        <v>4.3245997031416468E-2</v>
      </c>
      <c r="H239" s="40">
        <v>6.4303300614659789E-2</v>
      </c>
      <c r="I239" s="40">
        <v>8.4804484997915933E-3</v>
      </c>
      <c r="J239" s="40">
        <v>4.6005018562637473E-3</v>
      </c>
      <c r="K239" s="213">
        <v>2.3991838634104936E-6</v>
      </c>
      <c r="L239" s="213">
        <v>0</v>
      </c>
      <c r="M239" s="213">
        <v>2.8365663440087367E-6</v>
      </c>
      <c r="N239" s="213">
        <v>6.3695966266820184E-5</v>
      </c>
      <c r="O239" s="213">
        <v>3.7000430444896631E-4</v>
      </c>
      <c r="P239" s="213">
        <v>9.9634217961645902E-9</v>
      </c>
      <c r="Q239" s="213">
        <v>3.6393876381242854E-8</v>
      </c>
      <c r="R239" s="213">
        <v>1.7613185914707374E-4</v>
      </c>
      <c r="S239" s="213">
        <v>1.0566242913510255E-2</v>
      </c>
      <c r="T239" s="213">
        <v>0</v>
      </c>
      <c r="U239" s="213">
        <v>0</v>
      </c>
      <c r="V239" s="213">
        <v>6.5864941754260731E-22</v>
      </c>
      <c r="W239" s="213">
        <v>2.3155899203939113E-4</v>
      </c>
      <c r="X239" s="213">
        <v>0</v>
      </c>
      <c r="Y239" s="213">
        <v>3.5518797874040533E-10</v>
      </c>
      <c r="Z239" s="213">
        <v>1.8487417650911581E-9</v>
      </c>
      <c r="AA239" s="213">
        <v>0</v>
      </c>
      <c r="AB239" s="213">
        <v>0</v>
      </c>
      <c r="AC239" s="213">
        <v>0</v>
      </c>
      <c r="AD239" s="213">
        <v>2.3422956348670359E-8</v>
      </c>
      <c r="AE239" s="213">
        <v>3.1384247601273168E-8</v>
      </c>
      <c r="AF239" s="213">
        <v>0</v>
      </c>
      <c r="AG239" s="213">
        <v>0</v>
      </c>
      <c r="AH239" s="213">
        <v>0</v>
      </c>
      <c r="AI239" s="213">
        <v>0</v>
      </c>
      <c r="AJ239" s="213">
        <v>0</v>
      </c>
      <c r="AK239" s="213">
        <v>0</v>
      </c>
      <c r="AL239" s="213">
        <v>0</v>
      </c>
      <c r="AM239" s="213">
        <v>0</v>
      </c>
      <c r="AN239" s="213">
        <v>0</v>
      </c>
      <c r="AO239" s="213">
        <v>0</v>
      </c>
      <c r="AP239" s="213">
        <v>0</v>
      </c>
      <c r="AQ239" s="213">
        <v>0</v>
      </c>
      <c r="AR239" s="213">
        <v>0</v>
      </c>
      <c r="AS239" s="213">
        <v>0</v>
      </c>
      <c r="AT239" s="213">
        <v>0</v>
      </c>
      <c r="AU239" s="213">
        <v>0</v>
      </c>
      <c r="AV239" s="213">
        <v>0</v>
      </c>
      <c r="AW239" s="213">
        <v>0</v>
      </c>
      <c r="AX239" s="213">
        <v>0</v>
      </c>
      <c r="AY239" s="213">
        <v>0</v>
      </c>
      <c r="AZ239" s="213">
        <v>0</v>
      </c>
      <c r="BA239" s="213">
        <v>0</v>
      </c>
      <c r="BB239" s="213">
        <v>0</v>
      </c>
      <c r="BC239" s="213">
        <v>0</v>
      </c>
      <c r="BD239" s="213">
        <v>0</v>
      </c>
      <c r="BE239" s="213">
        <v>0</v>
      </c>
      <c r="BF239" s="213">
        <v>0</v>
      </c>
      <c r="BG239" s="213">
        <v>0</v>
      </c>
      <c r="BH239" s="213">
        <v>0</v>
      </c>
      <c r="BI239" s="213">
        <v>0</v>
      </c>
      <c r="BJ239" s="213">
        <v>0</v>
      </c>
      <c r="BK239" s="213">
        <v>0</v>
      </c>
      <c r="BL239" s="213">
        <v>0</v>
      </c>
      <c r="BM239" s="213">
        <v>0</v>
      </c>
      <c r="BN239" s="213">
        <v>0</v>
      </c>
      <c r="BO239" s="213">
        <v>0</v>
      </c>
      <c r="BP239" s="213">
        <v>0</v>
      </c>
      <c r="BQ239" s="213">
        <v>0</v>
      </c>
      <c r="BR239" s="213">
        <v>0</v>
      </c>
      <c r="BS239" s="213">
        <v>0</v>
      </c>
      <c r="BT239" s="213">
        <v>0</v>
      </c>
      <c r="BU239" s="216">
        <f t="shared" si="2"/>
        <v>0.75982038449158373</v>
      </c>
    </row>
    <row r="240" spans="2:73" hidden="1" outlineLevel="1" x14ac:dyDescent="0.35">
      <c r="B240" s="35" t="str">
        <f t="shared" si="0"/>
        <v>EASHASB</v>
      </c>
      <c r="C240" s="36">
        <f t="shared" si="1"/>
        <v>1.5821657969146842E-2</v>
      </c>
      <c r="D240" s="37">
        <v>9.3585332461861917E-2</v>
      </c>
      <c r="E240" s="37">
        <v>0.62586539209074032</v>
      </c>
      <c r="F240" s="37">
        <v>2.1825098731876939E-2</v>
      </c>
      <c r="G240" s="37">
        <v>4.896664496343632E-2</v>
      </c>
      <c r="H240" s="37">
        <v>0.17467257877162018</v>
      </c>
      <c r="I240" s="37">
        <v>1.4732499851344078E-2</v>
      </c>
      <c r="J240" s="37">
        <v>1.249673835084625E-2</v>
      </c>
      <c r="K240" s="212">
        <v>1.1732762982233434E-5</v>
      </c>
      <c r="L240" s="212">
        <v>0</v>
      </c>
      <c r="M240" s="212">
        <v>1.2590909483327801E-5</v>
      </c>
      <c r="N240" s="212">
        <v>1.6820053380899134E-3</v>
      </c>
      <c r="O240" s="212">
        <v>2.6448937069381171E-3</v>
      </c>
      <c r="P240" s="212">
        <v>3.1119275875292343E-8</v>
      </c>
      <c r="Q240" s="212">
        <v>1.2959852706647692E-7</v>
      </c>
      <c r="R240" s="212">
        <v>9.421276087225992E-4</v>
      </c>
      <c r="S240" s="212">
        <v>3.3360363603465227E-3</v>
      </c>
      <c r="T240" s="212">
        <v>0</v>
      </c>
      <c r="U240" s="212">
        <v>0</v>
      </c>
      <c r="V240" s="212">
        <v>1.5489274045139578E-5</v>
      </c>
      <c r="W240" s="212">
        <v>9.3532487511092501E-5</v>
      </c>
      <c r="X240" s="212">
        <v>1.2516923079962596E-7</v>
      </c>
      <c r="Y240" s="212">
        <v>1.5493112168182518E-9</v>
      </c>
      <c r="Z240" s="212">
        <v>8.0127623237976345E-9</v>
      </c>
      <c r="AA240" s="212">
        <v>1.5821657969146842E-2</v>
      </c>
      <c r="AB240" s="212">
        <v>1.7159272920093107E-5</v>
      </c>
      <c r="AC240" s="212">
        <v>1.979447982849553E-10</v>
      </c>
      <c r="AD240" s="212">
        <v>1.3797764140680871E-7</v>
      </c>
      <c r="AE240" s="212">
        <v>1.164006543133164E-7</v>
      </c>
      <c r="AF240" s="212">
        <v>0</v>
      </c>
      <c r="AG240" s="212">
        <v>0</v>
      </c>
      <c r="AH240" s="212">
        <v>0</v>
      </c>
      <c r="AI240" s="212">
        <v>0</v>
      </c>
      <c r="AJ240" s="212">
        <v>0</v>
      </c>
      <c r="AK240" s="212">
        <v>0</v>
      </c>
      <c r="AL240" s="212">
        <v>0</v>
      </c>
      <c r="AM240" s="212">
        <v>0</v>
      </c>
      <c r="AN240" s="212">
        <v>0</v>
      </c>
      <c r="AO240" s="212">
        <v>0</v>
      </c>
      <c r="AP240" s="212">
        <v>0</v>
      </c>
      <c r="AQ240" s="212">
        <v>0</v>
      </c>
      <c r="AR240" s="212">
        <v>0</v>
      </c>
      <c r="AS240" s="212">
        <v>0</v>
      </c>
      <c r="AT240" s="212">
        <v>0</v>
      </c>
      <c r="AU240" s="212">
        <v>0</v>
      </c>
      <c r="AV240" s="212">
        <v>0</v>
      </c>
      <c r="AW240" s="212">
        <v>0</v>
      </c>
      <c r="AX240" s="212">
        <v>0</v>
      </c>
      <c r="AY240" s="212">
        <v>0</v>
      </c>
      <c r="AZ240" s="212">
        <v>0</v>
      </c>
      <c r="BA240" s="212">
        <v>0</v>
      </c>
      <c r="BB240" s="212">
        <v>0</v>
      </c>
      <c r="BC240" s="212">
        <v>0</v>
      </c>
      <c r="BD240" s="212">
        <v>0</v>
      </c>
      <c r="BE240" s="212">
        <v>0</v>
      </c>
      <c r="BF240" s="212">
        <v>0</v>
      </c>
      <c r="BG240" s="212">
        <v>0</v>
      </c>
      <c r="BH240" s="212">
        <v>0</v>
      </c>
      <c r="BI240" s="212">
        <v>0</v>
      </c>
      <c r="BJ240" s="212">
        <v>0</v>
      </c>
      <c r="BK240" s="212">
        <v>0</v>
      </c>
      <c r="BL240" s="212">
        <v>0</v>
      </c>
      <c r="BM240" s="212">
        <v>0</v>
      </c>
      <c r="BN240" s="212">
        <v>0</v>
      </c>
      <c r="BO240" s="212">
        <v>0</v>
      </c>
      <c r="BP240" s="212">
        <v>0</v>
      </c>
      <c r="BQ240" s="212">
        <v>0</v>
      </c>
      <c r="BR240" s="212">
        <v>0</v>
      </c>
      <c r="BS240" s="212">
        <v>0</v>
      </c>
      <c r="BT240" s="212">
        <v>0</v>
      </c>
      <c r="BU240" s="215">
        <f t="shared" si="2"/>
        <v>1.0167220609372594</v>
      </c>
    </row>
    <row r="241" spans="2:73" hidden="1" outlineLevel="1" x14ac:dyDescent="0.35">
      <c r="B241" s="38" t="str">
        <f t="shared" si="0"/>
        <v>EASTTUI</v>
      </c>
      <c r="C241" s="39">
        <f t="shared" si="1"/>
        <v>5.0483302415292584E-23</v>
      </c>
      <c r="D241" s="40">
        <v>9.4554797811076171E-3</v>
      </c>
      <c r="E241" s="40">
        <v>0.42698711031118619</v>
      </c>
      <c r="F241" s="40">
        <v>1.6176796400134478E-2</v>
      </c>
      <c r="G241" s="40">
        <v>1.1735550752977417E-2</v>
      </c>
      <c r="H241" s="40">
        <v>3.1431760542645029E-2</v>
      </c>
      <c r="I241" s="40">
        <v>2.6297865774351429E-7</v>
      </c>
      <c r="J241" s="40">
        <v>2.2487472857514548E-3</v>
      </c>
      <c r="K241" s="213">
        <v>4.4258356361843398E-5</v>
      </c>
      <c r="L241" s="213">
        <v>0</v>
      </c>
      <c r="M241" s="213">
        <v>2.251718505680468E-5</v>
      </c>
      <c r="N241" s="213">
        <v>7.0288728255978879E-5</v>
      </c>
      <c r="O241" s="213">
        <v>1.893359091097353E-3</v>
      </c>
      <c r="P241" s="213">
        <v>2.6981022811619361E-3</v>
      </c>
      <c r="Q241" s="213">
        <v>6.2966875676187445E-2</v>
      </c>
      <c r="R241" s="213">
        <v>9.2939196921736616E-3</v>
      </c>
      <c r="S241" s="213">
        <v>1.8910831684057884E-4</v>
      </c>
      <c r="T241" s="213">
        <v>1.0151748816436325E-13</v>
      </c>
      <c r="U241" s="213">
        <v>4.9929368796952809E-14</v>
      </c>
      <c r="V241" s="213">
        <v>0</v>
      </c>
      <c r="W241" s="213">
        <v>5.7753718958443098E-6</v>
      </c>
      <c r="X241" s="213">
        <v>0</v>
      </c>
      <c r="Y241" s="213">
        <v>6.7930004520863937E-9</v>
      </c>
      <c r="Z241" s="213">
        <v>3.3619855704978795E-8</v>
      </c>
      <c r="AA241" s="213">
        <v>5.0483302415292584E-23</v>
      </c>
      <c r="AB241" s="213">
        <v>1.5290519361344466E-24</v>
      </c>
      <c r="AC241" s="213">
        <v>0</v>
      </c>
      <c r="AD241" s="213">
        <v>1.9907652613704099E-7</v>
      </c>
      <c r="AE241" s="213">
        <v>9.5901184018855204E-8</v>
      </c>
      <c r="AF241" s="213">
        <v>0</v>
      </c>
      <c r="AG241" s="213">
        <v>0</v>
      </c>
      <c r="AH241" s="213">
        <v>0</v>
      </c>
      <c r="AI241" s="213">
        <v>0</v>
      </c>
      <c r="AJ241" s="213">
        <v>0</v>
      </c>
      <c r="AK241" s="213">
        <v>0</v>
      </c>
      <c r="AL241" s="213">
        <v>0</v>
      </c>
      <c r="AM241" s="213">
        <v>0</v>
      </c>
      <c r="AN241" s="213">
        <v>0</v>
      </c>
      <c r="AO241" s="213">
        <v>0</v>
      </c>
      <c r="AP241" s="213">
        <v>0</v>
      </c>
      <c r="AQ241" s="213">
        <v>0</v>
      </c>
      <c r="AR241" s="213">
        <v>0</v>
      </c>
      <c r="AS241" s="213">
        <v>0</v>
      </c>
      <c r="AT241" s="213">
        <v>0</v>
      </c>
      <c r="AU241" s="213">
        <v>0</v>
      </c>
      <c r="AV241" s="213">
        <v>0</v>
      </c>
      <c r="AW241" s="213">
        <v>0</v>
      </c>
      <c r="AX241" s="213">
        <v>0</v>
      </c>
      <c r="AY241" s="213">
        <v>0</v>
      </c>
      <c r="AZ241" s="213">
        <v>0</v>
      </c>
      <c r="BA241" s="213">
        <v>0</v>
      </c>
      <c r="BB241" s="213">
        <v>0</v>
      </c>
      <c r="BC241" s="213">
        <v>0</v>
      </c>
      <c r="BD241" s="213">
        <v>0</v>
      </c>
      <c r="BE241" s="213">
        <v>0</v>
      </c>
      <c r="BF241" s="213">
        <v>0</v>
      </c>
      <c r="BG241" s="213">
        <v>0</v>
      </c>
      <c r="BH241" s="213">
        <v>0</v>
      </c>
      <c r="BI241" s="213">
        <v>0</v>
      </c>
      <c r="BJ241" s="213">
        <v>0</v>
      </c>
      <c r="BK241" s="213">
        <v>0</v>
      </c>
      <c r="BL241" s="213">
        <v>0</v>
      </c>
      <c r="BM241" s="213">
        <v>0</v>
      </c>
      <c r="BN241" s="213">
        <v>0</v>
      </c>
      <c r="BO241" s="213">
        <v>0</v>
      </c>
      <c r="BP241" s="213">
        <v>0</v>
      </c>
      <c r="BQ241" s="213">
        <v>0</v>
      </c>
      <c r="BR241" s="213">
        <v>0</v>
      </c>
      <c r="BS241" s="213">
        <v>0</v>
      </c>
      <c r="BT241" s="213">
        <v>0</v>
      </c>
      <c r="BU241" s="216">
        <f t="shared" si="2"/>
        <v>0.57522024814220918</v>
      </c>
    </row>
    <row r="242" spans="2:73" hidden="1" outlineLevel="1" x14ac:dyDescent="0.35">
      <c r="B242" s="35" t="str">
        <f t="shared" si="0"/>
        <v>GENEHLY</v>
      </c>
      <c r="C242" s="36">
        <f t="shared" si="1"/>
        <v>1.4389284661000697E-3</v>
      </c>
      <c r="D242" s="37">
        <v>5.9081690376789175E-2</v>
      </c>
      <c r="E242" s="37">
        <v>0.43594848159631383</v>
      </c>
      <c r="F242" s="37">
        <v>0</v>
      </c>
      <c r="G242" s="37">
        <v>7.4108381055790673E-4</v>
      </c>
      <c r="H242" s="37">
        <v>0</v>
      </c>
      <c r="I242" s="37">
        <v>0</v>
      </c>
      <c r="J242" s="37">
        <v>0</v>
      </c>
      <c r="K242" s="212">
        <v>2.0593393218262357E-3</v>
      </c>
      <c r="L242" s="212">
        <v>0</v>
      </c>
      <c r="M242" s="212">
        <v>6.3377133672151295E-2</v>
      </c>
      <c r="N242" s="212">
        <v>2.5604046537418978E-4</v>
      </c>
      <c r="O242" s="212">
        <v>1.1100881885612682E-2</v>
      </c>
      <c r="P242" s="212">
        <v>5.3971386616392114E-3</v>
      </c>
      <c r="Q242" s="212">
        <v>1.9255432097378164E-2</v>
      </c>
      <c r="R242" s="212">
        <v>0.24772559116376222</v>
      </c>
      <c r="S242" s="212">
        <v>5.6359906463550606E-4</v>
      </c>
      <c r="T242" s="212">
        <v>3.7093691603914888E-2</v>
      </c>
      <c r="U242" s="212">
        <v>1.309482306928109E-2</v>
      </c>
      <c r="V242" s="212">
        <v>7.2878479007497442E-4</v>
      </c>
      <c r="W242" s="212">
        <v>6.7267051594597509E-5</v>
      </c>
      <c r="X242" s="212">
        <v>9.8760684929094625E-6</v>
      </c>
      <c r="Y242" s="212">
        <v>7.1926623243164609E-2</v>
      </c>
      <c r="Z242" s="212">
        <v>0.14705867144432053</v>
      </c>
      <c r="AA242" s="212">
        <v>1.4389284661000697E-3</v>
      </c>
      <c r="AB242" s="212">
        <v>1.1193373324606395E-3</v>
      </c>
      <c r="AC242" s="212">
        <v>1.4176042064657123E-5</v>
      </c>
      <c r="AD242" s="212">
        <v>0.12023124061463362</v>
      </c>
      <c r="AE242" s="212">
        <v>1.4945214783813512E-2</v>
      </c>
      <c r="AF242" s="212">
        <v>0</v>
      </c>
      <c r="AG242" s="212">
        <v>0</v>
      </c>
      <c r="AH242" s="212">
        <v>0</v>
      </c>
      <c r="AI242" s="212">
        <v>0</v>
      </c>
      <c r="AJ242" s="212">
        <v>0</v>
      </c>
      <c r="AK242" s="212">
        <v>0</v>
      </c>
      <c r="AL242" s="212">
        <v>0</v>
      </c>
      <c r="AM242" s="212">
        <v>0</v>
      </c>
      <c r="AN242" s="212">
        <v>0</v>
      </c>
      <c r="AO242" s="212">
        <v>0</v>
      </c>
      <c r="AP242" s="212">
        <v>0</v>
      </c>
      <c r="AQ242" s="212">
        <v>0</v>
      </c>
      <c r="AR242" s="212">
        <v>0</v>
      </c>
      <c r="AS242" s="212">
        <v>0</v>
      </c>
      <c r="AT242" s="212">
        <v>0</v>
      </c>
      <c r="AU242" s="212">
        <v>0</v>
      </c>
      <c r="AV242" s="212">
        <v>0</v>
      </c>
      <c r="AW242" s="212">
        <v>0</v>
      </c>
      <c r="AX242" s="212">
        <v>0</v>
      </c>
      <c r="AY242" s="212">
        <v>0</v>
      </c>
      <c r="AZ242" s="212">
        <v>0</v>
      </c>
      <c r="BA242" s="212">
        <v>0</v>
      </c>
      <c r="BB242" s="212">
        <v>0</v>
      </c>
      <c r="BC242" s="212">
        <v>0</v>
      </c>
      <c r="BD242" s="212">
        <v>0</v>
      </c>
      <c r="BE242" s="212">
        <v>0</v>
      </c>
      <c r="BF242" s="212">
        <v>0</v>
      </c>
      <c r="BG242" s="212">
        <v>0</v>
      </c>
      <c r="BH242" s="212">
        <v>0</v>
      </c>
      <c r="BI242" s="212">
        <v>0</v>
      </c>
      <c r="BJ242" s="212">
        <v>0</v>
      </c>
      <c r="BK242" s="212">
        <v>0</v>
      </c>
      <c r="BL242" s="212">
        <v>0</v>
      </c>
      <c r="BM242" s="212">
        <v>0</v>
      </c>
      <c r="BN242" s="212">
        <v>0</v>
      </c>
      <c r="BO242" s="212">
        <v>0</v>
      </c>
      <c r="BP242" s="212">
        <v>0</v>
      </c>
      <c r="BQ242" s="212">
        <v>0</v>
      </c>
      <c r="BR242" s="212">
        <v>0</v>
      </c>
      <c r="BS242" s="212">
        <v>0</v>
      </c>
      <c r="BT242" s="212">
        <v>0</v>
      </c>
      <c r="BU242" s="215">
        <f t="shared" si="2"/>
        <v>1.2532350466259565</v>
      </c>
    </row>
    <row r="243" spans="2:73" hidden="1" outlineLevel="1" x14ac:dyDescent="0.35">
      <c r="B243" s="38" t="str">
        <f t="shared" si="0"/>
        <v>GENERPO</v>
      </c>
      <c r="C243" s="39">
        <f t="shared" si="1"/>
        <v>2.1054943164369692E-4</v>
      </c>
      <c r="D243" s="40">
        <v>0</v>
      </c>
      <c r="E243" s="40">
        <v>0</v>
      </c>
      <c r="F243" s="40">
        <v>0</v>
      </c>
      <c r="G243" s="40">
        <v>0</v>
      </c>
      <c r="H243" s="40">
        <v>0.46537875363793579</v>
      </c>
      <c r="I243" s="40">
        <v>0.34852859166938055</v>
      </c>
      <c r="J243" s="40">
        <v>3.3294959971136157E-2</v>
      </c>
      <c r="K243" s="213">
        <v>3.0132871552145037E-4</v>
      </c>
      <c r="L243" s="213">
        <v>0</v>
      </c>
      <c r="M243" s="213">
        <v>9.2735799687491821E-3</v>
      </c>
      <c r="N243" s="213">
        <v>3.7462646596341622E-5</v>
      </c>
      <c r="O243" s="213">
        <v>1.6242640604580785E-3</v>
      </c>
      <c r="P243" s="213">
        <v>7.8972965028150809E-4</v>
      </c>
      <c r="Q243" s="213">
        <v>2.8175273273833416E-3</v>
      </c>
      <c r="R243" s="213">
        <v>3.6247841181552158E-2</v>
      </c>
      <c r="S243" s="213">
        <v>8.2462105143809875E-5</v>
      </c>
      <c r="T243" s="213">
        <v>5.4276886369052446E-3</v>
      </c>
      <c r="U243" s="213">
        <v>1.9160838218625924E-3</v>
      </c>
      <c r="V243" s="213">
        <v>1.0663853482358279E-4</v>
      </c>
      <c r="W243" s="213">
        <v>9.8425753406687362E-6</v>
      </c>
      <c r="X243" s="213">
        <v>1.4451035315828541E-6</v>
      </c>
      <c r="Y243" s="213">
        <v>1.0524574362365128E-2</v>
      </c>
      <c r="Z243" s="213">
        <v>2.1518178574422047E-2</v>
      </c>
      <c r="AA243" s="213">
        <v>2.1054943164369692E-4</v>
      </c>
      <c r="AB243" s="213">
        <v>1.6378565350500855E-4</v>
      </c>
      <c r="AC243" s="213">
        <v>2.0742918567455206E-6</v>
      </c>
      <c r="AD243" s="213">
        <v>1.7592687869819486E-2</v>
      </c>
      <c r="AE243" s="213">
        <v>2.1868401005767108E-3</v>
      </c>
      <c r="AF243" s="213">
        <v>0</v>
      </c>
      <c r="AG243" s="213">
        <v>0</v>
      </c>
      <c r="AH243" s="213">
        <v>0</v>
      </c>
      <c r="AI243" s="213">
        <v>0</v>
      </c>
      <c r="AJ243" s="213">
        <v>0</v>
      </c>
      <c r="AK243" s="213">
        <v>0</v>
      </c>
      <c r="AL243" s="213">
        <v>0</v>
      </c>
      <c r="AM243" s="213">
        <v>0</v>
      </c>
      <c r="AN243" s="213">
        <v>0</v>
      </c>
      <c r="AO243" s="213">
        <v>0</v>
      </c>
      <c r="AP243" s="213">
        <v>0</v>
      </c>
      <c r="AQ243" s="213">
        <v>0</v>
      </c>
      <c r="AR243" s="213">
        <v>0</v>
      </c>
      <c r="AS243" s="213">
        <v>0</v>
      </c>
      <c r="AT243" s="213">
        <v>0</v>
      </c>
      <c r="AU243" s="213">
        <v>0</v>
      </c>
      <c r="AV243" s="213">
        <v>0</v>
      </c>
      <c r="AW243" s="213">
        <v>0</v>
      </c>
      <c r="AX243" s="213">
        <v>0</v>
      </c>
      <c r="AY243" s="213">
        <v>0</v>
      </c>
      <c r="AZ243" s="213">
        <v>0</v>
      </c>
      <c r="BA243" s="213">
        <v>0</v>
      </c>
      <c r="BB243" s="213">
        <v>0</v>
      </c>
      <c r="BC243" s="213">
        <v>0</v>
      </c>
      <c r="BD243" s="213">
        <v>0</v>
      </c>
      <c r="BE243" s="213">
        <v>0</v>
      </c>
      <c r="BF243" s="213">
        <v>0</v>
      </c>
      <c r="BG243" s="213">
        <v>0</v>
      </c>
      <c r="BH243" s="213">
        <v>0</v>
      </c>
      <c r="BI243" s="213">
        <v>0</v>
      </c>
      <c r="BJ243" s="213">
        <v>0</v>
      </c>
      <c r="BK243" s="213">
        <v>0</v>
      </c>
      <c r="BL243" s="213">
        <v>0</v>
      </c>
      <c r="BM243" s="213">
        <v>0</v>
      </c>
      <c r="BN243" s="213">
        <v>0</v>
      </c>
      <c r="BO243" s="213">
        <v>0</v>
      </c>
      <c r="BP243" s="213">
        <v>0</v>
      </c>
      <c r="BQ243" s="213">
        <v>0</v>
      </c>
      <c r="BR243" s="213">
        <v>0</v>
      </c>
      <c r="BS243" s="213">
        <v>0</v>
      </c>
      <c r="BT243" s="213">
        <v>0</v>
      </c>
      <c r="BU243" s="216">
        <f t="shared" si="2"/>
        <v>0.95803688989079094</v>
      </c>
    </row>
    <row r="244" spans="2:73" hidden="1" outlineLevel="1" x14ac:dyDescent="0.35">
      <c r="B244" s="35" t="str">
        <f t="shared" si="0"/>
        <v>GENETKA</v>
      </c>
      <c r="C244" s="36">
        <f t="shared" si="1"/>
        <v>2.2540105534242441E-6</v>
      </c>
      <c r="D244" s="37">
        <v>0</v>
      </c>
      <c r="E244" s="37">
        <v>0.46473656194163032</v>
      </c>
      <c r="F244" s="37">
        <v>0</v>
      </c>
      <c r="G244" s="37">
        <v>0</v>
      </c>
      <c r="H244" s="37">
        <v>5.7322853481592904E-2</v>
      </c>
      <c r="I244" s="37">
        <v>0</v>
      </c>
      <c r="J244" s="37">
        <v>4.1010942102135545E-3</v>
      </c>
      <c r="K244" s="212">
        <v>2.2337904066495024E-9</v>
      </c>
      <c r="L244" s="212">
        <v>0</v>
      </c>
      <c r="M244" s="212">
        <v>1.6934841729642044E-9</v>
      </c>
      <c r="N244" s="212">
        <v>2.6815360271162983E-7</v>
      </c>
      <c r="O244" s="212">
        <v>4.7061374630082104E-7</v>
      </c>
      <c r="P244" s="212">
        <v>5.5285898330337577E-12</v>
      </c>
      <c r="Q244" s="212">
        <v>2.3224365486820368E-11</v>
      </c>
      <c r="R244" s="212">
        <v>1.7188627271113169E-7</v>
      </c>
      <c r="S244" s="212">
        <v>5.0325690639181517E-7</v>
      </c>
      <c r="T244" s="212">
        <v>0</v>
      </c>
      <c r="U244" s="212">
        <v>0</v>
      </c>
      <c r="V244" s="212">
        <v>8.8607985858289124E-10</v>
      </c>
      <c r="W244" s="212">
        <v>1.2479636231742359E-8</v>
      </c>
      <c r="X244" s="212">
        <v>3.0871031303095057E-4</v>
      </c>
      <c r="Y244" s="212">
        <v>1.9918939227488538E-13</v>
      </c>
      <c r="Z244" s="212">
        <v>1.0291129757246663E-12</v>
      </c>
      <c r="AA244" s="212">
        <v>2.2540105534242441E-6</v>
      </c>
      <c r="AB244" s="212">
        <v>3.2000208989595118E-11</v>
      </c>
      <c r="AC244" s="212">
        <v>1.8955926149935688E-6</v>
      </c>
      <c r="AD244" s="212">
        <v>2.9068954872556413E-11</v>
      </c>
      <c r="AE244" s="212">
        <v>1.5599857025753762E-11</v>
      </c>
      <c r="AF244" s="212">
        <v>0</v>
      </c>
      <c r="AG244" s="212">
        <v>0</v>
      </c>
      <c r="AH244" s="212">
        <v>0</v>
      </c>
      <c r="AI244" s="212">
        <v>0</v>
      </c>
      <c r="AJ244" s="212">
        <v>0</v>
      </c>
      <c r="AK244" s="212">
        <v>0</v>
      </c>
      <c r="AL244" s="212">
        <v>0</v>
      </c>
      <c r="AM244" s="212">
        <v>0</v>
      </c>
      <c r="AN244" s="212">
        <v>0</v>
      </c>
      <c r="AO244" s="212">
        <v>0</v>
      </c>
      <c r="AP244" s="212">
        <v>0</v>
      </c>
      <c r="AQ244" s="212">
        <v>0</v>
      </c>
      <c r="AR244" s="212">
        <v>0</v>
      </c>
      <c r="AS244" s="212">
        <v>0</v>
      </c>
      <c r="AT244" s="212">
        <v>0</v>
      </c>
      <c r="AU244" s="212">
        <v>0</v>
      </c>
      <c r="AV244" s="212">
        <v>0</v>
      </c>
      <c r="AW244" s="212">
        <v>0</v>
      </c>
      <c r="AX244" s="212">
        <v>0</v>
      </c>
      <c r="AY244" s="212">
        <v>0</v>
      </c>
      <c r="AZ244" s="212">
        <v>0</v>
      </c>
      <c r="BA244" s="212">
        <v>0</v>
      </c>
      <c r="BB244" s="212">
        <v>0</v>
      </c>
      <c r="BC244" s="212">
        <v>0</v>
      </c>
      <c r="BD244" s="212">
        <v>0</v>
      </c>
      <c r="BE244" s="212">
        <v>0</v>
      </c>
      <c r="BF244" s="212">
        <v>0</v>
      </c>
      <c r="BG244" s="212">
        <v>0</v>
      </c>
      <c r="BH244" s="212">
        <v>0</v>
      </c>
      <c r="BI244" s="212">
        <v>0</v>
      </c>
      <c r="BJ244" s="212">
        <v>0</v>
      </c>
      <c r="BK244" s="212">
        <v>0</v>
      </c>
      <c r="BL244" s="212">
        <v>0</v>
      </c>
      <c r="BM244" s="212">
        <v>0</v>
      </c>
      <c r="BN244" s="212">
        <v>0</v>
      </c>
      <c r="BO244" s="212">
        <v>0</v>
      </c>
      <c r="BP244" s="212">
        <v>0</v>
      </c>
      <c r="BQ244" s="212">
        <v>0</v>
      </c>
      <c r="BR244" s="212">
        <v>0</v>
      </c>
      <c r="BS244" s="212">
        <v>0</v>
      </c>
      <c r="BT244" s="212">
        <v>0</v>
      </c>
      <c r="BU244" s="215">
        <f t="shared" si="2"/>
        <v>0.52647480085980491</v>
      </c>
    </row>
    <row r="245" spans="2:73" hidden="1" outlineLevel="1" x14ac:dyDescent="0.35">
      <c r="B245" s="38" t="str">
        <f t="shared" si="0"/>
        <v>GENETKB</v>
      </c>
      <c r="C245" s="39">
        <f t="shared" si="1"/>
        <v>1.5447234382971029E-2</v>
      </c>
      <c r="D245" s="40">
        <v>0</v>
      </c>
      <c r="E245" s="40">
        <v>3.0698115099027565</v>
      </c>
      <c r="F245" s="40">
        <v>0</v>
      </c>
      <c r="G245" s="40">
        <v>0</v>
      </c>
      <c r="H245" s="40">
        <v>0.33927410443719924</v>
      </c>
      <c r="I245" s="40">
        <v>0</v>
      </c>
      <c r="J245" s="40">
        <v>2.4272955389940263E-2</v>
      </c>
      <c r="K245" s="213">
        <v>1.375918410771035E-4</v>
      </c>
      <c r="L245" s="213">
        <v>0</v>
      </c>
      <c r="M245" s="213">
        <v>3.8117183284008299E-3</v>
      </c>
      <c r="N245" s="213">
        <v>2.740525198365925E-3</v>
      </c>
      <c r="O245" s="213">
        <v>1.862225862790657E-2</v>
      </c>
      <c r="P245" s="213">
        <v>3.0387100093839985E-4</v>
      </c>
      <c r="Q245" s="213">
        <v>1.1373241924650685E-3</v>
      </c>
      <c r="R245" s="213">
        <v>1.3608733785032377E-2</v>
      </c>
      <c r="S245" s="213">
        <v>1.4513733078747814E-3</v>
      </c>
      <c r="T245" s="213">
        <v>2.0385152815626229E-3</v>
      </c>
      <c r="U245" s="213">
        <v>7.200825678096806E-4</v>
      </c>
      <c r="V245" s="213">
        <v>8.1000255082371783E-3</v>
      </c>
      <c r="W245" s="213">
        <v>1.9610889549667059E-4</v>
      </c>
      <c r="X245" s="213">
        <v>9.9900619930551476E-5</v>
      </c>
      <c r="Y245" s="213">
        <v>3.9530474093684501E-3</v>
      </c>
      <c r="Z245" s="213">
        <v>8.0886716283825617E-3</v>
      </c>
      <c r="AA245" s="213">
        <v>1.5447234382971029E-2</v>
      </c>
      <c r="AB245" s="213">
        <v>1.1913270823680034E-2</v>
      </c>
      <c r="AC245" s="213">
        <v>1.5211273112251608E-4</v>
      </c>
      <c r="AD245" s="213">
        <v>7.2320872903140349E-3</v>
      </c>
      <c r="AE245" s="213">
        <v>8.2915145724334418E-4</v>
      </c>
      <c r="AF245" s="213">
        <v>0</v>
      </c>
      <c r="AG245" s="213">
        <v>0</v>
      </c>
      <c r="AH245" s="213">
        <v>0</v>
      </c>
      <c r="AI245" s="213">
        <v>0</v>
      </c>
      <c r="AJ245" s="213">
        <v>0</v>
      </c>
      <c r="AK245" s="213">
        <v>0</v>
      </c>
      <c r="AL245" s="213">
        <v>0</v>
      </c>
      <c r="AM245" s="213">
        <v>0</v>
      </c>
      <c r="AN245" s="213">
        <v>0</v>
      </c>
      <c r="AO245" s="213">
        <v>0</v>
      </c>
      <c r="AP245" s="213">
        <v>0</v>
      </c>
      <c r="AQ245" s="213">
        <v>0</v>
      </c>
      <c r="AR245" s="213">
        <v>0</v>
      </c>
      <c r="AS245" s="213">
        <v>0</v>
      </c>
      <c r="AT245" s="213">
        <v>0</v>
      </c>
      <c r="AU245" s="213">
        <v>0</v>
      </c>
      <c r="AV245" s="213">
        <v>0</v>
      </c>
      <c r="AW245" s="213">
        <v>0</v>
      </c>
      <c r="AX245" s="213">
        <v>0</v>
      </c>
      <c r="AY245" s="213">
        <v>0</v>
      </c>
      <c r="AZ245" s="213">
        <v>0</v>
      </c>
      <c r="BA245" s="213">
        <v>0</v>
      </c>
      <c r="BB245" s="213">
        <v>0</v>
      </c>
      <c r="BC245" s="213">
        <v>0</v>
      </c>
      <c r="BD245" s="213">
        <v>0</v>
      </c>
      <c r="BE245" s="213">
        <v>0</v>
      </c>
      <c r="BF245" s="213">
        <v>0</v>
      </c>
      <c r="BG245" s="213">
        <v>0</v>
      </c>
      <c r="BH245" s="213">
        <v>0</v>
      </c>
      <c r="BI245" s="213">
        <v>0</v>
      </c>
      <c r="BJ245" s="213">
        <v>0</v>
      </c>
      <c r="BK245" s="213">
        <v>0</v>
      </c>
      <c r="BL245" s="213">
        <v>0</v>
      </c>
      <c r="BM245" s="213">
        <v>0</v>
      </c>
      <c r="BN245" s="213">
        <v>0</v>
      </c>
      <c r="BO245" s="213">
        <v>0</v>
      </c>
      <c r="BP245" s="213">
        <v>0</v>
      </c>
      <c r="BQ245" s="213">
        <v>0</v>
      </c>
      <c r="BR245" s="213">
        <v>0</v>
      </c>
      <c r="BS245" s="213">
        <v>0</v>
      </c>
      <c r="BT245" s="213">
        <v>0</v>
      </c>
      <c r="BU245" s="216">
        <f t="shared" si="2"/>
        <v>3.5339421746080766</v>
      </c>
    </row>
    <row r="246" spans="2:73" hidden="1" outlineLevel="1" x14ac:dyDescent="0.35">
      <c r="B246" s="35" t="str">
        <f t="shared" si="0"/>
        <v>GENETKU</v>
      </c>
      <c r="C246" s="36">
        <f t="shared" si="1"/>
        <v>2.7010881241881275E-4</v>
      </c>
      <c r="D246" s="37">
        <v>3.2359920551192822E-5</v>
      </c>
      <c r="E246" s="37">
        <v>1.6178574852394297E-3</v>
      </c>
      <c r="F246" s="37">
        <v>5.7637254970752842E-5</v>
      </c>
      <c r="G246" s="37">
        <v>4.8357062032316558E-5</v>
      </c>
      <c r="H246" s="37">
        <v>1.1115117716782912</v>
      </c>
      <c r="I246" s="37">
        <v>2.2446156268206635E-4</v>
      </c>
      <c r="J246" s="37">
        <v>7.9521765134699982E-2</v>
      </c>
      <c r="K246" s="212">
        <v>3.8765453210920373E-4</v>
      </c>
      <c r="L246" s="212">
        <v>0</v>
      </c>
      <c r="M246" s="212">
        <v>1.1897466822008778E-2</v>
      </c>
      <c r="N246" s="212">
        <v>4.9555730110511975E-5</v>
      </c>
      <c r="O246" s="212">
        <v>2.1244629739429945E-3</v>
      </c>
      <c r="P246" s="212">
        <v>1.0131268499310412E-3</v>
      </c>
      <c r="Q246" s="212">
        <v>3.6145424079894106E-3</v>
      </c>
      <c r="R246" s="212">
        <v>4.6709496943912042E-2</v>
      </c>
      <c r="S246" s="212">
        <v>1.0983042053017561E-4</v>
      </c>
      <c r="T246" s="212">
        <v>6.9630514813047648E-3</v>
      </c>
      <c r="U246" s="212">
        <v>2.4580979467782095E-3</v>
      </c>
      <c r="V246" s="212">
        <v>1.3680401687345253E-4</v>
      </c>
      <c r="W246" s="212">
        <v>1.2760518715620981E-5</v>
      </c>
      <c r="X246" s="212">
        <v>1.8538886364633995E-6</v>
      </c>
      <c r="Y246" s="212">
        <v>1.3501723993798639E-2</v>
      </c>
      <c r="Z246" s="212">
        <v>2.7605155562480034E-2</v>
      </c>
      <c r="AA246" s="212">
        <v>2.7010881241881275E-4</v>
      </c>
      <c r="AB246" s="212">
        <v>2.1011668383100765E-4</v>
      </c>
      <c r="AC246" s="212">
        <v>2.6610592375461275E-6</v>
      </c>
      <c r="AD246" s="212">
        <v>2.2569239975483907E-2</v>
      </c>
      <c r="AE246" s="212">
        <v>2.8054480475524675E-3</v>
      </c>
      <c r="AF246" s="212">
        <v>0</v>
      </c>
      <c r="AG246" s="212">
        <v>0</v>
      </c>
      <c r="AH246" s="212">
        <v>0</v>
      </c>
      <c r="AI246" s="212">
        <v>0</v>
      </c>
      <c r="AJ246" s="212">
        <v>0</v>
      </c>
      <c r="AK246" s="212">
        <v>0</v>
      </c>
      <c r="AL246" s="212">
        <v>0</v>
      </c>
      <c r="AM246" s="212">
        <v>0</v>
      </c>
      <c r="AN246" s="212">
        <v>0</v>
      </c>
      <c r="AO246" s="212">
        <v>0</v>
      </c>
      <c r="AP246" s="212">
        <v>0</v>
      </c>
      <c r="AQ246" s="212">
        <v>0</v>
      </c>
      <c r="AR246" s="212">
        <v>0</v>
      </c>
      <c r="AS246" s="212">
        <v>0</v>
      </c>
      <c r="AT246" s="212">
        <v>0</v>
      </c>
      <c r="AU246" s="212">
        <v>0</v>
      </c>
      <c r="AV246" s="212">
        <v>0</v>
      </c>
      <c r="AW246" s="212">
        <v>0</v>
      </c>
      <c r="AX246" s="212">
        <v>0</v>
      </c>
      <c r="AY246" s="212">
        <v>0</v>
      </c>
      <c r="AZ246" s="212">
        <v>0</v>
      </c>
      <c r="BA246" s="212">
        <v>0</v>
      </c>
      <c r="BB246" s="212">
        <v>0</v>
      </c>
      <c r="BC246" s="212">
        <v>0</v>
      </c>
      <c r="BD246" s="212">
        <v>0</v>
      </c>
      <c r="BE246" s="212">
        <v>0</v>
      </c>
      <c r="BF246" s="212">
        <v>0</v>
      </c>
      <c r="BG246" s="212">
        <v>0</v>
      </c>
      <c r="BH246" s="212">
        <v>0</v>
      </c>
      <c r="BI246" s="212">
        <v>0</v>
      </c>
      <c r="BJ246" s="212">
        <v>0</v>
      </c>
      <c r="BK246" s="212">
        <v>0</v>
      </c>
      <c r="BL246" s="212">
        <v>0</v>
      </c>
      <c r="BM246" s="212">
        <v>0</v>
      </c>
      <c r="BN246" s="212">
        <v>0</v>
      </c>
      <c r="BO246" s="212">
        <v>0</v>
      </c>
      <c r="BP246" s="212">
        <v>0</v>
      </c>
      <c r="BQ246" s="212">
        <v>0</v>
      </c>
      <c r="BR246" s="212">
        <v>0</v>
      </c>
      <c r="BS246" s="212">
        <v>0</v>
      </c>
      <c r="BT246" s="212">
        <v>0</v>
      </c>
      <c r="BU246" s="215">
        <f t="shared" si="2"/>
        <v>1.3354573687661127</v>
      </c>
    </row>
    <row r="247" spans="2:73" hidden="1" outlineLevel="1" x14ac:dyDescent="0.35">
      <c r="B247" s="38" t="str">
        <f t="shared" si="0"/>
        <v>GENETUI</v>
      </c>
      <c r="C247" s="39">
        <f t="shared" si="1"/>
        <v>2.8810853869210532E-7</v>
      </c>
      <c r="D247" s="40">
        <v>7.8444686290195728E-3</v>
      </c>
      <c r="E247" s="40">
        <v>0</v>
      </c>
      <c r="F247" s="40">
        <v>0</v>
      </c>
      <c r="G247" s="40">
        <v>0</v>
      </c>
      <c r="H247" s="40">
        <v>0.50178835694882729</v>
      </c>
      <c r="I247" s="40">
        <v>0.41669288061004001</v>
      </c>
      <c r="J247" s="40">
        <v>3.5899840996160802E-2</v>
      </c>
      <c r="K247" s="213">
        <v>1.628836825743806E-8</v>
      </c>
      <c r="L247" s="213">
        <v>0</v>
      </c>
      <c r="M247" s="213">
        <v>2.3163945130205806E-6</v>
      </c>
      <c r="N247" s="213">
        <v>5.9570784468438914E-8</v>
      </c>
      <c r="O247" s="213">
        <v>1.6482807111576908E-6</v>
      </c>
      <c r="P247" s="213">
        <v>9.0695043133069036E-4</v>
      </c>
      <c r="Q247" s="213">
        <v>9.590218210127377E-2</v>
      </c>
      <c r="R247" s="213">
        <v>8.8680475172066633E-6</v>
      </c>
      <c r="S247" s="213">
        <v>2.22492139800223E-7</v>
      </c>
      <c r="T247" s="213">
        <v>1.1650478848666038E-6</v>
      </c>
      <c r="U247" s="213">
        <v>4.10962787864417E-7</v>
      </c>
      <c r="V247" s="213">
        <v>1.6514980377648719E-7</v>
      </c>
      <c r="W247" s="213">
        <v>3.247092682299794E-8</v>
      </c>
      <c r="X247" s="213">
        <v>2.0721281265075451E-9</v>
      </c>
      <c r="Y247" s="213">
        <v>2.2586304462510711E-6</v>
      </c>
      <c r="Z247" s="213">
        <v>4.6087682620631913E-6</v>
      </c>
      <c r="AA247" s="213">
        <v>2.8810853869210532E-7</v>
      </c>
      <c r="AB247" s="213">
        <v>2.3958937648071444E-7</v>
      </c>
      <c r="AC247" s="213">
        <v>2.8431683890973647E-9</v>
      </c>
      <c r="AD247" s="213">
        <v>3.0763927954649013E-6</v>
      </c>
      <c r="AE247" s="213">
        <v>3.9525115833049141E-7</v>
      </c>
      <c r="AF247" s="213">
        <v>0</v>
      </c>
      <c r="AG247" s="213">
        <v>0</v>
      </c>
      <c r="AH247" s="213">
        <v>0</v>
      </c>
      <c r="AI247" s="213">
        <v>0</v>
      </c>
      <c r="AJ247" s="213">
        <v>0</v>
      </c>
      <c r="AK247" s="213">
        <v>0</v>
      </c>
      <c r="AL247" s="213">
        <v>0</v>
      </c>
      <c r="AM247" s="213">
        <v>0</v>
      </c>
      <c r="AN247" s="213">
        <v>0</v>
      </c>
      <c r="AO247" s="213">
        <v>0</v>
      </c>
      <c r="AP247" s="213">
        <v>0</v>
      </c>
      <c r="AQ247" s="213">
        <v>0</v>
      </c>
      <c r="AR247" s="213">
        <v>0</v>
      </c>
      <c r="AS247" s="213">
        <v>0</v>
      </c>
      <c r="AT247" s="213">
        <v>0</v>
      </c>
      <c r="AU247" s="213">
        <v>0</v>
      </c>
      <c r="AV247" s="213">
        <v>0</v>
      </c>
      <c r="AW247" s="213">
        <v>0</v>
      </c>
      <c r="AX247" s="213">
        <v>0</v>
      </c>
      <c r="AY247" s="213">
        <v>0</v>
      </c>
      <c r="AZ247" s="213">
        <v>0</v>
      </c>
      <c r="BA247" s="213">
        <v>0</v>
      </c>
      <c r="BB247" s="213">
        <v>0</v>
      </c>
      <c r="BC247" s="213">
        <v>0</v>
      </c>
      <c r="BD247" s="213">
        <v>0</v>
      </c>
      <c r="BE247" s="213">
        <v>0</v>
      </c>
      <c r="BF247" s="213">
        <v>0</v>
      </c>
      <c r="BG247" s="213">
        <v>0</v>
      </c>
      <c r="BH247" s="213">
        <v>0</v>
      </c>
      <c r="BI247" s="213">
        <v>0</v>
      </c>
      <c r="BJ247" s="213">
        <v>0</v>
      </c>
      <c r="BK247" s="213">
        <v>0</v>
      </c>
      <c r="BL247" s="213">
        <v>0</v>
      </c>
      <c r="BM247" s="213">
        <v>0</v>
      </c>
      <c r="BN247" s="213">
        <v>0</v>
      </c>
      <c r="BO247" s="213">
        <v>0</v>
      </c>
      <c r="BP247" s="213">
        <v>0</v>
      </c>
      <c r="BQ247" s="213">
        <v>0</v>
      </c>
      <c r="BR247" s="213">
        <v>0</v>
      </c>
      <c r="BS247" s="213">
        <v>0</v>
      </c>
      <c r="BT247" s="213">
        <v>0</v>
      </c>
      <c r="BU247" s="216">
        <f t="shared" si="2"/>
        <v>1.0590604560779628</v>
      </c>
    </row>
    <row r="248" spans="2:73" hidden="1" outlineLevel="1" x14ac:dyDescent="0.35">
      <c r="B248" s="35" t="str">
        <f t="shared" ref="B248:B279" si="3">+B45</f>
        <v>HOROMHO</v>
      </c>
      <c r="C248" s="36">
        <f t="shared" ref="C248:C279" si="4">+C449</f>
        <v>3.4941496068028921E-7</v>
      </c>
      <c r="D248" s="37">
        <v>7.6913523951999095E-3</v>
      </c>
      <c r="E248" s="37">
        <v>0.37153359196348867</v>
      </c>
      <c r="F248" s="37">
        <v>1.0836904966201936E-2</v>
      </c>
      <c r="G248" s="37">
        <v>7.7523062175588924E-3</v>
      </c>
      <c r="H248" s="37">
        <v>0.16820980264725222</v>
      </c>
      <c r="I248" s="37">
        <v>6.6952686132673534E-3</v>
      </c>
      <c r="J248" s="37">
        <v>1.2034366850898802E-2</v>
      </c>
      <c r="K248" s="212">
        <v>1.1063532562992045E-5</v>
      </c>
      <c r="L248" s="212">
        <v>0</v>
      </c>
      <c r="M248" s="212">
        <v>3.4040082321678364E-2</v>
      </c>
      <c r="N248" s="212">
        <v>1.5211471431838195E-5</v>
      </c>
      <c r="O248" s="212">
        <v>4.0618290588122653E-4</v>
      </c>
      <c r="P248" s="212">
        <v>3.0916508361799139E-7</v>
      </c>
      <c r="Q248" s="212">
        <v>9.599541475487392E-7</v>
      </c>
      <c r="R248" s="212">
        <v>2.0155837180883141E-3</v>
      </c>
      <c r="S248" s="212">
        <v>4.1096906184962145E-5</v>
      </c>
      <c r="T248" s="212">
        <v>2.1261788840081376E-6</v>
      </c>
      <c r="U248" s="212">
        <v>7.6237362859973082E-7</v>
      </c>
      <c r="V248" s="212">
        <v>1.7336255603765262E-7</v>
      </c>
      <c r="W248" s="212">
        <v>1.0484579164508602E-6</v>
      </c>
      <c r="X248" s="212">
        <v>2.0308873265075278E-9</v>
      </c>
      <c r="Y248" s="212">
        <v>4.6500255795466235E-6</v>
      </c>
      <c r="Z248" s="212">
        <v>1.2755835875840883E-5</v>
      </c>
      <c r="AA248" s="212">
        <v>3.4941496068028921E-7</v>
      </c>
      <c r="AB248" s="212">
        <v>2.7371901862908642E-7</v>
      </c>
      <c r="AC248" s="212">
        <v>3.4337492477651621E-9</v>
      </c>
      <c r="AD248" s="212">
        <v>7.6330463770479036E-4</v>
      </c>
      <c r="AE248" s="212">
        <v>8.2845307688731831E-5</v>
      </c>
      <c r="AF248" s="212">
        <v>0</v>
      </c>
      <c r="AG248" s="212">
        <v>0</v>
      </c>
      <c r="AH248" s="212">
        <v>0</v>
      </c>
      <c r="AI248" s="212">
        <v>0</v>
      </c>
      <c r="AJ248" s="212">
        <v>0</v>
      </c>
      <c r="AK248" s="212">
        <v>0</v>
      </c>
      <c r="AL248" s="212">
        <v>0</v>
      </c>
      <c r="AM248" s="212">
        <v>0</v>
      </c>
      <c r="AN248" s="212">
        <v>0</v>
      </c>
      <c r="AO248" s="212">
        <v>0</v>
      </c>
      <c r="AP248" s="212">
        <v>0</v>
      </c>
      <c r="AQ248" s="212">
        <v>0</v>
      </c>
      <c r="AR248" s="212">
        <v>0</v>
      </c>
      <c r="AS248" s="212">
        <v>0</v>
      </c>
      <c r="AT248" s="212">
        <v>0</v>
      </c>
      <c r="AU248" s="212">
        <v>0</v>
      </c>
      <c r="AV248" s="212">
        <v>0</v>
      </c>
      <c r="AW248" s="212">
        <v>0</v>
      </c>
      <c r="AX248" s="212">
        <v>0</v>
      </c>
      <c r="AY248" s="212">
        <v>0</v>
      </c>
      <c r="AZ248" s="212">
        <v>0</v>
      </c>
      <c r="BA248" s="212">
        <v>0</v>
      </c>
      <c r="BB248" s="212">
        <v>0</v>
      </c>
      <c r="BC248" s="212">
        <v>0</v>
      </c>
      <c r="BD248" s="212">
        <v>0</v>
      </c>
      <c r="BE248" s="212">
        <v>0</v>
      </c>
      <c r="BF248" s="212">
        <v>0</v>
      </c>
      <c r="BG248" s="212">
        <v>0</v>
      </c>
      <c r="BH248" s="212">
        <v>0</v>
      </c>
      <c r="BI248" s="212">
        <v>0</v>
      </c>
      <c r="BJ248" s="212">
        <v>0</v>
      </c>
      <c r="BK248" s="212">
        <v>0</v>
      </c>
      <c r="BL248" s="212">
        <v>0</v>
      </c>
      <c r="BM248" s="212">
        <v>0</v>
      </c>
      <c r="BN248" s="212">
        <v>0</v>
      </c>
      <c r="BO248" s="212">
        <v>0</v>
      </c>
      <c r="BP248" s="212">
        <v>0</v>
      </c>
      <c r="BQ248" s="212">
        <v>0</v>
      </c>
      <c r="BR248" s="212">
        <v>0</v>
      </c>
      <c r="BS248" s="212">
        <v>0</v>
      </c>
      <c r="BT248" s="212">
        <v>0</v>
      </c>
      <c r="BU248" s="215">
        <f t="shared" si="2"/>
        <v>0.62215237840737636</v>
      </c>
    </row>
    <row r="249" spans="2:73" hidden="1" outlineLevel="1" x14ac:dyDescent="0.35">
      <c r="B249" s="38" t="str">
        <f t="shared" si="3"/>
        <v>HOROPRM</v>
      </c>
      <c r="C249" s="39">
        <f t="shared" si="4"/>
        <v>0</v>
      </c>
      <c r="D249" s="40">
        <v>0.14347270028774553</v>
      </c>
      <c r="E249" s="40">
        <v>0.60071472214425137</v>
      </c>
      <c r="F249" s="40">
        <v>1.6474202384134752E-2</v>
      </c>
      <c r="G249" s="40">
        <v>1.1459553295528269E-2</v>
      </c>
      <c r="H249" s="40">
        <v>6.4006554997804763E-2</v>
      </c>
      <c r="I249" s="40">
        <v>7.8135126370510056E-3</v>
      </c>
      <c r="J249" s="40">
        <v>4.5792715500721478E-3</v>
      </c>
      <c r="K249" s="213">
        <v>8.6731807156219324E-5</v>
      </c>
      <c r="L249" s="213">
        <v>0</v>
      </c>
      <c r="M249" s="213">
        <v>4.8956749289746497E-5</v>
      </c>
      <c r="N249" s="213">
        <v>1.1933294365870169E-4</v>
      </c>
      <c r="O249" s="213">
        <v>3.2496724145958523E-3</v>
      </c>
      <c r="P249" s="213">
        <v>1.3052080543778285E-7</v>
      </c>
      <c r="Q249" s="213">
        <v>3.3696102184109225E-7</v>
      </c>
      <c r="R249" s="213">
        <v>1.6594881417339231E-2</v>
      </c>
      <c r="S249" s="213">
        <v>3.22446675946782E-4</v>
      </c>
      <c r="T249" s="213">
        <v>3.6367706365492608E-13</v>
      </c>
      <c r="U249" s="213">
        <v>1.8400361094482072E-13</v>
      </c>
      <c r="V249" s="213">
        <v>3.7772926127748328E-24</v>
      </c>
      <c r="W249" s="213">
        <v>1.0667609654717763E-5</v>
      </c>
      <c r="X249" s="213">
        <v>0</v>
      </c>
      <c r="Y249" s="213">
        <v>1.1697787660011877E-8</v>
      </c>
      <c r="Z249" s="213">
        <v>5.8337650318371094E-8</v>
      </c>
      <c r="AA249" s="213">
        <v>0</v>
      </c>
      <c r="AB249" s="213">
        <v>3.300078357779762E-24</v>
      </c>
      <c r="AC249" s="213">
        <v>0</v>
      </c>
      <c r="AD249" s="213">
        <v>2.355652492316911E-7</v>
      </c>
      <c r="AE249" s="213">
        <v>2.6879727296116092E-7</v>
      </c>
      <c r="AF249" s="213">
        <v>0</v>
      </c>
      <c r="AG249" s="213">
        <v>0</v>
      </c>
      <c r="AH249" s="213">
        <v>0</v>
      </c>
      <c r="AI249" s="213">
        <v>0</v>
      </c>
      <c r="AJ249" s="213">
        <v>0</v>
      </c>
      <c r="AK249" s="213">
        <v>0</v>
      </c>
      <c r="AL249" s="213">
        <v>0</v>
      </c>
      <c r="AM249" s="213">
        <v>0</v>
      </c>
      <c r="AN249" s="213">
        <v>0</v>
      </c>
      <c r="AO249" s="213">
        <v>0</v>
      </c>
      <c r="AP249" s="213">
        <v>0</v>
      </c>
      <c r="AQ249" s="213">
        <v>0</v>
      </c>
      <c r="AR249" s="213">
        <v>0</v>
      </c>
      <c r="AS249" s="213">
        <v>0</v>
      </c>
      <c r="AT249" s="213">
        <v>0</v>
      </c>
      <c r="AU249" s="213">
        <v>0</v>
      </c>
      <c r="AV249" s="213">
        <v>0</v>
      </c>
      <c r="AW249" s="213">
        <v>0</v>
      </c>
      <c r="AX249" s="213">
        <v>0</v>
      </c>
      <c r="AY249" s="213">
        <v>0</v>
      </c>
      <c r="AZ249" s="213">
        <v>0</v>
      </c>
      <c r="BA249" s="213">
        <v>0</v>
      </c>
      <c r="BB249" s="213">
        <v>0</v>
      </c>
      <c r="BC249" s="213">
        <v>0</v>
      </c>
      <c r="BD249" s="213">
        <v>0</v>
      </c>
      <c r="BE249" s="213">
        <v>0</v>
      </c>
      <c r="BF249" s="213">
        <v>0</v>
      </c>
      <c r="BG249" s="213">
        <v>0</v>
      </c>
      <c r="BH249" s="213">
        <v>0</v>
      </c>
      <c r="BI249" s="213">
        <v>0</v>
      </c>
      <c r="BJ249" s="213">
        <v>0</v>
      </c>
      <c r="BK249" s="213">
        <v>0</v>
      </c>
      <c r="BL249" s="213">
        <v>0</v>
      </c>
      <c r="BM249" s="213">
        <v>0</v>
      </c>
      <c r="BN249" s="213">
        <v>0</v>
      </c>
      <c r="BO249" s="213">
        <v>0</v>
      </c>
      <c r="BP249" s="213">
        <v>0</v>
      </c>
      <c r="BQ249" s="213">
        <v>0</v>
      </c>
      <c r="BR249" s="213">
        <v>0</v>
      </c>
      <c r="BS249" s="213">
        <v>0</v>
      </c>
      <c r="BT249" s="213">
        <v>0</v>
      </c>
      <c r="BU249" s="216">
        <f t="shared" si="2"/>
        <v>0.86895424879456407</v>
      </c>
    </row>
    <row r="250" spans="2:73" hidden="1" outlineLevel="1" x14ac:dyDescent="0.35">
      <c r="B250" s="35" t="str">
        <f t="shared" si="3"/>
        <v>HRZEEDG</v>
      </c>
      <c r="C250" s="36">
        <f t="shared" si="4"/>
        <v>0</v>
      </c>
      <c r="D250" s="37">
        <v>4.6604976029024801E-3</v>
      </c>
      <c r="E250" s="37">
        <v>0.20997377666355013</v>
      </c>
      <c r="F250" s="37">
        <v>7.4551349714133746E-3</v>
      </c>
      <c r="G250" s="37">
        <v>5.0440701254997593E-3</v>
      </c>
      <c r="H250" s="37">
        <v>1.9145164266584441E-2</v>
      </c>
      <c r="I250" s="37">
        <v>0</v>
      </c>
      <c r="J250" s="37">
        <v>1.3697176179913899E-3</v>
      </c>
      <c r="K250" s="212">
        <v>1.0171053260884154E-4</v>
      </c>
      <c r="L250" s="212">
        <v>0</v>
      </c>
      <c r="M250" s="212">
        <v>5.7411660246959112E-5</v>
      </c>
      <c r="N250" s="212">
        <v>1.3994193889498686E-4</v>
      </c>
      <c r="O250" s="212">
        <v>3.8108961744273192E-3</v>
      </c>
      <c r="P250" s="212">
        <v>1.5306196276644667E-7</v>
      </c>
      <c r="Q250" s="212">
        <v>3.9515474338204636E-7</v>
      </c>
      <c r="R250" s="212">
        <v>1.9460844676025029E-2</v>
      </c>
      <c r="S250" s="212">
        <v>3.7813374612875221E-4</v>
      </c>
      <c r="T250" s="212">
        <v>4.2648468946734791E-13</v>
      </c>
      <c r="U250" s="212">
        <v>2.1578133656823918E-13</v>
      </c>
      <c r="V250" s="212">
        <v>4.4296372468381294E-24</v>
      </c>
      <c r="W250" s="212">
        <v>1.2509923351306078E-5</v>
      </c>
      <c r="X250" s="212">
        <v>0</v>
      </c>
      <c r="Y250" s="212">
        <v>1.3718014788991118E-8</v>
      </c>
      <c r="Z250" s="212">
        <v>6.841265828051408E-8</v>
      </c>
      <c r="AA250" s="212">
        <v>0</v>
      </c>
      <c r="AB250" s="212">
        <v>3.8700073067325899E-24</v>
      </c>
      <c r="AC250" s="212">
        <v>0</v>
      </c>
      <c r="AD250" s="212">
        <v>2.762477544176448E-7</v>
      </c>
      <c r="AE250" s="212">
        <v>3.1521900319038137E-7</v>
      </c>
      <c r="AF250" s="212">
        <v>0</v>
      </c>
      <c r="AG250" s="212">
        <v>0</v>
      </c>
      <c r="AH250" s="212">
        <v>0</v>
      </c>
      <c r="AI250" s="212">
        <v>0</v>
      </c>
      <c r="AJ250" s="212">
        <v>0</v>
      </c>
      <c r="AK250" s="212">
        <v>0</v>
      </c>
      <c r="AL250" s="212">
        <v>0</v>
      </c>
      <c r="AM250" s="212">
        <v>0</v>
      </c>
      <c r="AN250" s="212">
        <v>0</v>
      </c>
      <c r="AO250" s="212">
        <v>0</v>
      </c>
      <c r="AP250" s="212">
        <v>0</v>
      </c>
      <c r="AQ250" s="212">
        <v>0</v>
      </c>
      <c r="AR250" s="212">
        <v>0</v>
      </c>
      <c r="AS250" s="212">
        <v>0</v>
      </c>
      <c r="AT250" s="212">
        <v>0</v>
      </c>
      <c r="AU250" s="212">
        <v>0</v>
      </c>
      <c r="AV250" s="212">
        <v>0</v>
      </c>
      <c r="AW250" s="212">
        <v>0</v>
      </c>
      <c r="AX250" s="212">
        <v>0</v>
      </c>
      <c r="AY250" s="212">
        <v>0</v>
      </c>
      <c r="AZ250" s="212">
        <v>0</v>
      </c>
      <c r="BA250" s="212">
        <v>0</v>
      </c>
      <c r="BB250" s="212">
        <v>0</v>
      </c>
      <c r="BC250" s="212">
        <v>0</v>
      </c>
      <c r="BD250" s="212">
        <v>0</v>
      </c>
      <c r="BE250" s="212">
        <v>0</v>
      </c>
      <c r="BF250" s="212">
        <v>0</v>
      </c>
      <c r="BG250" s="212">
        <v>0</v>
      </c>
      <c r="BH250" s="212">
        <v>0</v>
      </c>
      <c r="BI250" s="212">
        <v>0</v>
      </c>
      <c r="BJ250" s="212">
        <v>0</v>
      </c>
      <c r="BK250" s="212">
        <v>0</v>
      </c>
      <c r="BL250" s="212">
        <v>0</v>
      </c>
      <c r="BM250" s="212">
        <v>0</v>
      </c>
      <c r="BN250" s="212">
        <v>0</v>
      </c>
      <c r="BO250" s="212">
        <v>0</v>
      </c>
      <c r="BP250" s="212">
        <v>0</v>
      </c>
      <c r="BQ250" s="212">
        <v>0</v>
      </c>
      <c r="BR250" s="212">
        <v>0</v>
      </c>
      <c r="BS250" s="212">
        <v>0</v>
      </c>
      <c r="BT250" s="212">
        <v>0</v>
      </c>
      <c r="BU250" s="215">
        <f t="shared" si="2"/>
        <v>0.27161103171440387</v>
      </c>
    </row>
    <row r="251" spans="2:73" hidden="1" outlineLevel="1" x14ac:dyDescent="0.35">
      <c r="B251" s="38" t="str">
        <f t="shared" si="3"/>
        <v>HRZEKAW</v>
      </c>
      <c r="C251" s="39">
        <f t="shared" si="4"/>
        <v>1.618031207547177E-6</v>
      </c>
      <c r="D251" s="40">
        <v>1.0097345998160903E-5</v>
      </c>
      <c r="E251" s="40">
        <v>1.1359856628308312E-4</v>
      </c>
      <c r="F251" s="40">
        <v>4.6218731383506991E-7</v>
      </c>
      <c r="G251" s="40">
        <v>7.2863782751507146E-6</v>
      </c>
      <c r="H251" s="40">
        <v>5.7586938444820859E-8</v>
      </c>
      <c r="I251" s="40">
        <v>5.769383453772853E-8</v>
      </c>
      <c r="J251" s="40">
        <v>4.1199878494502401E-9</v>
      </c>
      <c r="K251" s="213">
        <v>5.7093936008669509E-3</v>
      </c>
      <c r="L251" s="213">
        <v>0</v>
      </c>
      <c r="M251" s="213">
        <v>3.4039240925292707E-5</v>
      </c>
      <c r="N251" s="213">
        <v>3.7015961869075333E-6</v>
      </c>
      <c r="O251" s="213">
        <v>9.6575925948717159E-5</v>
      </c>
      <c r="P251" s="213">
        <v>2.6197989162711723E-6</v>
      </c>
      <c r="Q251" s="213">
        <v>9.5057039122381748E-6</v>
      </c>
      <c r="R251" s="213">
        <v>5.2836077661421821E-4</v>
      </c>
      <c r="S251" s="213">
        <v>1.0511693658000254E-5</v>
      </c>
      <c r="T251" s="213">
        <v>1.8580157946011035E-5</v>
      </c>
      <c r="U251" s="213">
        <v>6.5518380471911357E-6</v>
      </c>
      <c r="V251" s="213">
        <v>7.8747077337034286E-7</v>
      </c>
      <c r="W251" s="213">
        <v>4.9628360457271227E-7</v>
      </c>
      <c r="X251" s="213">
        <v>1.1231690256468522E-8</v>
      </c>
      <c r="Y251" s="213">
        <v>3.6030805179645525E-5</v>
      </c>
      <c r="Z251" s="213">
        <v>7.3471070433909466E-5</v>
      </c>
      <c r="AA251" s="213">
        <v>1.618031207547177E-6</v>
      </c>
      <c r="AB251" s="213">
        <v>1.2524222617382941E-6</v>
      </c>
      <c r="AC251" s="213">
        <v>1.5942684562400166E-8</v>
      </c>
      <c r="AD251" s="213">
        <v>5.7026859125885422E-5</v>
      </c>
      <c r="AE251" s="213">
        <v>7.4047557429024403E-6</v>
      </c>
      <c r="AF251" s="213">
        <v>0</v>
      </c>
      <c r="AG251" s="213">
        <v>0</v>
      </c>
      <c r="AH251" s="213">
        <v>0</v>
      </c>
      <c r="AI251" s="213">
        <v>0</v>
      </c>
      <c r="AJ251" s="213">
        <v>0</v>
      </c>
      <c r="AK251" s="213">
        <v>0</v>
      </c>
      <c r="AL251" s="213">
        <v>0</v>
      </c>
      <c r="AM251" s="213">
        <v>0</v>
      </c>
      <c r="AN251" s="213">
        <v>0</v>
      </c>
      <c r="AO251" s="213">
        <v>0</v>
      </c>
      <c r="AP251" s="213">
        <v>0</v>
      </c>
      <c r="AQ251" s="213">
        <v>0</v>
      </c>
      <c r="AR251" s="213">
        <v>0</v>
      </c>
      <c r="AS251" s="213">
        <v>0</v>
      </c>
      <c r="AT251" s="213">
        <v>0</v>
      </c>
      <c r="AU251" s="213">
        <v>0</v>
      </c>
      <c r="AV251" s="213">
        <v>0</v>
      </c>
      <c r="AW251" s="213">
        <v>0</v>
      </c>
      <c r="AX251" s="213">
        <v>0</v>
      </c>
      <c r="AY251" s="213">
        <v>0</v>
      </c>
      <c r="AZ251" s="213">
        <v>0</v>
      </c>
      <c r="BA251" s="213">
        <v>0</v>
      </c>
      <c r="BB251" s="213">
        <v>0</v>
      </c>
      <c r="BC251" s="213">
        <v>0</v>
      </c>
      <c r="BD251" s="213">
        <v>0</v>
      </c>
      <c r="BE251" s="213">
        <v>0</v>
      </c>
      <c r="BF251" s="213">
        <v>0</v>
      </c>
      <c r="BG251" s="213">
        <v>0</v>
      </c>
      <c r="BH251" s="213">
        <v>0</v>
      </c>
      <c r="BI251" s="213">
        <v>0</v>
      </c>
      <c r="BJ251" s="213">
        <v>0</v>
      </c>
      <c r="BK251" s="213">
        <v>0</v>
      </c>
      <c r="BL251" s="213">
        <v>0</v>
      </c>
      <c r="BM251" s="213">
        <v>0</v>
      </c>
      <c r="BN251" s="213">
        <v>0</v>
      </c>
      <c r="BO251" s="213">
        <v>0</v>
      </c>
      <c r="BP251" s="213">
        <v>0</v>
      </c>
      <c r="BQ251" s="213">
        <v>0</v>
      </c>
      <c r="BR251" s="213">
        <v>0</v>
      </c>
      <c r="BS251" s="213">
        <v>0</v>
      </c>
      <c r="BT251" s="213">
        <v>0</v>
      </c>
      <c r="BU251" s="216">
        <f t="shared" si="2"/>
        <v>6.7295190843572501E-3</v>
      </c>
    </row>
    <row r="252" spans="2:73" hidden="1" outlineLevel="1" x14ac:dyDescent="0.35">
      <c r="B252" s="35" t="str">
        <f t="shared" si="3"/>
        <v>HRZEWAI</v>
      </c>
      <c r="C252" s="36">
        <f t="shared" si="4"/>
        <v>3.5159556988224029E-24</v>
      </c>
      <c r="D252" s="37">
        <v>8.3075908559091544E-3</v>
      </c>
      <c r="E252" s="37">
        <v>8.6617372715298305E-2</v>
      </c>
      <c r="F252" s="37">
        <v>3.0182643410521675E-3</v>
      </c>
      <c r="G252" s="37">
        <v>7.2761870645366199E-3</v>
      </c>
      <c r="H252" s="37">
        <v>5.3241111833808802E-3</v>
      </c>
      <c r="I252" s="37">
        <v>0</v>
      </c>
      <c r="J252" s="37">
        <v>3.8090709416110902E-4</v>
      </c>
      <c r="K252" s="212">
        <v>3.3078987397594357E-3</v>
      </c>
      <c r="L252" s="212">
        <v>0</v>
      </c>
      <c r="M252" s="212">
        <v>9.6611957961571389E-7</v>
      </c>
      <c r="N252" s="212">
        <v>2.8229120139512857E-6</v>
      </c>
      <c r="O252" s="212">
        <v>7.1616238762499572E-5</v>
      </c>
      <c r="P252" s="212">
        <v>1.0348348695047571E-9</v>
      </c>
      <c r="Q252" s="212">
        <v>1.7691552165705761E-9</v>
      </c>
      <c r="R252" s="212">
        <v>3.342310370412063E-4</v>
      </c>
      <c r="S252" s="212">
        <v>8.1732177176429164E-6</v>
      </c>
      <c r="T252" s="212">
        <v>7.1332584509812432E-18</v>
      </c>
      <c r="U252" s="212">
        <v>4.0312649127769482E-18</v>
      </c>
      <c r="V252" s="212">
        <v>2.6469006646986351E-24</v>
      </c>
      <c r="W252" s="212">
        <v>3.4072191267472278E-7</v>
      </c>
      <c r="X252" s="212">
        <v>0</v>
      </c>
      <c r="Y252" s="212">
        <v>3.9597374967410059E-10</v>
      </c>
      <c r="Z252" s="212">
        <v>1.9550163974736422E-9</v>
      </c>
      <c r="AA252" s="212">
        <v>3.5159556988224029E-24</v>
      </c>
      <c r="AB252" s="212">
        <v>0</v>
      </c>
      <c r="AC252" s="212">
        <v>0</v>
      </c>
      <c r="AD252" s="212">
        <v>1.5667451958787355E-9</v>
      </c>
      <c r="AE252" s="212">
        <v>4.6465272489967218E-9</v>
      </c>
      <c r="AF252" s="212">
        <v>0</v>
      </c>
      <c r="AG252" s="212">
        <v>0</v>
      </c>
      <c r="AH252" s="212">
        <v>0</v>
      </c>
      <c r="AI252" s="212">
        <v>0</v>
      </c>
      <c r="AJ252" s="212">
        <v>0</v>
      </c>
      <c r="AK252" s="212">
        <v>0</v>
      </c>
      <c r="AL252" s="212">
        <v>0</v>
      </c>
      <c r="AM252" s="212">
        <v>0</v>
      </c>
      <c r="AN252" s="212">
        <v>0</v>
      </c>
      <c r="AO252" s="212">
        <v>0</v>
      </c>
      <c r="AP252" s="212">
        <v>0</v>
      </c>
      <c r="AQ252" s="212">
        <v>0</v>
      </c>
      <c r="AR252" s="212">
        <v>0</v>
      </c>
      <c r="AS252" s="212">
        <v>0</v>
      </c>
      <c r="AT252" s="212">
        <v>0</v>
      </c>
      <c r="AU252" s="212">
        <v>0</v>
      </c>
      <c r="AV252" s="212">
        <v>0</v>
      </c>
      <c r="AW252" s="212">
        <v>0</v>
      </c>
      <c r="AX252" s="212">
        <v>0</v>
      </c>
      <c r="AY252" s="212">
        <v>0</v>
      </c>
      <c r="AZ252" s="212">
        <v>0</v>
      </c>
      <c r="BA252" s="212">
        <v>0</v>
      </c>
      <c r="BB252" s="212">
        <v>0</v>
      </c>
      <c r="BC252" s="212">
        <v>0</v>
      </c>
      <c r="BD252" s="212">
        <v>0</v>
      </c>
      <c r="BE252" s="212">
        <v>0</v>
      </c>
      <c r="BF252" s="212">
        <v>0</v>
      </c>
      <c r="BG252" s="212">
        <v>0</v>
      </c>
      <c r="BH252" s="212">
        <v>0</v>
      </c>
      <c r="BI252" s="212">
        <v>0</v>
      </c>
      <c r="BJ252" s="212">
        <v>0</v>
      </c>
      <c r="BK252" s="212">
        <v>0</v>
      </c>
      <c r="BL252" s="212">
        <v>0</v>
      </c>
      <c r="BM252" s="212">
        <v>0</v>
      </c>
      <c r="BN252" s="212">
        <v>0</v>
      </c>
      <c r="BO252" s="212">
        <v>0</v>
      </c>
      <c r="BP252" s="212">
        <v>0</v>
      </c>
      <c r="BQ252" s="212">
        <v>0</v>
      </c>
      <c r="BR252" s="212">
        <v>0</v>
      </c>
      <c r="BS252" s="212">
        <v>0</v>
      </c>
      <c r="BT252" s="212">
        <v>0</v>
      </c>
      <c r="BU252" s="215">
        <f t="shared" si="2"/>
        <v>0.11465049360937796</v>
      </c>
    </row>
    <row r="253" spans="2:73" hidden="1" outlineLevel="1" x14ac:dyDescent="0.35">
      <c r="B253" s="38" t="str">
        <f t="shared" si="3"/>
        <v>KIWIHWA</v>
      </c>
      <c r="C253" s="39">
        <f t="shared" si="4"/>
        <v>1.7740990187518357E-6</v>
      </c>
      <c r="D253" s="40">
        <v>5.765910004641669E-3</v>
      </c>
      <c r="E253" s="40">
        <v>3.2494971865767032E-2</v>
      </c>
      <c r="F253" s="40">
        <v>1.5730158509140482E-5</v>
      </c>
      <c r="G253" s="40">
        <v>3.0395378553279506E-5</v>
      </c>
      <c r="H253" s="40">
        <v>1.2341666453629037E-2</v>
      </c>
      <c r="I253" s="40">
        <v>3.8589022423068521E-5</v>
      </c>
      <c r="J253" s="40">
        <v>8.8296959699708246E-4</v>
      </c>
      <c r="K253" s="213">
        <v>5.9665901746183744E-7</v>
      </c>
      <c r="L253" s="213">
        <v>0</v>
      </c>
      <c r="M253" s="213">
        <v>4.032948540144167E-2</v>
      </c>
      <c r="N253" s="213">
        <v>3.6742695068336411E-7</v>
      </c>
      <c r="O253" s="213">
        <v>9.8946691737752573E-6</v>
      </c>
      <c r="P253" s="213">
        <v>1.4995549948264935E-6</v>
      </c>
      <c r="Q253" s="213">
        <v>4.6530227700578943E-6</v>
      </c>
      <c r="R253" s="213">
        <v>7.8669598386610446E-5</v>
      </c>
      <c r="S253" s="213">
        <v>9.2932221907569443E-7</v>
      </c>
      <c r="T253" s="213">
        <v>1.0793069589257015E-5</v>
      </c>
      <c r="U253" s="213">
        <v>3.8696139262399806E-6</v>
      </c>
      <c r="V253" s="213">
        <v>8.8022086963850906E-7</v>
      </c>
      <c r="W253" s="213">
        <v>2.5464797461416167E-8</v>
      </c>
      <c r="X253" s="213">
        <v>1.0311508145323076E-8</v>
      </c>
      <c r="Y253" s="213">
        <v>2.0928143145990724E-5</v>
      </c>
      <c r="Z253" s="213">
        <v>5.1177106888905016E-5</v>
      </c>
      <c r="AA253" s="213">
        <v>1.7740990187518357E-6</v>
      </c>
      <c r="AB253" s="213">
        <v>1.3897648841885181E-6</v>
      </c>
      <c r="AC253" s="213">
        <v>1.7434316948649399E-8</v>
      </c>
      <c r="AD253" s="213">
        <v>1.535793184038976E-3</v>
      </c>
      <c r="AE253" s="213">
        <v>2.6932932214808865E-4</v>
      </c>
      <c r="AF253" s="213">
        <v>0</v>
      </c>
      <c r="AG253" s="213">
        <v>0</v>
      </c>
      <c r="AH253" s="213">
        <v>0</v>
      </c>
      <c r="AI253" s="213">
        <v>0</v>
      </c>
      <c r="AJ253" s="213">
        <v>0</v>
      </c>
      <c r="AK253" s="213">
        <v>0</v>
      </c>
      <c r="AL253" s="213">
        <v>0</v>
      </c>
      <c r="AM253" s="213">
        <v>0</v>
      </c>
      <c r="AN253" s="213">
        <v>0</v>
      </c>
      <c r="AO253" s="213">
        <v>0</v>
      </c>
      <c r="AP253" s="213">
        <v>0</v>
      </c>
      <c r="AQ253" s="213">
        <v>0</v>
      </c>
      <c r="AR253" s="213">
        <v>0</v>
      </c>
      <c r="AS253" s="213">
        <v>0</v>
      </c>
      <c r="AT253" s="213">
        <v>0</v>
      </c>
      <c r="AU253" s="213">
        <v>0</v>
      </c>
      <c r="AV253" s="213">
        <v>0</v>
      </c>
      <c r="AW253" s="213">
        <v>0</v>
      </c>
      <c r="AX253" s="213">
        <v>0</v>
      </c>
      <c r="AY253" s="213">
        <v>0</v>
      </c>
      <c r="AZ253" s="213">
        <v>0</v>
      </c>
      <c r="BA253" s="213">
        <v>0</v>
      </c>
      <c r="BB253" s="213">
        <v>0</v>
      </c>
      <c r="BC253" s="213">
        <v>0</v>
      </c>
      <c r="BD253" s="213">
        <v>0</v>
      </c>
      <c r="BE253" s="213">
        <v>0</v>
      </c>
      <c r="BF253" s="213">
        <v>0</v>
      </c>
      <c r="BG253" s="213">
        <v>0</v>
      </c>
      <c r="BH253" s="213">
        <v>0</v>
      </c>
      <c r="BI253" s="213">
        <v>0</v>
      </c>
      <c r="BJ253" s="213">
        <v>0</v>
      </c>
      <c r="BK253" s="213">
        <v>0</v>
      </c>
      <c r="BL253" s="213">
        <v>0</v>
      </c>
      <c r="BM253" s="213">
        <v>0</v>
      </c>
      <c r="BN253" s="213">
        <v>0</v>
      </c>
      <c r="BO253" s="213">
        <v>0</v>
      </c>
      <c r="BP253" s="213">
        <v>0</v>
      </c>
      <c r="BQ253" s="213">
        <v>0</v>
      </c>
      <c r="BR253" s="213">
        <v>0</v>
      </c>
      <c r="BS253" s="213">
        <v>0</v>
      </c>
      <c r="BT253" s="213">
        <v>0</v>
      </c>
      <c r="BU253" s="216">
        <f t="shared" si="2"/>
        <v>9.3892315870607049E-2</v>
      </c>
    </row>
    <row r="254" spans="2:73" hidden="1" outlineLevel="1" x14ac:dyDescent="0.35">
      <c r="B254" s="35" t="str">
        <f t="shared" si="3"/>
        <v>KUPEHWA</v>
      </c>
      <c r="C254" s="36">
        <f t="shared" si="4"/>
        <v>2.2758760735693068E-23</v>
      </c>
      <c r="D254" s="37">
        <v>1.6883860757281269E-3</v>
      </c>
      <c r="E254" s="37">
        <v>9.0750258867826825E-2</v>
      </c>
      <c r="F254" s="37">
        <v>2.9790784216882507E-3</v>
      </c>
      <c r="G254" s="37">
        <v>2.4200016472058824E-3</v>
      </c>
      <c r="H254" s="37">
        <v>2.0212062379520408E-2</v>
      </c>
      <c r="I254" s="37">
        <v>4.3197507841888213E-3</v>
      </c>
      <c r="J254" s="37">
        <v>1.446047552879479E-3</v>
      </c>
      <c r="K254" s="212">
        <v>9.8862295310852022E-6</v>
      </c>
      <c r="L254" s="212">
        <v>0</v>
      </c>
      <c r="M254" s="212">
        <v>2.3570344601099427E-2</v>
      </c>
      <c r="N254" s="212">
        <v>1.3673343516308683E-5</v>
      </c>
      <c r="O254" s="212">
        <v>3.6509633709002134E-4</v>
      </c>
      <c r="P254" s="212">
        <v>1.2484230754223893E-8</v>
      </c>
      <c r="Q254" s="212">
        <v>3.9311071731699975E-8</v>
      </c>
      <c r="R254" s="212">
        <v>1.8064416356067948E-3</v>
      </c>
      <c r="S254" s="212">
        <v>3.6952608753120505E-5</v>
      </c>
      <c r="T254" s="212">
        <v>4.0314301029902138E-10</v>
      </c>
      <c r="U254" s="212">
        <v>2.1652136439613936E-10</v>
      </c>
      <c r="V254" s="212">
        <v>0</v>
      </c>
      <c r="W254" s="212">
        <v>9.4241686298921139E-7</v>
      </c>
      <c r="X254" s="212">
        <v>0</v>
      </c>
      <c r="Y254" s="212">
        <v>4.7701937235936296E-7</v>
      </c>
      <c r="Z254" s="212">
        <v>2.4172061384012128E-6</v>
      </c>
      <c r="AA254" s="212">
        <v>2.2758760735693068E-23</v>
      </c>
      <c r="AB254" s="212">
        <v>5.7753316728305398E-25</v>
      </c>
      <c r="AC254" s="212">
        <v>0</v>
      </c>
      <c r="AD254" s="212">
        <v>4.1620796890790707E-4</v>
      </c>
      <c r="AE254" s="212">
        <v>2.6914742674574071E-5</v>
      </c>
      <c r="AF254" s="212">
        <v>0</v>
      </c>
      <c r="AG254" s="212">
        <v>0</v>
      </c>
      <c r="AH254" s="212">
        <v>0</v>
      </c>
      <c r="AI254" s="212">
        <v>0</v>
      </c>
      <c r="AJ254" s="212">
        <v>0</v>
      </c>
      <c r="AK254" s="212">
        <v>0</v>
      </c>
      <c r="AL254" s="212">
        <v>0</v>
      </c>
      <c r="AM254" s="212">
        <v>0</v>
      </c>
      <c r="AN254" s="212">
        <v>0</v>
      </c>
      <c r="AO254" s="212">
        <v>0</v>
      </c>
      <c r="AP254" s="212">
        <v>0</v>
      </c>
      <c r="AQ254" s="212">
        <v>0</v>
      </c>
      <c r="AR254" s="212">
        <v>0</v>
      </c>
      <c r="AS254" s="212">
        <v>0</v>
      </c>
      <c r="AT254" s="212">
        <v>0</v>
      </c>
      <c r="AU254" s="212">
        <v>0</v>
      </c>
      <c r="AV254" s="212">
        <v>0</v>
      </c>
      <c r="AW254" s="212">
        <v>0</v>
      </c>
      <c r="AX254" s="212">
        <v>0</v>
      </c>
      <c r="AY254" s="212">
        <v>0</v>
      </c>
      <c r="AZ254" s="212">
        <v>0</v>
      </c>
      <c r="BA254" s="212">
        <v>0</v>
      </c>
      <c r="BB254" s="212">
        <v>0</v>
      </c>
      <c r="BC254" s="212">
        <v>0</v>
      </c>
      <c r="BD254" s="212">
        <v>0</v>
      </c>
      <c r="BE254" s="212">
        <v>0</v>
      </c>
      <c r="BF254" s="212">
        <v>0</v>
      </c>
      <c r="BG254" s="212">
        <v>0</v>
      </c>
      <c r="BH254" s="212">
        <v>0</v>
      </c>
      <c r="BI254" s="212">
        <v>0</v>
      </c>
      <c r="BJ254" s="212">
        <v>0</v>
      </c>
      <c r="BK254" s="212">
        <v>0</v>
      </c>
      <c r="BL254" s="212">
        <v>0</v>
      </c>
      <c r="BM254" s="212">
        <v>0</v>
      </c>
      <c r="BN254" s="212">
        <v>0</v>
      </c>
      <c r="BO254" s="212">
        <v>0</v>
      </c>
      <c r="BP254" s="212">
        <v>0</v>
      </c>
      <c r="BQ254" s="212">
        <v>0</v>
      </c>
      <c r="BR254" s="212">
        <v>0</v>
      </c>
      <c r="BS254" s="212">
        <v>0</v>
      </c>
      <c r="BT254" s="212">
        <v>0</v>
      </c>
      <c r="BU254" s="215">
        <f t="shared" si="2"/>
        <v>0.15006499225355766</v>
      </c>
    </row>
    <row r="255" spans="2:73" hidden="1" outlineLevel="1" x14ac:dyDescent="0.35">
      <c r="B255" s="38" t="str">
        <f t="shared" si="3"/>
        <v>MARLBLN</v>
      </c>
      <c r="C255" s="39">
        <f t="shared" si="4"/>
        <v>1.0411029964498135E-2</v>
      </c>
      <c r="D255" s="40">
        <v>0.11189016114713352</v>
      </c>
      <c r="E255" s="40">
        <v>0.5567492470906914</v>
      </c>
      <c r="F255" s="40">
        <v>2.4883773531613227E-2</v>
      </c>
      <c r="G255" s="40">
        <v>5.3724833776133324E-2</v>
      </c>
      <c r="H255" s="40">
        <v>9.920062502470961E-2</v>
      </c>
      <c r="I255" s="40">
        <v>1.2497180980336576E-2</v>
      </c>
      <c r="J255" s="40">
        <v>7.0971887166964053E-3</v>
      </c>
      <c r="K255" s="213">
        <v>7.5168551886705804E-6</v>
      </c>
      <c r="L255" s="213">
        <v>0</v>
      </c>
      <c r="M255" s="213">
        <v>7.6643174333659645E-6</v>
      </c>
      <c r="N255" s="213">
        <v>1.1049516068117478E-3</v>
      </c>
      <c r="O255" s="213">
        <v>1.7177146918517315E-3</v>
      </c>
      <c r="P255" s="213">
        <v>2.4922327948734018E-8</v>
      </c>
      <c r="Q255" s="213">
        <v>9.9175125980097684E-8</v>
      </c>
      <c r="R255" s="213">
        <v>6.1505075995542966E-4</v>
      </c>
      <c r="S255" s="213">
        <v>2.1232936066586825E-3</v>
      </c>
      <c r="T255" s="213">
        <v>0</v>
      </c>
      <c r="U255" s="213">
        <v>0</v>
      </c>
      <c r="V255" s="213">
        <v>9.6039927329170466E-2</v>
      </c>
      <c r="W255" s="213">
        <v>5.8845209335937836E-5</v>
      </c>
      <c r="X255" s="213">
        <v>0</v>
      </c>
      <c r="Y255" s="213">
        <v>8.5422640517592329E-10</v>
      </c>
      <c r="Z255" s="213">
        <v>4.4142383596120204E-9</v>
      </c>
      <c r="AA255" s="213">
        <v>1.0411029964498135E-2</v>
      </c>
      <c r="AB255" s="213">
        <v>7.2295105956401442E-4</v>
      </c>
      <c r="AC255" s="213">
        <v>0</v>
      </c>
      <c r="AD255" s="213">
        <v>1.1747499047624773E-7</v>
      </c>
      <c r="AE255" s="213">
        <v>6.6480770448432501E-8</v>
      </c>
      <c r="AF255" s="213">
        <v>0</v>
      </c>
      <c r="AG255" s="213">
        <v>0</v>
      </c>
      <c r="AH255" s="213">
        <v>0</v>
      </c>
      <c r="AI255" s="213">
        <v>0</v>
      </c>
      <c r="AJ255" s="213">
        <v>0</v>
      </c>
      <c r="AK255" s="213">
        <v>0</v>
      </c>
      <c r="AL255" s="213">
        <v>0</v>
      </c>
      <c r="AM255" s="213">
        <v>0</v>
      </c>
      <c r="AN255" s="213">
        <v>0</v>
      </c>
      <c r="AO255" s="213">
        <v>0</v>
      </c>
      <c r="AP255" s="213">
        <v>0</v>
      </c>
      <c r="AQ255" s="213">
        <v>0</v>
      </c>
      <c r="AR255" s="213">
        <v>0</v>
      </c>
      <c r="AS255" s="213">
        <v>0</v>
      </c>
      <c r="AT255" s="213">
        <v>0</v>
      </c>
      <c r="AU255" s="213">
        <v>0</v>
      </c>
      <c r="AV255" s="213">
        <v>0</v>
      </c>
      <c r="AW255" s="213">
        <v>0</v>
      </c>
      <c r="AX255" s="213">
        <v>0</v>
      </c>
      <c r="AY255" s="213">
        <v>0</v>
      </c>
      <c r="AZ255" s="213">
        <v>0</v>
      </c>
      <c r="BA255" s="213">
        <v>0</v>
      </c>
      <c r="BB255" s="213">
        <v>0</v>
      </c>
      <c r="BC255" s="213">
        <v>0</v>
      </c>
      <c r="BD255" s="213">
        <v>0</v>
      </c>
      <c r="BE255" s="213">
        <v>0</v>
      </c>
      <c r="BF255" s="213">
        <v>0</v>
      </c>
      <c r="BG255" s="213">
        <v>0</v>
      </c>
      <c r="BH255" s="213">
        <v>0</v>
      </c>
      <c r="BI255" s="213">
        <v>0</v>
      </c>
      <c r="BJ255" s="213">
        <v>0</v>
      </c>
      <c r="BK255" s="213">
        <v>0</v>
      </c>
      <c r="BL255" s="213">
        <v>0</v>
      </c>
      <c r="BM255" s="213">
        <v>0</v>
      </c>
      <c r="BN255" s="213">
        <v>0</v>
      </c>
      <c r="BO255" s="213">
        <v>0</v>
      </c>
      <c r="BP255" s="213">
        <v>0</v>
      </c>
      <c r="BQ255" s="213">
        <v>0</v>
      </c>
      <c r="BR255" s="213">
        <v>0</v>
      </c>
      <c r="BS255" s="213">
        <v>0</v>
      </c>
      <c r="BT255" s="213">
        <v>0</v>
      </c>
      <c r="BU255" s="216">
        <f t="shared" si="2"/>
        <v>0.97885226898946176</v>
      </c>
    </row>
    <row r="256" spans="2:73" hidden="1" outlineLevel="1" x14ac:dyDescent="0.35">
      <c r="B256" s="35" t="str">
        <f t="shared" si="3"/>
        <v>MELTWDV</v>
      </c>
      <c r="C256" s="36">
        <f t="shared" si="4"/>
        <v>2.9821405862996022E-6</v>
      </c>
      <c r="D256" s="37">
        <v>6.192898338711561E-3</v>
      </c>
      <c r="E256" s="37">
        <v>1.2265516721420545E-2</v>
      </c>
      <c r="F256" s="37">
        <v>3.0117556267875895E-5</v>
      </c>
      <c r="G256" s="37">
        <v>2.3918553770929869E-5</v>
      </c>
      <c r="H256" s="37">
        <v>5.8554021865466682E-2</v>
      </c>
      <c r="I256" s="37">
        <v>2.8543979280752993E-5</v>
      </c>
      <c r="J256" s="37">
        <v>4.189176662921951E-3</v>
      </c>
      <c r="K256" s="212">
        <v>1.0301183823005329E-6</v>
      </c>
      <c r="L256" s="212">
        <v>0</v>
      </c>
      <c r="M256" s="212">
        <v>6.7855929415080701E-2</v>
      </c>
      <c r="N256" s="212">
        <v>6.5520463855009759E-7</v>
      </c>
      <c r="O256" s="212">
        <v>1.7635833087605621E-5</v>
      </c>
      <c r="P256" s="212">
        <v>2.5206849473899829E-6</v>
      </c>
      <c r="Q256" s="212">
        <v>7.8215249590269594E-6</v>
      </c>
      <c r="R256" s="212">
        <v>1.3720375676689705E-4</v>
      </c>
      <c r="S256" s="212">
        <v>1.6637017672068313E-6</v>
      </c>
      <c r="T256" s="212">
        <v>1.8142421870838495E-5</v>
      </c>
      <c r="U256" s="212">
        <v>6.5045601607692786E-6</v>
      </c>
      <c r="V256" s="212">
        <v>1.4795918111175682E-6</v>
      </c>
      <c r="W256" s="212">
        <v>4.5395083153737089E-8</v>
      </c>
      <c r="X256" s="212">
        <v>1.7332948511386497E-8</v>
      </c>
      <c r="Y256" s="212">
        <v>3.5180105863634189E-5</v>
      </c>
      <c r="Z256" s="212">
        <v>8.6031903302124374E-5</v>
      </c>
      <c r="AA256" s="212">
        <v>2.9821405862996022E-6</v>
      </c>
      <c r="AB256" s="212">
        <v>2.3361008730326583E-6</v>
      </c>
      <c r="AC256" s="212">
        <v>2.9305908868354479E-8</v>
      </c>
      <c r="AD256" s="212">
        <v>2.5827086353135977E-3</v>
      </c>
      <c r="AE256" s="212">
        <v>4.5279837592318551E-4</v>
      </c>
      <c r="AF256" s="212">
        <v>0</v>
      </c>
      <c r="AG256" s="212">
        <v>0</v>
      </c>
      <c r="AH256" s="212">
        <v>0</v>
      </c>
      <c r="AI256" s="212">
        <v>0</v>
      </c>
      <c r="AJ256" s="212">
        <v>0</v>
      </c>
      <c r="AK256" s="212">
        <v>0</v>
      </c>
      <c r="AL256" s="212">
        <v>0</v>
      </c>
      <c r="AM256" s="212">
        <v>0</v>
      </c>
      <c r="AN256" s="212">
        <v>0</v>
      </c>
      <c r="AO256" s="212">
        <v>0</v>
      </c>
      <c r="AP256" s="212">
        <v>0</v>
      </c>
      <c r="AQ256" s="212">
        <v>0</v>
      </c>
      <c r="AR256" s="212">
        <v>0</v>
      </c>
      <c r="AS256" s="212">
        <v>0</v>
      </c>
      <c r="AT256" s="212">
        <v>0</v>
      </c>
      <c r="AU256" s="212">
        <v>0</v>
      </c>
      <c r="AV256" s="212">
        <v>0</v>
      </c>
      <c r="AW256" s="212">
        <v>0</v>
      </c>
      <c r="AX256" s="212">
        <v>0</v>
      </c>
      <c r="AY256" s="212">
        <v>0</v>
      </c>
      <c r="AZ256" s="212">
        <v>0</v>
      </c>
      <c r="BA256" s="212">
        <v>0</v>
      </c>
      <c r="BB256" s="212">
        <v>0</v>
      </c>
      <c r="BC256" s="212">
        <v>0</v>
      </c>
      <c r="BD256" s="212">
        <v>0</v>
      </c>
      <c r="BE256" s="212">
        <v>0</v>
      </c>
      <c r="BF256" s="212">
        <v>0</v>
      </c>
      <c r="BG256" s="212">
        <v>0</v>
      </c>
      <c r="BH256" s="212">
        <v>0</v>
      </c>
      <c r="BI256" s="212">
        <v>0</v>
      </c>
      <c r="BJ256" s="212">
        <v>0</v>
      </c>
      <c r="BK256" s="212">
        <v>0</v>
      </c>
      <c r="BL256" s="212">
        <v>0</v>
      </c>
      <c r="BM256" s="212">
        <v>0</v>
      </c>
      <c r="BN256" s="212">
        <v>0</v>
      </c>
      <c r="BO256" s="212">
        <v>0</v>
      </c>
      <c r="BP256" s="212">
        <v>0</v>
      </c>
      <c r="BQ256" s="212">
        <v>0</v>
      </c>
      <c r="BR256" s="212">
        <v>0</v>
      </c>
      <c r="BS256" s="212">
        <v>0</v>
      </c>
      <c r="BT256" s="212">
        <v>0</v>
      </c>
      <c r="BU256" s="215">
        <f t="shared" si="2"/>
        <v>0.15249690978711519</v>
      </c>
    </row>
    <row r="257" spans="2:73" hidden="1" outlineLevel="1" x14ac:dyDescent="0.35">
      <c r="B257" s="38" t="str">
        <f t="shared" si="3"/>
        <v>MELWWWD</v>
      </c>
      <c r="C257" s="39">
        <f t="shared" si="4"/>
        <v>9.2724757959091552E-8</v>
      </c>
      <c r="D257" s="40">
        <v>1.2488398663105076E-4</v>
      </c>
      <c r="E257" s="40">
        <v>0.10054400836581893</v>
      </c>
      <c r="F257" s="40">
        <v>4.2133623554430988E-5</v>
      </c>
      <c r="G257" s="40">
        <v>6.2362495832977714E-5</v>
      </c>
      <c r="H257" s="40">
        <v>0.13425833238065055</v>
      </c>
      <c r="I257" s="40">
        <v>2.2727991727147355E-5</v>
      </c>
      <c r="J257" s="40">
        <v>9.6053499809813127E-3</v>
      </c>
      <c r="K257" s="213">
        <v>1.4081529826656622E-7</v>
      </c>
      <c r="L257" s="213">
        <v>0</v>
      </c>
      <c r="M257" s="213">
        <v>3.0007807216734573E-3</v>
      </c>
      <c r="N257" s="213">
        <v>2.4814617294552318E-7</v>
      </c>
      <c r="O257" s="213">
        <v>6.4352065926115527E-6</v>
      </c>
      <c r="P257" s="213">
        <v>3.585924950902402E-8</v>
      </c>
      <c r="Q257" s="213">
        <v>1.8834086123354099E-7</v>
      </c>
      <c r="R257" s="213">
        <v>3.1584321176023298E-5</v>
      </c>
      <c r="S257" s="213">
        <v>6.6593693148088567E-7</v>
      </c>
      <c r="T257" s="213">
        <v>2.3612847851269927E-7</v>
      </c>
      <c r="U257" s="213">
        <v>8.8741814619981003E-8</v>
      </c>
      <c r="V257" s="213">
        <v>5.9502127634765686E-8</v>
      </c>
      <c r="W257" s="213">
        <v>2.6639275808602506E-8</v>
      </c>
      <c r="X257" s="213">
        <v>6.7255877257798758E-10</v>
      </c>
      <c r="Y257" s="213">
        <v>4.5819491887066141E-7</v>
      </c>
      <c r="Z257" s="213">
        <v>2.0531379766004947E-6</v>
      </c>
      <c r="AA257" s="213">
        <v>9.2724757959091552E-8</v>
      </c>
      <c r="AB257" s="213">
        <v>7.1492495790285113E-8</v>
      </c>
      <c r="AC257" s="213">
        <v>9.1672204399305053E-10</v>
      </c>
      <c r="AD257" s="213">
        <v>0.17268649756722912</v>
      </c>
      <c r="AE257" s="213">
        <v>3.4150305271847721E-5</v>
      </c>
      <c r="AF257" s="213">
        <v>0</v>
      </c>
      <c r="AG257" s="213">
        <v>0</v>
      </c>
      <c r="AH257" s="213">
        <v>0</v>
      </c>
      <c r="AI257" s="213">
        <v>0</v>
      </c>
      <c r="AJ257" s="213">
        <v>0</v>
      </c>
      <c r="AK257" s="213">
        <v>0</v>
      </c>
      <c r="AL257" s="213">
        <v>0</v>
      </c>
      <c r="AM257" s="213">
        <v>0</v>
      </c>
      <c r="AN257" s="213">
        <v>0</v>
      </c>
      <c r="AO257" s="213">
        <v>0</v>
      </c>
      <c r="AP257" s="213">
        <v>0</v>
      </c>
      <c r="AQ257" s="213">
        <v>0</v>
      </c>
      <c r="AR257" s="213">
        <v>0</v>
      </c>
      <c r="AS257" s="213">
        <v>0</v>
      </c>
      <c r="AT257" s="213">
        <v>0</v>
      </c>
      <c r="AU257" s="213">
        <v>0</v>
      </c>
      <c r="AV257" s="213">
        <v>0</v>
      </c>
      <c r="AW257" s="213">
        <v>0</v>
      </c>
      <c r="AX257" s="213">
        <v>0</v>
      </c>
      <c r="AY257" s="213">
        <v>0</v>
      </c>
      <c r="AZ257" s="213">
        <v>0</v>
      </c>
      <c r="BA257" s="213">
        <v>0</v>
      </c>
      <c r="BB257" s="213">
        <v>0</v>
      </c>
      <c r="BC257" s="213">
        <v>0</v>
      </c>
      <c r="BD257" s="213">
        <v>0</v>
      </c>
      <c r="BE257" s="213">
        <v>0</v>
      </c>
      <c r="BF257" s="213">
        <v>0</v>
      </c>
      <c r="BG257" s="213">
        <v>0</v>
      </c>
      <c r="BH257" s="213">
        <v>0</v>
      </c>
      <c r="BI257" s="213">
        <v>0</v>
      </c>
      <c r="BJ257" s="213">
        <v>0</v>
      </c>
      <c r="BK257" s="213">
        <v>0</v>
      </c>
      <c r="BL257" s="213">
        <v>0</v>
      </c>
      <c r="BM257" s="213">
        <v>0</v>
      </c>
      <c r="BN257" s="213">
        <v>0</v>
      </c>
      <c r="BO257" s="213">
        <v>0</v>
      </c>
      <c r="BP257" s="213">
        <v>0</v>
      </c>
      <c r="BQ257" s="213">
        <v>0</v>
      </c>
      <c r="BR257" s="213">
        <v>0</v>
      </c>
      <c r="BS257" s="213">
        <v>0</v>
      </c>
      <c r="BT257" s="213">
        <v>0</v>
      </c>
      <c r="BU257" s="216">
        <f t="shared" si="2"/>
        <v>0.42042361419677954</v>
      </c>
    </row>
    <row r="258" spans="2:73" hidden="1" outlineLevel="1" x14ac:dyDescent="0.35">
      <c r="B258" s="35" t="str">
        <f t="shared" si="3"/>
        <v>MERIAVI</v>
      </c>
      <c r="C258" s="36">
        <f t="shared" si="4"/>
        <v>1.7433910568945218E-2</v>
      </c>
      <c r="D258" s="37">
        <v>3.6055541311550977E-4</v>
      </c>
      <c r="E258" s="37">
        <v>2.7228028610607908</v>
      </c>
      <c r="F258" s="37">
        <v>0</v>
      </c>
      <c r="G258" s="37">
        <v>0</v>
      </c>
      <c r="H258" s="37">
        <v>0.45254945624763376</v>
      </c>
      <c r="I258" s="37">
        <v>0</v>
      </c>
      <c r="J258" s="37">
        <v>3.2377103408650645E-2</v>
      </c>
      <c r="K258" s="212">
        <v>1.5529561547618121E-4</v>
      </c>
      <c r="L258" s="212">
        <v>0</v>
      </c>
      <c r="M258" s="212">
        <v>4.3019532496993583E-3</v>
      </c>
      <c r="N258" s="212">
        <v>3.0940081509218255E-3</v>
      </c>
      <c r="O258" s="212">
        <v>2.1019034503821248E-2</v>
      </c>
      <c r="P258" s="212">
        <v>3.4295201433932226E-4</v>
      </c>
      <c r="Q258" s="212">
        <v>1.2835960805711636E-3</v>
      </c>
      <c r="R258" s="212">
        <v>1.5359596459872747E-2</v>
      </c>
      <c r="S258" s="212">
        <v>1.639940424475232E-3</v>
      </c>
      <c r="T258" s="212">
        <v>2.3006897047777902E-3</v>
      </c>
      <c r="U258" s="212">
        <v>8.1269273050519166E-4</v>
      </c>
      <c r="V258" s="212">
        <v>9.1417736544774017E-3</v>
      </c>
      <c r="W258" s="212">
        <v>2.2138088155231124E-4</v>
      </c>
      <c r="X258" s="212">
        <v>1.1274888633601744E-4</v>
      </c>
      <c r="Y258" s="212">
        <v>4.4614507242549482E-3</v>
      </c>
      <c r="Z258" s="212">
        <v>9.1289595520429763E-3</v>
      </c>
      <c r="AA258" s="212">
        <v>1.7433910568945218E-2</v>
      </c>
      <c r="AB258" s="212">
        <v>1.3445442269758277E-2</v>
      </c>
      <c r="AC258" s="212">
        <v>1.71676022065893E-4</v>
      </c>
      <c r="AD258" s="212">
        <v>8.1622096018165915E-3</v>
      </c>
      <c r="AE258" s="212">
        <v>9.3578909594965525E-4</v>
      </c>
      <c r="AF258" s="212">
        <v>0</v>
      </c>
      <c r="AG258" s="212">
        <v>0</v>
      </c>
      <c r="AH258" s="212">
        <v>0</v>
      </c>
      <c r="AI258" s="212">
        <v>0</v>
      </c>
      <c r="AJ258" s="212">
        <v>0</v>
      </c>
      <c r="AK258" s="212">
        <v>0</v>
      </c>
      <c r="AL258" s="212">
        <v>0</v>
      </c>
      <c r="AM258" s="212">
        <v>0</v>
      </c>
      <c r="AN258" s="212">
        <v>0</v>
      </c>
      <c r="AO258" s="212">
        <v>0</v>
      </c>
      <c r="AP258" s="212">
        <v>0</v>
      </c>
      <c r="AQ258" s="212">
        <v>0</v>
      </c>
      <c r="AR258" s="212">
        <v>0</v>
      </c>
      <c r="AS258" s="212">
        <v>0</v>
      </c>
      <c r="AT258" s="212">
        <v>0</v>
      </c>
      <c r="AU258" s="212">
        <v>0</v>
      </c>
      <c r="AV258" s="212">
        <v>0</v>
      </c>
      <c r="AW258" s="212">
        <v>0</v>
      </c>
      <c r="AX258" s="212">
        <v>0</v>
      </c>
      <c r="AY258" s="212">
        <v>0</v>
      </c>
      <c r="AZ258" s="212">
        <v>0</v>
      </c>
      <c r="BA258" s="212">
        <v>0</v>
      </c>
      <c r="BB258" s="212">
        <v>0</v>
      </c>
      <c r="BC258" s="212">
        <v>0</v>
      </c>
      <c r="BD258" s="212">
        <v>0</v>
      </c>
      <c r="BE258" s="212">
        <v>0</v>
      </c>
      <c r="BF258" s="212">
        <v>0</v>
      </c>
      <c r="BG258" s="212">
        <v>0</v>
      </c>
      <c r="BH258" s="212">
        <v>0</v>
      </c>
      <c r="BI258" s="212">
        <v>0</v>
      </c>
      <c r="BJ258" s="212">
        <v>0</v>
      </c>
      <c r="BK258" s="212">
        <v>0</v>
      </c>
      <c r="BL258" s="212">
        <v>0</v>
      </c>
      <c r="BM258" s="212">
        <v>0</v>
      </c>
      <c r="BN258" s="212">
        <v>0</v>
      </c>
      <c r="BO258" s="212">
        <v>0</v>
      </c>
      <c r="BP258" s="212">
        <v>0</v>
      </c>
      <c r="BQ258" s="212">
        <v>0</v>
      </c>
      <c r="BR258" s="212">
        <v>0</v>
      </c>
      <c r="BS258" s="212">
        <v>0</v>
      </c>
      <c r="BT258" s="212">
        <v>0</v>
      </c>
      <c r="BU258" s="215">
        <f t="shared" si="2"/>
        <v>3.3216150763218497</v>
      </c>
    </row>
    <row r="259" spans="2:73" hidden="1" outlineLevel="1" x14ac:dyDescent="0.35">
      <c r="B259" s="38" t="str">
        <f t="shared" si="3"/>
        <v>MERIBEN</v>
      </c>
      <c r="C259" s="39">
        <f t="shared" si="4"/>
        <v>4.3225439051777996E-2</v>
      </c>
      <c r="D259" s="40">
        <v>0</v>
      </c>
      <c r="E259" s="40">
        <v>10.913402311021692</v>
      </c>
      <c r="F259" s="40">
        <v>0</v>
      </c>
      <c r="G259" s="40">
        <v>0</v>
      </c>
      <c r="H259" s="40">
        <v>1.1985439591985216</v>
      </c>
      <c r="I259" s="40">
        <v>0</v>
      </c>
      <c r="J259" s="40">
        <v>8.5748377710015186E-2</v>
      </c>
      <c r="K259" s="213">
        <v>3.850372447658291E-4</v>
      </c>
      <c r="L259" s="213">
        <v>0</v>
      </c>
      <c r="M259" s="213">
        <v>1.0666212897031945E-2</v>
      </c>
      <c r="N259" s="213">
        <v>7.6711295452036249E-3</v>
      </c>
      <c r="O259" s="213">
        <v>5.2114149890577444E-2</v>
      </c>
      <c r="P259" s="213">
        <v>8.5031131119116558E-4</v>
      </c>
      <c r="Q259" s="213">
        <v>3.182533474875899E-3</v>
      </c>
      <c r="R259" s="213">
        <v>3.8082334204623425E-2</v>
      </c>
      <c r="S259" s="213">
        <v>4.0658279240621343E-3</v>
      </c>
      <c r="T259" s="213">
        <v>5.7043038174161217E-3</v>
      </c>
      <c r="U259" s="213">
        <v>2.0149810882275601E-3</v>
      </c>
      <c r="V259" s="213">
        <v>2.2666009347934286E-2</v>
      </c>
      <c r="W259" s="213">
        <v>5.4888337804830459E-4</v>
      </c>
      <c r="X259" s="213">
        <v>2.7954830301554252E-4</v>
      </c>
      <c r="Y259" s="213">
        <v>1.1061670048097039E-2</v>
      </c>
      <c r="Z259" s="213">
        <v>2.2634238207868144E-2</v>
      </c>
      <c r="AA259" s="213">
        <v>4.3225439051777996E-2</v>
      </c>
      <c r="AB259" s="213">
        <v>3.3336476234476789E-2</v>
      </c>
      <c r="AC259" s="213">
        <v>4.2565157135080573E-4</v>
      </c>
      <c r="AD259" s="213">
        <v>2.0237289393295964E-2</v>
      </c>
      <c r="AE259" s="213">
        <v>2.3201848043244585E-3</v>
      </c>
      <c r="AF259" s="213">
        <v>0</v>
      </c>
      <c r="AG259" s="213">
        <v>0</v>
      </c>
      <c r="AH259" s="213">
        <v>0</v>
      </c>
      <c r="AI259" s="213">
        <v>0</v>
      </c>
      <c r="AJ259" s="213">
        <v>0</v>
      </c>
      <c r="AK259" s="213">
        <v>0</v>
      </c>
      <c r="AL259" s="213">
        <v>0</v>
      </c>
      <c r="AM259" s="213">
        <v>0</v>
      </c>
      <c r="AN259" s="213">
        <v>0</v>
      </c>
      <c r="AO259" s="213">
        <v>0</v>
      </c>
      <c r="AP259" s="213">
        <v>0</v>
      </c>
      <c r="AQ259" s="213">
        <v>0</v>
      </c>
      <c r="AR259" s="213">
        <v>0</v>
      </c>
      <c r="AS259" s="213">
        <v>0</v>
      </c>
      <c r="AT259" s="213">
        <v>0</v>
      </c>
      <c r="AU259" s="213">
        <v>0</v>
      </c>
      <c r="AV259" s="213">
        <v>0</v>
      </c>
      <c r="AW259" s="213">
        <v>0</v>
      </c>
      <c r="AX259" s="213">
        <v>0</v>
      </c>
      <c r="AY259" s="213">
        <v>0</v>
      </c>
      <c r="AZ259" s="213">
        <v>0</v>
      </c>
      <c r="BA259" s="213">
        <v>0</v>
      </c>
      <c r="BB259" s="213">
        <v>0</v>
      </c>
      <c r="BC259" s="213">
        <v>0</v>
      </c>
      <c r="BD259" s="213">
        <v>0</v>
      </c>
      <c r="BE259" s="213">
        <v>0</v>
      </c>
      <c r="BF259" s="213">
        <v>0</v>
      </c>
      <c r="BG259" s="213">
        <v>0</v>
      </c>
      <c r="BH259" s="213">
        <v>0</v>
      </c>
      <c r="BI259" s="213">
        <v>0</v>
      </c>
      <c r="BJ259" s="213">
        <v>0</v>
      </c>
      <c r="BK259" s="213">
        <v>0</v>
      </c>
      <c r="BL259" s="213">
        <v>0</v>
      </c>
      <c r="BM259" s="213">
        <v>0</v>
      </c>
      <c r="BN259" s="213">
        <v>0</v>
      </c>
      <c r="BO259" s="213">
        <v>0</v>
      </c>
      <c r="BP259" s="213">
        <v>0</v>
      </c>
      <c r="BQ259" s="213">
        <v>0</v>
      </c>
      <c r="BR259" s="213">
        <v>0</v>
      </c>
      <c r="BS259" s="213">
        <v>0</v>
      </c>
      <c r="BT259" s="213">
        <v>0</v>
      </c>
      <c r="BU259" s="216">
        <f t="shared" si="2"/>
        <v>12.479166859668394</v>
      </c>
    </row>
    <row r="260" spans="2:73" hidden="1" outlineLevel="1" x14ac:dyDescent="0.35">
      <c r="B260" s="35" t="str">
        <f t="shared" si="3"/>
        <v>MERIMAN</v>
      </c>
      <c r="C260" s="36">
        <f t="shared" si="4"/>
        <v>2.8881319157662528E-2</v>
      </c>
      <c r="D260" s="37">
        <v>2.088510460432342E-3</v>
      </c>
      <c r="E260" s="37">
        <v>17.241123620780368</v>
      </c>
      <c r="F260" s="37">
        <v>3.1208243750531228E-2</v>
      </c>
      <c r="G260" s="37">
        <v>1.0022598010389048E-3</v>
      </c>
      <c r="H260" s="37">
        <v>1.7832861134504203</v>
      </c>
      <c r="I260" s="37">
        <v>2.4578979573505174E-4</v>
      </c>
      <c r="J260" s="37">
        <v>0.12758304778693866</v>
      </c>
      <c r="K260" s="212">
        <v>3.429820858652043E-4</v>
      </c>
      <c r="L260" s="212">
        <v>0</v>
      </c>
      <c r="M260" s="212">
        <v>9.4719785341588376E-3</v>
      </c>
      <c r="N260" s="212">
        <v>5.1269692455582225E-3</v>
      </c>
      <c r="O260" s="212">
        <v>4.008319472988861E-2</v>
      </c>
      <c r="P260" s="212">
        <v>7.436261085304E-4</v>
      </c>
      <c r="Q260" s="212">
        <v>2.7507229180403141E-3</v>
      </c>
      <c r="R260" s="212">
        <v>3.3262055399849839E-2</v>
      </c>
      <c r="S260" s="212">
        <v>0.19313069299124214</v>
      </c>
      <c r="T260" s="212">
        <v>4.9859268886914198E-3</v>
      </c>
      <c r="U260" s="212">
        <v>1.7615003092555487E-3</v>
      </c>
      <c r="V260" s="212">
        <v>1.4709240124775721E-2</v>
      </c>
      <c r="W260" s="212">
        <v>2.0235525165225785E-2</v>
      </c>
      <c r="X260" s="212">
        <v>1.8326144005945008E-4</v>
      </c>
      <c r="Y260" s="212">
        <v>9.6689119376758732E-3</v>
      </c>
      <c r="Z260" s="212">
        <v>1.9787638316228793E-2</v>
      </c>
      <c r="AA260" s="212">
        <v>2.8881319157662528E-2</v>
      </c>
      <c r="AB260" s="212">
        <v>2.2196413745117154E-2</v>
      </c>
      <c r="AC260" s="212">
        <v>2.8440406934829174E-4</v>
      </c>
      <c r="AD260" s="212">
        <v>1.7399850178112623E-2</v>
      </c>
      <c r="AE260" s="212">
        <v>2.0436345366876166E-3</v>
      </c>
      <c r="AF260" s="212">
        <v>0</v>
      </c>
      <c r="AG260" s="212">
        <v>0</v>
      </c>
      <c r="AH260" s="212">
        <v>0</v>
      </c>
      <c r="AI260" s="212">
        <v>0</v>
      </c>
      <c r="AJ260" s="212">
        <v>0</v>
      </c>
      <c r="AK260" s="212">
        <v>0</v>
      </c>
      <c r="AL260" s="212">
        <v>0</v>
      </c>
      <c r="AM260" s="212">
        <v>0</v>
      </c>
      <c r="AN260" s="212">
        <v>0</v>
      </c>
      <c r="AO260" s="212">
        <v>0</v>
      </c>
      <c r="AP260" s="212">
        <v>0</v>
      </c>
      <c r="AQ260" s="212">
        <v>0</v>
      </c>
      <c r="AR260" s="212">
        <v>0</v>
      </c>
      <c r="AS260" s="212">
        <v>0</v>
      </c>
      <c r="AT260" s="212">
        <v>0</v>
      </c>
      <c r="AU260" s="212">
        <v>0</v>
      </c>
      <c r="AV260" s="212">
        <v>0</v>
      </c>
      <c r="AW260" s="212">
        <v>0</v>
      </c>
      <c r="AX260" s="212">
        <v>0</v>
      </c>
      <c r="AY260" s="212">
        <v>0</v>
      </c>
      <c r="AZ260" s="212">
        <v>0</v>
      </c>
      <c r="BA260" s="212">
        <v>0</v>
      </c>
      <c r="BB260" s="212">
        <v>0</v>
      </c>
      <c r="BC260" s="212">
        <v>0</v>
      </c>
      <c r="BD260" s="212">
        <v>0</v>
      </c>
      <c r="BE260" s="212">
        <v>0</v>
      </c>
      <c r="BF260" s="212">
        <v>0</v>
      </c>
      <c r="BG260" s="212">
        <v>0</v>
      </c>
      <c r="BH260" s="212">
        <v>0</v>
      </c>
      <c r="BI260" s="212">
        <v>0</v>
      </c>
      <c r="BJ260" s="212">
        <v>0</v>
      </c>
      <c r="BK260" s="212">
        <v>0</v>
      </c>
      <c r="BL260" s="212">
        <v>0</v>
      </c>
      <c r="BM260" s="212">
        <v>0</v>
      </c>
      <c r="BN260" s="212">
        <v>0</v>
      </c>
      <c r="BO260" s="212">
        <v>0</v>
      </c>
      <c r="BP260" s="212">
        <v>0</v>
      </c>
      <c r="BQ260" s="212">
        <v>0</v>
      </c>
      <c r="BR260" s="212">
        <v>0</v>
      </c>
      <c r="BS260" s="212">
        <v>0</v>
      </c>
      <c r="BT260" s="212">
        <v>0</v>
      </c>
      <c r="BU260" s="215">
        <f t="shared" si="2"/>
        <v>19.613587433707433</v>
      </c>
    </row>
    <row r="261" spans="2:73" hidden="1" outlineLevel="1" x14ac:dyDescent="0.35">
      <c r="B261" s="38" t="str">
        <f t="shared" si="3"/>
        <v>MERIOHA</v>
      </c>
      <c r="C261" s="39">
        <f t="shared" si="4"/>
        <v>2.1542976796902393E-2</v>
      </c>
      <c r="D261" s="40">
        <v>8.5508265873980268E-4</v>
      </c>
      <c r="E261" s="40">
        <v>3.2414240381052251</v>
      </c>
      <c r="F261" s="40">
        <v>0</v>
      </c>
      <c r="G261" s="40">
        <v>0</v>
      </c>
      <c r="H261" s="40">
        <v>0.40194146459925495</v>
      </c>
      <c r="I261" s="40">
        <v>0</v>
      </c>
      <c r="J261" s="40">
        <v>2.8756415865481694E-2</v>
      </c>
      <c r="K261" s="213">
        <v>1.9190538972814356E-4</v>
      </c>
      <c r="L261" s="213">
        <v>0</v>
      </c>
      <c r="M261" s="213">
        <v>5.3159048857036951E-3</v>
      </c>
      <c r="N261" s="213">
        <v>3.8242090184210978E-3</v>
      </c>
      <c r="O261" s="213">
        <v>2.5974746570611888E-2</v>
      </c>
      <c r="P261" s="213">
        <v>4.2378372706207884E-4</v>
      </c>
      <c r="Q261" s="213">
        <v>1.5861319121954504E-3</v>
      </c>
      <c r="R261" s="213">
        <v>1.8980358676927676E-2</v>
      </c>
      <c r="S261" s="213">
        <v>2.0282566702093251E-3</v>
      </c>
      <c r="T261" s="213">
        <v>2.8429482146815231E-3</v>
      </c>
      <c r="U261" s="213">
        <v>1.0042394428402671E-3</v>
      </c>
      <c r="V261" s="213">
        <v>1.1296433863309389E-2</v>
      </c>
      <c r="W261" s="213">
        <v>2.7360634570204172E-4</v>
      </c>
      <c r="X261" s="213">
        <v>1.39323110131129E-4</v>
      </c>
      <c r="Y261" s="213">
        <v>5.5129874086451737E-3</v>
      </c>
      <c r="Z261" s="213">
        <v>1.1280599560215578E-2</v>
      </c>
      <c r="AA261" s="213">
        <v>2.1542976796902393E-2</v>
      </c>
      <c r="AB261" s="213">
        <v>1.6614450882721135E-2</v>
      </c>
      <c r="AC261" s="213">
        <v>2.1213901180254798E-4</v>
      </c>
      <c r="AD261" s="213">
        <v>1.0085992653935651E-2</v>
      </c>
      <c r="AE261" s="213">
        <v>1.156348939394362E-3</v>
      </c>
      <c r="AF261" s="213">
        <v>0</v>
      </c>
      <c r="AG261" s="213">
        <v>0</v>
      </c>
      <c r="AH261" s="213">
        <v>0</v>
      </c>
      <c r="AI261" s="213">
        <v>0</v>
      </c>
      <c r="AJ261" s="213">
        <v>0</v>
      </c>
      <c r="AK261" s="213">
        <v>0</v>
      </c>
      <c r="AL261" s="213">
        <v>0</v>
      </c>
      <c r="AM261" s="213">
        <v>0</v>
      </c>
      <c r="AN261" s="213">
        <v>0</v>
      </c>
      <c r="AO261" s="213">
        <v>0</v>
      </c>
      <c r="AP261" s="213">
        <v>0</v>
      </c>
      <c r="AQ261" s="213">
        <v>0</v>
      </c>
      <c r="AR261" s="213">
        <v>0</v>
      </c>
      <c r="AS261" s="213">
        <v>0</v>
      </c>
      <c r="AT261" s="213">
        <v>0</v>
      </c>
      <c r="AU261" s="213">
        <v>0</v>
      </c>
      <c r="AV261" s="213">
        <v>0</v>
      </c>
      <c r="AW261" s="213">
        <v>0</v>
      </c>
      <c r="AX261" s="213">
        <v>0</v>
      </c>
      <c r="AY261" s="213">
        <v>0</v>
      </c>
      <c r="AZ261" s="213">
        <v>0</v>
      </c>
      <c r="BA261" s="213">
        <v>0</v>
      </c>
      <c r="BB261" s="213">
        <v>0</v>
      </c>
      <c r="BC261" s="213">
        <v>0</v>
      </c>
      <c r="BD261" s="213">
        <v>0</v>
      </c>
      <c r="BE261" s="213">
        <v>0</v>
      </c>
      <c r="BF261" s="213">
        <v>0</v>
      </c>
      <c r="BG261" s="213">
        <v>0</v>
      </c>
      <c r="BH261" s="213">
        <v>0</v>
      </c>
      <c r="BI261" s="213">
        <v>0</v>
      </c>
      <c r="BJ261" s="213">
        <v>0</v>
      </c>
      <c r="BK261" s="213">
        <v>0</v>
      </c>
      <c r="BL261" s="213">
        <v>0</v>
      </c>
      <c r="BM261" s="213">
        <v>0</v>
      </c>
      <c r="BN261" s="213">
        <v>0</v>
      </c>
      <c r="BO261" s="213">
        <v>0</v>
      </c>
      <c r="BP261" s="213">
        <v>0</v>
      </c>
      <c r="BQ261" s="213">
        <v>0</v>
      </c>
      <c r="BR261" s="213">
        <v>0</v>
      </c>
      <c r="BS261" s="213">
        <v>0</v>
      </c>
      <c r="BT261" s="213">
        <v>0</v>
      </c>
      <c r="BU261" s="216">
        <f t="shared" si="2"/>
        <v>3.8132643443098408</v>
      </c>
    </row>
    <row r="262" spans="2:73" hidden="1" outlineLevel="1" x14ac:dyDescent="0.35">
      <c r="B262" s="35" t="str">
        <f t="shared" si="3"/>
        <v>MERIOHB</v>
      </c>
      <c r="C262" s="36">
        <f t="shared" si="4"/>
        <v>1.8162530611149048E-2</v>
      </c>
      <c r="D262" s="37">
        <v>8.7117949164879495E-4</v>
      </c>
      <c r="E262" s="37">
        <v>2.8115217118675284</v>
      </c>
      <c r="F262" s="37">
        <v>0</v>
      </c>
      <c r="G262" s="37">
        <v>0</v>
      </c>
      <c r="H262" s="37">
        <v>0.39711432672586849</v>
      </c>
      <c r="I262" s="37">
        <v>0</v>
      </c>
      <c r="J262" s="37">
        <v>2.8411064125607045E-2</v>
      </c>
      <c r="K262" s="212">
        <v>1.6179057046707159E-4</v>
      </c>
      <c r="L262" s="212">
        <v>0</v>
      </c>
      <c r="M262" s="212">
        <v>4.481750557399947E-3</v>
      </c>
      <c r="N262" s="212">
        <v>3.2239089231030334E-3</v>
      </c>
      <c r="O262" s="212">
        <v>2.1898506514809089E-2</v>
      </c>
      <c r="P262" s="212">
        <v>3.5728510968564847E-4</v>
      </c>
      <c r="Q262" s="212">
        <v>1.3372417984171502E-3</v>
      </c>
      <c r="R262" s="212">
        <v>1.6001892879235893E-2</v>
      </c>
      <c r="S262" s="212">
        <v>1.709581923972162E-3</v>
      </c>
      <c r="T262" s="212">
        <v>2.3968430390032811E-3</v>
      </c>
      <c r="U262" s="212">
        <v>8.4665781305266177E-4</v>
      </c>
      <c r="V262" s="212">
        <v>9.5238382222404185E-3</v>
      </c>
      <c r="W262" s="212">
        <v>2.3066224737081583E-4</v>
      </c>
      <c r="X262" s="212">
        <v>1.174610304069477E-4</v>
      </c>
      <c r="Y262" s="212">
        <v>4.6479093166939831E-3</v>
      </c>
      <c r="Z262" s="212">
        <v>9.5104885797126486E-3</v>
      </c>
      <c r="AA262" s="212">
        <v>1.8162530611149048E-2</v>
      </c>
      <c r="AB262" s="212">
        <v>1.4007371199891198E-2</v>
      </c>
      <c r="AC262" s="212">
        <v>1.7885092352866929E-4</v>
      </c>
      <c r="AD262" s="212">
        <v>8.5033350554785843E-3</v>
      </c>
      <c r="AE262" s="212">
        <v>9.7489882039554639E-4</v>
      </c>
      <c r="AF262" s="212">
        <v>0</v>
      </c>
      <c r="AG262" s="212">
        <v>0</v>
      </c>
      <c r="AH262" s="212">
        <v>0</v>
      </c>
      <c r="AI262" s="212">
        <v>0</v>
      </c>
      <c r="AJ262" s="212">
        <v>0</v>
      </c>
      <c r="AK262" s="212">
        <v>0</v>
      </c>
      <c r="AL262" s="212">
        <v>0</v>
      </c>
      <c r="AM262" s="212">
        <v>0</v>
      </c>
      <c r="AN262" s="212">
        <v>0</v>
      </c>
      <c r="AO262" s="212">
        <v>0</v>
      </c>
      <c r="AP262" s="212">
        <v>0</v>
      </c>
      <c r="AQ262" s="212">
        <v>0</v>
      </c>
      <c r="AR262" s="212">
        <v>0</v>
      </c>
      <c r="AS262" s="212">
        <v>0</v>
      </c>
      <c r="AT262" s="212">
        <v>0</v>
      </c>
      <c r="AU262" s="212">
        <v>0</v>
      </c>
      <c r="AV262" s="212">
        <v>0</v>
      </c>
      <c r="AW262" s="212">
        <v>0</v>
      </c>
      <c r="AX262" s="212">
        <v>0</v>
      </c>
      <c r="AY262" s="212">
        <v>0</v>
      </c>
      <c r="AZ262" s="212">
        <v>0</v>
      </c>
      <c r="BA262" s="212">
        <v>0</v>
      </c>
      <c r="BB262" s="212">
        <v>0</v>
      </c>
      <c r="BC262" s="212">
        <v>0</v>
      </c>
      <c r="BD262" s="212">
        <v>0</v>
      </c>
      <c r="BE262" s="212">
        <v>0</v>
      </c>
      <c r="BF262" s="212">
        <v>0</v>
      </c>
      <c r="BG262" s="212">
        <v>0</v>
      </c>
      <c r="BH262" s="212">
        <v>0</v>
      </c>
      <c r="BI262" s="212">
        <v>0</v>
      </c>
      <c r="BJ262" s="212">
        <v>0</v>
      </c>
      <c r="BK262" s="212">
        <v>0</v>
      </c>
      <c r="BL262" s="212">
        <v>0</v>
      </c>
      <c r="BM262" s="212">
        <v>0</v>
      </c>
      <c r="BN262" s="212">
        <v>0</v>
      </c>
      <c r="BO262" s="212">
        <v>0</v>
      </c>
      <c r="BP262" s="212">
        <v>0</v>
      </c>
      <c r="BQ262" s="212">
        <v>0</v>
      </c>
      <c r="BR262" s="212">
        <v>0</v>
      </c>
      <c r="BS262" s="212">
        <v>0</v>
      </c>
      <c r="BT262" s="212">
        <v>0</v>
      </c>
      <c r="BU262" s="215">
        <f t="shared" si="2"/>
        <v>3.3561910873466667</v>
      </c>
    </row>
    <row r="263" spans="2:73" hidden="1" outlineLevel="1" x14ac:dyDescent="0.35">
      <c r="B263" s="38" t="str">
        <f t="shared" si="3"/>
        <v>MERIOHC</v>
      </c>
      <c r="C263" s="39">
        <f t="shared" si="4"/>
        <v>1.8063705041557479E-2</v>
      </c>
      <c r="D263" s="40">
        <v>8.7817312691645228E-4</v>
      </c>
      <c r="E263" s="40">
        <v>2.7803635057917</v>
      </c>
      <c r="F263" s="40">
        <v>0</v>
      </c>
      <c r="G263" s="40">
        <v>0</v>
      </c>
      <c r="H263" s="40">
        <v>0.40196054174920304</v>
      </c>
      <c r="I263" s="40">
        <v>0</v>
      </c>
      <c r="J263" s="40">
        <v>2.8757780717097545E-2</v>
      </c>
      <c r="K263" s="213">
        <v>1.6090958020324419E-4</v>
      </c>
      <c r="L263" s="213">
        <v>0</v>
      </c>
      <c r="M263" s="213">
        <v>4.4573638952402584E-3</v>
      </c>
      <c r="N263" s="213">
        <v>3.2062830585401062E-3</v>
      </c>
      <c r="O263" s="213">
        <v>2.1779208412615755E-2</v>
      </c>
      <c r="P263" s="213">
        <v>3.5534105610083135E-4</v>
      </c>
      <c r="Q263" s="213">
        <v>1.3299656205547348E-3</v>
      </c>
      <c r="R263" s="213">
        <v>1.5914771409993558E-2</v>
      </c>
      <c r="S263" s="213">
        <v>1.7001232888023874E-3</v>
      </c>
      <c r="T263" s="213">
        <v>2.3838013883862863E-3</v>
      </c>
      <c r="U263" s="213">
        <v>8.4205099683219969E-4</v>
      </c>
      <c r="V263" s="213">
        <v>9.4720173192417417E-3</v>
      </c>
      <c r="W263" s="213">
        <v>2.2940303921078128E-4</v>
      </c>
      <c r="X263" s="213">
        <v>1.1682190398325134E-4</v>
      </c>
      <c r="Y263" s="213">
        <v>4.6226192127429974E-3</v>
      </c>
      <c r="Z263" s="213">
        <v>9.4587403140632704E-3</v>
      </c>
      <c r="AA263" s="213">
        <v>1.8063705041557479E-2</v>
      </c>
      <c r="AB263" s="213">
        <v>1.39311545940147E-2</v>
      </c>
      <c r="AC263" s="213">
        <v>1.7787776374338869E-4</v>
      </c>
      <c r="AD263" s="213">
        <v>8.4570668829498149E-3</v>
      </c>
      <c r="AE263" s="213">
        <v>9.6959421588810953E-4</v>
      </c>
      <c r="AF263" s="213">
        <v>0</v>
      </c>
      <c r="AG263" s="213">
        <v>0</v>
      </c>
      <c r="AH263" s="213">
        <v>0</v>
      </c>
      <c r="AI263" s="213">
        <v>0</v>
      </c>
      <c r="AJ263" s="213">
        <v>0</v>
      </c>
      <c r="AK263" s="213">
        <v>0</v>
      </c>
      <c r="AL263" s="213">
        <v>0</v>
      </c>
      <c r="AM263" s="213">
        <v>0</v>
      </c>
      <c r="AN263" s="213">
        <v>0</v>
      </c>
      <c r="AO263" s="213">
        <v>0</v>
      </c>
      <c r="AP263" s="213">
        <v>0</v>
      </c>
      <c r="AQ263" s="213">
        <v>0</v>
      </c>
      <c r="AR263" s="213">
        <v>0</v>
      </c>
      <c r="AS263" s="213">
        <v>0</v>
      </c>
      <c r="AT263" s="213">
        <v>0</v>
      </c>
      <c r="AU263" s="213">
        <v>0</v>
      </c>
      <c r="AV263" s="213">
        <v>0</v>
      </c>
      <c r="AW263" s="213">
        <v>0</v>
      </c>
      <c r="AX263" s="213">
        <v>0</v>
      </c>
      <c r="AY263" s="213">
        <v>0</v>
      </c>
      <c r="AZ263" s="213">
        <v>0</v>
      </c>
      <c r="BA263" s="213">
        <v>0</v>
      </c>
      <c r="BB263" s="213">
        <v>0</v>
      </c>
      <c r="BC263" s="213">
        <v>0</v>
      </c>
      <c r="BD263" s="213">
        <v>0</v>
      </c>
      <c r="BE263" s="213">
        <v>0</v>
      </c>
      <c r="BF263" s="213">
        <v>0</v>
      </c>
      <c r="BG263" s="213">
        <v>0</v>
      </c>
      <c r="BH263" s="213">
        <v>0</v>
      </c>
      <c r="BI263" s="213">
        <v>0</v>
      </c>
      <c r="BJ263" s="213">
        <v>0</v>
      </c>
      <c r="BK263" s="213">
        <v>0</v>
      </c>
      <c r="BL263" s="213">
        <v>0</v>
      </c>
      <c r="BM263" s="213">
        <v>0</v>
      </c>
      <c r="BN263" s="213">
        <v>0</v>
      </c>
      <c r="BO263" s="213">
        <v>0</v>
      </c>
      <c r="BP263" s="213">
        <v>0</v>
      </c>
      <c r="BQ263" s="213">
        <v>0</v>
      </c>
      <c r="BR263" s="213">
        <v>0</v>
      </c>
      <c r="BS263" s="213">
        <v>0</v>
      </c>
      <c r="BT263" s="213">
        <v>0</v>
      </c>
      <c r="BU263" s="216">
        <f t="shared" si="2"/>
        <v>3.3295888203795823</v>
      </c>
    </row>
    <row r="264" spans="2:73" hidden="1" outlineLevel="1" x14ac:dyDescent="0.35">
      <c r="B264" s="35" t="str">
        <f t="shared" si="3"/>
        <v>MERITWZ</v>
      </c>
      <c r="C264" s="36">
        <f t="shared" si="4"/>
        <v>0</v>
      </c>
      <c r="D264" s="37">
        <v>1.4853212969686527E-3</v>
      </c>
      <c r="E264" s="37">
        <v>1.1247804190699954E-2</v>
      </c>
      <c r="F264" s="37">
        <v>3.2675363843578053E-4</v>
      </c>
      <c r="G264" s="37">
        <v>3.0283714935185963E-4</v>
      </c>
      <c r="H264" s="37">
        <v>1.3929403316431869E-3</v>
      </c>
      <c r="I264" s="37">
        <v>1.7090986958148295E-4</v>
      </c>
      <c r="J264" s="37">
        <v>9.9656231019783486E-5</v>
      </c>
      <c r="K264" s="212">
        <v>1.4918111022499579E-7</v>
      </c>
      <c r="L264" s="212">
        <v>0</v>
      </c>
      <c r="M264" s="212">
        <v>1.489196151380437E-7</v>
      </c>
      <c r="N264" s="212">
        <v>1.9018489943689324E-5</v>
      </c>
      <c r="O264" s="212">
        <v>3.2698123713514094E-5</v>
      </c>
      <c r="P264" s="212">
        <v>3.5243800968692212E-10</v>
      </c>
      <c r="Q264" s="212">
        <v>1.5052057161802594E-9</v>
      </c>
      <c r="R264" s="212">
        <v>1.184455340028082E-5</v>
      </c>
      <c r="S264" s="212">
        <v>3.5431720988362444E-5</v>
      </c>
      <c r="T264" s="212">
        <v>0</v>
      </c>
      <c r="U264" s="212">
        <v>0</v>
      </c>
      <c r="V264" s="212">
        <v>1.4697911423360829E-25</v>
      </c>
      <c r="W264" s="212">
        <v>9.3590736361883776E-7</v>
      </c>
      <c r="X264" s="212">
        <v>0</v>
      </c>
      <c r="Y264" s="212">
        <v>1.9155765006999932E-11</v>
      </c>
      <c r="Z264" s="212">
        <v>9.9058734345912248E-11</v>
      </c>
      <c r="AA264" s="212">
        <v>0</v>
      </c>
      <c r="AB264" s="212">
        <v>0</v>
      </c>
      <c r="AC264" s="212">
        <v>0</v>
      </c>
      <c r="AD264" s="212">
        <v>2.1140544942262929E-9</v>
      </c>
      <c r="AE264" s="212">
        <v>1.3777886536294266E-9</v>
      </c>
      <c r="AF264" s="212">
        <v>0</v>
      </c>
      <c r="AG264" s="212">
        <v>0</v>
      </c>
      <c r="AH264" s="212">
        <v>0</v>
      </c>
      <c r="AI264" s="212">
        <v>0</v>
      </c>
      <c r="AJ264" s="212">
        <v>0</v>
      </c>
      <c r="AK264" s="212">
        <v>0</v>
      </c>
      <c r="AL264" s="212">
        <v>0</v>
      </c>
      <c r="AM264" s="212">
        <v>0</v>
      </c>
      <c r="AN264" s="212">
        <v>0</v>
      </c>
      <c r="AO264" s="212">
        <v>0</v>
      </c>
      <c r="AP264" s="212">
        <v>0</v>
      </c>
      <c r="AQ264" s="212">
        <v>0</v>
      </c>
      <c r="AR264" s="212">
        <v>0</v>
      </c>
      <c r="AS264" s="212">
        <v>0</v>
      </c>
      <c r="AT264" s="212">
        <v>0</v>
      </c>
      <c r="AU264" s="212">
        <v>0</v>
      </c>
      <c r="AV264" s="212">
        <v>0</v>
      </c>
      <c r="AW264" s="212">
        <v>0</v>
      </c>
      <c r="AX264" s="212">
        <v>0</v>
      </c>
      <c r="AY264" s="212">
        <v>0</v>
      </c>
      <c r="AZ264" s="212">
        <v>0</v>
      </c>
      <c r="BA264" s="212">
        <v>0</v>
      </c>
      <c r="BB264" s="212">
        <v>0</v>
      </c>
      <c r="BC264" s="212">
        <v>0</v>
      </c>
      <c r="BD264" s="212">
        <v>0</v>
      </c>
      <c r="BE264" s="212">
        <v>0</v>
      </c>
      <c r="BF264" s="212">
        <v>0</v>
      </c>
      <c r="BG264" s="212">
        <v>0</v>
      </c>
      <c r="BH264" s="212">
        <v>0</v>
      </c>
      <c r="BI264" s="212">
        <v>0</v>
      </c>
      <c r="BJ264" s="212">
        <v>0</v>
      </c>
      <c r="BK264" s="212">
        <v>0</v>
      </c>
      <c r="BL264" s="212">
        <v>0</v>
      </c>
      <c r="BM264" s="212">
        <v>0</v>
      </c>
      <c r="BN264" s="212">
        <v>0</v>
      </c>
      <c r="BO264" s="212">
        <v>0</v>
      </c>
      <c r="BP264" s="212">
        <v>0</v>
      </c>
      <c r="BQ264" s="212">
        <v>0</v>
      </c>
      <c r="BR264" s="212">
        <v>0</v>
      </c>
      <c r="BS264" s="212">
        <v>0</v>
      </c>
      <c r="BT264" s="212">
        <v>0</v>
      </c>
      <c r="BU264" s="215">
        <f t="shared" si="2"/>
        <v>1.5126455071536904E-2</v>
      </c>
    </row>
    <row r="265" spans="2:73" hidden="1" outlineLevel="1" x14ac:dyDescent="0.35">
      <c r="B265" s="38" t="str">
        <f t="shared" si="3"/>
        <v>MERIWTK</v>
      </c>
      <c r="C265" s="39">
        <f t="shared" si="4"/>
        <v>9.2263094383989927E-3</v>
      </c>
      <c r="D265" s="40">
        <v>0</v>
      </c>
      <c r="E265" s="40">
        <v>1.6312670068601087</v>
      </c>
      <c r="F265" s="40">
        <v>0</v>
      </c>
      <c r="G265" s="40">
        <v>0</v>
      </c>
      <c r="H265" s="40">
        <v>0.13651988305883361</v>
      </c>
      <c r="I265" s="40">
        <v>0</v>
      </c>
      <c r="J265" s="40">
        <v>9.7671498885064899E-3</v>
      </c>
      <c r="K265" s="213">
        <v>8.2180722547208469E-5</v>
      </c>
      <c r="L265" s="213">
        <v>0</v>
      </c>
      <c r="M265" s="213">
        <v>2.276659491204315E-3</v>
      </c>
      <c r="N265" s="213">
        <v>1.6368581230281521E-3</v>
      </c>
      <c r="O265" s="213">
        <v>1.1122684625138676E-2</v>
      </c>
      <c r="P265" s="213">
        <v>1.8149578199314704E-4</v>
      </c>
      <c r="Q265" s="213">
        <v>6.7929991033448451E-4</v>
      </c>
      <c r="R265" s="213">
        <v>8.1282114546776738E-3</v>
      </c>
      <c r="S265" s="213">
        <v>8.6687457429964615E-4</v>
      </c>
      <c r="T265" s="213">
        <v>1.2175624656369326E-3</v>
      </c>
      <c r="U265" s="213">
        <v>4.3009023020541674E-4</v>
      </c>
      <c r="V265" s="213">
        <v>4.8379755200909638E-3</v>
      </c>
      <c r="W265" s="213">
        <v>1.1713172657602541E-4</v>
      </c>
      <c r="X265" s="213">
        <v>5.9668547114378716E-5</v>
      </c>
      <c r="Y265" s="213">
        <v>2.3610723912947809E-3</v>
      </c>
      <c r="Z265" s="213">
        <v>4.8311940855454228E-3</v>
      </c>
      <c r="AA265" s="213">
        <v>9.2263094383989927E-3</v>
      </c>
      <c r="AB265" s="213">
        <v>7.1155470498908777E-3</v>
      </c>
      <c r="AC265" s="213">
        <v>9.0853747153824777E-5</v>
      </c>
      <c r="AD265" s="213">
        <v>4.3195742080043807E-3</v>
      </c>
      <c r="AE265" s="213">
        <v>4.9523479258424086E-4</v>
      </c>
      <c r="AF265" s="213">
        <v>0</v>
      </c>
      <c r="AG265" s="213">
        <v>0</v>
      </c>
      <c r="AH265" s="213">
        <v>0</v>
      </c>
      <c r="AI265" s="213">
        <v>0</v>
      </c>
      <c r="AJ265" s="213">
        <v>0</v>
      </c>
      <c r="AK265" s="213">
        <v>0</v>
      </c>
      <c r="AL265" s="213">
        <v>0</v>
      </c>
      <c r="AM265" s="213">
        <v>0</v>
      </c>
      <c r="AN265" s="213">
        <v>0</v>
      </c>
      <c r="AO265" s="213">
        <v>0</v>
      </c>
      <c r="AP265" s="213">
        <v>0</v>
      </c>
      <c r="AQ265" s="213">
        <v>0</v>
      </c>
      <c r="AR265" s="213">
        <v>0</v>
      </c>
      <c r="AS265" s="213">
        <v>0</v>
      </c>
      <c r="AT265" s="213">
        <v>0</v>
      </c>
      <c r="AU265" s="213">
        <v>0</v>
      </c>
      <c r="AV265" s="213">
        <v>0</v>
      </c>
      <c r="AW265" s="213">
        <v>0</v>
      </c>
      <c r="AX265" s="213">
        <v>0</v>
      </c>
      <c r="AY265" s="213">
        <v>0</v>
      </c>
      <c r="AZ265" s="213">
        <v>0</v>
      </c>
      <c r="BA265" s="213">
        <v>0</v>
      </c>
      <c r="BB265" s="213">
        <v>0</v>
      </c>
      <c r="BC265" s="213">
        <v>0</v>
      </c>
      <c r="BD265" s="213">
        <v>0</v>
      </c>
      <c r="BE265" s="213">
        <v>0</v>
      </c>
      <c r="BF265" s="213">
        <v>0</v>
      </c>
      <c r="BG265" s="213">
        <v>0</v>
      </c>
      <c r="BH265" s="213">
        <v>0</v>
      </c>
      <c r="BI265" s="213">
        <v>0</v>
      </c>
      <c r="BJ265" s="213">
        <v>0</v>
      </c>
      <c r="BK265" s="213">
        <v>0</v>
      </c>
      <c r="BL265" s="213">
        <v>0</v>
      </c>
      <c r="BM265" s="213">
        <v>0</v>
      </c>
      <c r="BN265" s="213">
        <v>0</v>
      </c>
      <c r="BO265" s="213">
        <v>0</v>
      </c>
      <c r="BP265" s="213">
        <v>0</v>
      </c>
      <c r="BQ265" s="213">
        <v>0</v>
      </c>
      <c r="BR265" s="213">
        <v>0</v>
      </c>
      <c r="BS265" s="213">
        <v>0</v>
      </c>
      <c r="BT265" s="213">
        <v>0</v>
      </c>
      <c r="BU265" s="216">
        <f t="shared" si="2"/>
        <v>1.8376305186931687</v>
      </c>
    </row>
    <row r="266" spans="2:73" hidden="1" outlineLevel="1" x14ac:dyDescent="0.35">
      <c r="B266" s="35" t="str">
        <f t="shared" si="3"/>
        <v>METHMNI</v>
      </c>
      <c r="C266" s="36">
        <f t="shared" si="4"/>
        <v>1.8415202372171389E-23</v>
      </c>
      <c r="D266" s="37">
        <v>1.5591597078269783E-3</v>
      </c>
      <c r="E266" s="37">
        <v>7.7567337309420573E-2</v>
      </c>
      <c r="F266" s="37">
        <v>2.6346019470934205E-3</v>
      </c>
      <c r="G266" s="37">
        <v>1.9403973014597085E-3</v>
      </c>
      <c r="H266" s="37">
        <v>1.8270879529561676E-2</v>
      </c>
      <c r="I266" s="37">
        <v>4.1133414414734198E-3</v>
      </c>
      <c r="J266" s="37">
        <v>1.307167974083075E-3</v>
      </c>
      <c r="K266" s="212">
        <v>7.9994213932372506E-6</v>
      </c>
      <c r="L266" s="212">
        <v>0</v>
      </c>
      <c r="M266" s="212">
        <v>1.9071893713893166E-2</v>
      </c>
      <c r="N266" s="212">
        <v>1.1063756541108257E-5</v>
      </c>
      <c r="O266" s="212">
        <v>2.9541691706907883E-4</v>
      </c>
      <c r="P266" s="212">
        <v>1.0101588503426822E-8</v>
      </c>
      <c r="Q266" s="212">
        <v>3.1808469266556289E-8</v>
      </c>
      <c r="R266" s="212">
        <v>1.4616783699054241E-3</v>
      </c>
      <c r="S266" s="212">
        <v>2.9900124012515265E-5</v>
      </c>
      <c r="T266" s="212">
        <v>3.2620230098643695E-10</v>
      </c>
      <c r="U266" s="212">
        <v>1.7519779699604751E-10</v>
      </c>
      <c r="V266" s="212">
        <v>0</v>
      </c>
      <c r="W266" s="212">
        <v>7.6255458073669769E-7</v>
      </c>
      <c r="X266" s="212">
        <v>0</v>
      </c>
      <c r="Y266" s="212">
        <v>3.8597920068938839E-7</v>
      </c>
      <c r="Z266" s="212">
        <v>1.9558771556529438E-6</v>
      </c>
      <c r="AA266" s="212">
        <v>1.8415202372171389E-23</v>
      </c>
      <c r="AB266" s="212">
        <v>4.6730972198669993E-25</v>
      </c>
      <c r="AC266" s="212">
        <v>0</v>
      </c>
      <c r="AD266" s="212">
        <v>3.36773784186282E-4</v>
      </c>
      <c r="AE266" s="212">
        <v>2.1778006232557077E-5</v>
      </c>
      <c r="AF266" s="212">
        <v>0</v>
      </c>
      <c r="AG266" s="212">
        <v>0</v>
      </c>
      <c r="AH266" s="212">
        <v>0</v>
      </c>
      <c r="AI266" s="212">
        <v>0</v>
      </c>
      <c r="AJ266" s="212">
        <v>0</v>
      </c>
      <c r="AK266" s="212">
        <v>0</v>
      </c>
      <c r="AL266" s="212">
        <v>0</v>
      </c>
      <c r="AM266" s="212">
        <v>0</v>
      </c>
      <c r="AN266" s="212">
        <v>0</v>
      </c>
      <c r="AO266" s="212">
        <v>0</v>
      </c>
      <c r="AP266" s="212">
        <v>0</v>
      </c>
      <c r="AQ266" s="212">
        <v>0</v>
      </c>
      <c r="AR266" s="212">
        <v>0</v>
      </c>
      <c r="AS266" s="212">
        <v>0</v>
      </c>
      <c r="AT266" s="212">
        <v>0</v>
      </c>
      <c r="AU266" s="212">
        <v>0</v>
      </c>
      <c r="AV266" s="212">
        <v>0</v>
      </c>
      <c r="AW266" s="212">
        <v>0</v>
      </c>
      <c r="AX266" s="212">
        <v>0</v>
      </c>
      <c r="AY266" s="212">
        <v>0</v>
      </c>
      <c r="AZ266" s="212">
        <v>0</v>
      </c>
      <c r="BA266" s="212">
        <v>0</v>
      </c>
      <c r="BB266" s="212">
        <v>0</v>
      </c>
      <c r="BC266" s="212">
        <v>0</v>
      </c>
      <c r="BD266" s="212">
        <v>0</v>
      </c>
      <c r="BE266" s="212">
        <v>0</v>
      </c>
      <c r="BF266" s="212">
        <v>0</v>
      </c>
      <c r="BG266" s="212">
        <v>0</v>
      </c>
      <c r="BH266" s="212">
        <v>0</v>
      </c>
      <c r="BI266" s="212">
        <v>0</v>
      </c>
      <c r="BJ266" s="212">
        <v>0</v>
      </c>
      <c r="BK266" s="212">
        <v>0</v>
      </c>
      <c r="BL266" s="212">
        <v>0</v>
      </c>
      <c r="BM266" s="212">
        <v>0</v>
      </c>
      <c r="BN266" s="212">
        <v>0</v>
      </c>
      <c r="BO266" s="212">
        <v>0</v>
      </c>
      <c r="BP266" s="212">
        <v>0</v>
      </c>
      <c r="BQ266" s="212">
        <v>0</v>
      </c>
      <c r="BR266" s="212">
        <v>0</v>
      </c>
      <c r="BS266" s="212">
        <v>0</v>
      </c>
      <c r="BT266" s="212">
        <v>0</v>
      </c>
      <c r="BU266" s="215">
        <f t="shared" si="2"/>
        <v>0.12863253612654721</v>
      </c>
    </row>
    <row r="267" spans="2:73" hidden="1" outlineLevel="1" x14ac:dyDescent="0.35">
      <c r="B267" s="38" t="str">
        <f t="shared" si="3"/>
        <v>MPOWASY</v>
      </c>
      <c r="C267" s="39">
        <f t="shared" si="4"/>
        <v>2.5424109467077995E-3</v>
      </c>
      <c r="D267" s="40">
        <v>2.4650625085484906E-2</v>
      </c>
      <c r="E267" s="40">
        <v>0.16123958731396518</v>
      </c>
      <c r="F267" s="40">
        <v>4.4454003696091666E-3</v>
      </c>
      <c r="G267" s="40">
        <v>1.0201833298000512E-2</v>
      </c>
      <c r="H267" s="40">
        <v>1.8714701818057906E-2</v>
      </c>
      <c r="I267" s="40">
        <v>2.8676357489280688E-3</v>
      </c>
      <c r="J267" s="40">
        <v>1.3389207028320039E-3</v>
      </c>
      <c r="K267" s="213">
        <v>2.1904204973358295E-6</v>
      </c>
      <c r="L267" s="213">
        <v>0</v>
      </c>
      <c r="M267" s="213">
        <v>2.546133777337339E-6</v>
      </c>
      <c r="N267" s="213">
        <v>2.713654657628683E-4</v>
      </c>
      <c r="O267" s="213">
        <v>4.6041292209044561E-4</v>
      </c>
      <c r="P267" s="213">
        <v>5.9293252545998959E-9</v>
      </c>
      <c r="Q267" s="213">
        <v>2.4858890356740548E-8</v>
      </c>
      <c r="R267" s="213">
        <v>1.7005746694165742E-4</v>
      </c>
      <c r="S267" s="213">
        <v>5.1929108574709157E-4</v>
      </c>
      <c r="T267" s="213">
        <v>0</v>
      </c>
      <c r="U267" s="213">
        <v>0</v>
      </c>
      <c r="V267" s="213">
        <v>1.2515343830518693E-4</v>
      </c>
      <c r="W267" s="213">
        <v>1.5405827226475693E-5</v>
      </c>
      <c r="X267" s="213">
        <v>0</v>
      </c>
      <c r="Y267" s="213">
        <v>3.1235761643373682E-10</v>
      </c>
      <c r="Z267" s="213">
        <v>1.6170558475984121E-9</v>
      </c>
      <c r="AA267" s="213">
        <v>2.5424109467077995E-3</v>
      </c>
      <c r="AB267" s="213">
        <v>4.9010648006630395E-3</v>
      </c>
      <c r="AC267" s="213">
        <v>0</v>
      </c>
      <c r="AD267" s="213">
        <v>2.1656692911597681E-8</v>
      </c>
      <c r="AE267" s="213">
        <v>2.4093225475945707E-8</v>
      </c>
      <c r="AF267" s="213">
        <v>0</v>
      </c>
      <c r="AG267" s="213">
        <v>0</v>
      </c>
      <c r="AH267" s="213">
        <v>0</v>
      </c>
      <c r="AI267" s="213">
        <v>0</v>
      </c>
      <c r="AJ267" s="213">
        <v>0</v>
      </c>
      <c r="AK267" s="213">
        <v>0</v>
      </c>
      <c r="AL267" s="213">
        <v>0</v>
      </c>
      <c r="AM267" s="213">
        <v>0</v>
      </c>
      <c r="AN267" s="213">
        <v>0</v>
      </c>
      <c r="AO267" s="213">
        <v>0</v>
      </c>
      <c r="AP267" s="213">
        <v>0</v>
      </c>
      <c r="AQ267" s="213">
        <v>0</v>
      </c>
      <c r="AR267" s="213">
        <v>0</v>
      </c>
      <c r="AS267" s="213">
        <v>0</v>
      </c>
      <c r="AT267" s="213">
        <v>0</v>
      </c>
      <c r="AU267" s="213">
        <v>0</v>
      </c>
      <c r="AV267" s="213">
        <v>0</v>
      </c>
      <c r="AW267" s="213">
        <v>0</v>
      </c>
      <c r="AX267" s="213">
        <v>0</v>
      </c>
      <c r="AY267" s="213">
        <v>0</v>
      </c>
      <c r="AZ267" s="213">
        <v>0</v>
      </c>
      <c r="BA267" s="213">
        <v>0</v>
      </c>
      <c r="BB267" s="213">
        <v>0</v>
      </c>
      <c r="BC267" s="213">
        <v>0</v>
      </c>
      <c r="BD267" s="213">
        <v>0</v>
      </c>
      <c r="BE267" s="213">
        <v>0</v>
      </c>
      <c r="BF267" s="213">
        <v>0</v>
      </c>
      <c r="BG267" s="213">
        <v>0</v>
      </c>
      <c r="BH267" s="213">
        <v>0</v>
      </c>
      <c r="BI267" s="213">
        <v>0</v>
      </c>
      <c r="BJ267" s="213">
        <v>0</v>
      </c>
      <c r="BK267" s="213">
        <v>0</v>
      </c>
      <c r="BL267" s="213">
        <v>0</v>
      </c>
      <c r="BM267" s="213">
        <v>0</v>
      </c>
      <c r="BN267" s="213">
        <v>0</v>
      </c>
      <c r="BO267" s="213">
        <v>0</v>
      </c>
      <c r="BP267" s="213">
        <v>0</v>
      </c>
      <c r="BQ267" s="213">
        <v>0</v>
      </c>
      <c r="BR267" s="213">
        <v>0</v>
      </c>
      <c r="BS267" s="213">
        <v>0</v>
      </c>
      <c r="BT267" s="213">
        <v>0</v>
      </c>
      <c r="BU267" s="216">
        <f t="shared" si="2"/>
        <v>0.23246868131214443</v>
      </c>
    </row>
    <row r="268" spans="2:73" hidden="1" outlineLevel="1" x14ac:dyDescent="0.35">
      <c r="B268" s="35" t="str">
        <f t="shared" si="3"/>
        <v>MPOWCUL</v>
      </c>
      <c r="C268" s="36">
        <f t="shared" si="4"/>
        <v>3.4057700462080593E-3</v>
      </c>
      <c r="D268" s="37">
        <v>2.3294155508793084E-2</v>
      </c>
      <c r="E268" s="37">
        <v>0.14605611553370129</v>
      </c>
      <c r="F268" s="37">
        <v>4.9706010939343861E-3</v>
      </c>
      <c r="G268" s="37">
        <v>1.4072949335365166E-2</v>
      </c>
      <c r="H268" s="37">
        <v>3.3687419510999961E-2</v>
      </c>
      <c r="I268" s="37">
        <v>3.3134561468150343E-3</v>
      </c>
      <c r="J268" s="37">
        <v>2.4101256780240448E-3</v>
      </c>
      <c r="K268" s="212">
        <v>2.5292463763974003E-6</v>
      </c>
      <c r="L268" s="212">
        <v>0</v>
      </c>
      <c r="M268" s="212">
        <v>2.7142380899091876E-6</v>
      </c>
      <c r="N268" s="212">
        <v>3.6259199243068423E-4</v>
      </c>
      <c r="O268" s="212">
        <v>5.7016304125118351E-4</v>
      </c>
      <c r="P268" s="212">
        <v>6.7084211845819959E-9</v>
      </c>
      <c r="Q268" s="212">
        <v>2.7937716415620469E-8</v>
      </c>
      <c r="R268" s="212">
        <v>2.0309562581924593E-4</v>
      </c>
      <c r="S268" s="212">
        <v>7.1915352664272719E-4</v>
      </c>
      <c r="T268" s="212">
        <v>0</v>
      </c>
      <c r="U268" s="212">
        <v>0</v>
      </c>
      <c r="V268" s="212">
        <v>1.1889178660325544E-6</v>
      </c>
      <c r="W268" s="212">
        <v>2.0162915203442837E-5</v>
      </c>
      <c r="X268" s="212">
        <v>0</v>
      </c>
      <c r="Y268" s="212">
        <v>3.3398695490424649E-10</v>
      </c>
      <c r="Z268" s="212">
        <v>1.7273211862446506E-9</v>
      </c>
      <c r="AA268" s="212">
        <v>3.4057700462080593E-3</v>
      </c>
      <c r="AB268" s="212">
        <v>4.4524085677536691E-8</v>
      </c>
      <c r="AC268" s="212">
        <v>0</v>
      </c>
      <c r="AD268" s="212">
        <v>2.9744012563833416E-8</v>
      </c>
      <c r="AE268" s="212">
        <v>2.5092634495220937E-8</v>
      </c>
      <c r="AF268" s="212">
        <v>0</v>
      </c>
      <c r="AG268" s="212">
        <v>0</v>
      </c>
      <c r="AH268" s="212">
        <v>0</v>
      </c>
      <c r="AI268" s="212">
        <v>0</v>
      </c>
      <c r="AJ268" s="212">
        <v>0</v>
      </c>
      <c r="AK268" s="212">
        <v>0</v>
      </c>
      <c r="AL268" s="212">
        <v>0</v>
      </c>
      <c r="AM268" s="212">
        <v>0</v>
      </c>
      <c r="AN268" s="212">
        <v>0</v>
      </c>
      <c r="AO268" s="212">
        <v>0</v>
      </c>
      <c r="AP268" s="212">
        <v>0</v>
      </c>
      <c r="AQ268" s="212">
        <v>0</v>
      </c>
      <c r="AR268" s="212">
        <v>0</v>
      </c>
      <c r="AS268" s="212">
        <v>0</v>
      </c>
      <c r="AT268" s="212">
        <v>0</v>
      </c>
      <c r="AU268" s="212">
        <v>0</v>
      </c>
      <c r="AV268" s="212">
        <v>0</v>
      </c>
      <c r="AW268" s="212">
        <v>0</v>
      </c>
      <c r="AX268" s="212">
        <v>0</v>
      </c>
      <c r="AY268" s="212">
        <v>0</v>
      </c>
      <c r="AZ268" s="212">
        <v>0</v>
      </c>
      <c r="BA268" s="212">
        <v>0</v>
      </c>
      <c r="BB268" s="212">
        <v>0</v>
      </c>
      <c r="BC268" s="212">
        <v>0</v>
      </c>
      <c r="BD268" s="212">
        <v>0</v>
      </c>
      <c r="BE268" s="212">
        <v>0</v>
      </c>
      <c r="BF268" s="212">
        <v>0</v>
      </c>
      <c r="BG268" s="212">
        <v>0</v>
      </c>
      <c r="BH268" s="212">
        <v>0</v>
      </c>
      <c r="BI268" s="212">
        <v>0</v>
      </c>
      <c r="BJ268" s="212">
        <v>0</v>
      </c>
      <c r="BK268" s="212">
        <v>0</v>
      </c>
      <c r="BL268" s="212">
        <v>0</v>
      </c>
      <c r="BM268" s="212">
        <v>0</v>
      </c>
      <c r="BN268" s="212">
        <v>0</v>
      </c>
      <c r="BO268" s="212">
        <v>0</v>
      </c>
      <c r="BP268" s="212">
        <v>0</v>
      </c>
      <c r="BQ268" s="212">
        <v>0</v>
      </c>
      <c r="BR268" s="212">
        <v>0</v>
      </c>
      <c r="BS268" s="212">
        <v>0</v>
      </c>
      <c r="BT268" s="212">
        <v>0</v>
      </c>
      <c r="BU268" s="215">
        <f t="shared" si="2"/>
        <v>0.23309232842569905</v>
      </c>
    </row>
    <row r="269" spans="2:73" hidden="1" outlineLevel="1" x14ac:dyDescent="0.35">
      <c r="B269" s="38" t="str">
        <f t="shared" si="3"/>
        <v>MPOWKAI</v>
      </c>
      <c r="C269" s="39">
        <f t="shared" si="4"/>
        <v>4.0282365687164179E-3</v>
      </c>
      <c r="D269" s="40">
        <v>4.4684069722247331E-2</v>
      </c>
      <c r="E269" s="40">
        <v>0.26359772291381378</v>
      </c>
      <c r="F269" s="40">
        <v>9.4543208151471186E-3</v>
      </c>
      <c r="G269" s="40">
        <v>1.7913744780468394E-2</v>
      </c>
      <c r="H269" s="40">
        <v>3.1128739303038205E-2</v>
      </c>
      <c r="I269" s="40">
        <v>4.2152560240359275E-3</v>
      </c>
      <c r="J269" s="40">
        <v>2.2270679977215535E-3</v>
      </c>
      <c r="K269" s="213">
        <v>3.4705372707979778E-6</v>
      </c>
      <c r="L269" s="213">
        <v>0</v>
      </c>
      <c r="M269" s="213">
        <v>4.0341350811109102E-6</v>
      </c>
      <c r="N269" s="213">
        <v>4.2995578432678227E-4</v>
      </c>
      <c r="O269" s="213">
        <v>7.2948559786368476E-4</v>
      </c>
      <c r="P269" s="213">
        <v>9.3945177703556245E-9</v>
      </c>
      <c r="Q269" s="213">
        <v>3.9386823488312734E-8</v>
      </c>
      <c r="R269" s="213">
        <v>2.6944177061726551E-4</v>
      </c>
      <c r="S269" s="213">
        <v>8.2277310209178463E-4</v>
      </c>
      <c r="T269" s="213">
        <v>0</v>
      </c>
      <c r="U269" s="213">
        <v>0</v>
      </c>
      <c r="V269" s="213">
        <v>1.9829510942531747E-4</v>
      </c>
      <c r="W269" s="213">
        <v>2.4409239067105389E-5</v>
      </c>
      <c r="X269" s="213">
        <v>0</v>
      </c>
      <c r="Y269" s="213">
        <v>4.9490440350125119E-10</v>
      </c>
      <c r="Z269" s="213">
        <v>2.5620891490368842E-9</v>
      </c>
      <c r="AA269" s="213">
        <v>4.0282365687164179E-3</v>
      </c>
      <c r="AB269" s="213">
        <v>7.7653254605612463E-3</v>
      </c>
      <c r="AC269" s="213">
        <v>0</v>
      </c>
      <c r="AD269" s="213">
        <v>3.4313210638478948E-8</v>
      </c>
      <c r="AE269" s="213">
        <v>3.8173691804706061E-8</v>
      </c>
      <c r="AF269" s="213">
        <v>0</v>
      </c>
      <c r="AG269" s="213">
        <v>0</v>
      </c>
      <c r="AH269" s="213">
        <v>0</v>
      </c>
      <c r="AI269" s="213">
        <v>0</v>
      </c>
      <c r="AJ269" s="213">
        <v>0</v>
      </c>
      <c r="AK269" s="213">
        <v>0</v>
      </c>
      <c r="AL269" s="213">
        <v>0</v>
      </c>
      <c r="AM269" s="213">
        <v>0</v>
      </c>
      <c r="AN269" s="213">
        <v>0</v>
      </c>
      <c r="AO269" s="213">
        <v>0</v>
      </c>
      <c r="AP269" s="213">
        <v>0</v>
      </c>
      <c r="AQ269" s="213">
        <v>0</v>
      </c>
      <c r="AR269" s="213">
        <v>0</v>
      </c>
      <c r="AS269" s="213">
        <v>0</v>
      </c>
      <c r="AT269" s="213">
        <v>0</v>
      </c>
      <c r="AU269" s="213">
        <v>0</v>
      </c>
      <c r="AV269" s="213">
        <v>0</v>
      </c>
      <c r="AW269" s="213">
        <v>0</v>
      </c>
      <c r="AX269" s="213">
        <v>0</v>
      </c>
      <c r="AY269" s="213">
        <v>0</v>
      </c>
      <c r="AZ269" s="213">
        <v>0</v>
      </c>
      <c r="BA269" s="213">
        <v>0</v>
      </c>
      <c r="BB269" s="213">
        <v>0</v>
      </c>
      <c r="BC269" s="213">
        <v>0</v>
      </c>
      <c r="BD269" s="213">
        <v>0</v>
      </c>
      <c r="BE269" s="213">
        <v>0</v>
      </c>
      <c r="BF269" s="213">
        <v>0</v>
      </c>
      <c r="BG269" s="213">
        <v>0</v>
      </c>
      <c r="BH269" s="213">
        <v>0</v>
      </c>
      <c r="BI269" s="213">
        <v>0</v>
      </c>
      <c r="BJ269" s="213">
        <v>0</v>
      </c>
      <c r="BK269" s="213">
        <v>0</v>
      </c>
      <c r="BL269" s="213">
        <v>0</v>
      </c>
      <c r="BM269" s="213">
        <v>0</v>
      </c>
      <c r="BN269" s="213">
        <v>0</v>
      </c>
      <c r="BO269" s="213">
        <v>0</v>
      </c>
      <c r="BP269" s="213">
        <v>0</v>
      </c>
      <c r="BQ269" s="213">
        <v>0</v>
      </c>
      <c r="BR269" s="213">
        <v>0</v>
      </c>
      <c r="BS269" s="213">
        <v>0</v>
      </c>
      <c r="BT269" s="213">
        <v>0</v>
      </c>
      <c r="BU269" s="216">
        <f t="shared" si="2"/>
        <v>0.38749647318673108</v>
      </c>
    </row>
    <row r="270" spans="2:73" hidden="1" outlineLevel="1" x14ac:dyDescent="0.35">
      <c r="B270" s="35" t="str">
        <f t="shared" si="3"/>
        <v>MPOWSBK</v>
      </c>
      <c r="C270" s="36">
        <f t="shared" si="4"/>
        <v>6.9637970215516102E-3</v>
      </c>
      <c r="D270" s="37">
        <v>6.9075724447624345E-2</v>
      </c>
      <c r="E270" s="37">
        <v>0.41787052067549363</v>
      </c>
      <c r="F270" s="37">
        <v>1.4492346393902383E-2</v>
      </c>
      <c r="G270" s="37">
        <v>3.4189526400545796E-2</v>
      </c>
      <c r="H270" s="37">
        <v>6.4235939400855563E-2</v>
      </c>
      <c r="I270" s="37">
        <v>7.4430027749537607E-3</v>
      </c>
      <c r="J270" s="37">
        <v>4.5956825797074221E-3</v>
      </c>
      <c r="K270" s="212">
        <v>5.9996767064919164E-6</v>
      </c>
      <c r="L270" s="212">
        <v>0</v>
      </c>
      <c r="M270" s="212">
        <v>6.9739940500388016E-6</v>
      </c>
      <c r="N270" s="212">
        <v>7.4328425334954933E-4</v>
      </c>
      <c r="O270" s="212">
        <v>1.2610951583925079E-3</v>
      </c>
      <c r="P270" s="212">
        <v>1.6240733073172632E-8</v>
      </c>
      <c r="Q270" s="212">
        <v>6.8089805406758949E-8</v>
      </c>
      <c r="R270" s="212">
        <v>4.657963274247306E-4</v>
      </c>
      <c r="S270" s="212">
        <v>1.422365538870343E-3</v>
      </c>
      <c r="T270" s="212">
        <v>0</v>
      </c>
      <c r="U270" s="212">
        <v>0</v>
      </c>
      <c r="V270" s="212">
        <v>3.4280183620007473E-4</v>
      </c>
      <c r="W270" s="212">
        <v>4.2197369348646153E-5</v>
      </c>
      <c r="X270" s="212">
        <v>0</v>
      </c>
      <c r="Y270" s="212">
        <v>8.5556390551138272E-10</v>
      </c>
      <c r="Z270" s="212">
        <v>4.4292008377993546E-9</v>
      </c>
      <c r="AA270" s="212">
        <v>6.9637970215516102E-3</v>
      </c>
      <c r="AB270" s="212">
        <v>1.3424273721557137E-2</v>
      </c>
      <c r="AC270" s="212">
        <v>0</v>
      </c>
      <c r="AD270" s="212">
        <v>5.9318818537078457E-8</v>
      </c>
      <c r="AE270" s="212">
        <v>6.5992609112316395E-8</v>
      </c>
      <c r="AF270" s="212">
        <v>0</v>
      </c>
      <c r="AG270" s="212">
        <v>0</v>
      </c>
      <c r="AH270" s="212">
        <v>0</v>
      </c>
      <c r="AI270" s="212">
        <v>0</v>
      </c>
      <c r="AJ270" s="212">
        <v>0</v>
      </c>
      <c r="AK270" s="212">
        <v>0</v>
      </c>
      <c r="AL270" s="212">
        <v>0</v>
      </c>
      <c r="AM270" s="212">
        <v>0</v>
      </c>
      <c r="AN270" s="212">
        <v>0</v>
      </c>
      <c r="AO270" s="212">
        <v>0</v>
      </c>
      <c r="AP270" s="212">
        <v>0</v>
      </c>
      <c r="AQ270" s="212">
        <v>0</v>
      </c>
      <c r="AR270" s="212">
        <v>0</v>
      </c>
      <c r="AS270" s="212">
        <v>0</v>
      </c>
      <c r="AT270" s="212">
        <v>0</v>
      </c>
      <c r="AU270" s="212">
        <v>0</v>
      </c>
      <c r="AV270" s="212">
        <v>0</v>
      </c>
      <c r="AW270" s="212">
        <v>0</v>
      </c>
      <c r="AX270" s="212">
        <v>0</v>
      </c>
      <c r="AY270" s="212">
        <v>0</v>
      </c>
      <c r="AZ270" s="212">
        <v>0</v>
      </c>
      <c r="BA270" s="212">
        <v>0</v>
      </c>
      <c r="BB270" s="212">
        <v>0</v>
      </c>
      <c r="BC270" s="212">
        <v>0</v>
      </c>
      <c r="BD270" s="212">
        <v>0</v>
      </c>
      <c r="BE270" s="212">
        <v>0</v>
      </c>
      <c r="BF270" s="212">
        <v>0</v>
      </c>
      <c r="BG270" s="212">
        <v>0</v>
      </c>
      <c r="BH270" s="212">
        <v>0</v>
      </c>
      <c r="BI270" s="212">
        <v>0</v>
      </c>
      <c r="BJ270" s="212">
        <v>0</v>
      </c>
      <c r="BK270" s="212">
        <v>0</v>
      </c>
      <c r="BL270" s="212">
        <v>0</v>
      </c>
      <c r="BM270" s="212">
        <v>0</v>
      </c>
      <c r="BN270" s="212">
        <v>0</v>
      </c>
      <c r="BO270" s="212">
        <v>0</v>
      </c>
      <c r="BP270" s="212">
        <v>0</v>
      </c>
      <c r="BQ270" s="212">
        <v>0</v>
      </c>
      <c r="BR270" s="212">
        <v>0</v>
      </c>
      <c r="BS270" s="212">
        <v>0</v>
      </c>
      <c r="BT270" s="212">
        <v>0</v>
      </c>
      <c r="BU270" s="215">
        <f t="shared" si="2"/>
        <v>0.63658154249726495</v>
      </c>
    </row>
    <row r="271" spans="2:73" hidden="1" outlineLevel="1" x14ac:dyDescent="0.35">
      <c r="B271" s="38" t="str">
        <f t="shared" si="3"/>
        <v>MPOWWPR</v>
      </c>
      <c r="C271" s="39">
        <f t="shared" si="4"/>
        <v>1.7229225808990875E-3</v>
      </c>
      <c r="D271" s="40">
        <v>1.474626823110675E-2</v>
      </c>
      <c r="E271" s="40">
        <v>8.9787997839481687E-2</v>
      </c>
      <c r="F271" s="40">
        <v>3.3369555629322724E-3</v>
      </c>
      <c r="G271" s="40">
        <v>8.2015639239125891E-3</v>
      </c>
      <c r="H271" s="40">
        <v>1.5259765940070965E-2</v>
      </c>
      <c r="I271" s="40">
        <v>1.7362003609818959E-3</v>
      </c>
      <c r="J271" s="40">
        <v>1.0917414947972683E-3</v>
      </c>
      <c r="K271" s="213">
        <v>1.4843882498352007E-6</v>
      </c>
      <c r="L271" s="213">
        <v>0</v>
      </c>
      <c r="M271" s="213">
        <v>1.7254454412679862E-6</v>
      </c>
      <c r="N271" s="213">
        <v>1.8389697744309423E-4</v>
      </c>
      <c r="O271" s="213">
        <v>3.1200928426966112E-4</v>
      </c>
      <c r="P271" s="213">
        <v>4.01814206362852E-9</v>
      </c>
      <c r="Q271" s="213">
        <v>1.6846192223990043E-8</v>
      </c>
      <c r="R271" s="213">
        <v>1.152433087765396E-4</v>
      </c>
      <c r="S271" s="213">
        <v>3.5190941048291564E-4</v>
      </c>
      <c r="T271" s="213">
        <v>0</v>
      </c>
      <c r="U271" s="213">
        <v>0</v>
      </c>
      <c r="V271" s="213">
        <v>8.4813970637037382E-5</v>
      </c>
      <c r="W271" s="213">
        <v>1.0440109075762381E-5</v>
      </c>
      <c r="X271" s="213">
        <v>2.5007762787596182E-15</v>
      </c>
      <c r="Y271" s="213">
        <v>2.1167624031308656E-10</v>
      </c>
      <c r="Z271" s="213">
        <v>1.0958346593368144E-9</v>
      </c>
      <c r="AA271" s="213">
        <v>1.7229225808990875E-3</v>
      </c>
      <c r="AB271" s="213">
        <v>3.3213447502005687E-3</v>
      </c>
      <c r="AC271" s="213">
        <v>3.4650517643501033E-20</v>
      </c>
      <c r="AD271" s="213">
        <v>1.4676150322444777E-8</v>
      </c>
      <c r="AE271" s="213">
        <v>1.6327322009916676E-8</v>
      </c>
      <c r="AF271" s="213">
        <v>0</v>
      </c>
      <c r="AG271" s="213">
        <v>0</v>
      </c>
      <c r="AH271" s="213">
        <v>0</v>
      </c>
      <c r="AI271" s="213">
        <v>0</v>
      </c>
      <c r="AJ271" s="213">
        <v>0</v>
      </c>
      <c r="AK271" s="213">
        <v>0</v>
      </c>
      <c r="AL271" s="213">
        <v>0</v>
      </c>
      <c r="AM271" s="213">
        <v>0</v>
      </c>
      <c r="AN271" s="213">
        <v>0</v>
      </c>
      <c r="AO271" s="213">
        <v>0</v>
      </c>
      <c r="AP271" s="213">
        <v>0</v>
      </c>
      <c r="AQ271" s="213">
        <v>0</v>
      </c>
      <c r="AR271" s="213">
        <v>0</v>
      </c>
      <c r="AS271" s="213">
        <v>0</v>
      </c>
      <c r="AT271" s="213">
        <v>0</v>
      </c>
      <c r="AU271" s="213">
        <v>0</v>
      </c>
      <c r="AV271" s="213">
        <v>0</v>
      </c>
      <c r="AW271" s="213">
        <v>0</v>
      </c>
      <c r="AX271" s="213">
        <v>0</v>
      </c>
      <c r="AY271" s="213">
        <v>0</v>
      </c>
      <c r="AZ271" s="213">
        <v>0</v>
      </c>
      <c r="BA271" s="213">
        <v>0</v>
      </c>
      <c r="BB271" s="213">
        <v>0</v>
      </c>
      <c r="BC271" s="213">
        <v>0</v>
      </c>
      <c r="BD271" s="213">
        <v>0</v>
      </c>
      <c r="BE271" s="213">
        <v>0</v>
      </c>
      <c r="BF271" s="213">
        <v>0</v>
      </c>
      <c r="BG271" s="213">
        <v>0</v>
      </c>
      <c r="BH271" s="213">
        <v>0</v>
      </c>
      <c r="BI271" s="213">
        <v>0</v>
      </c>
      <c r="BJ271" s="213">
        <v>0</v>
      </c>
      <c r="BK271" s="213">
        <v>0</v>
      </c>
      <c r="BL271" s="213">
        <v>0</v>
      </c>
      <c r="BM271" s="213">
        <v>0</v>
      </c>
      <c r="BN271" s="213">
        <v>0</v>
      </c>
      <c r="BO271" s="213">
        <v>0</v>
      </c>
      <c r="BP271" s="213">
        <v>0</v>
      </c>
      <c r="BQ271" s="213">
        <v>0</v>
      </c>
      <c r="BR271" s="213">
        <v>0</v>
      </c>
      <c r="BS271" s="213">
        <v>0</v>
      </c>
      <c r="BT271" s="213">
        <v>0</v>
      </c>
      <c r="BU271" s="216">
        <f t="shared" si="2"/>
        <v>0.14026633675407926</v>
      </c>
    </row>
    <row r="272" spans="2:73" hidden="1" outlineLevel="1" x14ac:dyDescent="0.35">
      <c r="B272" s="35" t="str">
        <f t="shared" si="3"/>
        <v>MRPLARA</v>
      </c>
      <c r="C272" s="36">
        <f t="shared" si="4"/>
        <v>1.2868315706442133E-4</v>
      </c>
      <c r="D272" s="37">
        <v>4.5543463439350496E-3</v>
      </c>
      <c r="E272" s="37">
        <v>0</v>
      </c>
      <c r="F272" s="37">
        <v>0</v>
      </c>
      <c r="G272" s="37">
        <v>0</v>
      </c>
      <c r="H272" s="37">
        <v>0.35929836412079524</v>
      </c>
      <c r="I272" s="37">
        <v>0.35178314137926553</v>
      </c>
      <c r="J272" s="37">
        <v>2.57055668261204E-2</v>
      </c>
      <c r="K272" s="212">
        <v>1.8416551201758561E-4</v>
      </c>
      <c r="L272" s="212">
        <v>0</v>
      </c>
      <c r="M272" s="212">
        <v>5.6678070605433277E-3</v>
      </c>
      <c r="N272" s="212">
        <v>2.2896429178438E-5</v>
      </c>
      <c r="O272" s="212">
        <v>9.9271667347760749E-4</v>
      </c>
      <c r="P272" s="212">
        <v>4.8266530026939676E-4</v>
      </c>
      <c r="Q272" s="212">
        <v>1.7220104030905483E-3</v>
      </c>
      <c r="R272" s="212">
        <v>2.2153891265574478E-2</v>
      </c>
      <c r="S272" s="212">
        <v>5.0399252906904935E-5</v>
      </c>
      <c r="T272" s="212">
        <v>3.3172832807338601E-3</v>
      </c>
      <c r="U272" s="212">
        <v>1.171068064503712E-3</v>
      </c>
      <c r="V272" s="212">
        <v>6.5175114550035756E-5</v>
      </c>
      <c r="W272" s="212">
        <v>6.0155722750936098E-6</v>
      </c>
      <c r="X272" s="212">
        <v>8.8321532514853186E-7</v>
      </c>
      <c r="Y272" s="212">
        <v>6.432387136537647E-3</v>
      </c>
      <c r="Z272" s="212">
        <v>1.3151434946295967E-2</v>
      </c>
      <c r="AA272" s="212">
        <v>1.2868315706442133E-4</v>
      </c>
      <c r="AB272" s="212">
        <v>1.001021698816581E-4</v>
      </c>
      <c r="AC272" s="212">
        <v>1.2677613172128682E-6</v>
      </c>
      <c r="AD272" s="212">
        <v>1.0752261826120399E-2</v>
      </c>
      <c r="AE272" s="212">
        <v>1.3365483154341032E-3</v>
      </c>
      <c r="AF272" s="212">
        <v>0</v>
      </c>
      <c r="AG272" s="212">
        <v>0</v>
      </c>
      <c r="AH272" s="212">
        <v>0</v>
      </c>
      <c r="AI272" s="212">
        <v>0</v>
      </c>
      <c r="AJ272" s="212">
        <v>0</v>
      </c>
      <c r="AK272" s="212">
        <v>0</v>
      </c>
      <c r="AL272" s="212">
        <v>0</v>
      </c>
      <c r="AM272" s="212">
        <v>0</v>
      </c>
      <c r="AN272" s="212">
        <v>0</v>
      </c>
      <c r="AO272" s="212">
        <v>0</v>
      </c>
      <c r="AP272" s="212">
        <v>0</v>
      </c>
      <c r="AQ272" s="212">
        <v>0</v>
      </c>
      <c r="AR272" s="212">
        <v>0</v>
      </c>
      <c r="AS272" s="212">
        <v>0</v>
      </c>
      <c r="AT272" s="212">
        <v>0</v>
      </c>
      <c r="AU272" s="212">
        <v>0</v>
      </c>
      <c r="AV272" s="212">
        <v>0</v>
      </c>
      <c r="AW272" s="212">
        <v>0</v>
      </c>
      <c r="AX272" s="212">
        <v>0</v>
      </c>
      <c r="AY272" s="212">
        <v>0</v>
      </c>
      <c r="AZ272" s="212">
        <v>0</v>
      </c>
      <c r="BA272" s="212">
        <v>0</v>
      </c>
      <c r="BB272" s="212">
        <v>0</v>
      </c>
      <c r="BC272" s="212">
        <v>0</v>
      </c>
      <c r="BD272" s="212">
        <v>0</v>
      </c>
      <c r="BE272" s="212">
        <v>0</v>
      </c>
      <c r="BF272" s="212">
        <v>0</v>
      </c>
      <c r="BG272" s="212">
        <v>0</v>
      </c>
      <c r="BH272" s="212">
        <v>0</v>
      </c>
      <c r="BI272" s="212">
        <v>0</v>
      </c>
      <c r="BJ272" s="212">
        <v>0</v>
      </c>
      <c r="BK272" s="212">
        <v>0</v>
      </c>
      <c r="BL272" s="212">
        <v>0</v>
      </c>
      <c r="BM272" s="212">
        <v>0</v>
      </c>
      <c r="BN272" s="212">
        <v>0</v>
      </c>
      <c r="BO272" s="212">
        <v>0</v>
      </c>
      <c r="BP272" s="212">
        <v>0</v>
      </c>
      <c r="BQ272" s="212">
        <v>0</v>
      </c>
      <c r="BR272" s="212">
        <v>0</v>
      </c>
      <c r="BS272" s="212">
        <v>0</v>
      </c>
      <c r="BT272" s="212">
        <v>0</v>
      </c>
      <c r="BU272" s="215">
        <f t="shared" si="2"/>
        <v>0.80908108112721366</v>
      </c>
    </row>
    <row r="273" spans="2:73" hidden="1" outlineLevel="1" x14ac:dyDescent="0.35">
      <c r="B273" s="38" t="str">
        <f t="shared" si="3"/>
        <v>MRPLARI</v>
      </c>
      <c r="C273" s="39">
        <f t="shared" si="4"/>
        <v>2.5626195031131698E-5</v>
      </c>
      <c r="D273" s="40">
        <v>3.4212807188879935E-3</v>
      </c>
      <c r="E273" s="40">
        <v>0</v>
      </c>
      <c r="F273" s="40">
        <v>0</v>
      </c>
      <c r="G273" s="40">
        <v>0</v>
      </c>
      <c r="H273" s="40">
        <v>0.56653388206054034</v>
      </c>
      <c r="I273" s="40">
        <v>0.12768252358373799</v>
      </c>
      <c r="J273" s="40">
        <v>4.0531981269117501E-2</v>
      </c>
      <c r="K273" s="213">
        <v>2.6928946582027099E-2</v>
      </c>
      <c r="L273" s="213">
        <v>0</v>
      </c>
      <c r="M273" s="213">
        <v>1.6321815510418093E-3</v>
      </c>
      <c r="N273" s="213">
        <v>4.7865086072247342E-6</v>
      </c>
      <c r="O273" s="213">
        <v>1.636577290758827E-4</v>
      </c>
      <c r="P273" s="213">
        <v>4.1302578884150561E-5</v>
      </c>
      <c r="Q273" s="213">
        <v>1.498424403994973E-4</v>
      </c>
      <c r="R273" s="213">
        <v>1.9901216736118777E-3</v>
      </c>
      <c r="S273" s="213">
        <v>1.0582722960737865E-5</v>
      </c>
      <c r="T273" s="213">
        <v>2.9311283847118966E-4</v>
      </c>
      <c r="U273" s="213">
        <v>1.122102122960498E-4</v>
      </c>
      <c r="V273" s="213">
        <v>1.2469669711469226E-5</v>
      </c>
      <c r="W273" s="213">
        <v>1.3477994708842236E-6</v>
      </c>
      <c r="X273" s="213">
        <v>1.7772308803173251E-7</v>
      </c>
      <c r="Y273" s="213">
        <v>5.6927873914536101E-4</v>
      </c>
      <c r="Z273" s="213">
        <v>2.3497216137056188E-3</v>
      </c>
      <c r="AA273" s="213">
        <v>2.5626195031131698E-5</v>
      </c>
      <c r="AB273" s="213">
        <v>1.9837758753861817E-5</v>
      </c>
      <c r="AC273" s="213">
        <v>2.5249456687238353E-7</v>
      </c>
      <c r="AD273" s="213">
        <v>1.0261388684711639E-3</v>
      </c>
      <c r="AE273" s="213">
        <v>2.5402810223892926E-2</v>
      </c>
      <c r="AF273" s="213">
        <v>0</v>
      </c>
      <c r="AG273" s="213">
        <v>0</v>
      </c>
      <c r="AH273" s="213">
        <v>0</v>
      </c>
      <c r="AI273" s="213">
        <v>0</v>
      </c>
      <c r="AJ273" s="213">
        <v>0</v>
      </c>
      <c r="AK273" s="213">
        <v>0</v>
      </c>
      <c r="AL273" s="213">
        <v>0</v>
      </c>
      <c r="AM273" s="213">
        <v>0</v>
      </c>
      <c r="AN273" s="213">
        <v>0</v>
      </c>
      <c r="AO273" s="213">
        <v>0</v>
      </c>
      <c r="AP273" s="213">
        <v>0</v>
      </c>
      <c r="AQ273" s="213">
        <v>0</v>
      </c>
      <c r="AR273" s="213">
        <v>0</v>
      </c>
      <c r="AS273" s="213">
        <v>0</v>
      </c>
      <c r="AT273" s="213">
        <v>0</v>
      </c>
      <c r="AU273" s="213">
        <v>0</v>
      </c>
      <c r="AV273" s="213">
        <v>0</v>
      </c>
      <c r="AW273" s="213">
        <v>0</v>
      </c>
      <c r="AX273" s="213">
        <v>0</v>
      </c>
      <c r="AY273" s="213">
        <v>0</v>
      </c>
      <c r="AZ273" s="213">
        <v>0</v>
      </c>
      <c r="BA273" s="213">
        <v>0</v>
      </c>
      <c r="BB273" s="213">
        <v>0</v>
      </c>
      <c r="BC273" s="213">
        <v>0</v>
      </c>
      <c r="BD273" s="213">
        <v>0</v>
      </c>
      <c r="BE273" s="213">
        <v>0</v>
      </c>
      <c r="BF273" s="213">
        <v>0</v>
      </c>
      <c r="BG273" s="213">
        <v>0</v>
      </c>
      <c r="BH273" s="213">
        <v>0</v>
      </c>
      <c r="BI273" s="213">
        <v>0</v>
      </c>
      <c r="BJ273" s="213">
        <v>0</v>
      </c>
      <c r="BK273" s="213">
        <v>0</v>
      </c>
      <c r="BL273" s="213">
        <v>0</v>
      </c>
      <c r="BM273" s="213">
        <v>0</v>
      </c>
      <c r="BN273" s="213">
        <v>0</v>
      </c>
      <c r="BO273" s="213">
        <v>0</v>
      </c>
      <c r="BP273" s="213">
        <v>0</v>
      </c>
      <c r="BQ273" s="213">
        <v>0</v>
      </c>
      <c r="BR273" s="213">
        <v>0</v>
      </c>
      <c r="BS273" s="213">
        <v>0</v>
      </c>
      <c r="BT273" s="213">
        <v>0</v>
      </c>
      <c r="BU273" s="216">
        <f t="shared" si="2"/>
        <v>0.79890407355549675</v>
      </c>
    </row>
    <row r="274" spans="2:73" hidden="1" outlineLevel="1" x14ac:dyDescent="0.35">
      <c r="B274" s="35" t="str">
        <f t="shared" si="3"/>
        <v>MRPLATI</v>
      </c>
      <c r="C274" s="36">
        <f t="shared" si="4"/>
        <v>1.0679679921969525E-4</v>
      </c>
      <c r="D274" s="37">
        <v>8.1802881038042796E-4</v>
      </c>
      <c r="E274" s="37">
        <v>0</v>
      </c>
      <c r="F274" s="37">
        <v>0</v>
      </c>
      <c r="G274" s="37">
        <v>0</v>
      </c>
      <c r="H274" s="37">
        <v>0.37945444719723542</v>
      </c>
      <c r="I274" s="37">
        <v>0.10720281833867802</v>
      </c>
      <c r="J274" s="37">
        <v>2.7147609407477871E-2</v>
      </c>
      <c r="K274" s="212">
        <v>1.5291300275928108E-4</v>
      </c>
      <c r="L274" s="212">
        <v>0</v>
      </c>
      <c r="M274" s="212">
        <v>4.7038693300503094E-3</v>
      </c>
      <c r="N274" s="212">
        <v>1.9098881476831118E-5</v>
      </c>
      <c r="O274" s="212">
        <v>8.2650833801604928E-4</v>
      </c>
      <c r="P274" s="212">
        <v>4.0057396744310039E-4</v>
      </c>
      <c r="Q274" s="212">
        <v>1.4291321303620899E-3</v>
      </c>
      <c r="R274" s="212">
        <v>1.8399412533603242E-2</v>
      </c>
      <c r="S274" s="212">
        <v>4.2088569944062371E-5</v>
      </c>
      <c r="T274" s="212">
        <v>2.753081635307306E-3</v>
      </c>
      <c r="U274" s="212">
        <v>9.718934770523896E-4</v>
      </c>
      <c r="V274" s="212">
        <v>5.4090168297908994E-5</v>
      </c>
      <c r="W274" s="212">
        <v>5.0010883189846238E-6</v>
      </c>
      <c r="X274" s="212">
        <v>7.3299856717398438E-7</v>
      </c>
      <c r="Y274" s="212">
        <v>5.3383704162589781E-3</v>
      </c>
      <c r="Z274" s="212">
        <v>1.0914646450493221E-2</v>
      </c>
      <c r="AA274" s="212">
        <v>1.0679679921969525E-4</v>
      </c>
      <c r="AB274" s="212">
        <v>8.3076850010412346E-5</v>
      </c>
      <c r="AC274" s="212">
        <v>1.0521411965755451E-6</v>
      </c>
      <c r="AD274" s="212">
        <v>8.9235234676573461E-3</v>
      </c>
      <c r="AE274" s="212">
        <v>1.1092291591683757E-3</v>
      </c>
      <c r="AF274" s="212">
        <v>0</v>
      </c>
      <c r="AG274" s="212">
        <v>0</v>
      </c>
      <c r="AH274" s="212">
        <v>0</v>
      </c>
      <c r="AI274" s="212">
        <v>0</v>
      </c>
      <c r="AJ274" s="212">
        <v>0</v>
      </c>
      <c r="AK274" s="212">
        <v>0</v>
      </c>
      <c r="AL274" s="212">
        <v>0</v>
      </c>
      <c r="AM274" s="212">
        <v>0</v>
      </c>
      <c r="AN274" s="212">
        <v>0</v>
      </c>
      <c r="AO274" s="212">
        <v>0</v>
      </c>
      <c r="AP274" s="212">
        <v>0</v>
      </c>
      <c r="AQ274" s="212">
        <v>0</v>
      </c>
      <c r="AR274" s="212">
        <v>0</v>
      </c>
      <c r="AS274" s="212">
        <v>0</v>
      </c>
      <c r="AT274" s="212">
        <v>0</v>
      </c>
      <c r="AU274" s="212">
        <v>0</v>
      </c>
      <c r="AV274" s="212">
        <v>0</v>
      </c>
      <c r="AW274" s="212">
        <v>0</v>
      </c>
      <c r="AX274" s="212">
        <v>0</v>
      </c>
      <c r="AY274" s="212">
        <v>0</v>
      </c>
      <c r="AZ274" s="212">
        <v>0</v>
      </c>
      <c r="BA274" s="212">
        <v>0</v>
      </c>
      <c r="BB274" s="212">
        <v>0</v>
      </c>
      <c r="BC274" s="212">
        <v>0</v>
      </c>
      <c r="BD274" s="212">
        <v>0</v>
      </c>
      <c r="BE274" s="212">
        <v>0</v>
      </c>
      <c r="BF274" s="212">
        <v>0</v>
      </c>
      <c r="BG274" s="212">
        <v>0</v>
      </c>
      <c r="BH274" s="212">
        <v>0</v>
      </c>
      <c r="BI274" s="212">
        <v>0</v>
      </c>
      <c r="BJ274" s="212">
        <v>0</v>
      </c>
      <c r="BK274" s="212">
        <v>0</v>
      </c>
      <c r="BL274" s="212">
        <v>0</v>
      </c>
      <c r="BM274" s="212">
        <v>0</v>
      </c>
      <c r="BN274" s="212">
        <v>0</v>
      </c>
      <c r="BO274" s="212">
        <v>0</v>
      </c>
      <c r="BP274" s="212">
        <v>0</v>
      </c>
      <c r="BQ274" s="212">
        <v>0</v>
      </c>
      <c r="BR274" s="212">
        <v>0</v>
      </c>
      <c r="BS274" s="212">
        <v>0</v>
      </c>
      <c r="BT274" s="212">
        <v>0</v>
      </c>
      <c r="BU274" s="215">
        <f t="shared" si="2"/>
        <v>0.57085799515897495</v>
      </c>
    </row>
    <row r="275" spans="2:73" hidden="1" outlineLevel="1" x14ac:dyDescent="0.35">
      <c r="B275" s="38" t="str">
        <f t="shared" si="3"/>
        <v>MRPLKPO</v>
      </c>
      <c r="C275" s="39">
        <f t="shared" si="4"/>
        <v>1.9010953037590667E-7</v>
      </c>
      <c r="D275" s="40">
        <v>4.148951924418609E-3</v>
      </c>
      <c r="E275" s="40">
        <v>0</v>
      </c>
      <c r="F275" s="40">
        <v>0</v>
      </c>
      <c r="G275" s="40">
        <v>0</v>
      </c>
      <c r="H275" s="40">
        <v>0.27808111423582443</v>
      </c>
      <c r="I275" s="40">
        <v>0</v>
      </c>
      <c r="J275" s="40">
        <v>1.9894976929724587E-2</v>
      </c>
      <c r="K275" s="213">
        <v>4.1738096629318001E-8</v>
      </c>
      <c r="L275" s="213">
        <v>0</v>
      </c>
      <c r="M275" s="213">
        <v>1.3320657730333065E-3</v>
      </c>
      <c r="N275" s="213">
        <v>3.3890514322863985E-8</v>
      </c>
      <c r="O275" s="213">
        <v>6.070662567224728E-7</v>
      </c>
      <c r="P275" s="213">
        <v>1.0255607865547773E-7</v>
      </c>
      <c r="Q275" s="213">
        <v>3.0235885070507809E-7</v>
      </c>
      <c r="R275" s="213">
        <v>5.2224169725426342E-6</v>
      </c>
      <c r="S275" s="213">
        <v>9.8867283521701028E-8</v>
      </c>
      <c r="T275" s="213">
        <v>7.829531908696359E-7</v>
      </c>
      <c r="U275" s="213">
        <v>1.0962305402635409E-5</v>
      </c>
      <c r="V275" s="213">
        <v>8.9863262977421811E-8</v>
      </c>
      <c r="W275" s="213">
        <v>2.5529160199847604E-9</v>
      </c>
      <c r="X275" s="213">
        <v>1.1226770484297428E-9</v>
      </c>
      <c r="Y275" s="213">
        <v>1.5180043328068018E-6</v>
      </c>
      <c r="Z275" s="213">
        <v>1.4352974589720701E-3</v>
      </c>
      <c r="AA275" s="213">
        <v>1.9010953037590667E-7</v>
      </c>
      <c r="AB275" s="213">
        <v>1.4961172282617235E-7</v>
      </c>
      <c r="AC275" s="213">
        <v>1.8685079574313906E-9</v>
      </c>
      <c r="AD275" s="213">
        <v>1.5481248974386151E-4</v>
      </c>
      <c r="AE275" s="213">
        <v>3.0470686518349409E-2</v>
      </c>
      <c r="AF275" s="213">
        <v>0</v>
      </c>
      <c r="AG275" s="213">
        <v>0</v>
      </c>
      <c r="AH275" s="213">
        <v>0</v>
      </c>
      <c r="AI275" s="213">
        <v>0</v>
      </c>
      <c r="AJ275" s="213">
        <v>0</v>
      </c>
      <c r="AK275" s="213">
        <v>0</v>
      </c>
      <c r="AL275" s="213">
        <v>0</v>
      </c>
      <c r="AM275" s="213">
        <v>0</v>
      </c>
      <c r="AN275" s="213">
        <v>0</v>
      </c>
      <c r="AO275" s="213">
        <v>0</v>
      </c>
      <c r="AP275" s="213">
        <v>0</v>
      </c>
      <c r="AQ275" s="213">
        <v>0</v>
      </c>
      <c r="AR275" s="213">
        <v>0</v>
      </c>
      <c r="AS275" s="213">
        <v>0</v>
      </c>
      <c r="AT275" s="213">
        <v>0</v>
      </c>
      <c r="AU275" s="213">
        <v>0</v>
      </c>
      <c r="AV275" s="213">
        <v>0</v>
      </c>
      <c r="AW275" s="213">
        <v>0</v>
      </c>
      <c r="AX275" s="213">
        <v>0</v>
      </c>
      <c r="AY275" s="213">
        <v>0</v>
      </c>
      <c r="AZ275" s="213">
        <v>0</v>
      </c>
      <c r="BA275" s="213">
        <v>0</v>
      </c>
      <c r="BB275" s="213">
        <v>0</v>
      </c>
      <c r="BC275" s="213">
        <v>0</v>
      </c>
      <c r="BD275" s="213">
        <v>0</v>
      </c>
      <c r="BE275" s="213">
        <v>0</v>
      </c>
      <c r="BF275" s="213">
        <v>0</v>
      </c>
      <c r="BG275" s="213">
        <v>0</v>
      </c>
      <c r="BH275" s="213">
        <v>0</v>
      </c>
      <c r="BI275" s="213">
        <v>0</v>
      </c>
      <c r="BJ275" s="213">
        <v>0</v>
      </c>
      <c r="BK275" s="213">
        <v>0</v>
      </c>
      <c r="BL275" s="213">
        <v>0</v>
      </c>
      <c r="BM275" s="213">
        <v>0</v>
      </c>
      <c r="BN275" s="213">
        <v>0</v>
      </c>
      <c r="BO275" s="213">
        <v>0</v>
      </c>
      <c r="BP275" s="213">
        <v>0</v>
      </c>
      <c r="BQ275" s="213">
        <v>0</v>
      </c>
      <c r="BR275" s="213">
        <v>0</v>
      </c>
      <c r="BS275" s="213">
        <v>0</v>
      </c>
      <c r="BT275" s="213">
        <v>0</v>
      </c>
      <c r="BU275" s="216">
        <f t="shared" si="2"/>
        <v>0.33553801261566296</v>
      </c>
    </row>
    <row r="276" spans="2:73" hidden="1" outlineLevel="1" x14ac:dyDescent="0.35">
      <c r="B276" s="35" t="str">
        <f t="shared" si="3"/>
        <v>MRPLMTI</v>
      </c>
      <c r="C276" s="36">
        <f t="shared" si="4"/>
        <v>3.3218962691577042E-4</v>
      </c>
      <c r="D276" s="37">
        <v>1.5335044598808172E-2</v>
      </c>
      <c r="E276" s="37">
        <v>0</v>
      </c>
      <c r="F276" s="37">
        <v>0</v>
      </c>
      <c r="G276" s="37">
        <v>0</v>
      </c>
      <c r="H276" s="37">
        <v>1.217811431517118</v>
      </c>
      <c r="I276" s="37">
        <v>0</v>
      </c>
      <c r="J276" s="37">
        <v>8.7126845709634568E-2</v>
      </c>
      <c r="K276" s="212">
        <v>4.7546019171321695E-4</v>
      </c>
      <c r="L276" s="212">
        <v>0</v>
      </c>
      <c r="M276" s="212">
        <v>1.4631207809565495E-2</v>
      </c>
      <c r="N276" s="212">
        <v>5.9168577968960336E-5</v>
      </c>
      <c r="O276" s="212">
        <v>2.5643543390456215E-3</v>
      </c>
      <c r="P276" s="212">
        <v>1.2459782498080065E-3</v>
      </c>
      <c r="Q276" s="212">
        <v>4.4452905035025133E-3</v>
      </c>
      <c r="R276" s="212">
        <v>5.7197939122610987E-2</v>
      </c>
      <c r="S276" s="212">
        <v>1.3027223292100132E-4</v>
      </c>
      <c r="T276" s="212">
        <v>8.5634135852702305E-3</v>
      </c>
      <c r="U276" s="212">
        <v>3.0230581244266824E-3</v>
      </c>
      <c r="V276" s="212">
        <v>1.6824654819224172E-4</v>
      </c>
      <c r="W276" s="212">
        <v>1.5534509423322804E-5</v>
      </c>
      <c r="X276" s="212">
        <v>2.2799795718448399E-6</v>
      </c>
      <c r="Y276" s="212">
        <v>1.6604910328575265E-2</v>
      </c>
      <c r="Z276" s="212">
        <v>3.3949821964361644E-2</v>
      </c>
      <c r="AA276" s="212">
        <v>3.3218962691577042E-4</v>
      </c>
      <c r="AB276" s="212">
        <v>2.5840912847514309E-4</v>
      </c>
      <c r="AC276" s="212">
        <v>3.2726672906568399E-6</v>
      </c>
      <c r="AD276" s="212">
        <v>2.7756467449806289E-2</v>
      </c>
      <c r="AE276" s="212">
        <v>3.4502378905256446E-3</v>
      </c>
      <c r="AF276" s="212">
        <v>0</v>
      </c>
      <c r="AG276" s="212">
        <v>0</v>
      </c>
      <c r="AH276" s="212">
        <v>0</v>
      </c>
      <c r="AI276" s="212">
        <v>0</v>
      </c>
      <c r="AJ276" s="212">
        <v>0</v>
      </c>
      <c r="AK276" s="212">
        <v>0</v>
      </c>
      <c r="AL276" s="212">
        <v>0</v>
      </c>
      <c r="AM276" s="212">
        <v>0</v>
      </c>
      <c r="AN276" s="212">
        <v>0</v>
      </c>
      <c r="AO276" s="212">
        <v>0</v>
      </c>
      <c r="AP276" s="212">
        <v>0</v>
      </c>
      <c r="AQ276" s="212">
        <v>0</v>
      </c>
      <c r="AR276" s="212">
        <v>0</v>
      </c>
      <c r="AS276" s="212">
        <v>0</v>
      </c>
      <c r="AT276" s="212">
        <v>0</v>
      </c>
      <c r="AU276" s="212">
        <v>0</v>
      </c>
      <c r="AV276" s="212">
        <v>0</v>
      </c>
      <c r="AW276" s="212">
        <v>0</v>
      </c>
      <c r="AX276" s="212">
        <v>0</v>
      </c>
      <c r="AY276" s="212">
        <v>0</v>
      </c>
      <c r="AZ276" s="212">
        <v>0</v>
      </c>
      <c r="BA276" s="212">
        <v>0</v>
      </c>
      <c r="BB276" s="212">
        <v>0</v>
      </c>
      <c r="BC276" s="212">
        <v>0</v>
      </c>
      <c r="BD276" s="212">
        <v>0</v>
      </c>
      <c r="BE276" s="212">
        <v>0</v>
      </c>
      <c r="BF276" s="212">
        <v>0</v>
      </c>
      <c r="BG276" s="212">
        <v>0</v>
      </c>
      <c r="BH276" s="212">
        <v>0</v>
      </c>
      <c r="BI276" s="212">
        <v>0</v>
      </c>
      <c r="BJ276" s="212">
        <v>0</v>
      </c>
      <c r="BK276" s="212">
        <v>0</v>
      </c>
      <c r="BL276" s="212">
        <v>0</v>
      </c>
      <c r="BM276" s="212">
        <v>0</v>
      </c>
      <c r="BN276" s="212">
        <v>0</v>
      </c>
      <c r="BO276" s="212">
        <v>0</v>
      </c>
      <c r="BP276" s="212">
        <v>0</v>
      </c>
      <c r="BQ276" s="212">
        <v>0</v>
      </c>
      <c r="BR276" s="212">
        <v>0</v>
      </c>
      <c r="BS276" s="212">
        <v>0</v>
      </c>
      <c r="BT276" s="212">
        <v>0</v>
      </c>
      <c r="BU276" s="215">
        <f t="shared" si="2"/>
        <v>1.4951508346555311</v>
      </c>
    </row>
    <row r="277" spans="2:73" hidden="1" outlineLevel="1" x14ac:dyDescent="0.35">
      <c r="B277" s="38" t="str">
        <f t="shared" si="3"/>
        <v>MRPLOHK</v>
      </c>
      <c r="C277" s="39">
        <f t="shared" si="4"/>
        <v>1.5555120879941659E-4</v>
      </c>
      <c r="D277" s="40">
        <v>0</v>
      </c>
      <c r="E277" s="40">
        <v>0</v>
      </c>
      <c r="F277" s="40">
        <v>0</v>
      </c>
      <c r="G277" s="40">
        <v>0</v>
      </c>
      <c r="H277" s="40">
        <v>0.52383579430014993</v>
      </c>
      <c r="I277" s="40">
        <v>0.46888285621692016</v>
      </c>
      <c r="J277" s="40">
        <v>3.7477198231187316E-2</v>
      </c>
      <c r="K277" s="213">
        <v>2.2269174491960664E-4</v>
      </c>
      <c r="L277" s="213">
        <v>0</v>
      </c>
      <c r="M277" s="213">
        <v>6.851243215952145E-3</v>
      </c>
      <c r="N277" s="213">
        <v>2.7778695307908506E-5</v>
      </c>
      <c r="O277" s="213">
        <v>1.2027568908025304E-3</v>
      </c>
      <c r="P277" s="213">
        <v>5.8344220739315548E-4</v>
      </c>
      <c r="Q277" s="213">
        <v>2.0815531948308618E-3</v>
      </c>
      <c r="R277" s="213">
        <v>2.6793591420048488E-2</v>
      </c>
      <c r="S277" s="213">
        <v>6.1196943602507479E-5</v>
      </c>
      <c r="T277" s="213">
        <v>4.0099064712094583E-3</v>
      </c>
      <c r="U277" s="213">
        <v>1.4155780536902142E-3</v>
      </c>
      <c r="V277" s="213">
        <v>7.8783176315943109E-5</v>
      </c>
      <c r="W277" s="213">
        <v>7.280665905004396E-6</v>
      </c>
      <c r="X277" s="213">
        <v>1.0676238801651888E-6</v>
      </c>
      <c r="Y277" s="213">
        <v>7.7754200212528518E-3</v>
      </c>
      <c r="Z277" s="213">
        <v>1.5897353285441253E-2</v>
      </c>
      <c r="AA277" s="213">
        <v>1.5555120879941659E-4</v>
      </c>
      <c r="AB277" s="213">
        <v>1.2100273169969955E-4</v>
      </c>
      <c r="AC277" s="213">
        <v>1.5324601125761871E-6</v>
      </c>
      <c r="AD277" s="213">
        <v>1.2997251453580402E-2</v>
      </c>
      <c r="AE277" s="213">
        <v>1.6156095350528365E-3</v>
      </c>
      <c r="AF277" s="213">
        <v>0</v>
      </c>
      <c r="AG277" s="213">
        <v>0</v>
      </c>
      <c r="AH277" s="213">
        <v>0</v>
      </c>
      <c r="AI277" s="213">
        <v>0</v>
      </c>
      <c r="AJ277" s="213">
        <v>0</v>
      </c>
      <c r="AK277" s="213">
        <v>0</v>
      </c>
      <c r="AL277" s="213">
        <v>0</v>
      </c>
      <c r="AM277" s="213">
        <v>0</v>
      </c>
      <c r="AN277" s="213">
        <v>0</v>
      </c>
      <c r="AO277" s="213">
        <v>0</v>
      </c>
      <c r="AP277" s="213">
        <v>0</v>
      </c>
      <c r="AQ277" s="213">
        <v>0</v>
      </c>
      <c r="AR277" s="213">
        <v>0</v>
      </c>
      <c r="AS277" s="213">
        <v>0</v>
      </c>
      <c r="AT277" s="213">
        <v>0</v>
      </c>
      <c r="AU277" s="213">
        <v>0</v>
      </c>
      <c r="AV277" s="213">
        <v>0</v>
      </c>
      <c r="AW277" s="213">
        <v>0</v>
      </c>
      <c r="AX277" s="213">
        <v>0</v>
      </c>
      <c r="AY277" s="213">
        <v>0</v>
      </c>
      <c r="AZ277" s="213">
        <v>0</v>
      </c>
      <c r="BA277" s="213">
        <v>0</v>
      </c>
      <c r="BB277" s="213">
        <v>0</v>
      </c>
      <c r="BC277" s="213">
        <v>0</v>
      </c>
      <c r="BD277" s="213">
        <v>0</v>
      </c>
      <c r="BE277" s="213">
        <v>0</v>
      </c>
      <c r="BF277" s="213">
        <v>0</v>
      </c>
      <c r="BG277" s="213">
        <v>0</v>
      </c>
      <c r="BH277" s="213">
        <v>0</v>
      </c>
      <c r="BI277" s="213">
        <v>0</v>
      </c>
      <c r="BJ277" s="213">
        <v>0</v>
      </c>
      <c r="BK277" s="213">
        <v>0</v>
      </c>
      <c r="BL277" s="213">
        <v>0</v>
      </c>
      <c r="BM277" s="213">
        <v>0</v>
      </c>
      <c r="BN277" s="213">
        <v>0</v>
      </c>
      <c r="BO277" s="213">
        <v>0</v>
      </c>
      <c r="BP277" s="213">
        <v>0</v>
      </c>
      <c r="BQ277" s="213">
        <v>0</v>
      </c>
      <c r="BR277" s="213">
        <v>0</v>
      </c>
      <c r="BS277" s="213">
        <v>0</v>
      </c>
      <c r="BT277" s="213">
        <v>0</v>
      </c>
      <c r="BU277" s="216">
        <f t="shared" si="2"/>
        <v>1.1120964397480544</v>
      </c>
    </row>
    <row r="278" spans="2:73" hidden="1" outlineLevel="1" x14ac:dyDescent="0.35">
      <c r="B278" s="35" t="str">
        <f t="shared" si="3"/>
        <v>MRPLWKM</v>
      </c>
      <c r="C278" s="36">
        <f t="shared" si="4"/>
        <v>1.8601961957955329E-4</v>
      </c>
      <c r="D278" s="37">
        <v>8.5281553949091149E-3</v>
      </c>
      <c r="E278" s="37">
        <v>6.7833863027994157E-2</v>
      </c>
      <c r="F278" s="37">
        <v>2.4131784513068749E-3</v>
      </c>
      <c r="G278" s="37">
        <v>1.9919366731767372E-3</v>
      </c>
      <c r="H278" s="37">
        <v>1.0098124727060966</v>
      </c>
      <c r="I278" s="37">
        <v>1.2554919117117159E-2</v>
      </c>
      <c r="J278" s="37">
        <v>7.2245811813018715E-2</v>
      </c>
      <c r="K278" s="212">
        <v>2.6622277054896842E-4</v>
      </c>
      <c r="L278" s="212">
        <v>0</v>
      </c>
      <c r="M278" s="212">
        <v>8.1931725222917796E-3</v>
      </c>
      <c r="N278" s="212">
        <v>3.3098105342253652E-5</v>
      </c>
      <c r="O278" s="212">
        <v>1.4350311006037686E-3</v>
      </c>
      <c r="P278" s="212">
        <v>6.9772313308667918E-4</v>
      </c>
      <c r="Q278" s="212">
        <v>2.4892746444539491E-3</v>
      </c>
      <c r="R278" s="212">
        <v>3.2024829392951974E-2</v>
      </c>
      <c r="S278" s="212">
        <v>7.2854955289259973E-5</v>
      </c>
      <c r="T278" s="212">
        <v>4.7953422032597703E-3</v>
      </c>
      <c r="U278" s="212">
        <v>1.6928527464685093E-3</v>
      </c>
      <c r="V278" s="212">
        <v>9.4214738674634944E-5</v>
      </c>
      <c r="W278" s="212">
        <v>8.6958777625800402E-6</v>
      </c>
      <c r="X278" s="212">
        <v>1.2767434568667901E-6</v>
      </c>
      <c r="Y278" s="212">
        <v>9.2984212963202716E-3</v>
      </c>
      <c r="Z278" s="212">
        <v>1.9011228675424038E-2</v>
      </c>
      <c r="AA278" s="212">
        <v>1.8601961957955329E-4</v>
      </c>
      <c r="AB278" s="212">
        <v>1.447040000048478E-4</v>
      </c>
      <c r="AC278" s="212">
        <v>1.8326289417002005E-6</v>
      </c>
      <c r="AD278" s="212">
        <v>1.554307261424333E-2</v>
      </c>
      <c r="AE278" s="212">
        <v>1.9320648857366306E-3</v>
      </c>
      <c r="AF278" s="212">
        <v>0</v>
      </c>
      <c r="AG278" s="212">
        <v>0</v>
      </c>
      <c r="AH278" s="212">
        <v>0</v>
      </c>
      <c r="AI278" s="212">
        <v>0</v>
      </c>
      <c r="AJ278" s="212">
        <v>0</v>
      </c>
      <c r="AK278" s="212">
        <v>0</v>
      </c>
      <c r="AL278" s="212">
        <v>0</v>
      </c>
      <c r="AM278" s="212">
        <v>0</v>
      </c>
      <c r="AN278" s="212">
        <v>0</v>
      </c>
      <c r="AO278" s="212">
        <v>0</v>
      </c>
      <c r="AP278" s="212">
        <v>0</v>
      </c>
      <c r="AQ278" s="212">
        <v>0</v>
      </c>
      <c r="AR278" s="212">
        <v>0</v>
      </c>
      <c r="AS278" s="212">
        <v>0</v>
      </c>
      <c r="AT278" s="212">
        <v>0</v>
      </c>
      <c r="AU278" s="212">
        <v>0</v>
      </c>
      <c r="AV278" s="212">
        <v>0</v>
      </c>
      <c r="AW278" s="212">
        <v>0</v>
      </c>
      <c r="AX278" s="212">
        <v>0</v>
      </c>
      <c r="AY278" s="212">
        <v>0</v>
      </c>
      <c r="AZ278" s="212">
        <v>0</v>
      </c>
      <c r="BA278" s="212">
        <v>0</v>
      </c>
      <c r="BB278" s="212">
        <v>0</v>
      </c>
      <c r="BC278" s="212">
        <v>0</v>
      </c>
      <c r="BD278" s="212">
        <v>0</v>
      </c>
      <c r="BE278" s="212">
        <v>0</v>
      </c>
      <c r="BF278" s="212">
        <v>0</v>
      </c>
      <c r="BG278" s="212">
        <v>0</v>
      </c>
      <c r="BH278" s="212">
        <v>0</v>
      </c>
      <c r="BI278" s="212">
        <v>0</v>
      </c>
      <c r="BJ278" s="212">
        <v>0</v>
      </c>
      <c r="BK278" s="212">
        <v>0</v>
      </c>
      <c r="BL278" s="212">
        <v>0</v>
      </c>
      <c r="BM278" s="212">
        <v>0</v>
      </c>
      <c r="BN278" s="212">
        <v>0</v>
      </c>
      <c r="BO278" s="212">
        <v>0</v>
      </c>
      <c r="BP278" s="212">
        <v>0</v>
      </c>
      <c r="BQ278" s="212">
        <v>0</v>
      </c>
      <c r="BR278" s="212">
        <v>0</v>
      </c>
      <c r="BS278" s="212">
        <v>0</v>
      </c>
      <c r="BT278" s="212">
        <v>0</v>
      </c>
      <c r="BU278" s="215">
        <f t="shared" si="2"/>
        <v>1.2733022698380612</v>
      </c>
    </row>
    <row r="279" spans="2:73" hidden="1" outlineLevel="1" x14ac:dyDescent="0.35">
      <c r="B279" s="38" t="str">
        <f t="shared" si="3"/>
        <v>MRPLWPA</v>
      </c>
      <c r="C279" s="39">
        <f t="shared" si="4"/>
        <v>8.8272566307271189E-5</v>
      </c>
      <c r="D279" s="40">
        <v>1.8126881995498272E-3</v>
      </c>
      <c r="E279" s="40">
        <v>0</v>
      </c>
      <c r="F279" s="40">
        <v>0</v>
      </c>
      <c r="G279" s="40">
        <v>0</v>
      </c>
      <c r="H279" s="40">
        <v>0.27245739728431234</v>
      </c>
      <c r="I279" s="40">
        <v>0</v>
      </c>
      <c r="J279" s="40">
        <v>1.9492634903308687E-2</v>
      </c>
      <c r="K279" s="213">
        <v>1.2634391135970673E-4</v>
      </c>
      <c r="L279" s="213">
        <v>0</v>
      </c>
      <c r="M279" s="213">
        <v>3.8879428571786533E-3</v>
      </c>
      <c r="N279" s="213">
        <v>1.5723021947721789E-5</v>
      </c>
      <c r="O279" s="213">
        <v>6.8142959342170576E-4</v>
      </c>
      <c r="P279" s="213">
        <v>3.3109311318117084E-4</v>
      </c>
      <c r="Q279" s="213">
        <v>1.1812445937744204E-3</v>
      </c>
      <c r="R279" s="213">
        <v>1.51992030043609E-2</v>
      </c>
      <c r="S279" s="213">
        <v>3.4617677564326603E-5</v>
      </c>
      <c r="T279" s="213">
        <v>2.2755511679900297E-3</v>
      </c>
      <c r="U279" s="213">
        <v>8.0331556772798407E-4</v>
      </c>
      <c r="V279" s="213">
        <v>4.4708062437587482E-5</v>
      </c>
      <c r="W279" s="213">
        <v>4.1279934580100974E-6</v>
      </c>
      <c r="X279" s="213">
        <v>6.0585771387114556E-7</v>
      </c>
      <c r="Y279" s="213">
        <v>4.4124136614995561E-3</v>
      </c>
      <c r="Z279" s="213">
        <v>9.0214674621963108E-3</v>
      </c>
      <c r="AA279" s="213">
        <v>8.8272566307271189E-5</v>
      </c>
      <c r="AB279" s="213">
        <v>6.8666915157799351E-5</v>
      </c>
      <c r="AC279" s="213">
        <v>8.6964407377293927E-7</v>
      </c>
      <c r="AD279" s="213">
        <v>7.37571078389938E-3</v>
      </c>
      <c r="AE279" s="213">
        <v>9.1682981174319922E-4</v>
      </c>
      <c r="AF279" s="213">
        <v>0</v>
      </c>
      <c r="AG279" s="213">
        <v>0</v>
      </c>
      <c r="AH279" s="213">
        <v>0</v>
      </c>
      <c r="AI279" s="213">
        <v>0</v>
      </c>
      <c r="AJ279" s="213">
        <v>0</v>
      </c>
      <c r="AK279" s="213">
        <v>0</v>
      </c>
      <c r="AL279" s="213">
        <v>0</v>
      </c>
      <c r="AM279" s="213">
        <v>0</v>
      </c>
      <c r="AN279" s="213">
        <v>0</v>
      </c>
      <c r="AO279" s="213">
        <v>0</v>
      </c>
      <c r="AP279" s="213">
        <v>0</v>
      </c>
      <c r="AQ279" s="213">
        <v>0</v>
      </c>
      <c r="AR279" s="213">
        <v>0</v>
      </c>
      <c r="AS279" s="213">
        <v>0</v>
      </c>
      <c r="AT279" s="213">
        <v>0</v>
      </c>
      <c r="AU279" s="213">
        <v>0</v>
      </c>
      <c r="AV279" s="213">
        <v>0</v>
      </c>
      <c r="AW279" s="213">
        <v>0</v>
      </c>
      <c r="AX279" s="213">
        <v>0</v>
      </c>
      <c r="AY279" s="213">
        <v>0</v>
      </c>
      <c r="AZ279" s="213">
        <v>0</v>
      </c>
      <c r="BA279" s="213">
        <v>0</v>
      </c>
      <c r="BB279" s="213">
        <v>0</v>
      </c>
      <c r="BC279" s="213">
        <v>0</v>
      </c>
      <c r="BD279" s="213">
        <v>0</v>
      </c>
      <c r="BE279" s="213">
        <v>0</v>
      </c>
      <c r="BF279" s="213">
        <v>0</v>
      </c>
      <c r="BG279" s="213">
        <v>0</v>
      </c>
      <c r="BH279" s="213">
        <v>0</v>
      </c>
      <c r="BI279" s="213">
        <v>0</v>
      </c>
      <c r="BJ279" s="213">
        <v>0</v>
      </c>
      <c r="BK279" s="213">
        <v>0</v>
      </c>
      <c r="BL279" s="213">
        <v>0</v>
      </c>
      <c r="BM279" s="213">
        <v>0</v>
      </c>
      <c r="BN279" s="213">
        <v>0</v>
      </c>
      <c r="BO279" s="213">
        <v>0</v>
      </c>
      <c r="BP279" s="213">
        <v>0</v>
      </c>
      <c r="BQ279" s="213">
        <v>0</v>
      </c>
      <c r="BR279" s="213">
        <v>0</v>
      </c>
      <c r="BS279" s="213">
        <v>0</v>
      </c>
      <c r="BT279" s="213">
        <v>0</v>
      </c>
      <c r="BU279" s="216">
        <f t="shared" si="2"/>
        <v>0.34023285765416433</v>
      </c>
    </row>
    <row r="280" spans="2:73" hidden="1" outlineLevel="1" x14ac:dyDescent="0.35">
      <c r="B280" s="35" t="str">
        <f t="shared" ref="B280:B311" si="5">+B77</f>
        <v>MSVPLTN</v>
      </c>
      <c r="C280" s="36">
        <f t="shared" ref="C280:C343" si="6">+C481</f>
        <v>2.7659350166220315E-4</v>
      </c>
      <c r="D280" s="37">
        <v>2.5323760683720244E-2</v>
      </c>
      <c r="E280" s="37">
        <v>1.3305871002987725E-2</v>
      </c>
      <c r="F280" s="37">
        <v>4.0146857895481608E-5</v>
      </c>
      <c r="G280" s="37">
        <v>3.7394235523509253E-5</v>
      </c>
      <c r="H280" s="37">
        <v>0.19204224954441948</v>
      </c>
      <c r="I280" s="37">
        <v>3.3288423986054385E-5</v>
      </c>
      <c r="J280" s="37">
        <v>1.3739430434598101E-2</v>
      </c>
      <c r="K280" s="212">
        <v>3.9603780513509565E-4</v>
      </c>
      <c r="L280" s="212">
        <v>0</v>
      </c>
      <c r="M280" s="212">
        <v>1.2182576310510477E-2</v>
      </c>
      <c r="N280" s="212">
        <v>4.9474932811572994E-5</v>
      </c>
      <c r="O280" s="212">
        <v>2.1408677596181894E-3</v>
      </c>
      <c r="P280" s="212">
        <v>1.0374482979263638E-3</v>
      </c>
      <c r="Q280" s="212">
        <v>3.7013156421937085E-3</v>
      </c>
      <c r="R280" s="212">
        <v>4.7654201505748651E-2</v>
      </c>
      <c r="S280" s="212">
        <v>1.0903416470549071E-4</v>
      </c>
      <c r="T280" s="212">
        <v>7.1302182784062701E-3</v>
      </c>
      <c r="U280" s="212">
        <v>2.5171112058103807E-3</v>
      </c>
      <c r="V280" s="212">
        <v>1.4008836560953282E-4</v>
      </c>
      <c r="W280" s="212">
        <v>1.2953293233791781E-5</v>
      </c>
      <c r="X280" s="212">
        <v>1.8983962243190576E-6</v>
      </c>
      <c r="Y280" s="212">
        <v>1.3825869103783308E-2</v>
      </c>
      <c r="Z280" s="212">
        <v>2.8267891020711616E-2</v>
      </c>
      <c r="AA280" s="212">
        <v>2.7659350166220315E-4</v>
      </c>
      <c r="AB280" s="212">
        <v>2.1516110051365597E-4</v>
      </c>
      <c r="AC280" s="212">
        <v>2.7249451287882973E-6</v>
      </c>
      <c r="AD280" s="212">
        <v>2.3111072835180681E-2</v>
      </c>
      <c r="AE280" s="212">
        <v>2.872797519074672E-3</v>
      </c>
      <c r="AF280" s="212">
        <v>0</v>
      </c>
      <c r="AG280" s="212">
        <v>0</v>
      </c>
      <c r="AH280" s="212">
        <v>0</v>
      </c>
      <c r="AI280" s="212">
        <v>0</v>
      </c>
      <c r="AJ280" s="212">
        <v>0</v>
      </c>
      <c r="AK280" s="212">
        <v>0</v>
      </c>
      <c r="AL280" s="212">
        <v>0</v>
      </c>
      <c r="AM280" s="212">
        <v>0</v>
      </c>
      <c r="AN280" s="212">
        <v>0</v>
      </c>
      <c r="AO280" s="212">
        <v>0</v>
      </c>
      <c r="AP280" s="212">
        <v>0</v>
      </c>
      <c r="AQ280" s="212">
        <v>0</v>
      </c>
      <c r="AR280" s="212">
        <v>0</v>
      </c>
      <c r="AS280" s="212">
        <v>0</v>
      </c>
      <c r="AT280" s="212">
        <v>0</v>
      </c>
      <c r="AU280" s="212">
        <v>0</v>
      </c>
      <c r="AV280" s="212">
        <v>0</v>
      </c>
      <c r="AW280" s="212">
        <v>0</v>
      </c>
      <c r="AX280" s="212">
        <v>0</v>
      </c>
      <c r="AY280" s="212">
        <v>0</v>
      </c>
      <c r="AZ280" s="212">
        <v>0</v>
      </c>
      <c r="BA280" s="212">
        <v>0</v>
      </c>
      <c r="BB280" s="212">
        <v>0</v>
      </c>
      <c r="BC280" s="212">
        <v>0</v>
      </c>
      <c r="BD280" s="212">
        <v>0</v>
      </c>
      <c r="BE280" s="212">
        <v>0</v>
      </c>
      <c r="BF280" s="212">
        <v>0</v>
      </c>
      <c r="BG280" s="212">
        <v>0</v>
      </c>
      <c r="BH280" s="212">
        <v>0</v>
      </c>
      <c r="BI280" s="212">
        <v>0</v>
      </c>
      <c r="BJ280" s="212">
        <v>0</v>
      </c>
      <c r="BK280" s="212">
        <v>0</v>
      </c>
      <c r="BL280" s="212">
        <v>0</v>
      </c>
      <c r="BM280" s="212">
        <v>0</v>
      </c>
      <c r="BN280" s="212">
        <v>0</v>
      </c>
      <c r="BO280" s="212">
        <v>0</v>
      </c>
      <c r="BP280" s="212">
        <v>0</v>
      </c>
      <c r="BQ280" s="212">
        <v>0</v>
      </c>
      <c r="BR280" s="212">
        <v>0</v>
      </c>
      <c r="BS280" s="212">
        <v>0</v>
      </c>
      <c r="BT280" s="212">
        <v>0</v>
      </c>
      <c r="BU280" s="215">
        <f t="shared" si="2"/>
        <v>0.3901674771671193</v>
      </c>
    </row>
    <row r="281" spans="2:73" hidden="1" outlineLevel="1" x14ac:dyDescent="0.35">
      <c r="B281" s="38" t="str">
        <f t="shared" si="5"/>
        <v>NAPANAP</v>
      </c>
      <c r="C281" s="39">
        <f t="shared" si="6"/>
        <v>4.2178385281671857E-4</v>
      </c>
      <c r="D281" s="40">
        <v>9.083253621069641E-5</v>
      </c>
      <c r="E281" s="40">
        <v>2.04822732340719E-4</v>
      </c>
      <c r="F281" s="40">
        <v>7.5008870699085843E-6</v>
      </c>
      <c r="G281" s="40">
        <v>5.9948085516328674E-6</v>
      </c>
      <c r="H281" s="40">
        <v>0.65845935793334842</v>
      </c>
      <c r="I281" s="40">
        <v>0.80214560183458505</v>
      </c>
      <c r="J281" s="40">
        <v>4.710867824032039E-2</v>
      </c>
      <c r="K281" s="213">
        <v>6.0366423910125937E-4</v>
      </c>
      <c r="L281" s="213">
        <v>0</v>
      </c>
      <c r="M281" s="213">
        <v>1.8577345022680512E-2</v>
      </c>
      <c r="N281" s="213">
        <v>7.5083608723971836E-5</v>
      </c>
      <c r="O281" s="213">
        <v>3.2548046523534911E-3</v>
      </c>
      <c r="P281" s="213">
        <v>1.5820286018819094E-3</v>
      </c>
      <c r="Q281" s="213">
        <v>5.6442211405912379E-3</v>
      </c>
      <c r="R281" s="213">
        <v>7.2618676046374495E-2</v>
      </c>
      <c r="S281" s="213">
        <v>1.6529094250868729E-4</v>
      </c>
      <c r="T281" s="213">
        <v>1.0873035406894552E-2</v>
      </c>
      <c r="U281" s="213">
        <v>3.8384013217030825E-3</v>
      </c>
      <c r="V281" s="213">
        <v>2.1362400138289354E-4</v>
      </c>
      <c r="W281" s="213">
        <v>1.9720429164824698E-5</v>
      </c>
      <c r="X281" s="213">
        <v>2.8949084806912588E-6</v>
      </c>
      <c r="Y281" s="213">
        <v>2.1083388779118299E-2</v>
      </c>
      <c r="Z281" s="213">
        <v>4.3106363183289233E-2</v>
      </c>
      <c r="AA281" s="213">
        <v>4.2178385281671857E-4</v>
      </c>
      <c r="AB281" s="213">
        <v>3.2810415792691906E-4</v>
      </c>
      <c r="AC281" s="213">
        <v>4.1553320964790253E-6</v>
      </c>
      <c r="AD281" s="213">
        <v>3.5242610860311316E-2</v>
      </c>
      <c r="AE281" s="213">
        <v>4.3807948242614286E-3</v>
      </c>
      <c r="AF281" s="213">
        <v>0</v>
      </c>
      <c r="AG281" s="213">
        <v>0</v>
      </c>
      <c r="AH281" s="213">
        <v>0</v>
      </c>
      <c r="AI281" s="213">
        <v>0</v>
      </c>
      <c r="AJ281" s="213">
        <v>0</v>
      </c>
      <c r="AK281" s="213">
        <v>0</v>
      </c>
      <c r="AL281" s="213">
        <v>0</v>
      </c>
      <c r="AM281" s="213">
        <v>0</v>
      </c>
      <c r="AN281" s="213">
        <v>0</v>
      </c>
      <c r="AO281" s="213">
        <v>0</v>
      </c>
      <c r="AP281" s="213">
        <v>0</v>
      </c>
      <c r="AQ281" s="213">
        <v>0</v>
      </c>
      <c r="AR281" s="213">
        <v>0</v>
      </c>
      <c r="AS281" s="213">
        <v>0</v>
      </c>
      <c r="AT281" s="213">
        <v>0</v>
      </c>
      <c r="AU281" s="213">
        <v>0</v>
      </c>
      <c r="AV281" s="213">
        <v>0</v>
      </c>
      <c r="AW281" s="213">
        <v>0</v>
      </c>
      <c r="AX281" s="213">
        <v>0</v>
      </c>
      <c r="AY281" s="213">
        <v>0</v>
      </c>
      <c r="AZ281" s="213">
        <v>0</v>
      </c>
      <c r="BA281" s="213">
        <v>0</v>
      </c>
      <c r="BB281" s="213">
        <v>0</v>
      </c>
      <c r="BC281" s="213">
        <v>0</v>
      </c>
      <c r="BD281" s="213">
        <v>0</v>
      </c>
      <c r="BE281" s="213">
        <v>0</v>
      </c>
      <c r="BF281" s="213">
        <v>0</v>
      </c>
      <c r="BG281" s="213">
        <v>0</v>
      </c>
      <c r="BH281" s="213">
        <v>0</v>
      </c>
      <c r="BI281" s="213">
        <v>0</v>
      </c>
      <c r="BJ281" s="213">
        <v>0</v>
      </c>
      <c r="BK281" s="213">
        <v>0</v>
      </c>
      <c r="BL281" s="213">
        <v>0</v>
      </c>
      <c r="BM281" s="213">
        <v>0</v>
      </c>
      <c r="BN281" s="213">
        <v>0</v>
      </c>
      <c r="BO281" s="213">
        <v>0</v>
      </c>
      <c r="BP281" s="213">
        <v>0</v>
      </c>
      <c r="BQ281" s="213">
        <v>0</v>
      </c>
      <c r="BR281" s="213">
        <v>0</v>
      </c>
      <c r="BS281" s="213">
        <v>0</v>
      </c>
      <c r="BT281" s="213">
        <v>0</v>
      </c>
      <c r="BU281" s="216">
        <f t="shared" ref="BU281:BU344" si="7">+SUM(D281:BT281)</f>
        <v>1.7300587802840883</v>
      </c>
    </row>
    <row r="282" spans="2:73" hidden="1" outlineLevel="1" x14ac:dyDescent="0.35">
      <c r="B282" s="35" t="str">
        <f t="shared" si="5"/>
        <v>NELSSTK</v>
      </c>
      <c r="C282" s="36">
        <f t="shared" si="6"/>
        <v>1.6552938552168185E-3</v>
      </c>
      <c r="D282" s="37">
        <v>1.54429692063926E-2</v>
      </c>
      <c r="E282" s="37">
        <v>7.9656688883507451E-2</v>
      </c>
      <c r="F282" s="37">
        <v>3.4757622297856773E-3</v>
      </c>
      <c r="G282" s="37">
        <v>6.6255609689907452E-3</v>
      </c>
      <c r="H282" s="37">
        <v>1.1685292192857575E-2</v>
      </c>
      <c r="I282" s="37">
        <v>1.5466033404659902E-3</v>
      </c>
      <c r="J282" s="37">
        <v>8.3601009451091557E-4</v>
      </c>
      <c r="K282" s="212">
        <v>1.2292802885624586E-6</v>
      </c>
      <c r="L282" s="212">
        <v>0</v>
      </c>
      <c r="M282" s="212">
        <v>1.3191911288386624E-6</v>
      </c>
      <c r="N282" s="212">
        <v>1.7622924885653558E-4</v>
      </c>
      <c r="O282" s="212">
        <v>2.7711424020116047E-4</v>
      </c>
      <c r="P282" s="212">
        <v>3.2604692079573648E-9</v>
      </c>
      <c r="Q282" s="212">
        <v>1.3578465276319915E-8</v>
      </c>
      <c r="R282" s="212">
        <v>9.8709818008504066E-5</v>
      </c>
      <c r="S282" s="212">
        <v>3.4952753634515007E-4</v>
      </c>
      <c r="T282" s="212">
        <v>0</v>
      </c>
      <c r="U282" s="212">
        <v>0</v>
      </c>
      <c r="V282" s="212">
        <v>5.7784536574697265E-7</v>
      </c>
      <c r="W282" s="212">
        <v>9.7997073163164966E-6</v>
      </c>
      <c r="X282" s="212">
        <v>0</v>
      </c>
      <c r="Y282" s="212">
        <v>1.623264479617783E-10</v>
      </c>
      <c r="Z282" s="212">
        <v>8.3952354586006764E-10</v>
      </c>
      <c r="AA282" s="212">
        <v>1.6552938552168185E-3</v>
      </c>
      <c r="AB282" s="212">
        <v>2.1639877158832486E-8</v>
      </c>
      <c r="AC282" s="212">
        <v>0</v>
      </c>
      <c r="AD282" s="212">
        <v>1.4456372731688977E-8</v>
      </c>
      <c r="AE282" s="212">
        <v>1.2195680603094767E-8</v>
      </c>
      <c r="AF282" s="212">
        <v>0</v>
      </c>
      <c r="AG282" s="212">
        <v>0</v>
      </c>
      <c r="AH282" s="212">
        <v>0</v>
      </c>
      <c r="AI282" s="212">
        <v>0</v>
      </c>
      <c r="AJ282" s="212">
        <v>0</v>
      </c>
      <c r="AK282" s="212">
        <v>0</v>
      </c>
      <c r="AL282" s="212">
        <v>0</v>
      </c>
      <c r="AM282" s="212">
        <v>0</v>
      </c>
      <c r="AN282" s="212">
        <v>0</v>
      </c>
      <c r="AO282" s="212">
        <v>0</v>
      </c>
      <c r="AP282" s="212">
        <v>0</v>
      </c>
      <c r="AQ282" s="212">
        <v>0</v>
      </c>
      <c r="AR282" s="212">
        <v>0</v>
      </c>
      <c r="AS282" s="212">
        <v>0</v>
      </c>
      <c r="AT282" s="212">
        <v>0</v>
      </c>
      <c r="AU282" s="212">
        <v>0</v>
      </c>
      <c r="AV282" s="212">
        <v>0</v>
      </c>
      <c r="AW282" s="212">
        <v>0</v>
      </c>
      <c r="AX282" s="212">
        <v>0</v>
      </c>
      <c r="AY282" s="212">
        <v>0</v>
      </c>
      <c r="AZ282" s="212">
        <v>0</v>
      </c>
      <c r="BA282" s="212">
        <v>0</v>
      </c>
      <c r="BB282" s="212">
        <v>0</v>
      </c>
      <c r="BC282" s="212">
        <v>0</v>
      </c>
      <c r="BD282" s="212">
        <v>0</v>
      </c>
      <c r="BE282" s="212">
        <v>0</v>
      </c>
      <c r="BF282" s="212">
        <v>0</v>
      </c>
      <c r="BG282" s="212">
        <v>0</v>
      </c>
      <c r="BH282" s="212">
        <v>0</v>
      </c>
      <c r="BI282" s="212">
        <v>0</v>
      </c>
      <c r="BJ282" s="212">
        <v>0</v>
      </c>
      <c r="BK282" s="212">
        <v>0</v>
      </c>
      <c r="BL282" s="212">
        <v>0</v>
      </c>
      <c r="BM282" s="212">
        <v>0</v>
      </c>
      <c r="BN282" s="212">
        <v>0</v>
      </c>
      <c r="BO282" s="212">
        <v>0</v>
      </c>
      <c r="BP282" s="212">
        <v>0</v>
      </c>
      <c r="BQ282" s="212">
        <v>0</v>
      </c>
      <c r="BR282" s="212">
        <v>0</v>
      </c>
      <c r="BS282" s="212">
        <v>0</v>
      </c>
      <c r="BT282" s="212">
        <v>0</v>
      </c>
      <c r="BU282" s="215">
        <f t="shared" si="7"/>
        <v>0.12183875377195359</v>
      </c>
    </row>
    <row r="283" spans="2:73" hidden="1" outlineLevel="1" x14ac:dyDescent="0.35">
      <c r="B283" s="38" t="str">
        <f t="shared" si="5"/>
        <v>NPOWBRB</v>
      </c>
      <c r="C283" s="39">
        <f t="shared" si="6"/>
        <v>4.9867595104624392E-22</v>
      </c>
      <c r="D283" s="40">
        <v>1.185494826515964E-2</v>
      </c>
      <c r="E283" s="40">
        <v>0.42187936610521359</v>
      </c>
      <c r="F283" s="40">
        <v>2.0869096055247057E-2</v>
      </c>
      <c r="G283" s="40">
        <v>1.7852631320331956E-2</v>
      </c>
      <c r="H283" s="40">
        <v>1.3336881390253197</v>
      </c>
      <c r="I283" s="40">
        <v>9.7810302522852333E-2</v>
      </c>
      <c r="J283" s="40">
        <v>9.5417104574941999E-2</v>
      </c>
      <c r="K283" s="213">
        <v>1.5611803351797584E-4</v>
      </c>
      <c r="L283" s="213">
        <v>0</v>
      </c>
      <c r="M283" s="213">
        <v>5.8043995798936575E-5</v>
      </c>
      <c r="N283" s="213">
        <v>1.7428063463541195E-4</v>
      </c>
      <c r="O283" s="213">
        <v>4.8954088242228076E-3</v>
      </c>
      <c r="P283" s="213">
        <v>2.0669532887800607E-7</v>
      </c>
      <c r="Q283" s="213">
        <v>6.2363176474879256E-7</v>
      </c>
      <c r="R283" s="213">
        <v>2.5807493822063453E-2</v>
      </c>
      <c r="S283" s="213">
        <v>4.6431929666983771E-4</v>
      </c>
      <c r="T283" s="213">
        <v>6.724120926848226E-2</v>
      </c>
      <c r="U283" s="213">
        <v>2.2409579304173106E-13</v>
      </c>
      <c r="V283" s="213">
        <v>1.4066407315046322E-21</v>
      </c>
      <c r="W283" s="213">
        <v>1.2771757103826569E-5</v>
      </c>
      <c r="X283" s="213">
        <v>0</v>
      </c>
      <c r="Y283" s="213">
        <v>1.3687009493531599E-2</v>
      </c>
      <c r="Z283" s="213">
        <v>6.1785063756354507E-8</v>
      </c>
      <c r="AA283" s="213">
        <v>4.9867595104624392E-22</v>
      </c>
      <c r="AB283" s="213">
        <v>0</v>
      </c>
      <c r="AC283" s="213">
        <v>0</v>
      </c>
      <c r="AD283" s="213">
        <v>4.9053503764628206E-7</v>
      </c>
      <c r="AE283" s="213">
        <v>3.7388636811893987E-7</v>
      </c>
      <c r="AF283" s="213">
        <v>0</v>
      </c>
      <c r="AG283" s="213">
        <v>0</v>
      </c>
      <c r="AH283" s="213">
        <v>0</v>
      </c>
      <c r="AI283" s="213">
        <v>0</v>
      </c>
      <c r="AJ283" s="213">
        <v>0</v>
      </c>
      <c r="AK283" s="213">
        <v>0</v>
      </c>
      <c r="AL283" s="213">
        <v>0</v>
      </c>
      <c r="AM283" s="213">
        <v>0</v>
      </c>
      <c r="AN283" s="213">
        <v>0</v>
      </c>
      <c r="AO283" s="213">
        <v>0</v>
      </c>
      <c r="AP283" s="213">
        <v>0</v>
      </c>
      <c r="AQ283" s="213">
        <v>0</v>
      </c>
      <c r="AR283" s="213">
        <v>0</v>
      </c>
      <c r="AS283" s="213">
        <v>0</v>
      </c>
      <c r="AT283" s="213">
        <v>0</v>
      </c>
      <c r="AU283" s="213">
        <v>0</v>
      </c>
      <c r="AV283" s="213">
        <v>0</v>
      </c>
      <c r="AW283" s="213">
        <v>0</v>
      </c>
      <c r="AX283" s="213">
        <v>0</v>
      </c>
      <c r="AY283" s="213">
        <v>0</v>
      </c>
      <c r="AZ283" s="213">
        <v>0</v>
      </c>
      <c r="BA283" s="213">
        <v>0</v>
      </c>
      <c r="BB283" s="213">
        <v>0</v>
      </c>
      <c r="BC283" s="213">
        <v>0</v>
      </c>
      <c r="BD283" s="213">
        <v>0</v>
      </c>
      <c r="BE283" s="213">
        <v>0</v>
      </c>
      <c r="BF283" s="213">
        <v>0</v>
      </c>
      <c r="BG283" s="213">
        <v>0</v>
      </c>
      <c r="BH283" s="213">
        <v>0</v>
      </c>
      <c r="BI283" s="213">
        <v>0</v>
      </c>
      <c r="BJ283" s="213">
        <v>0</v>
      </c>
      <c r="BK283" s="213">
        <v>0</v>
      </c>
      <c r="BL283" s="213">
        <v>0</v>
      </c>
      <c r="BM283" s="213">
        <v>0</v>
      </c>
      <c r="BN283" s="213">
        <v>0</v>
      </c>
      <c r="BO283" s="213">
        <v>0</v>
      </c>
      <c r="BP283" s="213">
        <v>0</v>
      </c>
      <c r="BQ283" s="213">
        <v>0</v>
      </c>
      <c r="BR283" s="213">
        <v>0</v>
      </c>
      <c r="BS283" s="213">
        <v>0</v>
      </c>
      <c r="BT283" s="213">
        <v>0</v>
      </c>
      <c r="BU283" s="216">
        <f t="shared" si="7"/>
        <v>2.1118699995288801</v>
      </c>
    </row>
    <row r="284" spans="2:73" hidden="1" outlineLevel="1" x14ac:dyDescent="0.35">
      <c r="B284" s="35" t="str">
        <f t="shared" si="5"/>
        <v>NPOWMPE</v>
      </c>
      <c r="C284" s="36">
        <f t="shared" si="6"/>
        <v>2.4917498967676929E-21</v>
      </c>
      <c r="D284" s="37">
        <v>2.1325874132516857E-2</v>
      </c>
      <c r="E284" s="37">
        <v>0.83644590186878975</v>
      </c>
      <c r="F284" s="37">
        <v>3.5584986422150758E-2</v>
      </c>
      <c r="G284" s="37">
        <v>2.8384451032265258E-2</v>
      </c>
      <c r="H284" s="37">
        <v>2.3287669689205073</v>
      </c>
      <c r="I284" s="37">
        <v>0.16544847782585423</v>
      </c>
      <c r="J284" s="37">
        <v>0.16660881573600039</v>
      </c>
      <c r="K284" s="212">
        <v>1.8216415369840406E-4</v>
      </c>
      <c r="L284" s="212">
        <v>0</v>
      </c>
      <c r="M284" s="212">
        <v>1.0614350309731923E-4</v>
      </c>
      <c r="N284" s="212">
        <v>2.6869683435031054E-4</v>
      </c>
      <c r="O284" s="212">
        <v>7.3079823355145694E-3</v>
      </c>
      <c r="P284" s="212">
        <v>3.030706584033901E-7</v>
      </c>
      <c r="Q284" s="212">
        <v>6.8630349175673443E-7</v>
      </c>
      <c r="R284" s="212">
        <v>3.6859180289866247E-2</v>
      </c>
      <c r="S284" s="212">
        <v>7.3560234410827803E-4</v>
      </c>
      <c r="T284" s="212">
        <v>8.8704553028193106E-2</v>
      </c>
      <c r="U284" s="212">
        <v>4.9902277497077582E-2</v>
      </c>
      <c r="V284" s="212">
        <v>2.3891481105550359E-21</v>
      </c>
      <c r="W284" s="212">
        <v>2.3842313405700388E-5</v>
      </c>
      <c r="X284" s="212">
        <v>0</v>
      </c>
      <c r="Y284" s="212">
        <v>1.9384189187405542E-2</v>
      </c>
      <c r="Z284" s="212">
        <v>8.8904510156444117E-3</v>
      </c>
      <c r="AA284" s="212">
        <v>2.4917498967676929E-21</v>
      </c>
      <c r="AB284" s="212">
        <v>0</v>
      </c>
      <c r="AC284" s="212">
        <v>0</v>
      </c>
      <c r="AD284" s="212">
        <v>5.9179775685717914E-7</v>
      </c>
      <c r="AE284" s="212">
        <v>2.1364526658390073E-5</v>
      </c>
      <c r="AF284" s="212">
        <v>0</v>
      </c>
      <c r="AG284" s="212">
        <v>0</v>
      </c>
      <c r="AH284" s="212">
        <v>0</v>
      </c>
      <c r="AI284" s="212">
        <v>0</v>
      </c>
      <c r="AJ284" s="212">
        <v>0</v>
      </c>
      <c r="AK284" s="212">
        <v>0</v>
      </c>
      <c r="AL284" s="212">
        <v>0</v>
      </c>
      <c r="AM284" s="212">
        <v>0</v>
      </c>
      <c r="AN284" s="212">
        <v>0</v>
      </c>
      <c r="AO284" s="212">
        <v>0</v>
      </c>
      <c r="AP284" s="212">
        <v>0</v>
      </c>
      <c r="AQ284" s="212">
        <v>0</v>
      </c>
      <c r="AR284" s="212">
        <v>0</v>
      </c>
      <c r="AS284" s="212">
        <v>0</v>
      </c>
      <c r="AT284" s="212">
        <v>0</v>
      </c>
      <c r="AU284" s="212">
        <v>0</v>
      </c>
      <c r="AV284" s="212">
        <v>0</v>
      </c>
      <c r="AW284" s="212">
        <v>0</v>
      </c>
      <c r="AX284" s="212">
        <v>0</v>
      </c>
      <c r="AY284" s="212">
        <v>0</v>
      </c>
      <c r="AZ284" s="212">
        <v>0</v>
      </c>
      <c r="BA284" s="212">
        <v>0</v>
      </c>
      <c r="BB284" s="212">
        <v>0</v>
      </c>
      <c r="BC284" s="212">
        <v>0</v>
      </c>
      <c r="BD284" s="212">
        <v>0</v>
      </c>
      <c r="BE284" s="212">
        <v>0</v>
      </c>
      <c r="BF284" s="212">
        <v>0</v>
      </c>
      <c r="BG284" s="212">
        <v>0</v>
      </c>
      <c r="BH284" s="212">
        <v>0</v>
      </c>
      <c r="BI284" s="212">
        <v>0</v>
      </c>
      <c r="BJ284" s="212">
        <v>0</v>
      </c>
      <c r="BK284" s="212">
        <v>0</v>
      </c>
      <c r="BL284" s="212">
        <v>0</v>
      </c>
      <c r="BM284" s="212">
        <v>0</v>
      </c>
      <c r="BN284" s="212">
        <v>0</v>
      </c>
      <c r="BO284" s="212">
        <v>0</v>
      </c>
      <c r="BP284" s="212">
        <v>0</v>
      </c>
      <c r="BQ284" s="212">
        <v>0</v>
      </c>
      <c r="BR284" s="212">
        <v>0</v>
      </c>
      <c r="BS284" s="212">
        <v>0</v>
      </c>
      <c r="BT284" s="212">
        <v>0</v>
      </c>
      <c r="BU284" s="215">
        <f t="shared" si="7"/>
        <v>3.794953504139011</v>
      </c>
    </row>
    <row r="285" spans="2:73" hidden="1" outlineLevel="1" x14ac:dyDescent="0.35">
      <c r="B285" s="38" t="str">
        <f t="shared" si="5"/>
        <v>NPOWMTO</v>
      </c>
      <c r="C285" s="39">
        <f t="shared" si="6"/>
        <v>2.0372211574960069E-22</v>
      </c>
      <c r="D285" s="40">
        <v>3.5991621788411723E-3</v>
      </c>
      <c r="E285" s="40">
        <v>0.13376723834348689</v>
      </c>
      <c r="F285" s="40">
        <v>5.5639623593489651E-3</v>
      </c>
      <c r="G285" s="40">
        <v>4.8605868413406361E-3</v>
      </c>
      <c r="H285" s="40">
        <v>0.38045852087410703</v>
      </c>
      <c r="I285" s="40">
        <v>2.7320232226754913E-2</v>
      </c>
      <c r="J285" s="40">
        <v>2.7219444644084996E-2</v>
      </c>
      <c r="K285" s="213">
        <v>4.2037678557828142E-5</v>
      </c>
      <c r="L285" s="213">
        <v>0</v>
      </c>
      <c r="M285" s="213">
        <v>3.5917821490078892E-5</v>
      </c>
      <c r="N285" s="213">
        <v>6.1214507011992761E-5</v>
      </c>
      <c r="O285" s="213">
        <v>1.6657509480966835E-3</v>
      </c>
      <c r="P285" s="213">
        <v>6.8966884627735139E-8</v>
      </c>
      <c r="Q285" s="213">
        <v>1.6164252943851925E-7</v>
      </c>
      <c r="R285" s="213">
        <v>8.4551881912421165E-3</v>
      </c>
      <c r="S285" s="213">
        <v>1.6718290930238213E-4</v>
      </c>
      <c r="T285" s="213">
        <v>1.129085325673545E-5</v>
      </c>
      <c r="U285" s="213">
        <v>5.7341417107802332E-6</v>
      </c>
      <c r="V285" s="213">
        <v>4.6941701028381477E-23</v>
      </c>
      <c r="W285" s="213">
        <v>5.4306876567515051E-6</v>
      </c>
      <c r="X285" s="213">
        <v>0</v>
      </c>
      <c r="Y285" s="213">
        <v>4.4369122257114368E-3</v>
      </c>
      <c r="Z285" s="213">
        <v>2.3123884307973915E-2</v>
      </c>
      <c r="AA285" s="213">
        <v>2.0372211574960069E-22</v>
      </c>
      <c r="AB285" s="213">
        <v>0</v>
      </c>
      <c r="AC285" s="213">
        <v>0</v>
      </c>
      <c r="AD285" s="213">
        <v>4.1257422869889009E-7</v>
      </c>
      <c r="AE285" s="213">
        <v>5.828304264478012E-5</v>
      </c>
      <c r="AF285" s="213">
        <v>0</v>
      </c>
      <c r="AG285" s="213">
        <v>0</v>
      </c>
      <c r="AH285" s="213">
        <v>0</v>
      </c>
      <c r="AI285" s="213">
        <v>0</v>
      </c>
      <c r="AJ285" s="213">
        <v>0</v>
      </c>
      <c r="AK285" s="213">
        <v>0</v>
      </c>
      <c r="AL285" s="213">
        <v>0</v>
      </c>
      <c r="AM285" s="213">
        <v>0</v>
      </c>
      <c r="AN285" s="213">
        <v>0</v>
      </c>
      <c r="AO285" s="213">
        <v>0</v>
      </c>
      <c r="AP285" s="213">
        <v>0</v>
      </c>
      <c r="AQ285" s="213">
        <v>0</v>
      </c>
      <c r="AR285" s="213">
        <v>0</v>
      </c>
      <c r="AS285" s="213">
        <v>0</v>
      </c>
      <c r="AT285" s="213">
        <v>0</v>
      </c>
      <c r="AU285" s="213">
        <v>0</v>
      </c>
      <c r="AV285" s="213">
        <v>0</v>
      </c>
      <c r="AW285" s="213">
        <v>0</v>
      </c>
      <c r="AX285" s="213">
        <v>0</v>
      </c>
      <c r="AY285" s="213">
        <v>0</v>
      </c>
      <c r="AZ285" s="213">
        <v>0</v>
      </c>
      <c r="BA285" s="213">
        <v>0</v>
      </c>
      <c r="BB285" s="213">
        <v>0</v>
      </c>
      <c r="BC285" s="213">
        <v>0</v>
      </c>
      <c r="BD285" s="213">
        <v>0</v>
      </c>
      <c r="BE285" s="213">
        <v>0</v>
      </c>
      <c r="BF285" s="213">
        <v>0</v>
      </c>
      <c r="BG285" s="213">
        <v>0</v>
      </c>
      <c r="BH285" s="213">
        <v>0</v>
      </c>
      <c r="BI285" s="213">
        <v>0</v>
      </c>
      <c r="BJ285" s="213">
        <v>0</v>
      </c>
      <c r="BK285" s="213">
        <v>0</v>
      </c>
      <c r="BL285" s="213">
        <v>0</v>
      </c>
      <c r="BM285" s="213">
        <v>0</v>
      </c>
      <c r="BN285" s="213">
        <v>0</v>
      </c>
      <c r="BO285" s="213">
        <v>0</v>
      </c>
      <c r="BP285" s="213">
        <v>0</v>
      </c>
      <c r="BQ285" s="213">
        <v>0</v>
      </c>
      <c r="BR285" s="213">
        <v>0</v>
      </c>
      <c r="BS285" s="213">
        <v>0</v>
      </c>
      <c r="BT285" s="213">
        <v>0</v>
      </c>
      <c r="BU285" s="216">
        <f t="shared" si="7"/>
        <v>0.62085861796626296</v>
      </c>
    </row>
    <row r="286" spans="2:73" hidden="1" outlineLevel="1" x14ac:dyDescent="0.35">
      <c r="B286" s="35" t="str">
        <f t="shared" si="5"/>
        <v>NTRGNAP</v>
      </c>
      <c r="C286" s="36">
        <f t="shared" si="6"/>
        <v>2.5771077236186329E-4</v>
      </c>
      <c r="D286" s="37">
        <v>6.4398772460348241E-4</v>
      </c>
      <c r="E286" s="37">
        <v>1.353139071743972E-5</v>
      </c>
      <c r="F286" s="37">
        <v>9.5185073125282721E-7</v>
      </c>
      <c r="G286" s="37">
        <v>1.4224908298181127E-7</v>
      </c>
      <c r="H286" s="37">
        <v>0.39754172258627124</v>
      </c>
      <c r="I286" s="37">
        <v>0.48716182180922868</v>
      </c>
      <c r="J286" s="37">
        <v>2.8441641645428693E-2</v>
      </c>
      <c r="K286" s="212">
        <v>3.688255888529121E-4</v>
      </c>
      <c r="L286" s="212">
        <v>0</v>
      </c>
      <c r="M286" s="212">
        <v>1.1350786568447284E-2</v>
      </c>
      <c r="N286" s="212">
        <v>4.5856337473954044E-5</v>
      </c>
      <c r="O286" s="212">
        <v>1.9881502853561278E-3</v>
      </c>
      <c r="P286" s="212">
        <v>9.6662259825252737E-4</v>
      </c>
      <c r="Q286" s="212">
        <v>3.4486302785473881E-3</v>
      </c>
      <c r="R286" s="212">
        <v>4.4367388486515051E-2</v>
      </c>
      <c r="S286" s="212">
        <v>1.0093933203495615E-4</v>
      </c>
      <c r="T286" s="212">
        <v>6.6434462436528521E-3</v>
      </c>
      <c r="U286" s="212">
        <v>2.345270836341689E-3</v>
      </c>
      <c r="V286" s="212">
        <v>1.3052468942034159E-4</v>
      </c>
      <c r="W286" s="212">
        <v>1.2047442776243254E-5</v>
      </c>
      <c r="X286" s="212">
        <v>1.7687948353016724E-6</v>
      </c>
      <c r="Y286" s="212">
        <v>1.2881992445098181E-2</v>
      </c>
      <c r="Z286" s="212">
        <v>2.6338073568693814E-2</v>
      </c>
      <c r="AA286" s="212">
        <v>2.5771077236186329E-4</v>
      </c>
      <c r="AB286" s="212">
        <v>2.0047229259681487E-4</v>
      </c>
      <c r="AC286" s="212">
        <v>2.5389161696263098E-6</v>
      </c>
      <c r="AD286" s="212">
        <v>2.1533305240681956E-2</v>
      </c>
      <c r="AE286" s="212">
        <v>2.676674299588842E-3</v>
      </c>
      <c r="AF286" s="212">
        <v>0</v>
      </c>
      <c r="AG286" s="212">
        <v>0</v>
      </c>
      <c r="AH286" s="212">
        <v>0</v>
      </c>
      <c r="AI286" s="212">
        <v>0</v>
      </c>
      <c r="AJ286" s="212">
        <v>0</v>
      </c>
      <c r="AK286" s="212">
        <v>0</v>
      </c>
      <c r="AL286" s="212">
        <v>0</v>
      </c>
      <c r="AM286" s="212">
        <v>0</v>
      </c>
      <c r="AN286" s="212">
        <v>0</v>
      </c>
      <c r="AO286" s="212">
        <v>0</v>
      </c>
      <c r="AP286" s="212">
        <v>0</v>
      </c>
      <c r="AQ286" s="212">
        <v>0</v>
      </c>
      <c r="AR286" s="212">
        <v>0</v>
      </c>
      <c r="AS286" s="212">
        <v>0</v>
      </c>
      <c r="AT286" s="212">
        <v>0</v>
      </c>
      <c r="AU286" s="212">
        <v>0</v>
      </c>
      <c r="AV286" s="212">
        <v>0</v>
      </c>
      <c r="AW286" s="212">
        <v>0</v>
      </c>
      <c r="AX286" s="212">
        <v>0</v>
      </c>
      <c r="AY286" s="212">
        <v>0</v>
      </c>
      <c r="AZ286" s="212">
        <v>0</v>
      </c>
      <c r="BA286" s="212">
        <v>0</v>
      </c>
      <c r="BB286" s="212">
        <v>0</v>
      </c>
      <c r="BC286" s="212">
        <v>0</v>
      </c>
      <c r="BD286" s="212">
        <v>0</v>
      </c>
      <c r="BE286" s="212">
        <v>0</v>
      </c>
      <c r="BF286" s="212">
        <v>0</v>
      </c>
      <c r="BG286" s="212">
        <v>0</v>
      </c>
      <c r="BH286" s="212">
        <v>0</v>
      </c>
      <c r="BI286" s="212">
        <v>0</v>
      </c>
      <c r="BJ286" s="212">
        <v>0</v>
      </c>
      <c r="BK286" s="212">
        <v>0</v>
      </c>
      <c r="BL286" s="212">
        <v>0</v>
      </c>
      <c r="BM286" s="212">
        <v>0</v>
      </c>
      <c r="BN286" s="212">
        <v>0</v>
      </c>
      <c r="BO286" s="212">
        <v>0</v>
      </c>
      <c r="BP286" s="212">
        <v>0</v>
      </c>
      <c r="BQ286" s="212">
        <v>0</v>
      </c>
      <c r="BR286" s="212">
        <v>0</v>
      </c>
      <c r="BS286" s="212">
        <v>0</v>
      </c>
      <c r="BT286" s="212">
        <v>0</v>
      </c>
      <c r="BU286" s="215">
        <f t="shared" si="7"/>
        <v>1.049464824273761</v>
      </c>
    </row>
    <row r="287" spans="2:73" hidden="1" outlineLevel="1" x14ac:dyDescent="0.35">
      <c r="B287" s="38" t="str">
        <f t="shared" si="5"/>
        <v>NZASTWI</v>
      </c>
      <c r="C287" s="39">
        <f t="shared" si="6"/>
        <v>0</v>
      </c>
      <c r="D287" s="40">
        <v>1.2119845659375446</v>
      </c>
      <c r="E287" s="40">
        <v>8.9216111274280543</v>
      </c>
      <c r="F287" s="40">
        <v>6.0963265142351425E-2</v>
      </c>
      <c r="G287" s="40">
        <v>0.67700323271779594</v>
      </c>
      <c r="H287" s="40">
        <v>1.0848086164591839</v>
      </c>
      <c r="I287" s="40">
        <v>0.16108432745182449</v>
      </c>
      <c r="J287" s="40">
        <v>7.7611320196736791E-2</v>
      </c>
      <c r="K287" s="213">
        <v>3.8719471867001561E-5</v>
      </c>
      <c r="L287" s="213">
        <v>0</v>
      </c>
      <c r="M287" s="213">
        <v>4.5778213346101556E-5</v>
      </c>
      <c r="N287" s="213">
        <v>1.0279638053265999E-3</v>
      </c>
      <c r="O287" s="213">
        <v>5.9713519565007299E-3</v>
      </c>
      <c r="P287" s="213">
        <v>1.6079569215977982E-7</v>
      </c>
      <c r="Q287" s="213">
        <v>5.8734626143722238E-7</v>
      </c>
      <c r="R287" s="213">
        <v>2.8425218546749482E-3</v>
      </c>
      <c r="S287" s="213">
        <v>0.1705243818404116</v>
      </c>
      <c r="T287" s="213">
        <v>0</v>
      </c>
      <c r="U287" s="213">
        <v>0</v>
      </c>
      <c r="V287" s="213">
        <v>1.0629680359931018E-20</v>
      </c>
      <c r="W287" s="213">
        <v>3.7370382547818981E-3</v>
      </c>
      <c r="X287" s="213">
        <v>0</v>
      </c>
      <c r="Y287" s="213">
        <v>5.7322371828503861E-9</v>
      </c>
      <c r="Z287" s="213">
        <v>2.9836106292013004E-8</v>
      </c>
      <c r="AA287" s="213">
        <v>0</v>
      </c>
      <c r="AB287" s="213">
        <v>0</v>
      </c>
      <c r="AC287" s="213">
        <v>0</v>
      </c>
      <c r="AD287" s="213">
        <v>3.7801375426689224E-7</v>
      </c>
      <c r="AE287" s="213">
        <v>5.0649785979182927E-7</v>
      </c>
      <c r="AF287" s="213">
        <v>0</v>
      </c>
      <c r="AG287" s="213">
        <v>0</v>
      </c>
      <c r="AH287" s="213">
        <v>0</v>
      </c>
      <c r="AI287" s="213">
        <v>0</v>
      </c>
      <c r="AJ287" s="213">
        <v>0</v>
      </c>
      <c r="AK287" s="213">
        <v>0</v>
      </c>
      <c r="AL287" s="213">
        <v>0</v>
      </c>
      <c r="AM287" s="213">
        <v>0</v>
      </c>
      <c r="AN287" s="213">
        <v>0</v>
      </c>
      <c r="AO287" s="213">
        <v>0</v>
      </c>
      <c r="AP287" s="213">
        <v>0</v>
      </c>
      <c r="AQ287" s="213">
        <v>0</v>
      </c>
      <c r="AR287" s="213">
        <v>0</v>
      </c>
      <c r="AS287" s="213">
        <v>0</v>
      </c>
      <c r="AT287" s="213">
        <v>0</v>
      </c>
      <c r="AU287" s="213">
        <v>0</v>
      </c>
      <c r="AV287" s="213">
        <v>0</v>
      </c>
      <c r="AW287" s="213">
        <v>0</v>
      </c>
      <c r="AX287" s="213">
        <v>0</v>
      </c>
      <c r="AY287" s="213">
        <v>0</v>
      </c>
      <c r="AZ287" s="213">
        <v>0</v>
      </c>
      <c r="BA287" s="213">
        <v>0</v>
      </c>
      <c r="BB287" s="213">
        <v>0</v>
      </c>
      <c r="BC287" s="213">
        <v>0</v>
      </c>
      <c r="BD287" s="213">
        <v>0</v>
      </c>
      <c r="BE287" s="213">
        <v>0</v>
      </c>
      <c r="BF287" s="213">
        <v>0</v>
      </c>
      <c r="BG287" s="213">
        <v>0</v>
      </c>
      <c r="BH287" s="213">
        <v>0</v>
      </c>
      <c r="BI287" s="213">
        <v>0</v>
      </c>
      <c r="BJ287" s="213">
        <v>0</v>
      </c>
      <c r="BK287" s="213">
        <v>0</v>
      </c>
      <c r="BL287" s="213">
        <v>0</v>
      </c>
      <c r="BM287" s="213">
        <v>0</v>
      </c>
      <c r="BN287" s="213">
        <v>0</v>
      </c>
      <c r="BO287" s="213">
        <v>0</v>
      </c>
      <c r="BP287" s="213">
        <v>0</v>
      </c>
      <c r="BQ287" s="213">
        <v>0</v>
      </c>
      <c r="BR287" s="213">
        <v>0</v>
      </c>
      <c r="BS287" s="213">
        <v>0</v>
      </c>
      <c r="BT287" s="213">
        <v>0</v>
      </c>
      <c r="BU287" s="216">
        <f t="shared" si="7"/>
        <v>12.379255878952312</v>
      </c>
    </row>
    <row r="288" spans="2:73" hidden="1" outlineLevel="1" x14ac:dyDescent="0.35">
      <c r="B288" s="35" t="str">
        <f t="shared" si="5"/>
        <v>NZSTGLN</v>
      </c>
      <c r="C288" s="36">
        <f t="shared" si="6"/>
        <v>1.1721603614494113E-15</v>
      </c>
      <c r="D288" s="37">
        <v>1.6661030158726393E-2</v>
      </c>
      <c r="E288" s="37">
        <v>0.62008232096682692</v>
      </c>
      <c r="F288" s="37">
        <v>2.7591007913481628E-2</v>
      </c>
      <c r="G288" s="37">
        <v>2.4289724787530192E-2</v>
      </c>
      <c r="H288" s="37">
        <v>1.6667754052760668</v>
      </c>
      <c r="I288" s="37">
        <v>0.13346187657831224</v>
      </c>
      <c r="J288" s="37">
        <v>0.11924743011090728</v>
      </c>
      <c r="K288" s="212">
        <v>1.2957708153620256E-4</v>
      </c>
      <c r="L288" s="212">
        <v>0</v>
      </c>
      <c r="M288" s="212">
        <v>7.8057232055638189E-5</v>
      </c>
      <c r="N288" s="212">
        <v>1.8509406622077524E-4</v>
      </c>
      <c r="O288" s="212">
        <v>5.0541224034125762E-3</v>
      </c>
      <c r="P288" s="212">
        <v>2.147801619425452E-7</v>
      </c>
      <c r="Q288" s="212">
        <v>5.1688435755869307E-7</v>
      </c>
      <c r="R288" s="212">
        <v>2.5749619360228172E-2</v>
      </c>
      <c r="S288" s="212">
        <v>5.0453759675502701E-4</v>
      </c>
      <c r="T288" s="212">
        <v>8.0984551196407753E-5</v>
      </c>
      <c r="U288" s="212">
        <v>2.8629135067235065E-5</v>
      </c>
      <c r="V288" s="212">
        <v>3.7543604287471821E-16</v>
      </c>
      <c r="W288" s="212">
        <v>1.665812295317659E-5</v>
      </c>
      <c r="X288" s="212">
        <v>8.9429890967963223E-18</v>
      </c>
      <c r="Y288" s="212">
        <v>1.3722449238525045E-2</v>
      </c>
      <c r="Z288" s="212">
        <v>3.2242921823498444E-4</v>
      </c>
      <c r="AA288" s="212">
        <v>1.1721603614494113E-15</v>
      </c>
      <c r="AB288" s="212">
        <v>8.9293993290916764E-16</v>
      </c>
      <c r="AC288" s="212">
        <v>1.1535802255256671E-17</v>
      </c>
      <c r="AD288" s="212">
        <v>4.2061980309451156E-7</v>
      </c>
      <c r="AE288" s="212">
        <v>4.0803246854775811E-6</v>
      </c>
      <c r="AF288" s="212">
        <v>0</v>
      </c>
      <c r="AG288" s="212">
        <v>0</v>
      </c>
      <c r="AH288" s="212">
        <v>0</v>
      </c>
      <c r="AI288" s="212">
        <v>0</v>
      </c>
      <c r="AJ288" s="212">
        <v>0</v>
      </c>
      <c r="AK288" s="212">
        <v>0</v>
      </c>
      <c r="AL288" s="212">
        <v>0</v>
      </c>
      <c r="AM288" s="212">
        <v>0</v>
      </c>
      <c r="AN288" s="212">
        <v>0</v>
      </c>
      <c r="AO288" s="212">
        <v>0</v>
      </c>
      <c r="AP288" s="212">
        <v>0</v>
      </c>
      <c r="AQ288" s="212">
        <v>0</v>
      </c>
      <c r="AR288" s="212">
        <v>0</v>
      </c>
      <c r="AS288" s="212">
        <v>0</v>
      </c>
      <c r="AT288" s="212">
        <v>0</v>
      </c>
      <c r="AU288" s="212">
        <v>0</v>
      </c>
      <c r="AV288" s="212">
        <v>0</v>
      </c>
      <c r="AW288" s="212">
        <v>0</v>
      </c>
      <c r="AX288" s="212">
        <v>0</v>
      </c>
      <c r="AY288" s="212">
        <v>0</v>
      </c>
      <c r="AZ288" s="212">
        <v>0</v>
      </c>
      <c r="BA288" s="212">
        <v>0</v>
      </c>
      <c r="BB288" s="212">
        <v>0</v>
      </c>
      <c r="BC288" s="212">
        <v>0</v>
      </c>
      <c r="BD288" s="212">
        <v>0</v>
      </c>
      <c r="BE288" s="212">
        <v>0</v>
      </c>
      <c r="BF288" s="212">
        <v>0</v>
      </c>
      <c r="BG288" s="212">
        <v>0</v>
      </c>
      <c r="BH288" s="212">
        <v>0</v>
      </c>
      <c r="BI288" s="212">
        <v>0</v>
      </c>
      <c r="BJ288" s="212">
        <v>0</v>
      </c>
      <c r="BK288" s="212">
        <v>0</v>
      </c>
      <c r="BL288" s="212">
        <v>0</v>
      </c>
      <c r="BM288" s="212">
        <v>0</v>
      </c>
      <c r="BN288" s="212">
        <v>0</v>
      </c>
      <c r="BO288" s="212">
        <v>0</v>
      </c>
      <c r="BP288" s="212">
        <v>0</v>
      </c>
      <c r="BQ288" s="212">
        <v>0</v>
      </c>
      <c r="BR288" s="212">
        <v>0</v>
      </c>
      <c r="BS288" s="212">
        <v>0</v>
      </c>
      <c r="BT288" s="212">
        <v>0</v>
      </c>
      <c r="BU288" s="215">
        <f t="shared" si="7"/>
        <v>2.6539861864070473</v>
      </c>
    </row>
    <row r="289" spans="2:73" hidden="1" outlineLevel="1" x14ac:dyDescent="0.35">
      <c r="B289" s="38" t="str">
        <f t="shared" si="5"/>
        <v>OMVPMNI</v>
      </c>
      <c r="C289" s="39">
        <f t="shared" si="6"/>
        <v>2.9556832308403111E-23</v>
      </c>
      <c r="D289" s="40">
        <v>1.8732827532797619E-2</v>
      </c>
      <c r="E289" s="40">
        <v>9.8427950645126813E-3</v>
      </c>
      <c r="F289" s="40">
        <v>2.9697965256134605E-5</v>
      </c>
      <c r="G289" s="40">
        <v>2.7661758991153301E-5</v>
      </c>
      <c r="H289" s="40">
        <v>0.14206003542115272</v>
      </c>
      <c r="I289" s="40">
        <v>2.4624553720817702E-5</v>
      </c>
      <c r="J289" s="40">
        <v>1.0163513387474728E-2</v>
      </c>
      <c r="K289" s="213">
        <v>1.2839259211262565E-5</v>
      </c>
      <c r="L289" s="213">
        <v>0</v>
      </c>
      <c r="M289" s="213">
        <v>3.0610837334977367E-2</v>
      </c>
      <c r="N289" s="213">
        <v>1.7757589092841239E-5</v>
      </c>
      <c r="O289" s="213">
        <v>4.7415109008365594E-4</v>
      </c>
      <c r="P289" s="213">
        <v>1.6213286794799092E-8</v>
      </c>
      <c r="Q289" s="213">
        <v>5.105334022933909E-8</v>
      </c>
      <c r="R289" s="213">
        <v>2.3460281128053926E-3</v>
      </c>
      <c r="S289" s="213">
        <v>4.7990401277038202E-5</v>
      </c>
      <c r="T289" s="213">
        <v>5.2356235429925916E-10</v>
      </c>
      <c r="U289" s="213">
        <v>2.8119657888957748E-10</v>
      </c>
      <c r="V289" s="213">
        <v>0</v>
      </c>
      <c r="W289" s="213">
        <v>1.2239180115065774E-6</v>
      </c>
      <c r="X289" s="213">
        <v>0</v>
      </c>
      <c r="Y289" s="213">
        <v>6.1950568224803795E-7</v>
      </c>
      <c r="Z289" s="213">
        <v>3.139228770726456E-6</v>
      </c>
      <c r="AA289" s="213">
        <v>2.9556832308403111E-23</v>
      </c>
      <c r="AB289" s="213">
        <v>7.5004307906602339E-25</v>
      </c>
      <c r="AC289" s="213">
        <v>0</v>
      </c>
      <c r="AD289" s="213">
        <v>5.4052983311779783E-4</v>
      </c>
      <c r="AE289" s="213">
        <v>3.4954211483430368E-5</v>
      </c>
      <c r="AF289" s="213">
        <v>0</v>
      </c>
      <c r="AG289" s="213">
        <v>0</v>
      </c>
      <c r="AH289" s="213">
        <v>0</v>
      </c>
      <c r="AI289" s="213">
        <v>0</v>
      </c>
      <c r="AJ289" s="213">
        <v>0</v>
      </c>
      <c r="AK289" s="213">
        <v>0</v>
      </c>
      <c r="AL289" s="213">
        <v>0</v>
      </c>
      <c r="AM289" s="213">
        <v>0</v>
      </c>
      <c r="AN289" s="213">
        <v>0</v>
      </c>
      <c r="AO289" s="213">
        <v>0</v>
      </c>
      <c r="AP289" s="213">
        <v>0</v>
      </c>
      <c r="AQ289" s="213">
        <v>0</v>
      </c>
      <c r="AR289" s="213">
        <v>0</v>
      </c>
      <c r="AS289" s="213">
        <v>0</v>
      </c>
      <c r="AT289" s="213">
        <v>0</v>
      </c>
      <c r="AU289" s="213">
        <v>0</v>
      </c>
      <c r="AV289" s="213">
        <v>0</v>
      </c>
      <c r="AW289" s="213">
        <v>0</v>
      </c>
      <c r="AX289" s="213">
        <v>0</v>
      </c>
      <c r="AY289" s="213">
        <v>0</v>
      </c>
      <c r="AZ289" s="213">
        <v>0</v>
      </c>
      <c r="BA289" s="213">
        <v>0</v>
      </c>
      <c r="BB289" s="213">
        <v>0</v>
      </c>
      <c r="BC289" s="213">
        <v>0</v>
      </c>
      <c r="BD289" s="213">
        <v>0</v>
      </c>
      <c r="BE289" s="213">
        <v>0</v>
      </c>
      <c r="BF289" s="213">
        <v>0</v>
      </c>
      <c r="BG289" s="213">
        <v>0</v>
      </c>
      <c r="BH289" s="213">
        <v>0</v>
      </c>
      <c r="BI289" s="213">
        <v>0</v>
      </c>
      <c r="BJ289" s="213">
        <v>0</v>
      </c>
      <c r="BK289" s="213">
        <v>0</v>
      </c>
      <c r="BL289" s="213">
        <v>0</v>
      </c>
      <c r="BM289" s="213">
        <v>0</v>
      </c>
      <c r="BN289" s="213">
        <v>0</v>
      </c>
      <c r="BO289" s="213">
        <v>0</v>
      </c>
      <c r="BP289" s="213">
        <v>0</v>
      </c>
      <c r="BQ289" s="213">
        <v>0</v>
      </c>
      <c r="BR289" s="213">
        <v>0</v>
      </c>
      <c r="BS289" s="213">
        <v>0</v>
      </c>
      <c r="BT289" s="213">
        <v>0</v>
      </c>
      <c r="BU289" s="216">
        <f t="shared" si="7"/>
        <v>0.21497129423980507</v>
      </c>
    </row>
    <row r="290" spans="2:73" hidden="1" outlineLevel="1" x14ac:dyDescent="0.35">
      <c r="B290" s="35" t="str">
        <f t="shared" si="5"/>
        <v>ORONAPS</v>
      </c>
      <c r="C290" s="36">
        <f t="shared" si="6"/>
        <v>3.2270609434229245E-5</v>
      </c>
      <c r="D290" s="37">
        <v>3.1193810321361771E-4</v>
      </c>
      <c r="E290" s="37">
        <v>2.0639537733963091E-3</v>
      </c>
      <c r="F290" s="37">
        <v>6.8787585024592318E-5</v>
      </c>
      <c r="G290" s="37">
        <v>1.1896507628685613E-4</v>
      </c>
      <c r="H290" s="37">
        <v>2.4685773215299075E-4</v>
      </c>
      <c r="I290" s="37">
        <v>3.5103840838553643E-5</v>
      </c>
      <c r="J290" s="37">
        <v>1.7661137828809742E-5</v>
      </c>
      <c r="K290" s="212">
        <v>2.780282410984235E-8</v>
      </c>
      <c r="L290" s="212">
        <v>0</v>
      </c>
      <c r="M290" s="212">
        <v>3.2317863011937141E-8</v>
      </c>
      <c r="N290" s="212">
        <v>3.4444191529740498E-6</v>
      </c>
      <c r="O290" s="212">
        <v>5.8439826993714565E-6</v>
      </c>
      <c r="P290" s="212">
        <v>7.5260429376091846E-11</v>
      </c>
      <c r="Q290" s="212">
        <v>3.1553181546417423E-10</v>
      </c>
      <c r="R290" s="212">
        <v>2.1585251999307492E-6</v>
      </c>
      <c r="S290" s="212">
        <v>6.5913183045884781E-6</v>
      </c>
      <c r="T290" s="212">
        <v>0</v>
      </c>
      <c r="U290" s="212">
        <v>0</v>
      </c>
      <c r="V290" s="212">
        <v>1.5885621213704488E-6</v>
      </c>
      <c r="W290" s="212">
        <v>1.9554487604790453E-7</v>
      </c>
      <c r="X290" s="212">
        <v>0</v>
      </c>
      <c r="Y290" s="212">
        <v>3.9647290918065746E-12</v>
      </c>
      <c r="Z290" s="212">
        <v>2.052515458162175E-11</v>
      </c>
      <c r="AA290" s="212">
        <v>3.2270609434229245E-5</v>
      </c>
      <c r="AB290" s="212">
        <v>6.2208805464297363E-5</v>
      </c>
      <c r="AC290" s="212">
        <v>0</v>
      </c>
      <c r="AD290" s="212">
        <v>2.7488659120674079E-10</v>
      </c>
      <c r="AE290" s="212">
        <v>3.0581329519205562E-10</v>
      </c>
      <c r="AF290" s="212">
        <v>0</v>
      </c>
      <c r="AG290" s="212">
        <v>0</v>
      </c>
      <c r="AH290" s="212">
        <v>0</v>
      </c>
      <c r="AI290" s="212">
        <v>0</v>
      </c>
      <c r="AJ290" s="212">
        <v>0</v>
      </c>
      <c r="AK290" s="212">
        <v>0</v>
      </c>
      <c r="AL290" s="212">
        <v>0</v>
      </c>
      <c r="AM290" s="212">
        <v>0</v>
      </c>
      <c r="AN290" s="212">
        <v>0</v>
      </c>
      <c r="AO290" s="212">
        <v>0</v>
      </c>
      <c r="AP290" s="212">
        <v>0</v>
      </c>
      <c r="AQ290" s="212">
        <v>0</v>
      </c>
      <c r="AR290" s="212">
        <v>0</v>
      </c>
      <c r="AS290" s="212">
        <v>0</v>
      </c>
      <c r="AT290" s="212">
        <v>0</v>
      </c>
      <c r="AU290" s="212">
        <v>0</v>
      </c>
      <c r="AV290" s="212">
        <v>0</v>
      </c>
      <c r="AW290" s="212">
        <v>0</v>
      </c>
      <c r="AX290" s="212">
        <v>0</v>
      </c>
      <c r="AY290" s="212">
        <v>0</v>
      </c>
      <c r="AZ290" s="212">
        <v>0</v>
      </c>
      <c r="BA290" s="212">
        <v>0</v>
      </c>
      <c r="BB290" s="212">
        <v>0</v>
      </c>
      <c r="BC290" s="212">
        <v>0</v>
      </c>
      <c r="BD290" s="212">
        <v>0</v>
      </c>
      <c r="BE290" s="212">
        <v>0</v>
      </c>
      <c r="BF290" s="212">
        <v>0</v>
      </c>
      <c r="BG290" s="212">
        <v>0</v>
      </c>
      <c r="BH290" s="212">
        <v>0</v>
      </c>
      <c r="BI290" s="212">
        <v>0</v>
      </c>
      <c r="BJ290" s="212">
        <v>0</v>
      </c>
      <c r="BK290" s="212">
        <v>0</v>
      </c>
      <c r="BL290" s="212">
        <v>0</v>
      </c>
      <c r="BM290" s="212">
        <v>0</v>
      </c>
      <c r="BN290" s="212">
        <v>0</v>
      </c>
      <c r="BO290" s="212">
        <v>0</v>
      </c>
      <c r="BP290" s="212">
        <v>0</v>
      </c>
      <c r="BQ290" s="212">
        <v>0</v>
      </c>
      <c r="BR290" s="212">
        <v>0</v>
      </c>
      <c r="BS290" s="212">
        <v>0</v>
      </c>
      <c r="BT290" s="212">
        <v>0</v>
      </c>
      <c r="BU290" s="215">
        <f t="shared" si="7"/>
        <v>2.9776301326636763E-3</v>
      </c>
    </row>
    <row r="291" spans="2:73" hidden="1" outlineLevel="1" x14ac:dyDescent="0.35">
      <c r="B291" s="38" t="str">
        <f t="shared" si="5"/>
        <v>ORONBRY</v>
      </c>
      <c r="C291" s="39">
        <f t="shared" si="6"/>
        <v>2.1133132033775804E-2</v>
      </c>
      <c r="D291" s="40">
        <v>0.17905965998443016</v>
      </c>
      <c r="E291" s="40">
        <v>0.96542250589606382</v>
      </c>
      <c r="F291" s="40">
        <v>4.3016092842147871E-2</v>
      </c>
      <c r="G291" s="40">
        <v>7.2227996127919511E-2</v>
      </c>
      <c r="H291" s="40">
        <v>0.14054917961731023</v>
      </c>
      <c r="I291" s="40">
        <v>1.7784051777984214E-2</v>
      </c>
      <c r="J291" s="40">
        <v>1.0055421036636061E-2</v>
      </c>
      <c r="K291" s="213">
        <v>1.5694215647505769E-5</v>
      </c>
      <c r="L291" s="213">
        <v>0</v>
      </c>
      <c r="M291" s="213">
        <v>1.684210692134481E-5</v>
      </c>
      <c r="N291" s="213">
        <v>2.2499179891567116E-3</v>
      </c>
      <c r="O291" s="213">
        <v>3.5379161979385725E-3</v>
      </c>
      <c r="P291" s="213">
        <v>4.162639500351452E-8</v>
      </c>
      <c r="Q291" s="213">
        <v>1.7335620215462859E-7</v>
      </c>
      <c r="R291" s="213">
        <v>1.2602277810564594E-3</v>
      </c>
      <c r="S291" s="213">
        <v>4.4624164083498837E-3</v>
      </c>
      <c r="T291" s="213">
        <v>0</v>
      </c>
      <c r="U291" s="213">
        <v>0</v>
      </c>
      <c r="V291" s="213">
        <v>7.3787416982515057E-6</v>
      </c>
      <c r="W291" s="213">
        <v>1.2511281709769054E-4</v>
      </c>
      <c r="X291" s="213">
        <v>1.7476854342310244E-11</v>
      </c>
      <c r="Y291" s="213">
        <v>2.0724209956908713E-9</v>
      </c>
      <c r="Z291" s="213">
        <v>1.0718193151290537E-8</v>
      </c>
      <c r="AA291" s="213">
        <v>2.1133132033775804E-2</v>
      </c>
      <c r="AB291" s="213">
        <v>2.7864324859030535E-7</v>
      </c>
      <c r="AC291" s="213">
        <v>2.7638201380194825E-14</v>
      </c>
      <c r="AD291" s="213">
        <v>1.8456444249762426E-7</v>
      </c>
      <c r="AE291" s="213">
        <v>1.5570219675197168E-7</v>
      </c>
      <c r="AF291" s="213">
        <v>0</v>
      </c>
      <c r="AG291" s="213">
        <v>0</v>
      </c>
      <c r="AH291" s="213">
        <v>0</v>
      </c>
      <c r="AI291" s="213">
        <v>0</v>
      </c>
      <c r="AJ291" s="213">
        <v>0</v>
      </c>
      <c r="AK291" s="213">
        <v>0</v>
      </c>
      <c r="AL291" s="213">
        <v>0</v>
      </c>
      <c r="AM291" s="213">
        <v>0</v>
      </c>
      <c r="AN291" s="213">
        <v>0</v>
      </c>
      <c r="AO291" s="213">
        <v>0</v>
      </c>
      <c r="AP291" s="213">
        <v>0</v>
      </c>
      <c r="AQ291" s="213">
        <v>0</v>
      </c>
      <c r="AR291" s="213">
        <v>0</v>
      </c>
      <c r="AS291" s="213">
        <v>0</v>
      </c>
      <c r="AT291" s="213">
        <v>0</v>
      </c>
      <c r="AU291" s="213">
        <v>0</v>
      </c>
      <c r="AV291" s="213">
        <v>0</v>
      </c>
      <c r="AW291" s="213">
        <v>0</v>
      </c>
      <c r="AX291" s="213">
        <v>0</v>
      </c>
      <c r="AY291" s="213">
        <v>0</v>
      </c>
      <c r="AZ291" s="213">
        <v>0</v>
      </c>
      <c r="BA291" s="213">
        <v>0</v>
      </c>
      <c r="BB291" s="213">
        <v>0</v>
      </c>
      <c r="BC291" s="213">
        <v>0</v>
      </c>
      <c r="BD291" s="213">
        <v>0</v>
      </c>
      <c r="BE291" s="213">
        <v>0</v>
      </c>
      <c r="BF291" s="213">
        <v>0</v>
      </c>
      <c r="BG291" s="213">
        <v>0</v>
      </c>
      <c r="BH291" s="213">
        <v>0</v>
      </c>
      <c r="BI291" s="213">
        <v>0</v>
      </c>
      <c r="BJ291" s="213">
        <v>0</v>
      </c>
      <c r="BK291" s="213">
        <v>0</v>
      </c>
      <c r="BL291" s="213">
        <v>0</v>
      </c>
      <c r="BM291" s="213">
        <v>0</v>
      </c>
      <c r="BN291" s="213">
        <v>0</v>
      </c>
      <c r="BO291" s="213">
        <v>0</v>
      </c>
      <c r="BP291" s="213">
        <v>0</v>
      </c>
      <c r="BQ291" s="213">
        <v>0</v>
      </c>
      <c r="BR291" s="213">
        <v>0</v>
      </c>
      <c r="BS291" s="213">
        <v>0</v>
      </c>
      <c r="BT291" s="213">
        <v>0</v>
      </c>
      <c r="BU291" s="216">
        <f t="shared" si="7"/>
        <v>1.4609243922747375</v>
      </c>
    </row>
    <row r="292" spans="2:73" hidden="1" outlineLevel="1" x14ac:dyDescent="0.35">
      <c r="B292" s="35" t="str">
        <f t="shared" si="5"/>
        <v>ORONCLH</v>
      </c>
      <c r="C292" s="36">
        <f t="shared" si="6"/>
        <v>4.8511212390083592E-5</v>
      </c>
      <c r="D292" s="37">
        <v>5.0713223805624126E-4</v>
      </c>
      <c r="E292" s="37">
        <v>4.0321632214403453E-3</v>
      </c>
      <c r="F292" s="37">
        <v>1.0167880042424969E-4</v>
      </c>
      <c r="G292" s="37">
        <v>1.7036504895329079E-4</v>
      </c>
      <c r="H292" s="37">
        <v>3.8045746056075577E-4</v>
      </c>
      <c r="I292" s="37">
        <v>4.9378461172643267E-5</v>
      </c>
      <c r="J292" s="37">
        <v>2.7219368785248919E-5</v>
      </c>
      <c r="K292" s="212">
        <v>4.1794956125188297E-8</v>
      </c>
      <c r="L292" s="212">
        <v>0</v>
      </c>
      <c r="M292" s="212">
        <v>4.8582246943956853E-8</v>
      </c>
      <c r="N292" s="212">
        <v>5.1778677880548924E-6</v>
      </c>
      <c r="O292" s="212">
        <v>8.7850428270027437E-6</v>
      </c>
      <c r="P292" s="212">
        <v>1.1313621707310893E-10</v>
      </c>
      <c r="Q292" s="212">
        <v>4.7432729608060487E-10</v>
      </c>
      <c r="R292" s="212">
        <v>3.2448310167988365E-6</v>
      </c>
      <c r="S292" s="212">
        <v>9.9084847733113259E-6</v>
      </c>
      <c r="T292" s="212">
        <v>0</v>
      </c>
      <c r="U292" s="212">
        <v>0</v>
      </c>
      <c r="V292" s="212">
        <v>2.3880266228534014E-6</v>
      </c>
      <c r="W292" s="212">
        <v>2.9395537239809899E-7</v>
      </c>
      <c r="X292" s="212">
        <v>0</v>
      </c>
      <c r="Y292" s="212">
        <v>5.9600304553828652E-12</v>
      </c>
      <c r="Z292" s="212">
        <v>3.0854704968546913E-11</v>
      </c>
      <c r="AA292" s="212">
        <v>4.8511212390083592E-5</v>
      </c>
      <c r="AB292" s="212">
        <v>9.3516194063906726E-5</v>
      </c>
      <c r="AC292" s="212">
        <v>0</v>
      </c>
      <c r="AD292" s="212">
        <v>4.1322683528473567E-10</v>
      </c>
      <c r="AE292" s="212">
        <v>4.5971780436961143E-10</v>
      </c>
      <c r="AF292" s="212">
        <v>0</v>
      </c>
      <c r="AG292" s="212">
        <v>0</v>
      </c>
      <c r="AH292" s="212">
        <v>0</v>
      </c>
      <c r="AI292" s="212">
        <v>0</v>
      </c>
      <c r="AJ292" s="212">
        <v>0</v>
      </c>
      <c r="AK292" s="212">
        <v>0</v>
      </c>
      <c r="AL292" s="212">
        <v>0</v>
      </c>
      <c r="AM292" s="212">
        <v>0</v>
      </c>
      <c r="AN292" s="212">
        <v>0</v>
      </c>
      <c r="AO292" s="212">
        <v>0</v>
      </c>
      <c r="AP292" s="212">
        <v>0</v>
      </c>
      <c r="AQ292" s="212">
        <v>0</v>
      </c>
      <c r="AR292" s="212">
        <v>0</v>
      </c>
      <c r="AS292" s="212">
        <v>0</v>
      </c>
      <c r="AT292" s="212">
        <v>0</v>
      </c>
      <c r="AU292" s="212">
        <v>0</v>
      </c>
      <c r="AV292" s="212">
        <v>0</v>
      </c>
      <c r="AW292" s="212">
        <v>0</v>
      </c>
      <c r="AX292" s="212">
        <v>0</v>
      </c>
      <c r="AY292" s="212">
        <v>0</v>
      </c>
      <c r="AZ292" s="212">
        <v>0</v>
      </c>
      <c r="BA292" s="212">
        <v>0</v>
      </c>
      <c r="BB292" s="212">
        <v>0</v>
      </c>
      <c r="BC292" s="212">
        <v>0</v>
      </c>
      <c r="BD292" s="212">
        <v>0</v>
      </c>
      <c r="BE292" s="212">
        <v>0</v>
      </c>
      <c r="BF292" s="212">
        <v>0</v>
      </c>
      <c r="BG292" s="212">
        <v>0</v>
      </c>
      <c r="BH292" s="212">
        <v>0</v>
      </c>
      <c r="BI292" s="212">
        <v>0</v>
      </c>
      <c r="BJ292" s="212">
        <v>0</v>
      </c>
      <c r="BK292" s="212">
        <v>0</v>
      </c>
      <c r="BL292" s="212">
        <v>0</v>
      </c>
      <c r="BM292" s="212">
        <v>0</v>
      </c>
      <c r="BN292" s="212">
        <v>0</v>
      </c>
      <c r="BO292" s="212">
        <v>0</v>
      </c>
      <c r="BP292" s="212">
        <v>0</v>
      </c>
      <c r="BQ292" s="212">
        <v>0</v>
      </c>
      <c r="BR292" s="212">
        <v>0</v>
      </c>
      <c r="BS292" s="212">
        <v>0</v>
      </c>
      <c r="BT292" s="212">
        <v>0</v>
      </c>
      <c r="BU292" s="215">
        <f t="shared" si="7"/>
        <v>5.4403120886731427E-3</v>
      </c>
    </row>
    <row r="293" spans="2:73" hidden="1" outlineLevel="1" x14ac:dyDescent="0.35">
      <c r="B293" s="38" t="str">
        <f t="shared" si="5"/>
        <v>ORONCOL</v>
      </c>
      <c r="C293" s="39">
        <f t="shared" si="6"/>
        <v>3.518462777929029E-5</v>
      </c>
      <c r="D293" s="40">
        <v>3.11386590000309E-4</v>
      </c>
      <c r="E293" s="40">
        <v>2.2400403607318068E-3</v>
      </c>
      <c r="F293" s="40">
        <v>6.8356888180123409E-5</v>
      </c>
      <c r="G293" s="40">
        <v>1.2476485604249668E-4</v>
      </c>
      <c r="H293" s="40">
        <v>2.4433411992956478E-4</v>
      </c>
      <c r="I293" s="40">
        <v>3.5679350445104171E-5</v>
      </c>
      <c r="J293" s="40">
        <v>1.7480589045039937E-5</v>
      </c>
      <c r="K293" s="213">
        <v>3.0313403888811479E-8</v>
      </c>
      <c r="L293" s="213">
        <v>0</v>
      </c>
      <c r="M293" s="213">
        <v>3.5236148329166505E-8</v>
      </c>
      <c r="N293" s="213">
        <v>3.7554483146731072E-6</v>
      </c>
      <c r="O293" s="213">
        <v>6.3716911341593275E-6</v>
      </c>
      <c r="P293" s="213">
        <v>8.205640490007689E-11</v>
      </c>
      <c r="Q293" s="213">
        <v>3.4402416546416362E-10</v>
      </c>
      <c r="R293" s="213">
        <v>2.3534388424417275E-6</v>
      </c>
      <c r="S293" s="213">
        <v>7.1865107349283446E-6</v>
      </c>
      <c r="T293" s="213">
        <v>0</v>
      </c>
      <c r="U293" s="213">
        <v>0</v>
      </c>
      <c r="V293" s="213">
        <v>1.7320084102723411E-6</v>
      </c>
      <c r="W293" s="213">
        <v>2.1320247118095077E-7</v>
      </c>
      <c r="X293" s="213">
        <v>0</v>
      </c>
      <c r="Y293" s="213">
        <v>4.3227419558111528E-12</v>
      </c>
      <c r="Z293" s="213">
        <v>2.2378564790931858E-11</v>
      </c>
      <c r="AA293" s="213">
        <v>3.518462777929029E-5</v>
      </c>
      <c r="AB293" s="213">
        <v>6.7826226502370974E-5</v>
      </c>
      <c r="AC293" s="213">
        <v>0</v>
      </c>
      <c r="AD293" s="213">
        <v>2.9970869973308602E-10</v>
      </c>
      <c r="AE293" s="213">
        <v>3.3342806813799162E-10</v>
      </c>
      <c r="AF293" s="213">
        <v>0</v>
      </c>
      <c r="AG293" s="213">
        <v>0</v>
      </c>
      <c r="AH293" s="213">
        <v>0</v>
      </c>
      <c r="AI293" s="213">
        <v>0</v>
      </c>
      <c r="AJ293" s="213">
        <v>0</v>
      </c>
      <c r="AK293" s="213">
        <v>0</v>
      </c>
      <c r="AL293" s="213">
        <v>0</v>
      </c>
      <c r="AM293" s="213">
        <v>0</v>
      </c>
      <c r="AN293" s="213">
        <v>0</v>
      </c>
      <c r="AO293" s="213">
        <v>0</v>
      </c>
      <c r="AP293" s="213">
        <v>0</v>
      </c>
      <c r="AQ293" s="213">
        <v>0</v>
      </c>
      <c r="AR293" s="213">
        <v>0</v>
      </c>
      <c r="AS293" s="213">
        <v>0</v>
      </c>
      <c r="AT293" s="213">
        <v>0</v>
      </c>
      <c r="AU293" s="213">
        <v>0</v>
      </c>
      <c r="AV293" s="213">
        <v>0</v>
      </c>
      <c r="AW293" s="213">
        <v>0</v>
      </c>
      <c r="AX293" s="213">
        <v>0</v>
      </c>
      <c r="AY293" s="213">
        <v>0</v>
      </c>
      <c r="AZ293" s="213">
        <v>0</v>
      </c>
      <c r="BA293" s="213">
        <v>0</v>
      </c>
      <c r="BB293" s="213">
        <v>0</v>
      </c>
      <c r="BC293" s="213">
        <v>0</v>
      </c>
      <c r="BD293" s="213">
        <v>0</v>
      </c>
      <c r="BE293" s="213">
        <v>0</v>
      </c>
      <c r="BF293" s="213">
        <v>0</v>
      </c>
      <c r="BG293" s="213">
        <v>0</v>
      </c>
      <c r="BH293" s="213">
        <v>0</v>
      </c>
      <c r="BI293" s="213">
        <v>0</v>
      </c>
      <c r="BJ293" s="213">
        <v>0</v>
      </c>
      <c r="BK293" s="213">
        <v>0</v>
      </c>
      <c r="BL293" s="213">
        <v>0</v>
      </c>
      <c r="BM293" s="213">
        <v>0</v>
      </c>
      <c r="BN293" s="213">
        <v>0</v>
      </c>
      <c r="BO293" s="213">
        <v>0</v>
      </c>
      <c r="BP293" s="213">
        <v>0</v>
      </c>
      <c r="BQ293" s="213">
        <v>0</v>
      </c>
      <c r="BR293" s="213">
        <v>0</v>
      </c>
      <c r="BS293" s="213">
        <v>0</v>
      </c>
      <c r="BT293" s="213">
        <v>0</v>
      </c>
      <c r="BU293" s="216">
        <f t="shared" si="7"/>
        <v>3.1667325440346244E-3</v>
      </c>
    </row>
    <row r="294" spans="2:73" hidden="1" outlineLevel="1" x14ac:dyDescent="0.35">
      <c r="B294" s="35" t="str">
        <f t="shared" si="5"/>
        <v>ORONHOR</v>
      </c>
      <c r="C294" s="36">
        <f t="shared" si="6"/>
        <v>4.880165079219451E-3</v>
      </c>
      <c r="D294" s="37">
        <v>2.9492424619970238E-2</v>
      </c>
      <c r="E294" s="37">
        <v>0.20589238761549111</v>
      </c>
      <c r="F294" s="37">
        <v>6.7182937755469784E-3</v>
      </c>
      <c r="G294" s="37">
        <v>2.5977576850521048E-2</v>
      </c>
      <c r="H294" s="37">
        <v>6.8428157160280667E-2</v>
      </c>
      <c r="I294" s="37">
        <v>6.1207385319140863E-3</v>
      </c>
      <c r="J294" s="37">
        <v>4.895609728076851E-3</v>
      </c>
      <c r="K294" s="212">
        <v>4.2045184055500284E-6</v>
      </c>
      <c r="L294" s="212">
        <v>0</v>
      </c>
      <c r="M294" s="212">
        <v>4.8873110632538776E-6</v>
      </c>
      <c r="N294" s="212">
        <v>5.2088678718007213E-4</v>
      </c>
      <c r="O294" s="212">
        <v>8.8376391995822156E-4</v>
      </c>
      <c r="P294" s="212">
        <v>1.138135677408961E-8</v>
      </c>
      <c r="Q294" s="212">
        <v>4.7716711094326959E-8</v>
      </c>
      <c r="R294" s="212">
        <v>3.2642579387248617E-4</v>
      </c>
      <c r="S294" s="212">
        <v>9.967807233895495E-4</v>
      </c>
      <c r="T294" s="212">
        <v>0</v>
      </c>
      <c r="U294" s="212">
        <v>0</v>
      </c>
      <c r="V294" s="212">
        <v>2.4023238255487862E-4</v>
      </c>
      <c r="W294" s="212">
        <v>2.9571529395942193E-5</v>
      </c>
      <c r="X294" s="212">
        <v>0</v>
      </c>
      <c r="Y294" s="212">
        <v>5.9957133756132349E-10</v>
      </c>
      <c r="Z294" s="212">
        <v>3.1039433215217169E-9</v>
      </c>
      <c r="AA294" s="212">
        <v>4.880165079219451E-3</v>
      </c>
      <c r="AB294" s="212">
        <v>9.4076078936645297E-3</v>
      </c>
      <c r="AC294" s="212">
        <v>0</v>
      </c>
      <c r="AD294" s="212">
        <v>4.1570083945483108E-8</v>
      </c>
      <c r="AE294" s="212">
        <v>4.6247015167129102E-8</v>
      </c>
      <c r="AF294" s="212">
        <v>0</v>
      </c>
      <c r="AG294" s="212">
        <v>0</v>
      </c>
      <c r="AH294" s="212">
        <v>0</v>
      </c>
      <c r="AI294" s="212">
        <v>0</v>
      </c>
      <c r="AJ294" s="212">
        <v>0</v>
      </c>
      <c r="AK294" s="212">
        <v>0</v>
      </c>
      <c r="AL294" s="212">
        <v>0</v>
      </c>
      <c r="AM294" s="212">
        <v>0</v>
      </c>
      <c r="AN294" s="212">
        <v>0</v>
      </c>
      <c r="AO294" s="212">
        <v>0</v>
      </c>
      <c r="AP294" s="212">
        <v>0</v>
      </c>
      <c r="AQ294" s="212">
        <v>0</v>
      </c>
      <c r="AR294" s="212">
        <v>0</v>
      </c>
      <c r="AS294" s="212">
        <v>0</v>
      </c>
      <c r="AT294" s="212">
        <v>0</v>
      </c>
      <c r="AU294" s="212">
        <v>0</v>
      </c>
      <c r="AV294" s="212">
        <v>0</v>
      </c>
      <c r="AW294" s="212">
        <v>0</v>
      </c>
      <c r="AX294" s="212">
        <v>0</v>
      </c>
      <c r="AY294" s="212">
        <v>0</v>
      </c>
      <c r="AZ294" s="212">
        <v>0</v>
      </c>
      <c r="BA294" s="212">
        <v>0</v>
      </c>
      <c r="BB294" s="212">
        <v>0</v>
      </c>
      <c r="BC294" s="212">
        <v>0</v>
      </c>
      <c r="BD294" s="212">
        <v>0</v>
      </c>
      <c r="BE294" s="212">
        <v>0</v>
      </c>
      <c r="BF294" s="212">
        <v>0</v>
      </c>
      <c r="BG294" s="212">
        <v>0</v>
      </c>
      <c r="BH294" s="212">
        <v>0</v>
      </c>
      <c r="BI294" s="212">
        <v>0</v>
      </c>
      <c r="BJ294" s="212">
        <v>0</v>
      </c>
      <c r="BK294" s="212">
        <v>0</v>
      </c>
      <c r="BL294" s="212">
        <v>0</v>
      </c>
      <c r="BM294" s="212">
        <v>0</v>
      </c>
      <c r="BN294" s="212">
        <v>0</v>
      </c>
      <c r="BO294" s="212">
        <v>0</v>
      </c>
      <c r="BP294" s="212">
        <v>0</v>
      </c>
      <c r="BQ294" s="212">
        <v>0</v>
      </c>
      <c r="BR294" s="212">
        <v>0</v>
      </c>
      <c r="BS294" s="212">
        <v>0</v>
      </c>
      <c r="BT294" s="212">
        <v>0</v>
      </c>
      <c r="BU294" s="215">
        <f t="shared" si="7"/>
        <v>0.36481986483918649</v>
      </c>
    </row>
    <row r="295" spans="2:73" hidden="1" outlineLevel="1" x14ac:dyDescent="0.35">
      <c r="B295" s="38" t="str">
        <f t="shared" si="5"/>
        <v>ORONISL</v>
      </c>
      <c r="C295" s="39">
        <f t="shared" si="6"/>
        <v>7.1114705632016634E-2</v>
      </c>
      <c r="D295" s="40">
        <v>0.78338819347175503</v>
      </c>
      <c r="E295" s="40">
        <v>4.7800517222504366</v>
      </c>
      <c r="F295" s="40">
        <v>0.15297985412877046</v>
      </c>
      <c r="G295" s="40">
        <v>0.31556207202351727</v>
      </c>
      <c r="H295" s="40">
        <v>0.54358684616663833</v>
      </c>
      <c r="I295" s="40">
        <v>7.3471966098990885E-2</v>
      </c>
      <c r="J295" s="40">
        <v>3.8890263344585653E-2</v>
      </c>
      <c r="K295" s="213">
        <v>5.983461231429078E-5</v>
      </c>
      <c r="L295" s="213">
        <v>0</v>
      </c>
      <c r="M295" s="213">
        <v>6.8751908824715672E-5</v>
      </c>
      <c r="N295" s="213">
        <v>7.5871881214490825E-3</v>
      </c>
      <c r="O295" s="213">
        <v>1.2713336672642114E-2</v>
      </c>
      <c r="P295" s="213">
        <v>1.6147932421799488E-7</v>
      </c>
      <c r="Q295" s="213">
        <v>6.7634305977746E-7</v>
      </c>
      <c r="R295" s="213">
        <v>4.6692201789425214E-3</v>
      </c>
      <c r="S295" s="213">
        <v>1.4608584175088606E-2</v>
      </c>
      <c r="T295" s="213">
        <v>0</v>
      </c>
      <c r="U295" s="213">
        <v>0</v>
      </c>
      <c r="V295" s="213">
        <v>2.9111327028807188E-3</v>
      </c>
      <c r="W295" s="213">
        <v>4.2924155883342893E-4</v>
      </c>
      <c r="X295" s="213">
        <v>1.0237653297072031E-14</v>
      </c>
      <c r="Y295" s="213">
        <v>8.4379927359186126E-9</v>
      </c>
      <c r="Z295" s="213">
        <v>4.3676909953926443E-8</v>
      </c>
      <c r="AA295" s="213">
        <v>7.1114705632016634E-2</v>
      </c>
      <c r="AB295" s="213">
        <v>0.11383648520385464</v>
      </c>
      <c r="AC295" s="213">
        <v>1.4185194781765585E-19</v>
      </c>
      <c r="AD295" s="213">
        <v>6.0836368742850535E-7</v>
      </c>
      <c r="AE295" s="213">
        <v>6.4848238384593631E-7</v>
      </c>
      <c r="AF295" s="213">
        <v>0</v>
      </c>
      <c r="AG295" s="213">
        <v>0</v>
      </c>
      <c r="AH295" s="213">
        <v>0</v>
      </c>
      <c r="AI295" s="213">
        <v>0</v>
      </c>
      <c r="AJ295" s="213">
        <v>0</v>
      </c>
      <c r="AK295" s="213">
        <v>0</v>
      </c>
      <c r="AL295" s="213">
        <v>0</v>
      </c>
      <c r="AM295" s="213">
        <v>0</v>
      </c>
      <c r="AN295" s="213">
        <v>0</v>
      </c>
      <c r="AO295" s="213">
        <v>0</v>
      </c>
      <c r="AP295" s="213">
        <v>0</v>
      </c>
      <c r="AQ295" s="213">
        <v>0</v>
      </c>
      <c r="AR295" s="213">
        <v>0</v>
      </c>
      <c r="AS295" s="213">
        <v>0</v>
      </c>
      <c r="AT295" s="213">
        <v>0</v>
      </c>
      <c r="AU295" s="213">
        <v>0</v>
      </c>
      <c r="AV295" s="213">
        <v>0</v>
      </c>
      <c r="AW295" s="213">
        <v>0</v>
      </c>
      <c r="AX295" s="213">
        <v>0</v>
      </c>
      <c r="AY295" s="213">
        <v>0</v>
      </c>
      <c r="AZ295" s="213">
        <v>0</v>
      </c>
      <c r="BA295" s="213">
        <v>0</v>
      </c>
      <c r="BB295" s="213">
        <v>0</v>
      </c>
      <c r="BC295" s="213">
        <v>0</v>
      </c>
      <c r="BD295" s="213">
        <v>0</v>
      </c>
      <c r="BE295" s="213">
        <v>0</v>
      </c>
      <c r="BF295" s="213">
        <v>0</v>
      </c>
      <c r="BG295" s="213">
        <v>0</v>
      </c>
      <c r="BH295" s="213">
        <v>0</v>
      </c>
      <c r="BI295" s="213">
        <v>0</v>
      </c>
      <c r="BJ295" s="213">
        <v>0</v>
      </c>
      <c r="BK295" s="213">
        <v>0</v>
      </c>
      <c r="BL295" s="213">
        <v>0</v>
      </c>
      <c r="BM295" s="213">
        <v>0</v>
      </c>
      <c r="BN295" s="213">
        <v>0</v>
      </c>
      <c r="BO295" s="213">
        <v>0</v>
      </c>
      <c r="BP295" s="213">
        <v>0</v>
      </c>
      <c r="BQ295" s="213">
        <v>0</v>
      </c>
      <c r="BR295" s="213">
        <v>0</v>
      </c>
      <c r="BS295" s="213">
        <v>0</v>
      </c>
      <c r="BT295" s="213">
        <v>0</v>
      </c>
      <c r="BU295" s="216">
        <f t="shared" si="7"/>
        <v>6.915931545034911</v>
      </c>
    </row>
    <row r="296" spans="2:73" hidden="1" outlineLevel="1" x14ac:dyDescent="0.35">
      <c r="B296" s="35" t="str">
        <f t="shared" si="5"/>
        <v>ORONKBY</v>
      </c>
      <c r="C296" s="36">
        <f t="shared" si="6"/>
        <v>1.9959080958613274E-3</v>
      </c>
      <c r="D296" s="37">
        <v>9.1587706716249172E-3</v>
      </c>
      <c r="E296" s="37">
        <v>4.8911544000790688E-2</v>
      </c>
      <c r="F296" s="37">
        <v>2.6371822922107431E-3</v>
      </c>
      <c r="G296" s="37">
        <v>7.3689059764553066E-3</v>
      </c>
      <c r="H296" s="37">
        <v>2.0629693808484433E-2</v>
      </c>
      <c r="I296" s="37">
        <v>2.2419821379953899E-3</v>
      </c>
      <c r="J296" s="37">
        <v>1.4759264882656521E-3</v>
      </c>
      <c r="K296" s="212">
        <v>1.7195796020444205E-6</v>
      </c>
      <c r="L296" s="212">
        <v>0</v>
      </c>
      <c r="M296" s="212">
        <v>1.9988306870351263E-6</v>
      </c>
      <c r="N296" s="212">
        <v>2.1303421886010996E-4</v>
      </c>
      <c r="O296" s="212">
        <v>3.6144506057505789E-4</v>
      </c>
      <c r="P296" s="212">
        <v>4.6547896963610308E-9</v>
      </c>
      <c r="Q296" s="212">
        <v>1.9515358278879349E-8</v>
      </c>
      <c r="R296" s="212">
        <v>1.3350283732456477E-4</v>
      </c>
      <c r="S296" s="212">
        <v>4.0766709390288011E-4</v>
      </c>
      <c r="T296" s="212">
        <v>0</v>
      </c>
      <c r="U296" s="212">
        <v>0</v>
      </c>
      <c r="V296" s="212">
        <v>9.8251134837846026E-5</v>
      </c>
      <c r="W296" s="212">
        <v>1.2094274265370228E-5</v>
      </c>
      <c r="X296" s="212">
        <v>0</v>
      </c>
      <c r="Y296" s="212">
        <v>2.4521491942572823E-10</v>
      </c>
      <c r="Z296" s="212">
        <v>1.2694623038265689E-9</v>
      </c>
      <c r="AA296" s="212">
        <v>1.9959080958613274E-3</v>
      </c>
      <c r="AB296" s="212">
        <v>3.8475585257573244E-3</v>
      </c>
      <c r="AC296" s="212">
        <v>0</v>
      </c>
      <c r="AD296" s="212">
        <v>1.7001487807395075E-8</v>
      </c>
      <c r="AE296" s="212">
        <v>1.8914276563008829E-8</v>
      </c>
      <c r="AF296" s="212">
        <v>0</v>
      </c>
      <c r="AG296" s="212">
        <v>0</v>
      </c>
      <c r="AH296" s="212">
        <v>0</v>
      </c>
      <c r="AI296" s="212">
        <v>0</v>
      </c>
      <c r="AJ296" s="212">
        <v>0</v>
      </c>
      <c r="AK296" s="212">
        <v>0</v>
      </c>
      <c r="AL296" s="212">
        <v>0</v>
      </c>
      <c r="AM296" s="212">
        <v>0</v>
      </c>
      <c r="AN296" s="212">
        <v>0</v>
      </c>
      <c r="AO296" s="212">
        <v>0</v>
      </c>
      <c r="AP296" s="212">
        <v>0</v>
      </c>
      <c r="AQ296" s="212">
        <v>0</v>
      </c>
      <c r="AR296" s="212">
        <v>0</v>
      </c>
      <c r="AS296" s="212">
        <v>0</v>
      </c>
      <c r="AT296" s="212">
        <v>0</v>
      </c>
      <c r="AU296" s="212">
        <v>0</v>
      </c>
      <c r="AV296" s="212">
        <v>0</v>
      </c>
      <c r="AW296" s="212">
        <v>0</v>
      </c>
      <c r="AX296" s="212">
        <v>0</v>
      </c>
      <c r="AY296" s="212">
        <v>0</v>
      </c>
      <c r="AZ296" s="212">
        <v>0</v>
      </c>
      <c r="BA296" s="212">
        <v>0</v>
      </c>
      <c r="BB296" s="212">
        <v>0</v>
      </c>
      <c r="BC296" s="212">
        <v>0</v>
      </c>
      <c r="BD296" s="212">
        <v>0</v>
      </c>
      <c r="BE296" s="212">
        <v>0</v>
      </c>
      <c r="BF296" s="212">
        <v>0</v>
      </c>
      <c r="BG296" s="212">
        <v>0</v>
      </c>
      <c r="BH296" s="212">
        <v>0</v>
      </c>
      <c r="BI296" s="212">
        <v>0</v>
      </c>
      <c r="BJ296" s="212">
        <v>0</v>
      </c>
      <c r="BK296" s="212">
        <v>0</v>
      </c>
      <c r="BL296" s="212">
        <v>0</v>
      </c>
      <c r="BM296" s="212">
        <v>0</v>
      </c>
      <c r="BN296" s="212">
        <v>0</v>
      </c>
      <c r="BO296" s="212">
        <v>0</v>
      </c>
      <c r="BP296" s="212">
        <v>0</v>
      </c>
      <c r="BQ296" s="212">
        <v>0</v>
      </c>
      <c r="BR296" s="212">
        <v>0</v>
      </c>
      <c r="BS296" s="212">
        <v>0</v>
      </c>
      <c r="BT296" s="212">
        <v>0</v>
      </c>
      <c r="BU296" s="215">
        <f t="shared" si="7"/>
        <v>9.9497246628090244E-2</v>
      </c>
    </row>
    <row r="297" spans="2:73" hidden="1" outlineLevel="1" x14ac:dyDescent="0.35">
      <c r="B297" s="38" t="str">
        <f t="shared" si="5"/>
        <v>PANPWHI</v>
      </c>
      <c r="C297" s="39">
        <f t="shared" si="6"/>
        <v>0</v>
      </c>
      <c r="D297" s="40">
        <v>1.9075728403985449E-2</v>
      </c>
      <c r="E297" s="40">
        <v>0.57308752396455709</v>
      </c>
      <c r="F297" s="40">
        <v>2.1940630374293914E-2</v>
      </c>
      <c r="G297" s="40">
        <v>1.9848141609388185E-2</v>
      </c>
      <c r="H297" s="40">
        <v>6.7328753967068528E-2</v>
      </c>
      <c r="I297" s="40">
        <v>0</v>
      </c>
      <c r="J297" s="40">
        <v>4.8169542565410454E-3</v>
      </c>
      <c r="K297" s="213">
        <v>1.6123834898968065E-4</v>
      </c>
      <c r="L297" s="213">
        <v>0</v>
      </c>
      <c r="M297" s="213">
        <v>8.0844750476167783E-5</v>
      </c>
      <c r="N297" s="213">
        <v>2.0628452617228678E-4</v>
      </c>
      <c r="O297" s="213">
        <v>5.7169773402850985E-3</v>
      </c>
      <c r="P297" s="213">
        <v>1.0086648250897249E-2</v>
      </c>
      <c r="Q297" s="213">
        <v>2.7545920847995703E-3</v>
      </c>
      <c r="R297" s="213">
        <v>2.9423547587428031E-2</v>
      </c>
      <c r="S297" s="213">
        <v>5.5766826016133788E-4</v>
      </c>
      <c r="T297" s="213">
        <v>6.2507561007494998E-13</v>
      </c>
      <c r="U297" s="213">
        <v>3.1587672755517342E-13</v>
      </c>
      <c r="V297" s="213">
        <v>0</v>
      </c>
      <c r="W297" s="213">
        <v>1.7047152419644981E-5</v>
      </c>
      <c r="X297" s="213">
        <v>0</v>
      </c>
      <c r="Y297" s="213">
        <v>1.8019707872207208E-8</v>
      </c>
      <c r="Z297" s="213">
        <v>8.9824469710407054E-8</v>
      </c>
      <c r="AA297" s="213">
        <v>0</v>
      </c>
      <c r="AB297" s="213">
        <v>8.0338397323435535E-25</v>
      </c>
      <c r="AC297" s="213">
        <v>0</v>
      </c>
      <c r="AD297" s="213">
        <v>4.5626768240613896E-7</v>
      </c>
      <c r="AE297" s="213">
        <v>4.0511091968697469E-7</v>
      </c>
      <c r="AF297" s="213">
        <v>0</v>
      </c>
      <c r="AG297" s="213">
        <v>0</v>
      </c>
      <c r="AH297" s="213">
        <v>0</v>
      </c>
      <c r="AI297" s="213">
        <v>0</v>
      </c>
      <c r="AJ297" s="213">
        <v>0</v>
      </c>
      <c r="AK297" s="213">
        <v>0</v>
      </c>
      <c r="AL297" s="213">
        <v>0</v>
      </c>
      <c r="AM297" s="213">
        <v>0</v>
      </c>
      <c r="AN297" s="213">
        <v>0</v>
      </c>
      <c r="AO297" s="213">
        <v>0</v>
      </c>
      <c r="AP297" s="213">
        <v>0</v>
      </c>
      <c r="AQ297" s="213">
        <v>0</v>
      </c>
      <c r="AR297" s="213">
        <v>0</v>
      </c>
      <c r="AS297" s="213">
        <v>0</v>
      </c>
      <c r="AT297" s="213">
        <v>0</v>
      </c>
      <c r="AU297" s="213">
        <v>0</v>
      </c>
      <c r="AV297" s="213">
        <v>0</v>
      </c>
      <c r="AW297" s="213">
        <v>0</v>
      </c>
      <c r="AX297" s="213">
        <v>0</v>
      </c>
      <c r="AY297" s="213">
        <v>0</v>
      </c>
      <c r="AZ297" s="213">
        <v>0</v>
      </c>
      <c r="BA297" s="213">
        <v>0</v>
      </c>
      <c r="BB297" s="213">
        <v>0</v>
      </c>
      <c r="BC297" s="213">
        <v>0</v>
      </c>
      <c r="BD297" s="213">
        <v>0</v>
      </c>
      <c r="BE297" s="213">
        <v>0</v>
      </c>
      <c r="BF297" s="213">
        <v>0</v>
      </c>
      <c r="BG297" s="213">
        <v>0</v>
      </c>
      <c r="BH297" s="213">
        <v>0</v>
      </c>
      <c r="BI297" s="213">
        <v>0</v>
      </c>
      <c r="BJ297" s="213">
        <v>0</v>
      </c>
      <c r="BK297" s="213">
        <v>0</v>
      </c>
      <c r="BL297" s="213">
        <v>0</v>
      </c>
      <c r="BM297" s="213">
        <v>0</v>
      </c>
      <c r="BN297" s="213">
        <v>0</v>
      </c>
      <c r="BO297" s="213">
        <v>0</v>
      </c>
      <c r="BP297" s="213">
        <v>0</v>
      </c>
      <c r="BQ297" s="213">
        <v>0</v>
      </c>
      <c r="BR297" s="213">
        <v>0</v>
      </c>
      <c r="BS297" s="213">
        <v>0</v>
      </c>
      <c r="BT297" s="213">
        <v>0</v>
      </c>
      <c r="BU297" s="216">
        <f t="shared" si="7"/>
        <v>0.75510355010118402</v>
      </c>
    </row>
    <row r="298" spans="2:73" hidden="1" outlineLevel="1" x14ac:dyDescent="0.35">
      <c r="B298" s="35" t="str">
        <f t="shared" si="5"/>
        <v>POCOBPE</v>
      </c>
      <c r="C298" s="36">
        <f t="shared" si="6"/>
        <v>3.2193312948815605E-9</v>
      </c>
      <c r="D298" s="37">
        <v>1.2100565687834554E-2</v>
      </c>
      <c r="E298" s="37">
        <v>0.84121731137313871</v>
      </c>
      <c r="F298" s="37">
        <v>2.3684839656904537E-2</v>
      </c>
      <c r="G298" s="37">
        <v>1.7146623831965541E-2</v>
      </c>
      <c r="H298" s="37">
        <v>9.5871923530313458E-2</v>
      </c>
      <c r="I298" s="37">
        <v>1.0457349466128302E-2</v>
      </c>
      <c r="J298" s="37">
        <v>6.8590407949328655E-3</v>
      </c>
      <c r="K298" s="212">
        <v>1.1717979630952803E-4</v>
      </c>
      <c r="L298" s="212">
        <v>0</v>
      </c>
      <c r="M298" s="212">
        <v>6.6282654769319588E-5</v>
      </c>
      <c r="N298" s="212">
        <v>1.6122009168733316E-4</v>
      </c>
      <c r="O298" s="212">
        <v>4.3903516563894495E-3</v>
      </c>
      <c r="P298" s="212">
        <v>1.884094675897514E-7</v>
      </c>
      <c r="Q298" s="212">
        <v>4.9831675175157927E-7</v>
      </c>
      <c r="R298" s="212">
        <v>2.2420338042247717E-2</v>
      </c>
      <c r="S298" s="212">
        <v>4.3562864392655788E-4</v>
      </c>
      <c r="T298" s="212">
        <v>8.2990636452818845E-8</v>
      </c>
      <c r="U298" s="212">
        <v>2.929744765236645E-8</v>
      </c>
      <c r="V298" s="212">
        <v>1.6305186374420478E-9</v>
      </c>
      <c r="W298" s="212">
        <v>1.4412154785783244E-5</v>
      </c>
      <c r="X298" s="212">
        <v>2.2095842231677748E-11</v>
      </c>
      <c r="Y298" s="212">
        <v>1.7672604675660019E-7</v>
      </c>
      <c r="Z298" s="212">
        <v>4.0783057962815387E-7</v>
      </c>
      <c r="AA298" s="212">
        <v>3.2193312948815605E-9</v>
      </c>
      <c r="AB298" s="212">
        <v>2.5043063563030403E-9</v>
      </c>
      <c r="AC298" s="212">
        <v>3.1716222822388909E-11</v>
      </c>
      <c r="AD298" s="212">
        <v>5.8724480194361986E-7</v>
      </c>
      <c r="AE298" s="212">
        <v>3.9658382130469672E-7</v>
      </c>
      <c r="AF298" s="212">
        <v>0</v>
      </c>
      <c r="AG298" s="212">
        <v>0</v>
      </c>
      <c r="AH298" s="212">
        <v>0</v>
      </c>
      <c r="AI298" s="212">
        <v>0</v>
      </c>
      <c r="AJ298" s="212">
        <v>0</v>
      </c>
      <c r="AK298" s="212">
        <v>0</v>
      </c>
      <c r="AL298" s="212">
        <v>0</v>
      </c>
      <c r="AM298" s="212">
        <v>0</v>
      </c>
      <c r="AN298" s="212">
        <v>0</v>
      </c>
      <c r="AO298" s="212">
        <v>0</v>
      </c>
      <c r="AP298" s="212">
        <v>0</v>
      </c>
      <c r="AQ298" s="212">
        <v>0</v>
      </c>
      <c r="AR298" s="212">
        <v>0</v>
      </c>
      <c r="AS298" s="212">
        <v>0</v>
      </c>
      <c r="AT298" s="212">
        <v>0</v>
      </c>
      <c r="AU298" s="212">
        <v>0</v>
      </c>
      <c r="AV298" s="212">
        <v>0</v>
      </c>
      <c r="AW298" s="212">
        <v>0</v>
      </c>
      <c r="AX298" s="212">
        <v>0</v>
      </c>
      <c r="AY298" s="212">
        <v>0</v>
      </c>
      <c r="AZ298" s="212">
        <v>0</v>
      </c>
      <c r="BA298" s="212">
        <v>0</v>
      </c>
      <c r="BB298" s="212">
        <v>0</v>
      </c>
      <c r="BC298" s="212">
        <v>0</v>
      </c>
      <c r="BD298" s="212">
        <v>0</v>
      </c>
      <c r="BE298" s="212">
        <v>0</v>
      </c>
      <c r="BF298" s="212">
        <v>0</v>
      </c>
      <c r="BG298" s="212">
        <v>0</v>
      </c>
      <c r="BH298" s="212">
        <v>0</v>
      </c>
      <c r="BI298" s="212">
        <v>0</v>
      </c>
      <c r="BJ298" s="212">
        <v>0</v>
      </c>
      <c r="BK298" s="212">
        <v>0</v>
      </c>
      <c r="BL298" s="212">
        <v>0</v>
      </c>
      <c r="BM298" s="212">
        <v>0</v>
      </c>
      <c r="BN298" s="212">
        <v>0</v>
      </c>
      <c r="BO298" s="212">
        <v>0</v>
      </c>
      <c r="BP298" s="212">
        <v>0</v>
      </c>
      <c r="BQ298" s="212">
        <v>0</v>
      </c>
      <c r="BR298" s="212">
        <v>0</v>
      </c>
      <c r="BS298" s="212">
        <v>0</v>
      </c>
      <c r="BT298" s="212">
        <v>0</v>
      </c>
      <c r="BU298" s="215">
        <f t="shared" si="7"/>
        <v>1.0349454421888549</v>
      </c>
    </row>
    <row r="299" spans="2:73" hidden="1" outlineLevel="1" x14ac:dyDescent="0.35">
      <c r="B299" s="38" t="str">
        <f t="shared" si="5"/>
        <v>POCOBRK</v>
      </c>
      <c r="C299" s="39">
        <f t="shared" si="6"/>
        <v>0</v>
      </c>
      <c r="D299" s="40">
        <v>3.8158472342727143E-3</v>
      </c>
      <c r="E299" s="40">
        <v>0.25291081382201219</v>
      </c>
      <c r="F299" s="40">
        <v>7.8453482899132898E-3</v>
      </c>
      <c r="G299" s="40">
        <v>5.3192967340972503E-3</v>
      </c>
      <c r="H299" s="40">
        <v>3.5469789520482208E-2</v>
      </c>
      <c r="I299" s="40">
        <v>7.0313919861483744E-3</v>
      </c>
      <c r="J299" s="40">
        <v>2.5376431842607699E-3</v>
      </c>
      <c r="K299" s="213">
        <v>4.0837153019260547E-5</v>
      </c>
      <c r="L299" s="213">
        <v>0</v>
      </c>
      <c r="M299" s="213">
        <v>2.305099279748596E-5</v>
      </c>
      <c r="N299" s="213">
        <v>5.6187203290387707E-5</v>
      </c>
      <c r="O299" s="213">
        <v>1.5300888337111582E-3</v>
      </c>
      <c r="P299" s="213">
        <v>6.1454941141251957E-8</v>
      </c>
      <c r="Q299" s="213">
        <v>1.5865608317910331E-7</v>
      </c>
      <c r="R299" s="213">
        <v>7.8136007307645517E-3</v>
      </c>
      <c r="S299" s="213">
        <v>1.5182209016437434E-4</v>
      </c>
      <c r="T299" s="213">
        <v>1.7123517179022146E-13</v>
      </c>
      <c r="U299" s="213">
        <v>8.6637000457234277E-14</v>
      </c>
      <c r="V299" s="213">
        <v>1.7785156505337174E-24</v>
      </c>
      <c r="W299" s="213">
        <v>5.0227802475601027E-6</v>
      </c>
      <c r="X299" s="213">
        <v>0</v>
      </c>
      <c r="Y299" s="213">
        <v>5.5078334041661657E-9</v>
      </c>
      <c r="Z299" s="213">
        <v>2.7467933978873659E-8</v>
      </c>
      <c r="AA299" s="213">
        <v>0</v>
      </c>
      <c r="AB299" s="213">
        <v>1.5538221707921427E-24</v>
      </c>
      <c r="AC299" s="213">
        <v>0</v>
      </c>
      <c r="AD299" s="213">
        <v>1.10914489670068E-7</v>
      </c>
      <c r="AE299" s="213">
        <v>1.2656158942132394E-7</v>
      </c>
      <c r="AF299" s="213">
        <v>0</v>
      </c>
      <c r="AG299" s="213">
        <v>0</v>
      </c>
      <c r="AH299" s="213">
        <v>0</v>
      </c>
      <c r="AI299" s="213">
        <v>0</v>
      </c>
      <c r="AJ299" s="213">
        <v>0</v>
      </c>
      <c r="AK299" s="213">
        <v>0</v>
      </c>
      <c r="AL299" s="213">
        <v>0</v>
      </c>
      <c r="AM299" s="213">
        <v>0</v>
      </c>
      <c r="AN299" s="213">
        <v>0</v>
      </c>
      <c r="AO299" s="213">
        <v>0</v>
      </c>
      <c r="AP299" s="213">
        <v>0</v>
      </c>
      <c r="AQ299" s="213">
        <v>0</v>
      </c>
      <c r="AR299" s="213">
        <v>0</v>
      </c>
      <c r="AS299" s="213">
        <v>0</v>
      </c>
      <c r="AT299" s="213">
        <v>0</v>
      </c>
      <c r="AU299" s="213">
        <v>0</v>
      </c>
      <c r="AV299" s="213">
        <v>0</v>
      </c>
      <c r="AW299" s="213">
        <v>0</v>
      </c>
      <c r="AX299" s="213">
        <v>0</v>
      </c>
      <c r="AY299" s="213">
        <v>0</v>
      </c>
      <c r="AZ299" s="213">
        <v>0</v>
      </c>
      <c r="BA299" s="213">
        <v>0</v>
      </c>
      <c r="BB299" s="213">
        <v>0</v>
      </c>
      <c r="BC299" s="213">
        <v>0</v>
      </c>
      <c r="BD299" s="213">
        <v>0</v>
      </c>
      <c r="BE299" s="213">
        <v>0</v>
      </c>
      <c r="BF299" s="213">
        <v>0</v>
      </c>
      <c r="BG299" s="213">
        <v>0</v>
      </c>
      <c r="BH299" s="213">
        <v>0</v>
      </c>
      <c r="BI299" s="213">
        <v>0</v>
      </c>
      <c r="BJ299" s="213">
        <v>0</v>
      </c>
      <c r="BK299" s="213">
        <v>0</v>
      </c>
      <c r="BL299" s="213">
        <v>0</v>
      </c>
      <c r="BM299" s="213">
        <v>0</v>
      </c>
      <c r="BN299" s="213">
        <v>0</v>
      </c>
      <c r="BO299" s="213">
        <v>0</v>
      </c>
      <c r="BP299" s="213">
        <v>0</v>
      </c>
      <c r="BQ299" s="213">
        <v>0</v>
      </c>
      <c r="BR299" s="213">
        <v>0</v>
      </c>
      <c r="BS299" s="213">
        <v>0</v>
      </c>
      <c r="BT299" s="213">
        <v>0</v>
      </c>
      <c r="BU299" s="216">
        <f t="shared" si="7"/>
        <v>0.32455123111831019</v>
      </c>
    </row>
    <row r="300" spans="2:73" hidden="1" outlineLevel="1" x14ac:dyDescent="0.35">
      <c r="B300" s="35" t="str">
        <f t="shared" si="5"/>
        <v>POCOCST</v>
      </c>
      <c r="C300" s="36">
        <f t="shared" si="6"/>
        <v>8.4105206505744492E-23</v>
      </c>
      <c r="D300" s="37">
        <v>9.939629776938852E-3</v>
      </c>
      <c r="E300" s="37">
        <v>0.6361155676206004</v>
      </c>
      <c r="F300" s="37">
        <v>1.9466057743510873E-2</v>
      </c>
      <c r="G300" s="37">
        <v>1.2445600170570616E-2</v>
      </c>
      <c r="H300" s="37">
        <v>0.13296314472281759</v>
      </c>
      <c r="I300" s="37">
        <v>2.7193395058940806E-2</v>
      </c>
      <c r="J300" s="37">
        <v>9.5126873467601385E-3</v>
      </c>
      <c r="K300" s="212">
        <v>3.6534650806846287E-5</v>
      </c>
      <c r="L300" s="212">
        <v>0</v>
      </c>
      <c r="M300" s="212">
        <v>8.7104422033753473E-2</v>
      </c>
      <c r="N300" s="212">
        <v>5.0529964852592113E-5</v>
      </c>
      <c r="O300" s="212">
        <v>1.3492168216914138E-3</v>
      </c>
      <c r="P300" s="212">
        <v>4.6135587866286854E-8</v>
      </c>
      <c r="Q300" s="212">
        <v>1.4527442176460298E-7</v>
      </c>
      <c r="R300" s="212">
        <v>6.6757214317477017E-3</v>
      </c>
      <c r="S300" s="212">
        <v>1.3655870045828033E-4</v>
      </c>
      <c r="T300" s="212">
        <v>1.4898186472592275E-9</v>
      </c>
      <c r="U300" s="212">
        <v>8.0015666392954359E-10</v>
      </c>
      <c r="V300" s="212">
        <v>0</v>
      </c>
      <c r="W300" s="212">
        <v>3.4827100559959277E-6</v>
      </c>
      <c r="X300" s="212">
        <v>0</v>
      </c>
      <c r="Y300" s="212">
        <v>1.7628294126140206E-6</v>
      </c>
      <c r="Z300" s="212">
        <v>8.9328071856895047E-6</v>
      </c>
      <c r="AA300" s="212">
        <v>8.4105206505744492E-23</v>
      </c>
      <c r="AB300" s="212">
        <v>2.1342790524652318E-24</v>
      </c>
      <c r="AC300" s="212">
        <v>0</v>
      </c>
      <c r="AD300" s="212">
        <v>1.5381003201741332E-3</v>
      </c>
      <c r="AE300" s="212">
        <v>9.9463675416379855E-5</v>
      </c>
      <c r="AF300" s="212">
        <v>0</v>
      </c>
      <c r="AG300" s="212">
        <v>0</v>
      </c>
      <c r="AH300" s="212">
        <v>0</v>
      </c>
      <c r="AI300" s="212">
        <v>0</v>
      </c>
      <c r="AJ300" s="212">
        <v>0</v>
      </c>
      <c r="AK300" s="212">
        <v>0</v>
      </c>
      <c r="AL300" s="212">
        <v>0</v>
      </c>
      <c r="AM300" s="212">
        <v>0</v>
      </c>
      <c r="AN300" s="212">
        <v>0</v>
      </c>
      <c r="AO300" s="212">
        <v>0</v>
      </c>
      <c r="AP300" s="212">
        <v>0</v>
      </c>
      <c r="AQ300" s="212">
        <v>0</v>
      </c>
      <c r="AR300" s="212">
        <v>0</v>
      </c>
      <c r="AS300" s="212">
        <v>0</v>
      </c>
      <c r="AT300" s="212">
        <v>0</v>
      </c>
      <c r="AU300" s="212">
        <v>0</v>
      </c>
      <c r="AV300" s="212">
        <v>0</v>
      </c>
      <c r="AW300" s="212">
        <v>0</v>
      </c>
      <c r="AX300" s="212">
        <v>0</v>
      </c>
      <c r="AY300" s="212">
        <v>0</v>
      </c>
      <c r="AZ300" s="212">
        <v>0</v>
      </c>
      <c r="BA300" s="212">
        <v>0</v>
      </c>
      <c r="BB300" s="212">
        <v>0</v>
      </c>
      <c r="BC300" s="212">
        <v>0</v>
      </c>
      <c r="BD300" s="212">
        <v>0</v>
      </c>
      <c r="BE300" s="212">
        <v>0</v>
      </c>
      <c r="BF300" s="212">
        <v>0</v>
      </c>
      <c r="BG300" s="212">
        <v>0</v>
      </c>
      <c r="BH300" s="212">
        <v>0</v>
      </c>
      <c r="BI300" s="212">
        <v>0</v>
      </c>
      <c r="BJ300" s="212">
        <v>0</v>
      </c>
      <c r="BK300" s="212">
        <v>0</v>
      </c>
      <c r="BL300" s="212">
        <v>0</v>
      </c>
      <c r="BM300" s="212">
        <v>0</v>
      </c>
      <c r="BN300" s="212">
        <v>0</v>
      </c>
      <c r="BO300" s="212">
        <v>0</v>
      </c>
      <c r="BP300" s="212">
        <v>0</v>
      </c>
      <c r="BQ300" s="212">
        <v>0</v>
      </c>
      <c r="BR300" s="212">
        <v>0</v>
      </c>
      <c r="BS300" s="212">
        <v>0</v>
      </c>
      <c r="BT300" s="212">
        <v>0</v>
      </c>
      <c r="BU300" s="215">
        <f t="shared" si="7"/>
        <v>0.94464100208567925</v>
      </c>
    </row>
    <row r="301" spans="2:73" hidden="1" outlineLevel="1" x14ac:dyDescent="0.35">
      <c r="B301" s="38" t="str">
        <f t="shared" si="5"/>
        <v>POCOGYT</v>
      </c>
      <c r="C301" s="39">
        <f t="shared" si="6"/>
        <v>3.2209597807717561E-11</v>
      </c>
      <c r="D301" s="40">
        <v>1.3060447758038064E-2</v>
      </c>
      <c r="E301" s="40">
        <v>0.12485609347634349</v>
      </c>
      <c r="F301" s="40">
        <v>2.9894412839371505E-3</v>
      </c>
      <c r="G301" s="40">
        <v>2.2929257756912117E-3</v>
      </c>
      <c r="H301" s="40">
        <v>1.4279094832079672E-2</v>
      </c>
      <c r="I301" s="40">
        <v>1.6987702838706588E-3</v>
      </c>
      <c r="J301" s="40">
        <v>1.0215805666711369E-3</v>
      </c>
      <c r="K301" s="213">
        <v>1.1490208747729211E-5</v>
      </c>
      <c r="L301" s="213">
        <v>0</v>
      </c>
      <c r="M301" s="213">
        <v>5.3521731055455066E-4</v>
      </c>
      <c r="N301" s="213">
        <v>1.908359195979989E-5</v>
      </c>
      <c r="O301" s="213">
        <v>5.0468528962984371E-4</v>
      </c>
      <c r="P301" s="213">
        <v>2.1166515883283709E-8</v>
      </c>
      <c r="Q301" s="213">
        <v>4.0766820415074526E-8</v>
      </c>
      <c r="R301" s="213">
        <v>2.4739734718840817E-3</v>
      </c>
      <c r="S301" s="213">
        <v>5.2197046589015931E-5</v>
      </c>
      <c r="T301" s="213">
        <v>9.1558041479343027E-11</v>
      </c>
      <c r="U301" s="213">
        <v>3.5962162851571292E-11</v>
      </c>
      <c r="V301" s="213">
        <v>2.0669124859439367E-11</v>
      </c>
      <c r="W301" s="213">
        <v>1.8131991188017288E-6</v>
      </c>
      <c r="X301" s="213">
        <v>2.3362528027659243E-13</v>
      </c>
      <c r="Y301" s="213">
        <v>2.4730949713436193E-8</v>
      </c>
      <c r="Z301" s="213">
        <v>1.2643173944150349E-7</v>
      </c>
      <c r="AA301" s="213">
        <v>3.2209597807717561E-11</v>
      </c>
      <c r="AB301" s="213">
        <v>2.4834193006889533E-11</v>
      </c>
      <c r="AC301" s="213">
        <v>3.1843974563393687E-13</v>
      </c>
      <c r="AD301" s="213">
        <v>1.6133843668082945E-2</v>
      </c>
      <c r="AE301" s="213">
        <v>2.2412647588311696E-6</v>
      </c>
      <c r="AF301" s="213">
        <v>0</v>
      </c>
      <c r="AG301" s="213">
        <v>0</v>
      </c>
      <c r="AH301" s="213">
        <v>0</v>
      </c>
      <c r="AI301" s="213">
        <v>0</v>
      </c>
      <c r="AJ301" s="213">
        <v>0</v>
      </c>
      <c r="AK301" s="213">
        <v>0</v>
      </c>
      <c r="AL301" s="213">
        <v>0</v>
      </c>
      <c r="AM301" s="213">
        <v>0</v>
      </c>
      <c r="AN301" s="213">
        <v>0</v>
      </c>
      <c r="AO301" s="213">
        <v>0</v>
      </c>
      <c r="AP301" s="213">
        <v>0</v>
      </c>
      <c r="AQ301" s="213">
        <v>0</v>
      </c>
      <c r="AR301" s="213">
        <v>0</v>
      </c>
      <c r="AS301" s="213">
        <v>0</v>
      </c>
      <c r="AT301" s="213">
        <v>0</v>
      </c>
      <c r="AU301" s="213">
        <v>0</v>
      </c>
      <c r="AV301" s="213">
        <v>0</v>
      </c>
      <c r="AW301" s="213">
        <v>0</v>
      </c>
      <c r="AX301" s="213">
        <v>0</v>
      </c>
      <c r="AY301" s="213">
        <v>0</v>
      </c>
      <c r="AZ301" s="213">
        <v>0</v>
      </c>
      <c r="BA301" s="213">
        <v>0</v>
      </c>
      <c r="BB301" s="213">
        <v>0</v>
      </c>
      <c r="BC301" s="213">
        <v>0</v>
      </c>
      <c r="BD301" s="213">
        <v>0</v>
      </c>
      <c r="BE301" s="213">
        <v>0</v>
      </c>
      <c r="BF301" s="213">
        <v>0</v>
      </c>
      <c r="BG301" s="213">
        <v>0</v>
      </c>
      <c r="BH301" s="213">
        <v>0</v>
      </c>
      <c r="BI301" s="213">
        <v>0</v>
      </c>
      <c r="BJ301" s="213">
        <v>0</v>
      </c>
      <c r="BK301" s="213">
        <v>0</v>
      </c>
      <c r="BL301" s="213">
        <v>0</v>
      </c>
      <c r="BM301" s="213">
        <v>0</v>
      </c>
      <c r="BN301" s="213">
        <v>0</v>
      </c>
      <c r="BO301" s="213">
        <v>0</v>
      </c>
      <c r="BP301" s="213">
        <v>0</v>
      </c>
      <c r="BQ301" s="213">
        <v>0</v>
      </c>
      <c r="BR301" s="213">
        <v>0</v>
      </c>
      <c r="BS301" s="213">
        <v>0</v>
      </c>
      <c r="BT301" s="213">
        <v>0</v>
      </c>
      <c r="BU301" s="216">
        <f t="shared" si="7"/>
        <v>0.17993311232976761</v>
      </c>
    </row>
    <row r="302" spans="2:73" hidden="1" outlineLevel="1" x14ac:dyDescent="0.35">
      <c r="B302" s="35" t="str">
        <f t="shared" si="5"/>
        <v>POCOHIN</v>
      </c>
      <c r="C302" s="36">
        <f t="shared" si="6"/>
        <v>0</v>
      </c>
      <c r="D302" s="37">
        <v>7.1105026252754012E-3</v>
      </c>
      <c r="E302" s="37">
        <v>0.39800843358273164</v>
      </c>
      <c r="F302" s="37">
        <v>1.2398259084515717E-2</v>
      </c>
      <c r="G302" s="37">
        <v>9.8130474698174437E-3</v>
      </c>
      <c r="H302" s="37">
        <v>0.12445041615869487</v>
      </c>
      <c r="I302" s="37">
        <v>5.5662047730252073E-2</v>
      </c>
      <c r="J302" s="37">
        <v>8.9036544792903821E-3</v>
      </c>
      <c r="K302" s="212">
        <v>3.8027671933287975E-5</v>
      </c>
      <c r="L302" s="212">
        <v>0</v>
      </c>
      <c r="M302" s="212">
        <v>2.9984182196561462E-3</v>
      </c>
      <c r="N302" s="212">
        <v>5.3644684448598726E-5</v>
      </c>
      <c r="O302" s="212">
        <v>1.4764174631576941E-3</v>
      </c>
      <c r="P302" s="212">
        <v>5.018130286177565E-8</v>
      </c>
      <c r="Q302" s="212">
        <v>1.180951589066613E-7</v>
      </c>
      <c r="R302" s="212">
        <v>7.4651680713631197E-3</v>
      </c>
      <c r="S302" s="212">
        <v>1.4482242668437543E-4</v>
      </c>
      <c r="T302" s="212">
        <v>5.3121930659060805E-7</v>
      </c>
      <c r="U302" s="212">
        <v>2.7501246402803061E-7</v>
      </c>
      <c r="V302" s="212">
        <v>0</v>
      </c>
      <c r="W302" s="212">
        <v>4.4134466230927351E-6</v>
      </c>
      <c r="X302" s="212">
        <v>0</v>
      </c>
      <c r="Y302" s="212">
        <v>2.3055220531555188E-4</v>
      </c>
      <c r="Z302" s="212">
        <v>1.1753492497975468E-3</v>
      </c>
      <c r="AA302" s="212">
        <v>0</v>
      </c>
      <c r="AB302" s="212">
        <v>1.6258537245454761E-24</v>
      </c>
      <c r="AC302" s="212">
        <v>0</v>
      </c>
      <c r="AD302" s="212">
        <v>8.1046583495956857E-5</v>
      </c>
      <c r="AE302" s="212">
        <v>1.2825144964557436E-2</v>
      </c>
      <c r="AF302" s="212">
        <v>0</v>
      </c>
      <c r="AG302" s="212">
        <v>0</v>
      </c>
      <c r="AH302" s="212">
        <v>0</v>
      </c>
      <c r="AI302" s="212">
        <v>0</v>
      </c>
      <c r="AJ302" s="212">
        <v>0</v>
      </c>
      <c r="AK302" s="212">
        <v>0</v>
      </c>
      <c r="AL302" s="212">
        <v>0</v>
      </c>
      <c r="AM302" s="212">
        <v>0</v>
      </c>
      <c r="AN302" s="212">
        <v>0</v>
      </c>
      <c r="AO302" s="212">
        <v>0</v>
      </c>
      <c r="AP302" s="212">
        <v>0</v>
      </c>
      <c r="AQ302" s="212">
        <v>0</v>
      </c>
      <c r="AR302" s="212">
        <v>0</v>
      </c>
      <c r="AS302" s="212">
        <v>0</v>
      </c>
      <c r="AT302" s="212">
        <v>0</v>
      </c>
      <c r="AU302" s="212">
        <v>0</v>
      </c>
      <c r="AV302" s="212">
        <v>0</v>
      </c>
      <c r="AW302" s="212">
        <v>0</v>
      </c>
      <c r="AX302" s="212">
        <v>0</v>
      </c>
      <c r="AY302" s="212">
        <v>0</v>
      </c>
      <c r="AZ302" s="212">
        <v>0</v>
      </c>
      <c r="BA302" s="212">
        <v>0</v>
      </c>
      <c r="BB302" s="212">
        <v>0</v>
      </c>
      <c r="BC302" s="212">
        <v>0</v>
      </c>
      <c r="BD302" s="212">
        <v>0</v>
      </c>
      <c r="BE302" s="212">
        <v>0</v>
      </c>
      <c r="BF302" s="212">
        <v>0</v>
      </c>
      <c r="BG302" s="212">
        <v>0</v>
      </c>
      <c r="BH302" s="212">
        <v>0</v>
      </c>
      <c r="BI302" s="212">
        <v>0</v>
      </c>
      <c r="BJ302" s="212">
        <v>0</v>
      </c>
      <c r="BK302" s="212">
        <v>0</v>
      </c>
      <c r="BL302" s="212">
        <v>0</v>
      </c>
      <c r="BM302" s="212">
        <v>0</v>
      </c>
      <c r="BN302" s="212">
        <v>0</v>
      </c>
      <c r="BO302" s="212">
        <v>0</v>
      </c>
      <c r="BP302" s="212">
        <v>0</v>
      </c>
      <c r="BQ302" s="212">
        <v>0</v>
      </c>
      <c r="BR302" s="212">
        <v>0</v>
      </c>
      <c r="BS302" s="212">
        <v>0</v>
      </c>
      <c r="BT302" s="212">
        <v>0</v>
      </c>
      <c r="BU302" s="215">
        <f t="shared" si="7"/>
        <v>0.64284034062584261</v>
      </c>
    </row>
    <row r="303" spans="2:73" hidden="1" outlineLevel="1" x14ac:dyDescent="0.35">
      <c r="B303" s="38" t="str">
        <f t="shared" si="5"/>
        <v>POCOHUI</v>
      </c>
      <c r="C303" s="39">
        <f t="shared" si="6"/>
        <v>2.7309439734630313E-12</v>
      </c>
      <c r="D303" s="40">
        <v>5.745744467723796E-3</v>
      </c>
      <c r="E303" s="40">
        <v>0.26009345184572924</v>
      </c>
      <c r="F303" s="40">
        <v>7.7635770862403697E-3</v>
      </c>
      <c r="G303" s="40">
        <v>6.5191560603086807E-3</v>
      </c>
      <c r="H303" s="40">
        <v>4.0156252347169089E-2</v>
      </c>
      <c r="I303" s="40">
        <v>1.3540197448574509E-2</v>
      </c>
      <c r="J303" s="40">
        <v>2.8729304980906422E-3</v>
      </c>
      <c r="K303" s="213">
        <v>2.479326286453334E-5</v>
      </c>
      <c r="L303" s="213">
        <v>0</v>
      </c>
      <c r="M303" s="213">
        <v>5.9111144421867212E-2</v>
      </c>
      <c r="N303" s="213">
        <v>3.4290807431096856E-5</v>
      </c>
      <c r="O303" s="213">
        <v>9.1560986351187231E-4</v>
      </c>
      <c r="P303" s="213">
        <v>3.1310988983411483E-8</v>
      </c>
      <c r="Q303" s="213">
        <v>9.8593756777764754E-8</v>
      </c>
      <c r="R303" s="213">
        <v>4.5302996170865596E-3</v>
      </c>
      <c r="S303" s="213">
        <v>9.2671904862088382E-5</v>
      </c>
      <c r="T303" s="213">
        <v>1.0276397285265095E-9</v>
      </c>
      <c r="U303" s="213">
        <v>5.4896153916331288E-10</v>
      </c>
      <c r="V303" s="213">
        <v>1.3549603792107665E-12</v>
      </c>
      <c r="W303" s="213">
        <v>2.3634479111119815E-6</v>
      </c>
      <c r="X303" s="213">
        <v>1.58729308390061E-14</v>
      </c>
      <c r="Y303" s="213">
        <v>1.1963291672977904E-6</v>
      </c>
      <c r="Z303" s="213">
        <v>6.062089050859125E-6</v>
      </c>
      <c r="AA303" s="213">
        <v>2.7309439734630313E-12</v>
      </c>
      <c r="AB303" s="213">
        <v>2.1393225489739883E-12</v>
      </c>
      <c r="AC303" s="213">
        <v>2.6837364937420924E-14</v>
      </c>
      <c r="AD303" s="213">
        <v>1.0437929381331046E-3</v>
      </c>
      <c r="AE303" s="213">
        <v>6.7498773113971669E-5</v>
      </c>
      <c r="AF303" s="213">
        <v>0</v>
      </c>
      <c r="AG303" s="213">
        <v>0</v>
      </c>
      <c r="AH303" s="213">
        <v>0</v>
      </c>
      <c r="AI303" s="213">
        <v>0</v>
      </c>
      <c r="AJ303" s="213">
        <v>0</v>
      </c>
      <c r="AK303" s="213">
        <v>0</v>
      </c>
      <c r="AL303" s="213">
        <v>0</v>
      </c>
      <c r="AM303" s="213">
        <v>0</v>
      </c>
      <c r="AN303" s="213">
        <v>0</v>
      </c>
      <c r="AO303" s="213">
        <v>0</v>
      </c>
      <c r="AP303" s="213">
        <v>0</v>
      </c>
      <c r="AQ303" s="213">
        <v>0</v>
      </c>
      <c r="AR303" s="213">
        <v>0</v>
      </c>
      <c r="AS303" s="213">
        <v>0</v>
      </c>
      <c r="AT303" s="213">
        <v>0</v>
      </c>
      <c r="AU303" s="213">
        <v>0</v>
      </c>
      <c r="AV303" s="213">
        <v>0</v>
      </c>
      <c r="AW303" s="213">
        <v>0</v>
      </c>
      <c r="AX303" s="213">
        <v>0</v>
      </c>
      <c r="AY303" s="213">
        <v>0</v>
      </c>
      <c r="AZ303" s="213">
        <v>0</v>
      </c>
      <c r="BA303" s="213">
        <v>0</v>
      </c>
      <c r="BB303" s="213">
        <v>0</v>
      </c>
      <c r="BC303" s="213">
        <v>0</v>
      </c>
      <c r="BD303" s="213">
        <v>0</v>
      </c>
      <c r="BE303" s="213">
        <v>0</v>
      </c>
      <c r="BF303" s="213">
        <v>0</v>
      </c>
      <c r="BG303" s="213">
        <v>0</v>
      </c>
      <c r="BH303" s="213">
        <v>0</v>
      </c>
      <c r="BI303" s="213">
        <v>0</v>
      </c>
      <c r="BJ303" s="213">
        <v>0</v>
      </c>
      <c r="BK303" s="213">
        <v>0</v>
      </c>
      <c r="BL303" s="213">
        <v>0</v>
      </c>
      <c r="BM303" s="213">
        <v>0</v>
      </c>
      <c r="BN303" s="213">
        <v>0</v>
      </c>
      <c r="BO303" s="213">
        <v>0</v>
      </c>
      <c r="BP303" s="213">
        <v>0</v>
      </c>
      <c r="BQ303" s="213">
        <v>0</v>
      </c>
      <c r="BR303" s="213">
        <v>0</v>
      </c>
      <c r="BS303" s="213">
        <v>0</v>
      </c>
      <c r="BT303" s="213">
        <v>0</v>
      </c>
      <c r="BU303" s="216">
        <f t="shared" si="7"/>
        <v>0.40252116469645088</v>
      </c>
    </row>
    <row r="304" spans="2:73" hidden="1" outlineLevel="1" x14ac:dyDescent="0.35">
      <c r="B304" s="35" t="str">
        <f t="shared" si="5"/>
        <v>POCOHWA</v>
      </c>
      <c r="C304" s="36">
        <f t="shared" si="6"/>
        <v>5.8893684033207495E-23</v>
      </c>
      <c r="D304" s="37">
        <v>1.9585251375857113E-4</v>
      </c>
      <c r="E304" s="37">
        <v>1.8855654680286226E-2</v>
      </c>
      <c r="F304" s="37">
        <v>5.2411576916366203E-4</v>
      </c>
      <c r="G304" s="37">
        <v>2.8179817793735287E-5</v>
      </c>
      <c r="H304" s="37">
        <v>4.2929305447665942E-3</v>
      </c>
      <c r="I304" s="37">
        <v>2.7199502921793599E-4</v>
      </c>
      <c r="J304" s="37">
        <v>3.071325227667638E-4</v>
      </c>
      <c r="K304" s="212">
        <v>2.5582960559463269E-5</v>
      </c>
      <c r="L304" s="212">
        <v>0</v>
      </c>
      <c r="M304" s="212">
        <v>6.0993849516327581E-2</v>
      </c>
      <c r="N304" s="212">
        <v>3.5383015010305963E-5</v>
      </c>
      <c r="O304" s="212">
        <v>9.4477324877093494E-4</v>
      </c>
      <c r="P304" s="212">
        <v>3.230590408570959E-8</v>
      </c>
      <c r="Q304" s="212">
        <v>1.0172670930814589E-7</v>
      </c>
      <c r="R304" s="212">
        <v>4.674595605067655E-3</v>
      </c>
      <c r="S304" s="212">
        <v>9.5623627726614994E-5</v>
      </c>
      <c r="T304" s="212">
        <v>1.0432280274167421E-9</v>
      </c>
      <c r="U304" s="212">
        <v>5.6030031552580871E-10</v>
      </c>
      <c r="V304" s="212">
        <v>0</v>
      </c>
      <c r="W304" s="212">
        <v>2.4387268534093587E-6</v>
      </c>
      <c r="X304" s="212">
        <v>0</v>
      </c>
      <c r="Y304" s="212">
        <v>1.2344006125690197E-6</v>
      </c>
      <c r="Z304" s="212">
        <v>6.2550934214474682E-6</v>
      </c>
      <c r="AA304" s="212">
        <v>5.8893684033207495E-23</v>
      </c>
      <c r="AB304" s="212">
        <v>1.4945038645853119E-24</v>
      </c>
      <c r="AC304" s="212">
        <v>0</v>
      </c>
      <c r="AD304" s="212">
        <v>1.0770367023773214E-3</v>
      </c>
      <c r="AE304" s="212">
        <v>6.9648271684032904E-5</v>
      </c>
      <c r="AF304" s="212">
        <v>0</v>
      </c>
      <c r="AG304" s="212">
        <v>0</v>
      </c>
      <c r="AH304" s="212">
        <v>0</v>
      </c>
      <c r="AI304" s="212">
        <v>0</v>
      </c>
      <c r="AJ304" s="212">
        <v>0</v>
      </c>
      <c r="AK304" s="212">
        <v>0</v>
      </c>
      <c r="AL304" s="212">
        <v>0</v>
      </c>
      <c r="AM304" s="212">
        <v>0</v>
      </c>
      <c r="AN304" s="212">
        <v>0</v>
      </c>
      <c r="AO304" s="212">
        <v>0</v>
      </c>
      <c r="AP304" s="212">
        <v>0</v>
      </c>
      <c r="AQ304" s="212">
        <v>0</v>
      </c>
      <c r="AR304" s="212">
        <v>0</v>
      </c>
      <c r="AS304" s="212">
        <v>0</v>
      </c>
      <c r="AT304" s="212">
        <v>0</v>
      </c>
      <c r="AU304" s="212">
        <v>0</v>
      </c>
      <c r="AV304" s="212">
        <v>0</v>
      </c>
      <c r="AW304" s="212">
        <v>0</v>
      </c>
      <c r="AX304" s="212">
        <v>0</v>
      </c>
      <c r="AY304" s="212">
        <v>0</v>
      </c>
      <c r="AZ304" s="212">
        <v>0</v>
      </c>
      <c r="BA304" s="212">
        <v>0</v>
      </c>
      <c r="BB304" s="212">
        <v>0</v>
      </c>
      <c r="BC304" s="212">
        <v>0</v>
      </c>
      <c r="BD304" s="212">
        <v>0</v>
      </c>
      <c r="BE304" s="212">
        <v>0</v>
      </c>
      <c r="BF304" s="212">
        <v>0</v>
      </c>
      <c r="BG304" s="212">
        <v>0</v>
      </c>
      <c r="BH304" s="212">
        <v>0</v>
      </c>
      <c r="BI304" s="212">
        <v>0</v>
      </c>
      <c r="BJ304" s="212">
        <v>0</v>
      </c>
      <c r="BK304" s="212">
        <v>0</v>
      </c>
      <c r="BL304" s="212">
        <v>0</v>
      </c>
      <c r="BM304" s="212">
        <v>0</v>
      </c>
      <c r="BN304" s="212">
        <v>0</v>
      </c>
      <c r="BO304" s="212">
        <v>0</v>
      </c>
      <c r="BP304" s="212">
        <v>0</v>
      </c>
      <c r="BQ304" s="212">
        <v>0</v>
      </c>
      <c r="BR304" s="212">
        <v>0</v>
      </c>
      <c r="BS304" s="212">
        <v>0</v>
      </c>
      <c r="BT304" s="212">
        <v>0</v>
      </c>
      <c r="BU304" s="215">
        <f t="shared" si="7"/>
        <v>9.2402417682306573E-2</v>
      </c>
    </row>
    <row r="305" spans="2:73" hidden="1" outlineLevel="1" x14ac:dyDescent="0.35">
      <c r="B305" s="38" t="str">
        <f t="shared" si="5"/>
        <v>POCOKIN</v>
      </c>
      <c r="C305" s="39">
        <f t="shared" si="6"/>
        <v>2.5136869603607076E-23</v>
      </c>
      <c r="D305" s="40">
        <v>1.3282654424187992E-2</v>
      </c>
      <c r="E305" s="40">
        <v>0.51121651818112479</v>
      </c>
      <c r="F305" s="40">
        <v>2.1281879309912478E-2</v>
      </c>
      <c r="G305" s="40">
        <v>1.8927366807306546E-2</v>
      </c>
      <c r="H305" s="40">
        <v>6.3035267168810208E-2</v>
      </c>
      <c r="I305" s="40">
        <v>0</v>
      </c>
      <c r="J305" s="40">
        <v>4.5097819372911033E-3</v>
      </c>
      <c r="K305" s="213">
        <v>2.3649393338806449E-2</v>
      </c>
      <c r="L305" s="213">
        <v>0</v>
      </c>
      <c r="M305" s="213">
        <v>6.9071467261165202E-6</v>
      </c>
      <c r="N305" s="213">
        <v>2.0182043596543501E-5</v>
      </c>
      <c r="O305" s="213">
        <v>5.1201101762365345E-4</v>
      </c>
      <c r="P305" s="213">
        <v>7.3984177857301148E-9</v>
      </c>
      <c r="Q305" s="213">
        <v>1.2648345939731395E-8</v>
      </c>
      <c r="R305" s="213">
        <v>2.389541483243684E-3</v>
      </c>
      <c r="S305" s="213">
        <v>5.8433360829629333E-5</v>
      </c>
      <c r="T305" s="213">
        <v>5.0998306830543737E-17</v>
      </c>
      <c r="U305" s="213">
        <v>2.8821006045101795E-17</v>
      </c>
      <c r="V305" s="213">
        <v>1.8923673265995627E-23</v>
      </c>
      <c r="W305" s="213">
        <v>2.435947157373077E-6</v>
      </c>
      <c r="X305" s="213">
        <v>0</v>
      </c>
      <c r="Y305" s="213">
        <v>2.830963005405031E-9</v>
      </c>
      <c r="Z305" s="213">
        <v>1.3977136365133395E-8</v>
      </c>
      <c r="AA305" s="213">
        <v>2.5136869603607076E-23</v>
      </c>
      <c r="AB305" s="213">
        <v>0</v>
      </c>
      <c r="AC305" s="213">
        <v>0</v>
      </c>
      <c r="AD305" s="213">
        <v>1.1201241728976319E-8</v>
      </c>
      <c r="AE305" s="213">
        <v>3.3219744380384868E-8</v>
      </c>
      <c r="AF305" s="213">
        <v>0</v>
      </c>
      <c r="AG305" s="213">
        <v>0</v>
      </c>
      <c r="AH305" s="213">
        <v>0</v>
      </c>
      <c r="AI305" s="213">
        <v>0</v>
      </c>
      <c r="AJ305" s="213">
        <v>0</v>
      </c>
      <c r="AK305" s="213">
        <v>0</v>
      </c>
      <c r="AL305" s="213">
        <v>0</v>
      </c>
      <c r="AM305" s="213">
        <v>0</v>
      </c>
      <c r="AN305" s="213">
        <v>0</v>
      </c>
      <c r="AO305" s="213">
        <v>0</v>
      </c>
      <c r="AP305" s="213">
        <v>0</v>
      </c>
      <c r="AQ305" s="213">
        <v>0</v>
      </c>
      <c r="AR305" s="213">
        <v>0</v>
      </c>
      <c r="AS305" s="213">
        <v>0</v>
      </c>
      <c r="AT305" s="213">
        <v>0</v>
      </c>
      <c r="AU305" s="213">
        <v>0</v>
      </c>
      <c r="AV305" s="213">
        <v>0</v>
      </c>
      <c r="AW305" s="213">
        <v>0</v>
      </c>
      <c r="AX305" s="213">
        <v>0</v>
      </c>
      <c r="AY305" s="213">
        <v>0</v>
      </c>
      <c r="AZ305" s="213">
        <v>0</v>
      </c>
      <c r="BA305" s="213">
        <v>0</v>
      </c>
      <c r="BB305" s="213">
        <v>0</v>
      </c>
      <c r="BC305" s="213">
        <v>0</v>
      </c>
      <c r="BD305" s="213">
        <v>0</v>
      </c>
      <c r="BE305" s="213">
        <v>0</v>
      </c>
      <c r="BF305" s="213">
        <v>0</v>
      </c>
      <c r="BG305" s="213">
        <v>0</v>
      </c>
      <c r="BH305" s="213">
        <v>0</v>
      </c>
      <c r="BI305" s="213">
        <v>0</v>
      </c>
      <c r="BJ305" s="213">
        <v>0</v>
      </c>
      <c r="BK305" s="213">
        <v>0</v>
      </c>
      <c r="BL305" s="213">
        <v>0</v>
      </c>
      <c r="BM305" s="213">
        <v>0</v>
      </c>
      <c r="BN305" s="213">
        <v>0</v>
      </c>
      <c r="BO305" s="213">
        <v>0</v>
      </c>
      <c r="BP305" s="213">
        <v>0</v>
      </c>
      <c r="BQ305" s="213">
        <v>0</v>
      </c>
      <c r="BR305" s="213">
        <v>0</v>
      </c>
      <c r="BS305" s="213">
        <v>0</v>
      </c>
      <c r="BT305" s="213">
        <v>0</v>
      </c>
      <c r="BU305" s="216">
        <f t="shared" si="7"/>
        <v>0.65889245344246572</v>
      </c>
    </row>
    <row r="306" spans="2:73" hidden="1" outlineLevel="1" x14ac:dyDescent="0.35">
      <c r="B306" s="35" t="str">
        <f t="shared" si="5"/>
        <v>POCOKMO</v>
      </c>
      <c r="C306" s="36">
        <f t="shared" si="6"/>
        <v>4.6032769748202282E-24</v>
      </c>
      <c r="D306" s="37">
        <v>3.0678244567639841E-3</v>
      </c>
      <c r="E306" s="37">
        <v>0.11563894824592055</v>
      </c>
      <c r="F306" s="37">
        <v>4.4195226080652097E-3</v>
      </c>
      <c r="G306" s="37">
        <v>3.9807590185985987E-3</v>
      </c>
      <c r="H306" s="37">
        <v>6.0190350414660154E-3</v>
      </c>
      <c r="I306" s="37">
        <v>0</v>
      </c>
      <c r="J306" s="37">
        <v>4.3062458095452846E-4</v>
      </c>
      <c r="K306" s="212">
        <v>4.330877692478175E-3</v>
      </c>
      <c r="L306" s="212">
        <v>0</v>
      </c>
      <c r="M306" s="212">
        <v>1.2648953504327574E-6</v>
      </c>
      <c r="N306" s="212">
        <v>3.6959071697398351E-6</v>
      </c>
      <c r="O306" s="212">
        <v>9.376380454084168E-5</v>
      </c>
      <c r="P306" s="212">
        <v>1.3548610777797412E-9</v>
      </c>
      <c r="Q306" s="212">
        <v>2.316272493436155E-9</v>
      </c>
      <c r="R306" s="212">
        <v>4.3759312371238925E-4</v>
      </c>
      <c r="S306" s="212">
        <v>1.0700813136644359E-5</v>
      </c>
      <c r="T306" s="212">
        <v>9.3392429244320766E-18</v>
      </c>
      <c r="U306" s="212">
        <v>5.2779473184494599E-18</v>
      </c>
      <c r="V306" s="212">
        <v>3.4654637111965043E-24</v>
      </c>
      <c r="W306" s="212">
        <v>4.4609132474495503E-7</v>
      </c>
      <c r="X306" s="212">
        <v>0</v>
      </c>
      <c r="Y306" s="212">
        <v>5.1842998053659139E-10</v>
      </c>
      <c r="Z306" s="212">
        <v>2.5596118776185376E-9</v>
      </c>
      <c r="AA306" s="212">
        <v>4.6032769748202282E-24</v>
      </c>
      <c r="AB306" s="212">
        <v>0</v>
      </c>
      <c r="AC306" s="212">
        <v>0</v>
      </c>
      <c r="AD306" s="212">
        <v>2.0512664843912439E-9</v>
      </c>
      <c r="AE306" s="212">
        <v>6.0834816278672891E-9</v>
      </c>
      <c r="AF306" s="212">
        <v>0</v>
      </c>
      <c r="AG306" s="212">
        <v>0</v>
      </c>
      <c r="AH306" s="212">
        <v>0</v>
      </c>
      <c r="AI306" s="212">
        <v>0</v>
      </c>
      <c r="AJ306" s="212">
        <v>0</v>
      </c>
      <c r="AK306" s="212">
        <v>0</v>
      </c>
      <c r="AL306" s="212">
        <v>0</v>
      </c>
      <c r="AM306" s="212">
        <v>0</v>
      </c>
      <c r="AN306" s="212">
        <v>0</v>
      </c>
      <c r="AO306" s="212">
        <v>0</v>
      </c>
      <c r="AP306" s="212">
        <v>0</v>
      </c>
      <c r="AQ306" s="212">
        <v>0</v>
      </c>
      <c r="AR306" s="212">
        <v>0</v>
      </c>
      <c r="AS306" s="212">
        <v>0</v>
      </c>
      <c r="AT306" s="212">
        <v>0</v>
      </c>
      <c r="AU306" s="212">
        <v>0</v>
      </c>
      <c r="AV306" s="212">
        <v>0</v>
      </c>
      <c r="AW306" s="212">
        <v>0</v>
      </c>
      <c r="AX306" s="212">
        <v>0</v>
      </c>
      <c r="AY306" s="212">
        <v>0</v>
      </c>
      <c r="AZ306" s="212">
        <v>0</v>
      </c>
      <c r="BA306" s="212">
        <v>0</v>
      </c>
      <c r="BB306" s="212">
        <v>0</v>
      </c>
      <c r="BC306" s="212">
        <v>0</v>
      </c>
      <c r="BD306" s="212">
        <v>0</v>
      </c>
      <c r="BE306" s="212">
        <v>0</v>
      </c>
      <c r="BF306" s="212">
        <v>0</v>
      </c>
      <c r="BG306" s="212">
        <v>0</v>
      </c>
      <c r="BH306" s="212">
        <v>0</v>
      </c>
      <c r="BI306" s="212">
        <v>0</v>
      </c>
      <c r="BJ306" s="212">
        <v>0</v>
      </c>
      <c r="BK306" s="212">
        <v>0</v>
      </c>
      <c r="BL306" s="212">
        <v>0</v>
      </c>
      <c r="BM306" s="212">
        <v>0</v>
      </c>
      <c r="BN306" s="212">
        <v>0</v>
      </c>
      <c r="BO306" s="212">
        <v>0</v>
      </c>
      <c r="BP306" s="212">
        <v>0</v>
      </c>
      <c r="BQ306" s="212">
        <v>0</v>
      </c>
      <c r="BR306" s="212">
        <v>0</v>
      </c>
      <c r="BS306" s="212">
        <v>0</v>
      </c>
      <c r="BT306" s="212">
        <v>0</v>
      </c>
      <c r="BU306" s="215">
        <f t="shared" si="7"/>
        <v>0.13843507116340542</v>
      </c>
    </row>
    <row r="307" spans="2:73" hidden="1" outlineLevel="1" x14ac:dyDescent="0.35">
      <c r="B307" s="38" t="str">
        <f t="shared" si="5"/>
        <v>POCOKPU</v>
      </c>
      <c r="C307" s="39">
        <f t="shared" si="6"/>
        <v>0</v>
      </c>
      <c r="D307" s="40">
        <v>7.5401193847839101E-3</v>
      </c>
      <c r="E307" s="40">
        <v>0.42362896240455356</v>
      </c>
      <c r="F307" s="40">
        <v>1.3451949726072991E-2</v>
      </c>
      <c r="G307" s="40">
        <v>1.0511531053161821E-2</v>
      </c>
      <c r="H307" s="40">
        <v>0.12265097826661044</v>
      </c>
      <c r="I307" s="40">
        <v>6.0721111621445896E-2</v>
      </c>
      <c r="J307" s="40">
        <v>8.7749158720395043E-3</v>
      </c>
      <c r="K307" s="213">
        <v>3.9826455801892596E-5</v>
      </c>
      <c r="L307" s="213">
        <v>0</v>
      </c>
      <c r="M307" s="213">
        <v>3.1402493139789716E-3</v>
      </c>
      <c r="N307" s="213">
        <v>5.6182183804115562E-5</v>
      </c>
      <c r="O307" s="213">
        <v>1.5462549204891133E-3</v>
      </c>
      <c r="P307" s="213">
        <v>5.2554977438848815E-8</v>
      </c>
      <c r="Q307" s="213">
        <v>1.2368129279290771E-7</v>
      </c>
      <c r="R307" s="213">
        <v>7.8182852415845158E-3</v>
      </c>
      <c r="S307" s="213">
        <v>1.5167281303958099E-4</v>
      </c>
      <c r="T307" s="213">
        <v>5.5634702729522644E-7</v>
      </c>
      <c r="U307" s="213">
        <v>2.8802109586925037E-7</v>
      </c>
      <c r="V307" s="213">
        <v>0</v>
      </c>
      <c r="W307" s="213">
        <v>4.6222113511700636E-6</v>
      </c>
      <c r="X307" s="213">
        <v>0</v>
      </c>
      <c r="Y307" s="213">
        <v>2.4145777924919598E-4</v>
      </c>
      <c r="Z307" s="213">
        <v>1.2309455869654205E-3</v>
      </c>
      <c r="AA307" s="213">
        <v>0</v>
      </c>
      <c r="AB307" s="213">
        <v>1.7027598117115188E-24</v>
      </c>
      <c r="AC307" s="213">
        <v>0</v>
      </c>
      <c r="AD307" s="213">
        <v>8.488024670978166E-5</v>
      </c>
      <c r="AE307" s="213">
        <v>1.3431799611079914E-2</v>
      </c>
      <c r="AF307" s="213">
        <v>0</v>
      </c>
      <c r="AG307" s="213">
        <v>0</v>
      </c>
      <c r="AH307" s="213">
        <v>0</v>
      </c>
      <c r="AI307" s="213">
        <v>0</v>
      </c>
      <c r="AJ307" s="213">
        <v>0</v>
      </c>
      <c r="AK307" s="213">
        <v>0</v>
      </c>
      <c r="AL307" s="213">
        <v>0</v>
      </c>
      <c r="AM307" s="213">
        <v>0</v>
      </c>
      <c r="AN307" s="213">
        <v>0</v>
      </c>
      <c r="AO307" s="213">
        <v>0</v>
      </c>
      <c r="AP307" s="213">
        <v>0</v>
      </c>
      <c r="AQ307" s="213">
        <v>0</v>
      </c>
      <c r="AR307" s="213">
        <v>0</v>
      </c>
      <c r="AS307" s="213">
        <v>0</v>
      </c>
      <c r="AT307" s="213">
        <v>0</v>
      </c>
      <c r="AU307" s="213">
        <v>0</v>
      </c>
      <c r="AV307" s="213">
        <v>0</v>
      </c>
      <c r="AW307" s="213">
        <v>0</v>
      </c>
      <c r="AX307" s="213">
        <v>0</v>
      </c>
      <c r="AY307" s="213">
        <v>0</v>
      </c>
      <c r="AZ307" s="213">
        <v>0</v>
      </c>
      <c r="BA307" s="213">
        <v>0</v>
      </c>
      <c r="BB307" s="213">
        <v>0</v>
      </c>
      <c r="BC307" s="213">
        <v>0</v>
      </c>
      <c r="BD307" s="213">
        <v>0</v>
      </c>
      <c r="BE307" s="213">
        <v>0</v>
      </c>
      <c r="BF307" s="213">
        <v>0</v>
      </c>
      <c r="BG307" s="213">
        <v>0</v>
      </c>
      <c r="BH307" s="213">
        <v>0</v>
      </c>
      <c r="BI307" s="213">
        <v>0</v>
      </c>
      <c r="BJ307" s="213">
        <v>0</v>
      </c>
      <c r="BK307" s="213">
        <v>0</v>
      </c>
      <c r="BL307" s="213">
        <v>0</v>
      </c>
      <c r="BM307" s="213">
        <v>0</v>
      </c>
      <c r="BN307" s="213">
        <v>0</v>
      </c>
      <c r="BO307" s="213">
        <v>0</v>
      </c>
      <c r="BP307" s="213">
        <v>0</v>
      </c>
      <c r="BQ307" s="213">
        <v>0</v>
      </c>
      <c r="BR307" s="213">
        <v>0</v>
      </c>
      <c r="BS307" s="213">
        <v>0</v>
      </c>
      <c r="BT307" s="213">
        <v>0</v>
      </c>
      <c r="BU307" s="216">
        <f t="shared" si="7"/>
        <v>0.67502676529711536</v>
      </c>
    </row>
    <row r="308" spans="2:73" hidden="1" outlineLevel="1" x14ac:dyDescent="0.35">
      <c r="B308" s="35" t="str">
        <f t="shared" si="5"/>
        <v>POCOLTN</v>
      </c>
      <c r="C308" s="36">
        <f t="shared" si="6"/>
        <v>2.4818232134702938E-6</v>
      </c>
      <c r="D308" s="37">
        <v>6.3476462857744442E-3</v>
      </c>
      <c r="E308" s="37">
        <v>0.34454918972722487</v>
      </c>
      <c r="F308" s="37">
        <v>9.3014083741781751E-3</v>
      </c>
      <c r="G308" s="37">
        <v>6.9256340528910127E-3</v>
      </c>
      <c r="H308" s="37">
        <v>3.6453668879209637E-2</v>
      </c>
      <c r="I308" s="37">
        <v>3.7666404466508473E-3</v>
      </c>
      <c r="J308" s="37">
        <v>2.6080336428048719E-3</v>
      </c>
      <c r="K308" s="212">
        <v>4.8713614601903041E-5</v>
      </c>
      <c r="L308" s="212">
        <v>0</v>
      </c>
      <c r="M308" s="212">
        <v>1.3480313766075643E-4</v>
      </c>
      <c r="N308" s="212">
        <v>6.257892491534666E-5</v>
      </c>
      <c r="O308" s="212">
        <v>1.7112686089736865E-3</v>
      </c>
      <c r="P308" s="212">
        <v>9.3767953568204228E-6</v>
      </c>
      <c r="Q308" s="212">
        <v>3.3386683354910027E-5</v>
      </c>
      <c r="R308" s="212">
        <v>9.0683152243210396E-3</v>
      </c>
      <c r="S308" s="212">
        <v>1.6887181969038831E-4</v>
      </c>
      <c r="T308" s="212">
        <v>6.3978152727704632E-5</v>
      </c>
      <c r="U308" s="212">
        <v>2.2585581405291453E-5</v>
      </c>
      <c r="V308" s="212">
        <v>1.2569874404766694E-6</v>
      </c>
      <c r="W308" s="212">
        <v>5.6707027460686065E-6</v>
      </c>
      <c r="X308" s="212">
        <v>1.703396424560045E-8</v>
      </c>
      <c r="Y308" s="212">
        <v>1.240631011873198E-4</v>
      </c>
      <c r="Z308" s="212">
        <v>2.5367302341759821E-4</v>
      </c>
      <c r="AA308" s="212">
        <v>2.4818232134702938E-6</v>
      </c>
      <c r="AB308" s="212">
        <v>1.9306014446527299E-6</v>
      </c>
      <c r="AC308" s="212">
        <v>2.4450437321983353E-8</v>
      </c>
      <c r="AD308" s="212">
        <v>2.0749411113669679E-4</v>
      </c>
      <c r="AE308" s="212">
        <v>2.5917048926505577E-5</v>
      </c>
      <c r="AF308" s="212">
        <v>0</v>
      </c>
      <c r="AG308" s="212">
        <v>0</v>
      </c>
      <c r="AH308" s="212">
        <v>0</v>
      </c>
      <c r="AI308" s="212">
        <v>0</v>
      </c>
      <c r="AJ308" s="212">
        <v>0</v>
      </c>
      <c r="AK308" s="212">
        <v>0</v>
      </c>
      <c r="AL308" s="212">
        <v>0</v>
      </c>
      <c r="AM308" s="212">
        <v>0</v>
      </c>
      <c r="AN308" s="212">
        <v>0</v>
      </c>
      <c r="AO308" s="212">
        <v>0</v>
      </c>
      <c r="AP308" s="212">
        <v>0</v>
      </c>
      <c r="AQ308" s="212">
        <v>0</v>
      </c>
      <c r="AR308" s="212">
        <v>0</v>
      </c>
      <c r="AS308" s="212">
        <v>0</v>
      </c>
      <c r="AT308" s="212">
        <v>0</v>
      </c>
      <c r="AU308" s="212">
        <v>0</v>
      </c>
      <c r="AV308" s="212">
        <v>0</v>
      </c>
      <c r="AW308" s="212">
        <v>0</v>
      </c>
      <c r="AX308" s="212">
        <v>0</v>
      </c>
      <c r="AY308" s="212">
        <v>0</v>
      </c>
      <c r="AZ308" s="212">
        <v>0</v>
      </c>
      <c r="BA308" s="212">
        <v>0</v>
      </c>
      <c r="BB308" s="212">
        <v>0</v>
      </c>
      <c r="BC308" s="212">
        <v>0</v>
      </c>
      <c r="BD308" s="212">
        <v>0</v>
      </c>
      <c r="BE308" s="212">
        <v>0</v>
      </c>
      <c r="BF308" s="212">
        <v>0</v>
      </c>
      <c r="BG308" s="212">
        <v>0</v>
      </c>
      <c r="BH308" s="212">
        <v>0</v>
      </c>
      <c r="BI308" s="212">
        <v>0</v>
      </c>
      <c r="BJ308" s="212">
        <v>0</v>
      </c>
      <c r="BK308" s="212">
        <v>0</v>
      </c>
      <c r="BL308" s="212">
        <v>0</v>
      </c>
      <c r="BM308" s="212">
        <v>0</v>
      </c>
      <c r="BN308" s="212">
        <v>0</v>
      </c>
      <c r="BO308" s="212">
        <v>0</v>
      </c>
      <c r="BP308" s="212">
        <v>0</v>
      </c>
      <c r="BQ308" s="212">
        <v>0</v>
      </c>
      <c r="BR308" s="212">
        <v>0</v>
      </c>
      <c r="BS308" s="212">
        <v>0</v>
      </c>
      <c r="BT308" s="212">
        <v>0</v>
      </c>
      <c r="BU308" s="215">
        <f t="shared" si="7"/>
        <v>0.42189862883565615</v>
      </c>
    </row>
    <row r="309" spans="2:73" hidden="1" outlineLevel="1" x14ac:dyDescent="0.35">
      <c r="B309" s="38" t="str">
        <f t="shared" si="5"/>
        <v>POCOMGM</v>
      </c>
      <c r="C309" s="39">
        <f t="shared" si="6"/>
        <v>2.9099782645182463E-23</v>
      </c>
      <c r="D309" s="40">
        <v>1.2891527879025097E-2</v>
      </c>
      <c r="E309" s="40">
        <v>0.15498702387024976</v>
      </c>
      <c r="F309" s="40">
        <v>3.880812561590103E-3</v>
      </c>
      <c r="G309" s="40">
        <v>2.9649604816070077E-3</v>
      </c>
      <c r="H309" s="40">
        <v>2.0973967106908763E-2</v>
      </c>
      <c r="I309" s="40">
        <v>2.7930459325022174E-3</v>
      </c>
      <c r="J309" s="40">
        <v>1.5005571049419924E-3</v>
      </c>
      <c r="K309" s="213">
        <v>1.2640720374716074E-5</v>
      </c>
      <c r="L309" s="213">
        <v>0</v>
      </c>
      <c r="M309" s="213">
        <v>3.0137489151082986E-2</v>
      </c>
      <c r="N309" s="213">
        <v>1.7482996063730123E-5</v>
      </c>
      <c r="O309" s="213">
        <v>4.6681909341441801E-4</v>
      </c>
      <c r="P309" s="213">
        <v>1.5962573958188523E-8</v>
      </c>
      <c r="Q309" s="213">
        <v>5.0263881070974741E-8</v>
      </c>
      <c r="R309" s="213">
        <v>2.3097504986255052E-3</v>
      </c>
      <c r="S309" s="213">
        <v>4.7248305625087777E-5</v>
      </c>
      <c r="T309" s="213">
        <v>5.1546629058002731E-10</v>
      </c>
      <c r="U309" s="213">
        <v>2.7684831855033469E-10</v>
      </c>
      <c r="V309" s="213">
        <v>0</v>
      </c>
      <c r="W309" s="213">
        <v>1.2049920552629603E-6</v>
      </c>
      <c r="X309" s="213">
        <v>0</v>
      </c>
      <c r="Y309" s="213">
        <v>6.099260067104046E-7</v>
      </c>
      <c r="Z309" s="213">
        <v>3.0906855629340171E-6</v>
      </c>
      <c r="AA309" s="213">
        <v>2.9099782645182463E-23</v>
      </c>
      <c r="AB309" s="213">
        <v>7.3844484915047733E-25</v>
      </c>
      <c r="AC309" s="213">
        <v>0</v>
      </c>
      <c r="AD309" s="213">
        <v>5.3217139417517255E-4</v>
      </c>
      <c r="AE309" s="213">
        <v>3.4413699888008047E-5</v>
      </c>
      <c r="AF309" s="213">
        <v>0</v>
      </c>
      <c r="AG309" s="213">
        <v>0</v>
      </c>
      <c r="AH309" s="213">
        <v>0</v>
      </c>
      <c r="AI309" s="213">
        <v>0</v>
      </c>
      <c r="AJ309" s="213">
        <v>0</v>
      </c>
      <c r="AK309" s="213">
        <v>0</v>
      </c>
      <c r="AL309" s="213">
        <v>0</v>
      </c>
      <c r="AM309" s="213">
        <v>0</v>
      </c>
      <c r="AN309" s="213">
        <v>0</v>
      </c>
      <c r="AO309" s="213">
        <v>0</v>
      </c>
      <c r="AP309" s="213">
        <v>0</v>
      </c>
      <c r="AQ309" s="213">
        <v>0</v>
      </c>
      <c r="AR309" s="213">
        <v>0</v>
      </c>
      <c r="AS309" s="213">
        <v>0</v>
      </c>
      <c r="AT309" s="213">
        <v>0</v>
      </c>
      <c r="AU309" s="213">
        <v>0</v>
      </c>
      <c r="AV309" s="213">
        <v>0</v>
      </c>
      <c r="AW309" s="213">
        <v>0</v>
      </c>
      <c r="AX309" s="213">
        <v>0</v>
      </c>
      <c r="AY309" s="213">
        <v>0</v>
      </c>
      <c r="AZ309" s="213">
        <v>0</v>
      </c>
      <c r="BA309" s="213">
        <v>0</v>
      </c>
      <c r="BB309" s="213">
        <v>0</v>
      </c>
      <c r="BC309" s="213">
        <v>0</v>
      </c>
      <c r="BD309" s="213">
        <v>0</v>
      </c>
      <c r="BE309" s="213">
        <v>0</v>
      </c>
      <c r="BF309" s="213">
        <v>0</v>
      </c>
      <c r="BG309" s="213">
        <v>0</v>
      </c>
      <c r="BH309" s="213">
        <v>0</v>
      </c>
      <c r="BI309" s="213">
        <v>0</v>
      </c>
      <c r="BJ309" s="213">
        <v>0</v>
      </c>
      <c r="BK309" s="213">
        <v>0</v>
      </c>
      <c r="BL309" s="213">
        <v>0</v>
      </c>
      <c r="BM309" s="213">
        <v>0</v>
      </c>
      <c r="BN309" s="213">
        <v>0</v>
      </c>
      <c r="BO309" s="213">
        <v>0</v>
      </c>
      <c r="BP309" s="213">
        <v>0</v>
      </c>
      <c r="BQ309" s="213">
        <v>0</v>
      </c>
      <c r="BR309" s="213">
        <v>0</v>
      </c>
      <c r="BS309" s="213">
        <v>0</v>
      </c>
      <c r="BT309" s="213">
        <v>0</v>
      </c>
      <c r="BU309" s="216">
        <f t="shared" si="7"/>
        <v>0.23355488341846906</v>
      </c>
    </row>
    <row r="310" spans="2:73" hidden="1" outlineLevel="1" x14ac:dyDescent="0.35">
      <c r="B310" s="35" t="str">
        <f t="shared" si="5"/>
        <v>POCOMST</v>
      </c>
      <c r="C310" s="36">
        <f t="shared" si="6"/>
        <v>1.0913884463292672E-22</v>
      </c>
      <c r="D310" s="37">
        <v>6.0539499157063872E-2</v>
      </c>
      <c r="E310" s="37">
        <v>0.49824469955691419</v>
      </c>
      <c r="F310" s="37">
        <v>1.3607444935770333E-2</v>
      </c>
      <c r="G310" s="37">
        <v>9.4402209208846611E-3</v>
      </c>
      <c r="H310" s="37">
        <v>5.9296807729290905E-2</v>
      </c>
      <c r="I310" s="37">
        <v>7.259837845016253E-3</v>
      </c>
      <c r="J310" s="37">
        <v>4.242318379018414E-3</v>
      </c>
      <c r="K310" s="212">
        <v>4.9014466803609739E-5</v>
      </c>
      <c r="L310" s="212">
        <v>0</v>
      </c>
      <c r="M310" s="212">
        <v>2.2786714930073801E-3</v>
      </c>
      <c r="N310" s="212">
        <v>8.1405992018487996E-5</v>
      </c>
      <c r="O310" s="212">
        <v>2.1528656840431406E-3</v>
      </c>
      <c r="P310" s="212">
        <v>9.0238513984270772E-8</v>
      </c>
      <c r="Q310" s="212">
        <v>1.7362310831201881E-7</v>
      </c>
      <c r="R310" s="212">
        <v>1.0553373897023894E-2</v>
      </c>
      <c r="S310" s="212">
        <v>2.2266000701362952E-4</v>
      </c>
      <c r="T310" s="212">
        <v>4.0672503390091363E-11</v>
      </c>
      <c r="U310" s="212">
        <v>2.1909509219661572E-11</v>
      </c>
      <c r="V310" s="212">
        <v>0</v>
      </c>
      <c r="W310" s="212">
        <v>7.734664769396266E-6</v>
      </c>
      <c r="X310" s="212">
        <v>0</v>
      </c>
      <c r="Y310" s="212">
        <v>1.0481778166380664E-7</v>
      </c>
      <c r="Z310" s="212">
        <v>5.3628735872724284E-7</v>
      </c>
      <c r="AA310" s="212">
        <v>1.0913884463292672E-22</v>
      </c>
      <c r="AB310" s="212">
        <v>0</v>
      </c>
      <c r="AC310" s="212">
        <v>0</v>
      </c>
      <c r="AD310" s="212">
        <v>6.8567503636363283E-2</v>
      </c>
      <c r="AE310" s="212">
        <v>9.5101333611154489E-6</v>
      </c>
      <c r="AF310" s="212">
        <v>0</v>
      </c>
      <c r="AG310" s="212">
        <v>0</v>
      </c>
      <c r="AH310" s="212">
        <v>0</v>
      </c>
      <c r="AI310" s="212">
        <v>0</v>
      </c>
      <c r="AJ310" s="212">
        <v>0</v>
      </c>
      <c r="AK310" s="212">
        <v>0</v>
      </c>
      <c r="AL310" s="212">
        <v>0</v>
      </c>
      <c r="AM310" s="212">
        <v>0</v>
      </c>
      <c r="AN310" s="212">
        <v>0</v>
      </c>
      <c r="AO310" s="212">
        <v>0</v>
      </c>
      <c r="AP310" s="212">
        <v>0</v>
      </c>
      <c r="AQ310" s="212">
        <v>0</v>
      </c>
      <c r="AR310" s="212">
        <v>0</v>
      </c>
      <c r="AS310" s="212">
        <v>0</v>
      </c>
      <c r="AT310" s="212">
        <v>0</v>
      </c>
      <c r="AU310" s="212">
        <v>0</v>
      </c>
      <c r="AV310" s="212">
        <v>0</v>
      </c>
      <c r="AW310" s="212">
        <v>0</v>
      </c>
      <c r="AX310" s="212">
        <v>0</v>
      </c>
      <c r="AY310" s="212">
        <v>0</v>
      </c>
      <c r="AZ310" s="212">
        <v>0</v>
      </c>
      <c r="BA310" s="212">
        <v>0</v>
      </c>
      <c r="BB310" s="212">
        <v>0</v>
      </c>
      <c r="BC310" s="212">
        <v>0</v>
      </c>
      <c r="BD310" s="212">
        <v>0</v>
      </c>
      <c r="BE310" s="212">
        <v>0</v>
      </c>
      <c r="BF310" s="212">
        <v>0</v>
      </c>
      <c r="BG310" s="212">
        <v>0</v>
      </c>
      <c r="BH310" s="212">
        <v>0</v>
      </c>
      <c r="BI310" s="212">
        <v>0</v>
      </c>
      <c r="BJ310" s="212">
        <v>0</v>
      </c>
      <c r="BK310" s="212">
        <v>0</v>
      </c>
      <c r="BL310" s="212">
        <v>0</v>
      </c>
      <c r="BM310" s="212">
        <v>0</v>
      </c>
      <c r="BN310" s="212">
        <v>0</v>
      </c>
      <c r="BO310" s="212">
        <v>0</v>
      </c>
      <c r="BP310" s="212">
        <v>0</v>
      </c>
      <c r="BQ310" s="212">
        <v>0</v>
      </c>
      <c r="BR310" s="212">
        <v>0</v>
      </c>
      <c r="BS310" s="212">
        <v>0</v>
      </c>
      <c r="BT310" s="212">
        <v>0</v>
      </c>
      <c r="BU310" s="215">
        <f t="shared" si="7"/>
        <v>0.73655447352770764</v>
      </c>
    </row>
    <row r="311" spans="2:73" hidden="1" outlineLevel="1" x14ac:dyDescent="0.35">
      <c r="B311" s="38" t="str">
        <f t="shared" si="5"/>
        <v>POCOMTM</v>
      </c>
      <c r="C311" s="39">
        <f t="shared" si="6"/>
        <v>1.7500828995254557E-23</v>
      </c>
      <c r="D311" s="40">
        <v>1.155448319408001E-2</v>
      </c>
      <c r="E311" s="40">
        <v>0.46744790908586537</v>
      </c>
      <c r="F311" s="40">
        <v>1.8324417329026337E-2</v>
      </c>
      <c r="G311" s="40">
        <v>1.6102225076037591E-2</v>
      </c>
      <c r="H311" s="40">
        <v>2.8975167702860138E-2</v>
      </c>
      <c r="I311" s="40">
        <v>0</v>
      </c>
      <c r="J311" s="40">
        <v>2.0729933227124548E-3</v>
      </c>
      <c r="K311" s="213">
        <v>1.6465216042835046E-2</v>
      </c>
      <c r="L311" s="213">
        <v>0</v>
      </c>
      <c r="M311" s="213">
        <v>4.8089040363861179E-6</v>
      </c>
      <c r="N311" s="213">
        <v>1.4051172613283415E-5</v>
      </c>
      <c r="O311" s="213">
        <v>3.5647307737284847E-4</v>
      </c>
      <c r="P311" s="213">
        <v>5.1509375091372877E-9</v>
      </c>
      <c r="Q311" s="213">
        <v>8.806050349733977E-9</v>
      </c>
      <c r="R311" s="213">
        <v>1.6636501495521836E-3</v>
      </c>
      <c r="S311" s="213">
        <v>4.0682561974646351E-5</v>
      </c>
      <c r="T311" s="213">
        <v>3.5506117546187811E-17</v>
      </c>
      <c r="U311" s="213">
        <v>2.0065803985160723E-17</v>
      </c>
      <c r="V311" s="213">
        <v>1.3175068137471512E-23</v>
      </c>
      <c r="W311" s="213">
        <v>1.6959587774821894E-6</v>
      </c>
      <c r="X311" s="213">
        <v>0</v>
      </c>
      <c r="Y311" s="213">
        <v>1.9709773026938838E-9</v>
      </c>
      <c r="Z311" s="213">
        <v>9.7311828094319385E-9</v>
      </c>
      <c r="AA311" s="213">
        <v>1.7500828995254557E-23</v>
      </c>
      <c r="AB311" s="213">
        <v>0</v>
      </c>
      <c r="AC311" s="213">
        <v>0</v>
      </c>
      <c r="AD311" s="213">
        <v>7.7985452892349853E-9</v>
      </c>
      <c r="AE311" s="213">
        <v>2.3128300175601765E-8</v>
      </c>
      <c r="AF311" s="213">
        <v>0</v>
      </c>
      <c r="AG311" s="213">
        <v>0</v>
      </c>
      <c r="AH311" s="213">
        <v>0</v>
      </c>
      <c r="AI311" s="213">
        <v>0</v>
      </c>
      <c r="AJ311" s="213">
        <v>0</v>
      </c>
      <c r="AK311" s="213">
        <v>0</v>
      </c>
      <c r="AL311" s="213">
        <v>0</v>
      </c>
      <c r="AM311" s="213">
        <v>0</v>
      </c>
      <c r="AN311" s="213">
        <v>0</v>
      </c>
      <c r="AO311" s="213">
        <v>0</v>
      </c>
      <c r="AP311" s="213">
        <v>0</v>
      </c>
      <c r="AQ311" s="213">
        <v>0</v>
      </c>
      <c r="AR311" s="213">
        <v>0</v>
      </c>
      <c r="AS311" s="213">
        <v>0</v>
      </c>
      <c r="AT311" s="213">
        <v>0</v>
      </c>
      <c r="AU311" s="213">
        <v>0</v>
      </c>
      <c r="AV311" s="213">
        <v>0</v>
      </c>
      <c r="AW311" s="213">
        <v>0</v>
      </c>
      <c r="AX311" s="213">
        <v>0</v>
      </c>
      <c r="AY311" s="213">
        <v>0</v>
      </c>
      <c r="AZ311" s="213">
        <v>0</v>
      </c>
      <c r="BA311" s="213">
        <v>0</v>
      </c>
      <c r="BB311" s="213">
        <v>0</v>
      </c>
      <c r="BC311" s="213">
        <v>0</v>
      </c>
      <c r="BD311" s="213">
        <v>0</v>
      </c>
      <c r="BE311" s="213">
        <v>0</v>
      </c>
      <c r="BF311" s="213">
        <v>0</v>
      </c>
      <c r="BG311" s="213">
        <v>0</v>
      </c>
      <c r="BH311" s="213">
        <v>0</v>
      </c>
      <c r="BI311" s="213">
        <v>0</v>
      </c>
      <c r="BJ311" s="213">
        <v>0</v>
      </c>
      <c r="BK311" s="213">
        <v>0</v>
      </c>
      <c r="BL311" s="213">
        <v>0</v>
      </c>
      <c r="BM311" s="213">
        <v>0</v>
      </c>
      <c r="BN311" s="213">
        <v>0</v>
      </c>
      <c r="BO311" s="213">
        <v>0</v>
      </c>
      <c r="BP311" s="213">
        <v>0</v>
      </c>
      <c r="BQ311" s="213">
        <v>0</v>
      </c>
      <c r="BR311" s="213">
        <v>0</v>
      </c>
      <c r="BS311" s="213">
        <v>0</v>
      </c>
      <c r="BT311" s="213">
        <v>0</v>
      </c>
      <c r="BU311" s="216">
        <f t="shared" si="7"/>
        <v>0.56302383016373725</v>
      </c>
    </row>
    <row r="312" spans="2:73" hidden="1" outlineLevel="1" x14ac:dyDescent="0.35">
      <c r="B312" s="35" t="str">
        <f t="shared" ref="B312:B343" si="8">+B109</f>
        <v>POCOMTN</v>
      </c>
      <c r="C312" s="36">
        <f t="shared" si="6"/>
        <v>3.312306027792029E-23</v>
      </c>
      <c r="D312" s="37">
        <v>2.356277956220332E-3</v>
      </c>
      <c r="E312" s="37">
        <v>0.17763449325655298</v>
      </c>
      <c r="F312" s="37">
        <v>5.0553241945799693E-3</v>
      </c>
      <c r="G312" s="37">
        <v>3.698773715334979E-3</v>
      </c>
      <c r="H312" s="37">
        <v>2.5791584678099576E-2</v>
      </c>
      <c r="I312" s="37">
        <v>3.7858547154271832E-3</v>
      </c>
      <c r="J312" s="37">
        <v>1.8452277263125442E-3</v>
      </c>
      <c r="K312" s="212">
        <v>1.4388401041798583E-5</v>
      </c>
      <c r="L312" s="212">
        <v>0</v>
      </c>
      <c r="M312" s="212">
        <v>3.4304238005769178E-2</v>
      </c>
      <c r="N312" s="212">
        <v>1.9900160063685074E-5</v>
      </c>
      <c r="O312" s="212">
        <v>5.3136056576730891E-4</v>
      </c>
      <c r="P312" s="212">
        <v>1.8169527444747822E-8</v>
      </c>
      <c r="Q312" s="212">
        <v>5.7213264539339781E-8</v>
      </c>
      <c r="R312" s="212">
        <v>2.6290919738397017E-3</v>
      </c>
      <c r="S312" s="212">
        <v>5.3780761675499097E-5</v>
      </c>
      <c r="T312" s="212">
        <v>5.8673362692435196E-10</v>
      </c>
      <c r="U312" s="212">
        <v>3.151248122707796E-10</v>
      </c>
      <c r="V312" s="212">
        <v>0</v>
      </c>
      <c r="W312" s="212">
        <v>1.371591842026964E-6</v>
      </c>
      <c r="X312" s="212">
        <v>0</v>
      </c>
      <c r="Y312" s="212">
        <v>6.9425315411022616E-7</v>
      </c>
      <c r="Z312" s="212">
        <v>3.5179975551504518E-6</v>
      </c>
      <c r="AA312" s="212">
        <v>3.312306027792029E-23</v>
      </c>
      <c r="AB312" s="212">
        <v>8.405407541550952E-25</v>
      </c>
      <c r="AC312" s="212">
        <v>0</v>
      </c>
      <c r="AD312" s="212">
        <v>6.0574834466563742E-4</v>
      </c>
      <c r="AE312" s="212">
        <v>3.917166906968153E-5</v>
      </c>
      <c r="AF312" s="212">
        <v>0</v>
      </c>
      <c r="AG312" s="212">
        <v>0</v>
      </c>
      <c r="AH312" s="212">
        <v>0</v>
      </c>
      <c r="AI312" s="212">
        <v>0</v>
      </c>
      <c r="AJ312" s="212">
        <v>0</v>
      </c>
      <c r="AK312" s="212">
        <v>0</v>
      </c>
      <c r="AL312" s="212">
        <v>0</v>
      </c>
      <c r="AM312" s="212">
        <v>0</v>
      </c>
      <c r="AN312" s="212">
        <v>0</v>
      </c>
      <c r="AO312" s="212">
        <v>0</v>
      </c>
      <c r="AP312" s="212">
        <v>0</v>
      </c>
      <c r="AQ312" s="212">
        <v>0</v>
      </c>
      <c r="AR312" s="212">
        <v>0</v>
      </c>
      <c r="AS312" s="212">
        <v>0</v>
      </c>
      <c r="AT312" s="212">
        <v>0</v>
      </c>
      <c r="AU312" s="212">
        <v>0</v>
      </c>
      <c r="AV312" s="212">
        <v>0</v>
      </c>
      <c r="AW312" s="212">
        <v>0</v>
      </c>
      <c r="AX312" s="212">
        <v>0</v>
      </c>
      <c r="AY312" s="212">
        <v>0</v>
      </c>
      <c r="AZ312" s="212">
        <v>0</v>
      </c>
      <c r="BA312" s="212">
        <v>0</v>
      </c>
      <c r="BB312" s="212">
        <v>0</v>
      </c>
      <c r="BC312" s="212">
        <v>0</v>
      </c>
      <c r="BD312" s="212">
        <v>0</v>
      </c>
      <c r="BE312" s="212">
        <v>0</v>
      </c>
      <c r="BF312" s="212">
        <v>0</v>
      </c>
      <c r="BG312" s="212">
        <v>0</v>
      </c>
      <c r="BH312" s="212">
        <v>0</v>
      </c>
      <c r="BI312" s="212">
        <v>0</v>
      </c>
      <c r="BJ312" s="212">
        <v>0</v>
      </c>
      <c r="BK312" s="212">
        <v>0</v>
      </c>
      <c r="BL312" s="212">
        <v>0</v>
      </c>
      <c r="BM312" s="212">
        <v>0</v>
      </c>
      <c r="BN312" s="212">
        <v>0</v>
      </c>
      <c r="BO312" s="212">
        <v>0</v>
      </c>
      <c r="BP312" s="212">
        <v>0</v>
      </c>
      <c r="BQ312" s="212">
        <v>0</v>
      </c>
      <c r="BR312" s="212">
        <v>0</v>
      </c>
      <c r="BS312" s="212">
        <v>0</v>
      </c>
      <c r="BT312" s="212">
        <v>0</v>
      </c>
      <c r="BU312" s="215">
        <f t="shared" si="7"/>
        <v>0.25837087625162181</v>
      </c>
    </row>
    <row r="313" spans="2:73" hidden="1" outlineLevel="1" x14ac:dyDescent="0.35">
      <c r="B313" s="38" t="str">
        <f t="shared" si="8"/>
        <v>POCOMTR</v>
      </c>
      <c r="C313" s="39">
        <f t="shared" si="6"/>
        <v>1.2380456802055294E-23</v>
      </c>
      <c r="D313" s="40">
        <v>1.230153938562024E-3</v>
      </c>
      <c r="E313" s="40">
        <v>6.9446189938323147E-2</v>
      </c>
      <c r="F313" s="40">
        <v>2.0270391044518044E-3</v>
      </c>
      <c r="G313" s="40">
        <v>1.4461198708091937E-3</v>
      </c>
      <c r="H313" s="40">
        <v>1.1399003955501256E-2</v>
      </c>
      <c r="I313" s="40">
        <v>3.050095618932823E-3</v>
      </c>
      <c r="J313" s="40">
        <v>8.1552794888550178E-4</v>
      </c>
      <c r="K313" s="213">
        <v>5.3779746211245725E-6</v>
      </c>
      <c r="L313" s="213">
        <v>0</v>
      </c>
      <c r="M313" s="213">
        <v>1.2821947404447821E-2</v>
      </c>
      <c r="N313" s="213">
        <v>7.4381132043729181E-6</v>
      </c>
      <c r="O313" s="213">
        <v>1.9860744978274317E-4</v>
      </c>
      <c r="P313" s="213">
        <v>6.7912520086016149E-9</v>
      </c>
      <c r="Q313" s="213">
        <v>2.1384689222270501E-8</v>
      </c>
      <c r="R313" s="213">
        <v>9.8267972034123911E-4</v>
      </c>
      <c r="S313" s="213">
        <v>2.0101717387175956E-5</v>
      </c>
      <c r="T313" s="213">
        <v>2.1930432337776297E-10</v>
      </c>
      <c r="U313" s="213">
        <v>1.1778468211691245E-10</v>
      </c>
      <c r="V313" s="213">
        <v>0</v>
      </c>
      <c r="W313" s="213">
        <v>5.1266197651385816E-7</v>
      </c>
      <c r="X313" s="213">
        <v>0</v>
      </c>
      <c r="Y313" s="213">
        <v>2.5949206118136983E-7</v>
      </c>
      <c r="Z313" s="213">
        <v>1.3149273163720782E-6</v>
      </c>
      <c r="AA313" s="213">
        <v>1.2380456802055294E-23</v>
      </c>
      <c r="AB313" s="213">
        <v>3.1417020075650804E-25</v>
      </c>
      <c r="AC313" s="213">
        <v>0</v>
      </c>
      <c r="AD313" s="213">
        <v>2.2641148345367489E-4</v>
      </c>
      <c r="AE313" s="213">
        <v>1.4641254543284829E-5</v>
      </c>
      <c r="AF313" s="213">
        <v>0</v>
      </c>
      <c r="AG313" s="213">
        <v>0</v>
      </c>
      <c r="AH313" s="213">
        <v>0</v>
      </c>
      <c r="AI313" s="213">
        <v>0</v>
      </c>
      <c r="AJ313" s="213">
        <v>0</v>
      </c>
      <c r="AK313" s="213">
        <v>0</v>
      </c>
      <c r="AL313" s="213">
        <v>0</v>
      </c>
      <c r="AM313" s="213">
        <v>0</v>
      </c>
      <c r="AN313" s="213">
        <v>0</v>
      </c>
      <c r="AO313" s="213">
        <v>0</v>
      </c>
      <c r="AP313" s="213">
        <v>0</v>
      </c>
      <c r="AQ313" s="213">
        <v>0</v>
      </c>
      <c r="AR313" s="213">
        <v>0</v>
      </c>
      <c r="AS313" s="213">
        <v>0</v>
      </c>
      <c r="AT313" s="213">
        <v>0</v>
      </c>
      <c r="AU313" s="213">
        <v>0</v>
      </c>
      <c r="AV313" s="213">
        <v>0</v>
      </c>
      <c r="AW313" s="213">
        <v>0</v>
      </c>
      <c r="AX313" s="213">
        <v>0</v>
      </c>
      <c r="AY313" s="213">
        <v>0</v>
      </c>
      <c r="AZ313" s="213">
        <v>0</v>
      </c>
      <c r="BA313" s="213">
        <v>0</v>
      </c>
      <c r="BB313" s="213">
        <v>0</v>
      </c>
      <c r="BC313" s="213">
        <v>0</v>
      </c>
      <c r="BD313" s="213">
        <v>0</v>
      </c>
      <c r="BE313" s="213">
        <v>0</v>
      </c>
      <c r="BF313" s="213">
        <v>0</v>
      </c>
      <c r="BG313" s="213">
        <v>0</v>
      </c>
      <c r="BH313" s="213">
        <v>0</v>
      </c>
      <c r="BI313" s="213">
        <v>0</v>
      </c>
      <c r="BJ313" s="213">
        <v>0</v>
      </c>
      <c r="BK313" s="213">
        <v>0</v>
      </c>
      <c r="BL313" s="213">
        <v>0</v>
      </c>
      <c r="BM313" s="213">
        <v>0</v>
      </c>
      <c r="BN313" s="213">
        <v>0</v>
      </c>
      <c r="BO313" s="213">
        <v>0</v>
      </c>
      <c r="BP313" s="213">
        <v>0</v>
      </c>
      <c r="BQ313" s="213">
        <v>0</v>
      </c>
      <c r="BR313" s="213">
        <v>0</v>
      </c>
      <c r="BS313" s="213">
        <v>0</v>
      </c>
      <c r="BT313" s="213">
        <v>0</v>
      </c>
      <c r="BU313" s="216">
        <f t="shared" si="7"/>
        <v>0.10369345108763151</v>
      </c>
    </row>
    <row r="314" spans="2:73" hidden="1" outlineLevel="1" x14ac:dyDescent="0.35">
      <c r="B314" s="35" t="str">
        <f t="shared" si="8"/>
        <v>POCOOKN</v>
      </c>
      <c r="C314" s="36">
        <f t="shared" si="6"/>
        <v>3.0681778699082525E-24</v>
      </c>
      <c r="D314" s="37">
        <v>3.0371228673401667E-4</v>
      </c>
      <c r="E314" s="37">
        <v>1.8841309509027192E-2</v>
      </c>
      <c r="F314" s="37">
        <v>5.8598046675893906E-4</v>
      </c>
      <c r="G314" s="37">
        <v>4.432745107820117E-4</v>
      </c>
      <c r="H314" s="37">
        <v>3.3665261213747322E-3</v>
      </c>
      <c r="I314" s="37">
        <v>1.21258243478255E-3</v>
      </c>
      <c r="J314" s="37">
        <v>2.408540389451483E-4</v>
      </c>
      <c r="K314" s="212">
        <v>1.332792721729246E-6</v>
      </c>
      <c r="L314" s="212">
        <v>0</v>
      </c>
      <c r="M314" s="212">
        <v>3.1775899633140741E-3</v>
      </c>
      <c r="N314" s="212">
        <v>1.8433450956139784E-6</v>
      </c>
      <c r="O314" s="212">
        <v>4.9219749478158677E-5</v>
      </c>
      <c r="P314" s="212">
        <v>1.6830371814957835E-9</v>
      </c>
      <c r="Q314" s="212">
        <v>5.2996453423062332E-9</v>
      </c>
      <c r="R314" s="212">
        <v>2.4353190026543209E-4</v>
      </c>
      <c r="S314" s="212">
        <v>4.9816937630479315E-6</v>
      </c>
      <c r="T314" s="212">
        <v>5.4348937403598254E-11</v>
      </c>
      <c r="U314" s="212">
        <v>2.9189904771954398E-11</v>
      </c>
      <c r="V314" s="212">
        <v>0</v>
      </c>
      <c r="W314" s="212">
        <v>1.2705008839594017E-7</v>
      </c>
      <c r="X314" s="212">
        <v>0</v>
      </c>
      <c r="Y314" s="212">
        <v>6.4308434839123587E-8</v>
      </c>
      <c r="Z314" s="212">
        <v>3.2587092359636493E-7</v>
      </c>
      <c r="AA314" s="212">
        <v>3.0681778699082525E-24</v>
      </c>
      <c r="AB314" s="212">
        <v>7.7859005750557417E-26</v>
      </c>
      <c r="AC314" s="212">
        <v>0</v>
      </c>
      <c r="AD314" s="212">
        <v>5.6110264276382817E-5</v>
      </c>
      <c r="AE314" s="212">
        <v>3.6284584563909317E-6</v>
      </c>
      <c r="AF314" s="212">
        <v>0</v>
      </c>
      <c r="AG314" s="212">
        <v>0</v>
      </c>
      <c r="AH314" s="212">
        <v>0</v>
      </c>
      <c r="AI314" s="212">
        <v>0</v>
      </c>
      <c r="AJ314" s="212">
        <v>0</v>
      </c>
      <c r="AK314" s="212">
        <v>0</v>
      </c>
      <c r="AL314" s="212">
        <v>0</v>
      </c>
      <c r="AM314" s="212">
        <v>0</v>
      </c>
      <c r="AN314" s="212">
        <v>0</v>
      </c>
      <c r="AO314" s="212">
        <v>0</v>
      </c>
      <c r="AP314" s="212">
        <v>0</v>
      </c>
      <c r="AQ314" s="212">
        <v>0</v>
      </c>
      <c r="AR314" s="212">
        <v>0</v>
      </c>
      <c r="AS314" s="212">
        <v>0</v>
      </c>
      <c r="AT314" s="212">
        <v>0</v>
      </c>
      <c r="AU314" s="212">
        <v>0</v>
      </c>
      <c r="AV314" s="212">
        <v>0</v>
      </c>
      <c r="AW314" s="212">
        <v>0</v>
      </c>
      <c r="AX314" s="212">
        <v>0</v>
      </c>
      <c r="AY314" s="212">
        <v>0</v>
      </c>
      <c r="AZ314" s="212">
        <v>0</v>
      </c>
      <c r="BA314" s="212">
        <v>0</v>
      </c>
      <c r="BB314" s="212">
        <v>0</v>
      </c>
      <c r="BC314" s="212">
        <v>0</v>
      </c>
      <c r="BD314" s="212">
        <v>0</v>
      </c>
      <c r="BE314" s="212">
        <v>0</v>
      </c>
      <c r="BF314" s="212">
        <v>0</v>
      </c>
      <c r="BG314" s="212">
        <v>0</v>
      </c>
      <c r="BH314" s="212">
        <v>0</v>
      </c>
      <c r="BI314" s="212">
        <v>0</v>
      </c>
      <c r="BJ314" s="212">
        <v>0</v>
      </c>
      <c r="BK314" s="212">
        <v>0</v>
      </c>
      <c r="BL314" s="212">
        <v>0</v>
      </c>
      <c r="BM314" s="212">
        <v>0</v>
      </c>
      <c r="BN314" s="212">
        <v>0</v>
      </c>
      <c r="BO314" s="212">
        <v>0</v>
      </c>
      <c r="BP314" s="212">
        <v>0</v>
      </c>
      <c r="BQ314" s="212">
        <v>0</v>
      </c>
      <c r="BR314" s="212">
        <v>0</v>
      </c>
      <c r="BS314" s="212">
        <v>0</v>
      </c>
      <c r="BT314" s="212">
        <v>0</v>
      </c>
      <c r="BU314" s="215">
        <f t="shared" si="7"/>
        <v>2.8533001831443611E-2</v>
      </c>
    </row>
    <row r="315" spans="2:73" hidden="1" outlineLevel="1" x14ac:dyDescent="0.35">
      <c r="B315" s="38" t="str">
        <f t="shared" si="8"/>
        <v>POCOOPK</v>
      </c>
      <c r="C315" s="39">
        <f t="shared" si="6"/>
        <v>1.7849382336443433E-23</v>
      </c>
      <c r="D315" s="40">
        <v>1.5735846142283234E-3</v>
      </c>
      <c r="E315" s="40">
        <v>8.4763043781504718E-2</v>
      </c>
      <c r="F315" s="40">
        <v>2.4716756110829356E-3</v>
      </c>
      <c r="G315" s="40">
        <v>1.8723356067595696E-3</v>
      </c>
      <c r="H315" s="40">
        <v>1.8594749578816391E-2</v>
      </c>
      <c r="I315" s="40">
        <v>3.8989213869389753E-3</v>
      </c>
      <c r="J315" s="40">
        <v>1.3303388649789129E-3</v>
      </c>
      <c r="K315" s="213">
        <v>7.7536335486592067E-6</v>
      </c>
      <c r="L315" s="213">
        <v>0</v>
      </c>
      <c r="M315" s="213">
        <v>1.8485896375145354E-2</v>
      </c>
      <c r="N315" s="213">
        <v>1.0723814845390842E-5</v>
      </c>
      <c r="O315" s="213">
        <v>2.8634002466287504E-4</v>
      </c>
      <c r="P315" s="213">
        <v>9.7912100969122412E-9</v>
      </c>
      <c r="Q315" s="213">
        <v>3.0831131692245814E-8</v>
      </c>
      <c r="R315" s="213">
        <v>1.4167672746718206E-3</v>
      </c>
      <c r="S315" s="213">
        <v>2.8981421687386438E-5</v>
      </c>
      <c r="T315" s="213">
        <v>3.1617950602233667E-10</v>
      </c>
      <c r="U315" s="213">
        <v>1.6981472154825517E-10</v>
      </c>
      <c r="V315" s="213">
        <v>0</v>
      </c>
      <c r="W315" s="213">
        <v>7.391245552937528E-7</v>
      </c>
      <c r="X315" s="213">
        <v>0</v>
      </c>
      <c r="Y315" s="213">
        <v>3.7411971846863638E-7</v>
      </c>
      <c r="Z315" s="213">
        <v>1.8957814553871994E-6</v>
      </c>
      <c r="AA315" s="213">
        <v>1.7849382336443433E-23</v>
      </c>
      <c r="AB315" s="213">
        <v>4.5295130233717652E-25</v>
      </c>
      <c r="AC315" s="213">
        <v>0</v>
      </c>
      <c r="AD315" s="213">
        <v>3.2642617297086137E-4</v>
      </c>
      <c r="AE315" s="213">
        <v>2.1108861684723573E-5</v>
      </c>
      <c r="AF315" s="213">
        <v>0</v>
      </c>
      <c r="AG315" s="213">
        <v>0</v>
      </c>
      <c r="AH315" s="213">
        <v>0</v>
      </c>
      <c r="AI315" s="213">
        <v>0</v>
      </c>
      <c r="AJ315" s="213">
        <v>0</v>
      </c>
      <c r="AK315" s="213">
        <v>0</v>
      </c>
      <c r="AL315" s="213">
        <v>0</v>
      </c>
      <c r="AM315" s="213">
        <v>0</v>
      </c>
      <c r="AN315" s="213">
        <v>0</v>
      </c>
      <c r="AO315" s="213">
        <v>0</v>
      </c>
      <c r="AP315" s="213">
        <v>0</v>
      </c>
      <c r="AQ315" s="213">
        <v>0</v>
      </c>
      <c r="AR315" s="213">
        <v>0</v>
      </c>
      <c r="AS315" s="213">
        <v>0</v>
      </c>
      <c r="AT315" s="213">
        <v>0</v>
      </c>
      <c r="AU315" s="213">
        <v>0</v>
      </c>
      <c r="AV315" s="213">
        <v>0</v>
      </c>
      <c r="AW315" s="213">
        <v>0</v>
      </c>
      <c r="AX315" s="213">
        <v>0</v>
      </c>
      <c r="AY315" s="213">
        <v>0</v>
      </c>
      <c r="AZ315" s="213">
        <v>0</v>
      </c>
      <c r="BA315" s="213">
        <v>0</v>
      </c>
      <c r="BB315" s="213">
        <v>0</v>
      </c>
      <c r="BC315" s="213">
        <v>0</v>
      </c>
      <c r="BD315" s="213">
        <v>0</v>
      </c>
      <c r="BE315" s="213">
        <v>0</v>
      </c>
      <c r="BF315" s="213">
        <v>0</v>
      </c>
      <c r="BG315" s="213">
        <v>0</v>
      </c>
      <c r="BH315" s="213">
        <v>0</v>
      </c>
      <c r="BI315" s="213">
        <v>0</v>
      </c>
      <c r="BJ315" s="213">
        <v>0</v>
      </c>
      <c r="BK315" s="213">
        <v>0</v>
      </c>
      <c r="BL315" s="213">
        <v>0</v>
      </c>
      <c r="BM315" s="213">
        <v>0</v>
      </c>
      <c r="BN315" s="213">
        <v>0</v>
      </c>
      <c r="BO315" s="213">
        <v>0</v>
      </c>
      <c r="BP315" s="213">
        <v>0</v>
      </c>
      <c r="BQ315" s="213">
        <v>0</v>
      </c>
      <c r="BR315" s="213">
        <v>0</v>
      </c>
      <c r="BS315" s="213">
        <v>0</v>
      </c>
      <c r="BT315" s="213">
        <v>0</v>
      </c>
      <c r="BU315" s="216">
        <f t="shared" si="7"/>
        <v>0.13509169715759203</v>
      </c>
    </row>
    <row r="316" spans="2:73" hidden="1" outlineLevel="1" x14ac:dyDescent="0.35">
      <c r="B316" s="35" t="str">
        <f t="shared" si="8"/>
        <v>POCOPAO</v>
      </c>
      <c r="C316" s="36">
        <f t="shared" si="6"/>
        <v>0</v>
      </c>
      <c r="D316" s="37">
        <v>6.2960485195024856E-3</v>
      </c>
      <c r="E316" s="37">
        <v>0.29828262946472217</v>
      </c>
      <c r="F316" s="37">
        <v>9.9482400847518745E-3</v>
      </c>
      <c r="G316" s="37">
        <v>8.4081428908814263E-3</v>
      </c>
      <c r="H316" s="37">
        <v>8.8751096791228112E-2</v>
      </c>
      <c r="I316" s="37">
        <v>4.8251292146244323E-2</v>
      </c>
      <c r="J316" s="37">
        <v>6.3495898597840366E-3</v>
      </c>
      <c r="K316" s="212">
        <v>3.4300057160543721E-5</v>
      </c>
      <c r="L316" s="212">
        <v>0</v>
      </c>
      <c r="M316" s="212">
        <v>2.7045020401418305E-3</v>
      </c>
      <c r="N316" s="212">
        <v>4.8386231641374485E-5</v>
      </c>
      <c r="O316" s="212">
        <v>1.3316934959356395E-3</v>
      </c>
      <c r="P316" s="212">
        <v>4.5262343684067844E-8</v>
      </c>
      <c r="Q316" s="212">
        <v>1.0651902930024422E-7</v>
      </c>
      <c r="R316" s="212">
        <v>6.7334043485496563E-3</v>
      </c>
      <c r="S316" s="212">
        <v>1.3062639022754484E-4</v>
      </c>
      <c r="T316" s="212">
        <v>4.791472013539808E-7</v>
      </c>
      <c r="U316" s="212">
        <v>2.4805471269899609E-7</v>
      </c>
      <c r="V316" s="212">
        <v>0</v>
      </c>
      <c r="W316" s="212">
        <v>3.9808240618215678E-6</v>
      </c>
      <c r="X316" s="212">
        <v>0</v>
      </c>
      <c r="Y316" s="212">
        <v>2.0795261499798834E-4</v>
      </c>
      <c r="Z316" s="212">
        <v>1.0601371160028393E-3</v>
      </c>
      <c r="AA316" s="212">
        <v>0</v>
      </c>
      <c r="AB316" s="212">
        <v>1.4664814555154647E-24</v>
      </c>
      <c r="AC316" s="212">
        <v>0</v>
      </c>
      <c r="AD316" s="212">
        <v>7.3102093955551326E-5</v>
      </c>
      <c r="AE316" s="212">
        <v>1.1567976239731494E-2</v>
      </c>
      <c r="AF316" s="212">
        <v>0</v>
      </c>
      <c r="AG316" s="212">
        <v>0</v>
      </c>
      <c r="AH316" s="212">
        <v>0</v>
      </c>
      <c r="AI316" s="212">
        <v>0</v>
      </c>
      <c r="AJ316" s="212">
        <v>0</v>
      </c>
      <c r="AK316" s="212">
        <v>0</v>
      </c>
      <c r="AL316" s="212">
        <v>0</v>
      </c>
      <c r="AM316" s="212">
        <v>0</v>
      </c>
      <c r="AN316" s="212">
        <v>0</v>
      </c>
      <c r="AO316" s="212">
        <v>0</v>
      </c>
      <c r="AP316" s="212">
        <v>0</v>
      </c>
      <c r="AQ316" s="212">
        <v>0</v>
      </c>
      <c r="AR316" s="212">
        <v>0</v>
      </c>
      <c r="AS316" s="212">
        <v>0</v>
      </c>
      <c r="AT316" s="212">
        <v>0</v>
      </c>
      <c r="AU316" s="212">
        <v>0</v>
      </c>
      <c r="AV316" s="212">
        <v>0</v>
      </c>
      <c r="AW316" s="212">
        <v>0</v>
      </c>
      <c r="AX316" s="212">
        <v>0</v>
      </c>
      <c r="AY316" s="212">
        <v>0</v>
      </c>
      <c r="AZ316" s="212">
        <v>0</v>
      </c>
      <c r="BA316" s="212">
        <v>0</v>
      </c>
      <c r="BB316" s="212">
        <v>0</v>
      </c>
      <c r="BC316" s="212">
        <v>0</v>
      </c>
      <c r="BD316" s="212">
        <v>0</v>
      </c>
      <c r="BE316" s="212">
        <v>0</v>
      </c>
      <c r="BF316" s="212">
        <v>0</v>
      </c>
      <c r="BG316" s="212">
        <v>0</v>
      </c>
      <c r="BH316" s="212">
        <v>0</v>
      </c>
      <c r="BI316" s="212">
        <v>0</v>
      </c>
      <c r="BJ316" s="212">
        <v>0</v>
      </c>
      <c r="BK316" s="212">
        <v>0</v>
      </c>
      <c r="BL316" s="212">
        <v>0</v>
      </c>
      <c r="BM316" s="212">
        <v>0</v>
      </c>
      <c r="BN316" s="212">
        <v>0</v>
      </c>
      <c r="BO316" s="212">
        <v>0</v>
      </c>
      <c r="BP316" s="212">
        <v>0</v>
      </c>
      <c r="BQ316" s="212">
        <v>0</v>
      </c>
      <c r="BR316" s="212">
        <v>0</v>
      </c>
      <c r="BS316" s="212">
        <v>0</v>
      </c>
      <c r="BT316" s="212">
        <v>0</v>
      </c>
      <c r="BU316" s="215">
        <f t="shared" si="7"/>
        <v>0.49018398019280784</v>
      </c>
    </row>
    <row r="317" spans="2:73" hidden="1" outlineLevel="1" x14ac:dyDescent="0.35">
      <c r="B317" s="38" t="str">
        <f t="shared" si="8"/>
        <v>POCOSFD</v>
      </c>
      <c r="C317" s="39">
        <f t="shared" si="6"/>
        <v>4.7466547240791281E-23</v>
      </c>
      <c r="D317" s="40">
        <v>4.2250255180964862E-3</v>
      </c>
      <c r="E317" s="40">
        <v>0.23477063958517527</v>
      </c>
      <c r="F317" s="40">
        <v>6.8330557151031123E-3</v>
      </c>
      <c r="G317" s="40">
        <v>4.3408053297221772E-3</v>
      </c>
      <c r="H317" s="40">
        <v>4.8085390764793672E-2</v>
      </c>
      <c r="I317" s="40">
        <v>9.5821364734057345E-3</v>
      </c>
      <c r="J317" s="40">
        <v>3.4402111144846608E-3</v>
      </c>
      <c r="K317" s="213">
        <v>2.0619100772679711E-5</v>
      </c>
      <c r="L317" s="213">
        <v>0</v>
      </c>
      <c r="M317" s="213">
        <v>4.9159217783557627E-2</v>
      </c>
      <c r="N317" s="213">
        <v>2.8517651443936086E-5</v>
      </c>
      <c r="O317" s="213">
        <v>7.6145897103898762E-4</v>
      </c>
      <c r="P317" s="213">
        <v>2.6037592105397296E-8</v>
      </c>
      <c r="Q317" s="213">
        <v>8.1988684054859107E-8</v>
      </c>
      <c r="R317" s="213">
        <v>3.7675841945025395E-3</v>
      </c>
      <c r="S317" s="213">
        <v>7.7069782903408027E-5</v>
      </c>
      <c r="T317" s="213">
        <v>8.4081057687566429E-10</v>
      </c>
      <c r="U317" s="213">
        <v>4.5158529021448291E-10</v>
      </c>
      <c r="V317" s="213">
        <v>0</v>
      </c>
      <c r="W317" s="213">
        <v>1.9655408775153361E-6</v>
      </c>
      <c r="X317" s="213">
        <v>0</v>
      </c>
      <c r="Y317" s="213">
        <v>9.9488996065403649E-7</v>
      </c>
      <c r="Z317" s="213">
        <v>5.041418146252936E-6</v>
      </c>
      <c r="AA317" s="213">
        <v>4.7466547240791281E-23</v>
      </c>
      <c r="AB317" s="213">
        <v>1.2045253995298473E-24</v>
      </c>
      <c r="AC317" s="213">
        <v>0</v>
      </c>
      <c r="AD317" s="213">
        <v>8.6805935734353315E-4</v>
      </c>
      <c r="AE317" s="213">
        <v>5.613442311174709E-5</v>
      </c>
      <c r="AF317" s="213">
        <v>0</v>
      </c>
      <c r="AG317" s="213">
        <v>0</v>
      </c>
      <c r="AH317" s="213">
        <v>0</v>
      </c>
      <c r="AI317" s="213">
        <v>0</v>
      </c>
      <c r="AJ317" s="213">
        <v>0</v>
      </c>
      <c r="AK317" s="213">
        <v>0</v>
      </c>
      <c r="AL317" s="213">
        <v>0</v>
      </c>
      <c r="AM317" s="213">
        <v>0</v>
      </c>
      <c r="AN317" s="213">
        <v>0</v>
      </c>
      <c r="AO317" s="213">
        <v>0</v>
      </c>
      <c r="AP317" s="213">
        <v>0</v>
      </c>
      <c r="AQ317" s="213">
        <v>0</v>
      </c>
      <c r="AR317" s="213">
        <v>0</v>
      </c>
      <c r="AS317" s="213">
        <v>0</v>
      </c>
      <c r="AT317" s="213">
        <v>0</v>
      </c>
      <c r="AU317" s="213">
        <v>0</v>
      </c>
      <c r="AV317" s="213">
        <v>0</v>
      </c>
      <c r="AW317" s="213">
        <v>0</v>
      </c>
      <c r="AX317" s="213">
        <v>0</v>
      </c>
      <c r="AY317" s="213">
        <v>0</v>
      </c>
      <c r="AZ317" s="213">
        <v>0</v>
      </c>
      <c r="BA317" s="213">
        <v>0</v>
      </c>
      <c r="BB317" s="213">
        <v>0</v>
      </c>
      <c r="BC317" s="213">
        <v>0</v>
      </c>
      <c r="BD317" s="213">
        <v>0</v>
      </c>
      <c r="BE317" s="213">
        <v>0</v>
      </c>
      <c r="BF317" s="213">
        <v>0</v>
      </c>
      <c r="BG317" s="213">
        <v>0</v>
      </c>
      <c r="BH317" s="213">
        <v>0</v>
      </c>
      <c r="BI317" s="213">
        <v>0</v>
      </c>
      <c r="BJ317" s="213">
        <v>0</v>
      </c>
      <c r="BK317" s="213">
        <v>0</v>
      </c>
      <c r="BL317" s="213">
        <v>0</v>
      </c>
      <c r="BM317" s="213">
        <v>0</v>
      </c>
      <c r="BN317" s="213">
        <v>0</v>
      </c>
      <c r="BO317" s="213">
        <v>0</v>
      </c>
      <c r="BP317" s="213">
        <v>0</v>
      </c>
      <c r="BQ317" s="213">
        <v>0</v>
      </c>
      <c r="BR317" s="213">
        <v>0</v>
      </c>
      <c r="BS317" s="213">
        <v>0</v>
      </c>
      <c r="BT317" s="213">
        <v>0</v>
      </c>
      <c r="BU317" s="216">
        <f t="shared" si="7"/>
        <v>0.36602403693311197</v>
      </c>
    </row>
    <row r="318" spans="2:73" hidden="1" outlineLevel="1" x14ac:dyDescent="0.35">
      <c r="B318" s="35" t="str">
        <f t="shared" si="8"/>
        <v>POCOTGA</v>
      </c>
      <c r="C318" s="36">
        <f t="shared" si="6"/>
        <v>4.1590290597537798E-10</v>
      </c>
      <c r="D318" s="37">
        <v>1.3860666833119265E-2</v>
      </c>
      <c r="E318" s="37">
        <v>0.55416623952985999</v>
      </c>
      <c r="F318" s="37">
        <v>2.1323389666379262E-2</v>
      </c>
      <c r="G318" s="37">
        <v>1.8249596421359385E-2</v>
      </c>
      <c r="H318" s="37">
        <v>3.4062209663309799E-2</v>
      </c>
      <c r="I318" s="37">
        <v>0</v>
      </c>
      <c r="J318" s="37">
        <v>2.436939586096093E-3</v>
      </c>
      <c r="K318" s="212">
        <v>2.1736502637172646E-2</v>
      </c>
      <c r="L318" s="212">
        <v>0</v>
      </c>
      <c r="M318" s="212">
        <v>6.3567802951272956E-6</v>
      </c>
      <c r="N318" s="212">
        <v>1.8549309950905468E-5</v>
      </c>
      <c r="O318" s="212">
        <v>4.7058985173178736E-4</v>
      </c>
      <c r="P318" s="212">
        <v>7.4729345336083838E-9</v>
      </c>
      <c r="Q318" s="212">
        <v>1.4067865094900348E-8</v>
      </c>
      <c r="R318" s="212">
        <v>2.1962499871351175E-3</v>
      </c>
      <c r="S318" s="212">
        <v>5.3706030798321559E-5</v>
      </c>
      <c r="T318" s="212">
        <v>4.7758916657601492E-9</v>
      </c>
      <c r="U318" s="212">
        <v>1.68410134084863E-9</v>
      </c>
      <c r="V318" s="212">
        <v>2.0241351433010886E-10</v>
      </c>
      <c r="W318" s="212">
        <v>2.2388909947378453E-6</v>
      </c>
      <c r="X318" s="212">
        <v>2.887022570943914E-12</v>
      </c>
      <c r="Y318" s="212">
        <v>1.1863254645446903E-8</v>
      </c>
      <c r="Z318" s="212">
        <v>3.1730915754789383E-8</v>
      </c>
      <c r="AA318" s="212">
        <v>4.1590290597537798E-10</v>
      </c>
      <c r="AB318" s="212">
        <v>3.2192584156322311E-10</v>
      </c>
      <c r="AC318" s="212">
        <v>4.0979486722028071E-12</v>
      </c>
      <c r="AD318" s="212">
        <v>2.4952860333629625E-8</v>
      </c>
      <c r="AE318" s="212">
        <v>3.2434028012728927E-8</v>
      </c>
      <c r="AF318" s="212">
        <v>0</v>
      </c>
      <c r="AG318" s="212">
        <v>0</v>
      </c>
      <c r="AH318" s="212">
        <v>0</v>
      </c>
      <c r="AI318" s="212">
        <v>0</v>
      </c>
      <c r="AJ318" s="212">
        <v>0</v>
      </c>
      <c r="AK318" s="212">
        <v>0</v>
      </c>
      <c r="AL318" s="212">
        <v>0</v>
      </c>
      <c r="AM318" s="212">
        <v>0</v>
      </c>
      <c r="AN318" s="212">
        <v>0</v>
      </c>
      <c r="AO318" s="212">
        <v>0</v>
      </c>
      <c r="AP318" s="212">
        <v>0</v>
      </c>
      <c r="AQ318" s="212">
        <v>0</v>
      </c>
      <c r="AR318" s="212">
        <v>0</v>
      </c>
      <c r="AS318" s="212">
        <v>0</v>
      </c>
      <c r="AT318" s="212">
        <v>0</v>
      </c>
      <c r="AU318" s="212">
        <v>0</v>
      </c>
      <c r="AV318" s="212">
        <v>0</v>
      </c>
      <c r="AW318" s="212">
        <v>0</v>
      </c>
      <c r="AX318" s="212">
        <v>0</v>
      </c>
      <c r="AY318" s="212">
        <v>0</v>
      </c>
      <c r="AZ318" s="212">
        <v>0</v>
      </c>
      <c r="BA318" s="212">
        <v>0</v>
      </c>
      <c r="BB318" s="212">
        <v>0</v>
      </c>
      <c r="BC318" s="212">
        <v>0</v>
      </c>
      <c r="BD318" s="212">
        <v>0</v>
      </c>
      <c r="BE318" s="212">
        <v>0</v>
      </c>
      <c r="BF318" s="212">
        <v>0</v>
      </c>
      <c r="BG318" s="212">
        <v>0</v>
      </c>
      <c r="BH318" s="212">
        <v>0</v>
      </c>
      <c r="BI318" s="212">
        <v>0</v>
      </c>
      <c r="BJ318" s="212">
        <v>0</v>
      </c>
      <c r="BK318" s="212">
        <v>0</v>
      </c>
      <c r="BL318" s="212">
        <v>0</v>
      </c>
      <c r="BM318" s="212">
        <v>0</v>
      </c>
      <c r="BN318" s="212">
        <v>0</v>
      </c>
      <c r="BO318" s="212">
        <v>0</v>
      </c>
      <c r="BP318" s="212">
        <v>0</v>
      </c>
      <c r="BQ318" s="212">
        <v>0</v>
      </c>
      <c r="BR318" s="212">
        <v>0</v>
      </c>
      <c r="BS318" s="212">
        <v>0</v>
      </c>
      <c r="BT318" s="212">
        <v>0</v>
      </c>
      <c r="BU318" s="215">
        <f t="shared" si="7"/>
        <v>0.66858336511728089</v>
      </c>
    </row>
    <row r="319" spans="2:73" hidden="1" outlineLevel="1" x14ac:dyDescent="0.35">
      <c r="B319" s="38" t="str">
        <f t="shared" si="8"/>
        <v>POCOTMI</v>
      </c>
      <c r="C319" s="39">
        <f t="shared" si="6"/>
        <v>1.1845102648855587E-23</v>
      </c>
      <c r="D319" s="40">
        <v>5.8945345568647382E-3</v>
      </c>
      <c r="E319" s="40">
        <v>0.23089423935454939</v>
      </c>
      <c r="F319" s="40">
        <v>9.1600091935006948E-3</v>
      </c>
      <c r="G319" s="40">
        <v>8.5818491157341609E-3</v>
      </c>
      <c r="H319" s="40">
        <v>1.3715787890594168E-2</v>
      </c>
      <c r="I319" s="40">
        <v>0</v>
      </c>
      <c r="J319" s="40">
        <v>9.8127945296190501E-4</v>
      </c>
      <c r="K319" s="213">
        <v>1.114416775433032E-2</v>
      </c>
      <c r="L319" s="213">
        <v>0</v>
      </c>
      <c r="M319" s="213">
        <v>3.2548150693281487E-6</v>
      </c>
      <c r="N319" s="213">
        <v>9.5102684556406371E-6</v>
      </c>
      <c r="O319" s="213">
        <v>2.4127201026761486E-4</v>
      </c>
      <c r="P319" s="213">
        <v>3.4863139083363297E-9</v>
      </c>
      <c r="Q319" s="213">
        <v>5.9602073908540799E-9</v>
      </c>
      <c r="R319" s="213">
        <v>1.1260099049349593E-3</v>
      </c>
      <c r="S319" s="213">
        <v>2.753521691679759E-5</v>
      </c>
      <c r="T319" s="213">
        <v>2.4031639136121375E-17</v>
      </c>
      <c r="U319" s="213">
        <v>1.3581157098357621E-17</v>
      </c>
      <c r="V319" s="213">
        <v>8.9172938342711171E-24</v>
      </c>
      <c r="W319" s="213">
        <v>1.1478773841485653E-6</v>
      </c>
      <c r="X319" s="213">
        <v>0</v>
      </c>
      <c r="Y319" s="213">
        <v>1.3340184328013302E-9</v>
      </c>
      <c r="Z319" s="213">
        <v>6.5863656689494771E-9</v>
      </c>
      <c r="AA319" s="213">
        <v>1.1845102648855587E-23</v>
      </c>
      <c r="AB319" s="213">
        <v>0</v>
      </c>
      <c r="AC319" s="213">
        <v>0</v>
      </c>
      <c r="AD319" s="213">
        <v>5.2782967874142101E-9</v>
      </c>
      <c r="AE319" s="213">
        <v>1.5653949292792505E-8</v>
      </c>
      <c r="AF319" s="213">
        <v>0</v>
      </c>
      <c r="AG319" s="213">
        <v>0</v>
      </c>
      <c r="AH319" s="213">
        <v>0</v>
      </c>
      <c r="AI319" s="213">
        <v>0</v>
      </c>
      <c r="AJ319" s="213">
        <v>0</v>
      </c>
      <c r="AK319" s="213">
        <v>0</v>
      </c>
      <c r="AL319" s="213">
        <v>0</v>
      </c>
      <c r="AM319" s="213">
        <v>0</v>
      </c>
      <c r="AN319" s="213">
        <v>0</v>
      </c>
      <c r="AO319" s="213">
        <v>0</v>
      </c>
      <c r="AP319" s="213">
        <v>0</v>
      </c>
      <c r="AQ319" s="213">
        <v>0</v>
      </c>
      <c r="AR319" s="213">
        <v>0</v>
      </c>
      <c r="AS319" s="213">
        <v>0</v>
      </c>
      <c r="AT319" s="213">
        <v>0</v>
      </c>
      <c r="AU319" s="213">
        <v>0</v>
      </c>
      <c r="AV319" s="213">
        <v>0</v>
      </c>
      <c r="AW319" s="213">
        <v>0</v>
      </c>
      <c r="AX319" s="213">
        <v>0</v>
      </c>
      <c r="AY319" s="213">
        <v>0</v>
      </c>
      <c r="AZ319" s="213">
        <v>0</v>
      </c>
      <c r="BA319" s="213">
        <v>0</v>
      </c>
      <c r="BB319" s="213">
        <v>0</v>
      </c>
      <c r="BC319" s="213">
        <v>0</v>
      </c>
      <c r="BD319" s="213">
        <v>0</v>
      </c>
      <c r="BE319" s="213">
        <v>0</v>
      </c>
      <c r="BF319" s="213">
        <v>0</v>
      </c>
      <c r="BG319" s="213">
        <v>0</v>
      </c>
      <c r="BH319" s="213">
        <v>0</v>
      </c>
      <c r="BI319" s="213">
        <v>0</v>
      </c>
      <c r="BJ319" s="213">
        <v>0</v>
      </c>
      <c r="BK319" s="213">
        <v>0</v>
      </c>
      <c r="BL319" s="213">
        <v>0</v>
      </c>
      <c r="BM319" s="213">
        <v>0</v>
      </c>
      <c r="BN319" s="213">
        <v>0</v>
      </c>
      <c r="BO319" s="213">
        <v>0</v>
      </c>
      <c r="BP319" s="213">
        <v>0</v>
      </c>
      <c r="BQ319" s="213">
        <v>0</v>
      </c>
      <c r="BR319" s="213">
        <v>0</v>
      </c>
      <c r="BS319" s="213">
        <v>0</v>
      </c>
      <c r="BT319" s="213">
        <v>0</v>
      </c>
      <c r="BU319" s="216">
        <f t="shared" si="7"/>
        <v>0.28178063571071538</v>
      </c>
    </row>
    <row r="320" spans="2:73" hidden="1" outlineLevel="1" x14ac:dyDescent="0.35">
      <c r="B320" s="35" t="str">
        <f t="shared" si="8"/>
        <v>POCOWGN</v>
      </c>
      <c r="C320" s="36">
        <f t="shared" si="6"/>
        <v>5.4590909261381155E-23</v>
      </c>
      <c r="D320" s="37">
        <v>3.9914120821300299E-3</v>
      </c>
      <c r="E320" s="37">
        <v>0.28582391574949439</v>
      </c>
      <c r="F320" s="37">
        <v>8.2026345165140905E-3</v>
      </c>
      <c r="G320" s="37">
        <v>6.051655549417838E-3</v>
      </c>
      <c r="H320" s="37">
        <v>4.380049174990195E-2</v>
      </c>
      <c r="I320" s="37">
        <v>6.8921617616511778E-3</v>
      </c>
      <c r="J320" s="37">
        <v>3.133653197807239E-3</v>
      </c>
      <c r="K320" s="212">
        <v>2.3713868498219161E-5</v>
      </c>
      <c r="L320" s="212">
        <v>0</v>
      </c>
      <c r="M320" s="212">
        <v>5.6537636575268446E-2</v>
      </c>
      <c r="N320" s="212">
        <v>3.279793060207548E-5</v>
      </c>
      <c r="O320" s="212">
        <v>8.7574807966085103E-4</v>
      </c>
      <c r="P320" s="212">
        <v>2.9945633517431776E-8</v>
      </c>
      <c r="Q320" s="212">
        <v>9.4294552097786977E-8</v>
      </c>
      <c r="R320" s="212">
        <v>4.3330694742412289E-3</v>
      </c>
      <c r="S320" s="212">
        <v>8.8637361886281465E-5</v>
      </c>
      <c r="T320" s="212">
        <v>9.6700974847362313E-10</v>
      </c>
      <c r="U320" s="212">
        <v>5.1936475338757636E-10</v>
      </c>
      <c r="V320" s="212">
        <v>0</v>
      </c>
      <c r="W320" s="212">
        <v>2.2605533777220754E-6</v>
      </c>
      <c r="X320" s="212">
        <v>0</v>
      </c>
      <c r="Y320" s="212">
        <v>1.1442152573602312E-6</v>
      </c>
      <c r="Z320" s="212">
        <v>5.7980960606770785E-6</v>
      </c>
      <c r="AA320" s="212">
        <v>5.4590909261381155E-23</v>
      </c>
      <c r="AB320" s="212">
        <v>1.385315355995685E-24</v>
      </c>
      <c r="AC320" s="212">
        <v>0</v>
      </c>
      <c r="AD320" s="212">
        <v>9.983483603692527E-4</v>
      </c>
      <c r="AE320" s="212">
        <v>6.4559766333707269E-5</v>
      </c>
      <c r="AF320" s="212">
        <v>0</v>
      </c>
      <c r="AG320" s="212">
        <v>0</v>
      </c>
      <c r="AH320" s="212">
        <v>0</v>
      </c>
      <c r="AI320" s="212">
        <v>0</v>
      </c>
      <c r="AJ320" s="212">
        <v>0</v>
      </c>
      <c r="AK320" s="212">
        <v>0</v>
      </c>
      <c r="AL320" s="212">
        <v>0</v>
      </c>
      <c r="AM320" s="212">
        <v>0</v>
      </c>
      <c r="AN320" s="212">
        <v>0</v>
      </c>
      <c r="AO320" s="212">
        <v>0</v>
      </c>
      <c r="AP320" s="212">
        <v>0</v>
      </c>
      <c r="AQ320" s="212">
        <v>0</v>
      </c>
      <c r="AR320" s="212">
        <v>0</v>
      </c>
      <c r="AS320" s="212">
        <v>0</v>
      </c>
      <c r="AT320" s="212">
        <v>0</v>
      </c>
      <c r="AU320" s="212">
        <v>0</v>
      </c>
      <c r="AV320" s="212">
        <v>0</v>
      </c>
      <c r="AW320" s="212">
        <v>0</v>
      </c>
      <c r="AX320" s="212">
        <v>0</v>
      </c>
      <c r="AY320" s="212">
        <v>0</v>
      </c>
      <c r="AZ320" s="212">
        <v>0</v>
      </c>
      <c r="BA320" s="212">
        <v>0</v>
      </c>
      <c r="BB320" s="212">
        <v>0</v>
      </c>
      <c r="BC320" s="212">
        <v>0</v>
      </c>
      <c r="BD320" s="212">
        <v>0</v>
      </c>
      <c r="BE320" s="212">
        <v>0</v>
      </c>
      <c r="BF320" s="212">
        <v>0</v>
      </c>
      <c r="BG320" s="212">
        <v>0</v>
      </c>
      <c r="BH320" s="212">
        <v>0</v>
      </c>
      <c r="BI320" s="212">
        <v>0</v>
      </c>
      <c r="BJ320" s="212">
        <v>0</v>
      </c>
      <c r="BK320" s="212">
        <v>0</v>
      </c>
      <c r="BL320" s="212">
        <v>0</v>
      </c>
      <c r="BM320" s="212">
        <v>0</v>
      </c>
      <c r="BN320" s="212">
        <v>0</v>
      </c>
      <c r="BO320" s="212">
        <v>0</v>
      </c>
      <c r="BP320" s="212">
        <v>0</v>
      </c>
      <c r="BQ320" s="212">
        <v>0</v>
      </c>
      <c r="BR320" s="212">
        <v>0</v>
      </c>
      <c r="BS320" s="212">
        <v>0</v>
      </c>
      <c r="BT320" s="212">
        <v>0</v>
      </c>
      <c r="BU320" s="215">
        <f t="shared" si="7"/>
        <v>0.42085976461503272</v>
      </c>
    </row>
    <row r="321" spans="2:73" hidden="1" outlineLevel="1" x14ac:dyDescent="0.35">
      <c r="B321" s="38" t="str">
        <f t="shared" si="8"/>
        <v>POCOWHU</v>
      </c>
      <c r="C321" s="39">
        <f t="shared" si="6"/>
        <v>0</v>
      </c>
      <c r="D321" s="40">
        <v>7.7769072870785142E-3</v>
      </c>
      <c r="E321" s="40">
        <v>0.31745699270634709</v>
      </c>
      <c r="F321" s="40">
        <v>9.2914943922405863E-3</v>
      </c>
      <c r="G321" s="40">
        <v>7.3034455676107392E-3</v>
      </c>
      <c r="H321" s="40">
        <v>0.11121875538410646</v>
      </c>
      <c r="I321" s="40">
        <v>4.2363693299795106E-2</v>
      </c>
      <c r="J321" s="40">
        <v>7.957011315205759E-3</v>
      </c>
      <c r="K321" s="213">
        <v>3.0308670931841265E-5</v>
      </c>
      <c r="L321" s="213">
        <v>0</v>
      </c>
      <c r="M321" s="213">
        <v>2.3897879232529159E-3</v>
      </c>
      <c r="N321" s="213">
        <v>4.2755683047002178E-5</v>
      </c>
      <c r="O321" s="213">
        <v>1.1767286497940861E-3</v>
      </c>
      <c r="P321" s="213">
        <v>3.9995311783397908E-8</v>
      </c>
      <c r="Q321" s="213">
        <v>9.4123755885574231E-8</v>
      </c>
      <c r="R321" s="213">
        <v>5.9498599578422821E-3</v>
      </c>
      <c r="S321" s="213">
        <v>1.15425821534059E-4</v>
      </c>
      <c r="T321" s="213">
        <v>4.2339039803280267E-7</v>
      </c>
      <c r="U321" s="213">
        <v>2.1918939158313404E-7</v>
      </c>
      <c r="V321" s="213">
        <v>0</v>
      </c>
      <c r="W321" s="213">
        <v>3.5175884973770996E-6</v>
      </c>
      <c r="X321" s="213">
        <v>0</v>
      </c>
      <c r="Y321" s="213">
        <v>1.8375384472070651E-4</v>
      </c>
      <c r="Z321" s="213">
        <v>9.3677240364843596E-4</v>
      </c>
      <c r="AA321" s="213">
        <v>0</v>
      </c>
      <c r="AB321" s="213">
        <v>1.2958317723736779E-24</v>
      </c>
      <c r="AC321" s="213">
        <v>0</v>
      </c>
      <c r="AD321" s="213">
        <v>6.4595440752677317E-5</v>
      </c>
      <c r="AE321" s="213">
        <v>1.0221848423060252E-2</v>
      </c>
      <c r="AF321" s="213">
        <v>0</v>
      </c>
      <c r="AG321" s="213">
        <v>0</v>
      </c>
      <c r="AH321" s="213">
        <v>0</v>
      </c>
      <c r="AI321" s="213">
        <v>0</v>
      </c>
      <c r="AJ321" s="213">
        <v>0</v>
      </c>
      <c r="AK321" s="213">
        <v>0</v>
      </c>
      <c r="AL321" s="213">
        <v>0</v>
      </c>
      <c r="AM321" s="213">
        <v>0</v>
      </c>
      <c r="AN321" s="213">
        <v>0</v>
      </c>
      <c r="AO321" s="213">
        <v>0</v>
      </c>
      <c r="AP321" s="213">
        <v>0</v>
      </c>
      <c r="AQ321" s="213">
        <v>0</v>
      </c>
      <c r="AR321" s="213">
        <v>0</v>
      </c>
      <c r="AS321" s="213">
        <v>0</v>
      </c>
      <c r="AT321" s="213">
        <v>0</v>
      </c>
      <c r="AU321" s="213">
        <v>0</v>
      </c>
      <c r="AV321" s="213">
        <v>0</v>
      </c>
      <c r="AW321" s="213">
        <v>0</v>
      </c>
      <c r="AX321" s="213">
        <v>0</v>
      </c>
      <c r="AY321" s="213">
        <v>0</v>
      </c>
      <c r="AZ321" s="213">
        <v>0</v>
      </c>
      <c r="BA321" s="213">
        <v>0</v>
      </c>
      <c r="BB321" s="213">
        <v>0</v>
      </c>
      <c r="BC321" s="213">
        <v>0</v>
      </c>
      <c r="BD321" s="213">
        <v>0</v>
      </c>
      <c r="BE321" s="213">
        <v>0</v>
      </c>
      <c r="BF321" s="213">
        <v>0</v>
      </c>
      <c r="BG321" s="213">
        <v>0</v>
      </c>
      <c r="BH321" s="213">
        <v>0</v>
      </c>
      <c r="BI321" s="213">
        <v>0</v>
      </c>
      <c r="BJ321" s="213">
        <v>0</v>
      </c>
      <c r="BK321" s="213">
        <v>0</v>
      </c>
      <c r="BL321" s="213">
        <v>0</v>
      </c>
      <c r="BM321" s="213">
        <v>0</v>
      </c>
      <c r="BN321" s="213">
        <v>0</v>
      </c>
      <c r="BO321" s="213">
        <v>0</v>
      </c>
      <c r="BP321" s="213">
        <v>0</v>
      </c>
      <c r="BQ321" s="213">
        <v>0</v>
      </c>
      <c r="BR321" s="213">
        <v>0</v>
      </c>
      <c r="BS321" s="213">
        <v>0</v>
      </c>
      <c r="BT321" s="213">
        <v>0</v>
      </c>
      <c r="BU321" s="216">
        <f t="shared" si="7"/>
        <v>0.52448443105832321</v>
      </c>
    </row>
    <row r="322" spans="2:73" hidden="1" outlineLevel="1" x14ac:dyDescent="0.35">
      <c r="B322" s="35" t="str">
        <f t="shared" si="8"/>
        <v>POCOWKO</v>
      </c>
      <c r="C322" s="36">
        <f t="shared" si="6"/>
        <v>0</v>
      </c>
      <c r="D322" s="37">
        <v>5.7351417965272808E-3</v>
      </c>
      <c r="E322" s="37">
        <v>0.32408879312796518</v>
      </c>
      <c r="F322" s="37">
        <v>1.0441340066904175E-2</v>
      </c>
      <c r="G322" s="37">
        <v>8.3851147377235029E-3</v>
      </c>
      <c r="H322" s="37">
        <v>9.8292416004338717E-2</v>
      </c>
      <c r="I322" s="37">
        <v>4.8063421744354545E-2</v>
      </c>
      <c r="J322" s="37">
        <v>7.0322120009733684E-3</v>
      </c>
      <c r="K322" s="212">
        <v>3.2162282556506839E-5</v>
      </c>
      <c r="L322" s="212">
        <v>0</v>
      </c>
      <c r="M322" s="212">
        <v>2.5359420942816851E-3</v>
      </c>
      <c r="N322" s="212">
        <v>4.5370526544912876E-5</v>
      </c>
      <c r="O322" s="212">
        <v>1.2486947848067518E-3</v>
      </c>
      <c r="P322" s="212">
        <v>4.2441337048595062E-8</v>
      </c>
      <c r="Q322" s="212">
        <v>9.9880157690821138E-8</v>
      </c>
      <c r="R322" s="212">
        <v>6.3137403011206232E-3</v>
      </c>
      <c r="S322" s="212">
        <v>1.224850108024783E-4</v>
      </c>
      <c r="T322" s="212">
        <v>4.4928402317163719E-7</v>
      </c>
      <c r="U322" s="212">
        <v>2.3259453248012516E-7</v>
      </c>
      <c r="V322" s="212">
        <v>0</v>
      </c>
      <c r="W322" s="212">
        <v>3.732716469969199E-6</v>
      </c>
      <c r="X322" s="212">
        <v>0</v>
      </c>
      <c r="Y322" s="212">
        <v>1.949918255420121E-4</v>
      </c>
      <c r="Z322" s="212">
        <v>9.9406334263330703E-4</v>
      </c>
      <c r="AA322" s="212">
        <v>0</v>
      </c>
      <c r="AB322" s="212">
        <v>1.3750819922953774E-24</v>
      </c>
      <c r="AC322" s="212">
        <v>0</v>
      </c>
      <c r="AD322" s="212">
        <v>6.8545955776870275E-5</v>
      </c>
      <c r="AE322" s="212">
        <v>1.0846994181023809E-2</v>
      </c>
      <c r="AF322" s="212">
        <v>0</v>
      </c>
      <c r="AG322" s="212">
        <v>0</v>
      </c>
      <c r="AH322" s="212">
        <v>0</v>
      </c>
      <c r="AI322" s="212">
        <v>0</v>
      </c>
      <c r="AJ322" s="212">
        <v>0</v>
      </c>
      <c r="AK322" s="212">
        <v>0</v>
      </c>
      <c r="AL322" s="212">
        <v>0</v>
      </c>
      <c r="AM322" s="212">
        <v>0</v>
      </c>
      <c r="AN322" s="212">
        <v>0</v>
      </c>
      <c r="AO322" s="212">
        <v>0</v>
      </c>
      <c r="AP322" s="212">
        <v>0</v>
      </c>
      <c r="AQ322" s="212">
        <v>0</v>
      </c>
      <c r="AR322" s="212">
        <v>0</v>
      </c>
      <c r="AS322" s="212">
        <v>0</v>
      </c>
      <c r="AT322" s="212">
        <v>0</v>
      </c>
      <c r="AU322" s="212">
        <v>0</v>
      </c>
      <c r="AV322" s="212">
        <v>0</v>
      </c>
      <c r="AW322" s="212">
        <v>0</v>
      </c>
      <c r="AX322" s="212">
        <v>0</v>
      </c>
      <c r="AY322" s="212">
        <v>0</v>
      </c>
      <c r="AZ322" s="212">
        <v>0</v>
      </c>
      <c r="BA322" s="212">
        <v>0</v>
      </c>
      <c r="BB322" s="212">
        <v>0</v>
      </c>
      <c r="BC322" s="212">
        <v>0</v>
      </c>
      <c r="BD322" s="212">
        <v>0</v>
      </c>
      <c r="BE322" s="212">
        <v>0</v>
      </c>
      <c r="BF322" s="212">
        <v>0</v>
      </c>
      <c r="BG322" s="212">
        <v>0</v>
      </c>
      <c r="BH322" s="212">
        <v>0</v>
      </c>
      <c r="BI322" s="212">
        <v>0</v>
      </c>
      <c r="BJ322" s="212">
        <v>0</v>
      </c>
      <c r="BK322" s="212">
        <v>0</v>
      </c>
      <c r="BL322" s="212">
        <v>0</v>
      </c>
      <c r="BM322" s="212">
        <v>0</v>
      </c>
      <c r="BN322" s="212">
        <v>0</v>
      </c>
      <c r="BO322" s="212">
        <v>0</v>
      </c>
      <c r="BP322" s="212">
        <v>0</v>
      </c>
      <c r="BQ322" s="212">
        <v>0</v>
      </c>
      <c r="BR322" s="212">
        <v>0</v>
      </c>
      <c r="BS322" s="212">
        <v>0</v>
      </c>
      <c r="BT322" s="212">
        <v>0</v>
      </c>
      <c r="BU322" s="215">
        <f t="shared" si="7"/>
        <v>0.52444598670039622</v>
      </c>
    </row>
    <row r="323" spans="2:73" hidden="1" outlineLevel="1" x14ac:dyDescent="0.35">
      <c r="B323" s="38" t="str">
        <f t="shared" si="8"/>
        <v>POCOWVY</v>
      </c>
      <c r="C323" s="39">
        <f t="shared" si="6"/>
        <v>8.9563984365155384E-24</v>
      </c>
      <c r="D323" s="40">
        <v>7.2245496825306147E-4</v>
      </c>
      <c r="E323" s="40">
        <v>4.6630147513572501E-2</v>
      </c>
      <c r="F323" s="40">
        <v>1.3173569516473308E-3</v>
      </c>
      <c r="G323" s="40">
        <v>9.9767045527570058E-4</v>
      </c>
      <c r="H323" s="40">
        <v>8.8481042597292787E-3</v>
      </c>
      <c r="I323" s="40">
        <v>1.5144507401946103E-3</v>
      </c>
      <c r="J323" s="40">
        <v>6.3302691591572311E-4</v>
      </c>
      <c r="K323" s="213">
        <v>3.8905901662904762E-6</v>
      </c>
      <c r="L323" s="213">
        <v>0</v>
      </c>
      <c r="M323" s="213">
        <v>9.2757861460504784E-3</v>
      </c>
      <c r="N323" s="213">
        <v>5.380956982395975E-6</v>
      </c>
      <c r="O323" s="213">
        <v>1.4367866074369704E-4</v>
      </c>
      <c r="P323" s="213">
        <v>4.9129979486479734E-9</v>
      </c>
      <c r="Q323" s="213">
        <v>1.5470333621609024E-8</v>
      </c>
      <c r="R323" s="213">
        <v>7.1090035299817766E-4</v>
      </c>
      <c r="S323" s="213">
        <v>1.454219283313451E-5</v>
      </c>
      <c r="T323" s="213">
        <v>1.5865140765206811E-10</v>
      </c>
      <c r="U323" s="213">
        <v>8.5209016082691291E-11</v>
      </c>
      <c r="V323" s="213">
        <v>0</v>
      </c>
      <c r="W323" s="213">
        <v>3.7087524299971111E-7</v>
      </c>
      <c r="X323" s="213">
        <v>0</v>
      </c>
      <c r="Y323" s="213">
        <v>1.8772443765299402E-7</v>
      </c>
      <c r="Z323" s="213">
        <v>9.5125835409654166E-7</v>
      </c>
      <c r="AA323" s="213">
        <v>8.9563984365155384E-24</v>
      </c>
      <c r="AB323" s="213">
        <v>2.2728026435892362E-25</v>
      </c>
      <c r="AC323" s="213">
        <v>0</v>
      </c>
      <c r="AD323" s="213">
        <v>1.6379294309051782E-4</v>
      </c>
      <c r="AE323" s="213">
        <v>1.0591928181384446E-5</v>
      </c>
      <c r="AF323" s="213">
        <v>0</v>
      </c>
      <c r="AG323" s="213">
        <v>0</v>
      </c>
      <c r="AH323" s="213">
        <v>0</v>
      </c>
      <c r="AI323" s="213">
        <v>0</v>
      </c>
      <c r="AJ323" s="213">
        <v>0</v>
      </c>
      <c r="AK323" s="213">
        <v>0</v>
      </c>
      <c r="AL323" s="213">
        <v>0</v>
      </c>
      <c r="AM323" s="213">
        <v>0</v>
      </c>
      <c r="AN323" s="213">
        <v>0</v>
      </c>
      <c r="AO323" s="213">
        <v>0</v>
      </c>
      <c r="AP323" s="213">
        <v>0</v>
      </c>
      <c r="AQ323" s="213">
        <v>0</v>
      </c>
      <c r="AR323" s="213">
        <v>0</v>
      </c>
      <c r="AS323" s="213">
        <v>0</v>
      </c>
      <c r="AT323" s="213">
        <v>0</v>
      </c>
      <c r="AU323" s="213">
        <v>0</v>
      </c>
      <c r="AV323" s="213">
        <v>0</v>
      </c>
      <c r="AW323" s="213">
        <v>0</v>
      </c>
      <c r="AX323" s="213">
        <v>0</v>
      </c>
      <c r="AY323" s="213">
        <v>0</v>
      </c>
      <c r="AZ323" s="213">
        <v>0</v>
      </c>
      <c r="BA323" s="213">
        <v>0</v>
      </c>
      <c r="BB323" s="213">
        <v>0</v>
      </c>
      <c r="BC323" s="213">
        <v>0</v>
      </c>
      <c r="BD323" s="213">
        <v>0</v>
      </c>
      <c r="BE323" s="213">
        <v>0</v>
      </c>
      <c r="BF323" s="213">
        <v>0</v>
      </c>
      <c r="BG323" s="213">
        <v>0</v>
      </c>
      <c r="BH323" s="213">
        <v>0</v>
      </c>
      <c r="BI323" s="213">
        <v>0</v>
      </c>
      <c r="BJ323" s="213">
        <v>0</v>
      </c>
      <c r="BK323" s="213">
        <v>0</v>
      </c>
      <c r="BL323" s="213">
        <v>0</v>
      </c>
      <c r="BM323" s="213">
        <v>0</v>
      </c>
      <c r="BN323" s="213">
        <v>0</v>
      </c>
      <c r="BO323" s="213">
        <v>0</v>
      </c>
      <c r="BP323" s="213">
        <v>0</v>
      </c>
      <c r="BQ323" s="213">
        <v>0</v>
      </c>
      <c r="BR323" s="213">
        <v>0</v>
      </c>
      <c r="BS323" s="213">
        <v>0</v>
      </c>
      <c r="BT323" s="213">
        <v>0</v>
      </c>
      <c r="BU323" s="216">
        <f t="shared" si="7"/>
        <v>7.0993306060861017E-2</v>
      </c>
    </row>
    <row r="324" spans="2:73" hidden="1" outlineLevel="1" x14ac:dyDescent="0.35">
      <c r="B324" s="35" t="str">
        <f t="shared" si="8"/>
        <v>POWNBAL</v>
      </c>
      <c r="C324" s="36">
        <f t="shared" si="6"/>
        <v>3.251293305550884E-23</v>
      </c>
      <c r="D324" s="37">
        <v>3.5668973551656685E-2</v>
      </c>
      <c r="E324" s="37">
        <v>0.18626391365751682</v>
      </c>
      <c r="F324" s="37">
        <v>4.9451618617086392E-2</v>
      </c>
      <c r="G324" s="37">
        <v>2.3201603926081376E-2</v>
      </c>
      <c r="H324" s="37">
        <v>3.2180200016456217E-2</v>
      </c>
      <c r="I324" s="37">
        <v>4.5868879336978981E-3</v>
      </c>
      <c r="J324" s="37">
        <v>2.3022934825353953E-3</v>
      </c>
      <c r="K324" s="212">
        <v>5.1351283494800701E-7</v>
      </c>
      <c r="L324" s="212">
        <v>0</v>
      </c>
      <c r="M324" s="212">
        <v>1.1783641878866432E-7</v>
      </c>
      <c r="N324" s="212">
        <v>1.4369505189068642E-5</v>
      </c>
      <c r="O324" s="212">
        <v>8.0241566104029694E-5</v>
      </c>
      <c r="P324" s="212">
        <v>2.3153195135494609E-9</v>
      </c>
      <c r="Q324" s="212">
        <v>9.0785029123229498E-9</v>
      </c>
      <c r="R324" s="212">
        <v>3.5725914316865059E-5</v>
      </c>
      <c r="S324" s="212">
        <v>2.1115517582277177E-3</v>
      </c>
      <c r="T324" s="212">
        <v>0</v>
      </c>
      <c r="U324" s="212">
        <v>0</v>
      </c>
      <c r="V324" s="212">
        <v>0</v>
      </c>
      <c r="W324" s="212">
        <v>3.0298959963427734E-2</v>
      </c>
      <c r="X324" s="212">
        <v>0</v>
      </c>
      <c r="Y324" s="212">
        <v>1.7653627589149118E-11</v>
      </c>
      <c r="Z324" s="212">
        <v>8.9327931771466565E-11</v>
      </c>
      <c r="AA324" s="212">
        <v>3.251293305550884E-23</v>
      </c>
      <c r="AB324" s="212">
        <v>0</v>
      </c>
      <c r="AC324" s="212">
        <v>0</v>
      </c>
      <c r="AD324" s="212">
        <v>4.9717869473239257E-9</v>
      </c>
      <c r="AE324" s="212">
        <v>1.1643459524067992E-9</v>
      </c>
      <c r="AF324" s="212">
        <v>0</v>
      </c>
      <c r="AG324" s="212">
        <v>0</v>
      </c>
      <c r="AH324" s="212">
        <v>0</v>
      </c>
      <c r="AI324" s="212">
        <v>0</v>
      </c>
      <c r="AJ324" s="212">
        <v>0</v>
      </c>
      <c r="AK324" s="212">
        <v>0</v>
      </c>
      <c r="AL324" s="212">
        <v>0</v>
      </c>
      <c r="AM324" s="212">
        <v>0</v>
      </c>
      <c r="AN324" s="212">
        <v>0</v>
      </c>
      <c r="AO324" s="212">
        <v>0</v>
      </c>
      <c r="AP324" s="212">
        <v>0</v>
      </c>
      <c r="AQ324" s="212">
        <v>0</v>
      </c>
      <c r="AR324" s="212">
        <v>0</v>
      </c>
      <c r="AS324" s="212">
        <v>0</v>
      </c>
      <c r="AT324" s="212">
        <v>0</v>
      </c>
      <c r="AU324" s="212">
        <v>0</v>
      </c>
      <c r="AV324" s="212">
        <v>0</v>
      </c>
      <c r="AW324" s="212">
        <v>0</v>
      </c>
      <c r="AX324" s="212">
        <v>0</v>
      </c>
      <c r="AY324" s="212">
        <v>0</v>
      </c>
      <c r="AZ324" s="212">
        <v>0</v>
      </c>
      <c r="BA324" s="212">
        <v>0</v>
      </c>
      <c r="BB324" s="212">
        <v>0</v>
      </c>
      <c r="BC324" s="212">
        <v>0</v>
      </c>
      <c r="BD324" s="212">
        <v>0</v>
      </c>
      <c r="BE324" s="212">
        <v>0</v>
      </c>
      <c r="BF324" s="212">
        <v>0</v>
      </c>
      <c r="BG324" s="212">
        <v>0</v>
      </c>
      <c r="BH324" s="212">
        <v>0</v>
      </c>
      <c r="BI324" s="212">
        <v>0</v>
      </c>
      <c r="BJ324" s="212">
        <v>0</v>
      </c>
      <c r="BK324" s="212">
        <v>0</v>
      </c>
      <c r="BL324" s="212">
        <v>0</v>
      </c>
      <c r="BM324" s="212">
        <v>0</v>
      </c>
      <c r="BN324" s="212">
        <v>0</v>
      </c>
      <c r="BO324" s="212">
        <v>0</v>
      </c>
      <c r="BP324" s="212">
        <v>0</v>
      </c>
      <c r="BQ324" s="212">
        <v>0</v>
      </c>
      <c r="BR324" s="212">
        <v>0</v>
      </c>
      <c r="BS324" s="212">
        <v>0</v>
      </c>
      <c r="BT324" s="212">
        <v>0</v>
      </c>
      <c r="BU324" s="215">
        <f t="shared" si="7"/>
        <v>0.36619698887848673</v>
      </c>
    </row>
    <row r="325" spans="2:73" hidden="1" outlineLevel="1" x14ac:dyDescent="0.35">
      <c r="B325" s="38" t="str">
        <f t="shared" si="8"/>
        <v>POWNEDN</v>
      </c>
      <c r="C325" s="39">
        <f t="shared" si="6"/>
        <v>3.1202660283846915E-23</v>
      </c>
      <c r="D325" s="40">
        <v>1.7493700054329635E-2</v>
      </c>
      <c r="E325" s="40">
        <v>7.4799860278561753E-2</v>
      </c>
      <c r="F325" s="40">
        <v>9.0261129666714318E-2</v>
      </c>
      <c r="G325" s="40">
        <v>1.8109455347490932E-2</v>
      </c>
      <c r="H325" s="40">
        <v>3.8965210000588349E-2</v>
      </c>
      <c r="I325" s="40">
        <v>4.6250011407347677E-3</v>
      </c>
      <c r="J325" s="40">
        <v>2.7877188141808393E-3</v>
      </c>
      <c r="K325" s="213">
        <v>4.9281824291035339E-7</v>
      </c>
      <c r="L325" s="213">
        <v>0</v>
      </c>
      <c r="M325" s="213">
        <v>1.1308760542306185E-7</v>
      </c>
      <c r="N325" s="213">
        <v>1.3790413436277631E-5</v>
      </c>
      <c r="O325" s="213">
        <v>7.7007827116466819E-5</v>
      </c>
      <c r="P325" s="213">
        <v>2.2220120253839972E-9</v>
      </c>
      <c r="Q325" s="213">
        <v>8.7126388067019156E-9</v>
      </c>
      <c r="R325" s="213">
        <v>3.4286158245267452E-5</v>
      </c>
      <c r="S325" s="213">
        <v>2.0264561204383774E-3</v>
      </c>
      <c r="T325" s="213">
        <v>0</v>
      </c>
      <c r="U325" s="213">
        <v>0</v>
      </c>
      <c r="V325" s="213">
        <v>0</v>
      </c>
      <c r="W325" s="213">
        <v>2.9077910414253706E-2</v>
      </c>
      <c r="X325" s="213">
        <v>0</v>
      </c>
      <c r="Y325" s="213">
        <v>1.6942185545097586E-11</v>
      </c>
      <c r="Z325" s="213">
        <v>8.5728011808871997E-11</v>
      </c>
      <c r="AA325" s="213">
        <v>3.1202660283846915E-23</v>
      </c>
      <c r="AB325" s="213">
        <v>0</v>
      </c>
      <c r="AC325" s="213">
        <v>0</v>
      </c>
      <c r="AD325" s="213">
        <v>4.7714236933394023E-9</v>
      </c>
      <c r="AE325" s="213">
        <v>1.1174227543173266E-9</v>
      </c>
      <c r="AF325" s="213">
        <v>0</v>
      </c>
      <c r="AG325" s="213">
        <v>0</v>
      </c>
      <c r="AH325" s="213">
        <v>0</v>
      </c>
      <c r="AI325" s="213">
        <v>0</v>
      </c>
      <c r="AJ325" s="213">
        <v>0</v>
      </c>
      <c r="AK325" s="213">
        <v>0</v>
      </c>
      <c r="AL325" s="213">
        <v>0</v>
      </c>
      <c r="AM325" s="213">
        <v>0</v>
      </c>
      <c r="AN325" s="213">
        <v>0</v>
      </c>
      <c r="AO325" s="213">
        <v>0</v>
      </c>
      <c r="AP325" s="213">
        <v>0</v>
      </c>
      <c r="AQ325" s="213">
        <v>0</v>
      </c>
      <c r="AR325" s="213">
        <v>0</v>
      </c>
      <c r="AS325" s="213">
        <v>0</v>
      </c>
      <c r="AT325" s="213">
        <v>0</v>
      </c>
      <c r="AU325" s="213">
        <v>0</v>
      </c>
      <c r="AV325" s="213">
        <v>0</v>
      </c>
      <c r="AW325" s="213">
        <v>0</v>
      </c>
      <c r="AX325" s="213">
        <v>0</v>
      </c>
      <c r="AY325" s="213">
        <v>0</v>
      </c>
      <c r="AZ325" s="213">
        <v>0</v>
      </c>
      <c r="BA325" s="213">
        <v>0</v>
      </c>
      <c r="BB325" s="213">
        <v>0</v>
      </c>
      <c r="BC325" s="213">
        <v>0</v>
      </c>
      <c r="BD325" s="213">
        <v>0</v>
      </c>
      <c r="BE325" s="213">
        <v>0</v>
      </c>
      <c r="BF325" s="213">
        <v>0</v>
      </c>
      <c r="BG325" s="213">
        <v>0</v>
      </c>
      <c r="BH325" s="213">
        <v>0</v>
      </c>
      <c r="BI325" s="213">
        <v>0</v>
      </c>
      <c r="BJ325" s="213">
        <v>0</v>
      </c>
      <c r="BK325" s="213">
        <v>0</v>
      </c>
      <c r="BL325" s="213">
        <v>0</v>
      </c>
      <c r="BM325" s="213">
        <v>0</v>
      </c>
      <c r="BN325" s="213">
        <v>0</v>
      </c>
      <c r="BO325" s="213">
        <v>0</v>
      </c>
      <c r="BP325" s="213">
        <v>0</v>
      </c>
      <c r="BQ325" s="213">
        <v>0</v>
      </c>
      <c r="BR325" s="213">
        <v>0</v>
      </c>
      <c r="BS325" s="213">
        <v>0</v>
      </c>
      <c r="BT325" s="213">
        <v>0</v>
      </c>
      <c r="BU325" s="216">
        <f t="shared" si="7"/>
        <v>0.27827214906810654</v>
      </c>
    </row>
    <row r="326" spans="2:73" hidden="1" outlineLevel="1" x14ac:dyDescent="0.35">
      <c r="B326" s="35" t="str">
        <f t="shared" si="8"/>
        <v>POWNFKN</v>
      </c>
      <c r="C326" s="36">
        <f t="shared" si="6"/>
        <v>5.0259470854797326E-25</v>
      </c>
      <c r="D326" s="37">
        <v>6.5440968634165675E-3</v>
      </c>
      <c r="E326" s="37">
        <v>4.3135111357220847E-2</v>
      </c>
      <c r="F326" s="37">
        <v>1.3006459007007208E-3</v>
      </c>
      <c r="G326" s="37">
        <v>1.9003001894747583E-3</v>
      </c>
      <c r="H326" s="37">
        <v>3.446693393040795E-3</v>
      </c>
      <c r="I326" s="37">
        <v>5.275389171221802E-4</v>
      </c>
      <c r="J326" s="37">
        <v>2.4658950942000669E-4</v>
      </c>
      <c r="K326" s="212">
        <v>7.003935324006102E-7</v>
      </c>
      <c r="L326" s="212">
        <v>0</v>
      </c>
      <c r="M326" s="212">
        <v>9.971303178203833E-7</v>
      </c>
      <c r="N326" s="212">
        <v>8.5920824025700177E-5</v>
      </c>
      <c r="O326" s="212">
        <v>1.4505764567003852E-4</v>
      </c>
      <c r="P326" s="212">
        <v>1.960453206328715E-9</v>
      </c>
      <c r="Q326" s="212">
        <v>8.3154444332860023E-9</v>
      </c>
      <c r="R326" s="212">
        <v>5.3502086823547921E-5</v>
      </c>
      <c r="S326" s="212">
        <v>1.6630075208321252E-4</v>
      </c>
      <c r="T326" s="212">
        <v>0</v>
      </c>
      <c r="U326" s="212">
        <v>0</v>
      </c>
      <c r="V326" s="212">
        <v>7.6002292786934363E-25</v>
      </c>
      <c r="W326" s="212">
        <v>5.5021087075134779E-6</v>
      </c>
      <c r="X326" s="212">
        <v>0</v>
      </c>
      <c r="Y326" s="212">
        <v>1.2279896001679081E-10</v>
      </c>
      <c r="Z326" s="212">
        <v>6.3642864724103195E-10</v>
      </c>
      <c r="AA326" s="212">
        <v>5.0259470854797326E-25</v>
      </c>
      <c r="AB326" s="212">
        <v>0</v>
      </c>
      <c r="AC326" s="212">
        <v>0</v>
      </c>
      <c r="AD326" s="212">
        <v>4.8686041635147903E-9</v>
      </c>
      <c r="AE326" s="212">
        <v>9.4454334253021318E-9</v>
      </c>
      <c r="AF326" s="212">
        <v>0</v>
      </c>
      <c r="AG326" s="212">
        <v>0</v>
      </c>
      <c r="AH326" s="212">
        <v>0</v>
      </c>
      <c r="AI326" s="212">
        <v>0</v>
      </c>
      <c r="AJ326" s="212">
        <v>0</v>
      </c>
      <c r="AK326" s="212">
        <v>0</v>
      </c>
      <c r="AL326" s="212">
        <v>0</v>
      </c>
      <c r="AM326" s="212">
        <v>0</v>
      </c>
      <c r="AN326" s="212">
        <v>0</v>
      </c>
      <c r="AO326" s="212">
        <v>0</v>
      </c>
      <c r="AP326" s="212">
        <v>0</v>
      </c>
      <c r="AQ326" s="212">
        <v>0</v>
      </c>
      <c r="AR326" s="212">
        <v>0</v>
      </c>
      <c r="AS326" s="212">
        <v>0</v>
      </c>
      <c r="AT326" s="212">
        <v>0</v>
      </c>
      <c r="AU326" s="212">
        <v>0</v>
      </c>
      <c r="AV326" s="212">
        <v>0</v>
      </c>
      <c r="AW326" s="212">
        <v>0</v>
      </c>
      <c r="AX326" s="212">
        <v>0</v>
      </c>
      <c r="AY326" s="212">
        <v>0</v>
      </c>
      <c r="AZ326" s="212">
        <v>0</v>
      </c>
      <c r="BA326" s="212">
        <v>0</v>
      </c>
      <c r="BB326" s="212">
        <v>0</v>
      </c>
      <c r="BC326" s="212">
        <v>0</v>
      </c>
      <c r="BD326" s="212">
        <v>0</v>
      </c>
      <c r="BE326" s="212">
        <v>0</v>
      </c>
      <c r="BF326" s="212">
        <v>0</v>
      </c>
      <c r="BG326" s="212">
        <v>0</v>
      </c>
      <c r="BH326" s="212">
        <v>0</v>
      </c>
      <c r="BI326" s="212">
        <v>0</v>
      </c>
      <c r="BJ326" s="212">
        <v>0</v>
      </c>
      <c r="BK326" s="212">
        <v>0</v>
      </c>
      <c r="BL326" s="212">
        <v>0</v>
      </c>
      <c r="BM326" s="212">
        <v>0</v>
      </c>
      <c r="BN326" s="212">
        <v>0</v>
      </c>
      <c r="BO326" s="212">
        <v>0</v>
      </c>
      <c r="BP326" s="212">
        <v>0</v>
      </c>
      <c r="BQ326" s="212">
        <v>0</v>
      </c>
      <c r="BR326" s="212">
        <v>0</v>
      </c>
      <c r="BS326" s="212">
        <v>0</v>
      </c>
      <c r="BT326" s="212">
        <v>0</v>
      </c>
      <c r="BU326" s="215">
        <f t="shared" si="7"/>
        <v>5.7558982420718927E-2</v>
      </c>
    </row>
    <row r="327" spans="2:73" hidden="1" outlineLevel="1" x14ac:dyDescent="0.35">
      <c r="B327" s="38" t="str">
        <f t="shared" si="8"/>
        <v>POWNGOR</v>
      </c>
      <c r="C327" s="39">
        <f t="shared" si="6"/>
        <v>3.5157736620575614E-23</v>
      </c>
      <c r="D327" s="40">
        <v>4.3301791441911278E-2</v>
      </c>
      <c r="E327" s="40">
        <v>0.24610098332031058</v>
      </c>
      <c r="F327" s="40">
        <v>0.14474862412507608</v>
      </c>
      <c r="G327" s="40">
        <v>2.4434338483677601E-2</v>
      </c>
      <c r="H327" s="40">
        <v>3.3883857786711359E-2</v>
      </c>
      <c r="I327" s="40">
        <v>4.7987889402531531E-3</v>
      </c>
      <c r="J327" s="40">
        <v>2.4241796168329886E-3</v>
      </c>
      <c r="K327" s="213">
        <v>5.5528515288251329E-7</v>
      </c>
      <c r="L327" s="213">
        <v>0</v>
      </c>
      <c r="M327" s="213">
        <v>1.2742196371550555E-7</v>
      </c>
      <c r="N327" s="213">
        <v>1.5538409836564137E-5</v>
      </c>
      <c r="O327" s="213">
        <v>8.6768912613683361E-5</v>
      </c>
      <c r="P327" s="213">
        <v>2.50366195848513E-9</v>
      </c>
      <c r="Q327" s="213">
        <v>9.8170046287626028E-9</v>
      </c>
      <c r="R327" s="213">
        <v>3.8632081699217079E-5</v>
      </c>
      <c r="S327" s="213">
        <v>2.283318470521841E-3</v>
      </c>
      <c r="T327" s="213">
        <v>0</v>
      </c>
      <c r="U327" s="213">
        <v>0</v>
      </c>
      <c r="V327" s="213">
        <v>0</v>
      </c>
      <c r="W327" s="213">
        <v>3.276366522986051E-2</v>
      </c>
      <c r="X327" s="213">
        <v>0</v>
      </c>
      <c r="Y327" s="213">
        <v>1.9089683115250962E-11</v>
      </c>
      <c r="Z327" s="213">
        <v>9.6594419602812393E-11</v>
      </c>
      <c r="AA327" s="213">
        <v>3.5157736620575614E-23</v>
      </c>
      <c r="AB327" s="213">
        <v>0</v>
      </c>
      <c r="AC327" s="213">
        <v>0</v>
      </c>
      <c r="AD327" s="213">
        <v>5.3762229242499374E-9</v>
      </c>
      <c r="AE327" s="213">
        <v>1.2590610714838458E-9</v>
      </c>
      <c r="AF327" s="213">
        <v>0</v>
      </c>
      <c r="AG327" s="213">
        <v>0</v>
      </c>
      <c r="AH327" s="213">
        <v>0</v>
      </c>
      <c r="AI327" s="213">
        <v>0</v>
      </c>
      <c r="AJ327" s="213">
        <v>0</v>
      </c>
      <c r="AK327" s="213">
        <v>0</v>
      </c>
      <c r="AL327" s="213">
        <v>0</v>
      </c>
      <c r="AM327" s="213">
        <v>0</v>
      </c>
      <c r="AN327" s="213">
        <v>0</v>
      </c>
      <c r="AO327" s="213">
        <v>0</v>
      </c>
      <c r="AP327" s="213">
        <v>0</v>
      </c>
      <c r="AQ327" s="213">
        <v>0</v>
      </c>
      <c r="AR327" s="213">
        <v>0</v>
      </c>
      <c r="AS327" s="213">
        <v>0</v>
      </c>
      <c r="AT327" s="213">
        <v>0</v>
      </c>
      <c r="AU327" s="213">
        <v>0</v>
      </c>
      <c r="AV327" s="213">
        <v>0</v>
      </c>
      <c r="AW327" s="213">
        <v>0</v>
      </c>
      <c r="AX327" s="213">
        <v>0</v>
      </c>
      <c r="AY327" s="213">
        <v>0</v>
      </c>
      <c r="AZ327" s="213">
        <v>0</v>
      </c>
      <c r="BA327" s="213">
        <v>0</v>
      </c>
      <c r="BB327" s="213">
        <v>0</v>
      </c>
      <c r="BC327" s="213">
        <v>0</v>
      </c>
      <c r="BD327" s="213">
        <v>0</v>
      </c>
      <c r="BE327" s="213">
        <v>0</v>
      </c>
      <c r="BF327" s="213">
        <v>0</v>
      </c>
      <c r="BG327" s="213">
        <v>0</v>
      </c>
      <c r="BH327" s="213">
        <v>0</v>
      </c>
      <c r="BI327" s="213">
        <v>0</v>
      </c>
      <c r="BJ327" s="213">
        <v>0</v>
      </c>
      <c r="BK327" s="213">
        <v>0</v>
      </c>
      <c r="BL327" s="213">
        <v>0</v>
      </c>
      <c r="BM327" s="213">
        <v>0</v>
      </c>
      <c r="BN327" s="213">
        <v>0</v>
      </c>
      <c r="BO327" s="213">
        <v>0</v>
      </c>
      <c r="BP327" s="213">
        <v>0</v>
      </c>
      <c r="BQ327" s="213">
        <v>0</v>
      </c>
      <c r="BR327" s="213">
        <v>0</v>
      </c>
      <c r="BS327" s="213">
        <v>0</v>
      </c>
      <c r="BT327" s="213">
        <v>0</v>
      </c>
      <c r="BU327" s="216">
        <f t="shared" si="7"/>
        <v>0.53488118859805622</v>
      </c>
    </row>
    <row r="328" spans="2:73" hidden="1" outlineLevel="1" x14ac:dyDescent="0.35">
      <c r="B328" s="35" t="str">
        <f t="shared" si="8"/>
        <v>POWNHWB</v>
      </c>
      <c r="C328" s="36">
        <f t="shared" si="6"/>
        <v>0</v>
      </c>
      <c r="D328" s="37">
        <v>8.5339705279325918E-3</v>
      </c>
      <c r="E328" s="37">
        <v>5.5830900456749682E-2</v>
      </c>
      <c r="F328" s="37">
        <v>0</v>
      </c>
      <c r="G328" s="37">
        <v>4.1582810038514762E-3</v>
      </c>
      <c r="H328" s="37">
        <v>6.8385967221879914E-3</v>
      </c>
      <c r="I328" s="37">
        <v>9.2891912041119626E-4</v>
      </c>
      <c r="J328" s="37">
        <v>4.89259129997016E-4</v>
      </c>
      <c r="K328" s="212">
        <v>2.5274962861839198E-7</v>
      </c>
      <c r="L328" s="212">
        <v>0</v>
      </c>
      <c r="M328" s="212">
        <v>2.9882707237805865E-7</v>
      </c>
      <c r="N328" s="212">
        <v>6.710253459083851E-6</v>
      </c>
      <c r="O328" s="212">
        <v>3.89792762292691E-5</v>
      </c>
      <c r="P328" s="212">
        <v>1.0496282494869905E-9</v>
      </c>
      <c r="Q328" s="212">
        <v>3.8340282625387732E-9</v>
      </c>
      <c r="R328" s="212">
        <v>1.8555168974839439E-5</v>
      </c>
      <c r="S328" s="212">
        <v>1.1131343508142368E-3</v>
      </c>
      <c r="T328" s="212">
        <v>0</v>
      </c>
      <c r="U328" s="212">
        <v>0</v>
      </c>
      <c r="V328" s="212">
        <v>6.9387510566600964E-23</v>
      </c>
      <c r="W328" s="212">
        <v>2.4394315972936154E-5</v>
      </c>
      <c r="X328" s="212">
        <v>0</v>
      </c>
      <c r="Y328" s="212">
        <v>3.7418403435216304E-11</v>
      </c>
      <c r="Z328" s="212">
        <v>1.947615610726339E-10</v>
      </c>
      <c r="AA328" s="212">
        <v>0</v>
      </c>
      <c r="AB328" s="212">
        <v>0</v>
      </c>
      <c r="AC328" s="212">
        <v>0</v>
      </c>
      <c r="AD328" s="212">
        <v>2.4675655786779182E-9</v>
      </c>
      <c r="AE328" s="212">
        <v>3.3062730400384688E-9</v>
      </c>
      <c r="AF328" s="212">
        <v>0</v>
      </c>
      <c r="AG328" s="212">
        <v>0</v>
      </c>
      <c r="AH328" s="212">
        <v>0</v>
      </c>
      <c r="AI328" s="212">
        <v>0</v>
      </c>
      <c r="AJ328" s="212">
        <v>0</v>
      </c>
      <c r="AK328" s="212">
        <v>0</v>
      </c>
      <c r="AL328" s="212">
        <v>0</v>
      </c>
      <c r="AM328" s="212">
        <v>0</v>
      </c>
      <c r="AN328" s="212">
        <v>0</v>
      </c>
      <c r="AO328" s="212">
        <v>0</v>
      </c>
      <c r="AP328" s="212">
        <v>0</v>
      </c>
      <c r="AQ328" s="212">
        <v>0</v>
      </c>
      <c r="AR328" s="212">
        <v>0</v>
      </c>
      <c r="AS328" s="212">
        <v>0</v>
      </c>
      <c r="AT328" s="212">
        <v>0</v>
      </c>
      <c r="AU328" s="212">
        <v>0</v>
      </c>
      <c r="AV328" s="212">
        <v>0</v>
      </c>
      <c r="AW328" s="212">
        <v>0</v>
      </c>
      <c r="AX328" s="212">
        <v>0</v>
      </c>
      <c r="AY328" s="212">
        <v>0</v>
      </c>
      <c r="AZ328" s="212">
        <v>0</v>
      </c>
      <c r="BA328" s="212">
        <v>0</v>
      </c>
      <c r="BB328" s="212">
        <v>0</v>
      </c>
      <c r="BC328" s="212">
        <v>0</v>
      </c>
      <c r="BD328" s="212">
        <v>0</v>
      </c>
      <c r="BE328" s="212">
        <v>0</v>
      </c>
      <c r="BF328" s="212">
        <v>0</v>
      </c>
      <c r="BG328" s="212">
        <v>0</v>
      </c>
      <c r="BH328" s="212">
        <v>0</v>
      </c>
      <c r="BI328" s="212">
        <v>0</v>
      </c>
      <c r="BJ328" s="212">
        <v>0</v>
      </c>
      <c r="BK328" s="212">
        <v>0</v>
      </c>
      <c r="BL328" s="212">
        <v>0</v>
      </c>
      <c r="BM328" s="212">
        <v>0</v>
      </c>
      <c r="BN328" s="212">
        <v>0</v>
      </c>
      <c r="BO328" s="212">
        <v>0</v>
      </c>
      <c r="BP328" s="212">
        <v>0</v>
      </c>
      <c r="BQ328" s="212">
        <v>0</v>
      </c>
      <c r="BR328" s="212">
        <v>0</v>
      </c>
      <c r="BS328" s="212">
        <v>0</v>
      </c>
      <c r="BT328" s="212">
        <v>0</v>
      </c>
      <c r="BU328" s="215">
        <f t="shared" si="7"/>
        <v>7.7982262792956406E-2</v>
      </c>
    </row>
    <row r="329" spans="2:73" hidden="1" outlineLevel="1" x14ac:dyDescent="0.35">
      <c r="B329" s="38" t="str">
        <f t="shared" si="8"/>
        <v>POWNINV</v>
      </c>
      <c r="C329" s="39">
        <f t="shared" si="6"/>
        <v>0</v>
      </c>
      <c r="D329" s="40">
        <v>0.12451911648753725</v>
      </c>
      <c r="E329" s="40">
        <v>0.72612310444750461</v>
      </c>
      <c r="F329" s="40">
        <v>7.7696267354755797E-3</v>
      </c>
      <c r="G329" s="40">
        <v>6.2761064667774882E-2</v>
      </c>
      <c r="H329" s="40">
        <v>9.3031538724742791E-2</v>
      </c>
      <c r="I329" s="40">
        <v>1.2423778786051774E-2</v>
      </c>
      <c r="J329" s="40">
        <v>6.6558288999659654E-3</v>
      </c>
      <c r="K329" s="213">
        <v>3.2642433928723015E-6</v>
      </c>
      <c r="L329" s="213">
        <v>0</v>
      </c>
      <c r="M329" s="213">
        <v>3.8593302864717656E-6</v>
      </c>
      <c r="N329" s="213">
        <v>8.666244392937982E-5</v>
      </c>
      <c r="O329" s="213">
        <v>5.0341456715824917E-4</v>
      </c>
      <c r="P329" s="213">
        <v>1.3555873838821972E-8</v>
      </c>
      <c r="Q329" s="213">
        <v>4.9516201042469748E-8</v>
      </c>
      <c r="R329" s="213">
        <v>2.3963868141304692E-4</v>
      </c>
      <c r="S329" s="213">
        <v>1.4376050599506866E-2</v>
      </c>
      <c r="T329" s="213">
        <v>0</v>
      </c>
      <c r="U329" s="213">
        <v>0</v>
      </c>
      <c r="V329" s="213">
        <v>8.9613474074320588E-22</v>
      </c>
      <c r="W329" s="213">
        <v>3.1505084764544617E-4</v>
      </c>
      <c r="X329" s="213">
        <v>0</v>
      </c>
      <c r="Y329" s="213">
        <v>4.8325600655836943E-10</v>
      </c>
      <c r="Z329" s="213">
        <v>2.5153316441731007E-9</v>
      </c>
      <c r="AA329" s="213">
        <v>0</v>
      </c>
      <c r="AB329" s="213">
        <v>0</v>
      </c>
      <c r="AC329" s="213">
        <v>0</v>
      </c>
      <c r="AD329" s="213">
        <v>3.1868433123752533E-8</v>
      </c>
      <c r="AE329" s="213">
        <v>4.2700280055691637E-8</v>
      </c>
      <c r="AF329" s="213">
        <v>0</v>
      </c>
      <c r="AG329" s="213">
        <v>0</v>
      </c>
      <c r="AH329" s="213">
        <v>0</v>
      </c>
      <c r="AI329" s="213">
        <v>0</v>
      </c>
      <c r="AJ329" s="213">
        <v>0</v>
      </c>
      <c r="AK329" s="213">
        <v>0</v>
      </c>
      <c r="AL329" s="213">
        <v>0</v>
      </c>
      <c r="AM329" s="213">
        <v>0</v>
      </c>
      <c r="AN329" s="213">
        <v>0</v>
      </c>
      <c r="AO329" s="213">
        <v>0</v>
      </c>
      <c r="AP329" s="213">
        <v>0</v>
      </c>
      <c r="AQ329" s="213">
        <v>0</v>
      </c>
      <c r="AR329" s="213">
        <v>0</v>
      </c>
      <c r="AS329" s="213">
        <v>0</v>
      </c>
      <c r="AT329" s="213">
        <v>0</v>
      </c>
      <c r="AU329" s="213">
        <v>0</v>
      </c>
      <c r="AV329" s="213">
        <v>0</v>
      </c>
      <c r="AW329" s="213">
        <v>0</v>
      </c>
      <c r="AX329" s="213">
        <v>0</v>
      </c>
      <c r="AY329" s="213">
        <v>0</v>
      </c>
      <c r="AZ329" s="213">
        <v>0</v>
      </c>
      <c r="BA329" s="213">
        <v>0</v>
      </c>
      <c r="BB329" s="213">
        <v>0</v>
      </c>
      <c r="BC329" s="213">
        <v>0</v>
      </c>
      <c r="BD329" s="213">
        <v>0</v>
      </c>
      <c r="BE329" s="213">
        <v>0</v>
      </c>
      <c r="BF329" s="213">
        <v>0</v>
      </c>
      <c r="BG329" s="213">
        <v>0</v>
      </c>
      <c r="BH329" s="213">
        <v>0</v>
      </c>
      <c r="BI329" s="213">
        <v>0</v>
      </c>
      <c r="BJ329" s="213">
        <v>0</v>
      </c>
      <c r="BK329" s="213">
        <v>0</v>
      </c>
      <c r="BL329" s="213">
        <v>0</v>
      </c>
      <c r="BM329" s="213">
        <v>0</v>
      </c>
      <c r="BN329" s="213">
        <v>0</v>
      </c>
      <c r="BO329" s="213">
        <v>0</v>
      </c>
      <c r="BP329" s="213">
        <v>0</v>
      </c>
      <c r="BQ329" s="213">
        <v>0</v>
      </c>
      <c r="BR329" s="213">
        <v>0</v>
      </c>
      <c r="BS329" s="213">
        <v>0</v>
      </c>
      <c r="BT329" s="213">
        <v>0</v>
      </c>
      <c r="BU329" s="216">
        <f t="shared" si="7"/>
        <v>1.0488121401017612</v>
      </c>
    </row>
    <row r="330" spans="2:73" hidden="1" outlineLevel="1" x14ac:dyDescent="0.35">
      <c r="B330" s="35" t="str">
        <f t="shared" si="8"/>
        <v>POWNNMA</v>
      </c>
      <c r="C330" s="36">
        <f t="shared" si="6"/>
        <v>2.0872210426673625E-4</v>
      </c>
      <c r="D330" s="37">
        <v>2.3808753108019928E-2</v>
      </c>
      <c r="E330" s="37">
        <v>0.10091401735726846</v>
      </c>
      <c r="F330" s="37">
        <v>9.3185827636087747E-4</v>
      </c>
      <c r="G330" s="37">
        <v>1.6078300865066956E-2</v>
      </c>
      <c r="H330" s="37">
        <v>1.3976421027761121E-2</v>
      </c>
      <c r="I330" s="37">
        <v>2.3321075008101116E-3</v>
      </c>
      <c r="J330" s="37">
        <v>9.9992613547865059E-4</v>
      </c>
      <c r="K330" s="212">
        <v>3.3971004961015387E-6</v>
      </c>
      <c r="L330" s="212">
        <v>0</v>
      </c>
      <c r="M330" s="212">
        <v>6.9538779615049585E-5</v>
      </c>
      <c r="N330" s="212">
        <v>6.1434836641044226E-5</v>
      </c>
      <c r="O330" s="212">
        <v>4.3131435460863767E-4</v>
      </c>
      <c r="P330" s="212">
        <v>5.3779177644985529E-6</v>
      </c>
      <c r="Q330" s="212">
        <v>1.9893102338361605E-5</v>
      </c>
      <c r="R330" s="212">
        <v>3.0780442219424892E-4</v>
      </c>
      <c r="S330" s="212">
        <v>5.440488689752887E-3</v>
      </c>
      <c r="T330" s="212">
        <v>3.6032743042198344E-5</v>
      </c>
      <c r="U330" s="212">
        <v>1.2730168217291403E-5</v>
      </c>
      <c r="V330" s="212">
        <v>1.0630205408028796E-4</v>
      </c>
      <c r="W330" s="212">
        <v>2.348806158917232E-4</v>
      </c>
      <c r="X330" s="212">
        <v>1.3244101902461904E-6</v>
      </c>
      <c r="Y330" s="212">
        <v>6.9876294827727329E-5</v>
      </c>
      <c r="Z330" s="212">
        <v>1.43003784713962E-4</v>
      </c>
      <c r="AA330" s="212">
        <v>2.0872210426673625E-4</v>
      </c>
      <c r="AB330" s="212">
        <v>1.6041103104623276E-4</v>
      </c>
      <c r="AC330" s="212">
        <v>2.0553568032105973E-6</v>
      </c>
      <c r="AD330" s="212">
        <v>1.2575576211938742E-4</v>
      </c>
      <c r="AE330" s="212">
        <v>1.4781135003838918E-5</v>
      </c>
      <c r="AF330" s="212">
        <v>0</v>
      </c>
      <c r="AG330" s="212">
        <v>0</v>
      </c>
      <c r="AH330" s="212">
        <v>0</v>
      </c>
      <c r="AI330" s="212">
        <v>0</v>
      </c>
      <c r="AJ330" s="212">
        <v>0</v>
      </c>
      <c r="AK330" s="212">
        <v>0</v>
      </c>
      <c r="AL330" s="212">
        <v>0</v>
      </c>
      <c r="AM330" s="212">
        <v>0</v>
      </c>
      <c r="AN330" s="212">
        <v>0</v>
      </c>
      <c r="AO330" s="212">
        <v>0</v>
      </c>
      <c r="AP330" s="212">
        <v>0</v>
      </c>
      <c r="AQ330" s="212">
        <v>0</v>
      </c>
      <c r="AR330" s="212">
        <v>0</v>
      </c>
      <c r="AS330" s="212">
        <v>0</v>
      </c>
      <c r="AT330" s="212">
        <v>0</v>
      </c>
      <c r="AU330" s="212">
        <v>0</v>
      </c>
      <c r="AV330" s="212">
        <v>0</v>
      </c>
      <c r="AW330" s="212">
        <v>0</v>
      </c>
      <c r="AX330" s="212">
        <v>0</v>
      </c>
      <c r="AY330" s="212">
        <v>0</v>
      </c>
      <c r="AZ330" s="212">
        <v>0</v>
      </c>
      <c r="BA330" s="212">
        <v>0</v>
      </c>
      <c r="BB330" s="212">
        <v>0</v>
      </c>
      <c r="BC330" s="212">
        <v>0</v>
      </c>
      <c r="BD330" s="212">
        <v>0</v>
      </c>
      <c r="BE330" s="212">
        <v>0</v>
      </c>
      <c r="BF330" s="212">
        <v>0</v>
      </c>
      <c r="BG330" s="212">
        <v>0</v>
      </c>
      <c r="BH330" s="212">
        <v>0</v>
      </c>
      <c r="BI330" s="212">
        <v>0</v>
      </c>
      <c r="BJ330" s="212">
        <v>0</v>
      </c>
      <c r="BK330" s="212">
        <v>0</v>
      </c>
      <c r="BL330" s="212">
        <v>0</v>
      </c>
      <c r="BM330" s="212">
        <v>0</v>
      </c>
      <c r="BN330" s="212">
        <v>0</v>
      </c>
      <c r="BO330" s="212">
        <v>0</v>
      </c>
      <c r="BP330" s="212">
        <v>0</v>
      </c>
      <c r="BQ330" s="212">
        <v>0</v>
      </c>
      <c r="BR330" s="212">
        <v>0</v>
      </c>
      <c r="BS330" s="212">
        <v>0</v>
      </c>
      <c r="BT330" s="212">
        <v>0</v>
      </c>
      <c r="BU330" s="215">
        <f t="shared" si="7"/>
        <v>0.1664965089343797</v>
      </c>
    </row>
    <row r="331" spans="2:73" hidden="1" outlineLevel="1" x14ac:dyDescent="0.35">
      <c r="B331" s="38" t="str">
        <f t="shared" si="8"/>
        <v>POWNNSY</v>
      </c>
      <c r="C331" s="39">
        <f t="shared" si="6"/>
        <v>2.0425087682290296E-6</v>
      </c>
      <c r="D331" s="40">
        <v>3.5932895917283277E-2</v>
      </c>
      <c r="E331" s="40">
        <v>0.25954209146822876</v>
      </c>
      <c r="F331" s="40">
        <v>8.2679711182010087E-3</v>
      </c>
      <c r="G331" s="40">
        <v>3.0821827406226989E-2</v>
      </c>
      <c r="H331" s="40">
        <v>3.7871631338348068E-2</v>
      </c>
      <c r="I331" s="40">
        <v>5.0785901932756941E-3</v>
      </c>
      <c r="J331" s="40">
        <v>2.7094800516676149E-3</v>
      </c>
      <c r="K331" s="213">
        <v>4.2339635256859918E-6</v>
      </c>
      <c r="L331" s="213">
        <v>0</v>
      </c>
      <c r="M331" s="213">
        <v>4.7123847753985022E-6</v>
      </c>
      <c r="N331" s="213">
        <v>5.3781370907821026E-4</v>
      </c>
      <c r="O331" s="213">
        <v>9.2649207651423809E-4</v>
      </c>
      <c r="P331" s="213">
        <v>5.0138998658241257E-8</v>
      </c>
      <c r="Q331" s="213">
        <v>1.9291878748322057E-7</v>
      </c>
      <c r="R331" s="213">
        <v>3.3651952805673974E-4</v>
      </c>
      <c r="S331" s="213">
        <v>1.0014715099077127E-3</v>
      </c>
      <c r="T331" s="213">
        <v>2.6954244582127641E-7</v>
      </c>
      <c r="U331" s="213">
        <v>9.5212833710966683E-8</v>
      </c>
      <c r="V331" s="213">
        <v>1.0710249299830456E-6</v>
      </c>
      <c r="W331" s="213">
        <v>2.647412228362486E-5</v>
      </c>
      <c r="X331" s="213">
        <v>1.320934784187704E-8</v>
      </c>
      <c r="Y331" s="213">
        <v>5.2323256422473742E-7</v>
      </c>
      <c r="Z331" s="213">
        <v>1.0723230061296298E-6</v>
      </c>
      <c r="AA331" s="213">
        <v>2.0425087682290296E-6</v>
      </c>
      <c r="AB331" s="213">
        <v>1.5752308479554182E-6</v>
      </c>
      <c r="AC331" s="213">
        <v>2.011308816674065E-8</v>
      </c>
      <c r="AD331" s="213">
        <v>1.0160038371464166E-6</v>
      </c>
      <c r="AE331" s="213">
        <v>1.4856995216994644E-7</v>
      </c>
      <c r="AF331" s="213">
        <v>0</v>
      </c>
      <c r="AG331" s="213">
        <v>0</v>
      </c>
      <c r="AH331" s="213">
        <v>0</v>
      </c>
      <c r="AI331" s="213">
        <v>0</v>
      </c>
      <c r="AJ331" s="213">
        <v>0</v>
      </c>
      <c r="AK331" s="213">
        <v>0</v>
      </c>
      <c r="AL331" s="213">
        <v>0</v>
      </c>
      <c r="AM331" s="213">
        <v>0</v>
      </c>
      <c r="AN331" s="213">
        <v>0</v>
      </c>
      <c r="AO331" s="213">
        <v>0</v>
      </c>
      <c r="AP331" s="213">
        <v>0</v>
      </c>
      <c r="AQ331" s="213">
        <v>0</v>
      </c>
      <c r="AR331" s="213">
        <v>0</v>
      </c>
      <c r="AS331" s="213">
        <v>0</v>
      </c>
      <c r="AT331" s="213">
        <v>0</v>
      </c>
      <c r="AU331" s="213">
        <v>0</v>
      </c>
      <c r="AV331" s="213">
        <v>0</v>
      </c>
      <c r="AW331" s="213">
        <v>0</v>
      </c>
      <c r="AX331" s="213">
        <v>0</v>
      </c>
      <c r="AY331" s="213">
        <v>0</v>
      </c>
      <c r="AZ331" s="213">
        <v>0</v>
      </c>
      <c r="BA331" s="213">
        <v>0</v>
      </c>
      <c r="BB331" s="213">
        <v>0</v>
      </c>
      <c r="BC331" s="213">
        <v>0</v>
      </c>
      <c r="BD331" s="213">
        <v>0</v>
      </c>
      <c r="BE331" s="213">
        <v>0</v>
      </c>
      <c r="BF331" s="213">
        <v>0</v>
      </c>
      <c r="BG331" s="213">
        <v>0</v>
      </c>
      <c r="BH331" s="213">
        <v>0</v>
      </c>
      <c r="BI331" s="213">
        <v>0</v>
      </c>
      <c r="BJ331" s="213">
        <v>0</v>
      </c>
      <c r="BK331" s="213">
        <v>0</v>
      </c>
      <c r="BL331" s="213">
        <v>0</v>
      </c>
      <c r="BM331" s="213">
        <v>0</v>
      </c>
      <c r="BN331" s="213">
        <v>0</v>
      </c>
      <c r="BO331" s="213">
        <v>0</v>
      </c>
      <c r="BP331" s="213">
        <v>0</v>
      </c>
      <c r="BQ331" s="213">
        <v>0</v>
      </c>
      <c r="BR331" s="213">
        <v>0</v>
      </c>
      <c r="BS331" s="213">
        <v>0</v>
      </c>
      <c r="BT331" s="213">
        <v>0</v>
      </c>
      <c r="BU331" s="216">
        <f t="shared" si="7"/>
        <v>0.3830702948167804</v>
      </c>
    </row>
    <row r="332" spans="2:73" hidden="1" outlineLevel="1" x14ac:dyDescent="0.35">
      <c r="B332" s="35" t="str">
        <f t="shared" si="8"/>
        <v>RAYNBDE</v>
      </c>
      <c r="C332" s="36">
        <f t="shared" si="6"/>
        <v>1.2707212547628632E-23</v>
      </c>
      <c r="D332" s="37">
        <v>1.5175686991354678E-2</v>
      </c>
      <c r="E332" s="37">
        <v>0.1095965319638709</v>
      </c>
      <c r="F332" s="37">
        <v>3.9728526702104E-2</v>
      </c>
      <c r="G332" s="37">
        <v>8.0683011199187398E-3</v>
      </c>
      <c r="H332" s="37">
        <v>1.1762018099844574E-2</v>
      </c>
      <c r="I332" s="37">
        <v>1.8615861099874724E-3</v>
      </c>
      <c r="J332" s="37">
        <v>8.414993567127494E-4</v>
      </c>
      <c r="K332" s="212">
        <v>2.0069911036568402E-7</v>
      </c>
      <c r="L332" s="212">
        <v>0</v>
      </c>
      <c r="M332" s="212">
        <v>4.6054670516575548E-8</v>
      </c>
      <c r="N332" s="212">
        <v>5.6161145575517213E-6</v>
      </c>
      <c r="O332" s="212">
        <v>3.136126272882459E-5</v>
      </c>
      <c r="P332" s="212">
        <v>9.0490935173749653E-10</v>
      </c>
      <c r="Q332" s="212">
        <v>3.5482023699368078E-9</v>
      </c>
      <c r="R332" s="212">
        <v>1.3962960090610874E-5</v>
      </c>
      <c r="S332" s="212">
        <v>8.2526965350400081E-4</v>
      </c>
      <c r="T332" s="212">
        <v>0</v>
      </c>
      <c r="U332" s="212">
        <v>0</v>
      </c>
      <c r="V332" s="212">
        <v>0</v>
      </c>
      <c r="W332" s="212">
        <v>1.1841912987980369E-2</v>
      </c>
      <c r="X332" s="212">
        <v>0</v>
      </c>
      <c r="Y332" s="212">
        <v>6.8996665920298909E-12</v>
      </c>
      <c r="Z332" s="212">
        <v>3.4912538143579345E-11</v>
      </c>
      <c r="AA332" s="212">
        <v>1.2707212547628632E-23</v>
      </c>
      <c r="AB332" s="212">
        <v>0</v>
      </c>
      <c r="AC332" s="212">
        <v>0</v>
      </c>
      <c r="AD332" s="212">
        <v>1.9431514644744215E-9</v>
      </c>
      <c r="AE332" s="212">
        <v>4.5506787932494424E-10</v>
      </c>
      <c r="AF332" s="212">
        <v>0</v>
      </c>
      <c r="AG332" s="212">
        <v>0</v>
      </c>
      <c r="AH332" s="212">
        <v>0</v>
      </c>
      <c r="AI332" s="212">
        <v>0</v>
      </c>
      <c r="AJ332" s="212">
        <v>0</v>
      </c>
      <c r="AK332" s="212">
        <v>0</v>
      </c>
      <c r="AL332" s="212">
        <v>0</v>
      </c>
      <c r="AM332" s="212">
        <v>0</v>
      </c>
      <c r="AN332" s="212">
        <v>0</v>
      </c>
      <c r="AO332" s="212">
        <v>0</v>
      </c>
      <c r="AP332" s="212">
        <v>0</v>
      </c>
      <c r="AQ332" s="212">
        <v>0</v>
      </c>
      <c r="AR332" s="212">
        <v>0</v>
      </c>
      <c r="AS332" s="212">
        <v>0</v>
      </c>
      <c r="AT332" s="212">
        <v>0</v>
      </c>
      <c r="AU332" s="212">
        <v>0</v>
      </c>
      <c r="AV332" s="212">
        <v>0</v>
      </c>
      <c r="AW332" s="212">
        <v>0</v>
      </c>
      <c r="AX332" s="212">
        <v>0</v>
      </c>
      <c r="AY332" s="212">
        <v>0</v>
      </c>
      <c r="AZ332" s="212">
        <v>0</v>
      </c>
      <c r="BA332" s="212">
        <v>0</v>
      </c>
      <c r="BB332" s="212">
        <v>0</v>
      </c>
      <c r="BC332" s="212">
        <v>0</v>
      </c>
      <c r="BD332" s="212">
        <v>0</v>
      </c>
      <c r="BE332" s="212">
        <v>0</v>
      </c>
      <c r="BF332" s="212">
        <v>0</v>
      </c>
      <c r="BG332" s="212">
        <v>0</v>
      </c>
      <c r="BH332" s="212">
        <v>0</v>
      </c>
      <c r="BI332" s="212">
        <v>0</v>
      </c>
      <c r="BJ332" s="212">
        <v>0</v>
      </c>
      <c r="BK332" s="212">
        <v>0</v>
      </c>
      <c r="BL332" s="212">
        <v>0</v>
      </c>
      <c r="BM332" s="212">
        <v>0</v>
      </c>
      <c r="BN332" s="212">
        <v>0</v>
      </c>
      <c r="BO332" s="212">
        <v>0</v>
      </c>
      <c r="BP332" s="212">
        <v>0</v>
      </c>
      <c r="BQ332" s="212">
        <v>0</v>
      </c>
      <c r="BR332" s="212">
        <v>0</v>
      </c>
      <c r="BS332" s="212">
        <v>0</v>
      </c>
      <c r="BT332" s="212">
        <v>0</v>
      </c>
      <c r="BU332" s="215">
        <f t="shared" si="7"/>
        <v>0.1997525269695786</v>
      </c>
    </row>
    <row r="333" spans="2:73" hidden="1" outlineLevel="1" x14ac:dyDescent="0.35">
      <c r="B333" s="38" t="str">
        <f t="shared" si="8"/>
        <v>SCANDVK</v>
      </c>
      <c r="C333" s="39">
        <f t="shared" si="6"/>
        <v>2.5867663770113378E-23</v>
      </c>
      <c r="D333" s="40">
        <v>2.137102818188239E-3</v>
      </c>
      <c r="E333" s="40">
        <v>0.1591949218741745</v>
      </c>
      <c r="F333" s="40">
        <v>4.133413941460027E-3</v>
      </c>
      <c r="G333" s="40">
        <v>2.8968330918574328E-3</v>
      </c>
      <c r="H333" s="40">
        <v>1.96976856322632E-2</v>
      </c>
      <c r="I333" s="40">
        <v>2.558426742625239E-3</v>
      </c>
      <c r="J333" s="40">
        <v>1.4092470907265892E-3</v>
      </c>
      <c r="K333" s="213">
        <v>1.1236712949102054E-5</v>
      </c>
      <c r="L333" s="213">
        <v>0</v>
      </c>
      <c r="M333" s="213">
        <v>2.6790111999847419E-2</v>
      </c>
      <c r="N333" s="213">
        <v>1.554115607614879E-5</v>
      </c>
      <c r="O333" s="213">
        <v>4.1496940018940115E-4</v>
      </c>
      <c r="P333" s="213">
        <v>1.4189607568232043E-8</v>
      </c>
      <c r="Q333" s="213">
        <v>4.4681061407865652E-8</v>
      </c>
      <c r="R333" s="213">
        <v>2.053206033179347E-3</v>
      </c>
      <c r="S333" s="213">
        <v>4.2000426550253483E-5</v>
      </c>
      <c r="T333" s="213">
        <v>4.5821334310753574E-10</v>
      </c>
      <c r="U333" s="213">
        <v>2.4609871856781338E-10</v>
      </c>
      <c r="V333" s="213">
        <v>0</v>
      </c>
      <c r="W333" s="213">
        <v>1.0711533385408451E-6</v>
      </c>
      <c r="X333" s="213">
        <v>0</v>
      </c>
      <c r="Y333" s="213">
        <v>5.4218139903682893E-7</v>
      </c>
      <c r="Z333" s="213">
        <v>2.747402478429043E-6</v>
      </c>
      <c r="AA333" s="213">
        <v>2.5867663770113378E-23</v>
      </c>
      <c r="AB333" s="213">
        <v>6.5642562707453746E-25</v>
      </c>
      <c r="AC333" s="213">
        <v>0</v>
      </c>
      <c r="AD333" s="213">
        <v>4.7306300739242242E-4</v>
      </c>
      <c r="AE333" s="213">
        <v>3.059136312607323E-5</v>
      </c>
      <c r="AF333" s="213">
        <v>0</v>
      </c>
      <c r="AG333" s="213">
        <v>0</v>
      </c>
      <c r="AH333" s="213">
        <v>0</v>
      </c>
      <c r="AI333" s="213">
        <v>0</v>
      </c>
      <c r="AJ333" s="213">
        <v>0</v>
      </c>
      <c r="AK333" s="213">
        <v>0</v>
      </c>
      <c r="AL333" s="213">
        <v>0</v>
      </c>
      <c r="AM333" s="213">
        <v>0</v>
      </c>
      <c r="AN333" s="213">
        <v>0</v>
      </c>
      <c r="AO333" s="213">
        <v>0</v>
      </c>
      <c r="AP333" s="213">
        <v>0</v>
      </c>
      <c r="AQ333" s="213">
        <v>0</v>
      </c>
      <c r="AR333" s="213">
        <v>0</v>
      </c>
      <c r="AS333" s="213">
        <v>0</v>
      </c>
      <c r="AT333" s="213">
        <v>0</v>
      </c>
      <c r="AU333" s="213">
        <v>0</v>
      </c>
      <c r="AV333" s="213">
        <v>0</v>
      </c>
      <c r="AW333" s="213">
        <v>0</v>
      </c>
      <c r="AX333" s="213">
        <v>0</v>
      </c>
      <c r="AY333" s="213">
        <v>0</v>
      </c>
      <c r="AZ333" s="213">
        <v>0</v>
      </c>
      <c r="BA333" s="213">
        <v>0</v>
      </c>
      <c r="BB333" s="213">
        <v>0</v>
      </c>
      <c r="BC333" s="213">
        <v>0</v>
      </c>
      <c r="BD333" s="213">
        <v>0</v>
      </c>
      <c r="BE333" s="213">
        <v>0</v>
      </c>
      <c r="BF333" s="213">
        <v>0</v>
      </c>
      <c r="BG333" s="213">
        <v>0</v>
      </c>
      <c r="BH333" s="213">
        <v>0</v>
      </c>
      <c r="BI333" s="213">
        <v>0</v>
      </c>
      <c r="BJ333" s="213">
        <v>0</v>
      </c>
      <c r="BK333" s="213">
        <v>0</v>
      </c>
      <c r="BL333" s="213">
        <v>0</v>
      </c>
      <c r="BM333" s="213">
        <v>0</v>
      </c>
      <c r="BN333" s="213">
        <v>0</v>
      </c>
      <c r="BO333" s="213">
        <v>0</v>
      </c>
      <c r="BP333" s="213">
        <v>0</v>
      </c>
      <c r="BQ333" s="213">
        <v>0</v>
      </c>
      <c r="BR333" s="213">
        <v>0</v>
      </c>
      <c r="BS333" s="213">
        <v>0</v>
      </c>
      <c r="BT333" s="213">
        <v>0</v>
      </c>
      <c r="BU333" s="216">
        <f t="shared" si="7"/>
        <v>0.22186277160280249</v>
      </c>
    </row>
    <row r="334" spans="2:73" hidden="1" outlineLevel="1" x14ac:dyDescent="0.35">
      <c r="B334" s="35" t="str">
        <f t="shared" si="8"/>
        <v>SCANWDV</v>
      </c>
      <c r="C334" s="36">
        <f t="shared" si="6"/>
        <v>4.8496153004475649E-24</v>
      </c>
      <c r="D334" s="37">
        <v>3.6157575237738868E-4</v>
      </c>
      <c r="E334" s="37">
        <v>2.9165977542444974E-2</v>
      </c>
      <c r="F334" s="37">
        <v>7.6919833703250674E-4</v>
      </c>
      <c r="G334" s="37">
        <v>5.5259522550995947E-4</v>
      </c>
      <c r="H334" s="37">
        <v>3.5705358736111796E-3</v>
      </c>
      <c r="I334" s="37">
        <v>4.934706293604073E-4</v>
      </c>
      <c r="J334" s="37">
        <v>2.5544966988303694E-4</v>
      </c>
      <c r="K334" s="212">
        <v>2.1066353548194332E-6</v>
      </c>
      <c r="L334" s="212">
        <v>0</v>
      </c>
      <c r="M334" s="212">
        <v>5.0225539580915348E-3</v>
      </c>
      <c r="N334" s="212">
        <v>2.9136233160960271E-6</v>
      </c>
      <c r="O334" s="212">
        <v>7.7797592015293465E-5</v>
      </c>
      <c r="P334" s="212">
        <v>2.660237839095087E-9</v>
      </c>
      <c r="Q334" s="212">
        <v>8.3767115951991796E-9</v>
      </c>
      <c r="R334" s="212">
        <v>3.8493075686958986E-4</v>
      </c>
      <c r="S334" s="212">
        <v>7.8741517994665306E-6</v>
      </c>
      <c r="T334" s="212">
        <v>8.5904875652935519E-11</v>
      </c>
      <c r="U334" s="212">
        <v>4.6138071129790945E-11</v>
      </c>
      <c r="V334" s="212">
        <v>0</v>
      </c>
      <c r="W334" s="212">
        <v>2.0081757927111034E-7</v>
      </c>
      <c r="X334" s="212">
        <v>0</v>
      </c>
      <c r="Y334" s="212">
        <v>1.0164703050705949E-7</v>
      </c>
      <c r="Z334" s="212">
        <v>5.150772491202303E-7</v>
      </c>
      <c r="AA334" s="212">
        <v>4.8496153004475649E-24</v>
      </c>
      <c r="AB334" s="212">
        <v>1.2306529855025292E-25</v>
      </c>
      <c r="AC334" s="212">
        <v>0</v>
      </c>
      <c r="AD334" s="212">
        <v>8.8688859539632695E-5</v>
      </c>
      <c r="AE334" s="212">
        <v>5.7352045393893694E-6</v>
      </c>
      <c r="AF334" s="212">
        <v>0</v>
      </c>
      <c r="AG334" s="212">
        <v>0</v>
      </c>
      <c r="AH334" s="212">
        <v>0</v>
      </c>
      <c r="AI334" s="212">
        <v>0</v>
      </c>
      <c r="AJ334" s="212">
        <v>0</v>
      </c>
      <c r="AK334" s="212">
        <v>0</v>
      </c>
      <c r="AL334" s="212">
        <v>0</v>
      </c>
      <c r="AM334" s="212">
        <v>0</v>
      </c>
      <c r="AN334" s="212">
        <v>0</v>
      </c>
      <c r="AO334" s="212">
        <v>0</v>
      </c>
      <c r="AP334" s="212">
        <v>0</v>
      </c>
      <c r="AQ334" s="212">
        <v>0</v>
      </c>
      <c r="AR334" s="212">
        <v>0</v>
      </c>
      <c r="AS334" s="212">
        <v>0</v>
      </c>
      <c r="AT334" s="212">
        <v>0</v>
      </c>
      <c r="AU334" s="212">
        <v>0</v>
      </c>
      <c r="AV334" s="212">
        <v>0</v>
      </c>
      <c r="AW334" s="212">
        <v>0</v>
      </c>
      <c r="AX334" s="212">
        <v>0</v>
      </c>
      <c r="AY334" s="212">
        <v>0</v>
      </c>
      <c r="AZ334" s="212">
        <v>0</v>
      </c>
      <c r="BA334" s="212">
        <v>0</v>
      </c>
      <c r="BB334" s="212">
        <v>0</v>
      </c>
      <c r="BC334" s="212">
        <v>0</v>
      </c>
      <c r="BD334" s="212">
        <v>0</v>
      </c>
      <c r="BE334" s="212">
        <v>0</v>
      </c>
      <c r="BF334" s="212">
        <v>0</v>
      </c>
      <c r="BG334" s="212">
        <v>0</v>
      </c>
      <c r="BH334" s="212">
        <v>0</v>
      </c>
      <c r="BI334" s="212">
        <v>0</v>
      </c>
      <c r="BJ334" s="212">
        <v>0</v>
      </c>
      <c r="BK334" s="212">
        <v>0</v>
      </c>
      <c r="BL334" s="212">
        <v>0</v>
      </c>
      <c r="BM334" s="212">
        <v>0</v>
      </c>
      <c r="BN334" s="212">
        <v>0</v>
      </c>
      <c r="BO334" s="212">
        <v>0</v>
      </c>
      <c r="BP334" s="212">
        <v>0</v>
      </c>
      <c r="BQ334" s="212">
        <v>0</v>
      </c>
      <c r="BR334" s="212">
        <v>0</v>
      </c>
      <c r="BS334" s="212">
        <v>0</v>
      </c>
      <c r="BT334" s="212">
        <v>0</v>
      </c>
      <c r="BU334" s="215">
        <f t="shared" si="7"/>
        <v>4.0762232522596566E-2</v>
      </c>
    </row>
    <row r="335" spans="2:73" hidden="1" outlineLevel="1" x14ac:dyDescent="0.35">
      <c r="B335" s="38" t="str">
        <f t="shared" si="8"/>
        <v>SCGLSWN</v>
      </c>
      <c r="C335" s="39">
        <f t="shared" si="6"/>
        <v>8.7876721370354472E-15</v>
      </c>
      <c r="D335" s="40">
        <v>7.3626129148830102E-5</v>
      </c>
      <c r="E335" s="40">
        <v>1.8156326141041998E-3</v>
      </c>
      <c r="F335" s="40">
        <v>1.1523558129838312E-4</v>
      </c>
      <c r="G335" s="40">
        <v>5.2544567303961881E-5</v>
      </c>
      <c r="H335" s="40">
        <v>4.6015086801381357E-3</v>
      </c>
      <c r="I335" s="40">
        <v>3.4660003121947662E-4</v>
      </c>
      <c r="J335" s="40">
        <v>3.2920937218210383E-4</v>
      </c>
      <c r="K335" s="213">
        <v>3.8906947635203736E-7</v>
      </c>
      <c r="L335" s="213">
        <v>0</v>
      </c>
      <c r="M335" s="213">
        <v>2.6452879204623929E-6</v>
      </c>
      <c r="N335" s="213">
        <v>5.557652943339055E-7</v>
      </c>
      <c r="O335" s="213">
        <v>1.5175558510250422E-5</v>
      </c>
      <c r="P335" s="213">
        <v>6.449726428086906E-10</v>
      </c>
      <c r="Q335" s="213">
        <v>1.5521239606242284E-9</v>
      </c>
      <c r="R335" s="213">
        <v>7.7316067566174718E-5</v>
      </c>
      <c r="S335" s="213">
        <v>1.514929633541633E-6</v>
      </c>
      <c r="T335" s="213">
        <v>6.0714020284399013E-4</v>
      </c>
      <c r="U335" s="213">
        <v>2.1463227947018238E-4</v>
      </c>
      <c r="V335" s="213">
        <v>2.8146394996068937E-15</v>
      </c>
      <c r="W335" s="213">
        <v>5.0017847243378062E-8</v>
      </c>
      <c r="X335" s="213">
        <v>6.7045481738140645E-17</v>
      </c>
      <c r="Y335" s="213">
        <v>1.216740581770049E-3</v>
      </c>
      <c r="Z335" s="213">
        <v>2.4165793556204739E-3</v>
      </c>
      <c r="AA335" s="213">
        <v>8.7876721370354472E-15</v>
      </c>
      <c r="AB335" s="213">
        <v>6.6943599413047138E-15</v>
      </c>
      <c r="AC335" s="213">
        <v>8.6483770814019986E-17</v>
      </c>
      <c r="AD335" s="213">
        <v>2.7971373930856247E-7</v>
      </c>
      <c r="AE335" s="213">
        <v>2.7581195080522702E-5</v>
      </c>
      <c r="AF335" s="213">
        <v>0</v>
      </c>
      <c r="AG335" s="213">
        <v>0</v>
      </c>
      <c r="AH335" s="213">
        <v>0</v>
      </c>
      <c r="AI335" s="213">
        <v>0</v>
      </c>
      <c r="AJ335" s="213">
        <v>0</v>
      </c>
      <c r="AK335" s="213">
        <v>0</v>
      </c>
      <c r="AL335" s="213">
        <v>0</v>
      </c>
      <c r="AM335" s="213">
        <v>0</v>
      </c>
      <c r="AN335" s="213">
        <v>0</v>
      </c>
      <c r="AO335" s="213">
        <v>0</v>
      </c>
      <c r="AP335" s="213">
        <v>0</v>
      </c>
      <c r="AQ335" s="213">
        <v>0</v>
      </c>
      <c r="AR335" s="213">
        <v>0</v>
      </c>
      <c r="AS335" s="213">
        <v>0</v>
      </c>
      <c r="AT335" s="213">
        <v>0</v>
      </c>
      <c r="AU335" s="213">
        <v>0</v>
      </c>
      <c r="AV335" s="213">
        <v>0</v>
      </c>
      <c r="AW335" s="213">
        <v>0</v>
      </c>
      <c r="AX335" s="213">
        <v>0</v>
      </c>
      <c r="AY335" s="213">
        <v>0</v>
      </c>
      <c r="AZ335" s="213">
        <v>0</v>
      </c>
      <c r="BA335" s="213">
        <v>0</v>
      </c>
      <c r="BB335" s="213">
        <v>0</v>
      </c>
      <c r="BC335" s="213">
        <v>0</v>
      </c>
      <c r="BD335" s="213">
        <v>0</v>
      </c>
      <c r="BE335" s="213">
        <v>0</v>
      </c>
      <c r="BF335" s="213">
        <v>0</v>
      </c>
      <c r="BG335" s="213">
        <v>0</v>
      </c>
      <c r="BH335" s="213">
        <v>0</v>
      </c>
      <c r="BI335" s="213">
        <v>0</v>
      </c>
      <c r="BJ335" s="213">
        <v>0</v>
      </c>
      <c r="BK335" s="213">
        <v>0</v>
      </c>
      <c r="BL335" s="213">
        <v>0</v>
      </c>
      <c r="BM335" s="213">
        <v>0</v>
      </c>
      <c r="BN335" s="213">
        <v>0</v>
      </c>
      <c r="BO335" s="213">
        <v>0</v>
      </c>
      <c r="BP335" s="213">
        <v>0</v>
      </c>
      <c r="BQ335" s="213">
        <v>0</v>
      </c>
      <c r="BR335" s="213">
        <v>0</v>
      </c>
      <c r="BS335" s="213">
        <v>0</v>
      </c>
      <c r="BT335" s="213">
        <v>0</v>
      </c>
      <c r="BU335" s="216">
        <f t="shared" si="7"/>
        <v>1.1914959197283035E-2</v>
      </c>
    </row>
    <row r="336" spans="2:73" hidden="1" outlineLevel="1" x14ac:dyDescent="0.35">
      <c r="B336" s="35" t="str">
        <f t="shared" si="8"/>
        <v>SHPKPEN</v>
      </c>
      <c r="C336" s="36">
        <f t="shared" si="6"/>
        <v>0</v>
      </c>
      <c r="D336" s="37">
        <v>0</v>
      </c>
      <c r="E336" s="37">
        <v>0</v>
      </c>
      <c r="F336" s="37">
        <v>0</v>
      </c>
      <c r="G336" s="37">
        <v>0</v>
      </c>
      <c r="H336" s="37">
        <v>0</v>
      </c>
      <c r="I336" s="37">
        <v>0</v>
      </c>
      <c r="J336" s="37">
        <v>0</v>
      </c>
      <c r="K336" s="212">
        <v>1.2746825322696947E-7</v>
      </c>
      <c r="L336" s="212">
        <v>0</v>
      </c>
      <c r="M336" s="212">
        <v>7.6470396700823708E-8</v>
      </c>
      <c r="N336" s="212">
        <v>1.8208171557027031E-7</v>
      </c>
      <c r="O336" s="212">
        <v>4.9718680706757741E-6</v>
      </c>
      <c r="P336" s="212">
        <v>2.1128466955345879E-10</v>
      </c>
      <c r="Q336" s="212">
        <v>5.0847220301279515E-10</v>
      </c>
      <c r="R336" s="212">
        <v>2.5330551994722453E-5</v>
      </c>
      <c r="S336" s="212">
        <v>4.9632639804501806E-7</v>
      </c>
      <c r="T336" s="212">
        <v>4.9979553427689447E-16</v>
      </c>
      <c r="U336" s="212">
        <v>2.525664050528298E-16</v>
      </c>
      <c r="V336" s="212">
        <v>0</v>
      </c>
      <c r="W336" s="212">
        <v>1.6387016976874864E-8</v>
      </c>
      <c r="X336" s="212">
        <v>0</v>
      </c>
      <c r="Y336" s="212">
        <v>1.3344809272193053E-5</v>
      </c>
      <c r="Z336" s="212">
        <v>8.7768441468683375E-11</v>
      </c>
      <c r="AA336" s="212">
        <v>0</v>
      </c>
      <c r="AB336" s="212">
        <v>0</v>
      </c>
      <c r="AC336" s="212">
        <v>0</v>
      </c>
      <c r="AD336" s="212">
        <v>3.7722248478013862E-10</v>
      </c>
      <c r="AE336" s="212">
        <v>3.9498079074079894E-10</v>
      </c>
      <c r="AF336" s="212">
        <v>0</v>
      </c>
      <c r="AG336" s="212">
        <v>0</v>
      </c>
      <c r="AH336" s="212">
        <v>0</v>
      </c>
      <c r="AI336" s="212">
        <v>0</v>
      </c>
      <c r="AJ336" s="212">
        <v>0</v>
      </c>
      <c r="AK336" s="212">
        <v>0</v>
      </c>
      <c r="AL336" s="212">
        <v>0</v>
      </c>
      <c r="AM336" s="212">
        <v>0</v>
      </c>
      <c r="AN336" s="212">
        <v>0</v>
      </c>
      <c r="AO336" s="212">
        <v>0</v>
      </c>
      <c r="AP336" s="212">
        <v>0</v>
      </c>
      <c r="AQ336" s="212">
        <v>0</v>
      </c>
      <c r="AR336" s="212">
        <v>0</v>
      </c>
      <c r="AS336" s="212">
        <v>0</v>
      </c>
      <c r="AT336" s="212">
        <v>0</v>
      </c>
      <c r="AU336" s="212">
        <v>0</v>
      </c>
      <c r="AV336" s="212">
        <v>0</v>
      </c>
      <c r="AW336" s="212">
        <v>0</v>
      </c>
      <c r="AX336" s="212">
        <v>0</v>
      </c>
      <c r="AY336" s="212">
        <v>0</v>
      </c>
      <c r="AZ336" s="212">
        <v>0</v>
      </c>
      <c r="BA336" s="212">
        <v>0</v>
      </c>
      <c r="BB336" s="212">
        <v>0</v>
      </c>
      <c r="BC336" s="212">
        <v>0</v>
      </c>
      <c r="BD336" s="212">
        <v>0</v>
      </c>
      <c r="BE336" s="212">
        <v>0</v>
      </c>
      <c r="BF336" s="212">
        <v>0</v>
      </c>
      <c r="BG336" s="212">
        <v>0</v>
      </c>
      <c r="BH336" s="212">
        <v>0</v>
      </c>
      <c r="BI336" s="212">
        <v>0</v>
      </c>
      <c r="BJ336" s="212">
        <v>0</v>
      </c>
      <c r="BK336" s="212">
        <v>0</v>
      </c>
      <c r="BL336" s="212">
        <v>0</v>
      </c>
      <c r="BM336" s="212">
        <v>0</v>
      </c>
      <c r="BN336" s="212">
        <v>0</v>
      </c>
      <c r="BO336" s="212">
        <v>0</v>
      </c>
      <c r="BP336" s="212">
        <v>0</v>
      </c>
      <c r="BQ336" s="212">
        <v>0</v>
      </c>
      <c r="BR336" s="212">
        <v>0</v>
      </c>
      <c r="BS336" s="212">
        <v>0</v>
      </c>
      <c r="BT336" s="212">
        <v>0</v>
      </c>
      <c r="BU336" s="215">
        <f t="shared" si="7"/>
        <v>4.4547542847453158E-5</v>
      </c>
    </row>
    <row r="337" spans="2:73" hidden="1" outlineLevel="1" x14ac:dyDescent="0.35">
      <c r="B337" s="38" t="str">
        <f t="shared" si="8"/>
        <v>SKOGKAW</v>
      </c>
      <c r="C337" s="39">
        <f t="shared" si="6"/>
        <v>5.1150363174458283E-5</v>
      </c>
      <c r="D337" s="40">
        <v>0</v>
      </c>
      <c r="E337" s="40">
        <v>0</v>
      </c>
      <c r="F337" s="40">
        <v>0</v>
      </c>
      <c r="G337" s="40">
        <v>0</v>
      </c>
      <c r="H337" s="40">
        <v>0.12055252883713144</v>
      </c>
      <c r="I337" s="40">
        <v>0.24739892383453943</v>
      </c>
      <c r="J337" s="40">
        <v>8.6247848460530591E-3</v>
      </c>
      <c r="K337" s="213">
        <v>5.4166562676478999E-2</v>
      </c>
      <c r="L337" s="213">
        <v>0</v>
      </c>
      <c r="M337" s="213">
        <v>1.1049451525123521E-3</v>
      </c>
      <c r="N337" s="213">
        <v>1.6950636661795272E-4</v>
      </c>
      <c r="O337" s="213">
        <v>4.6833532175775058E-3</v>
      </c>
      <c r="P337" s="213">
        <v>8.2954835118208194E-5</v>
      </c>
      <c r="Q337" s="213">
        <v>3.0088640260050886E-4</v>
      </c>
      <c r="R337" s="213">
        <v>2.6231927273460003E-2</v>
      </c>
      <c r="S337" s="213">
        <v>4.5328133685905658E-4</v>
      </c>
      <c r="T337" s="213">
        <v>5.873692813431156E-4</v>
      </c>
      <c r="U337" s="213">
        <v>2.0712140434052617E-4</v>
      </c>
      <c r="V337" s="213">
        <v>2.4894090954046164E-5</v>
      </c>
      <c r="W337" s="213">
        <v>1.7003178585406421E-5</v>
      </c>
      <c r="X337" s="213">
        <v>3.5506424907112828E-7</v>
      </c>
      <c r="Y337" s="213">
        <v>1.1390322458582299E-3</v>
      </c>
      <c r="Z337" s="213">
        <v>2.322623862247243E-3</v>
      </c>
      <c r="AA337" s="213">
        <v>5.1150363174458283E-5</v>
      </c>
      <c r="AB337" s="213">
        <v>3.9592470921993847E-5</v>
      </c>
      <c r="AC337" s="213">
        <v>5.039915803470814E-7</v>
      </c>
      <c r="AD337" s="213">
        <v>1.8030307039524193E-3</v>
      </c>
      <c r="AE337" s="213">
        <v>2.3426812276069176E-4</v>
      </c>
      <c r="AF337" s="213">
        <v>0</v>
      </c>
      <c r="AG337" s="213">
        <v>0</v>
      </c>
      <c r="AH337" s="213">
        <v>0</v>
      </c>
      <c r="AI337" s="213">
        <v>0</v>
      </c>
      <c r="AJ337" s="213">
        <v>0</v>
      </c>
      <c r="AK337" s="213">
        <v>0</v>
      </c>
      <c r="AL337" s="213">
        <v>0</v>
      </c>
      <c r="AM337" s="213">
        <v>0</v>
      </c>
      <c r="AN337" s="213">
        <v>0</v>
      </c>
      <c r="AO337" s="213">
        <v>0</v>
      </c>
      <c r="AP337" s="213">
        <v>0</v>
      </c>
      <c r="AQ337" s="213">
        <v>0</v>
      </c>
      <c r="AR337" s="213">
        <v>0</v>
      </c>
      <c r="AS337" s="213">
        <v>0</v>
      </c>
      <c r="AT337" s="213">
        <v>0</v>
      </c>
      <c r="AU337" s="213">
        <v>0</v>
      </c>
      <c r="AV337" s="213">
        <v>0</v>
      </c>
      <c r="AW337" s="213">
        <v>0</v>
      </c>
      <c r="AX337" s="213">
        <v>0</v>
      </c>
      <c r="AY337" s="213">
        <v>0</v>
      </c>
      <c r="AZ337" s="213">
        <v>0</v>
      </c>
      <c r="BA337" s="213">
        <v>0</v>
      </c>
      <c r="BB337" s="213">
        <v>0</v>
      </c>
      <c r="BC337" s="213">
        <v>0</v>
      </c>
      <c r="BD337" s="213">
        <v>0</v>
      </c>
      <c r="BE337" s="213">
        <v>0</v>
      </c>
      <c r="BF337" s="213">
        <v>0</v>
      </c>
      <c r="BG337" s="213">
        <v>0</v>
      </c>
      <c r="BH337" s="213">
        <v>0</v>
      </c>
      <c r="BI337" s="213">
        <v>0</v>
      </c>
      <c r="BJ337" s="213">
        <v>0</v>
      </c>
      <c r="BK337" s="213">
        <v>0</v>
      </c>
      <c r="BL337" s="213">
        <v>0</v>
      </c>
      <c r="BM337" s="213">
        <v>0</v>
      </c>
      <c r="BN337" s="213">
        <v>0</v>
      </c>
      <c r="BO337" s="213">
        <v>0</v>
      </c>
      <c r="BP337" s="213">
        <v>0</v>
      </c>
      <c r="BQ337" s="213">
        <v>0</v>
      </c>
      <c r="BR337" s="213">
        <v>0</v>
      </c>
      <c r="BS337" s="213">
        <v>0</v>
      </c>
      <c r="BT337" s="213">
        <v>0</v>
      </c>
      <c r="BU337" s="216">
        <f t="shared" si="7"/>
        <v>0.47019659955891602</v>
      </c>
    </row>
    <row r="338" spans="2:73" hidden="1" outlineLevel="1" x14ac:dyDescent="0.35">
      <c r="B338" s="35" t="str">
        <f t="shared" si="8"/>
        <v>SOLEBDE</v>
      </c>
      <c r="C338" s="36">
        <f t="shared" si="6"/>
        <v>5.243277345271275E-26</v>
      </c>
      <c r="D338" s="37">
        <v>1.5328976758944147E-4</v>
      </c>
      <c r="E338" s="37">
        <v>1.1070356764027356E-3</v>
      </c>
      <c r="F338" s="37">
        <v>4.0129824951620286E-4</v>
      </c>
      <c r="G338" s="37">
        <v>8.1497991110290486E-5</v>
      </c>
      <c r="H338" s="37">
        <v>1.1880826363479363E-4</v>
      </c>
      <c r="I338" s="37">
        <v>1.8803900100883526E-5</v>
      </c>
      <c r="J338" s="37">
        <v>8.4999935021489807E-6</v>
      </c>
      <c r="K338" s="212">
        <v>8.2812898159389806E-10</v>
      </c>
      <c r="L338" s="212">
        <v>0</v>
      </c>
      <c r="M338" s="212">
        <v>1.9003177105789185E-10</v>
      </c>
      <c r="N338" s="212">
        <v>2.3173332560298128E-8</v>
      </c>
      <c r="O338" s="212">
        <v>1.2940351612819503E-7</v>
      </c>
      <c r="P338" s="212">
        <v>3.7338564108418615E-12</v>
      </c>
      <c r="Q338" s="212">
        <v>1.4640668858725712E-11</v>
      </c>
      <c r="R338" s="212">
        <v>5.7614265946696079E-8</v>
      </c>
      <c r="S338" s="212">
        <v>3.4052453767800643E-6</v>
      </c>
      <c r="T338" s="212">
        <v>0</v>
      </c>
      <c r="U338" s="212">
        <v>0</v>
      </c>
      <c r="V338" s="212">
        <v>0</v>
      </c>
      <c r="W338" s="212">
        <v>4.8862355817081373E-5</v>
      </c>
      <c r="X338" s="212">
        <v>0</v>
      </c>
      <c r="Y338" s="212">
        <v>2.8469552544524464E-14</v>
      </c>
      <c r="Z338" s="212">
        <v>1.4405686505047879E-13</v>
      </c>
      <c r="AA338" s="212">
        <v>5.243277345271275E-26</v>
      </c>
      <c r="AB338" s="212">
        <v>0</v>
      </c>
      <c r="AC338" s="212">
        <v>0</v>
      </c>
      <c r="AD338" s="212">
        <v>8.0178733250281285E-12</v>
      </c>
      <c r="AE338" s="212">
        <v>1.8777108616715449E-12</v>
      </c>
      <c r="AF338" s="212">
        <v>0</v>
      </c>
      <c r="AG338" s="212">
        <v>0</v>
      </c>
      <c r="AH338" s="212">
        <v>0</v>
      </c>
      <c r="AI338" s="212">
        <v>0</v>
      </c>
      <c r="AJ338" s="212">
        <v>0</v>
      </c>
      <c r="AK338" s="212">
        <v>0</v>
      </c>
      <c r="AL338" s="212">
        <v>0</v>
      </c>
      <c r="AM338" s="212">
        <v>0</v>
      </c>
      <c r="AN338" s="212">
        <v>0</v>
      </c>
      <c r="AO338" s="212">
        <v>0</v>
      </c>
      <c r="AP338" s="212">
        <v>0</v>
      </c>
      <c r="AQ338" s="212">
        <v>0</v>
      </c>
      <c r="AR338" s="212">
        <v>0</v>
      </c>
      <c r="AS338" s="212">
        <v>0</v>
      </c>
      <c r="AT338" s="212">
        <v>0</v>
      </c>
      <c r="AU338" s="212">
        <v>0</v>
      </c>
      <c r="AV338" s="212">
        <v>0</v>
      </c>
      <c r="AW338" s="212">
        <v>0</v>
      </c>
      <c r="AX338" s="212">
        <v>0</v>
      </c>
      <c r="AY338" s="212">
        <v>0</v>
      </c>
      <c r="AZ338" s="212">
        <v>0</v>
      </c>
      <c r="BA338" s="212">
        <v>0</v>
      </c>
      <c r="BB338" s="212">
        <v>0</v>
      </c>
      <c r="BC338" s="212">
        <v>0</v>
      </c>
      <c r="BD338" s="212">
        <v>0</v>
      </c>
      <c r="BE338" s="212">
        <v>0</v>
      </c>
      <c r="BF338" s="212">
        <v>0</v>
      </c>
      <c r="BG338" s="212">
        <v>0</v>
      </c>
      <c r="BH338" s="212">
        <v>0</v>
      </c>
      <c r="BI338" s="212">
        <v>0</v>
      </c>
      <c r="BJ338" s="212">
        <v>0</v>
      </c>
      <c r="BK338" s="212">
        <v>0</v>
      </c>
      <c r="BL338" s="212">
        <v>0</v>
      </c>
      <c r="BM338" s="212">
        <v>0</v>
      </c>
      <c r="BN338" s="212">
        <v>0</v>
      </c>
      <c r="BO338" s="212">
        <v>0</v>
      </c>
      <c r="BP338" s="212">
        <v>0</v>
      </c>
      <c r="BQ338" s="212">
        <v>0</v>
      </c>
      <c r="BR338" s="212">
        <v>0</v>
      </c>
      <c r="BS338" s="212">
        <v>0</v>
      </c>
      <c r="BT338" s="212">
        <v>0</v>
      </c>
      <c r="BU338" s="215">
        <f t="shared" si="7"/>
        <v>1.9417126807683817E-3</v>
      </c>
    </row>
    <row r="339" spans="2:73" hidden="1" outlineLevel="1" x14ac:dyDescent="0.35">
      <c r="B339" s="38" t="str">
        <f t="shared" si="8"/>
        <v>SOU2MAT</v>
      </c>
      <c r="C339" s="39">
        <f t="shared" si="6"/>
        <v>5.4846334906576179E-6</v>
      </c>
      <c r="D339" s="40">
        <v>0</v>
      </c>
      <c r="E339" s="40">
        <v>0</v>
      </c>
      <c r="F339" s="40">
        <v>0</v>
      </c>
      <c r="G339" s="40">
        <v>0</v>
      </c>
      <c r="H339" s="40">
        <v>0</v>
      </c>
      <c r="I339" s="40">
        <v>0</v>
      </c>
      <c r="J339" s="40">
        <v>0</v>
      </c>
      <c r="K339" s="213">
        <v>5.8274992301376649E-3</v>
      </c>
      <c r="L339" s="213">
        <v>0</v>
      </c>
      <c r="M339" s="213">
        <v>1.1143232088930337E-4</v>
      </c>
      <c r="N339" s="213">
        <v>1.0047304303887154E-6</v>
      </c>
      <c r="O339" s="213">
        <v>3.4532648235092416E-5</v>
      </c>
      <c r="P339" s="213">
        <v>8.876089907152501E-6</v>
      </c>
      <c r="Q339" s="213">
        <v>3.221421018550559E-5</v>
      </c>
      <c r="R339" s="213">
        <v>4.2435096997296543E-4</v>
      </c>
      <c r="S339" s="213">
        <v>2.2121196113231533E-6</v>
      </c>
      <c r="T339" s="213">
        <v>6.2981082229455042E-5</v>
      </c>
      <c r="U339" s="213">
        <v>2.2208737514671755E-5</v>
      </c>
      <c r="V339" s="213">
        <v>2.669286325501919E-6</v>
      </c>
      <c r="W339" s="213">
        <v>2.8907869139901621E-7</v>
      </c>
      <c r="X339" s="213">
        <v>3.8072012610130063E-8</v>
      </c>
      <c r="Y339" s="213">
        <v>1.2213184771949057E-4</v>
      </c>
      <c r="Z339" s="213">
        <v>2.4903658059736555E-4</v>
      </c>
      <c r="AA339" s="213">
        <v>5.4846334906576179E-6</v>
      </c>
      <c r="AB339" s="213">
        <v>4.2453304047133013E-6</v>
      </c>
      <c r="AC339" s="213">
        <v>5.4040849937921027E-8</v>
      </c>
      <c r="AD339" s="213">
        <v>1.9329729518170513E-4</v>
      </c>
      <c r="AE339" s="213">
        <v>2.5080869891935666E-5</v>
      </c>
      <c r="AF339" s="213">
        <v>0</v>
      </c>
      <c r="AG339" s="213">
        <v>0</v>
      </c>
      <c r="AH339" s="213">
        <v>0</v>
      </c>
      <c r="AI339" s="213">
        <v>0</v>
      </c>
      <c r="AJ339" s="213">
        <v>0</v>
      </c>
      <c r="AK339" s="213">
        <v>0</v>
      </c>
      <c r="AL339" s="213">
        <v>0</v>
      </c>
      <c r="AM339" s="213">
        <v>0</v>
      </c>
      <c r="AN339" s="213">
        <v>0</v>
      </c>
      <c r="AO339" s="213">
        <v>0</v>
      </c>
      <c r="AP339" s="213">
        <v>0</v>
      </c>
      <c r="AQ339" s="213">
        <v>0</v>
      </c>
      <c r="AR339" s="213">
        <v>0</v>
      </c>
      <c r="AS339" s="213">
        <v>0</v>
      </c>
      <c r="AT339" s="213">
        <v>0</v>
      </c>
      <c r="AU339" s="213">
        <v>0</v>
      </c>
      <c r="AV339" s="213">
        <v>0</v>
      </c>
      <c r="AW339" s="213">
        <v>0</v>
      </c>
      <c r="AX339" s="213">
        <v>0</v>
      </c>
      <c r="AY339" s="213">
        <v>0</v>
      </c>
      <c r="AZ339" s="213">
        <v>0</v>
      </c>
      <c r="BA339" s="213">
        <v>0</v>
      </c>
      <c r="BB339" s="213">
        <v>0</v>
      </c>
      <c r="BC339" s="213">
        <v>0</v>
      </c>
      <c r="BD339" s="213">
        <v>0</v>
      </c>
      <c r="BE339" s="213">
        <v>0</v>
      </c>
      <c r="BF339" s="213">
        <v>0</v>
      </c>
      <c r="BG339" s="213">
        <v>0</v>
      </c>
      <c r="BH339" s="213">
        <v>0</v>
      </c>
      <c r="BI339" s="213">
        <v>0</v>
      </c>
      <c r="BJ339" s="213">
        <v>0</v>
      </c>
      <c r="BK339" s="213">
        <v>0</v>
      </c>
      <c r="BL339" s="213">
        <v>0</v>
      </c>
      <c r="BM339" s="213">
        <v>0</v>
      </c>
      <c r="BN339" s="213">
        <v>0</v>
      </c>
      <c r="BO339" s="213">
        <v>0</v>
      </c>
      <c r="BP339" s="213">
        <v>0</v>
      </c>
      <c r="BQ339" s="213">
        <v>0</v>
      </c>
      <c r="BR339" s="213">
        <v>0</v>
      </c>
      <c r="BS339" s="213">
        <v>0</v>
      </c>
      <c r="BT339" s="213">
        <v>0</v>
      </c>
      <c r="BU339" s="216">
        <f t="shared" si="7"/>
        <v>7.1296391742788397E-3</v>
      </c>
    </row>
    <row r="340" spans="2:73" hidden="1" outlineLevel="1" x14ac:dyDescent="0.35">
      <c r="B340" s="35" t="str">
        <f t="shared" si="8"/>
        <v>TARWTWC</v>
      </c>
      <c r="C340" s="36">
        <f t="shared" si="6"/>
        <v>1.5754616336876554E-4</v>
      </c>
      <c r="D340" s="37">
        <v>1.4424277200254167E-2</v>
      </c>
      <c r="E340" s="37">
        <v>7.5789521996747653E-3</v>
      </c>
      <c r="F340" s="37">
        <v>2.286743324722365E-5</v>
      </c>
      <c r="G340" s="37">
        <v>2.1299554423188041E-5</v>
      </c>
      <c r="H340" s="37">
        <v>0.1093862272742876</v>
      </c>
      <c r="I340" s="37">
        <v>1.8960906365029628E-5</v>
      </c>
      <c r="J340" s="37">
        <v>7.8259053083555418E-3</v>
      </c>
      <c r="K340" s="212">
        <v>2.2558099298045732E-4</v>
      </c>
      <c r="L340" s="212">
        <v>0</v>
      </c>
      <c r="M340" s="212">
        <v>6.9391296112848132E-3</v>
      </c>
      <c r="N340" s="212">
        <v>2.8180654327622536E-5</v>
      </c>
      <c r="O340" s="212">
        <v>1.2194267042194707E-3</v>
      </c>
      <c r="P340" s="212">
        <v>5.9092494237764342E-4</v>
      </c>
      <c r="Q340" s="212">
        <v>2.1082493816380835E-3</v>
      </c>
      <c r="R340" s="212">
        <v>2.7143575580097716E-2</v>
      </c>
      <c r="S340" s="212">
        <v>6.2105270930993517E-5</v>
      </c>
      <c r="T340" s="212">
        <v>4.061333787648628E-3</v>
      </c>
      <c r="U340" s="212">
        <v>1.4337329361130949E-3</v>
      </c>
      <c r="V340" s="212">
        <v>7.9793575777267647E-5</v>
      </c>
      <c r="W340" s="212">
        <v>7.378125808461855E-6</v>
      </c>
      <c r="X340" s="212">
        <v>1.0813162272354582E-6</v>
      </c>
      <c r="Y340" s="212">
        <v>7.8751403031876409E-3</v>
      </c>
      <c r="Z340" s="212">
        <v>1.6101237918013149E-2</v>
      </c>
      <c r="AA340" s="212">
        <v>1.5754616336876554E-4</v>
      </c>
      <c r="AB340" s="212">
        <v>1.2255459975891403E-4</v>
      </c>
      <c r="AC340" s="212">
        <v>1.5521140151560832E-6</v>
      </c>
      <c r="AD340" s="212">
        <v>1.3163942155682231E-2</v>
      </c>
      <c r="AE340" s="212">
        <v>1.6363299374194886E-3</v>
      </c>
      <c r="AF340" s="212">
        <v>0</v>
      </c>
      <c r="AG340" s="212">
        <v>0</v>
      </c>
      <c r="AH340" s="212">
        <v>0</v>
      </c>
      <c r="AI340" s="212">
        <v>0</v>
      </c>
      <c r="AJ340" s="212">
        <v>0</v>
      </c>
      <c r="AK340" s="212">
        <v>0</v>
      </c>
      <c r="AL340" s="212">
        <v>0</v>
      </c>
      <c r="AM340" s="212">
        <v>0</v>
      </c>
      <c r="AN340" s="212">
        <v>0</v>
      </c>
      <c r="AO340" s="212">
        <v>0</v>
      </c>
      <c r="AP340" s="212">
        <v>0</v>
      </c>
      <c r="AQ340" s="212">
        <v>0</v>
      </c>
      <c r="AR340" s="212">
        <v>0</v>
      </c>
      <c r="AS340" s="212">
        <v>0</v>
      </c>
      <c r="AT340" s="212">
        <v>0</v>
      </c>
      <c r="AU340" s="212">
        <v>0</v>
      </c>
      <c r="AV340" s="212">
        <v>0</v>
      </c>
      <c r="AW340" s="212">
        <v>0</v>
      </c>
      <c r="AX340" s="212">
        <v>0</v>
      </c>
      <c r="AY340" s="212">
        <v>0</v>
      </c>
      <c r="AZ340" s="212">
        <v>0</v>
      </c>
      <c r="BA340" s="212">
        <v>0</v>
      </c>
      <c r="BB340" s="212">
        <v>0</v>
      </c>
      <c r="BC340" s="212">
        <v>0</v>
      </c>
      <c r="BD340" s="212">
        <v>0</v>
      </c>
      <c r="BE340" s="212">
        <v>0</v>
      </c>
      <c r="BF340" s="212">
        <v>0</v>
      </c>
      <c r="BG340" s="212">
        <v>0</v>
      </c>
      <c r="BH340" s="212">
        <v>0</v>
      </c>
      <c r="BI340" s="212">
        <v>0</v>
      </c>
      <c r="BJ340" s="212">
        <v>0</v>
      </c>
      <c r="BK340" s="212">
        <v>0</v>
      </c>
      <c r="BL340" s="212">
        <v>0</v>
      </c>
      <c r="BM340" s="212">
        <v>0</v>
      </c>
      <c r="BN340" s="212">
        <v>0</v>
      </c>
      <c r="BO340" s="212">
        <v>0</v>
      </c>
      <c r="BP340" s="212">
        <v>0</v>
      </c>
      <c r="BQ340" s="212">
        <v>0</v>
      </c>
      <c r="BR340" s="212">
        <v>0</v>
      </c>
      <c r="BS340" s="212">
        <v>0</v>
      </c>
      <c r="BT340" s="212">
        <v>0</v>
      </c>
      <c r="BU340" s="215">
        <f t="shared" si="7"/>
        <v>0.22223728594748435</v>
      </c>
    </row>
    <row r="341" spans="2:73" hidden="1" outlineLevel="1" x14ac:dyDescent="0.35">
      <c r="B341" s="38" t="str">
        <f t="shared" si="8"/>
        <v>TASMKIK</v>
      </c>
      <c r="C341" s="39">
        <f t="shared" si="6"/>
        <v>4.2825899804440612E-4</v>
      </c>
      <c r="D341" s="40">
        <v>3.3059526078381418E-3</v>
      </c>
      <c r="E341" s="40">
        <v>1.9460766381939307E-2</v>
      </c>
      <c r="F341" s="40">
        <v>7.1287999658732853E-4</v>
      </c>
      <c r="G341" s="40">
        <v>1.7436756223274074E-3</v>
      </c>
      <c r="H341" s="40">
        <v>3.4281274354546133E-3</v>
      </c>
      <c r="I341" s="40">
        <v>4.0858299641183292E-4</v>
      </c>
      <c r="J341" s="40">
        <v>2.4526123044331182E-4</v>
      </c>
      <c r="K341" s="213">
        <v>3.1804041502137994E-7</v>
      </c>
      <c r="L341" s="213">
        <v>0</v>
      </c>
      <c r="M341" s="213">
        <v>3.4130222213113577E-7</v>
      </c>
      <c r="N341" s="213">
        <v>4.559417731393232E-5</v>
      </c>
      <c r="O341" s="213">
        <v>7.1695225882923989E-5</v>
      </c>
      <c r="P341" s="213">
        <v>8.4355129559250485E-10</v>
      </c>
      <c r="Q341" s="213">
        <v>3.5130317894255923E-9</v>
      </c>
      <c r="R341" s="213">
        <v>2.553828592079831E-5</v>
      </c>
      <c r="S341" s="213">
        <v>9.0430053873725522E-5</v>
      </c>
      <c r="T341" s="213">
        <v>0</v>
      </c>
      <c r="U341" s="213">
        <v>0</v>
      </c>
      <c r="V341" s="213">
        <v>1.4950063191468041E-7</v>
      </c>
      <c r="W341" s="213">
        <v>2.535388398372578E-6</v>
      </c>
      <c r="X341" s="213">
        <v>0</v>
      </c>
      <c r="Y341" s="213">
        <v>4.1997233144511874E-11</v>
      </c>
      <c r="Z341" s="213">
        <v>2.1720222753900462E-10</v>
      </c>
      <c r="AA341" s="213">
        <v>4.2825899804440612E-4</v>
      </c>
      <c r="AB341" s="213">
        <v>5.5986869525542532E-9</v>
      </c>
      <c r="AC341" s="213">
        <v>0</v>
      </c>
      <c r="AD341" s="213">
        <v>3.7401647338433812E-9</v>
      </c>
      <c r="AE341" s="213">
        <v>3.1552765927877143E-9</v>
      </c>
      <c r="AF341" s="213">
        <v>0</v>
      </c>
      <c r="AG341" s="213">
        <v>0</v>
      </c>
      <c r="AH341" s="213">
        <v>0</v>
      </c>
      <c r="AI341" s="213">
        <v>0</v>
      </c>
      <c r="AJ341" s="213">
        <v>0</v>
      </c>
      <c r="AK341" s="213">
        <v>0</v>
      </c>
      <c r="AL341" s="213">
        <v>0</v>
      </c>
      <c r="AM341" s="213">
        <v>0</v>
      </c>
      <c r="AN341" s="213">
        <v>0</v>
      </c>
      <c r="AO341" s="213">
        <v>0</v>
      </c>
      <c r="AP341" s="213">
        <v>0</v>
      </c>
      <c r="AQ341" s="213">
        <v>0</v>
      </c>
      <c r="AR341" s="213">
        <v>0</v>
      </c>
      <c r="AS341" s="213">
        <v>0</v>
      </c>
      <c r="AT341" s="213">
        <v>0</v>
      </c>
      <c r="AU341" s="213">
        <v>0</v>
      </c>
      <c r="AV341" s="213">
        <v>0</v>
      </c>
      <c r="AW341" s="213">
        <v>0</v>
      </c>
      <c r="AX341" s="213">
        <v>0</v>
      </c>
      <c r="AY341" s="213">
        <v>0</v>
      </c>
      <c r="AZ341" s="213">
        <v>0</v>
      </c>
      <c r="BA341" s="213">
        <v>0</v>
      </c>
      <c r="BB341" s="213">
        <v>0</v>
      </c>
      <c r="BC341" s="213">
        <v>0</v>
      </c>
      <c r="BD341" s="213">
        <v>0</v>
      </c>
      <c r="BE341" s="213">
        <v>0</v>
      </c>
      <c r="BF341" s="213">
        <v>0</v>
      </c>
      <c r="BG341" s="213">
        <v>0</v>
      </c>
      <c r="BH341" s="213">
        <v>0</v>
      </c>
      <c r="BI341" s="213">
        <v>0</v>
      </c>
      <c r="BJ341" s="213">
        <v>0</v>
      </c>
      <c r="BK341" s="213">
        <v>0</v>
      </c>
      <c r="BL341" s="213">
        <v>0</v>
      </c>
      <c r="BM341" s="213">
        <v>0</v>
      </c>
      <c r="BN341" s="213">
        <v>0</v>
      </c>
      <c r="BO341" s="213">
        <v>0</v>
      </c>
      <c r="BP341" s="213">
        <v>0</v>
      </c>
      <c r="BQ341" s="213">
        <v>0</v>
      </c>
      <c r="BR341" s="213">
        <v>0</v>
      </c>
      <c r="BS341" s="213">
        <v>0</v>
      </c>
      <c r="BT341" s="213">
        <v>0</v>
      </c>
      <c r="BU341" s="216">
        <f t="shared" si="7"/>
        <v>2.9970124353615991E-2</v>
      </c>
    </row>
    <row r="342" spans="2:73" hidden="1" outlineLevel="1" x14ac:dyDescent="0.35">
      <c r="B342" s="35" t="str">
        <f t="shared" si="8"/>
        <v>TASMMCH</v>
      </c>
      <c r="C342" s="36">
        <f t="shared" si="6"/>
        <v>3.1594130847746826E-4</v>
      </c>
      <c r="D342" s="37">
        <v>2.8258766807272143E-3</v>
      </c>
      <c r="E342" s="37">
        <v>1.5949568038264361E-2</v>
      </c>
      <c r="F342" s="37">
        <v>6.4154079146283897E-4</v>
      </c>
      <c r="G342" s="37">
        <v>1.5716590337418943E-3</v>
      </c>
      <c r="H342" s="37">
        <v>3.1472108437309186E-3</v>
      </c>
      <c r="I342" s="37">
        <v>3.9943444152666728E-4</v>
      </c>
      <c r="J342" s="37">
        <v>2.2516339270672891E-4</v>
      </c>
      <c r="K342" s="212">
        <v>2.2811240309965925E-7</v>
      </c>
      <c r="L342" s="212">
        <v>0</v>
      </c>
      <c r="M342" s="212">
        <v>2.3258740842564093E-7</v>
      </c>
      <c r="N342" s="212">
        <v>3.3531731024771188E-5</v>
      </c>
      <c r="O342" s="212">
        <v>5.2127121829945476E-5</v>
      </c>
      <c r="P342" s="212">
        <v>7.5631257707240377E-10</v>
      </c>
      <c r="Q342" s="212">
        <v>3.009646420903395E-9</v>
      </c>
      <c r="R342" s="212">
        <v>1.866481438849138E-5</v>
      </c>
      <c r="S342" s="212">
        <v>6.4435138757371223E-5</v>
      </c>
      <c r="T342" s="212">
        <v>0</v>
      </c>
      <c r="U342" s="212">
        <v>0</v>
      </c>
      <c r="V342" s="212">
        <v>2.9145032153331013E-3</v>
      </c>
      <c r="W342" s="212">
        <v>1.7857630319598202E-6</v>
      </c>
      <c r="X342" s="212">
        <v>0</v>
      </c>
      <c r="Y342" s="212">
        <v>2.5923026742560622E-11</v>
      </c>
      <c r="Z342" s="212">
        <v>1.3395795113672823E-10</v>
      </c>
      <c r="AA342" s="212">
        <v>3.1594130847746826E-4</v>
      </c>
      <c r="AB342" s="212">
        <v>2.1939241794780227E-5</v>
      </c>
      <c r="AC342" s="212">
        <v>0</v>
      </c>
      <c r="AD342" s="212">
        <v>3.5649885103594521E-9</v>
      </c>
      <c r="AE342" s="212">
        <v>2.0174777784419209E-9</v>
      </c>
      <c r="AF342" s="212">
        <v>0</v>
      </c>
      <c r="AG342" s="212">
        <v>0</v>
      </c>
      <c r="AH342" s="212">
        <v>0</v>
      </c>
      <c r="AI342" s="212">
        <v>0</v>
      </c>
      <c r="AJ342" s="212">
        <v>0</v>
      </c>
      <c r="AK342" s="212">
        <v>0</v>
      </c>
      <c r="AL342" s="212">
        <v>0</v>
      </c>
      <c r="AM342" s="212">
        <v>0</v>
      </c>
      <c r="AN342" s="212">
        <v>0</v>
      </c>
      <c r="AO342" s="212">
        <v>0</v>
      </c>
      <c r="AP342" s="212">
        <v>0</v>
      </c>
      <c r="AQ342" s="212">
        <v>0</v>
      </c>
      <c r="AR342" s="212">
        <v>0</v>
      </c>
      <c r="AS342" s="212">
        <v>0</v>
      </c>
      <c r="AT342" s="212">
        <v>0</v>
      </c>
      <c r="AU342" s="212">
        <v>0</v>
      </c>
      <c r="AV342" s="212">
        <v>0</v>
      </c>
      <c r="AW342" s="212">
        <v>0</v>
      </c>
      <c r="AX342" s="212">
        <v>0</v>
      </c>
      <c r="AY342" s="212">
        <v>0</v>
      </c>
      <c r="AZ342" s="212">
        <v>0</v>
      </c>
      <c r="BA342" s="212">
        <v>0</v>
      </c>
      <c r="BB342" s="212">
        <v>0</v>
      </c>
      <c r="BC342" s="212">
        <v>0</v>
      </c>
      <c r="BD342" s="212">
        <v>0</v>
      </c>
      <c r="BE342" s="212">
        <v>0</v>
      </c>
      <c r="BF342" s="212">
        <v>0</v>
      </c>
      <c r="BG342" s="212">
        <v>0</v>
      </c>
      <c r="BH342" s="212">
        <v>0</v>
      </c>
      <c r="BI342" s="212">
        <v>0</v>
      </c>
      <c r="BJ342" s="212">
        <v>0</v>
      </c>
      <c r="BK342" s="212">
        <v>0</v>
      </c>
      <c r="BL342" s="212">
        <v>0</v>
      </c>
      <c r="BM342" s="212">
        <v>0</v>
      </c>
      <c r="BN342" s="212">
        <v>0</v>
      </c>
      <c r="BO342" s="212">
        <v>0</v>
      </c>
      <c r="BP342" s="212">
        <v>0</v>
      </c>
      <c r="BQ342" s="212">
        <v>0</v>
      </c>
      <c r="BR342" s="212">
        <v>0</v>
      </c>
      <c r="BS342" s="212">
        <v>0</v>
      </c>
      <c r="BT342" s="212">
        <v>0</v>
      </c>
      <c r="BU342" s="215">
        <f t="shared" si="7"/>
        <v>2.818385176491631E-2</v>
      </c>
    </row>
    <row r="343" spans="2:73" hidden="1" outlineLevel="1" x14ac:dyDescent="0.35">
      <c r="B343" s="38" t="str">
        <f t="shared" si="8"/>
        <v>TASMSTK</v>
      </c>
      <c r="C343" s="39">
        <f t="shared" si="6"/>
        <v>1.9144537896797278E-2</v>
      </c>
      <c r="D343" s="40">
        <v>0.16182638882969677</v>
      </c>
      <c r="E343" s="40">
        <v>0.83490649507977399</v>
      </c>
      <c r="F343" s="40">
        <v>3.7115256876313292E-2</v>
      </c>
      <c r="G343" s="40">
        <v>7.0318347523978947E-2</v>
      </c>
      <c r="H343" s="40">
        <v>0.13013250785002359</v>
      </c>
      <c r="I343" s="40">
        <v>1.6555067013084096E-2</v>
      </c>
      <c r="J343" s="40">
        <v>9.3101728558518965E-3</v>
      </c>
      <c r="K343" s="213">
        <v>1.4200948299588024E-5</v>
      </c>
      <c r="L343" s="213">
        <v>0</v>
      </c>
      <c r="M343" s="213">
        <v>1.5214522486432011E-5</v>
      </c>
      <c r="N343" s="213">
        <v>2.037548999296038E-3</v>
      </c>
      <c r="O343" s="213">
        <v>3.2027394299792519E-3</v>
      </c>
      <c r="P343" s="213">
        <v>3.7976720063128029E-8</v>
      </c>
      <c r="Q343" s="213">
        <v>1.5786892194231214E-7</v>
      </c>
      <c r="R343" s="213">
        <v>1.1410347325820315E-3</v>
      </c>
      <c r="S343" s="213">
        <v>4.0369539798073284E-3</v>
      </c>
      <c r="T343" s="213">
        <v>0</v>
      </c>
      <c r="U343" s="213">
        <v>0</v>
      </c>
      <c r="V343" s="213">
        <v>2.5693698718894868E-2</v>
      </c>
      <c r="W343" s="213">
        <v>1.1314135366186877E-4</v>
      </c>
      <c r="X343" s="213">
        <v>2.3357297036406344E-8</v>
      </c>
      <c r="Y343" s="213">
        <v>1.8666030289733111E-9</v>
      </c>
      <c r="Z343" s="213">
        <v>9.6535103304266619E-9</v>
      </c>
      <c r="AA343" s="213">
        <v>1.9144537896797278E-2</v>
      </c>
      <c r="AB343" s="213">
        <v>1.6792036630349115E-4</v>
      </c>
      <c r="AC343" s="213">
        <v>2.2129370965279925E-13</v>
      </c>
      <c r="AD343" s="213">
        <v>1.6881742093450489E-7</v>
      </c>
      <c r="AE343" s="213">
        <v>1.403825910132848E-7</v>
      </c>
      <c r="AF343" s="213">
        <v>0</v>
      </c>
      <c r="AG343" s="213">
        <v>0</v>
      </c>
      <c r="AH343" s="213">
        <v>0</v>
      </c>
      <c r="AI343" s="213">
        <v>0</v>
      </c>
      <c r="AJ343" s="213">
        <v>0</v>
      </c>
      <c r="AK343" s="213">
        <v>0</v>
      </c>
      <c r="AL343" s="213">
        <v>0</v>
      </c>
      <c r="AM343" s="213">
        <v>0</v>
      </c>
      <c r="AN343" s="213">
        <v>0</v>
      </c>
      <c r="AO343" s="213">
        <v>0</v>
      </c>
      <c r="AP343" s="213">
        <v>0</v>
      </c>
      <c r="AQ343" s="213">
        <v>0</v>
      </c>
      <c r="AR343" s="213">
        <v>0</v>
      </c>
      <c r="AS343" s="213">
        <v>0</v>
      </c>
      <c r="AT343" s="213">
        <v>0</v>
      </c>
      <c r="AU343" s="213">
        <v>0</v>
      </c>
      <c r="AV343" s="213">
        <v>0</v>
      </c>
      <c r="AW343" s="213">
        <v>0</v>
      </c>
      <c r="AX343" s="213">
        <v>0</v>
      </c>
      <c r="AY343" s="213">
        <v>0</v>
      </c>
      <c r="AZ343" s="213">
        <v>0</v>
      </c>
      <c r="BA343" s="213">
        <v>0</v>
      </c>
      <c r="BB343" s="213">
        <v>0</v>
      </c>
      <c r="BC343" s="213">
        <v>0</v>
      </c>
      <c r="BD343" s="213">
        <v>0</v>
      </c>
      <c r="BE343" s="213">
        <v>0</v>
      </c>
      <c r="BF343" s="213">
        <v>0</v>
      </c>
      <c r="BG343" s="213">
        <v>0</v>
      </c>
      <c r="BH343" s="213">
        <v>0</v>
      </c>
      <c r="BI343" s="213">
        <v>0</v>
      </c>
      <c r="BJ343" s="213">
        <v>0</v>
      </c>
      <c r="BK343" s="213">
        <v>0</v>
      </c>
      <c r="BL343" s="213">
        <v>0</v>
      </c>
      <c r="BM343" s="213">
        <v>0</v>
      </c>
      <c r="BN343" s="213">
        <v>0</v>
      </c>
      <c r="BO343" s="213">
        <v>0</v>
      </c>
      <c r="BP343" s="213">
        <v>0</v>
      </c>
      <c r="BQ343" s="213">
        <v>0</v>
      </c>
      <c r="BR343" s="213">
        <v>0</v>
      </c>
      <c r="BS343" s="213">
        <v>0</v>
      </c>
      <c r="BT343" s="213">
        <v>0</v>
      </c>
      <c r="BU343" s="216">
        <f t="shared" si="7"/>
        <v>1.3157317669001167</v>
      </c>
    </row>
    <row r="344" spans="2:73" hidden="1" outlineLevel="1" x14ac:dyDescent="0.35">
      <c r="B344" s="35" t="str">
        <f t="shared" ref="B344:B375" si="9">+B141</f>
        <v>TBOPKPA</v>
      </c>
      <c r="C344" s="36">
        <f t="shared" ref="C344:C375" si="10">+C545</f>
        <v>1.5708038210846951E-6</v>
      </c>
      <c r="D344" s="37">
        <v>2.4226917648927076E-3</v>
      </c>
      <c r="E344" s="37">
        <v>5.4463049613911888E-3</v>
      </c>
      <c r="F344" s="37">
        <v>6.4256614969201245E-6</v>
      </c>
      <c r="G344" s="37">
        <v>8.3487909671925773E-7</v>
      </c>
      <c r="H344" s="37">
        <v>1.8714556128025615E-2</v>
      </c>
      <c r="I344" s="37">
        <v>4.0165363577930067E-6</v>
      </c>
      <c r="J344" s="37">
        <v>1.3389102796148814E-3</v>
      </c>
      <c r="K344" s="212">
        <v>5.0145371447745702E-7</v>
      </c>
      <c r="L344" s="212">
        <v>0</v>
      </c>
      <c r="M344" s="212">
        <v>3.5644126672489916E-2</v>
      </c>
      <c r="N344" s="212">
        <v>2.8821031196576089E-7</v>
      </c>
      <c r="O344" s="212">
        <v>7.7698679184242159E-6</v>
      </c>
      <c r="P344" s="212">
        <v>1.3276860958036795E-6</v>
      </c>
      <c r="Q344" s="212">
        <v>4.1197230665907709E-6</v>
      </c>
      <c r="R344" s="212">
        <v>6.4751653477799112E-5</v>
      </c>
      <c r="S344" s="212">
        <v>7.2253176777642598E-7</v>
      </c>
      <c r="T344" s="212">
        <v>9.556283404456393E-6</v>
      </c>
      <c r="U344" s="212">
        <v>3.4261916807265677E-6</v>
      </c>
      <c r="V344" s="212">
        <v>7.7935576921711357E-7</v>
      </c>
      <c r="W344" s="212">
        <v>1.9988809765316373E-8</v>
      </c>
      <c r="X344" s="212">
        <v>9.1299055039301379E-9</v>
      </c>
      <c r="Y344" s="212">
        <v>1.8528678419889445E-5</v>
      </c>
      <c r="Z344" s="212">
        <v>4.5306126937550087E-5</v>
      </c>
      <c r="AA344" s="212">
        <v>1.5708038210846951E-6</v>
      </c>
      <c r="AB344" s="212">
        <v>1.2305107930382221E-6</v>
      </c>
      <c r="AC344" s="212">
        <v>1.5436506864316644E-8</v>
      </c>
      <c r="AD344" s="212">
        <v>1.3586759175055745E-3</v>
      </c>
      <c r="AE344" s="212">
        <v>2.3839364083025371E-4</v>
      </c>
      <c r="AF344" s="212">
        <v>0</v>
      </c>
      <c r="AG344" s="212">
        <v>0</v>
      </c>
      <c r="AH344" s="212">
        <v>0</v>
      </c>
      <c r="AI344" s="212">
        <v>0</v>
      </c>
      <c r="AJ344" s="212">
        <v>0</v>
      </c>
      <c r="AK344" s="212">
        <v>0</v>
      </c>
      <c r="AL344" s="212">
        <v>0</v>
      </c>
      <c r="AM344" s="212">
        <v>0</v>
      </c>
      <c r="AN344" s="212">
        <v>0</v>
      </c>
      <c r="AO344" s="212">
        <v>0</v>
      </c>
      <c r="AP344" s="212">
        <v>0</v>
      </c>
      <c r="AQ344" s="212">
        <v>0</v>
      </c>
      <c r="AR344" s="212">
        <v>0</v>
      </c>
      <c r="AS344" s="212">
        <v>0</v>
      </c>
      <c r="AT344" s="212">
        <v>0</v>
      </c>
      <c r="AU344" s="212">
        <v>0</v>
      </c>
      <c r="AV344" s="212">
        <v>0</v>
      </c>
      <c r="AW344" s="212">
        <v>0</v>
      </c>
      <c r="AX344" s="212">
        <v>0</v>
      </c>
      <c r="AY344" s="212">
        <v>0</v>
      </c>
      <c r="AZ344" s="212">
        <v>0</v>
      </c>
      <c r="BA344" s="212">
        <v>0</v>
      </c>
      <c r="BB344" s="212">
        <v>0</v>
      </c>
      <c r="BC344" s="212">
        <v>0</v>
      </c>
      <c r="BD344" s="212">
        <v>0</v>
      </c>
      <c r="BE344" s="212">
        <v>0</v>
      </c>
      <c r="BF344" s="212">
        <v>0</v>
      </c>
      <c r="BG344" s="212">
        <v>0</v>
      </c>
      <c r="BH344" s="212">
        <v>0</v>
      </c>
      <c r="BI344" s="212">
        <v>0</v>
      </c>
      <c r="BJ344" s="212">
        <v>0</v>
      </c>
      <c r="BK344" s="212">
        <v>0</v>
      </c>
      <c r="BL344" s="212">
        <v>0</v>
      </c>
      <c r="BM344" s="212">
        <v>0</v>
      </c>
      <c r="BN344" s="212">
        <v>0</v>
      </c>
      <c r="BO344" s="212">
        <v>0</v>
      </c>
      <c r="BP344" s="212">
        <v>0</v>
      </c>
      <c r="BQ344" s="212">
        <v>0</v>
      </c>
      <c r="BR344" s="212">
        <v>0</v>
      </c>
      <c r="BS344" s="212">
        <v>0</v>
      </c>
      <c r="BT344" s="212">
        <v>0</v>
      </c>
      <c r="BU344" s="215">
        <f t="shared" si="7"/>
        <v>6.5334860074102497E-2</v>
      </c>
    </row>
    <row r="345" spans="2:73" hidden="1" outlineLevel="1" x14ac:dyDescent="0.35">
      <c r="B345" s="38" t="str">
        <f t="shared" si="9"/>
        <v>TOD3JRD</v>
      </c>
      <c r="C345" s="39">
        <f t="shared" si="10"/>
        <v>4.2003776841067232E-6</v>
      </c>
      <c r="D345" s="40">
        <v>1.3955515716424798E-2</v>
      </c>
      <c r="E345" s="40">
        <v>0.11572328500132413</v>
      </c>
      <c r="F345" s="40">
        <v>4.3893827321026948E-5</v>
      </c>
      <c r="G345" s="40">
        <v>3.7706633152404645E-4</v>
      </c>
      <c r="H345" s="40">
        <v>0.1820479072231633</v>
      </c>
      <c r="I345" s="40">
        <v>6.8888057188068349E-5</v>
      </c>
      <c r="J345" s="40">
        <v>1.3024397303148048E-2</v>
      </c>
      <c r="K345" s="213">
        <v>1.4371314684842424E-6</v>
      </c>
      <c r="L345" s="213">
        <v>0</v>
      </c>
      <c r="M345" s="213">
        <v>9.5542914809262178E-2</v>
      </c>
      <c r="N345" s="213">
        <v>9.0377439623439213E-7</v>
      </c>
      <c r="O345" s="213">
        <v>2.4330575536034859E-5</v>
      </c>
      <c r="P345" s="213">
        <v>3.550394933150478E-6</v>
      </c>
      <c r="Q345" s="213">
        <v>1.1016648707079235E-5</v>
      </c>
      <c r="R345" s="213">
        <v>1.9073113225771886E-4</v>
      </c>
      <c r="S345" s="213">
        <v>2.2917548979181066E-6</v>
      </c>
      <c r="T345" s="213">
        <v>2.5553799386138519E-5</v>
      </c>
      <c r="U345" s="213">
        <v>9.1617439393455642E-6</v>
      </c>
      <c r="V345" s="213">
        <v>2.0840212743682185E-6</v>
      </c>
      <c r="W345" s="213">
        <v>6.2623821635298498E-8</v>
      </c>
      <c r="X345" s="213">
        <v>2.4413647854656945E-8</v>
      </c>
      <c r="Y345" s="213">
        <v>4.9550898557209865E-5</v>
      </c>
      <c r="Z345" s="213">
        <v>1.2117350373739522E-4</v>
      </c>
      <c r="AA345" s="213">
        <v>4.2003776841067232E-6</v>
      </c>
      <c r="AB345" s="213">
        <v>3.2904236708318592E-6</v>
      </c>
      <c r="AC345" s="213">
        <v>4.1277693677025916E-8</v>
      </c>
      <c r="AD345" s="213">
        <v>3.6371923631353096E-3</v>
      </c>
      <c r="AE345" s="213">
        <v>6.3773389871671078E-4</v>
      </c>
      <c r="AF345" s="213">
        <v>0</v>
      </c>
      <c r="AG345" s="213">
        <v>0</v>
      </c>
      <c r="AH345" s="213">
        <v>0</v>
      </c>
      <c r="AI345" s="213">
        <v>0</v>
      </c>
      <c r="AJ345" s="213">
        <v>0</v>
      </c>
      <c r="AK345" s="213">
        <v>0</v>
      </c>
      <c r="AL345" s="213">
        <v>0</v>
      </c>
      <c r="AM345" s="213">
        <v>0</v>
      </c>
      <c r="AN345" s="213">
        <v>0</v>
      </c>
      <c r="AO345" s="213">
        <v>0</v>
      </c>
      <c r="AP345" s="213">
        <v>0</v>
      </c>
      <c r="AQ345" s="213">
        <v>0</v>
      </c>
      <c r="AR345" s="213">
        <v>0</v>
      </c>
      <c r="AS345" s="213">
        <v>0</v>
      </c>
      <c r="AT345" s="213">
        <v>0</v>
      </c>
      <c r="AU345" s="213">
        <v>0</v>
      </c>
      <c r="AV345" s="213">
        <v>0</v>
      </c>
      <c r="AW345" s="213">
        <v>0</v>
      </c>
      <c r="AX345" s="213">
        <v>0</v>
      </c>
      <c r="AY345" s="213">
        <v>0</v>
      </c>
      <c r="AZ345" s="213">
        <v>0</v>
      </c>
      <c r="BA345" s="213">
        <v>0</v>
      </c>
      <c r="BB345" s="213">
        <v>0</v>
      </c>
      <c r="BC345" s="213">
        <v>0</v>
      </c>
      <c r="BD345" s="213">
        <v>0</v>
      </c>
      <c r="BE345" s="213">
        <v>0</v>
      </c>
      <c r="BF345" s="213">
        <v>0</v>
      </c>
      <c r="BG345" s="213">
        <v>0</v>
      </c>
      <c r="BH345" s="213">
        <v>0</v>
      </c>
      <c r="BI345" s="213">
        <v>0</v>
      </c>
      <c r="BJ345" s="213">
        <v>0</v>
      </c>
      <c r="BK345" s="213">
        <v>0</v>
      </c>
      <c r="BL345" s="213">
        <v>0</v>
      </c>
      <c r="BM345" s="213">
        <v>0</v>
      </c>
      <c r="BN345" s="213">
        <v>0</v>
      </c>
      <c r="BO345" s="213">
        <v>0</v>
      </c>
      <c r="BP345" s="213">
        <v>0</v>
      </c>
      <c r="BQ345" s="213">
        <v>0</v>
      </c>
      <c r="BR345" s="213">
        <v>0</v>
      </c>
      <c r="BS345" s="213">
        <v>0</v>
      </c>
      <c r="BT345" s="213">
        <v>0</v>
      </c>
      <c r="BU345" s="216">
        <f t="shared" ref="BU345:BU409" si="11">+SUM(D345:BT345)</f>
        <v>0.42550819902681669</v>
      </c>
    </row>
    <row r="346" spans="2:73" hidden="1" outlineLevel="1" x14ac:dyDescent="0.35">
      <c r="B346" s="35" t="str">
        <f t="shared" si="9"/>
        <v>TOD3MKE</v>
      </c>
      <c r="C346" s="36">
        <f t="shared" si="10"/>
        <v>4.0486600446689428E-6</v>
      </c>
      <c r="D346" s="37">
        <v>1.3451442488747531E-2</v>
      </c>
      <c r="E346" s="37">
        <v>0.11154335994707629</v>
      </c>
      <c r="F346" s="37">
        <v>4.2308382278191451E-5</v>
      </c>
      <c r="G346" s="37">
        <v>3.6344669562939791E-4</v>
      </c>
      <c r="H346" s="37">
        <v>0.17547233681426266</v>
      </c>
      <c r="I346" s="37">
        <v>6.6399820562435314E-5</v>
      </c>
      <c r="J346" s="37">
        <v>1.2553956072558341E-2</v>
      </c>
      <c r="K346" s="212">
        <v>1.3852223364196682E-6</v>
      </c>
      <c r="L346" s="212">
        <v>0</v>
      </c>
      <c r="M346" s="212">
        <v>9.2091904916333289E-2</v>
      </c>
      <c r="N346" s="212">
        <v>8.7113014264419628E-7</v>
      </c>
      <c r="O346" s="212">
        <v>2.3451757219862391E-5</v>
      </c>
      <c r="P346" s="212">
        <v>3.4221546703588562E-6</v>
      </c>
      <c r="Q346" s="212">
        <v>1.0618727362589905E-5</v>
      </c>
      <c r="R346" s="212">
        <v>1.8384193405552245E-4</v>
      </c>
      <c r="S346" s="212">
        <v>2.2089769206362582E-6</v>
      </c>
      <c r="T346" s="212">
        <v>2.463079616759664E-5</v>
      </c>
      <c r="U346" s="212">
        <v>8.8308217537370633E-6</v>
      </c>
      <c r="V346" s="212">
        <v>2.0087464271844464E-6</v>
      </c>
      <c r="W346" s="212">
        <v>6.0361854546629637E-8</v>
      </c>
      <c r="X346" s="212">
        <v>2.3531826908748009E-8</v>
      </c>
      <c r="Y346" s="212">
        <v>4.7761120133647176E-5</v>
      </c>
      <c r="Z346" s="212">
        <v>1.1679671686849482E-4</v>
      </c>
      <c r="AA346" s="212">
        <v>4.0486600446689428E-6</v>
      </c>
      <c r="AB346" s="212">
        <v>3.1715735698093438E-6</v>
      </c>
      <c r="AC346" s="212">
        <v>3.9786743406099039E-8</v>
      </c>
      <c r="AD346" s="212">
        <v>3.5058169794998846E-3</v>
      </c>
      <c r="AE346" s="212">
        <v>6.146989508281661E-4</v>
      </c>
      <c r="AF346" s="212">
        <v>0</v>
      </c>
      <c r="AG346" s="212">
        <v>0</v>
      </c>
      <c r="AH346" s="212">
        <v>0</v>
      </c>
      <c r="AI346" s="212">
        <v>0</v>
      </c>
      <c r="AJ346" s="212">
        <v>0</v>
      </c>
      <c r="AK346" s="212">
        <v>0</v>
      </c>
      <c r="AL346" s="212">
        <v>0</v>
      </c>
      <c r="AM346" s="212">
        <v>0</v>
      </c>
      <c r="AN346" s="212">
        <v>0</v>
      </c>
      <c r="AO346" s="212">
        <v>0</v>
      </c>
      <c r="AP346" s="212">
        <v>0</v>
      </c>
      <c r="AQ346" s="212">
        <v>0</v>
      </c>
      <c r="AR346" s="212">
        <v>0</v>
      </c>
      <c r="AS346" s="212">
        <v>0</v>
      </c>
      <c r="AT346" s="212">
        <v>0</v>
      </c>
      <c r="AU346" s="212">
        <v>0</v>
      </c>
      <c r="AV346" s="212">
        <v>0</v>
      </c>
      <c r="AW346" s="212">
        <v>0</v>
      </c>
      <c r="AX346" s="212">
        <v>0</v>
      </c>
      <c r="AY346" s="212">
        <v>0</v>
      </c>
      <c r="AZ346" s="212">
        <v>0</v>
      </c>
      <c r="BA346" s="212">
        <v>0</v>
      </c>
      <c r="BB346" s="212">
        <v>0</v>
      </c>
      <c r="BC346" s="212">
        <v>0</v>
      </c>
      <c r="BD346" s="212">
        <v>0</v>
      </c>
      <c r="BE346" s="212">
        <v>0</v>
      </c>
      <c r="BF346" s="212">
        <v>0</v>
      </c>
      <c r="BG346" s="212">
        <v>0</v>
      </c>
      <c r="BH346" s="212">
        <v>0</v>
      </c>
      <c r="BI346" s="212">
        <v>0</v>
      </c>
      <c r="BJ346" s="212">
        <v>0</v>
      </c>
      <c r="BK346" s="212">
        <v>0</v>
      </c>
      <c r="BL346" s="212">
        <v>0</v>
      </c>
      <c r="BM346" s="212">
        <v>0</v>
      </c>
      <c r="BN346" s="212">
        <v>0</v>
      </c>
      <c r="BO346" s="212">
        <v>0</v>
      </c>
      <c r="BP346" s="212">
        <v>0</v>
      </c>
      <c r="BQ346" s="212">
        <v>0</v>
      </c>
      <c r="BR346" s="212">
        <v>0</v>
      </c>
      <c r="BS346" s="212">
        <v>0</v>
      </c>
      <c r="BT346" s="212">
        <v>0</v>
      </c>
      <c r="BU346" s="215">
        <f t="shared" si="11"/>
        <v>0.41013884308587423</v>
      </c>
    </row>
    <row r="347" spans="2:73" hidden="1" outlineLevel="1" x14ac:dyDescent="0.35">
      <c r="B347" s="38" t="str">
        <f t="shared" si="9"/>
        <v>TOPEKOE</v>
      </c>
      <c r="C347" s="39">
        <f t="shared" si="10"/>
        <v>6.7674049433540869E-22</v>
      </c>
      <c r="D347" s="40">
        <v>0</v>
      </c>
      <c r="E347" s="40">
        <v>0.2950387753727573</v>
      </c>
      <c r="F347" s="40">
        <v>0</v>
      </c>
      <c r="G347" s="40">
        <v>0</v>
      </c>
      <c r="H347" s="40">
        <v>0.73521937173598007</v>
      </c>
      <c r="I347" s="40">
        <v>5.1426082371368122E-2</v>
      </c>
      <c r="J347" s="40">
        <v>5.2600380573020404E-2</v>
      </c>
      <c r="K347" s="213">
        <v>4.9474411370084055E-5</v>
      </c>
      <c r="L347" s="213">
        <v>0</v>
      </c>
      <c r="M347" s="213">
        <v>2.8827883145688639E-5</v>
      </c>
      <c r="N347" s="213">
        <v>7.2976035331824245E-5</v>
      </c>
      <c r="O347" s="213">
        <v>1.9847929299589917E-3</v>
      </c>
      <c r="P347" s="213">
        <v>8.2311706906268842E-8</v>
      </c>
      <c r="Q347" s="213">
        <v>1.8639485643324597E-7</v>
      </c>
      <c r="R347" s="213">
        <v>1.0010675598911275E-2</v>
      </c>
      <c r="S347" s="213">
        <v>1.9978405321974125E-4</v>
      </c>
      <c r="T347" s="213">
        <v>2.4091488132084189E-2</v>
      </c>
      <c r="U347" s="213">
        <v>1.3585840960067474E-2</v>
      </c>
      <c r="V347" s="213">
        <v>6.4887462239885501E-22</v>
      </c>
      <c r="W347" s="213">
        <v>6.4753926472331263E-6</v>
      </c>
      <c r="X347" s="213">
        <v>0</v>
      </c>
      <c r="Y347" s="213">
        <v>5.2645997056095855E-3</v>
      </c>
      <c r="Z347" s="213">
        <v>2.4148625052863044E-3</v>
      </c>
      <c r="AA347" s="213">
        <v>6.7674049433540869E-22</v>
      </c>
      <c r="AB347" s="213">
        <v>0</v>
      </c>
      <c r="AC347" s="213">
        <v>0</v>
      </c>
      <c r="AD347" s="213">
        <v>1.6073078076966065E-7</v>
      </c>
      <c r="AE347" s="213">
        <v>5.803919470493811E-6</v>
      </c>
      <c r="AF347" s="213">
        <v>0</v>
      </c>
      <c r="AG347" s="213">
        <v>0</v>
      </c>
      <c r="AH347" s="213">
        <v>0</v>
      </c>
      <c r="AI347" s="213">
        <v>0</v>
      </c>
      <c r="AJ347" s="213">
        <v>0</v>
      </c>
      <c r="AK347" s="213">
        <v>0</v>
      </c>
      <c r="AL347" s="213">
        <v>0</v>
      </c>
      <c r="AM347" s="213">
        <v>0</v>
      </c>
      <c r="AN347" s="213">
        <v>0</v>
      </c>
      <c r="AO347" s="213">
        <v>0</v>
      </c>
      <c r="AP347" s="213">
        <v>0</v>
      </c>
      <c r="AQ347" s="213">
        <v>0</v>
      </c>
      <c r="AR347" s="213">
        <v>0</v>
      </c>
      <c r="AS347" s="213">
        <v>0</v>
      </c>
      <c r="AT347" s="213">
        <v>0</v>
      </c>
      <c r="AU347" s="213">
        <v>0</v>
      </c>
      <c r="AV347" s="213">
        <v>0</v>
      </c>
      <c r="AW347" s="213">
        <v>0</v>
      </c>
      <c r="AX347" s="213">
        <v>0</v>
      </c>
      <c r="AY347" s="213">
        <v>0</v>
      </c>
      <c r="AZ347" s="213">
        <v>0</v>
      </c>
      <c r="BA347" s="213">
        <v>0</v>
      </c>
      <c r="BB347" s="213">
        <v>0</v>
      </c>
      <c r="BC347" s="213">
        <v>0</v>
      </c>
      <c r="BD347" s="213">
        <v>0</v>
      </c>
      <c r="BE347" s="213">
        <v>0</v>
      </c>
      <c r="BF347" s="213">
        <v>0</v>
      </c>
      <c r="BG347" s="213">
        <v>0</v>
      </c>
      <c r="BH347" s="213">
        <v>0</v>
      </c>
      <c r="BI347" s="213">
        <v>0</v>
      </c>
      <c r="BJ347" s="213">
        <v>0</v>
      </c>
      <c r="BK347" s="213">
        <v>0</v>
      </c>
      <c r="BL347" s="213">
        <v>0</v>
      </c>
      <c r="BM347" s="213">
        <v>0</v>
      </c>
      <c r="BN347" s="213">
        <v>0</v>
      </c>
      <c r="BO347" s="213">
        <v>0</v>
      </c>
      <c r="BP347" s="213">
        <v>0</v>
      </c>
      <c r="BQ347" s="213">
        <v>0</v>
      </c>
      <c r="BR347" s="213">
        <v>0</v>
      </c>
      <c r="BS347" s="213">
        <v>0</v>
      </c>
      <c r="BT347" s="213">
        <v>0</v>
      </c>
      <c r="BU347" s="216">
        <f t="shared" si="11"/>
        <v>1.192000641017573</v>
      </c>
    </row>
    <row r="348" spans="2:73" hidden="1" outlineLevel="1" x14ac:dyDescent="0.35">
      <c r="B348" s="35" t="str">
        <f t="shared" si="9"/>
        <v>TRNZBPE</v>
      </c>
      <c r="C348" s="36">
        <f t="shared" si="10"/>
        <v>2.6171904471014789E-10</v>
      </c>
      <c r="D348" s="37">
        <v>1.4762879679907059E-4</v>
      </c>
      <c r="E348" s="37">
        <v>8.907563841855393E-3</v>
      </c>
      <c r="F348" s="37">
        <v>2.6362090315286299E-4</v>
      </c>
      <c r="G348" s="37">
        <v>1.4786671320157044E-4</v>
      </c>
      <c r="H348" s="37">
        <v>1.5283636218252493E-3</v>
      </c>
      <c r="I348" s="37">
        <v>1.5593280504063882E-4</v>
      </c>
      <c r="J348" s="37">
        <v>1.0934492649744435E-4</v>
      </c>
      <c r="K348" s="212">
        <v>1.1297869750385773E-6</v>
      </c>
      <c r="L348" s="212">
        <v>0</v>
      </c>
      <c r="M348" s="212">
        <v>6.490369372084348E-7</v>
      </c>
      <c r="N348" s="212">
        <v>1.5539875315085838E-6</v>
      </c>
      <c r="O348" s="212">
        <v>4.2318909305517707E-5</v>
      </c>
      <c r="P348" s="212">
        <v>2.6812849561452513E-9</v>
      </c>
      <c r="Q348" s="212">
        <v>7.8901388813323264E-9</v>
      </c>
      <c r="R348" s="212">
        <v>2.1614184684119424E-4</v>
      </c>
      <c r="S348" s="212">
        <v>4.1989689952304533E-6</v>
      </c>
      <c r="T348" s="212">
        <v>6.7467789917919718E-9</v>
      </c>
      <c r="U348" s="212">
        <v>2.3817501097956751E-9</v>
      </c>
      <c r="V348" s="212">
        <v>1.3255478889417104E-10</v>
      </c>
      <c r="W348" s="212">
        <v>1.3892471866949782E-7</v>
      </c>
      <c r="X348" s="212">
        <v>1.7963055651138248E-12</v>
      </c>
      <c r="Y348" s="212">
        <v>1.3234678260350838E-8</v>
      </c>
      <c r="Z348" s="212">
        <v>2.7507386218150212E-8</v>
      </c>
      <c r="AA348" s="212">
        <v>2.6171904471014789E-10</v>
      </c>
      <c r="AB348" s="212">
        <v>2.0359031339062453E-10</v>
      </c>
      <c r="AC348" s="212">
        <v>2.5784048855385661E-12</v>
      </c>
      <c r="AD348" s="212">
        <v>2.493572656036862E-8</v>
      </c>
      <c r="AE348" s="212">
        <v>6.2185552579936689E-9</v>
      </c>
      <c r="AF348" s="212">
        <v>0</v>
      </c>
      <c r="AG348" s="212">
        <v>0</v>
      </c>
      <c r="AH348" s="212">
        <v>0</v>
      </c>
      <c r="AI348" s="212">
        <v>0</v>
      </c>
      <c r="AJ348" s="212">
        <v>0</v>
      </c>
      <c r="AK348" s="212">
        <v>0</v>
      </c>
      <c r="AL348" s="212">
        <v>0</v>
      </c>
      <c r="AM348" s="212">
        <v>0</v>
      </c>
      <c r="AN348" s="212">
        <v>0</v>
      </c>
      <c r="AO348" s="212">
        <v>0</v>
      </c>
      <c r="AP348" s="212">
        <v>0</v>
      </c>
      <c r="AQ348" s="212">
        <v>0</v>
      </c>
      <c r="AR348" s="212">
        <v>0</v>
      </c>
      <c r="AS348" s="212">
        <v>0</v>
      </c>
      <c r="AT348" s="212">
        <v>0</v>
      </c>
      <c r="AU348" s="212">
        <v>0</v>
      </c>
      <c r="AV348" s="212">
        <v>0</v>
      </c>
      <c r="AW348" s="212">
        <v>0</v>
      </c>
      <c r="AX348" s="212">
        <v>0</v>
      </c>
      <c r="AY348" s="212">
        <v>0</v>
      </c>
      <c r="AZ348" s="212">
        <v>0</v>
      </c>
      <c r="BA348" s="212">
        <v>0</v>
      </c>
      <c r="BB348" s="212">
        <v>0</v>
      </c>
      <c r="BC348" s="212">
        <v>0</v>
      </c>
      <c r="BD348" s="212">
        <v>0</v>
      </c>
      <c r="BE348" s="212">
        <v>0</v>
      </c>
      <c r="BF348" s="212">
        <v>0</v>
      </c>
      <c r="BG348" s="212">
        <v>0</v>
      </c>
      <c r="BH348" s="212">
        <v>0</v>
      </c>
      <c r="BI348" s="212">
        <v>0</v>
      </c>
      <c r="BJ348" s="212">
        <v>0</v>
      </c>
      <c r="BK348" s="212">
        <v>0</v>
      </c>
      <c r="BL348" s="212">
        <v>0</v>
      </c>
      <c r="BM348" s="212">
        <v>0</v>
      </c>
      <c r="BN348" s="212">
        <v>0</v>
      </c>
      <c r="BO348" s="212">
        <v>0</v>
      </c>
      <c r="BP348" s="212">
        <v>0</v>
      </c>
      <c r="BQ348" s="212">
        <v>0</v>
      </c>
      <c r="BR348" s="212">
        <v>0</v>
      </c>
      <c r="BS348" s="212">
        <v>0</v>
      </c>
      <c r="BT348" s="212">
        <v>0</v>
      </c>
      <c r="BU348" s="215">
        <f t="shared" si="11"/>
        <v>1.1526545268214684E-2</v>
      </c>
    </row>
    <row r="349" spans="2:73" hidden="1" outlineLevel="1" x14ac:dyDescent="0.35">
      <c r="B349" s="38" t="str">
        <f t="shared" si="9"/>
        <v>TRNZHAM</v>
      </c>
      <c r="C349" s="39">
        <f t="shared" si="10"/>
        <v>6.4753521754701515E-9</v>
      </c>
      <c r="D349" s="40">
        <v>1.6158262084077144E-4</v>
      </c>
      <c r="E349" s="40">
        <v>7.5502005914686362E-3</v>
      </c>
      <c r="F349" s="40">
        <v>2.5500366556271276E-4</v>
      </c>
      <c r="G349" s="40">
        <v>1.7020295787293401E-4</v>
      </c>
      <c r="H349" s="40">
        <v>3.2111782426868067E-3</v>
      </c>
      <c r="I349" s="40">
        <v>1.0273238246180357E-3</v>
      </c>
      <c r="J349" s="40">
        <v>2.2973986288514831E-4</v>
      </c>
      <c r="K349" s="213">
        <v>1.0209964335171006E-6</v>
      </c>
      <c r="L349" s="213">
        <v>0</v>
      </c>
      <c r="M349" s="213">
        <v>8.5628673201505189E-7</v>
      </c>
      <c r="N349" s="213">
        <v>1.3931746152384207E-6</v>
      </c>
      <c r="O349" s="213">
        <v>3.7957482454710984E-5</v>
      </c>
      <c r="P349" s="213">
        <v>2.5810306058594655E-8</v>
      </c>
      <c r="Q349" s="213">
        <v>9.058243443867337E-8</v>
      </c>
      <c r="R349" s="213">
        <v>1.9469458949324654E-4</v>
      </c>
      <c r="S349" s="213">
        <v>3.7638865052500667E-6</v>
      </c>
      <c r="T349" s="213">
        <v>1.6692610396332022E-7</v>
      </c>
      <c r="U349" s="213">
        <v>5.8928290137597587E-8</v>
      </c>
      <c r="V349" s="213">
        <v>3.2796197219253244E-9</v>
      </c>
      <c r="W349" s="213">
        <v>1.2474069959587358E-7</v>
      </c>
      <c r="X349" s="213">
        <v>4.4443503000520991E-11</v>
      </c>
      <c r="Y349" s="213">
        <v>3.2381496114722998E-7</v>
      </c>
      <c r="Z349" s="213">
        <v>6.6246232275302428E-7</v>
      </c>
      <c r="AA349" s="213">
        <v>6.4753521754701515E-9</v>
      </c>
      <c r="AB349" s="213">
        <v>5.0371534107449463E-9</v>
      </c>
      <c r="AC349" s="213">
        <v>6.3793904273591628E-11</v>
      </c>
      <c r="AD349" s="213">
        <v>5.4380300381220716E-7</v>
      </c>
      <c r="AE349" s="213">
        <v>7.0390802892916108E-8</v>
      </c>
      <c r="AF349" s="213">
        <v>0</v>
      </c>
      <c r="AG349" s="213">
        <v>0</v>
      </c>
      <c r="AH349" s="213">
        <v>0</v>
      </c>
      <c r="AI349" s="213">
        <v>0</v>
      </c>
      <c r="AJ349" s="213">
        <v>0</v>
      </c>
      <c r="AK349" s="213">
        <v>0</v>
      </c>
      <c r="AL349" s="213">
        <v>0</v>
      </c>
      <c r="AM349" s="213">
        <v>0</v>
      </c>
      <c r="AN349" s="213">
        <v>0</v>
      </c>
      <c r="AO349" s="213">
        <v>0</v>
      </c>
      <c r="AP349" s="213">
        <v>0</v>
      </c>
      <c r="AQ349" s="213">
        <v>0</v>
      </c>
      <c r="AR349" s="213">
        <v>0</v>
      </c>
      <c r="AS349" s="213">
        <v>0</v>
      </c>
      <c r="AT349" s="213">
        <v>0</v>
      </c>
      <c r="AU349" s="213">
        <v>0</v>
      </c>
      <c r="AV349" s="213">
        <v>0</v>
      </c>
      <c r="AW349" s="213">
        <v>0</v>
      </c>
      <c r="AX349" s="213">
        <v>0</v>
      </c>
      <c r="AY349" s="213">
        <v>0</v>
      </c>
      <c r="AZ349" s="213">
        <v>0</v>
      </c>
      <c r="BA349" s="213">
        <v>0</v>
      </c>
      <c r="BB349" s="213">
        <v>0</v>
      </c>
      <c r="BC349" s="213">
        <v>0</v>
      </c>
      <c r="BD349" s="213">
        <v>0</v>
      </c>
      <c r="BE349" s="213">
        <v>0</v>
      </c>
      <c r="BF349" s="213">
        <v>0</v>
      </c>
      <c r="BG349" s="213">
        <v>0</v>
      </c>
      <c r="BH349" s="213">
        <v>0</v>
      </c>
      <c r="BI349" s="213">
        <v>0</v>
      </c>
      <c r="BJ349" s="213">
        <v>0</v>
      </c>
      <c r="BK349" s="213">
        <v>0</v>
      </c>
      <c r="BL349" s="213">
        <v>0</v>
      </c>
      <c r="BM349" s="213">
        <v>0</v>
      </c>
      <c r="BN349" s="213">
        <v>0</v>
      </c>
      <c r="BO349" s="213">
        <v>0</v>
      </c>
      <c r="BP349" s="213">
        <v>0</v>
      </c>
      <c r="BQ349" s="213">
        <v>0</v>
      </c>
      <c r="BR349" s="213">
        <v>0</v>
      </c>
      <c r="BS349" s="213">
        <v>0</v>
      </c>
      <c r="BT349" s="213">
        <v>0</v>
      </c>
      <c r="BU349" s="216">
        <f t="shared" si="11"/>
        <v>1.2847000541456538E-2</v>
      </c>
    </row>
    <row r="350" spans="2:73" hidden="1" outlineLevel="1" x14ac:dyDescent="0.35">
      <c r="B350" s="35" t="str">
        <f t="shared" si="9"/>
        <v>TRNZPEN</v>
      </c>
      <c r="C350" s="36">
        <f t="shared" si="10"/>
        <v>1.9696367281103843E-19</v>
      </c>
      <c r="D350" s="37">
        <v>6.6672669490755172E-4</v>
      </c>
      <c r="E350" s="37">
        <v>2.5510558555988661E-2</v>
      </c>
      <c r="F350" s="37">
        <v>8.8979720022533198E-4</v>
      </c>
      <c r="G350" s="37">
        <v>7.1292119785444164E-4</v>
      </c>
      <c r="H350" s="37">
        <v>6.4873482427593804E-2</v>
      </c>
      <c r="I350" s="37">
        <v>4.9360566332227445E-3</v>
      </c>
      <c r="J350" s="37">
        <v>4.6412948243343896E-3</v>
      </c>
      <c r="K350" s="212">
        <v>4.5972490329434039E-6</v>
      </c>
      <c r="L350" s="212">
        <v>0</v>
      </c>
      <c r="M350" s="212">
        <v>2.758022795348044E-6</v>
      </c>
      <c r="N350" s="212">
        <v>6.5669291735838255E-6</v>
      </c>
      <c r="O350" s="212">
        <v>1.7931457520747236E-4</v>
      </c>
      <c r="P350" s="212">
        <v>7.6201581052129391E-9</v>
      </c>
      <c r="Q350" s="212">
        <v>1.8338474755472468E-8</v>
      </c>
      <c r="R350" s="212">
        <v>9.1356751750804022E-4</v>
      </c>
      <c r="S350" s="212">
        <v>1.7900426150607849E-5</v>
      </c>
      <c r="T350" s="212">
        <v>1.3608236720811359E-8</v>
      </c>
      <c r="U350" s="212">
        <v>4.8106986077690763E-9</v>
      </c>
      <c r="V350" s="212">
        <v>6.3086301450092538E-20</v>
      </c>
      <c r="W350" s="212">
        <v>5.9101145612792282E-7</v>
      </c>
      <c r="X350" s="212">
        <v>1.5027329334324158E-21</v>
      </c>
      <c r="Y350" s="212">
        <v>4.8131805258044461E-4</v>
      </c>
      <c r="Z350" s="212">
        <v>5.7329762963431852E-8</v>
      </c>
      <c r="AA350" s="212">
        <v>1.9696367281103843E-19</v>
      </c>
      <c r="AB350" s="212">
        <v>1.5004493802192308E-19</v>
      </c>
      <c r="AC350" s="212">
        <v>1.9384156432381424E-21</v>
      </c>
      <c r="AD350" s="212">
        <v>1.361108762024605E-8</v>
      </c>
      <c r="AE350" s="212">
        <v>1.4863479972701693E-8</v>
      </c>
      <c r="AF350" s="212">
        <v>0</v>
      </c>
      <c r="AG350" s="212">
        <v>0</v>
      </c>
      <c r="AH350" s="212">
        <v>0</v>
      </c>
      <c r="AI350" s="212">
        <v>0</v>
      </c>
      <c r="AJ350" s="212">
        <v>0</v>
      </c>
      <c r="AK350" s="212">
        <v>0</v>
      </c>
      <c r="AL350" s="212">
        <v>0</v>
      </c>
      <c r="AM350" s="212">
        <v>0</v>
      </c>
      <c r="AN350" s="212">
        <v>0</v>
      </c>
      <c r="AO350" s="212">
        <v>0</v>
      </c>
      <c r="AP350" s="212">
        <v>0</v>
      </c>
      <c r="AQ350" s="212">
        <v>0</v>
      </c>
      <c r="AR350" s="212">
        <v>0</v>
      </c>
      <c r="AS350" s="212">
        <v>0</v>
      </c>
      <c r="AT350" s="212">
        <v>0</v>
      </c>
      <c r="AU350" s="212">
        <v>0</v>
      </c>
      <c r="AV350" s="212">
        <v>0</v>
      </c>
      <c r="AW350" s="212">
        <v>0</v>
      </c>
      <c r="AX350" s="212">
        <v>0</v>
      </c>
      <c r="AY350" s="212">
        <v>0</v>
      </c>
      <c r="AZ350" s="212">
        <v>0</v>
      </c>
      <c r="BA350" s="212">
        <v>0</v>
      </c>
      <c r="BB350" s="212">
        <v>0</v>
      </c>
      <c r="BC350" s="212">
        <v>0</v>
      </c>
      <c r="BD350" s="212">
        <v>0</v>
      </c>
      <c r="BE350" s="212">
        <v>0</v>
      </c>
      <c r="BF350" s="212">
        <v>0</v>
      </c>
      <c r="BG350" s="212">
        <v>0</v>
      </c>
      <c r="BH350" s="212">
        <v>0</v>
      </c>
      <c r="BI350" s="212">
        <v>0</v>
      </c>
      <c r="BJ350" s="212">
        <v>0</v>
      </c>
      <c r="BK350" s="212">
        <v>0</v>
      </c>
      <c r="BL350" s="212">
        <v>0</v>
      </c>
      <c r="BM350" s="212">
        <v>0</v>
      </c>
      <c r="BN350" s="212">
        <v>0</v>
      </c>
      <c r="BO350" s="212">
        <v>0</v>
      </c>
      <c r="BP350" s="212">
        <v>0</v>
      </c>
      <c r="BQ350" s="212">
        <v>0</v>
      </c>
      <c r="BR350" s="212">
        <v>0</v>
      </c>
      <c r="BS350" s="212">
        <v>0</v>
      </c>
      <c r="BT350" s="212">
        <v>0</v>
      </c>
      <c r="BU350" s="215">
        <f t="shared" si="11"/>
        <v>0.10383758149993023</v>
      </c>
    </row>
    <row r="351" spans="2:73" hidden="1" outlineLevel="1" x14ac:dyDescent="0.35">
      <c r="B351" s="38" t="str">
        <f t="shared" si="9"/>
        <v>TRNZSWN</v>
      </c>
      <c r="C351" s="39">
        <f t="shared" si="10"/>
        <v>0</v>
      </c>
      <c r="D351" s="40">
        <v>6.1201544271936696E-4</v>
      </c>
      <c r="E351" s="40">
        <v>2.3145803460811548E-2</v>
      </c>
      <c r="F351" s="40">
        <v>9.8194366607713798E-4</v>
      </c>
      <c r="G351" s="40">
        <v>8.0807208927653057E-4</v>
      </c>
      <c r="H351" s="40">
        <v>6.3652630349985556E-2</v>
      </c>
      <c r="I351" s="40">
        <v>4.8780410603082068E-3</v>
      </c>
      <c r="J351" s="40">
        <v>4.5539504392783647E-3</v>
      </c>
      <c r="K351" s="213">
        <v>4.5728941703999568E-6</v>
      </c>
      <c r="L351" s="213">
        <v>0</v>
      </c>
      <c r="M351" s="213">
        <v>2.7433578356071955E-6</v>
      </c>
      <c r="N351" s="213">
        <v>6.532139529558909E-6</v>
      </c>
      <c r="O351" s="213">
        <v>1.7836461974502475E-4</v>
      </c>
      <c r="P351" s="213">
        <v>7.5797887649367299E-9</v>
      </c>
      <c r="Q351" s="213">
        <v>1.8241322949859611E-8</v>
      </c>
      <c r="R351" s="213">
        <v>9.0872770762321395E-4</v>
      </c>
      <c r="S351" s="213">
        <v>1.7805594999363059E-5</v>
      </c>
      <c r="T351" s="213">
        <v>1.7930049461156176E-14</v>
      </c>
      <c r="U351" s="213">
        <v>9.0607614999512356E-15</v>
      </c>
      <c r="V351" s="213">
        <v>0</v>
      </c>
      <c r="W351" s="213">
        <v>5.8788045263604016E-7</v>
      </c>
      <c r="X351" s="213">
        <v>0</v>
      </c>
      <c r="Y351" s="213">
        <v>4.787419532395341E-4</v>
      </c>
      <c r="Z351" s="213">
        <v>3.148672584557816E-9</v>
      </c>
      <c r="AA351" s="213">
        <v>0</v>
      </c>
      <c r="AB351" s="213">
        <v>0</v>
      </c>
      <c r="AC351" s="213">
        <v>0</v>
      </c>
      <c r="AD351" s="213">
        <v>1.353276959497795E-8</v>
      </c>
      <c r="AE351" s="213">
        <v>1.4169844723473562E-8</v>
      </c>
      <c r="AF351" s="213">
        <v>0</v>
      </c>
      <c r="AG351" s="213">
        <v>0</v>
      </c>
      <c r="AH351" s="213">
        <v>0</v>
      </c>
      <c r="AI351" s="213">
        <v>0</v>
      </c>
      <c r="AJ351" s="213">
        <v>0</v>
      </c>
      <c r="AK351" s="213">
        <v>0</v>
      </c>
      <c r="AL351" s="213">
        <v>0</v>
      </c>
      <c r="AM351" s="213">
        <v>0</v>
      </c>
      <c r="AN351" s="213">
        <v>0</v>
      </c>
      <c r="AO351" s="213">
        <v>0</v>
      </c>
      <c r="AP351" s="213">
        <v>0</v>
      </c>
      <c r="AQ351" s="213">
        <v>0</v>
      </c>
      <c r="AR351" s="213">
        <v>0</v>
      </c>
      <c r="AS351" s="213">
        <v>0</v>
      </c>
      <c r="AT351" s="213">
        <v>0</v>
      </c>
      <c r="AU351" s="213">
        <v>0</v>
      </c>
      <c r="AV351" s="213">
        <v>0</v>
      </c>
      <c r="AW351" s="213">
        <v>0</v>
      </c>
      <c r="AX351" s="213">
        <v>0</v>
      </c>
      <c r="AY351" s="213">
        <v>0</v>
      </c>
      <c r="AZ351" s="213">
        <v>0</v>
      </c>
      <c r="BA351" s="213">
        <v>0</v>
      </c>
      <c r="BB351" s="213">
        <v>0</v>
      </c>
      <c r="BC351" s="213">
        <v>0</v>
      </c>
      <c r="BD351" s="213">
        <v>0</v>
      </c>
      <c r="BE351" s="213">
        <v>0</v>
      </c>
      <c r="BF351" s="213">
        <v>0</v>
      </c>
      <c r="BG351" s="213">
        <v>0</v>
      </c>
      <c r="BH351" s="213">
        <v>0</v>
      </c>
      <c r="BI351" s="213">
        <v>0</v>
      </c>
      <c r="BJ351" s="213">
        <v>0</v>
      </c>
      <c r="BK351" s="213">
        <v>0</v>
      </c>
      <c r="BL351" s="213">
        <v>0</v>
      </c>
      <c r="BM351" s="213">
        <v>0</v>
      </c>
      <c r="BN351" s="213">
        <v>0</v>
      </c>
      <c r="BO351" s="213">
        <v>0</v>
      </c>
      <c r="BP351" s="213">
        <v>0</v>
      </c>
      <c r="BQ351" s="213">
        <v>0</v>
      </c>
      <c r="BR351" s="213">
        <v>0</v>
      </c>
      <c r="BS351" s="213">
        <v>0</v>
      </c>
      <c r="BT351" s="213">
        <v>0</v>
      </c>
      <c r="BU351" s="216">
        <f t="shared" si="11"/>
        <v>0.10023058932847766</v>
      </c>
    </row>
    <row r="352" spans="2:73" hidden="1" outlineLevel="1" x14ac:dyDescent="0.35">
      <c r="B352" s="35" t="str">
        <f t="shared" si="9"/>
        <v>TRNZTMN</v>
      </c>
      <c r="C352" s="36">
        <f t="shared" si="10"/>
        <v>7.9747188566246223E-8</v>
      </c>
      <c r="D352" s="37">
        <v>1.7119919561409003E-4</v>
      </c>
      <c r="E352" s="37">
        <v>9.9248376938276088E-3</v>
      </c>
      <c r="F352" s="37">
        <v>3.2314636502628108E-4</v>
      </c>
      <c r="G352" s="37">
        <v>1.9593218409500861E-4</v>
      </c>
      <c r="H352" s="37">
        <v>3.3542344108519E-3</v>
      </c>
      <c r="I352" s="37">
        <v>7.1983217372444174E-4</v>
      </c>
      <c r="J352" s="37">
        <v>2.3997464338478957E-4</v>
      </c>
      <c r="K352" s="212">
        <v>1.3979465096955223E-6</v>
      </c>
      <c r="L352" s="212">
        <v>0</v>
      </c>
      <c r="M352" s="212">
        <v>4.2371029504892407E-6</v>
      </c>
      <c r="N352" s="212">
        <v>1.7805716891101205E-6</v>
      </c>
      <c r="O352" s="212">
        <v>4.8717294433602744E-5</v>
      </c>
      <c r="P352" s="212">
        <v>3.0104806049263798E-7</v>
      </c>
      <c r="Q352" s="212">
        <v>1.0721475128786574E-6</v>
      </c>
      <c r="R352" s="212">
        <v>2.5936883089784673E-4</v>
      </c>
      <c r="S352" s="212">
        <v>4.8041326071982588E-6</v>
      </c>
      <c r="T352" s="212">
        <v>2.055778099045471E-6</v>
      </c>
      <c r="U352" s="212">
        <v>7.2573123200281236E-7</v>
      </c>
      <c r="V352" s="212">
        <v>4.0390151037764883E-8</v>
      </c>
      <c r="W352" s="212">
        <v>1.6163135577705735E-7</v>
      </c>
      <c r="X352" s="212">
        <v>5.4734388466983151E-10</v>
      </c>
      <c r="Y352" s="212">
        <v>3.9864352366490576E-6</v>
      </c>
      <c r="Z352" s="212">
        <v>8.1510362911300069E-6</v>
      </c>
      <c r="AA352" s="212">
        <v>7.9747188566246223E-8</v>
      </c>
      <c r="AB352" s="212">
        <v>6.203505415589563E-8</v>
      </c>
      <c r="AC352" s="212">
        <v>7.8565371822634434E-10</v>
      </c>
      <c r="AD352" s="212">
        <v>6.6668503649027334E-6</v>
      </c>
      <c r="AE352" s="212">
        <v>8.3226098993331924E-7</v>
      </c>
      <c r="AF352" s="212">
        <v>0</v>
      </c>
      <c r="AG352" s="212">
        <v>0</v>
      </c>
      <c r="AH352" s="212">
        <v>0</v>
      </c>
      <c r="AI352" s="212">
        <v>0</v>
      </c>
      <c r="AJ352" s="212">
        <v>0</v>
      </c>
      <c r="AK352" s="212">
        <v>0</v>
      </c>
      <c r="AL352" s="212">
        <v>0</v>
      </c>
      <c r="AM352" s="212">
        <v>0</v>
      </c>
      <c r="AN352" s="212">
        <v>0</v>
      </c>
      <c r="AO352" s="212">
        <v>0</v>
      </c>
      <c r="AP352" s="212">
        <v>0</v>
      </c>
      <c r="AQ352" s="212">
        <v>0</v>
      </c>
      <c r="AR352" s="212">
        <v>0</v>
      </c>
      <c r="AS352" s="212">
        <v>0</v>
      </c>
      <c r="AT352" s="212">
        <v>0</v>
      </c>
      <c r="AU352" s="212">
        <v>0</v>
      </c>
      <c r="AV352" s="212">
        <v>0</v>
      </c>
      <c r="AW352" s="212">
        <v>0</v>
      </c>
      <c r="AX352" s="212">
        <v>0</v>
      </c>
      <c r="AY352" s="212">
        <v>0</v>
      </c>
      <c r="AZ352" s="212">
        <v>0</v>
      </c>
      <c r="BA352" s="212">
        <v>0</v>
      </c>
      <c r="BB352" s="212">
        <v>0</v>
      </c>
      <c r="BC352" s="212">
        <v>0</v>
      </c>
      <c r="BD352" s="212">
        <v>0</v>
      </c>
      <c r="BE352" s="212">
        <v>0</v>
      </c>
      <c r="BF352" s="212">
        <v>0</v>
      </c>
      <c r="BG352" s="212">
        <v>0</v>
      </c>
      <c r="BH352" s="212">
        <v>0</v>
      </c>
      <c r="BI352" s="212">
        <v>0</v>
      </c>
      <c r="BJ352" s="212">
        <v>0</v>
      </c>
      <c r="BK352" s="212">
        <v>0</v>
      </c>
      <c r="BL352" s="212">
        <v>0</v>
      </c>
      <c r="BM352" s="212">
        <v>0</v>
      </c>
      <c r="BN352" s="212">
        <v>0</v>
      </c>
      <c r="BO352" s="212">
        <v>0</v>
      </c>
      <c r="BP352" s="212">
        <v>0</v>
      </c>
      <c r="BQ352" s="212">
        <v>0</v>
      </c>
      <c r="BR352" s="212">
        <v>0</v>
      </c>
      <c r="BS352" s="212">
        <v>0</v>
      </c>
      <c r="BT352" s="212">
        <v>0</v>
      </c>
      <c r="BU352" s="215">
        <f t="shared" si="11"/>
        <v>1.5273598970146239E-2</v>
      </c>
    </row>
    <row r="353" spans="2:73" hidden="1" outlineLevel="1" x14ac:dyDescent="0.35">
      <c r="B353" s="38" t="str">
        <f t="shared" si="9"/>
        <v>TRNZTNG</v>
      </c>
      <c r="C353" s="39">
        <f t="shared" si="10"/>
        <v>2.5992557143235132E-8</v>
      </c>
      <c r="D353" s="40">
        <v>1.6738828620600096E-4</v>
      </c>
      <c r="E353" s="40">
        <v>9.7016195085240682E-3</v>
      </c>
      <c r="F353" s="40">
        <v>2.9694433193517308E-4</v>
      </c>
      <c r="G353" s="40">
        <v>1.8395079240156244E-4</v>
      </c>
      <c r="H353" s="40">
        <v>1.2629598192676634E-3</v>
      </c>
      <c r="I353" s="40">
        <v>2.4256379417727277E-5</v>
      </c>
      <c r="J353" s="40">
        <v>9.0356932496289292E-5</v>
      </c>
      <c r="K353" s="213">
        <v>1.3646724320253546E-6</v>
      </c>
      <c r="L353" s="213">
        <v>0</v>
      </c>
      <c r="M353" s="213">
        <v>1.8941407557937435E-6</v>
      </c>
      <c r="N353" s="213">
        <v>1.8310743465645049E-6</v>
      </c>
      <c r="O353" s="213">
        <v>4.9938355785976847E-5</v>
      </c>
      <c r="P353" s="213">
        <v>9.9490672570453187E-8</v>
      </c>
      <c r="Q353" s="213">
        <v>3.5298417837502817E-7</v>
      </c>
      <c r="R353" s="213">
        <v>2.5846767805450525E-4</v>
      </c>
      <c r="S353" s="213">
        <v>4.9453854003896264E-6</v>
      </c>
      <c r="T353" s="213">
        <v>6.7005409191112005E-7</v>
      </c>
      <c r="U353" s="213">
        <v>2.3654264195894802E-7</v>
      </c>
      <c r="V353" s="213">
        <v>1.3164643515939042E-8</v>
      </c>
      <c r="W353" s="213">
        <v>1.6448810229109366E-7</v>
      </c>
      <c r="X353" s="213">
        <v>1.7839960825029705E-10</v>
      </c>
      <c r="Y353" s="213">
        <v>1.2994492326207467E-6</v>
      </c>
      <c r="Z353" s="213">
        <v>2.657335517801133E-6</v>
      </c>
      <c r="AA353" s="213">
        <v>2.5992557143235132E-8</v>
      </c>
      <c r="AB353" s="213">
        <v>2.0219517691101256E-8</v>
      </c>
      <c r="AC353" s="213">
        <v>2.560735937271256E-10</v>
      </c>
      <c r="AD353" s="213">
        <v>2.1754419615784575E-6</v>
      </c>
      <c r="AE353" s="213">
        <v>2.7408187206828609E-7</v>
      </c>
      <c r="AF353" s="213">
        <v>0</v>
      </c>
      <c r="AG353" s="213">
        <v>0</v>
      </c>
      <c r="AH353" s="213">
        <v>0</v>
      </c>
      <c r="AI353" s="213">
        <v>0</v>
      </c>
      <c r="AJ353" s="213">
        <v>0</v>
      </c>
      <c r="AK353" s="213">
        <v>0</v>
      </c>
      <c r="AL353" s="213">
        <v>0</v>
      </c>
      <c r="AM353" s="213">
        <v>0</v>
      </c>
      <c r="AN353" s="213">
        <v>0</v>
      </c>
      <c r="AO353" s="213">
        <v>0</v>
      </c>
      <c r="AP353" s="213">
        <v>0</v>
      </c>
      <c r="AQ353" s="213">
        <v>0</v>
      </c>
      <c r="AR353" s="213">
        <v>0</v>
      </c>
      <c r="AS353" s="213">
        <v>0</v>
      </c>
      <c r="AT353" s="213">
        <v>0</v>
      </c>
      <c r="AU353" s="213">
        <v>0</v>
      </c>
      <c r="AV353" s="213">
        <v>0</v>
      </c>
      <c r="AW353" s="213">
        <v>0</v>
      </c>
      <c r="AX353" s="213">
        <v>0</v>
      </c>
      <c r="AY353" s="213">
        <v>0</v>
      </c>
      <c r="AZ353" s="213">
        <v>0</v>
      </c>
      <c r="BA353" s="213">
        <v>0</v>
      </c>
      <c r="BB353" s="213">
        <v>0</v>
      </c>
      <c r="BC353" s="213">
        <v>0</v>
      </c>
      <c r="BD353" s="213">
        <v>0</v>
      </c>
      <c r="BE353" s="213">
        <v>0</v>
      </c>
      <c r="BF353" s="213">
        <v>0</v>
      </c>
      <c r="BG353" s="213">
        <v>0</v>
      </c>
      <c r="BH353" s="213">
        <v>0</v>
      </c>
      <c r="BI353" s="213">
        <v>0</v>
      </c>
      <c r="BJ353" s="213">
        <v>0</v>
      </c>
      <c r="BK353" s="213">
        <v>0</v>
      </c>
      <c r="BL353" s="213">
        <v>0</v>
      </c>
      <c r="BM353" s="213">
        <v>0</v>
      </c>
      <c r="BN353" s="213">
        <v>0</v>
      </c>
      <c r="BO353" s="213">
        <v>0</v>
      </c>
      <c r="BP353" s="213">
        <v>0</v>
      </c>
      <c r="BQ353" s="213">
        <v>0</v>
      </c>
      <c r="BR353" s="213">
        <v>0</v>
      </c>
      <c r="BS353" s="213">
        <v>0</v>
      </c>
      <c r="BT353" s="213">
        <v>0</v>
      </c>
      <c r="BU353" s="216">
        <f t="shared" si="11"/>
        <v>1.2053907036486462E-2</v>
      </c>
    </row>
    <row r="354" spans="2:73" hidden="1" outlineLevel="1" x14ac:dyDescent="0.35">
      <c r="B354" s="35" t="str">
        <f t="shared" si="9"/>
        <v>TRUGARG</v>
      </c>
      <c r="C354" s="36">
        <f t="shared" si="10"/>
        <v>5.0924602331945846E-6</v>
      </c>
      <c r="D354" s="37">
        <v>5.4208891163217974E-5</v>
      </c>
      <c r="E354" s="37">
        <v>0.17628771402223392</v>
      </c>
      <c r="F354" s="37">
        <v>3.4282683788230739E-6</v>
      </c>
      <c r="G354" s="37">
        <v>1.3171947612158052E-5</v>
      </c>
      <c r="H354" s="37">
        <v>2.7599538669378105E-2</v>
      </c>
      <c r="I354" s="37">
        <v>3.8859768430784714E-6</v>
      </c>
      <c r="J354" s="37">
        <v>1.9745756075785353E-3</v>
      </c>
      <c r="K354" s="212">
        <v>1.873575578019363E-9</v>
      </c>
      <c r="L354" s="212">
        <v>0</v>
      </c>
      <c r="M354" s="212">
        <v>1.9103305311755176E-9</v>
      </c>
      <c r="N354" s="212">
        <v>2.7540910306958808E-7</v>
      </c>
      <c r="O354" s="212">
        <v>4.2814025491791302E-7</v>
      </c>
      <c r="P354" s="212">
        <v>6.2118883256543959E-12</v>
      </c>
      <c r="Q354" s="212">
        <v>2.4719392527790213E-11</v>
      </c>
      <c r="R354" s="212">
        <v>1.5330135464516569E-7</v>
      </c>
      <c r="S354" s="212">
        <v>5.2923076826014093E-7</v>
      </c>
      <c r="T354" s="212">
        <v>0</v>
      </c>
      <c r="U354" s="212">
        <v>0</v>
      </c>
      <c r="V354" s="212">
        <v>1.1913921123424411E-2</v>
      </c>
      <c r="W354" s="212">
        <v>1.4667163904051333E-8</v>
      </c>
      <c r="X354" s="212">
        <v>1.410014336779304E-8</v>
      </c>
      <c r="Y354" s="212">
        <v>2.1291586583297441E-13</v>
      </c>
      <c r="Z354" s="212">
        <v>1.100248571848306E-12</v>
      </c>
      <c r="AA354" s="212">
        <v>5.0924602331945846E-6</v>
      </c>
      <c r="AB354" s="212">
        <v>7.4178089444506184E-5</v>
      </c>
      <c r="AC354" s="212">
        <v>1.3358878930347789E-13</v>
      </c>
      <c r="AD354" s="212">
        <v>2.9280632346900541E-11</v>
      </c>
      <c r="AE354" s="212">
        <v>1.6570326924459936E-11</v>
      </c>
      <c r="AF354" s="212">
        <v>0</v>
      </c>
      <c r="AG354" s="212">
        <v>0</v>
      </c>
      <c r="AH354" s="212">
        <v>0</v>
      </c>
      <c r="AI354" s="212">
        <v>0</v>
      </c>
      <c r="AJ354" s="212">
        <v>0</v>
      </c>
      <c r="AK354" s="212">
        <v>0</v>
      </c>
      <c r="AL354" s="212">
        <v>0</v>
      </c>
      <c r="AM354" s="212">
        <v>0</v>
      </c>
      <c r="AN354" s="212">
        <v>0</v>
      </c>
      <c r="AO354" s="212">
        <v>0</v>
      </c>
      <c r="AP354" s="212">
        <v>0</v>
      </c>
      <c r="AQ354" s="212">
        <v>0</v>
      </c>
      <c r="AR354" s="212">
        <v>0</v>
      </c>
      <c r="AS354" s="212">
        <v>0</v>
      </c>
      <c r="AT354" s="212">
        <v>0</v>
      </c>
      <c r="AU354" s="212">
        <v>0</v>
      </c>
      <c r="AV354" s="212">
        <v>0</v>
      </c>
      <c r="AW354" s="212">
        <v>0</v>
      </c>
      <c r="AX354" s="212">
        <v>0</v>
      </c>
      <c r="AY354" s="212">
        <v>0</v>
      </c>
      <c r="AZ354" s="212">
        <v>0</v>
      </c>
      <c r="BA354" s="212">
        <v>0</v>
      </c>
      <c r="BB354" s="212">
        <v>0</v>
      </c>
      <c r="BC354" s="212">
        <v>0</v>
      </c>
      <c r="BD354" s="212">
        <v>0</v>
      </c>
      <c r="BE354" s="212">
        <v>0</v>
      </c>
      <c r="BF354" s="212">
        <v>0</v>
      </c>
      <c r="BG354" s="212">
        <v>0</v>
      </c>
      <c r="BH354" s="212">
        <v>0</v>
      </c>
      <c r="BI354" s="212">
        <v>0</v>
      </c>
      <c r="BJ354" s="212">
        <v>0</v>
      </c>
      <c r="BK354" s="212">
        <v>0</v>
      </c>
      <c r="BL354" s="212">
        <v>0</v>
      </c>
      <c r="BM354" s="212">
        <v>0</v>
      </c>
      <c r="BN354" s="212">
        <v>0</v>
      </c>
      <c r="BO354" s="212">
        <v>0</v>
      </c>
      <c r="BP354" s="212">
        <v>0</v>
      </c>
      <c r="BQ354" s="212">
        <v>0</v>
      </c>
      <c r="BR354" s="212">
        <v>0</v>
      </c>
      <c r="BS354" s="212">
        <v>0</v>
      </c>
      <c r="BT354" s="212">
        <v>0</v>
      </c>
      <c r="BU354" s="215">
        <f t="shared" si="11"/>
        <v>0.21793113376721324</v>
      </c>
    </row>
    <row r="355" spans="2:73" hidden="1" outlineLevel="1" x14ac:dyDescent="0.35">
      <c r="B355" s="38" t="str">
        <f t="shared" si="9"/>
        <v>TRUGBWK</v>
      </c>
      <c r="C355" s="39">
        <f t="shared" si="10"/>
        <v>2.0697830780583418E-5</v>
      </c>
      <c r="D355" s="40">
        <v>1.1602747900074543E-6</v>
      </c>
      <c r="E355" s="40">
        <v>3.5481915314292649E-6</v>
      </c>
      <c r="F355" s="40">
        <v>9.4382199968638853E-7</v>
      </c>
      <c r="G355" s="40">
        <v>2.0851053129850108E-6</v>
      </c>
      <c r="H355" s="40">
        <v>1.4785323396693822E-5</v>
      </c>
      <c r="I355" s="40">
        <v>1.5725878806406052E-6</v>
      </c>
      <c r="J355" s="40">
        <v>1.0577980769534968E-6</v>
      </c>
      <c r="K355" s="213">
        <v>3.5021669017018182E-7</v>
      </c>
      <c r="L355" s="213">
        <v>0</v>
      </c>
      <c r="M355" s="213">
        <v>6.1530209147944979E-6</v>
      </c>
      <c r="N355" s="213">
        <v>3.6736591774731074E-6</v>
      </c>
      <c r="O355" s="213">
        <v>2.9471965078220975E-5</v>
      </c>
      <c r="P355" s="213">
        <v>5.8824957457725029E-7</v>
      </c>
      <c r="Q355" s="213">
        <v>1.9928974127284106E-6</v>
      </c>
      <c r="R355" s="213">
        <v>2.6311048778326585E-5</v>
      </c>
      <c r="S355" s="213">
        <v>1.3147669834465695E-4</v>
      </c>
      <c r="T355" s="213">
        <v>3.9460262962758986E-6</v>
      </c>
      <c r="U355" s="213">
        <v>1.3949416828409017E-6</v>
      </c>
      <c r="V355" s="213">
        <v>1.0816686549099395E-5</v>
      </c>
      <c r="W355" s="213">
        <v>5.7334818487443573E-3</v>
      </c>
      <c r="X355" s="213">
        <v>1.2705208567256823E-7</v>
      </c>
      <c r="Y355" s="213">
        <v>7.6527287030444888E-6</v>
      </c>
      <c r="Z355" s="213">
        <v>1.5662062603870818E-5</v>
      </c>
      <c r="AA355" s="213">
        <v>2.0697830780583418E-5</v>
      </c>
      <c r="AB355" s="213">
        <v>1.6084012493959945E-5</v>
      </c>
      <c r="AC355" s="213">
        <v>2.0347384721430928E-7</v>
      </c>
      <c r="AD355" s="213">
        <v>1.4263149461188038E-5</v>
      </c>
      <c r="AE355" s="213">
        <v>1.5534873123420905E-6</v>
      </c>
      <c r="AF355" s="213">
        <v>0</v>
      </c>
      <c r="AG355" s="213">
        <v>0</v>
      </c>
      <c r="AH355" s="213">
        <v>0</v>
      </c>
      <c r="AI355" s="213">
        <v>0</v>
      </c>
      <c r="AJ355" s="213">
        <v>0</v>
      </c>
      <c r="AK355" s="213">
        <v>0</v>
      </c>
      <c r="AL355" s="213">
        <v>0</v>
      </c>
      <c r="AM355" s="213">
        <v>0</v>
      </c>
      <c r="AN355" s="213">
        <v>0</v>
      </c>
      <c r="AO355" s="213">
        <v>0</v>
      </c>
      <c r="AP355" s="213">
        <v>0</v>
      </c>
      <c r="AQ355" s="213">
        <v>0</v>
      </c>
      <c r="AR355" s="213">
        <v>0</v>
      </c>
      <c r="AS355" s="213">
        <v>0</v>
      </c>
      <c r="AT355" s="213">
        <v>0</v>
      </c>
      <c r="AU355" s="213">
        <v>0</v>
      </c>
      <c r="AV355" s="213">
        <v>0</v>
      </c>
      <c r="AW355" s="213">
        <v>0</v>
      </c>
      <c r="AX355" s="213">
        <v>0</v>
      </c>
      <c r="AY355" s="213">
        <v>0</v>
      </c>
      <c r="AZ355" s="213">
        <v>0</v>
      </c>
      <c r="BA355" s="213">
        <v>0</v>
      </c>
      <c r="BB355" s="213">
        <v>0</v>
      </c>
      <c r="BC355" s="213">
        <v>0</v>
      </c>
      <c r="BD355" s="213">
        <v>0</v>
      </c>
      <c r="BE355" s="213">
        <v>0</v>
      </c>
      <c r="BF355" s="213">
        <v>0</v>
      </c>
      <c r="BG355" s="213">
        <v>0</v>
      </c>
      <c r="BH355" s="213">
        <v>0</v>
      </c>
      <c r="BI355" s="213">
        <v>0</v>
      </c>
      <c r="BJ355" s="213">
        <v>0</v>
      </c>
      <c r="BK355" s="213">
        <v>0</v>
      </c>
      <c r="BL355" s="213">
        <v>0</v>
      </c>
      <c r="BM355" s="213">
        <v>0</v>
      </c>
      <c r="BN355" s="213">
        <v>0</v>
      </c>
      <c r="BO355" s="213">
        <v>0</v>
      </c>
      <c r="BP355" s="213">
        <v>0</v>
      </c>
      <c r="BQ355" s="213">
        <v>0</v>
      </c>
      <c r="BR355" s="213">
        <v>0</v>
      </c>
      <c r="BS355" s="213">
        <v>0</v>
      </c>
      <c r="BT355" s="213">
        <v>0</v>
      </c>
      <c r="BU355" s="216">
        <f t="shared" si="11"/>
        <v>6.0510541595197925E-3</v>
      </c>
    </row>
    <row r="356" spans="2:73" hidden="1" outlineLevel="1" x14ac:dyDescent="0.35">
      <c r="B356" s="35" t="str">
        <f t="shared" si="9"/>
        <v>TRUGCOL</v>
      </c>
      <c r="C356" s="36">
        <f t="shared" si="10"/>
        <v>5.3784955916491314E-7</v>
      </c>
      <c r="D356" s="37">
        <v>9.8923756213558798E-8</v>
      </c>
      <c r="E356" s="37">
        <v>0.6147581928362541</v>
      </c>
      <c r="F356" s="37">
        <v>3.6164975299895975E-7</v>
      </c>
      <c r="G356" s="37">
        <v>6.7643172860996981E-8</v>
      </c>
      <c r="H356" s="37">
        <v>5.7227840324266518E-2</v>
      </c>
      <c r="I356" s="37">
        <v>2.4611727174555775E-7</v>
      </c>
      <c r="J356" s="37">
        <v>4.0942966088078521E-3</v>
      </c>
      <c r="K356" s="212">
        <v>2.343298580419875E-10</v>
      </c>
      <c r="L356" s="212">
        <v>0</v>
      </c>
      <c r="M356" s="212">
        <v>2.7238384927690604E-10</v>
      </c>
      <c r="N356" s="212">
        <v>2.9030513158114159E-8</v>
      </c>
      <c r="O356" s="212">
        <v>4.9254695527810157E-8</v>
      </c>
      <c r="P356" s="212">
        <v>6.3431562427629317E-13</v>
      </c>
      <c r="Q356" s="212">
        <v>2.6593890330470387E-12</v>
      </c>
      <c r="R356" s="212">
        <v>1.8192644807646241E-8</v>
      </c>
      <c r="S356" s="212">
        <v>5.5553445812614247E-8</v>
      </c>
      <c r="T356" s="212">
        <v>0</v>
      </c>
      <c r="U356" s="212">
        <v>0</v>
      </c>
      <c r="V356" s="212">
        <v>5.3423296790821987E-4</v>
      </c>
      <c r="W356" s="212">
        <v>1.6481060652008466E-9</v>
      </c>
      <c r="X356" s="212">
        <v>1.4880887175236587E-9</v>
      </c>
      <c r="Y356" s="212">
        <v>3.3415828607464459E-14</v>
      </c>
      <c r="Z356" s="212">
        <v>1.7299165510667059E-13</v>
      </c>
      <c r="AA356" s="212">
        <v>5.3784955916491314E-7</v>
      </c>
      <c r="AB356" s="212">
        <v>1.5924657539491373E-2</v>
      </c>
      <c r="AC356" s="212">
        <v>2.061881536529272E-14</v>
      </c>
      <c r="AD356" s="212">
        <v>2.3168198899736398E-12</v>
      </c>
      <c r="AE356" s="212">
        <v>2.5774786678716702E-12</v>
      </c>
      <c r="AF356" s="212">
        <v>0</v>
      </c>
      <c r="AG356" s="212">
        <v>0</v>
      </c>
      <c r="AH356" s="212">
        <v>0</v>
      </c>
      <c r="AI356" s="212">
        <v>0</v>
      </c>
      <c r="AJ356" s="212">
        <v>0</v>
      </c>
      <c r="AK356" s="212">
        <v>0</v>
      </c>
      <c r="AL356" s="212">
        <v>0</v>
      </c>
      <c r="AM356" s="212">
        <v>0</v>
      </c>
      <c r="AN356" s="212">
        <v>0</v>
      </c>
      <c r="AO356" s="212">
        <v>0</v>
      </c>
      <c r="AP356" s="212">
        <v>0</v>
      </c>
      <c r="AQ356" s="212">
        <v>0</v>
      </c>
      <c r="AR356" s="212">
        <v>0</v>
      </c>
      <c r="AS356" s="212">
        <v>0</v>
      </c>
      <c r="AT356" s="212">
        <v>0</v>
      </c>
      <c r="AU356" s="212">
        <v>0</v>
      </c>
      <c r="AV356" s="212">
        <v>0</v>
      </c>
      <c r="AW356" s="212">
        <v>0</v>
      </c>
      <c r="AX356" s="212">
        <v>0</v>
      </c>
      <c r="AY356" s="212">
        <v>0</v>
      </c>
      <c r="AZ356" s="212">
        <v>0</v>
      </c>
      <c r="BA356" s="212">
        <v>0</v>
      </c>
      <c r="BB356" s="212">
        <v>0</v>
      </c>
      <c r="BC356" s="212">
        <v>0</v>
      </c>
      <c r="BD356" s="212">
        <v>0</v>
      </c>
      <c r="BE356" s="212">
        <v>0</v>
      </c>
      <c r="BF356" s="212">
        <v>0</v>
      </c>
      <c r="BG356" s="212">
        <v>0</v>
      </c>
      <c r="BH356" s="212">
        <v>0</v>
      </c>
      <c r="BI356" s="212">
        <v>0</v>
      </c>
      <c r="BJ356" s="212">
        <v>0</v>
      </c>
      <c r="BK356" s="212">
        <v>0</v>
      </c>
      <c r="BL356" s="212">
        <v>0</v>
      </c>
      <c r="BM356" s="212">
        <v>0</v>
      </c>
      <c r="BN356" s="212">
        <v>0</v>
      </c>
      <c r="BO356" s="212">
        <v>0</v>
      </c>
      <c r="BP356" s="212">
        <v>0</v>
      </c>
      <c r="BQ356" s="212">
        <v>0</v>
      </c>
      <c r="BR356" s="212">
        <v>0</v>
      </c>
      <c r="BS356" s="212">
        <v>0</v>
      </c>
      <c r="BT356" s="212">
        <v>0</v>
      </c>
      <c r="BU356" s="215">
        <f t="shared" si="11"/>
        <v>0.69254068814286407</v>
      </c>
    </row>
    <row r="357" spans="2:73" hidden="1" outlineLevel="1" x14ac:dyDescent="0.35">
      <c r="B357" s="38" t="str">
        <f t="shared" si="9"/>
        <v>TRUGHWA</v>
      </c>
      <c r="C357" s="39">
        <f t="shared" si="10"/>
        <v>1.3251264459613025E-6</v>
      </c>
      <c r="D357" s="40">
        <v>0</v>
      </c>
      <c r="E357" s="40">
        <v>0</v>
      </c>
      <c r="F357" s="40">
        <v>0</v>
      </c>
      <c r="G357" s="40">
        <v>0</v>
      </c>
      <c r="H357" s="40">
        <v>0</v>
      </c>
      <c r="I357" s="40">
        <v>0</v>
      </c>
      <c r="J357" s="40">
        <v>0</v>
      </c>
      <c r="K357" s="213">
        <v>4.1865907473403504E-7</v>
      </c>
      <c r="L357" s="213">
        <v>0</v>
      </c>
      <c r="M357" s="213">
        <v>3.0058892762112318E-2</v>
      </c>
      <c r="N357" s="213">
        <v>2.3709491242956971E-7</v>
      </c>
      <c r="O357" s="213">
        <v>6.3934029338366729E-6</v>
      </c>
      <c r="P357" s="213">
        <v>1.1200273855155843E-6</v>
      </c>
      <c r="Q357" s="213">
        <v>3.4753714253219037E-6</v>
      </c>
      <c r="R357" s="213">
        <v>5.3826555115826017E-5</v>
      </c>
      <c r="S357" s="213">
        <v>5.9320652831393175E-7</v>
      </c>
      <c r="T357" s="213">
        <v>8.0616582508261809E-6</v>
      </c>
      <c r="U357" s="213">
        <v>2.8903272285920584E-6</v>
      </c>
      <c r="V357" s="213">
        <v>6.574627122366969E-7</v>
      </c>
      <c r="W357" s="213">
        <v>1.6446308511213669E-8</v>
      </c>
      <c r="X357" s="213">
        <v>7.7019670247753757E-9</v>
      </c>
      <c r="Y357" s="213">
        <v>1.5630539303549116E-5</v>
      </c>
      <c r="Z357" s="213">
        <v>3.8219075668046909E-5</v>
      </c>
      <c r="AA357" s="213">
        <v>1.3251264459613025E-6</v>
      </c>
      <c r="AB357" s="213">
        <v>1.0380560398495776E-6</v>
      </c>
      <c r="AC357" s="213">
        <v>1.3022201247921619E-8</v>
      </c>
      <c r="AD357" s="213">
        <v>1.1459920281585607E-3</v>
      </c>
      <c r="AE357" s="213">
        <v>2.0109643381233144E-4</v>
      </c>
      <c r="AF357" s="213">
        <v>0</v>
      </c>
      <c r="AG357" s="213">
        <v>0</v>
      </c>
      <c r="AH357" s="213">
        <v>0</v>
      </c>
      <c r="AI357" s="213">
        <v>0</v>
      </c>
      <c r="AJ357" s="213">
        <v>0</v>
      </c>
      <c r="AK357" s="213">
        <v>0</v>
      </c>
      <c r="AL357" s="213">
        <v>0</v>
      </c>
      <c r="AM357" s="213">
        <v>0</v>
      </c>
      <c r="AN357" s="213">
        <v>0</v>
      </c>
      <c r="AO357" s="213">
        <v>0</v>
      </c>
      <c r="AP357" s="213">
        <v>0</v>
      </c>
      <c r="AQ357" s="213">
        <v>0</v>
      </c>
      <c r="AR357" s="213">
        <v>0</v>
      </c>
      <c r="AS357" s="213">
        <v>0</v>
      </c>
      <c r="AT357" s="213">
        <v>0</v>
      </c>
      <c r="AU357" s="213">
        <v>0</v>
      </c>
      <c r="AV357" s="213">
        <v>0</v>
      </c>
      <c r="AW357" s="213">
        <v>0</v>
      </c>
      <c r="AX357" s="213">
        <v>0</v>
      </c>
      <c r="AY357" s="213">
        <v>0</v>
      </c>
      <c r="AZ357" s="213">
        <v>0</v>
      </c>
      <c r="BA357" s="213">
        <v>0</v>
      </c>
      <c r="BB357" s="213">
        <v>0</v>
      </c>
      <c r="BC357" s="213">
        <v>0</v>
      </c>
      <c r="BD357" s="213">
        <v>0</v>
      </c>
      <c r="BE357" s="213">
        <v>0</v>
      </c>
      <c r="BF357" s="213">
        <v>0</v>
      </c>
      <c r="BG357" s="213">
        <v>0</v>
      </c>
      <c r="BH357" s="213">
        <v>0</v>
      </c>
      <c r="BI357" s="213">
        <v>0</v>
      </c>
      <c r="BJ357" s="213">
        <v>0</v>
      </c>
      <c r="BK357" s="213">
        <v>0</v>
      </c>
      <c r="BL357" s="213">
        <v>0</v>
      </c>
      <c r="BM357" s="213">
        <v>0</v>
      </c>
      <c r="BN357" s="213">
        <v>0</v>
      </c>
      <c r="BO357" s="213">
        <v>0</v>
      </c>
      <c r="BP357" s="213">
        <v>0</v>
      </c>
      <c r="BQ357" s="213">
        <v>0</v>
      </c>
      <c r="BR357" s="213">
        <v>0</v>
      </c>
      <c r="BS357" s="213">
        <v>0</v>
      </c>
      <c r="BT357" s="213">
        <v>0</v>
      </c>
      <c r="BU357" s="216">
        <f t="shared" si="11"/>
        <v>3.1539904957585033E-2</v>
      </c>
    </row>
    <row r="358" spans="2:73" hidden="1" outlineLevel="1" x14ac:dyDescent="0.35">
      <c r="B358" s="35" t="str">
        <f t="shared" si="9"/>
        <v>TRUGMAT</v>
      </c>
      <c r="C358" s="36">
        <f t="shared" si="10"/>
        <v>1.5389358137818336E-5</v>
      </c>
      <c r="D358" s="37">
        <v>5.1068444591492665E-3</v>
      </c>
      <c r="E358" s="37">
        <v>1.4835953948686141E-2</v>
      </c>
      <c r="F358" s="37">
        <v>5.5253391648598868E-4</v>
      </c>
      <c r="G358" s="37">
        <v>4.7396858571305128E-3</v>
      </c>
      <c r="H358" s="37">
        <v>2.5433932887958064E-2</v>
      </c>
      <c r="I358" s="37">
        <v>0.11449605435643416</v>
      </c>
      <c r="J358" s="37">
        <v>1.8196399616299493E-3</v>
      </c>
      <c r="K358" s="212">
        <v>1.627339196240218E-2</v>
      </c>
      <c r="L358" s="212">
        <v>0</v>
      </c>
      <c r="M358" s="212">
        <v>3.1264567232426452E-4</v>
      </c>
      <c r="N358" s="212">
        <v>2.7526010888217226E-6</v>
      </c>
      <c r="O358" s="212">
        <v>9.5206291154606388E-5</v>
      </c>
      <c r="P358" s="212">
        <v>2.4905436766144908E-5</v>
      </c>
      <c r="Q358" s="212">
        <v>9.0389957628531504E-5</v>
      </c>
      <c r="R358" s="212">
        <v>1.1828056934547217E-3</v>
      </c>
      <c r="S358" s="212">
        <v>6.0142362945803782E-6</v>
      </c>
      <c r="T358" s="212">
        <v>1.7671890601030028E-4</v>
      </c>
      <c r="U358" s="212">
        <v>6.2315597930884671E-5</v>
      </c>
      <c r="V358" s="212">
        <v>7.4897626806790976E-6</v>
      </c>
      <c r="W358" s="212">
        <v>8.030915065234782E-7</v>
      </c>
      <c r="X358" s="212">
        <v>1.0682643390535407E-7</v>
      </c>
      <c r="Y358" s="212">
        <v>3.4269029946493607E-4</v>
      </c>
      <c r="Z358" s="212">
        <v>6.9877283174420667E-4</v>
      </c>
      <c r="AA358" s="212">
        <v>1.5389358137818336E-5</v>
      </c>
      <c r="AB358" s="212">
        <v>1.1911991954027307E-5</v>
      </c>
      <c r="AC358" s="212">
        <v>1.5163346742920601E-7</v>
      </c>
      <c r="AD358" s="212">
        <v>5.4237372561518346E-4</v>
      </c>
      <c r="AE358" s="212">
        <v>7.0374417688356722E-5</v>
      </c>
      <c r="AF358" s="212">
        <v>0</v>
      </c>
      <c r="AG358" s="212">
        <v>0</v>
      </c>
      <c r="AH358" s="212">
        <v>0</v>
      </c>
      <c r="AI358" s="212">
        <v>0</v>
      </c>
      <c r="AJ358" s="212">
        <v>0</v>
      </c>
      <c r="AK358" s="212">
        <v>0</v>
      </c>
      <c r="AL358" s="212">
        <v>0</v>
      </c>
      <c r="AM358" s="212">
        <v>0</v>
      </c>
      <c r="AN358" s="212">
        <v>0</v>
      </c>
      <c r="AO358" s="212">
        <v>0</v>
      </c>
      <c r="AP358" s="212">
        <v>0</v>
      </c>
      <c r="AQ358" s="212">
        <v>0</v>
      </c>
      <c r="AR358" s="212">
        <v>0</v>
      </c>
      <c r="AS358" s="212">
        <v>0</v>
      </c>
      <c r="AT358" s="212">
        <v>0</v>
      </c>
      <c r="AU358" s="212">
        <v>0</v>
      </c>
      <c r="AV358" s="212">
        <v>0</v>
      </c>
      <c r="AW358" s="212">
        <v>0</v>
      </c>
      <c r="AX358" s="212">
        <v>0</v>
      </c>
      <c r="AY358" s="212">
        <v>0</v>
      </c>
      <c r="AZ358" s="212">
        <v>0</v>
      </c>
      <c r="BA358" s="212">
        <v>0</v>
      </c>
      <c r="BB358" s="212">
        <v>0</v>
      </c>
      <c r="BC358" s="212">
        <v>0</v>
      </c>
      <c r="BD358" s="212">
        <v>0</v>
      </c>
      <c r="BE358" s="212">
        <v>0</v>
      </c>
      <c r="BF358" s="212">
        <v>0</v>
      </c>
      <c r="BG358" s="212">
        <v>0</v>
      </c>
      <c r="BH358" s="212">
        <v>0</v>
      </c>
      <c r="BI358" s="212">
        <v>0</v>
      </c>
      <c r="BJ358" s="212">
        <v>0</v>
      </c>
      <c r="BK358" s="212">
        <v>0</v>
      </c>
      <c r="BL358" s="212">
        <v>0</v>
      </c>
      <c r="BM358" s="212">
        <v>0</v>
      </c>
      <c r="BN358" s="212">
        <v>0</v>
      </c>
      <c r="BO358" s="212">
        <v>0</v>
      </c>
      <c r="BP358" s="212">
        <v>0</v>
      </c>
      <c r="BQ358" s="212">
        <v>0</v>
      </c>
      <c r="BR358" s="212">
        <v>0</v>
      </c>
      <c r="BS358" s="212">
        <v>0</v>
      </c>
      <c r="BT358" s="212">
        <v>0</v>
      </c>
      <c r="BU358" s="215">
        <f t="shared" si="11"/>
        <v>0.18690185568122217</v>
      </c>
    </row>
    <row r="359" spans="2:73" hidden="1" outlineLevel="1" x14ac:dyDescent="0.35">
      <c r="B359" s="38" t="str">
        <f t="shared" si="9"/>
        <v>UNETCPK</v>
      </c>
      <c r="C359" s="39">
        <f t="shared" si="10"/>
        <v>3.8551741507057896E-22</v>
      </c>
      <c r="D359" s="40">
        <v>0.2335559197928955</v>
      </c>
      <c r="E359" s="40">
        <v>1.8979670457652915</v>
      </c>
      <c r="F359" s="40">
        <v>5.0932801122680157E-2</v>
      </c>
      <c r="G359" s="40">
        <v>3.3316168259466955E-2</v>
      </c>
      <c r="H359" s="40">
        <v>0.21099402705521456</v>
      </c>
      <c r="I359" s="40">
        <v>2.4026504173698122E-2</v>
      </c>
      <c r="J359" s="40">
        <v>1.5095312431082017E-2</v>
      </c>
      <c r="K359" s="213">
        <v>1.7313661883396471E-4</v>
      </c>
      <c r="L359" s="213">
        <v>0</v>
      </c>
      <c r="M359" s="213">
        <v>8.0490823110124093E-3</v>
      </c>
      <c r="N359" s="213">
        <v>2.875550654744189E-4</v>
      </c>
      <c r="O359" s="213">
        <v>7.6046912196839189E-3</v>
      </c>
      <c r="P359" s="213">
        <v>3.1875469057815932E-7</v>
      </c>
      <c r="Q359" s="213">
        <v>6.1329888673546325E-7</v>
      </c>
      <c r="R359" s="213">
        <v>3.7278289308795946E-2</v>
      </c>
      <c r="S359" s="213">
        <v>7.8651474305230175E-4</v>
      </c>
      <c r="T359" s="213">
        <v>1.4366982190561698E-10</v>
      </c>
      <c r="U359" s="213">
        <v>7.7392218950434768E-11</v>
      </c>
      <c r="V359" s="213">
        <v>0</v>
      </c>
      <c r="W359" s="213">
        <v>2.7321601015331925E-5</v>
      </c>
      <c r="X359" s="213">
        <v>0</v>
      </c>
      <c r="Y359" s="213">
        <v>3.7025387593549632E-7</v>
      </c>
      <c r="Z359" s="213">
        <v>1.8943586673188945E-6</v>
      </c>
      <c r="AA359" s="213">
        <v>3.8551741507057896E-22</v>
      </c>
      <c r="AB359" s="213">
        <v>0</v>
      </c>
      <c r="AC359" s="213">
        <v>0</v>
      </c>
      <c r="AD359" s="213">
        <v>0.24220493490324418</v>
      </c>
      <c r="AE359" s="213">
        <v>3.3593190789996603E-5</v>
      </c>
      <c r="AF359" s="213">
        <v>0</v>
      </c>
      <c r="AG359" s="213">
        <v>0</v>
      </c>
      <c r="AH359" s="213">
        <v>0</v>
      </c>
      <c r="AI359" s="213">
        <v>0</v>
      </c>
      <c r="AJ359" s="213">
        <v>0</v>
      </c>
      <c r="AK359" s="213">
        <v>0</v>
      </c>
      <c r="AL359" s="213">
        <v>0</v>
      </c>
      <c r="AM359" s="213">
        <v>0</v>
      </c>
      <c r="AN359" s="213">
        <v>0</v>
      </c>
      <c r="AO359" s="213">
        <v>0</v>
      </c>
      <c r="AP359" s="213">
        <v>0</v>
      </c>
      <c r="AQ359" s="213">
        <v>0</v>
      </c>
      <c r="AR359" s="213">
        <v>0</v>
      </c>
      <c r="AS359" s="213">
        <v>0</v>
      </c>
      <c r="AT359" s="213">
        <v>0</v>
      </c>
      <c r="AU359" s="213">
        <v>0</v>
      </c>
      <c r="AV359" s="213">
        <v>0</v>
      </c>
      <c r="AW359" s="213">
        <v>0</v>
      </c>
      <c r="AX359" s="213">
        <v>0</v>
      </c>
      <c r="AY359" s="213">
        <v>0</v>
      </c>
      <c r="AZ359" s="213">
        <v>0</v>
      </c>
      <c r="BA359" s="213">
        <v>0</v>
      </c>
      <c r="BB359" s="213">
        <v>0</v>
      </c>
      <c r="BC359" s="213">
        <v>0</v>
      </c>
      <c r="BD359" s="213">
        <v>0</v>
      </c>
      <c r="BE359" s="213">
        <v>0</v>
      </c>
      <c r="BF359" s="213">
        <v>0</v>
      </c>
      <c r="BG359" s="213">
        <v>0</v>
      </c>
      <c r="BH359" s="213">
        <v>0</v>
      </c>
      <c r="BI359" s="213">
        <v>0</v>
      </c>
      <c r="BJ359" s="213">
        <v>0</v>
      </c>
      <c r="BK359" s="213">
        <v>0</v>
      </c>
      <c r="BL359" s="213">
        <v>0</v>
      </c>
      <c r="BM359" s="213">
        <v>0</v>
      </c>
      <c r="BN359" s="213">
        <v>0</v>
      </c>
      <c r="BO359" s="213">
        <v>0</v>
      </c>
      <c r="BP359" s="213">
        <v>0</v>
      </c>
      <c r="BQ359" s="213">
        <v>0</v>
      </c>
      <c r="BR359" s="213">
        <v>0</v>
      </c>
      <c r="BS359" s="213">
        <v>0</v>
      </c>
      <c r="BT359" s="213">
        <v>0</v>
      </c>
      <c r="BU359" s="216">
        <f t="shared" si="11"/>
        <v>2.762336094449414</v>
      </c>
    </row>
    <row r="360" spans="2:73" hidden="1" outlineLevel="1" x14ac:dyDescent="0.35">
      <c r="B360" s="35" t="str">
        <f t="shared" si="9"/>
        <v>UNETGFD</v>
      </c>
      <c r="C360" s="36">
        <f t="shared" si="10"/>
        <v>1.3537860734513062E-22</v>
      </c>
      <c r="D360" s="37">
        <v>8.3543876944000853E-2</v>
      </c>
      <c r="E360" s="37">
        <v>0.6494021299428786</v>
      </c>
      <c r="F360" s="37">
        <v>1.7626856241476065E-2</v>
      </c>
      <c r="G360" s="37">
        <v>1.1706715063646728E-2</v>
      </c>
      <c r="H360" s="37">
        <v>7.10311380894246E-2</v>
      </c>
      <c r="I360" s="37">
        <v>8.230300710458301E-3</v>
      </c>
      <c r="J360" s="37">
        <v>5.0818368498867653E-3</v>
      </c>
      <c r="K360" s="212">
        <v>6.0798795130683629E-5</v>
      </c>
      <c r="L360" s="212">
        <v>0</v>
      </c>
      <c r="M360" s="212">
        <v>2.8265222557369873E-3</v>
      </c>
      <c r="N360" s="212">
        <v>1.00978069413123E-4</v>
      </c>
      <c r="O360" s="212">
        <v>2.6704695206105616E-3</v>
      </c>
      <c r="P360" s="212">
        <v>1.1193415500386419E-7</v>
      </c>
      <c r="Q360" s="212">
        <v>2.1536653320153039E-7</v>
      </c>
      <c r="R360" s="212">
        <v>1.3090674230396934E-2</v>
      </c>
      <c r="S360" s="212">
        <v>2.7619315343080006E-4</v>
      </c>
      <c r="T360" s="212">
        <v>5.0451210883805531E-11</v>
      </c>
      <c r="U360" s="212">
        <v>2.7177114214000302E-11</v>
      </c>
      <c r="V360" s="212">
        <v>0</v>
      </c>
      <c r="W360" s="212">
        <v>9.5942755146814546E-6</v>
      </c>
      <c r="X360" s="212">
        <v>0</v>
      </c>
      <c r="Y360" s="212">
        <v>1.3001865059483158E-7</v>
      </c>
      <c r="Z360" s="212">
        <v>6.6522452207991355E-7</v>
      </c>
      <c r="AA360" s="212">
        <v>1.3537860734513062E-22</v>
      </c>
      <c r="AB360" s="212">
        <v>0</v>
      </c>
      <c r="AC360" s="212">
        <v>0</v>
      </c>
      <c r="AD360" s="212">
        <v>8.5052880875216161E-2</v>
      </c>
      <c r="AE360" s="212">
        <v>1.1796612053430624E-5</v>
      </c>
      <c r="AF360" s="212">
        <v>0</v>
      </c>
      <c r="AG360" s="212">
        <v>0</v>
      </c>
      <c r="AH360" s="212">
        <v>0</v>
      </c>
      <c r="AI360" s="212">
        <v>0</v>
      </c>
      <c r="AJ360" s="212">
        <v>0</v>
      </c>
      <c r="AK360" s="212">
        <v>0</v>
      </c>
      <c r="AL360" s="212">
        <v>0</v>
      </c>
      <c r="AM360" s="212">
        <v>0</v>
      </c>
      <c r="AN360" s="212">
        <v>0</v>
      </c>
      <c r="AO360" s="212">
        <v>0</v>
      </c>
      <c r="AP360" s="212">
        <v>0</v>
      </c>
      <c r="AQ360" s="212">
        <v>0</v>
      </c>
      <c r="AR360" s="212">
        <v>0</v>
      </c>
      <c r="AS360" s="212">
        <v>0</v>
      </c>
      <c r="AT360" s="212">
        <v>0</v>
      </c>
      <c r="AU360" s="212">
        <v>0</v>
      </c>
      <c r="AV360" s="212">
        <v>0</v>
      </c>
      <c r="AW360" s="212">
        <v>0</v>
      </c>
      <c r="AX360" s="212">
        <v>0</v>
      </c>
      <c r="AY360" s="212">
        <v>0</v>
      </c>
      <c r="AZ360" s="212">
        <v>0</v>
      </c>
      <c r="BA360" s="212">
        <v>0</v>
      </c>
      <c r="BB360" s="212">
        <v>0</v>
      </c>
      <c r="BC360" s="212">
        <v>0</v>
      </c>
      <c r="BD360" s="212">
        <v>0</v>
      </c>
      <c r="BE360" s="212">
        <v>0</v>
      </c>
      <c r="BF360" s="212">
        <v>0</v>
      </c>
      <c r="BG360" s="212">
        <v>0</v>
      </c>
      <c r="BH360" s="212">
        <v>0</v>
      </c>
      <c r="BI360" s="212">
        <v>0</v>
      </c>
      <c r="BJ360" s="212">
        <v>0</v>
      </c>
      <c r="BK360" s="212">
        <v>0</v>
      </c>
      <c r="BL360" s="212">
        <v>0</v>
      </c>
      <c r="BM360" s="212">
        <v>0</v>
      </c>
      <c r="BN360" s="212">
        <v>0</v>
      </c>
      <c r="BO360" s="212">
        <v>0</v>
      </c>
      <c r="BP360" s="212">
        <v>0</v>
      </c>
      <c r="BQ360" s="212">
        <v>0</v>
      </c>
      <c r="BR360" s="212">
        <v>0</v>
      </c>
      <c r="BS360" s="212">
        <v>0</v>
      </c>
      <c r="BT360" s="212">
        <v>0</v>
      </c>
      <c r="BU360" s="215">
        <f t="shared" si="11"/>
        <v>0.95072388425076448</v>
      </c>
    </row>
    <row r="361" spans="2:73" hidden="1" outlineLevel="1" x14ac:dyDescent="0.35">
      <c r="B361" s="38" t="str">
        <f t="shared" si="9"/>
        <v>UNETHAY</v>
      </c>
      <c r="C361" s="39">
        <f t="shared" si="10"/>
        <v>6.4523259578200325E-23</v>
      </c>
      <c r="D361" s="40">
        <v>3.9851325825904955E-2</v>
      </c>
      <c r="E361" s="40">
        <v>0.30538876146267768</v>
      </c>
      <c r="F361" s="40">
        <v>8.476583758370123E-3</v>
      </c>
      <c r="G361" s="40">
        <v>5.7241429635646081E-3</v>
      </c>
      <c r="H361" s="40">
        <v>2.9614516227777391E-2</v>
      </c>
      <c r="I361" s="40">
        <v>3.8217163774822661E-3</v>
      </c>
      <c r="J361" s="40">
        <v>2.1187347395225705E-3</v>
      </c>
      <c r="K361" s="213">
        <v>2.8977521021898918E-5</v>
      </c>
      <c r="L361" s="213">
        <v>0</v>
      </c>
      <c r="M361" s="213">
        <v>1.3471584084591174E-3</v>
      </c>
      <c r="N361" s="213">
        <v>4.812750191644527E-5</v>
      </c>
      <c r="O361" s="213">
        <v>1.2727815823570375E-3</v>
      </c>
      <c r="P361" s="213">
        <v>5.3349319221229365E-8</v>
      </c>
      <c r="Q361" s="213">
        <v>1.0264657761468151E-7</v>
      </c>
      <c r="R361" s="213">
        <v>6.2391908735493435E-3</v>
      </c>
      <c r="S361" s="213">
        <v>1.3163736045167856E-4</v>
      </c>
      <c r="T361" s="213">
        <v>2.4045723617110299E-11</v>
      </c>
      <c r="U361" s="213">
        <v>1.2952977057489372E-11</v>
      </c>
      <c r="V361" s="213">
        <v>0</v>
      </c>
      <c r="W361" s="213">
        <v>4.5727603617635335E-6</v>
      </c>
      <c r="X361" s="213">
        <v>0</v>
      </c>
      <c r="Y361" s="213">
        <v>6.1968632318327627E-8</v>
      </c>
      <c r="Z361" s="213">
        <v>3.1705492734550853E-7</v>
      </c>
      <c r="AA361" s="213">
        <v>6.4523259578200325E-23</v>
      </c>
      <c r="AB361" s="213">
        <v>0</v>
      </c>
      <c r="AC361" s="213">
        <v>0</v>
      </c>
      <c r="AD361" s="213">
        <v>4.053734351539489E-2</v>
      </c>
      <c r="AE361" s="213">
        <v>5.6224234876811838E-6</v>
      </c>
      <c r="AF361" s="213">
        <v>0</v>
      </c>
      <c r="AG361" s="213">
        <v>0</v>
      </c>
      <c r="AH361" s="213">
        <v>0</v>
      </c>
      <c r="AI361" s="213">
        <v>0</v>
      </c>
      <c r="AJ361" s="213">
        <v>0</v>
      </c>
      <c r="AK361" s="213">
        <v>0</v>
      </c>
      <c r="AL361" s="213">
        <v>0</v>
      </c>
      <c r="AM361" s="213">
        <v>0</v>
      </c>
      <c r="AN361" s="213">
        <v>0</v>
      </c>
      <c r="AO361" s="213">
        <v>0</v>
      </c>
      <c r="AP361" s="213">
        <v>0</v>
      </c>
      <c r="AQ361" s="213">
        <v>0</v>
      </c>
      <c r="AR361" s="213">
        <v>0</v>
      </c>
      <c r="AS361" s="213">
        <v>0</v>
      </c>
      <c r="AT361" s="213">
        <v>0</v>
      </c>
      <c r="AU361" s="213">
        <v>0</v>
      </c>
      <c r="AV361" s="213">
        <v>0</v>
      </c>
      <c r="AW361" s="213">
        <v>0</v>
      </c>
      <c r="AX361" s="213">
        <v>0</v>
      </c>
      <c r="AY361" s="213">
        <v>0</v>
      </c>
      <c r="AZ361" s="213">
        <v>0</v>
      </c>
      <c r="BA361" s="213">
        <v>0</v>
      </c>
      <c r="BB361" s="213">
        <v>0</v>
      </c>
      <c r="BC361" s="213">
        <v>0</v>
      </c>
      <c r="BD361" s="213">
        <v>0</v>
      </c>
      <c r="BE361" s="213">
        <v>0</v>
      </c>
      <c r="BF361" s="213">
        <v>0</v>
      </c>
      <c r="BG361" s="213">
        <v>0</v>
      </c>
      <c r="BH361" s="213">
        <v>0</v>
      </c>
      <c r="BI361" s="213">
        <v>0</v>
      </c>
      <c r="BJ361" s="213">
        <v>0</v>
      </c>
      <c r="BK361" s="213">
        <v>0</v>
      </c>
      <c r="BL361" s="213">
        <v>0</v>
      </c>
      <c r="BM361" s="213">
        <v>0</v>
      </c>
      <c r="BN361" s="213">
        <v>0</v>
      </c>
      <c r="BO361" s="213">
        <v>0</v>
      </c>
      <c r="BP361" s="213">
        <v>0</v>
      </c>
      <c r="BQ361" s="213">
        <v>0</v>
      </c>
      <c r="BR361" s="213">
        <v>0</v>
      </c>
      <c r="BS361" s="213">
        <v>0</v>
      </c>
      <c r="BT361" s="213">
        <v>0</v>
      </c>
      <c r="BU361" s="216">
        <f t="shared" si="11"/>
        <v>0.44461172835875468</v>
      </c>
    </row>
    <row r="362" spans="2:73" hidden="1" outlineLevel="1" x14ac:dyDescent="0.35">
      <c r="B362" s="35" t="str">
        <f t="shared" si="9"/>
        <v>UNETKWA</v>
      </c>
      <c r="C362" s="36">
        <f t="shared" si="10"/>
        <v>7.3343649273653447E-23</v>
      </c>
      <c r="D362" s="37">
        <v>4.2769957198673117E-2</v>
      </c>
      <c r="E362" s="37">
        <v>0.3673683836338581</v>
      </c>
      <c r="F362" s="37">
        <v>9.7321045791992928E-3</v>
      </c>
      <c r="G362" s="37">
        <v>6.0583762143096836E-3</v>
      </c>
      <c r="H362" s="37">
        <v>4.2183970277405405E-2</v>
      </c>
      <c r="I362" s="37">
        <v>4.549427104684276E-3</v>
      </c>
      <c r="J362" s="37">
        <v>3.0180011245260255E-3</v>
      </c>
      <c r="K362" s="212">
        <v>3.2938775141609999E-5</v>
      </c>
      <c r="L362" s="212">
        <v>0</v>
      </c>
      <c r="M362" s="212">
        <v>1.5313162179342362E-3</v>
      </c>
      <c r="N362" s="212">
        <v>5.4706576264932414E-5</v>
      </c>
      <c r="O362" s="212">
        <v>1.4467720104131161E-3</v>
      </c>
      <c r="P362" s="212">
        <v>6.0642220860026206E-8</v>
      </c>
      <c r="Q362" s="212">
        <v>1.1667846040214002E-7</v>
      </c>
      <c r="R362" s="212">
        <v>7.0920940785140982E-3</v>
      </c>
      <c r="S362" s="212">
        <v>1.4963231026132704E-4</v>
      </c>
      <c r="T362" s="212">
        <v>2.7332796437029192E-11</v>
      </c>
      <c r="U362" s="212">
        <v>1.4723661088491432E-11</v>
      </c>
      <c r="V362" s="212">
        <v>0</v>
      </c>
      <c r="W362" s="212">
        <v>5.197860963288362E-6</v>
      </c>
      <c r="X362" s="212">
        <v>0</v>
      </c>
      <c r="Y362" s="212">
        <v>7.043980208741614E-8</v>
      </c>
      <c r="Z362" s="212">
        <v>3.6039663128812512E-7</v>
      </c>
      <c r="AA362" s="212">
        <v>7.3343649273653447E-23</v>
      </c>
      <c r="AB362" s="212">
        <v>0</v>
      </c>
      <c r="AC362" s="212">
        <v>0</v>
      </c>
      <c r="AD362" s="212">
        <v>4.607883613932047E-2</v>
      </c>
      <c r="AE362" s="212">
        <v>6.3910140164053674E-6</v>
      </c>
      <c r="AF362" s="212">
        <v>0</v>
      </c>
      <c r="AG362" s="212">
        <v>0</v>
      </c>
      <c r="AH362" s="212">
        <v>0</v>
      </c>
      <c r="AI362" s="212">
        <v>0</v>
      </c>
      <c r="AJ362" s="212">
        <v>0</v>
      </c>
      <c r="AK362" s="212">
        <v>0</v>
      </c>
      <c r="AL362" s="212">
        <v>0</v>
      </c>
      <c r="AM362" s="212">
        <v>0</v>
      </c>
      <c r="AN362" s="212">
        <v>0</v>
      </c>
      <c r="AO362" s="212">
        <v>0</v>
      </c>
      <c r="AP362" s="212">
        <v>0</v>
      </c>
      <c r="AQ362" s="212">
        <v>0</v>
      </c>
      <c r="AR362" s="212">
        <v>0</v>
      </c>
      <c r="AS362" s="212">
        <v>0</v>
      </c>
      <c r="AT362" s="212">
        <v>0</v>
      </c>
      <c r="AU362" s="212">
        <v>0</v>
      </c>
      <c r="AV362" s="212">
        <v>0</v>
      </c>
      <c r="AW362" s="212">
        <v>0</v>
      </c>
      <c r="AX362" s="212">
        <v>0</v>
      </c>
      <c r="AY362" s="212">
        <v>0</v>
      </c>
      <c r="AZ362" s="212">
        <v>0</v>
      </c>
      <c r="BA362" s="212">
        <v>0</v>
      </c>
      <c r="BB362" s="212">
        <v>0</v>
      </c>
      <c r="BC362" s="212">
        <v>0</v>
      </c>
      <c r="BD362" s="212">
        <v>0</v>
      </c>
      <c r="BE362" s="212">
        <v>0</v>
      </c>
      <c r="BF362" s="212">
        <v>0</v>
      </c>
      <c r="BG362" s="212">
        <v>0</v>
      </c>
      <c r="BH362" s="212">
        <v>0</v>
      </c>
      <c r="BI362" s="212">
        <v>0</v>
      </c>
      <c r="BJ362" s="212">
        <v>0</v>
      </c>
      <c r="BK362" s="212">
        <v>0</v>
      </c>
      <c r="BL362" s="212">
        <v>0</v>
      </c>
      <c r="BM362" s="212">
        <v>0</v>
      </c>
      <c r="BN362" s="212">
        <v>0</v>
      </c>
      <c r="BO362" s="212">
        <v>0</v>
      </c>
      <c r="BP362" s="212">
        <v>0</v>
      </c>
      <c r="BQ362" s="212">
        <v>0</v>
      </c>
      <c r="BR362" s="212">
        <v>0</v>
      </c>
      <c r="BS362" s="212">
        <v>0</v>
      </c>
      <c r="BT362" s="212">
        <v>0</v>
      </c>
      <c r="BU362" s="215">
        <f t="shared" si="11"/>
        <v>0.5320787133146565</v>
      </c>
    </row>
    <row r="363" spans="2:73" hidden="1" outlineLevel="1" x14ac:dyDescent="0.35">
      <c r="B363" s="38" t="str">
        <f t="shared" si="9"/>
        <v>UNETMLG</v>
      </c>
      <c r="C363" s="39">
        <f t="shared" si="10"/>
        <v>1.2372686998039231E-22</v>
      </c>
      <c r="D363" s="40">
        <v>7.3849069627637876E-2</v>
      </c>
      <c r="E363" s="40">
        <v>0.61066777023425323</v>
      </c>
      <c r="F363" s="40">
        <v>1.6428419345250828E-2</v>
      </c>
      <c r="G363" s="40">
        <v>1.0578285448846028E-2</v>
      </c>
      <c r="H363" s="40">
        <v>6.5773962001114614E-2</v>
      </c>
      <c r="I363" s="40">
        <v>7.4463569321164894E-3</v>
      </c>
      <c r="J363" s="40">
        <v>4.7057185461326714E-3</v>
      </c>
      <c r="K363" s="213">
        <v>5.5565977281189494E-5</v>
      </c>
      <c r="L363" s="213">
        <v>0</v>
      </c>
      <c r="M363" s="213">
        <v>2.5832497356151466E-3</v>
      </c>
      <c r="N363" s="213">
        <v>9.2287110276569715E-5</v>
      </c>
      <c r="O363" s="213">
        <v>2.4406281143138663E-3</v>
      </c>
      <c r="P363" s="213">
        <v>1.0230022980825355E-7</v>
      </c>
      <c r="Q363" s="213">
        <v>1.9683041193961604E-7</v>
      </c>
      <c r="R363" s="213">
        <v>1.196398884744659E-2</v>
      </c>
      <c r="S363" s="213">
        <v>2.5242181947468734E-4</v>
      </c>
      <c r="T363" s="213">
        <v>4.6108986728311778E-11</v>
      </c>
      <c r="U363" s="213">
        <v>2.4838040091707538E-11</v>
      </c>
      <c r="V363" s="213">
        <v>0</v>
      </c>
      <c r="W363" s="213">
        <v>8.7685174374321177E-6</v>
      </c>
      <c r="X363" s="213">
        <v>0</v>
      </c>
      <c r="Y363" s="213">
        <v>1.1882823285485219E-7</v>
      </c>
      <c r="Z363" s="213">
        <v>6.0797011850861318E-7</v>
      </c>
      <c r="AA363" s="213">
        <v>1.2372686998039231E-22</v>
      </c>
      <c r="AB363" s="213">
        <v>0</v>
      </c>
      <c r="AC363" s="213">
        <v>0</v>
      </c>
      <c r="AD363" s="213">
        <v>7.7732567499957911E-2</v>
      </c>
      <c r="AE363" s="213">
        <v>1.0781303740427625E-5</v>
      </c>
      <c r="AF363" s="213">
        <v>0</v>
      </c>
      <c r="AG363" s="213">
        <v>0</v>
      </c>
      <c r="AH363" s="213">
        <v>0</v>
      </c>
      <c r="AI363" s="213">
        <v>0</v>
      </c>
      <c r="AJ363" s="213">
        <v>0</v>
      </c>
      <c r="AK363" s="213">
        <v>0</v>
      </c>
      <c r="AL363" s="213">
        <v>0</v>
      </c>
      <c r="AM363" s="213">
        <v>0</v>
      </c>
      <c r="AN363" s="213">
        <v>0</v>
      </c>
      <c r="AO363" s="213">
        <v>0</v>
      </c>
      <c r="AP363" s="213">
        <v>0</v>
      </c>
      <c r="AQ363" s="213">
        <v>0</v>
      </c>
      <c r="AR363" s="213">
        <v>0</v>
      </c>
      <c r="AS363" s="213">
        <v>0</v>
      </c>
      <c r="AT363" s="213">
        <v>0</v>
      </c>
      <c r="AU363" s="213">
        <v>0</v>
      </c>
      <c r="AV363" s="213">
        <v>0</v>
      </c>
      <c r="AW363" s="213">
        <v>0</v>
      </c>
      <c r="AX363" s="213">
        <v>0</v>
      </c>
      <c r="AY363" s="213">
        <v>0</v>
      </c>
      <c r="AZ363" s="213">
        <v>0</v>
      </c>
      <c r="BA363" s="213">
        <v>0</v>
      </c>
      <c r="BB363" s="213">
        <v>0</v>
      </c>
      <c r="BC363" s="213">
        <v>0</v>
      </c>
      <c r="BD363" s="213">
        <v>0</v>
      </c>
      <c r="BE363" s="213">
        <v>0</v>
      </c>
      <c r="BF363" s="213">
        <v>0</v>
      </c>
      <c r="BG363" s="213">
        <v>0</v>
      </c>
      <c r="BH363" s="213">
        <v>0</v>
      </c>
      <c r="BI363" s="213">
        <v>0</v>
      </c>
      <c r="BJ363" s="213">
        <v>0</v>
      </c>
      <c r="BK363" s="213">
        <v>0</v>
      </c>
      <c r="BL363" s="213">
        <v>0</v>
      </c>
      <c r="BM363" s="213">
        <v>0</v>
      </c>
      <c r="BN363" s="213">
        <v>0</v>
      </c>
      <c r="BO363" s="213">
        <v>0</v>
      </c>
      <c r="BP363" s="213">
        <v>0</v>
      </c>
      <c r="BQ363" s="213">
        <v>0</v>
      </c>
      <c r="BR363" s="213">
        <v>0</v>
      </c>
      <c r="BS363" s="213">
        <v>0</v>
      </c>
      <c r="BT363" s="213">
        <v>0</v>
      </c>
      <c r="BU363" s="216">
        <f t="shared" si="11"/>
        <v>0.88459086706083567</v>
      </c>
    </row>
    <row r="364" spans="2:73" hidden="1" outlineLevel="1" x14ac:dyDescent="0.35">
      <c r="B364" s="35" t="str">
        <f t="shared" si="9"/>
        <v>UNETPNI</v>
      </c>
      <c r="C364" s="36">
        <f t="shared" si="10"/>
        <v>3.3894647555374014E-23</v>
      </c>
      <c r="D364" s="37">
        <v>2.3982781516594498E-2</v>
      </c>
      <c r="E364" s="37">
        <v>0.16301131496198554</v>
      </c>
      <c r="F364" s="37">
        <v>4.4875180249085147E-3</v>
      </c>
      <c r="G364" s="37">
        <v>3.1593793346006236E-3</v>
      </c>
      <c r="H364" s="37">
        <v>1.5308417920478762E-2</v>
      </c>
      <c r="I364" s="37">
        <v>1.9717974432115772E-3</v>
      </c>
      <c r="J364" s="37">
        <v>1.0952222418823714E-3</v>
      </c>
      <c r="K364" s="212">
        <v>1.5222151957083446E-5</v>
      </c>
      <c r="L364" s="212">
        <v>0</v>
      </c>
      <c r="M364" s="212">
        <v>7.0767440694219754E-4</v>
      </c>
      <c r="N364" s="212">
        <v>2.5281808852224129E-5</v>
      </c>
      <c r="O364" s="212">
        <v>6.6860359242511638E-4</v>
      </c>
      <c r="P364" s="212">
        <v>2.8024876364641117E-8</v>
      </c>
      <c r="Q364" s="212">
        <v>5.3921168796475957E-8</v>
      </c>
      <c r="R364" s="212">
        <v>3.2775029822130941E-3</v>
      </c>
      <c r="S364" s="212">
        <v>6.9150287304096909E-5</v>
      </c>
      <c r="T364" s="212">
        <v>1.2631434501973736E-11</v>
      </c>
      <c r="U364" s="212">
        <v>6.8043151419581984E-12</v>
      </c>
      <c r="V364" s="212">
        <v>0</v>
      </c>
      <c r="W364" s="212">
        <v>2.40211207292331E-6</v>
      </c>
      <c r="X364" s="212">
        <v>0</v>
      </c>
      <c r="Y364" s="212">
        <v>3.2552678919958239E-8</v>
      </c>
      <c r="Z364" s="212">
        <v>1.6655179989855164E-7</v>
      </c>
      <c r="AA364" s="212">
        <v>3.3894647555374014E-23</v>
      </c>
      <c r="AB364" s="212">
        <v>0</v>
      </c>
      <c r="AC364" s="212">
        <v>0</v>
      </c>
      <c r="AD364" s="212">
        <v>2.1294630498637303E-2</v>
      </c>
      <c r="AE364" s="212">
        <v>2.953509536991774E-6</v>
      </c>
      <c r="AF364" s="212">
        <v>0</v>
      </c>
      <c r="AG364" s="212">
        <v>0</v>
      </c>
      <c r="AH364" s="212">
        <v>0</v>
      </c>
      <c r="AI364" s="212">
        <v>0</v>
      </c>
      <c r="AJ364" s="212">
        <v>0</v>
      </c>
      <c r="AK364" s="212">
        <v>0</v>
      </c>
      <c r="AL364" s="212">
        <v>0</v>
      </c>
      <c r="AM364" s="212">
        <v>0</v>
      </c>
      <c r="AN364" s="212">
        <v>0</v>
      </c>
      <c r="AO364" s="212">
        <v>0</v>
      </c>
      <c r="AP364" s="212">
        <v>0</v>
      </c>
      <c r="AQ364" s="212">
        <v>0</v>
      </c>
      <c r="AR364" s="212">
        <v>0</v>
      </c>
      <c r="AS364" s="212">
        <v>0</v>
      </c>
      <c r="AT364" s="212">
        <v>0</v>
      </c>
      <c r="AU364" s="212">
        <v>0</v>
      </c>
      <c r="AV364" s="212">
        <v>0</v>
      </c>
      <c r="AW364" s="212">
        <v>0</v>
      </c>
      <c r="AX364" s="212">
        <v>0</v>
      </c>
      <c r="AY364" s="212">
        <v>0</v>
      </c>
      <c r="AZ364" s="212">
        <v>0</v>
      </c>
      <c r="BA364" s="212">
        <v>0</v>
      </c>
      <c r="BB364" s="212">
        <v>0</v>
      </c>
      <c r="BC364" s="212">
        <v>0</v>
      </c>
      <c r="BD364" s="212">
        <v>0</v>
      </c>
      <c r="BE364" s="212">
        <v>0</v>
      </c>
      <c r="BF364" s="212">
        <v>0</v>
      </c>
      <c r="BG364" s="212">
        <v>0</v>
      </c>
      <c r="BH364" s="212">
        <v>0</v>
      </c>
      <c r="BI364" s="212">
        <v>0</v>
      </c>
      <c r="BJ364" s="212">
        <v>0</v>
      </c>
      <c r="BK364" s="212">
        <v>0</v>
      </c>
      <c r="BL364" s="212">
        <v>0</v>
      </c>
      <c r="BM364" s="212">
        <v>0</v>
      </c>
      <c r="BN364" s="212">
        <v>0</v>
      </c>
      <c r="BO364" s="212">
        <v>0</v>
      </c>
      <c r="BP364" s="212">
        <v>0</v>
      </c>
      <c r="BQ364" s="212">
        <v>0</v>
      </c>
      <c r="BR364" s="212">
        <v>0</v>
      </c>
      <c r="BS364" s="212">
        <v>0</v>
      </c>
      <c r="BT364" s="212">
        <v>0</v>
      </c>
      <c r="BU364" s="215">
        <f t="shared" si="11"/>
        <v>0.23908013386356267</v>
      </c>
    </row>
    <row r="365" spans="2:73" hidden="1" outlineLevel="1" x14ac:dyDescent="0.35">
      <c r="B365" s="38" t="str">
        <f t="shared" si="9"/>
        <v>UNETTKR</v>
      </c>
      <c r="C365" s="39">
        <f t="shared" si="10"/>
        <v>1.9682307144501817E-22</v>
      </c>
      <c r="D365" s="40">
        <v>0.11563436606946054</v>
      </c>
      <c r="E365" s="40">
        <v>0.89642243912521746</v>
      </c>
      <c r="F365" s="40">
        <v>2.4177705857618456E-2</v>
      </c>
      <c r="G365" s="40">
        <v>1.6054841530122363E-2</v>
      </c>
      <c r="H365" s="40">
        <v>9.2361866158643599E-2</v>
      </c>
      <c r="I365" s="40">
        <v>1.1260980093289592E-2</v>
      </c>
      <c r="J365" s="40">
        <v>6.6079179863117775E-3</v>
      </c>
      <c r="K365" s="213">
        <v>8.8393623131830713E-5</v>
      </c>
      <c r="L365" s="213">
        <v>0</v>
      </c>
      <c r="M365" s="213">
        <v>4.109399577908018E-3</v>
      </c>
      <c r="N365" s="213">
        <v>1.4680911674479552E-4</v>
      </c>
      <c r="O365" s="213">
        <v>3.8825189854915535E-3</v>
      </c>
      <c r="P365" s="213">
        <v>1.627378551124956E-7</v>
      </c>
      <c r="Q365" s="213">
        <v>3.1311522095307894E-7</v>
      </c>
      <c r="R365" s="213">
        <v>1.9032155521767884E-2</v>
      </c>
      <c r="S365" s="213">
        <v>4.0154929819707978E-4</v>
      </c>
      <c r="T365" s="213">
        <v>7.3349567402150566E-11</v>
      </c>
      <c r="U365" s="213">
        <v>3.9512026290644204E-11</v>
      </c>
      <c r="V365" s="213">
        <v>0</v>
      </c>
      <c r="W365" s="213">
        <v>1.3948841786170574E-5</v>
      </c>
      <c r="X365" s="213">
        <v>0</v>
      </c>
      <c r="Y365" s="213">
        <v>1.8903038417267225E-7</v>
      </c>
      <c r="Z365" s="213">
        <v>9.6715083870318981E-7</v>
      </c>
      <c r="AA365" s="213">
        <v>1.9682307144501817E-22</v>
      </c>
      <c r="AB365" s="213">
        <v>0</v>
      </c>
      <c r="AC365" s="213">
        <v>0</v>
      </c>
      <c r="AD365" s="213">
        <v>0.12365594223044293</v>
      </c>
      <c r="AE365" s="213">
        <v>1.7150755666161396E-5</v>
      </c>
      <c r="AF365" s="213">
        <v>0</v>
      </c>
      <c r="AG365" s="213">
        <v>0</v>
      </c>
      <c r="AH365" s="213">
        <v>0</v>
      </c>
      <c r="AI365" s="213">
        <v>0</v>
      </c>
      <c r="AJ365" s="213">
        <v>0</v>
      </c>
      <c r="AK365" s="213">
        <v>0</v>
      </c>
      <c r="AL365" s="213">
        <v>0</v>
      </c>
      <c r="AM365" s="213">
        <v>0</v>
      </c>
      <c r="AN365" s="213">
        <v>0</v>
      </c>
      <c r="AO365" s="213">
        <v>0</v>
      </c>
      <c r="AP365" s="213">
        <v>0</v>
      </c>
      <c r="AQ365" s="213">
        <v>0</v>
      </c>
      <c r="AR365" s="213">
        <v>0</v>
      </c>
      <c r="AS365" s="213">
        <v>0</v>
      </c>
      <c r="AT365" s="213">
        <v>0</v>
      </c>
      <c r="AU365" s="213">
        <v>0</v>
      </c>
      <c r="AV365" s="213">
        <v>0</v>
      </c>
      <c r="AW365" s="213">
        <v>0</v>
      </c>
      <c r="AX365" s="213">
        <v>0</v>
      </c>
      <c r="AY365" s="213">
        <v>0</v>
      </c>
      <c r="AZ365" s="213">
        <v>0</v>
      </c>
      <c r="BA365" s="213">
        <v>0</v>
      </c>
      <c r="BB365" s="213">
        <v>0</v>
      </c>
      <c r="BC365" s="213">
        <v>0</v>
      </c>
      <c r="BD365" s="213">
        <v>0</v>
      </c>
      <c r="BE365" s="213">
        <v>0</v>
      </c>
      <c r="BF365" s="213">
        <v>0</v>
      </c>
      <c r="BG365" s="213">
        <v>0</v>
      </c>
      <c r="BH365" s="213">
        <v>0</v>
      </c>
      <c r="BI365" s="213">
        <v>0</v>
      </c>
      <c r="BJ365" s="213">
        <v>0</v>
      </c>
      <c r="BK365" s="213">
        <v>0</v>
      </c>
      <c r="BL365" s="213">
        <v>0</v>
      </c>
      <c r="BM365" s="213">
        <v>0</v>
      </c>
      <c r="BN365" s="213">
        <v>0</v>
      </c>
      <c r="BO365" s="213">
        <v>0</v>
      </c>
      <c r="BP365" s="213">
        <v>0</v>
      </c>
      <c r="BQ365" s="213">
        <v>0</v>
      </c>
      <c r="BR365" s="213">
        <v>0</v>
      </c>
      <c r="BS365" s="213">
        <v>0</v>
      </c>
      <c r="BT365" s="213">
        <v>0</v>
      </c>
      <c r="BU365" s="216">
        <f t="shared" si="11"/>
        <v>1.3138696169189603</v>
      </c>
    </row>
    <row r="366" spans="2:73" hidden="1" outlineLevel="1" x14ac:dyDescent="0.35">
      <c r="B366" s="35" t="str">
        <f t="shared" si="9"/>
        <v>UNETUHT</v>
      </c>
      <c r="C366" s="36">
        <f t="shared" si="10"/>
        <v>6.3318430665178382E-23</v>
      </c>
      <c r="D366" s="37">
        <v>3.7488095113464785E-2</v>
      </c>
      <c r="E366" s="37">
        <v>0.29796479873094461</v>
      </c>
      <c r="F366" s="37">
        <v>8.139297548141626E-3</v>
      </c>
      <c r="G366" s="37">
        <v>5.4959643950959619E-3</v>
      </c>
      <c r="H366" s="37">
        <v>3.0937975186499066E-2</v>
      </c>
      <c r="I366" s="37">
        <v>3.8559302614411695E-3</v>
      </c>
      <c r="J366" s="37">
        <v>2.2134200097666903E-3</v>
      </c>
      <c r="K366" s="212">
        <v>2.8436430020249014E-5</v>
      </c>
      <c r="L366" s="212">
        <v>0</v>
      </c>
      <c r="M366" s="212">
        <v>1.3220032099842945E-3</v>
      </c>
      <c r="N366" s="212">
        <v>4.7228827450841517E-5</v>
      </c>
      <c r="O366" s="212">
        <v>1.2490152063182225E-3</v>
      </c>
      <c r="P366" s="212">
        <v>5.2353138887068267E-8</v>
      </c>
      <c r="Q366" s="212">
        <v>1.0072988020445484E-7</v>
      </c>
      <c r="R366" s="212">
        <v>6.1226878077176453E-3</v>
      </c>
      <c r="S366" s="212">
        <v>1.2917932440478834E-4</v>
      </c>
      <c r="T366" s="212">
        <v>2.3596723004961794E-11</v>
      </c>
      <c r="U366" s="212">
        <v>1.2711108909931529E-11</v>
      </c>
      <c r="V366" s="212">
        <v>0</v>
      </c>
      <c r="W366" s="212">
        <v>4.487374193547774E-6</v>
      </c>
      <c r="X366" s="212">
        <v>0</v>
      </c>
      <c r="Y366" s="212">
        <v>6.0811505409277737E-8</v>
      </c>
      <c r="Z366" s="212">
        <v>3.1113462905340237E-7</v>
      </c>
      <c r="AA366" s="212">
        <v>6.3318430665178382E-23</v>
      </c>
      <c r="AB366" s="212">
        <v>0</v>
      </c>
      <c r="AC366" s="212">
        <v>0</v>
      </c>
      <c r="AD366" s="212">
        <v>3.9780398440956162E-2</v>
      </c>
      <c r="AE366" s="212">
        <v>5.5174371862529061E-6</v>
      </c>
      <c r="AF366" s="212">
        <v>0</v>
      </c>
      <c r="AG366" s="212">
        <v>0</v>
      </c>
      <c r="AH366" s="212">
        <v>0</v>
      </c>
      <c r="AI366" s="212">
        <v>0</v>
      </c>
      <c r="AJ366" s="212">
        <v>0</v>
      </c>
      <c r="AK366" s="212">
        <v>0</v>
      </c>
      <c r="AL366" s="212">
        <v>0</v>
      </c>
      <c r="AM366" s="212">
        <v>0</v>
      </c>
      <c r="AN366" s="212">
        <v>0</v>
      </c>
      <c r="AO366" s="212">
        <v>0</v>
      </c>
      <c r="AP366" s="212">
        <v>0</v>
      </c>
      <c r="AQ366" s="212">
        <v>0</v>
      </c>
      <c r="AR366" s="212">
        <v>0</v>
      </c>
      <c r="AS366" s="212">
        <v>0</v>
      </c>
      <c r="AT366" s="212">
        <v>0</v>
      </c>
      <c r="AU366" s="212">
        <v>0</v>
      </c>
      <c r="AV366" s="212">
        <v>0</v>
      </c>
      <c r="AW366" s="212">
        <v>0</v>
      </c>
      <c r="AX366" s="212">
        <v>0</v>
      </c>
      <c r="AY366" s="212">
        <v>0</v>
      </c>
      <c r="AZ366" s="212">
        <v>0</v>
      </c>
      <c r="BA366" s="212">
        <v>0</v>
      </c>
      <c r="BB366" s="212">
        <v>0</v>
      </c>
      <c r="BC366" s="212">
        <v>0</v>
      </c>
      <c r="BD366" s="212">
        <v>0</v>
      </c>
      <c r="BE366" s="212">
        <v>0</v>
      </c>
      <c r="BF366" s="212">
        <v>0</v>
      </c>
      <c r="BG366" s="212">
        <v>0</v>
      </c>
      <c r="BH366" s="212">
        <v>0</v>
      </c>
      <c r="BI366" s="212">
        <v>0</v>
      </c>
      <c r="BJ366" s="212">
        <v>0</v>
      </c>
      <c r="BK366" s="212">
        <v>0</v>
      </c>
      <c r="BL366" s="212">
        <v>0</v>
      </c>
      <c r="BM366" s="212">
        <v>0</v>
      </c>
      <c r="BN366" s="212">
        <v>0</v>
      </c>
      <c r="BO366" s="212">
        <v>0</v>
      </c>
      <c r="BP366" s="212">
        <v>0</v>
      </c>
      <c r="BQ366" s="212">
        <v>0</v>
      </c>
      <c r="BR366" s="212">
        <v>0</v>
      </c>
      <c r="BS366" s="212">
        <v>0</v>
      </c>
      <c r="BT366" s="212">
        <v>0</v>
      </c>
      <c r="BU366" s="215">
        <f t="shared" si="11"/>
        <v>0.43478496036904729</v>
      </c>
    </row>
    <row r="367" spans="2:73" hidden="1" outlineLevel="1" x14ac:dyDescent="0.35">
      <c r="B367" s="38" t="str">
        <f t="shared" si="9"/>
        <v>UNETWIL</v>
      </c>
      <c r="C367" s="39">
        <f t="shared" si="10"/>
        <v>3.5886392907790797E-5</v>
      </c>
      <c r="D367" s="40">
        <v>3.5924014065192001E-5</v>
      </c>
      <c r="E367" s="40">
        <v>2.7412813053917559E-2</v>
      </c>
      <c r="F367" s="40">
        <v>6.3658288257891003E-4</v>
      </c>
      <c r="G367" s="40">
        <v>3.4529323032566666E-5</v>
      </c>
      <c r="H367" s="40">
        <v>2.4634530657530636E-3</v>
      </c>
      <c r="I367" s="40">
        <v>9.7899593091702017E-5</v>
      </c>
      <c r="J367" s="40">
        <v>1.7624476960723657E-4</v>
      </c>
      <c r="K367" s="213">
        <v>7.5197318009355914E-5</v>
      </c>
      <c r="L367" s="213">
        <v>0</v>
      </c>
      <c r="M367" s="213">
        <v>1.5940601161392486E-3</v>
      </c>
      <c r="N367" s="213">
        <v>3.9184015653122749E-5</v>
      </c>
      <c r="O367" s="213">
        <v>1.1700190893293853E-3</v>
      </c>
      <c r="P367" s="213">
        <v>1.3463869986190654E-4</v>
      </c>
      <c r="Q367" s="213">
        <v>4.8031662576637123E-4</v>
      </c>
      <c r="R367" s="213">
        <v>1.0739267432250989E-2</v>
      </c>
      <c r="S367" s="213">
        <v>1.0267988057886298E-4</v>
      </c>
      <c r="T367" s="213">
        <v>9.2510421664683713E-4</v>
      </c>
      <c r="U367" s="213">
        <v>3.265804915713679E-4</v>
      </c>
      <c r="V367" s="213">
        <v>1.8175648017261156E-5</v>
      </c>
      <c r="W367" s="213">
        <v>4.6095916799250649E-6</v>
      </c>
      <c r="X367" s="213">
        <v>2.463058328961813E-7</v>
      </c>
      <c r="Y367" s="213">
        <v>1.7938290536106309E-3</v>
      </c>
      <c r="Z367" s="213">
        <v>3.6676099334067686E-3</v>
      </c>
      <c r="AA367" s="213">
        <v>3.5886392907790797E-5</v>
      </c>
      <c r="AB367" s="213">
        <v>2.7915897319003643E-5</v>
      </c>
      <c r="AC367" s="213">
        <v>3.5354573030892849E-7</v>
      </c>
      <c r="AD367" s="213">
        <v>2.9985915249656201E-3</v>
      </c>
      <c r="AE367" s="213">
        <v>3.7280251818340589E-4</v>
      </c>
      <c r="AF367" s="213">
        <v>0</v>
      </c>
      <c r="AG367" s="213">
        <v>0</v>
      </c>
      <c r="AH367" s="213">
        <v>0</v>
      </c>
      <c r="AI367" s="213">
        <v>0</v>
      </c>
      <c r="AJ367" s="213">
        <v>0</v>
      </c>
      <c r="AK367" s="213">
        <v>0</v>
      </c>
      <c r="AL367" s="213">
        <v>0</v>
      </c>
      <c r="AM367" s="213">
        <v>0</v>
      </c>
      <c r="AN367" s="213">
        <v>0</v>
      </c>
      <c r="AO367" s="213">
        <v>0</v>
      </c>
      <c r="AP367" s="213">
        <v>0</v>
      </c>
      <c r="AQ367" s="213">
        <v>0</v>
      </c>
      <c r="AR367" s="213">
        <v>0</v>
      </c>
      <c r="AS367" s="213">
        <v>0</v>
      </c>
      <c r="AT367" s="213">
        <v>0</v>
      </c>
      <c r="AU367" s="213">
        <v>0</v>
      </c>
      <c r="AV367" s="213">
        <v>0</v>
      </c>
      <c r="AW367" s="213">
        <v>0</v>
      </c>
      <c r="AX367" s="213">
        <v>0</v>
      </c>
      <c r="AY367" s="213">
        <v>0</v>
      </c>
      <c r="AZ367" s="213">
        <v>0</v>
      </c>
      <c r="BA367" s="213">
        <v>0</v>
      </c>
      <c r="BB367" s="213">
        <v>0</v>
      </c>
      <c r="BC367" s="213">
        <v>0</v>
      </c>
      <c r="BD367" s="213">
        <v>0</v>
      </c>
      <c r="BE367" s="213">
        <v>0</v>
      </c>
      <c r="BF367" s="213">
        <v>0</v>
      </c>
      <c r="BG367" s="213">
        <v>0</v>
      </c>
      <c r="BH367" s="213">
        <v>0</v>
      </c>
      <c r="BI367" s="213">
        <v>0</v>
      </c>
      <c r="BJ367" s="213">
        <v>0</v>
      </c>
      <c r="BK367" s="213">
        <v>0</v>
      </c>
      <c r="BL367" s="213">
        <v>0</v>
      </c>
      <c r="BM367" s="213">
        <v>0</v>
      </c>
      <c r="BN367" s="213">
        <v>0</v>
      </c>
      <c r="BO367" s="213">
        <v>0</v>
      </c>
      <c r="BP367" s="213">
        <v>0</v>
      </c>
      <c r="BQ367" s="213">
        <v>0</v>
      </c>
      <c r="BR367" s="213">
        <v>0</v>
      </c>
      <c r="BS367" s="213">
        <v>0</v>
      </c>
      <c r="BT367" s="213">
        <v>0</v>
      </c>
      <c r="BU367" s="216">
        <f t="shared" si="11"/>
        <v>5.5364514999507279E-2</v>
      </c>
    </row>
    <row r="368" spans="2:73" hidden="1" outlineLevel="1" x14ac:dyDescent="0.35">
      <c r="B368" s="35" t="str">
        <f t="shared" si="9"/>
        <v>UNISFHL</v>
      </c>
      <c r="C368" s="36">
        <f t="shared" si="10"/>
        <v>4.8016042338480166E-23</v>
      </c>
      <c r="D368" s="37">
        <v>8.4661094947910322E-3</v>
      </c>
      <c r="E368" s="37">
        <v>0.40294268864446309</v>
      </c>
      <c r="F368" s="37">
        <v>1.5482603454683826E-2</v>
      </c>
      <c r="G368" s="37">
        <v>1.1841247882461232E-2</v>
      </c>
      <c r="H368" s="37">
        <v>2.5930106613156496E-2</v>
      </c>
      <c r="I368" s="37">
        <v>0</v>
      </c>
      <c r="J368" s="37">
        <v>1.8551381105894181E-3</v>
      </c>
      <c r="K368" s="212">
        <v>4.2095326795777711E-5</v>
      </c>
      <c r="L368" s="212">
        <v>0</v>
      </c>
      <c r="M368" s="212">
        <v>2.1416707293368544E-5</v>
      </c>
      <c r="N368" s="212">
        <v>6.6853521667287877E-5</v>
      </c>
      <c r="O368" s="212">
        <v>1.8008253408663209E-3</v>
      </c>
      <c r="P368" s="212">
        <v>2.5662384821833095E-3</v>
      </c>
      <c r="Q368" s="212">
        <v>5.9889508485755638E-2</v>
      </c>
      <c r="R368" s="212">
        <v>8.8396998627146717E-3</v>
      </c>
      <c r="S368" s="212">
        <v>1.7986606488773084E-4</v>
      </c>
      <c r="T368" s="212">
        <v>9.6556044802640197E-14</v>
      </c>
      <c r="U368" s="212">
        <v>4.7489181004169891E-14</v>
      </c>
      <c r="V368" s="212">
        <v>0</v>
      </c>
      <c r="W368" s="212">
        <v>5.4931133306232543E-6</v>
      </c>
      <c r="X368" s="212">
        <v>0</v>
      </c>
      <c r="Y368" s="212">
        <v>6.4610075353130954E-9</v>
      </c>
      <c r="Z368" s="212">
        <v>3.1976759397872679E-8</v>
      </c>
      <c r="AA368" s="212">
        <v>4.8016042338480166E-23</v>
      </c>
      <c r="AB368" s="212">
        <v>1.4543228947107532E-24</v>
      </c>
      <c r="AC368" s="212">
        <v>0</v>
      </c>
      <c r="AD368" s="212">
        <v>1.8934709993730733E-7</v>
      </c>
      <c r="AE368" s="212">
        <v>9.1214225136841039E-8</v>
      </c>
      <c r="AF368" s="212">
        <v>0</v>
      </c>
      <c r="AG368" s="212">
        <v>0</v>
      </c>
      <c r="AH368" s="212">
        <v>0</v>
      </c>
      <c r="AI368" s="212">
        <v>0</v>
      </c>
      <c r="AJ368" s="212">
        <v>0</v>
      </c>
      <c r="AK368" s="212">
        <v>0</v>
      </c>
      <c r="AL368" s="212">
        <v>0</v>
      </c>
      <c r="AM368" s="212">
        <v>0</v>
      </c>
      <c r="AN368" s="212">
        <v>0</v>
      </c>
      <c r="AO368" s="212">
        <v>0</v>
      </c>
      <c r="AP368" s="212">
        <v>0</v>
      </c>
      <c r="AQ368" s="212">
        <v>0</v>
      </c>
      <c r="AR368" s="212">
        <v>0</v>
      </c>
      <c r="AS368" s="212">
        <v>0</v>
      </c>
      <c r="AT368" s="212">
        <v>0</v>
      </c>
      <c r="AU368" s="212">
        <v>0</v>
      </c>
      <c r="AV368" s="212">
        <v>0</v>
      </c>
      <c r="AW368" s="212">
        <v>0</v>
      </c>
      <c r="AX368" s="212">
        <v>0</v>
      </c>
      <c r="AY368" s="212">
        <v>0</v>
      </c>
      <c r="AZ368" s="212">
        <v>0</v>
      </c>
      <c r="BA368" s="212">
        <v>0</v>
      </c>
      <c r="BB368" s="212">
        <v>0</v>
      </c>
      <c r="BC368" s="212">
        <v>0</v>
      </c>
      <c r="BD368" s="212">
        <v>0</v>
      </c>
      <c r="BE368" s="212">
        <v>0</v>
      </c>
      <c r="BF368" s="212">
        <v>0</v>
      </c>
      <c r="BG368" s="212">
        <v>0</v>
      </c>
      <c r="BH368" s="212">
        <v>0</v>
      </c>
      <c r="BI368" s="212">
        <v>0</v>
      </c>
      <c r="BJ368" s="212">
        <v>0</v>
      </c>
      <c r="BK368" s="212">
        <v>0</v>
      </c>
      <c r="BL368" s="212">
        <v>0</v>
      </c>
      <c r="BM368" s="212">
        <v>0</v>
      </c>
      <c r="BN368" s="212">
        <v>0</v>
      </c>
      <c r="BO368" s="212">
        <v>0</v>
      </c>
      <c r="BP368" s="212">
        <v>0</v>
      </c>
      <c r="BQ368" s="212">
        <v>0</v>
      </c>
      <c r="BR368" s="212">
        <v>0</v>
      </c>
      <c r="BS368" s="212">
        <v>0</v>
      </c>
      <c r="BT368" s="212">
        <v>0</v>
      </c>
      <c r="BU368" s="215">
        <f t="shared" si="11"/>
        <v>0.53993021010487585</v>
      </c>
    </row>
    <row r="369" spans="2:73" hidden="1" outlineLevel="1" x14ac:dyDescent="0.35">
      <c r="B369" s="38" t="str">
        <f t="shared" si="9"/>
        <v>UNISOWH</v>
      </c>
      <c r="C369" s="39">
        <f t="shared" si="10"/>
        <v>3.4293507195348752E-24</v>
      </c>
      <c r="D369" s="40">
        <v>0</v>
      </c>
      <c r="E369" s="40">
        <v>0</v>
      </c>
      <c r="F369" s="40">
        <v>0</v>
      </c>
      <c r="G369" s="40">
        <v>0</v>
      </c>
      <c r="H369" s="40">
        <v>0</v>
      </c>
      <c r="I369" s="40">
        <v>0</v>
      </c>
      <c r="J369" s="40">
        <v>0</v>
      </c>
      <c r="K369" s="213">
        <v>3.2264186170326173E-3</v>
      </c>
      <c r="L369" s="213">
        <v>0</v>
      </c>
      <c r="M369" s="213">
        <v>9.4232213353016787E-7</v>
      </c>
      <c r="N369" s="213">
        <v>2.753378078532063E-6</v>
      </c>
      <c r="O369" s="213">
        <v>6.9852188414324176E-5</v>
      </c>
      <c r="P369" s="213">
        <v>1.0093448292094575E-9</v>
      </c>
      <c r="Q369" s="213">
        <v>1.7255774061508275E-9</v>
      </c>
      <c r="R369" s="213">
        <v>3.2599826208050425E-4</v>
      </c>
      <c r="S369" s="213">
        <v>7.9718951152602983E-6</v>
      </c>
      <c r="T369" s="213">
        <v>6.9575521129842297E-18</v>
      </c>
      <c r="U369" s="213">
        <v>3.9319668430115864E-18</v>
      </c>
      <c r="V369" s="213">
        <v>2.5817022387573905E-24</v>
      </c>
      <c r="W369" s="213">
        <v>3.3232925454200384E-7</v>
      </c>
      <c r="X369" s="213">
        <v>0</v>
      </c>
      <c r="Y369" s="213">
        <v>3.8622012894434677E-10</v>
      </c>
      <c r="Z369" s="213">
        <v>1.9068604566389238E-9</v>
      </c>
      <c r="AA369" s="213">
        <v>3.4293507195348752E-24</v>
      </c>
      <c r="AB369" s="213">
        <v>0</v>
      </c>
      <c r="AC369" s="213">
        <v>0</v>
      </c>
      <c r="AD369" s="213">
        <v>1.528153146700369E-9</v>
      </c>
      <c r="AE369" s="213">
        <v>4.5320740446252683E-9</v>
      </c>
      <c r="AF369" s="213">
        <v>0</v>
      </c>
      <c r="AG369" s="213">
        <v>0</v>
      </c>
      <c r="AH369" s="213">
        <v>0</v>
      </c>
      <c r="AI369" s="213">
        <v>0</v>
      </c>
      <c r="AJ369" s="213">
        <v>0</v>
      </c>
      <c r="AK369" s="213">
        <v>0</v>
      </c>
      <c r="AL369" s="213">
        <v>0</v>
      </c>
      <c r="AM369" s="213">
        <v>0</v>
      </c>
      <c r="AN369" s="213">
        <v>0</v>
      </c>
      <c r="AO369" s="213">
        <v>0</v>
      </c>
      <c r="AP369" s="213">
        <v>0</v>
      </c>
      <c r="AQ369" s="213">
        <v>0</v>
      </c>
      <c r="AR369" s="213">
        <v>0</v>
      </c>
      <c r="AS369" s="213">
        <v>0</v>
      </c>
      <c r="AT369" s="213">
        <v>0</v>
      </c>
      <c r="AU369" s="213">
        <v>0</v>
      </c>
      <c r="AV369" s="213">
        <v>0</v>
      </c>
      <c r="AW369" s="213">
        <v>0</v>
      </c>
      <c r="AX369" s="213">
        <v>0</v>
      </c>
      <c r="AY369" s="213">
        <v>0</v>
      </c>
      <c r="AZ369" s="213">
        <v>0</v>
      </c>
      <c r="BA369" s="213">
        <v>0</v>
      </c>
      <c r="BB369" s="213">
        <v>0</v>
      </c>
      <c r="BC369" s="213">
        <v>0</v>
      </c>
      <c r="BD369" s="213">
        <v>0</v>
      </c>
      <c r="BE369" s="213">
        <v>0</v>
      </c>
      <c r="BF369" s="213">
        <v>0</v>
      </c>
      <c r="BG369" s="213">
        <v>0</v>
      </c>
      <c r="BH369" s="213">
        <v>0</v>
      </c>
      <c r="BI369" s="213">
        <v>0</v>
      </c>
      <c r="BJ369" s="213">
        <v>0</v>
      </c>
      <c r="BK369" s="213">
        <v>0</v>
      </c>
      <c r="BL369" s="213">
        <v>0</v>
      </c>
      <c r="BM369" s="213">
        <v>0</v>
      </c>
      <c r="BN369" s="213">
        <v>0</v>
      </c>
      <c r="BO369" s="213">
        <v>0</v>
      </c>
      <c r="BP369" s="213">
        <v>0</v>
      </c>
      <c r="BQ369" s="213">
        <v>0</v>
      </c>
      <c r="BR369" s="213">
        <v>0</v>
      </c>
      <c r="BS369" s="213">
        <v>0</v>
      </c>
      <c r="BT369" s="213">
        <v>0</v>
      </c>
      <c r="BU369" s="216">
        <f t="shared" si="11"/>
        <v>3.6342800803393326E-3</v>
      </c>
    </row>
    <row r="370" spans="2:73" hidden="1" outlineLevel="1" x14ac:dyDescent="0.35">
      <c r="B370" s="35" t="str">
        <f t="shared" si="9"/>
        <v>UNISRDF</v>
      </c>
      <c r="C370" s="36">
        <f t="shared" si="10"/>
        <v>4.77885477841176E-23</v>
      </c>
      <c r="D370" s="37">
        <v>8.7686884196594653E-3</v>
      </c>
      <c r="E370" s="37">
        <v>0.44176738386193287</v>
      </c>
      <c r="F370" s="37">
        <v>1.652813119564955E-2</v>
      </c>
      <c r="G370" s="37">
        <v>1.228320524898908E-2</v>
      </c>
      <c r="H370" s="37">
        <v>2.5607356186877425E-2</v>
      </c>
      <c r="I370" s="37">
        <v>0</v>
      </c>
      <c r="J370" s="37">
        <v>1.8320473217649904E-3</v>
      </c>
      <c r="K370" s="212">
        <v>4.1895883919110694E-5</v>
      </c>
      <c r="L370" s="212">
        <v>0</v>
      </c>
      <c r="M370" s="212">
        <v>2.1315237366978671E-5</v>
      </c>
      <c r="N370" s="212">
        <v>6.6536777275651924E-5</v>
      </c>
      <c r="O370" s="212">
        <v>1.792293234960606E-3</v>
      </c>
      <c r="P370" s="212">
        <v>2.5540799357588262E-3</v>
      </c>
      <c r="Q370" s="212">
        <v>5.9605758797517762E-2</v>
      </c>
      <c r="R370" s="212">
        <v>8.7978183688841097E-3</v>
      </c>
      <c r="S370" s="212">
        <v>1.790138799036346E-4</v>
      </c>
      <c r="T370" s="212">
        <v>9.6098573230357267E-14</v>
      </c>
      <c r="U370" s="212">
        <v>4.7264182658962067E-14</v>
      </c>
      <c r="V370" s="212">
        <v>0</v>
      </c>
      <c r="W370" s="212">
        <v>5.4670875836363624E-6</v>
      </c>
      <c r="X370" s="212">
        <v>0</v>
      </c>
      <c r="Y370" s="212">
        <v>6.4303960155293978E-9</v>
      </c>
      <c r="Z370" s="212">
        <v>3.1825257144148862E-8</v>
      </c>
      <c r="AA370" s="212">
        <v>4.77885477841176E-23</v>
      </c>
      <c r="AB370" s="212">
        <v>1.4474324780350257E-24</v>
      </c>
      <c r="AC370" s="212">
        <v>0</v>
      </c>
      <c r="AD370" s="212">
        <v>1.8844999488611571E-7</v>
      </c>
      <c r="AE370" s="212">
        <v>9.0782062499346819E-8</v>
      </c>
      <c r="AF370" s="212">
        <v>0</v>
      </c>
      <c r="AG370" s="212">
        <v>0</v>
      </c>
      <c r="AH370" s="212">
        <v>0</v>
      </c>
      <c r="AI370" s="212">
        <v>0</v>
      </c>
      <c r="AJ370" s="212">
        <v>0</v>
      </c>
      <c r="AK370" s="212">
        <v>0</v>
      </c>
      <c r="AL370" s="212">
        <v>0</v>
      </c>
      <c r="AM370" s="212">
        <v>0</v>
      </c>
      <c r="AN370" s="212">
        <v>0</v>
      </c>
      <c r="AO370" s="212">
        <v>0</v>
      </c>
      <c r="AP370" s="212">
        <v>0</v>
      </c>
      <c r="AQ370" s="212">
        <v>0</v>
      </c>
      <c r="AR370" s="212">
        <v>0</v>
      </c>
      <c r="AS370" s="212">
        <v>0</v>
      </c>
      <c r="AT370" s="212">
        <v>0</v>
      </c>
      <c r="AU370" s="212">
        <v>0</v>
      </c>
      <c r="AV370" s="212">
        <v>0</v>
      </c>
      <c r="AW370" s="212">
        <v>0</v>
      </c>
      <c r="AX370" s="212">
        <v>0</v>
      </c>
      <c r="AY370" s="212">
        <v>0</v>
      </c>
      <c r="AZ370" s="212">
        <v>0</v>
      </c>
      <c r="BA370" s="212">
        <v>0</v>
      </c>
      <c r="BB370" s="212">
        <v>0</v>
      </c>
      <c r="BC370" s="212">
        <v>0</v>
      </c>
      <c r="BD370" s="212">
        <v>0</v>
      </c>
      <c r="BE370" s="212">
        <v>0</v>
      </c>
      <c r="BF370" s="212">
        <v>0</v>
      </c>
      <c r="BG370" s="212">
        <v>0</v>
      </c>
      <c r="BH370" s="212">
        <v>0</v>
      </c>
      <c r="BI370" s="212">
        <v>0</v>
      </c>
      <c r="BJ370" s="212">
        <v>0</v>
      </c>
      <c r="BK370" s="212">
        <v>0</v>
      </c>
      <c r="BL370" s="212">
        <v>0</v>
      </c>
      <c r="BM370" s="212">
        <v>0</v>
      </c>
      <c r="BN370" s="212">
        <v>0</v>
      </c>
      <c r="BO370" s="212">
        <v>0</v>
      </c>
      <c r="BP370" s="212">
        <v>0</v>
      </c>
      <c r="BQ370" s="212">
        <v>0</v>
      </c>
      <c r="BR370" s="212">
        <v>0</v>
      </c>
      <c r="BS370" s="212">
        <v>0</v>
      </c>
      <c r="BT370" s="212">
        <v>0</v>
      </c>
      <c r="BU370" s="215">
        <f t="shared" si="11"/>
        <v>0.57985130892589742</v>
      </c>
    </row>
    <row r="371" spans="2:73" hidden="1" outlineLevel="1" x14ac:dyDescent="0.35">
      <c r="B371" s="38" t="str">
        <f t="shared" si="9"/>
        <v>UNISROT</v>
      </c>
      <c r="C371" s="39">
        <f t="shared" si="10"/>
        <v>9.6981216931787247E-10</v>
      </c>
      <c r="D371" s="40">
        <v>2.0315221707062122E-3</v>
      </c>
      <c r="E371" s="40">
        <v>0.11154633785623767</v>
      </c>
      <c r="F371" s="40">
        <v>3.5982393484794693E-3</v>
      </c>
      <c r="G371" s="40">
        <v>7.1552946302552484E-4</v>
      </c>
      <c r="H371" s="40">
        <v>8.457782551975896E-3</v>
      </c>
      <c r="I371" s="40">
        <v>3.0218960110655413E-8</v>
      </c>
      <c r="J371" s="40">
        <v>6.0510182149762896E-4</v>
      </c>
      <c r="K371" s="213">
        <v>1.2978007186063501E-2</v>
      </c>
      <c r="L371" s="213">
        <v>0</v>
      </c>
      <c r="M371" s="213">
        <v>3.8098172486337952E-6</v>
      </c>
      <c r="N371" s="213">
        <v>1.1074538287768538E-5</v>
      </c>
      <c r="O371" s="213">
        <v>2.8095855916295654E-4</v>
      </c>
      <c r="P371" s="213">
        <v>5.6291867576631272E-9</v>
      </c>
      <c r="Q371" s="213">
        <v>1.2636673904723672E-8</v>
      </c>
      <c r="R371" s="213">
        <v>1.3112724862683501E-3</v>
      </c>
      <c r="S371" s="213">
        <v>3.2064146612742925E-5</v>
      </c>
      <c r="T371" s="213">
        <v>1.1136536332000635E-8</v>
      </c>
      <c r="U371" s="213">
        <v>3.9270270347764693E-9</v>
      </c>
      <c r="V371" s="213">
        <v>4.7199258916299589E-10</v>
      </c>
      <c r="W371" s="213">
        <v>1.3367124486426275E-6</v>
      </c>
      <c r="X371" s="213">
        <v>6.7320270721134388E-12</v>
      </c>
      <c r="Y371" s="213">
        <v>2.3149198333094202E-8</v>
      </c>
      <c r="Z371" s="213">
        <v>5.170510592251864E-8</v>
      </c>
      <c r="AA371" s="213">
        <v>9.6981216931787247E-10</v>
      </c>
      <c r="AB371" s="213">
        <v>7.506742421857642E-10</v>
      </c>
      <c r="AC371" s="213">
        <v>9.555693010179988E-12</v>
      </c>
      <c r="AD371" s="213">
        <v>4.0325891095348495E-8</v>
      </c>
      <c r="AE371" s="213">
        <v>2.2663340366067955E-8</v>
      </c>
      <c r="AF371" s="213">
        <v>0</v>
      </c>
      <c r="AG371" s="213">
        <v>0</v>
      </c>
      <c r="AH371" s="213">
        <v>0</v>
      </c>
      <c r="AI371" s="213">
        <v>0</v>
      </c>
      <c r="AJ371" s="213">
        <v>0</v>
      </c>
      <c r="AK371" s="213">
        <v>0</v>
      </c>
      <c r="AL371" s="213">
        <v>0</v>
      </c>
      <c r="AM371" s="213">
        <v>0</v>
      </c>
      <c r="AN371" s="213">
        <v>0</v>
      </c>
      <c r="AO371" s="213">
        <v>0</v>
      </c>
      <c r="AP371" s="213">
        <v>0</v>
      </c>
      <c r="AQ371" s="213">
        <v>0</v>
      </c>
      <c r="AR371" s="213">
        <v>0</v>
      </c>
      <c r="AS371" s="213">
        <v>0</v>
      </c>
      <c r="AT371" s="213">
        <v>0</v>
      </c>
      <c r="AU371" s="213">
        <v>0</v>
      </c>
      <c r="AV371" s="213">
        <v>0</v>
      </c>
      <c r="AW371" s="213">
        <v>0</v>
      </c>
      <c r="AX371" s="213">
        <v>0</v>
      </c>
      <c r="AY371" s="213">
        <v>0</v>
      </c>
      <c r="AZ371" s="213">
        <v>0</v>
      </c>
      <c r="BA371" s="213">
        <v>0</v>
      </c>
      <c r="BB371" s="213">
        <v>0</v>
      </c>
      <c r="BC371" s="213">
        <v>0</v>
      </c>
      <c r="BD371" s="213">
        <v>0</v>
      </c>
      <c r="BE371" s="213">
        <v>0</v>
      </c>
      <c r="BF371" s="213">
        <v>0</v>
      </c>
      <c r="BG371" s="213">
        <v>0</v>
      </c>
      <c r="BH371" s="213">
        <v>0</v>
      </c>
      <c r="BI371" s="213">
        <v>0</v>
      </c>
      <c r="BJ371" s="213">
        <v>0</v>
      </c>
      <c r="BK371" s="213">
        <v>0</v>
      </c>
      <c r="BL371" s="213">
        <v>0</v>
      </c>
      <c r="BM371" s="213">
        <v>0</v>
      </c>
      <c r="BN371" s="213">
        <v>0</v>
      </c>
      <c r="BO371" s="213">
        <v>0</v>
      </c>
      <c r="BP371" s="213">
        <v>0</v>
      </c>
      <c r="BQ371" s="213">
        <v>0</v>
      </c>
      <c r="BR371" s="213">
        <v>0</v>
      </c>
      <c r="BS371" s="213">
        <v>0</v>
      </c>
      <c r="BT371" s="213">
        <v>0</v>
      </c>
      <c r="BU371" s="216">
        <f t="shared" si="11"/>
        <v>0.1415732402587016</v>
      </c>
    </row>
    <row r="372" spans="2:73" hidden="1" outlineLevel="1" x14ac:dyDescent="0.35">
      <c r="B372" s="35" t="str">
        <f t="shared" si="9"/>
        <v>UNISTRK</v>
      </c>
      <c r="C372" s="36">
        <f t="shared" si="10"/>
        <v>2.1570677042322427E-24</v>
      </c>
      <c r="D372" s="37">
        <v>1.4693509617068955E-3</v>
      </c>
      <c r="E372" s="37">
        <v>5.4968117197160014E-2</v>
      </c>
      <c r="F372" s="37">
        <v>2.0217540580860761E-3</v>
      </c>
      <c r="G372" s="37">
        <v>1.8549326959331248E-3</v>
      </c>
      <c r="H372" s="37">
        <v>3.2564691392835124E-3</v>
      </c>
      <c r="I372" s="37">
        <v>0</v>
      </c>
      <c r="J372" s="37">
        <v>2.3298014529481192E-4</v>
      </c>
      <c r="K372" s="212">
        <v>2.0294230506930043E-3</v>
      </c>
      <c r="L372" s="212">
        <v>0</v>
      </c>
      <c r="M372" s="212">
        <v>5.9272229860958574E-7</v>
      </c>
      <c r="N372" s="212">
        <v>1.7318797103225652E-6</v>
      </c>
      <c r="O372" s="212">
        <v>4.3937150796556777E-5</v>
      </c>
      <c r="P372" s="212">
        <v>6.3487969344145356E-10</v>
      </c>
      <c r="Q372" s="212">
        <v>1.0853912586886521E-9</v>
      </c>
      <c r="R372" s="212">
        <v>2.0505348687843445E-4</v>
      </c>
      <c r="S372" s="212">
        <v>5.0143362114292744E-6</v>
      </c>
      <c r="T372" s="212">
        <v>4.3763126582359631E-18</v>
      </c>
      <c r="U372" s="212">
        <v>2.4732141401748068E-18</v>
      </c>
      <c r="V372" s="212">
        <v>1.6238953016514331E-24</v>
      </c>
      <c r="W372" s="212">
        <v>2.0903569240108533E-7</v>
      </c>
      <c r="X372" s="212">
        <v>0</v>
      </c>
      <c r="Y372" s="212">
        <v>2.4293314828506576E-10</v>
      </c>
      <c r="Z372" s="212">
        <v>1.1994186199920808E-9</v>
      </c>
      <c r="AA372" s="212">
        <v>2.1570677042322427E-24</v>
      </c>
      <c r="AB372" s="212">
        <v>0</v>
      </c>
      <c r="AC372" s="212">
        <v>0</v>
      </c>
      <c r="AD372" s="212">
        <v>9.6121104822878127E-10</v>
      </c>
      <c r="AE372" s="212">
        <v>2.8506826377257456E-9</v>
      </c>
      <c r="AF372" s="212">
        <v>0</v>
      </c>
      <c r="AG372" s="212">
        <v>0</v>
      </c>
      <c r="AH372" s="212">
        <v>0</v>
      </c>
      <c r="AI372" s="212">
        <v>0</v>
      </c>
      <c r="AJ372" s="212">
        <v>0</v>
      </c>
      <c r="AK372" s="212">
        <v>0</v>
      </c>
      <c r="AL372" s="212">
        <v>0</v>
      </c>
      <c r="AM372" s="212">
        <v>0</v>
      </c>
      <c r="AN372" s="212">
        <v>0</v>
      </c>
      <c r="AO372" s="212">
        <v>0</v>
      </c>
      <c r="AP372" s="212">
        <v>0</v>
      </c>
      <c r="AQ372" s="212">
        <v>0</v>
      </c>
      <c r="AR372" s="212">
        <v>0</v>
      </c>
      <c r="AS372" s="212">
        <v>0</v>
      </c>
      <c r="AT372" s="212">
        <v>0</v>
      </c>
      <c r="AU372" s="212">
        <v>0</v>
      </c>
      <c r="AV372" s="212">
        <v>0</v>
      </c>
      <c r="AW372" s="212">
        <v>0</v>
      </c>
      <c r="AX372" s="212">
        <v>0</v>
      </c>
      <c r="AY372" s="212">
        <v>0</v>
      </c>
      <c r="AZ372" s="212">
        <v>0</v>
      </c>
      <c r="BA372" s="212">
        <v>0</v>
      </c>
      <c r="BB372" s="212">
        <v>0</v>
      </c>
      <c r="BC372" s="212">
        <v>0</v>
      </c>
      <c r="BD372" s="212">
        <v>0</v>
      </c>
      <c r="BE372" s="212">
        <v>0</v>
      </c>
      <c r="BF372" s="212">
        <v>0</v>
      </c>
      <c r="BG372" s="212">
        <v>0</v>
      </c>
      <c r="BH372" s="212">
        <v>0</v>
      </c>
      <c r="BI372" s="212">
        <v>0</v>
      </c>
      <c r="BJ372" s="212">
        <v>0</v>
      </c>
      <c r="BK372" s="212">
        <v>0</v>
      </c>
      <c r="BL372" s="212">
        <v>0</v>
      </c>
      <c r="BM372" s="212">
        <v>0</v>
      </c>
      <c r="BN372" s="212">
        <v>0</v>
      </c>
      <c r="BO372" s="212">
        <v>0</v>
      </c>
      <c r="BP372" s="212">
        <v>0</v>
      </c>
      <c r="BQ372" s="212">
        <v>0</v>
      </c>
      <c r="BR372" s="212">
        <v>0</v>
      </c>
      <c r="BS372" s="212">
        <v>0</v>
      </c>
      <c r="BT372" s="212">
        <v>0</v>
      </c>
      <c r="BU372" s="215">
        <f t="shared" si="11"/>
        <v>6.608957283426159E-2</v>
      </c>
    </row>
    <row r="373" spans="2:73" hidden="1" outlineLevel="1" x14ac:dyDescent="0.35">
      <c r="B373" s="38" t="str">
        <f t="shared" si="9"/>
        <v>UNISWRK</v>
      </c>
      <c r="C373" s="39">
        <f t="shared" si="10"/>
        <v>8.1883480771985958E-5</v>
      </c>
      <c r="D373" s="40">
        <v>2.633541937786254E-4</v>
      </c>
      <c r="E373" s="40">
        <v>1.0350777998200625E-2</v>
      </c>
      <c r="F373" s="40">
        <v>3.6910407244109304E-4</v>
      </c>
      <c r="G373" s="40">
        <v>2.5326922460796556E-4</v>
      </c>
      <c r="H373" s="40">
        <v>0</v>
      </c>
      <c r="I373" s="40">
        <v>0</v>
      </c>
      <c r="J373" s="40">
        <v>0</v>
      </c>
      <c r="K373" s="213">
        <v>1.1751707441725726E-4</v>
      </c>
      <c r="L373" s="213">
        <v>0</v>
      </c>
      <c r="M373" s="213">
        <v>3.6067165960031195E-3</v>
      </c>
      <c r="N373" s="213">
        <v>1.5022283600954459E-5</v>
      </c>
      <c r="O373" s="213">
        <v>6.440163383076876E-4</v>
      </c>
      <c r="P373" s="213">
        <v>3.0712938254396748E-4</v>
      </c>
      <c r="Q373" s="213">
        <v>1.0957484530242469E-3</v>
      </c>
      <c r="R373" s="213">
        <v>1.4159908620747882E-2</v>
      </c>
      <c r="S373" s="213">
        <v>3.3293644228668636E-5</v>
      </c>
      <c r="T373" s="213">
        <v>2.1108489092896243E-3</v>
      </c>
      <c r="U373" s="213">
        <v>7.4517234057726268E-4</v>
      </c>
      <c r="V373" s="213">
        <v>4.1472134821794468E-5</v>
      </c>
      <c r="W373" s="213">
        <v>3.8683031590484418E-6</v>
      </c>
      <c r="X373" s="213">
        <v>5.6200630093430134E-7</v>
      </c>
      <c r="Y373" s="213">
        <v>4.0930473431073696E-3</v>
      </c>
      <c r="Z373" s="213">
        <v>8.368502324657752E-3</v>
      </c>
      <c r="AA373" s="213">
        <v>8.1883480771985958E-5</v>
      </c>
      <c r="AB373" s="213">
        <v>6.3696868259420966E-5</v>
      </c>
      <c r="AC373" s="213">
        <v>8.0670005158094455E-7</v>
      </c>
      <c r="AD373" s="213">
        <v>6.8418646201745797E-3</v>
      </c>
      <c r="AE373" s="213">
        <v>8.5047151507561855E-4</v>
      </c>
      <c r="AF373" s="213">
        <v>0</v>
      </c>
      <c r="AG373" s="213">
        <v>0</v>
      </c>
      <c r="AH373" s="213">
        <v>0</v>
      </c>
      <c r="AI373" s="213">
        <v>0</v>
      </c>
      <c r="AJ373" s="213">
        <v>0</v>
      </c>
      <c r="AK373" s="213">
        <v>0</v>
      </c>
      <c r="AL373" s="213">
        <v>0</v>
      </c>
      <c r="AM373" s="213">
        <v>0</v>
      </c>
      <c r="AN373" s="213">
        <v>0</v>
      </c>
      <c r="AO373" s="213">
        <v>0</v>
      </c>
      <c r="AP373" s="213">
        <v>0</v>
      </c>
      <c r="AQ373" s="213">
        <v>0</v>
      </c>
      <c r="AR373" s="213">
        <v>0</v>
      </c>
      <c r="AS373" s="213">
        <v>0</v>
      </c>
      <c r="AT373" s="213">
        <v>0</v>
      </c>
      <c r="AU373" s="213">
        <v>0</v>
      </c>
      <c r="AV373" s="213">
        <v>0</v>
      </c>
      <c r="AW373" s="213">
        <v>0</v>
      </c>
      <c r="AX373" s="213">
        <v>0</v>
      </c>
      <c r="AY373" s="213">
        <v>0</v>
      </c>
      <c r="AZ373" s="213">
        <v>0</v>
      </c>
      <c r="BA373" s="213">
        <v>0</v>
      </c>
      <c r="BB373" s="213">
        <v>0</v>
      </c>
      <c r="BC373" s="213">
        <v>0</v>
      </c>
      <c r="BD373" s="213">
        <v>0</v>
      </c>
      <c r="BE373" s="213">
        <v>0</v>
      </c>
      <c r="BF373" s="213">
        <v>0</v>
      </c>
      <c r="BG373" s="213">
        <v>0</v>
      </c>
      <c r="BH373" s="213">
        <v>0</v>
      </c>
      <c r="BI373" s="213">
        <v>0</v>
      </c>
      <c r="BJ373" s="213">
        <v>0</v>
      </c>
      <c r="BK373" s="213">
        <v>0</v>
      </c>
      <c r="BL373" s="213">
        <v>0</v>
      </c>
      <c r="BM373" s="213">
        <v>0</v>
      </c>
      <c r="BN373" s="213">
        <v>0</v>
      </c>
      <c r="BO373" s="213">
        <v>0</v>
      </c>
      <c r="BP373" s="213">
        <v>0</v>
      </c>
      <c r="BQ373" s="213">
        <v>0</v>
      </c>
      <c r="BR373" s="213">
        <v>0</v>
      </c>
      <c r="BS373" s="213">
        <v>0</v>
      </c>
      <c r="BT373" s="213">
        <v>0</v>
      </c>
      <c r="BU373" s="216">
        <f t="shared" si="11"/>
        <v>5.4418054428149065E-2</v>
      </c>
    </row>
    <row r="374" spans="2:73" hidden="1" outlineLevel="1" x14ac:dyDescent="0.35">
      <c r="B374" s="35" t="str">
        <f t="shared" si="9"/>
        <v>UNISWTU</v>
      </c>
      <c r="C374" s="36">
        <f t="shared" si="10"/>
        <v>0</v>
      </c>
      <c r="D374" s="37">
        <v>1.3858513568600636E-2</v>
      </c>
      <c r="E374" s="37">
        <v>0.62124063263348461</v>
      </c>
      <c r="F374" s="37">
        <v>2.4951585090504397E-2</v>
      </c>
      <c r="G374" s="37">
        <v>1.8895820616329148E-2</v>
      </c>
      <c r="H374" s="37">
        <v>4.3804474969526226E-2</v>
      </c>
      <c r="I374" s="37">
        <v>0</v>
      </c>
      <c r="J374" s="37">
        <v>3.1339381724368497E-3</v>
      </c>
      <c r="K374" s="212">
        <v>1.474721449075395E-4</v>
      </c>
      <c r="L374" s="212">
        <v>0</v>
      </c>
      <c r="M374" s="212">
        <v>7.3942389214108904E-5</v>
      </c>
      <c r="N374" s="212">
        <v>1.886723706021672E-4</v>
      </c>
      <c r="O374" s="212">
        <v>5.2288733793323721E-3</v>
      </c>
      <c r="P374" s="212">
        <v>9.2254706266119094E-3</v>
      </c>
      <c r="Q374" s="212">
        <v>2.5194105846167041E-3</v>
      </c>
      <c r="R374" s="212">
        <v>2.6911424612669408E-2</v>
      </c>
      <c r="S374" s="212">
        <v>5.1005567216587974E-4</v>
      </c>
      <c r="T374" s="212">
        <v>5.7170791889615127E-13</v>
      </c>
      <c r="U374" s="212">
        <v>2.8890781151521995E-13</v>
      </c>
      <c r="V374" s="212">
        <v>0</v>
      </c>
      <c r="W374" s="212">
        <v>1.5591701029211691E-5</v>
      </c>
      <c r="X374" s="212">
        <v>0</v>
      </c>
      <c r="Y374" s="212">
        <v>1.6481221664529367E-8</v>
      </c>
      <c r="Z374" s="212">
        <v>8.2155438184397627E-8</v>
      </c>
      <c r="AA374" s="212">
        <v>0</v>
      </c>
      <c r="AB374" s="212">
        <v>7.3479267469300538E-25</v>
      </c>
      <c r="AC374" s="212">
        <v>0</v>
      </c>
      <c r="AD374" s="212">
        <v>4.1731247062528367E-7</v>
      </c>
      <c r="AE374" s="212">
        <v>3.705233688266536E-7</v>
      </c>
      <c r="AF374" s="212">
        <v>0</v>
      </c>
      <c r="AG374" s="212">
        <v>0</v>
      </c>
      <c r="AH374" s="212">
        <v>0</v>
      </c>
      <c r="AI374" s="212">
        <v>0</v>
      </c>
      <c r="AJ374" s="212">
        <v>0</v>
      </c>
      <c r="AK374" s="212">
        <v>0</v>
      </c>
      <c r="AL374" s="212">
        <v>0</v>
      </c>
      <c r="AM374" s="212">
        <v>0</v>
      </c>
      <c r="AN374" s="212">
        <v>0</v>
      </c>
      <c r="AO374" s="212">
        <v>0</v>
      </c>
      <c r="AP374" s="212">
        <v>0</v>
      </c>
      <c r="AQ374" s="212">
        <v>0</v>
      </c>
      <c r="AR374" s="212">
        <v>0</v>
      </c>
      <c r="AS374" s="212">
        <v>0</v>
      </c>
      <c r="AT374" s="212">
        <v>0</v>
      </c>
      <c r="AU374" s="212">
        <v>0</v>
      </c>
      <c r="AV374" s="212">
        <v>0</v>
      </c>
      <c r="AW374" s="212">
        <v>0</v>
      </c>
      <c r="AX374" s="212">
        <v>0</v>
      </c>
      <c r="AY374" s="212">
        <v>0</v>
      </c>
      <c r="AZ374" s="212">
        <v>0</v>
      </c>
      <c r="BA374" s="212">
        <v>0</v>
      </c>
      <c r="BB374" s="212">
        <v>0</v>
      </c>
      <c r="BC374" s="212">
        <v>0</v>
      </c>
      <c r="BD374" s="212">
        <v>0</v>
      </c>
      <c r="BE374" s="212">
        <v>0</v>
      </c>
      <c r="BF374" s="212">
        <v>0</v>
      </c>
      <c r="BG374" s="212">
        <v>0</v>
      </c>
      <c r="BH374" s="212">
        <v>0</v>
      </c>
      <c r="BI374" s="212">
        <v>0</v>
      </c>
      <c r="BJ374" s="212">
        <v>0</v>
      </c>
      <c r="BK374" s="212">
        <v>0</v>
      </c>
      <c r="BL374" s="212">
        <v>0</v>
      </c>
      <c r="BM374" s="212">
        <v>0</v>
      </c>
      <c r="BN374" s="212">
        <v>0</v>
      </c>
      <c r="BO374" s="212">
        <v>0</v>
      </c>
      <c r="BP374" s="212">
        <v>0</v>
      </c>
      <c r="BQ374" s="212">
        <v>0</v>
      </c>
      <c r="BR374" s="212">
        <v>0</v>
      </c>
      <c r="BS374" s="212">
        <v>0</v>
      </c>
      <c r="BT374" s="212">
        <v>0</v>
      </c>
      <c r="BU374" s="215">
        <f t="shared" si="11"/>
        <v>0.77070676500539104</v>
      </c>
    </row>
    <row r="375" spans="2:73" hidden="1" outlineLevel="1" x14ac:dyDescent="0.35">
      <c r="B375" s="38" t="str">
        <f t="shared" si="9"/>
        <v>VECTALB</v>
      </c>
      <c r="C375" s="39">
        <f t="shared" si="10"/>
        <v>5.576398364179292E-22</v>
      </c>
      <c r="D375" s="40">
        <v>3.2902245534901238E-2</v>
      </c>
      <c r="E375" s="40">
        <v>1.374854783581807</v>
      </c>
      <c r="F375" s="40">
        <v>5.8686498497895104E-2</v>
      </c>
      <c r="G375" s="40">
        <v>4.4783217284380721E-2</v>
      </c>
      <c r="H375" s="40">
        <v>3.8504856383483692</v>
      </c>
      <c r="I375" s="40">
        <v>0.26837855152274731</v>
      </c>
      <c r="J375" s="40">
        <v>0.27547833715241854</v>
      </c>
      <c r="K375" s="213">
        <v>2.8834677791863113E-4</v>
      </c>
      <c r="L375" s="213">
        <v>0</v>
      </c>
      <c r="M375" s="213">
        <v>2.0226927102356878E-4</v>
      </c>
      <c r="N375" s="213">
        <v>4.1507958612605579E-4</v>
      </c>
      <c r="O375" s="213">
        <v>1.1318287576219251E-2</v>
      </c>
      <c r="P375" s="213">
        <v>4.759979886149287E-7</v>
      </c>
      <c r="Q375" s="213">
        <v>1.133668291300534E-6</v>
      </c>
      <c r="R375" s="213">
        <v>5.7578078299395895E-2</v>
      </c>
      <c r="S375" s="213">
        <v>1.1323228723801304E-3</v>
      </c>
      <c r="T375" s="213">
        <v>3.0905970509631491E-5</v>
      </c>
      <c r="U375" s="213">
        <v>1.5695821260132746E-5</v>
      </c>
      <c r="V375" s="213">
        <v>1.2849151102877885E-22</v>
      </c>
      <c r="W375" s="213">
        <v>3.7141506441058932E-5</v>
      </c>
      <c r="X375" s="213">
        <v>0</v>
      </c>
      <c r="Y375" s="213">
        <v>3.0285746224709354E-2</v>
      </c>
      <c r="Z375" s="213">
        <v>6.3296139065541213E-2</v>
      </c>
      <c r="AA375" s="213">
        <v>5.576398364179292E-22</v>
      </c>
      <c r="AB375" s="213">
        <v>0</v>
      </c>
      <c r="AC375" s="213">
        <v>0</v>
      </c>
      <c r="AD375" s="213">
        <v>1.6421135852403335E-6</v>
      </c>
      <c r="AE375" s="213">
        <v>1.6007261270885545E-4</v>
      </c>
      <c r="AF375" s="213">
        <v>0</v>
      </c>
      <c r="AG375" s="213">
        <v>0</v>
      </c>
      <c r="AH375" s="213">
        <v>0</v>
      </c>
      <c r="AI375" s="213">
        <v>0</v>
      </c>
      <c r="AJ375" s="213">
        <v>0</v>
      </c>
      <c r="AK375" s="213">
        <v>0</v>
      </c>
      <c r="AL375" s="213">
        <v>0</v>
      </c>
      <c r="AM375" s="213">
        <v>0</v>
      </c>
      <c r="AN375" s="213">
        <v>0</v>
      </c>
      <c r="AO375" s="213">
        <v>0</v>
      </c>
      <c r="AP375" s="213">
        <v>0</v>
      </c>
      <c r="AQ375" s="213">
        <v>0</v>
      </c>
      <c r="AR375" s="213">
        <v>0</v>
      </c>
      <c r="AS375" s="213">
        <v>0</v>
      </c>
      <c r="AT375" s="213">
        <v>0</v>
      </c>
      <c r="AU375" s="213">
        <v>0</v>
      </c>
      <c r="AV375" s="213">
        <v>0</v>
      </c>
      <c r="AW375" s="213">
        <v>0</v>
      </c>
      <c r="AX375" s="213">
        <v>0</v>
      </c>
      <c r="AY375" s="213">
        <v>0</v>
      </c>
      <c r="AZ375" s="213">
        <v>0</v>
      </c>
      <c r="BA375" s="213">
        <v>0</v>
      </c>
      <c r="BB375" s="213">
        <v>0</v>
      </c>
      <c r="BC375" s="213">
        <v>0</v>
      </c>
      <c r="BD375" s="213">
        <v>0</v>
      </c>
      <c r="BE375" s="213">
        <v>0</v>
      </c>
      <c r="BF375" s="213">
        <v>0</v>
      </c>
      <c r="BG375" s="213">
        <v>0</v>
      </c>
      <c r="BH375" s="213">
        <v>0</v>
      </c>
      <c r="BI375" s="213">
        <v>0</v>
      </c>
      <c r="BJ375" s="213">
        <v>0</v>
      </c>
      <c r="BK375" s="213">
        <v>0</v>
      </c>
      <c r="BL375" s="213">
        <v>0</v>
      </c>
      <c r="BM375" s="213">
        <v>0</v>
      </c>
      <c r="BN375" s="213">
        <v>0</v>
      </c>
      <c r="BO375" s="213">
        <v>0</v>
      </c>
      <c r="BP375" s="213">
        <v>0</v>
      </c>
      <c r="BQ375" s="213">
        <v>0</v>
      </c>
      <c r="BR375" s="213">
        <v>0</v>
      </c>
      <c r="BS375" s="213">
        <v>0</v>
      </c>
      <c r="BT375" s="213">
        <v>0</v>
      </c>
      <c r="BU375" s="216">
        <f t="shared" si="11"/>
        <v>6.0703326092866217</v>
      </c>
    </row>
    <row r="376" spans="2:73" hidden="1" outlineLevel="1" x14ac:dyDescent="0.35">
      <c r="B376" s="35" t="str">
        <f t="shared" ref="B376:B406" si="12">+B173</f>
        <v>VECTHEN</v>
      </c>
      <c r="C376" s="36">
        <f t="shared" ref="C376:C405" si="13">+C577</f>
        <v>0</v>
      </c>
      <c r="D376" s="37">
        <v>1.6838685737495449E-2</v>
      </c>
      <c r="E376" s="37">
        <v>0.71739102361725116</v>
      </c>
      <c r="F376" s="37">
        <v>3.232762270831193E-2</v>
      </c>
      <c r="G376" s="37">
        <v>2.3819725471943422E-2</v>
      </c>
      <c r="H376" s="37">
        <v>1.9306358587851333</v>
      </c>
      <c r="I376" s="37">
        <v>0.14191520200823227</v>
      </c>
      <c r="J376" s="37">
        <v>0.13812500707133959</v>
      </c>
      <c r="K376" s="212">
        <v>1.2784159508754756E-4</v>
      </c>
      <c r="L376" s="212">
        <v>0</v>
      </c>
      <c r="M376" s="212">
        <v>7.6694370901933971E-5</v>
      </c>
      <c r="N376" s="212">
        <v>1.8261501484085192E-4</v>
      </c>
      <c r="O376" s="212">
        <v>4.9864301787227857E-3</v>
      </c>
      <c r="P376" s="212">
        <v>2.1190350137742881E-7</v>
      </c>
      <c r="Q376" s="212">
        <v>5.0996146762197605E-7</v>
      </c>
      <c r="R376" s="212">
        <v>2.5404742667080225E-2</v>
      </c>
      <c r="S376" s="212">
        <v>4.977800887971005E-4</v>
      </c>
      <c r="T376" s="212">
        <v>5.012593857846366E-13</v>
      </c>
      <c r="U376" s="212">
        <v>2.5330614698225005E-13</v>
      </c>
      <c r="V376" s="212">
        <v>0</v>
      </c>
      <c r="W376" s="212">
        <v>1.6435012922944495E-5</v>
      </c>
      <c r="X376" s="212">
        <v>0</v>
      </c>
      <c r="Y376" s="212">
        <v>1.3383894893880118E-2</v>
      </c>
      <c r="Z376" s="212">
        <v>8.8025506521419379E-8</v>
      </c>
      <c r="AA376" s="212">
        <v>0</v>
      </c>
      <c r="AB376" s="212">
        <v>0</v>
      </c>
      <c r="AC376" s="212">
        <v>0</v>
      </c>
      <c r="AD376" s="212">
        <v>3.7832733199310656E-7</v>
      </c>
      <c r="AE376" s="212">
        <v>3.9613765026914916E-7</v>
      </c>
      <c r="AF376" s="212">
        <v>0</v>
      </c>
      <c r="AG376" s="212">
        <v>0</v>
      </c>
      <c r="AH376" s="212">
        <v>0</v>
      </c>
      <c r="AI376" s="212">
        <v>0</v>
      </c>
      <c r="AJ376" s="212">
        <v>0</v>
      </c>
      <c r="AK376" s="212">
        <v>0</v>
      </c>
      <c r="AL376" s="212">
        <v>0</v>
      </c>
      <c r="AM376" s="212">
        <v>0</v>
      </c>
      <c r="AN376" s="212">
        <v>0</v>
      </c>
      <c r="AO376" s="212">
        <v>0</v>
      </c>
      <c r="AP376" s="212">
        <v>0</v>
      </c>
      <c r="AQ376" s="212">
        <v>0</v>
      </c>
      <c r="AR376" s="212">
        <v>0</v>
      </c>
      <c r="AS376" s="212">
        <v>0</v>
      </c>
      <c r="AT376" s="212">
        <v>0</v>
      </c>
      <c r="AU376" s="212">
        <v>0</v>
      </c>
      <c r="AV376" s="212">
        <v>0</v>
      </c>
      <c r="AW376" s="212">
        <v>0</v>
      </c>
      <c r="AX376" s="212">
        <v>0</v>
      </c>
      <c r="AY376" s="212">
        <v>0</v>
      </c>
      <c r="AZ376" s="212">
        <v>0</v>
      </c>
      <c r="BA376" s="212">
        <v>0</v>
      </c>
      <c r="BB376" s="212">
        <v>0</v>
      </c>
      <c r="BC376" s="212">
        <v>0</v>
      </c>
      <c r="BD376" s="212">
        <v>0</v>
      </c>
      <c r="BE376" s="212">
        <v>0</v>
      </c>
      <c r="BF376" s="212">
        <v>0</v>
      </c>
      <c r="BG376" s="212">
        <v>0</v>
      </c>
      <c r="BH376" s="212">
        <v>0</v>
      </c>
      <c r="BI376" s="212">
        <v>0</v>
      </c>
      <c r="BJ376" s="212">
        <v>0</v>
      </c>
      <c r="BK376" s="212">
        <v>0</v>
      </c>
      <c r="BL376" s="212">
        <v>0</v>
      </c>
      <c r="BM376" s="212">
        <v>0</v>
      </c>
      <c r="BN376" s="212">
        <v>0</v>
      </c>
      <c r="BO376" s="212">
        <v>0</v>
      </c>
      <c r="BP376" s="212">
        <v>0</v>
      </c>
      <c r="BQ376" s="212">
        <v>0</v>
      </c>
      <c r="BR376" s="212">
        <v>0</v>
      </c>
      <c r="BS376" s="212">
        <v>0</v>
      </c>
      <c r="BT376" s="212">
        <v>0</v>
      </c>
      <c r="BU376" s="215">
        <f t="shared" si="11"/>
        <v>3.0457311435781533</v>
      </c>
    </row>
    <row r="377" spans="2:73" hidden="1" outlineLevel="1" x14ac:dyDescent="0.35">
      <c r="B377" s="38" t="str">
        <f t="shared" si="12"/>
        <v>VECTHEP</v>
      </c>
      <c r="C377" s="39">
        <f t="shared" si="13"/>
        <v>1.2810246289571485E-21</v>
      </c>
      <c r="D377" s="40">
        <v>2.2055224962557466E-2</v>
      </c>
      <c r="E377" s="40">
        <v>0.91084820532949484</v>
      </c>
      <c r="F377" s="40">
        <v>3.9535385605972626E-2</v>
      </c>
      <c r="G377" s="40">
        <v>3.1124069268737033E-2</v>
      </c>
      <c r="H377" s="40">
        <v>2.4320767488214359</v>
      </c>
      <c r="I377" s="40">
        <v>0.18108667859300828</v>
      </c>
      <c r="J377" s="40">
        <v>0.17399998896756647</v>
      </c>
      <c r="K377" s="213">
        <v>2.6433704253764714E-4</v>
      </c>
      <c r="L377" s="213">
        <v>0</v>
      </c>
      <c r="M377" s="213">
        <v>2.2585478153894339E-4</v>
      </c>
      <c r="N377" s="213">
        <v>3.849228192201636E-4</v>
      </c>
      <c r="O377" s="213">
        <v>1.0474405208138308E-2</v>
      </c>
      <c r="P377" s="213">
        <v>4.3367052941451712E-7</v>
      </c>
      <c r="Q377" s="213">
        <v>1.0164240663600116E-6</v>
      </c>
      <c r="R377" s="213">
        <v>5.3167051969761535E-2</v>
      </c>
      <c r="S377" s="213">
        <v>1.0512625179108983E-3</v>
      </c>
      <c r="T377" s="213">
        <v>7.0997991801719675E-5</v>
      </c>
      <c r="U377" s="213">
        <v>3.6056845033302943E-5</v>
      </c>
      <c r="V377" s="213">
        <v>2.951740164352659E-22</v>
      </c>
      <c r="W377" s="213">
        <v>3.414869620254225E-5</v>
      </c>
      <c r="X377" s="213">
        <v>0</v>
      </c>
      <c r="Y377" s="213">
        <v>2.7899738900431924E-2</v>
      </c>
      <c r="Z377" s="213">
        <v>0.14540525070964649</v>
      </c>
      <c r="AA377" s="213">
        <v>1.2810246289571485E-21</v>
      </c>
      <c r="AB377" s="213">
        <v>0</v>
      </c>
      <c r="AC377" s="213">
        <v>0</v>
      </c>
      <c r="AD377" s="213">
        <v>2.5943071830546376E-6</v>
      </c>
      <c r="AE377" s="213">
        <v>3.6648948399049526E-4</v>
      </c>
      <c r="AF377" s="213">
        <v>0</v>
      </c>
      <c r="AG377" s="213">
        <v>0</v>
      </c>
      <c r="AH377" s="213">
        <v>0</v>
      </c>
      <c r="AI377" s="213">
        <v>0</v>
      </c>
      <c r="AJ377" s="213">
        <v>0</v>
      </c>
      <c r="AK377" s="213">
        <v>0</v>
      </c>
      <c r="AL377" s="213">
        <v>0</v>
      </c>
      <c r="AM377" s="213">
        <v>0</v>
      </c>
      <c r="AN377" s="213">
        <v>0</v>
      </c>
      <c r="AO377" s="213">
        <v>0</v>
      </c>
      <c r="AP377" s="213">
        <v>0</v>
      </c>
      <c r="AQ377" s="213">
        <v>0</v>
      </c>
      <c r="AR377" s="213">
        <v>0</v>
      </c>
      <c r="AS377" s="213">
        <v>0</v>
      </c>
      <c r="AT377" s="213">
        <v>0</v>
      </c>
      <c r="AU377" s="213">
        <v>0</v>
      </c>
      <c r="AV377" s="213">
        <v>0</v>
      </c>
      <c r="AW377" s="213">
        <v>0</v>
      </c>
      <c r="AX377" s="213">
        <v>0</v>
      </c>
      <c r="AY377" s="213">
        <v>0</v>
      </c>
      <c r="AZ377" s="213">
        <v>0</v>
      </c>
      <c r="BA377" s="213">
        <v>0</v>
      </c>
      <c r="BB377" s="213">
        <v>0</v>
      </c>
      <c r="BC377" s="213">
        <v>0</v>
      </c>
      <c r="BD377" s="213">
        <v>0</v>
      </c>
      <c r="BE377" s="213">
        <v>0</v>
      </c>
      <c r="BF377" s="213">
        <v>0</v>
      </c>
      <c r="BG377" s="213">
        <v>0</v>
      </c>
      <c r="BH377" s="213">
        <v>0</v>
      </c>
      <c r="BI377" s="213">
        <v>0</v>
      </c>
      <c r="BJ377" s="213">
        <v>0</v>
      </c>
      <c r="BK377" s="213">
        <v>0</v>
      </c>
      <c r="BL377" s="213">
        <v>0</v>
      </c>
      <c r="BM377" s="213">
        <v>0</v>
      </c>
      <c r="BN377" s="213">
        <v>0</v>
      </c>
      <c r="BO377" s="213">
        <v>0</v>
      </c>
      <c r="BP377" s="213">
        <v>0</v>
      </c>
      <c r="BQ377" s="213">
        <v>0</v>
      </c>
      <c r="BR377" s="213">
        <v>0</v>
      </c>
      <c r="BS377" s="213">
        <v>0</v>
      </c>
      <c r="BT377" s="213">
        <v>0</v>
      </c>
      <c r="BU377" s="216">
        <f t="shared" si="11"/>
        <v>4.0301108629167652</v>
      </c>
    </row>
    <row r="378" spans="2:73" hidden="1" outlineLevel="1" x14ac:dyDescent="0.35">
      <c r="B378" s="35" t="str">
        <f t="shared" si="12"/>
        <v>VECTHOB</v>
      </c>
      <c r="C378" s="36">
        <f t="shared" si="13"/>
        <v>0</v>
      </c>
      <c r="D378" s="37">
        <v>8.126865824620232E-3</v>
      </c>
      <c r="E378" s="37">
        <v>0.29306153253692474</v>
      </c>
      <c r="F378" s="37">
        <v>1.3757696759297436E-2</v>
      </c>
      <c r="G378" s="37">
        <v>9.5362814776953145E-3</v>
      </c>
      <c r="H378" s="37">
        <v>0.9177433757470973</v>
      </c>
      <c r="I378" s="37">
        <v>6.0686228656826484E-2</v>
      </c>
      <c r="J378" s="37">
        <v>6.5658839644939376E-2</v>
      </c>
      <c r="K378" s="212">
        <v>6.6719183693789044E-5</v>
      </c>
      <c r="L378" s="212">
        <v>0</v>
      </c>
      <c r="M378" s="212">
        <v>4.0025985415635217E-5</v>
      </c>
      <c r="N378" s="212">
        <v>9.5304855294296861E-5</v>
      </c>
      <c r="O378" s="212">
        <v>2.602365457366424E-3</v>
      </c>
      <c r="P378" s="212">
        <v>1.105902083283289E-7</v>
      </c>
      <c r="Q378" s="212">
        <v>2.6614352560076135E-7</v>
      </c>
      <c r="R378" s="212">
        <v>1.3258467962149715E-2</v>
      </c>
      <c r="S378" s="212">
        <v>2.5978619212957041E-4</v>
      </c>
      <c r="T378" s="212">
        <v>2.6160200062818694E-13</v>
      </c>
      <c r="U378" s="212">
        <v>1.3219781354965944E-13</v>
      </c>
      <c r="V378" s="212">
        <v>0</v>
      </c>
      <c r="W378" s="212">
        <v>8.577260362441599E-6</v>
      </c>
      <c r="X378" s="212">
        <v>0</v>
      </c>
      <c r="Y378" s="212">
        <v>6.9849139581811435E-3</v>
      </c>
      <c r="Z378" s="212">
        <v>4.5939585901752139E-8</v>
      </c>
      <c r="AA378" s="212">
        <v>0</v>
      </c>
      <c r="AB378" s="212">
        <v>0</v>
      </c>
      <c r="AC378" s="212">
        <v>0</v>
      </c>
      <c r="AD378" s="212">
        <v>1.974450548926846E-7</v>
      </c>
      <c r="AE378" s="212">
        <v>2.0674007265189186E-7</v>
      </c>
      <c r="AF378" s="212">
        <v>0</v>
      </c>
      <c r="AG378" s="212">
        <v>0</v>
      </c>
      <c r="AH378" s="212">
        <v>0</v>
      </c>
      <c r="AI378" s="212">
        <v>0</v>
      </c>
      <c r="AJ378" s="212">
        <v>0</v>
      </c>
      <c r="AK378" s="212">
        <v>0</v>
      </c>
      <c r="AL378" s="212">
        <v>0</v>
      </c>
      <c r="AM378" s="212">
        <v>0</v>
      </c>
      <c r="AN378" s="212">
        <v>0</v>
      </c>
      <c r="AO378" s="212">
        <v>0</v>
      </c>
      <c r="AP378" s="212">
        <v>0</v>
      </c>
      <c r="AQ378" s="212">
        <v>0</v>
      </c>
      <c r="AR378" s="212">
        <v>0</v>
      </c>
      <c r="AS378" s="212">
        <v>0</v>
      </c>
      <c r="AT378" s="212">
        <v>0</v>
      </c>
      <c r="AU378" s="212">
        <v>0</v>
      </c>
      <c r="AV378" s="212">
        <v>0</v>
      </c>
      <c r="AW378" s="212">
        <v>0</v>
      </c>
      <c r="AX378" s="212">
        <v>0</v>
      </c>
      <c r="AY378" s="212">
        <v>0</v>
      </c>
      <c r="AZ378" s="212">
        <v>0</v>
      </c>
      <c r="BA378" s="212">
        <v>0</v>
      </c>
      <c r="BB378" s="212">
        <v>0</v>
      </c>
      <c r="BC378" s="212">
        <v>0</v>
      </c>
      <c r="BD378" s="212">
        <v>0</v>
      </c>
      <c r="BE378" s="212">
        <v>0</v>
      </c>
      <c r="BF378" s="212">
        <v>0</v>
      </c>
      <c r="BG378" s="212">
        <v>0</v>
      </c>
      <c r="BH378" s="212">
        <v>0</v>
      </c>
      <c r="BI378" s="212">
        <v>0</v>
      </c>
      <c r="BJ378" s="212">
        <v>0</v>
      </c>
      <c r="BK378" s="212">
        <v>0</v>
      </c>
      <c r="BL378" s="212">
        <v>0</v>
      </c>
      <c r="BM378" s="212">
        <v>0</v>
      </c>
      <c r="BN378" s="212">
        <v>0</v>
      </c>
      <c r="BO378" s="212">
        <v>0</v>
      </c>
      <c r="BP378" s="212">
        <v>0</v>
      </c>
      <c r="BQ378" s="212">
        <v>0</v>
      </c>
      <c r="BR378" s="212">
        <v>0</v>
      </c>
      <c r="BS378" s="212">
        <v>0</v>
      </c>
      <c r="BT378" s="212">
        <v>0</v>
      </c>
      <c r="BU378" s="215">
        <f t="shared" si="11"/>
        <v>1.391887808360835</v>
      </c>
    </row>
    <row r="379" spans="2:73" hidden="1" outlineLevel="1" x14ac:dyDescent="0.35">
      <c r="B379" s="38" t="str">
        <f t="shared" si="12"/>
        <v>VECTLFD</v>
      </c>
      <c r="C379" s="39">
        <f t="shared" si="13"/>
        <v>3.8584277741241334E-24</v>
      </c>
      <c r="D379" s="40">
        <v>3.4932900463056971E-3</v>
      </c>
      <c r="E379" s="40">
        <v>6.7154526839375256E-2</v>
      </c>
      <c r="F379" s="40">
        <v>2.3973614932887161E-3</v>
      </c>
      <c r="G379" s="40">
        <v>2.6708130801684294E-3</v>
      </c>
      <c r="H379" s="40">
        <v>8.0533161599989581E-3</v>
      </c>
      <c r="I379" s="40">
        <v>0</v>
      </c>
      <c r="J379" s="40">
        <v>5.7616476275725698E-4</v>
      </c>
      <c r="K379" s="213">
        <v>3.6301050026747569E-3</v>
      </c>
      <c r="L379" s="213">
        <v>0</v>
      </c>
      <c r="M379" s="213">
        <v>1.0602245700544291E-6</v>
      </c>
      <c r="N379" s="213">
        <v>3.0978780882211871E-6</v>
      </c>
      <c r="O379" s="213">
        <v>7.8592026859747806E-5</v>
      </c>
      <c r="P379" s="213">
        <v>1.1356330807770404E-9</v>
      </c>
      <c r="Q379" s="213">
        <v>1.9414799869744624E-9</v>
      </c>
      <c r="R379" s="213">
        <v>3.6678685022283682E-4</v>
      </c>
      <c r="S379" s="213">
        <v>8.9693309435836014E-6</v>
      </c>
      <c r="T379" s="213">
        <v>7.8280743231463476E-18</v>
      </c>
      <c r="U379" s="213">
        <v>4.4239307422218893E-18</v>
      </c>
      <c r="V379" s="213">
        <v>2.9047223329467537E-24</v>
      </c>
      <c r="W379" s="213">
        <v>3.739099703551905E-7</v>
      </c>
      <c r="X379" s="213">
        <v>0</v>
      </c>
      <c r="Y379" s="213">
        <v>4.3454361898767489E-10</v>
      </c>
      <c r="Z379" s="213">
        <v>2.1454449979011048E-9</v>
      </c>
      <c r="AA379" s="213">
        <v>3.8584277741241334E-24</v>
      </c>
      <c r="AB379" s="213">
        <v>0</v>
      </c>
      <c r="AC379" s="213">
        <v>0</v>
      </c>
      <c r="AD379" s="213">
        <v>1.7193541945874842E-9</v>
      </c>
      <c r="AE379" s="213">
        <v>5.0991227781277971E-9</v>
      </c>
      <c r="AF379" s="213">
        <v>0</v>
      </c>
      <c r="AG379" s="213">
        <v>0</v>
      </c>
      <c r="AH379" s="213">
        <v>0</v>
      </c>
      <c r="AI379" s="213">
        <v>0</v>
      </c>
      <c r="AJ379" s="213">
        <v>0</v>
      </c>
      <c r="AK379" s="213">
        <v>0</v>
      </c>
      <c r="AL379" s="213">
        <v>0</v>
      </c>
      <c r="AM379" s="213">
        <v>0</v>
      </c>
      <c r="AN379" s="213">
        <v>0</v>
      </c>
      <c r="AO379" s="213">
        <v>0</v>
      </c>
      <c r="AP379" s="213">
        <v>0</v>
      </c>
      <c r="AQ379" s="213">
        <v>0</v>
      </c>
      <c r="AR379" s="213">
        <v>0</v>
      </c>
      <c r="AS379" s="213">
        <v>0</v>
      </c>
      <c r="AT379" s="213">
        <v>0</v>
      </c>
      <c r="AU379" s="213">
        <v>0</v>
      </c>
      <c r="AV379" s="213">
        <v>0</v>
      </c>
      <c r="AW379" s="213">
        <v>0</v>
      </c>
      <c r="AX379" s="213">
        <v>0</v>
      </c>
      <c r="AY379" s="213">
        <v>0</v>
      </c>
      <c r="AZ379" s="213">
        <v>0</v>
      </c>
      <c r="BA379" s="213">
        <v>0</v>
      </c>
      <c r="BB379" s="213">
        <v>0</v>
      </c>
      <c r="BC379" s="213">
        <v>0</v>
      </c>
      <c r="BD379" s="213">
        <v>0</v>
      </c>
      <c r="BE379" s="213">
        <v>0</v>
      </c>
      <c r="BF379" s="213">
        <v>0</v>
      </c>
      <c r="BG379" s="213">
        <v>0</v>
      </c>
      <c r="BH379" s="213">
        <v>0</v>
      </c>
      <c r="BI379" s="213">
        <v>0</v>
      </c>
      <c r="BJ379" s="213">
        <v>0</v>
      </c>
      <c r="BK379" s="213">
        <v>0</v>
      </c>
      <c r="BL379" s="213">
        <v>0</v>
      </c>
      <c r="BM379" s="213">
        <v>0</v>
      </c>
      <c r="BN379" s="213">
        <v>0</v>
      </c>
      <c r="BO379" s="213">
        <v>0</v>
      </c>
      <c r="BP379" s="213">
        <v>0</v>
      </c>
      <c r="BQ379" s="213">
        <v>0</v>
      </c>
      <c r="BR379" s="213">
        <v>0</v>
      </c>
      <c r="BS379" s="213">
        <v>0</v>
      </c>
      <c r="BT379" s="213">
        <v>0</v>
      </c>
      <c r="BU379" s="216">
        <f t="shared" si="11"/>
        <v>8.8434470080802574E-2</v>
      </c>
    </row>
    <row r="380" spans="2:73" hidden="1" outlineLevel="1" x14ac:dyDescent="0.35">
      <c r="B380" s="35" t="str">
        <f t="shared" si="12"/>
        <v>VECTMNG</v>
      </c>
      <c r="C380" s="36">
        <f t="shared" si="13"/>
        <v>1.2732602809334292E-21</v>
      </c>
      <c r="D380" s="37">
        <v>2.2170140212921876E-2</v>
      </c>
      <c r="E380" s="37">
        <v>0.90137001749381385</v>
      </c>
      <c r="F380" s="37">
        <v>4.0458592766865385E-2</v>
      </c>
      <c r="G380" s="37">
        <v>2.9289927306261999E-2</v>
      </c>
      <c r="H380" s="37">
        <v>2.3013586778272428</v>
      </c>
      <c r="I380" s="37">
        <v>0.1738897962534357</v>
      </c>
      <c r="J380" s="37">
        <v>0.16464792270490716</v>
      </c>
      <c r="K380" s="212">
        <v>2.6273488380671486E-4</v>
      </c>
      <c r="L380" s="212">
        <v>0</v>
      </c>
      <c r="M380" s="212">
        <v>2.2448586552667511E-4</v>
      </c>
      <c r="N380" s="212">
        <v>3.8258978466084402E-4</v>
      </c>
      <c r="O380" s="212">
        <v>1.0410919365993608E-2</v>
      </c>
      <c r="P380" s="212">
        <v>4.3104203278620009E-7</v>
      </c>
      <c r="Q380" s="212">
        <v>1.0102634742741843E-6</v>
      </c>
      <c r="R380" s="212">
        <v>5.2844804071042785E-2</v>
      </c>
      <c r="S380" s="212">
        <v>1.0448907683997303E-3</v>
      </c>
      <c r="T380" s="212">
        <v>7.0567669772874319E-5</v>
      </c>
      <c r="U380" s="212">
        <v>3.5838302870141108E-5</v>
      </c>
      <c r="V380" s="212">
        <v>2.9338495341543292E-22</v>
      </c>
      <c r="W380" s="212">
        <v>3.3941719415461549E-5</v>
      </c>
      <c r="X380" s="212">
        <v>0</v>
      </c>
      <c r="Y380" s="212">
        <v>2.7730637325257525E-2</v>
      </c>
      <c r="Z380" s="212">
        <v>0.14452394293033791</v>
      </c>
      <c r="AA380" s="212">
        <v>1.2732602809334292E-21</v>
      </c>
      <c r="AB380" s="212">
        <v>0</v>
      </c>
      <c r="AC380" s="212">
        <v>0</v>
      </c>
      <c r="AD380" s="212">
        <v>2.578582970268761E-6</v>
      </c>
      <c r="AE380" s="212">
        <v>3.6426817470696342E-4</v>
      </c>
      <c r="AF380" s="212">
        <v>0</v>
      </c>
      <c r="AG380" s="212">
        <v>0</v>
      </c>
      <c r="AH380" s="212">
        <v>0</v>
      </c>
      <c r="AI380" s="212">
        <v>0</v>
      </c>
      <c r="AJ380" s="212">
        <v>0</v>
      </c>
      <c r="AK380" s="212">
        <v>0</v>
      </c>
      <c r="AL380" s="212">
        <v>0</v>
      </c>
      <c r="AM380" s="212">
        <v>0</v>
      </c>
      <c r="AN380" s="212">
        <v>0</v>
      </c>
      <c r="AO380" s="212">
        <v>0</v>
      </c>
      <c r="AP380" s="212">
        <v>0</v>
      </c>
      <c r="AQ380" s="212">
        <v>0</v>
      </c>
      <c r="AR380" s="212">
        <v>0</v>
      </c>
      <c r="AS380" s="212">
        <v>0</v>
      </c>
      <c r="AT380" s="212">
        <v>0</v>
      </c>
      <c r="AU380" s="212">
        <v>0</v>
      </c>
      <c r="AV380" s="212">
        <v>0</v>
      </c>
      <c r="AW380" s="212">
        <v>0</v>
      </c>
      <c r="AX380" s="212">
        <v>0</v>
      </c>
      <c r="AY380" s="212">
        <v>0</v>
      </c>
      <c r="AZ380" s="212">
        <v>0</v>
      </c>
      <c r="BA380" s="212">
        <v>0</v>
      </c>
      <c r="BB380" s="212">
        <v>0</v>
      </c>
      <c r="BC380" s="212">
        <v>0</v>
      </c>
      <c r="BD380" s="212">
        <v>0</v>
      </c>
      <c r="BE380" s="212">
        <v>0</v>
      </c>
      <c r="BF380" s="212">
        <v>0</v>
      </c>
      <c r="BG380" s="212">
        <v>0</v>
      </c>
      <c r="BH380" s="212">
        <v>0</v>
      </c>
      <c r="BI380" s="212">
        <v>0</v>
      </c>
      <c r="BJ380" s="212">
        <v>0</v>
      </c>
      <c r="BK380" s="212">
        <v>0</v>
      </c>
      <c r="BL380" s="212">
        <v>0</v>
      </c>
      <c r="BM380" s="212">
        <v>0</v>
      </c>
      <c r="BN380" s="212">
        <v>0</v>
      </c>
      <c r="BO380" s="212">
        <v>0</v>
      </c>
      <c r="BP380" s="212">
        <v>0</v>
      </c>
      <c r="BQ380" s="212">
        <v>0</v>
      </c>
      <c r="BR380" s="212">
        <v>0</v>
      </c>
      <c r="BS380" s="212">
        <v>0</v>
      </c>
      <c r="BT380" s="212">
        <v>0</v>
      </c>
      <c r="BU380" s="215">
        <f t="shared" si="11"/>
        <v>3.8711187153157178</v>
      </c>
    </row>
    <row r="381" spans="2:73" hidden="1" outlineLevel="1" x14ac:dyDescent="0.35">
      <c r="B381" s="38" t="str">
        <f t="shared" si="12"/>
        <v>VECTOTA</v>
      </c>
      <c r="C381" s="39">
        <f t="shared" si="13"/>
        <v>0</v>
      </c>
      <c r="D381" s="40">
        <v>1.0434562496705581E-2</v>
      </c>
      <c r="E381" s="40">
        <v>0.42812048596996677</v>
      </c>
      <c r="F381" s="40">
        <v>1.8867933856833292E-2</v>
      </c>
      <c r="G381" s="40">
        <v>1.4068589913616932E-2</v>
      </c>
      <c r="H381" s="40">
        <v>1.1100384632269988</v>
      </c>
      <c r="I381" s="40">
        <v>8.4665965653081279E-2</v>
      </c>
      <c r="J381" s="40">
        <v>7.9416359063779363E-2</v>
      </c>
      <c r="K381" s="213">
        <v>8.1633461392925395E-5</v>
      </c>
      <c r="L381" s="213">
        <v>0</v>
      </c>
      <c r="M381" s="213">
        <v>4.8973317031833274E-5</v>
      </c>
      <c r="N381" s="213">
        <v>1.1660911891446864E-4</v>
      </c>
      <c r="O381" s="213">
        <v>3.1840932147672672E-3</v>
      </c>
      <c r="P381" s="213">
        <v>1.3531133029804476E-7</v>
      </c>
      <c r="Q381" s="213">
        <v>3.2563673623197095E-7</v>
      </c>
      <c r="R381" s="213">
        <v>1.6222240330231175E-2</v>
      </c>
      <c r="S381" s="213">
        <v>3.1785829669253856E-4</v>
      </c>
      <c r="T381" s="213">
        <v>3.2008000752235145E-13</v>
      </c>
      <c r="U381" s="213">
        <v>1.6174905793459053E-13</v>
      </c>
      <c r="V381" s="213">
        <v>0</v>
      </c>
      <c r="W381" s="213">
        <v>1.0494604608293898E-5</v>
      </c>
      <c r="X381" s="213">
        <v>0</v>
      </c>
      <c r="Y381" s="213">
        <v>8.5463081586108613E-3</v>
      </c>
      <c r="Z381" s="213">
        <v>5.6208832370153434E-8</v>
      </c>
      <c r="AA381" s="213">
        <v>0</v>
      </c>
      <c r="AB381" s="213">
        <v>0</v>
      </c>
      <c r="AC381" s="213">
        <v>0</v>
      </c>
      <c r="AD381" s="213">
        <v>2.4158154182132862E-7</v>
      </c>
      <c r="AE381" s="213">
        <v>2.5295434993114125E-7</v>
      </c>
      <c r="AF381" s="213">
        <v>0</v>
      </c>
      <c r="AG381" s="213">
        <v>0</v>
      </c>
      <c r="AH381" s="213">
        <v>0</v>
      </c>
      <c r="AI381" s="213">
        <v>0</v>
      </c>
      <c r="AJ381" s="213">
        <v>0</v>
      </c>
      <c r="AK381" s="213">
        <v>0</v>
      </c>
      <c r="AL381" s="213">
        <v>0</v>
      </c>
      <c r="AM381" s="213">
        <v>0</v>
      </c>
      <c r="AN381" s="213">
        <v>0</v>
      </c>
      <c r="AO381" s="213">
        <v>0</v>
      </c>
      <c r="AP381" s="213">
        <v>0</v>
      </c>
      <c r="AQ381" s="213">
        <v>0</v>
      </c>
      <c r="AR381" s="213">
        <v>0</v>
      </c>
      <c r="AS381" s="213">
        <v>0</v>
      </c>
      <c r="AT381" s="213">
        <v>0</v>
      </c>
      <c r="AU381" s="213">
        <v>0</v>
      </c>
      <c r="AV381" s="213">
        <v>0</v>
      </c>
      <c r="AW381" s="213">
        <v>0</v>
      </c>
      <c r="AX381" s="213">
        <v>0</v>
      </c>
      <c r="AY381" s="213">
        <v>0</v>
      </c>
      <c r="AZ381" s="213">
        <v>0</v>
      </c>
      <c r="BA381" s="213">
        <v>0</v>
      </c>
      <c r="BB381" s="213">
        <v>0</v>
      </c>
      <c r="BC381" s="213">
        <v>0</v>
      </c>
      <c r="BD381" s="213">
        <v>0</v>
      </c>
      <c r="BE381" s="213">
        <v>0</v>
      </c>
      <c r="BF381" s="213">
        <v>0</v>
      </c>
      <c r="BG381" s="213">
        <v>0</v>
      </c>
      <c r="BH381" s="213">
        <v>0</v>
      </c>
      <c r="BI381" s="213">
        <v>0</v>
      </c>
      <c r="BJ381" s="213">
        <v>0</v>
      </c>
      <c r="BK381" s="213">
        <v>0</v>
      </c>
      <c r="BL381" s="213">
        <v>0</v>
      </c>
      <c r="BM381" s="213">
        <v>0</v>
      </c>
      <c r="BN381" s="213">
        <v>0</v>
      </c>
      <c r="BO381" s="213">
        <v>0</v>
      </c>
      <c r="BP381" s="213">
        <v>0</v>
      </c>
      <c r="BQ381" s="213">
        <v>0</v>
      </c>
      <c r="BR381" s="213">
        <v>0</v>
      </c>
      <c r="BS381" s="213">
        <v>0</v>
      </c>
      <c r="BT381" s="213">
        <v>0</v>
      </c>
      <c r="BU381" s="216">
        <f t="shared" si="11"/>
        <v>1.7741415823765039</v>
      </c>
    </row>
    <row r="382" spans="2:73" hidden="1" outlineLevel="1" x14ac:dyDescent="0.35">
      <c r="B382" s="35" t="str">
        <f t="shared" si="12"/>
        <v>VECTPAK</v>
      </c>
      <c r="C382" s="36">
        <f t="shared" si="13"/>
        <v>0</v>
      </c>
      <c r="D382" s="37">
        <v>2.1520831797110354E-2</v>
      </c>
      <c r="E382" s="37">
        <v>0.88175856075438697</v>
      </c>
      <c r="F382" s="37">
        <v>3.8834913300355926E-2</v>
      </c>
      <c r="G382" s="37">
        <v>3.0123125100353001E-2</v>
      </c>
      <c r="H382" s="37">
        <v>3.0215886225854232</v>
      </c>
      <c r="I382" s="37">
        <v>0.17825422264619931</v>
      </c>
      <c r="J382" s="37">
        <v>0.2161759028571632</v>
      </c>
      <c r="K382" s="212">
        <v>1.6619999195140503E-4</v>
      </c>
      <c r="L382" s="212">
        <v>0</v>
      </c>
      <c r="M382" s="212">
        <v>9.9706232684991633E-5</v>
      </c>
      <c r="N382" s="212">
        <v>2.3740797332801435E-4</v>
      </c>
      <c r="O382" s="212">
        <v>6.4825900756513184E-3</v>
      </c>
      <c r="P382" s="212">
        <v>2.7548436171564688E-7</v>
      </c>
      <c r="Q382" s="212">
        <v>6.6297351621948573E-7</v>
      </c>
      <c r="R382" s="212">
        <v>3.3027341562069733E-2</v>
      </c>
      <c r="S382" s="212">
        <v>6.4713715981869994E-4</v>
      </c>
      <c r="T382" s="212">
        <v>6.5166040697412736E-13</v>
      </c>
      <c r="U382" s="212">
        <v>3.2930971770855268E-13</v>
      </c>
      <c r="V382" s="212">
        <v>0</v>
      </c>
      <c r="W382" s="212">
        <v>2.1366277647302876E-5</v>
      </c>
      <c r="X382" s="212">
        <v>0</v>
      </c>
      <c r="Y382" s="212">
        <v>1.7399682960135367E-2</v>
      </c>
      <c r="Z382" s="212">
        <v>1.1443723355735318E-7</v>
      </c>
      <c r="AA382" s="212">
        <v>0</v>
      </c>
      <c r="AB382" s="212">
        <v>0</v>
      </c>
      <c r="AC382" s="212">
        <v>0</v>
      </c>
      <c r="AD382" s="212">
        <v>4.9184304599133949E-7</v>
      </c>
      <c r="AE382" s="212">
        <v>5.1499728426647332E-7</v>
      </c>
      <c r="AF382" s="212">
        <v>0</v>
      </c>
      <c r="AG382" s="212">
        <v>0</v>
      </c>
      <c r="AH382" s="212">
        <v>0</v>
      </c>
      <c r="AI382" s="212">
        <v>0</v>
      </c>
      <c r="AJ382" s="212">
        <v>0</v>
      </c>
      <c r="AK382" s="212">
        <v>0</v>
      </c>
      <c r="AL382" s="212">
        <v>0</v>
      </c>
      <c r="AM382" s="212">
        <v>0</v>
      </c>
      <c r="AN382" s="212">
        <v>0</v>
      </c>
      <c r="AO382" s="212">
        <v>0</v>
      </c>
      <c r="AP382" s="212">
        <v>0</v>
      </c>
      <c r="AQ382" s="212">
        <v>0</v>
      </c>
      <c r="AR382" s="212">
        <v>0</v>
      </c>
      <c r="AS382" s="212">
        <v>0</v>
      </c>
      <c r="AT382" s="212">
        <v>0</v>
      </c>
      <c r="AU382" s="212">
        <v>0</v>
      </c>
      <c r="AV382" s="212">
        <v>0</v>
      </c>
      <c r="AW382" s="212">
        <v>0</v>
      </c>
      <c r="AX382" s="212">
        <v>0</v>
      </c>
      <c r="AY382" s="212">
        <v>0</v>
      </c>
      <c r="AZ382" s="212">
        <v>0</v>
      </c>
      <c r="BA382" s="212">
        <v>0</v>
      </c>
      <c r="BB382" s="212">
        <v>0</v>
      </c>
      <c r="BC382" s="212">
        <v>0</v>
      </c>
      <c r="BD382" s="212">
        <v>0</v>
      </c>
      <c r="BE382" s="212">
        <v>0</v>
      </c>
      <c r="BF382" s="212">
        <v>0</v>
      </c>
      <c r="BG382" s="212">
        <v>0</v>
      </c>
      <c r="BH382" s="212">
        <v>0</v>
      </c>
      <c r="BI382" s="212">
        <v>0</v>
      </c>
      <c r="BJ382" s="212">
        <v>0</v>
      </c>
      <c r="BK382" s="212">
        <v>0</v>
      </c>
      <c r="BL382" s="212">
        <v>0</v>
      </c>
      <c r="BM382" s="212">
        <v>0</v>
      </c>
      <c r="BN382" s="212">
        <v>0</v>
      </c>
      <c r="BO382" s="212">
        <v>0</v>
      </c>
      <c r="BP382" s="212">
        <v>0</v>
      </c>
      <c r="BQ382" s="212">
        <v>0</v>
      </c>
      <c r="BR382" s="212">
        <v>0</v>
      </c>
      <c r="BS382" s="212">
        <v>0</v>
      </c>
      <c r="BT382" s="212">
        <v>0</v>
      </c>
      <c r="BU382" s="215">
        <f t="shared" si="11"/>
        <v>4.446339671010703</v>
      </c>
    </row>
    <row r="383" spans="2:73" hidden="1" outlineLevel="1" x14ac:dyDescent="0.35">
      <c r="B383" s="38" t="str">
        <f t="shared" si="12"/>
        <v>VECTPEN</v>
      </c>
      <c r="C383" s="39">
        <f t="shared" si="13"/>
        <v>0</v>
      </c>
      <c r="D383" s="40">
        <v>8.0240412162452243E-2</v>
      </c>
      <c r="E383" s="40">
        <v>3.2997027891863397</v>
      </c>
      <c r="F383" s="40">
        <v>0.14384027894918669</v>
      </c>
      <c r="G383" s="40">
        <v>0.10638757345054695</v>
      </c>
      <c r="H383" s="40">
        <v>9.4174106522672236</v>
      </c>
      <c r="I383" s="40">
        <v>0.65118240588442478</v>
      </c>
      <c r="J383" s="40">
        <v>0.67375725309310497</v>
      </c>
      <c r="K383" s="213">
        <v>5.9751644969077765E-4</v>
      </c>
      <c r="L383" s="213">
        <v>0</v>
      </c>
      <c r="M383" s="213">
        <v>3.5846039140241428E-4</v>
      </c>
      <c r="N383" s="213">
        <v>8.5352091588978402E-4</v>
      </c>
      <c r="O383" s="213">
        <v>2.3305983119038889E-2</v>
      </c>
      <c r="P383" s="213">
        <v>9.9041182749149775E-7</v>
      </c>
      <c r="Q383" s="213">
        <v>2.3834994033351356E-6</v>
      </c>
      <c r="R383" s="213">
        <v>0.11873875348118351</v>
      </c>
      <c r="S383" s="213">
        <v>2.326565083775108E-3</v>
      </c>
      <c r="T383" s="213">
        <v>2.3428269051485719E-12</v>
      </c>
      <c r="U383" s="213">
        <v>1.1839228814849719E-12</v>
      </c>
      <c r="V383" s="213">
        <v>0</v>
      </c>
      <c r="W383" s="213">
        <v>7.6815300729115983E-5</v>
      </c>
      <c r="X383" s="213">
        <v>0</v>
      </c>
      <c r="Y383" s="213">
        <v>6.2554737013014103E-2</v>
      </c>
      <c r="Z383" s="213">
        <v>4.1142077508413453E-7</v>
      </c>
      <c r="AA383" s="213">
        <v>0</v>
      </c>
      <c r="AB383" s="213">
        <v>0</v>
      </c>
      <c r="AC383" s="213">
        <v>0</v>
      </c>
      <c r="AD383" s="213">
        <v>1.7682570690603362E-6</v>
      </c>
      <c r="AE383" s="213">
        <v>1.8515003838584351E-6</v>
      </c>
      <c r="AF383" s="213">
        <v>0</v>
      </c>
      <c r="AG383" s="213">
        <v>0</v>
      </c>
      <c r="AH383" s="213">
        <v>0</v>
      </c>
      <c r="AI383" s="213">
        <v>0</v>
      </c>
      <c r="AJ383" s="213">
        <v>0</v>
      </c>
      <c r="AK383" s="213">
        <v>0</v>
      </c>
      <c r="AL383" s="213">
        <v>0</v>
      </c>
      <c r="AM383" s="213">
        <v>0</v>
      </c>
      <c r="AN383" s="213">
        <v>0</v>
      </c>
      <c r="AO383" s="213">
        <v>0</v>
      </c>
      <c r="AP383" s="213">
        <v>0</v>
      </c>
      <c r="AQ383" s="213">
        <v>0</v>
      </c>
      <c r="AR383" s="213">
        <v>0</v>
      </c>
      <c r="AS383" s="213">
        <v>0</v>
      </c>
      <c r="AT383" s="213">
        <v>0</v>
      </c>
      <c r="AU383" s="213">
        <v>0</v>
      </c>
      <c r="AV383" s="213">
        <v>0</v>
      </c>
      <c r="AW383" s="213">
        <v>0</v>
      </c>
      <c r="AX383" s="213">
        <v>0</v>
      </c>
      <c r="AY383" s="213">
        <v>0</v>
      </c>
      <c r="AZ383" s="213">
        <v>0</v>
      </c>
      <c r="BA383" s="213">
        <v>0</v>
      </c>
      <c r="BB383" s="213">
        <v>0</v>
      </c>
      <c r="BC383" s="213">
        <v>0</v>
      </c>
      <c r="BD383" s="213">
        <v>0</v>
      </c>
      <c r="BE383" s="213">
        <v>0</v>
      </c>
      <c r="BF383" s="213">
        <v>0</v>
      </c>
      <c r="BG383" s="213">
        <v>0</v>
      </c>
      <c r="BH383" s="213">
        <v>0</v>
      </c>
      <c r="BI383" s="213">
        <v>0</v>
      </c>
      <c r="BJ383" s="213">
        <v>0</v>
      </c>
      <c r="BK383" s="213">
        <v>0</v>
      </c>
      <c r="BL383" s="213">
        <v>0</v>
      </c>
      <c r="BM383" s="213">
        <v>0</v>
      </c>
      <c r="BN383" s="213">
        <v>0</v>
      </c>
      <c r="BO383" s="213">
        <v>0</v>
      </c>
      <c r="BP383" s="213">
        <v>0</v>
      </c>
      <c r="BQ383" s="213">
        <v>0</v>
      </c>
      <c r="BR383" s="213">
        <v>0</v>
      </c>
      <c r="BS383" s="213">
        <v>0</v>
      </c>
      <c r="BT383" s="213">
        <v>0</v>
      </c>
      <c r="BU383" s="216">
        <f t="shared" si="11"/>
        <v>14.581341121840987</v>
      </c>
    </row>
    <row r="384" spans="2:73" hidden="1" outlineLevel="1" x14ac:dyDescent="0.35">
      <c r="B384" s="35" t="str">
        <f t="shared" si="12"/>
        <v>VECTROS</v>
      </c>
      <c r="C384" s="36">
        <f t="shared" si="13"/>
        <v>1.4080264511026131E-21</v>
      </c>
      <c r="D384" s="37">
        <v>2.4957792993151522E-2</v>
      </c>
      <c r="E384" s="37">
        <v>1.0462727197241755</v>
      </c>
      <c r="F384" s="37">
        <v>4.5679369404030737E-2</v>
      </c>
      <c r="G384" s="37">
        <v>3.523849732989015E-2</v>
      </c>
      <c r="H384" s="37">
        <v>2.7216839821811893</v>
      </c>
      <c r="I384" s="37">
        <v>0.20528368954688261</v>
      </c>
      <c r="J384" s="37">
        <v>0.19471958814713347</v>
      </c>
      <c r="K384" s="212">
        <v>2.9054363162575386E-4</v>
      </c>
      <c r="L384" s="212">
        <v>0</v>
      </c>
      <c r="M384" s="212">
        <v>2.4824620801687346E-4</v>
      </c>
      <c r="N384" s="212">
        <v>4.2308438014669071E-4</v>
      </c>
      <c r="O384" s="212">
        <v>1.1512846247641543E-2</v>
      </c>
      <c r="P384" s="212">
        <v>4.7666497792193473E-7</v>
      </c>
      <c r="Q384" s="212">
        <v>1.1171931738246442E-6</v>
      </c>
      <c r="R384" s="212">
        <v>5.8438076683594881E-2</v>
      </c>
      <c r="S384" s="212">
        <v>1.1554855377575988E-3</v>
      </c>
      <c r="T384" s="212">
        <v>7.8036790372538396E-5</v>
      </c>
      <c r="U384" s="212">
        <v>3.9631549934780135E-5</v>
      </c>
      <c r="V384" s="212">
        <v>3.2443780816095026E-22</v>
      </c>
      <c r="W384" s="212">
        <v>3.753422567916549E-5</v>
      </c>
      <c r="X384" s="212">
        <v>0</v>
      </c>
      <c r="Y384" s="212">
        <v>3.0665741674806436E-2</v>
      </c>
      <c r="Z384" s="212">
        <v>0.15982084536115335</v>
      </c>
      <c r="AA384" s="212">
        <v>1.4080264511026131E-21</v>
      </c>
      <c r="AB384" s="212">
        <v>0</v>
      </c>
      <c r="AC384" s="212">
        <v>0</v>
      </c>
      <c r="AD384" s="212">
        <v>2.8515089042434252E-6</v>
      </c>
      <c r="AE384" s="212">
        <v>4.0282354909105075E-4</v>
      </c>
      <c r="AF384" s="212">
        <v>0</v>
      </c>
      <c r="AG384" s="212">
        <v>0</v>
      </c>
      <c r="AH384" s="212">
        <v>0</v>
      </c>
      <c r="AI384" s="212">
        <v>0</v>
      </c>
      <c r="AJ384" s="212">
        <v>0</v>
      </c>
      <c r="AK384" s="212">
        <v>0</v>
      </c>
      <c r="AL384" s="212">
        <v>0</v>
      </c>
      <c r="AM384" s="212">
        <v>0</v>
      </c>
      <c r="AN384" s="212">
        <v>0</v>
      </c>
      <c r="AO384" s="212">
        <v>0</v>
      </c>
      <c r="AP384" s="212">
        <v>0</v>
      </c>
      <c r="AQ384" s="212">
        <v>0</v>
      </c>
      <c r="AR384" s="212">
        <v>0</v>
      </c>
      <c r="AS384" s="212">
        <v>0</v>
      </c>
      <c r="AT384" s="212">
        <v>0</v>
      </c>
      <c r="AU384" s="212">
        <v>0</v>
      </c>
      <c r="AV384" s="212">
        <v>0</v>
      </c>
      <c r="AW384" s="212">
        <v>0</v>
      </c>
      <c r="AX384" s="212">
        <v>0</v>
      </c>
      <c r="AY384" s="212">
        <v>0</v>
      </c>
      <c r="AZ384" s="212">
        <v>0</v>
      </c>
      <c r="BA384" s="212">
        <v>0</v>
      </c>
      <c r="BB384" s="212">
        <v>0</v>
      </c>
      <c r="BC384" s="212">
        <v>0</v>
      </c>
      <c r="BD384" s="212">
        <v>0</v>
      </c>
      <c r="BE384" s="212">
        <v>0</v>
      </c>
      <c r="BF384" s="212">
        <v>0</v>
      </c>
      <c r="BG384" s="212">
        <v>0</v>
      </c>
      <c r="BH384" s="212">
        <v>0</v>
      </c>
      <c r="BI384" s="212">
        <v>0</v>
      </c>
      <c r="BJ384" s="212">
        <v>0</v>
      </c>
      <c r="BK384" s="212">
        <v>0</v>
      </c>
      <c r="BL384" s="212">
        <v>0</v>
      </c>
      <c r="BM384" s="212">
        <v>0</v>
      </c>
      <c r="BN384" s="212">
        <v>0</v>
      </c>
      <c r="BO384" s="212">
        <v>0</v>
      </c>
      <c r="BP384" s="212">
        <v>0</v>
      </c>
      <c r="BQ384" s="212">
        <v>0</v>
      </c>
      <c r="BR384" s="212">
        <v>0</v>
      </c>
      <c r="BS384" s="212">
        <v>0</v>
      </c>
      <c r="BT384" s="212">
        <v>0</v>
      </c>
      <c r="BU384" s="215">
        <f t="shared" si="11"/>
        <v>4.5369529805333313</v>
      </c>
    </row>
    <row r="385" spans="2:73" hidden="1" outlineLevel="1" x14ac:dyDescent="0.35">
      <c r="B385" s="38" t="str">
        <f t="shared" si="12"/>
        <v>VECTSVL</v>
      </c>
      <c r="C385" s="39">
        <f t="shared" si="13"/>
        <v>0</v>
      </c>
      <c r="D385" s="40">
        <v>1.1440916819566724E-2</v>
      </c>
      <c r="E385" s="40">
        <v>0.4872947647894878</v>
      </c>
      <c r="F385" s="40">
        <v>2.111887792300703E-2</v>
      </c>
      <c r="G385" s="40">
        <v>1.6671449049789171E-2</v>
      </c>
      <c r="H385" s="40">
        <v>1.3722667995317224</v>
      </c>
      <c r="I385" s="40">
        <v>9.7193955841369861E-2</v>
      </c>
      <c r="J385" s="40">
        <v>9.8177168173161286E-2</v>
      </c>
      <c r="K385" s="213">
        <v>9.062689444291624E-5</v>
      </c>
      <c r="L385" s="213">
        <v>0</v>
      </c>
      <c r="M385" s="213">
        <v>5.4368632144612994E-5</v>
      </c>
      <c r="N385" s="213">
        <v>1.2945576642985356E-4</v>
      </c>
      <c r="O385" s="213">
        <v>3.5348798733668158E-3</v>
      </c>
      <c r="P385" s="213">
        <v>1.5021837171434965E-7</v>
      </c>
      <c r="Q385" s="213">
        <v>3.6151163527396557E-7</v>
      </c>
      <c r="R385" s="213">
        <v>1.8009419629520809E-2</v>
      </c>
      <c r="S385" s="213">
        <v>3.5287625699841161E-4</v>
      </c>
      <c r="T385" s="213">
        <v>3.5534273029772436E-13</v>
      </c>
      <c r="U385" s="213">
        <v>1.7956870319539898E-13</v>
      </c>
      <c r="V385" s="213">
        <v>0</v>
      </c>
      <c r="W385" s="213">
        <v>1.1650779077933575E-5</v>
      </c>
      <c r="X385" s="213">
        <v>0</v>
      </c>
      <c r="Y385" s="213">
        <v>9.4878418010360538E-3</v>
      </c>
      <c r="Z385" s="213">
        <v>6.2401273093767568E-8</v>
      </c>
      <c r="AA385" s="213">
        <v>0</v>
      </c>
      <c r="AB385" s="213">
        <v>0</v>
      </c>
      <c r="AC385" s="213">
        <v>0</v>
      </c>
      <c r="AD385" s="213">
        <v>2.6819620920663161E-7</v>
      </c>
      <c r="AE385" s="213">
        <v>2.808219421168969E-7</v>
      </c>
      <c r="AF385" s="213">
        <v>0</v>
      </c>
      <c r="AG385" s="213">
        <v>0</v>
      </c>
      <c r="AH385" s="213">
        <v>0</v>
      </c>
      <c r="AI385" s="213">
        <v>0</v>
      </c>
      <c r="AJ385" s="213">
        <v>0</v>
      </c>
      <c r="AK385" s="213">
        <v>0</v>
      </c>
      <c r="AL385" s="213">
        <v>0</v>
      </c>
      <c r="AM385" s="213">
        <v>0</v>
      </c>
      <c r="AN385" s="213">
        <v>0</v>
      </c>
      <c r="AO385" s="213">
        <v>0</v>
      </c>
      <c r="AP385" s="213">
        <v>0</v>
      </c>
      <c r="AQ385" s="213">
        <v>0</v>
      </c>
      <c r="AR385" s="213">
        <v>0</v>
      </c>
      <c r="AS385" s="213">
        <v>0</v>
      </c>
      <c r="AT385" s="213">
        <v>0</v>
      </c>
      <c r="AU385" s="213">
        <v>0</v>
      </c>
      <c r="AV385" s="213">
        <v>0</v>
      </c>
      <c r="AW385" s="213">
        <v>0</v>
      </c>
      <c r="AX385" s="213">
        <v>0</v>
      </c>
      <c r="AY385" s="213">
        <v>0</v>
      </c>
      <c r="AZ385" s="213">
        <v>0</v>
      </c>
      <c r="BA385" s="213">
        <v>0</v>
      </c>
      <c r="BB385" s="213">
        <v>0</v>
      </c>
      <c r="BC385" s="213">
        <v>0</v>
      </c>
      <c r="BD385" s="213">
        <v>0</v>
      </c>
      <c r="BE385" s="213">
        <v>0</v>
      </c>
      <c r="BF385" s="213">
        <v>0</v>
      </c>
      <c r="BG385" s="213">
        <v>0</v>
      </c>
      <c r="BH385" s="213">
        <v>0</v>
      </c>
      <c r="BI385" s="213">
        <v>0</v>
      </c>
      <c r="BJ385" s="213">
        <v>0</v>
      </c>
      <c r="BK385" s="213">
        <v>0</v>
      </c>
      <c r="BL385" s="213">
        <v>0</v>
      </c>
      <c r="BM385" s="213">
        <v>0</v>
      </c>
      <c r="BN385" s="213">
        <v>0</v>
      </c>
      <c r="BO385" s="213">
        <v>0</v>
      </c>
      <c r="BP385" s="213">
        <v>0</v>
      </c>
      <c r="BQ385" s="213">
        <v>0</v>
      </c>
      <c r="BR385" s="213">
        <v>0</v>
      </c>
      <c r="BS385" s="213">
        <v>0</v>
      </c>
      <c r="BT385" s="213">
        <v>0</v>
      </c>
      <c r="BU385" s="216">
        <f t="shared" si="11"/>
        <v>2.1358361749110872</v>
      </c>
    </row>
    <row r="386" spans="2:73" hidden="1" outlineLevel="1" x14ac:dyDescent="0.35">
      <c r="B386" s="35" t="str">
        <f t="shared" si="12"/>
        <v>VECTTAK</v>
      </c>
      <c r="C386" s="36">
        <f t="shared" si="13"/>
        <v>0</v>
      </c>
      <c r="D386" s="37">
        <v>1.6461728977958383E-2</v>
      </c>
      <c r="E386" s="37">
        <v>0.68597213835543769</v>
      </c>
      <c r="F386" s="37">
        <v>3.0024333684369683E-2</v>
      </c>
      <c r="G386" s="37">
        <v>2.3833540119888696E-2</v>
      </c>
      <c r="H386" s="37">
        <v>1.7534630869773407</v>
      </c>
      <c r="I386" s="37">
        <v>0.13715242455484472</v>
      </c>
      <c r="J386" s="37">
        <v>0.12544939543414593</v>
      </c>
      <c r="K386" s="212">
        <v>1.3188507004452488E-4</v>
      </c>
      <c r="L386" s="212">
        <v>0</v>
      </c>
      <c r="M386" s="212">
        <v>7.9120121048986903E-5</v>
      </c>
      <c r="N386" s="212">
        <v>1.8839090678565565E-4</v>
      </c>
      <c r="O386" s="212">
        <v>5.1441449314100782E-3</v>
      </c>
      <c r="P386" s="212">
        <v>2.1860575271064065E-7</v>
      </c>
      <c r="Q386" s="212">
        <v>5.2609093176031674E-7</v>
      </c>
      <c r="R386" s="212">
        <v>2.6208263936448348E-2</v>
      </c>
      <c r="S386" s="212">
        <v>5.135242706633754E-4</v>
      </c>
      <c r="T386" s="212">
        <v>5.1711361360447895E-13</v>
      </c>
      <c r="U386" s="212">
        <v>2.6131791389637321E-13</v>
      </c>
      <c r="V386" s="212">
        <v>0</v>
      </c>
      <c r="W386" s="212">
        <v>1.6954832494391606E-5</v>
      </c>
      <c r="X386" s="212">
        <v>0</v>
      </c>
      <c r="Y386" s="212">
        <v>1.380721129409525E-2</v>
      </c>
      <c r="Z386" s="212">
        <v>9.0809646776794477E-8</v>
      </c>
      <c r="AA386" s="212">
        <v>0</v>
      </c>
      <c r="AB386" s="212">
        <v>0</v>
      </c>
      <c r="AC386" s="212">
        <v>0</v>
      </c>
      <c r="AD386" s="212">
        <v>3.9029336770633878E-7</v>
      </c>
      <c r="AE386" s="212">
        <v>4.0866700479794887E-7</v>
      </c>
      <c r="AF386" s="212">
        <v>0</v>
      </c>
      <c r="AG386" s="212">
        <v>0</v>
      </c>
      <c r="AH386" s="212">
        <v>0</v>
      </c>
      <c r="AI386" s="212">
        <v>0</v>
      </c>
      <c r="AJ386" s="212">
        <v>0</v>
      </c>
      <c r="AK386" s="212">
        <v>0</v>
      </c>
      <c r="AL386" s="212">
        <v>0</v>
      </c>
      <c r="AM386" s="212">
        <v>0</v>
      </c>
      <c r="AN386" s="212">
        <v>0</v>
      </c>
      <c r="AO386" s="212">
        <v>0</v>
      </c>
      <c r="AP386" s="212">
        <v>0</v>
      </c>
      <c r="AQ386" s="212">
        <v>0</v>
      </c>
      <c r="AR386" s="212">
        <v>0</v>
      </c>
      <c r="AS386" s="212">
        <v>0</v>
      </c>
      <c r="AT386" s="212">
        <v>0</v>
      </c>
      <c r="AU386" s="212">
        <v>0</v>
      </c>
      <c r="AV386" s="212">
        <v>0</v>
      </c>
      <c r="AW386" s="212">
        <v>0</v>
      </c>
      <c r="AX386" s="212">
        <v>0</v>
      </c>
      <c r="AY386" s="212">
        <v>0</v>
      </c>
      <c r="AZ386" s="212">
        <v>0</v>
      </c>
      <c r="BA386" s="212">
        <v>0</v>
      </c>
      <c r="BB386" s="212">
        <v>0</v>
      </c>
      <c r="BC386" s="212">
        <v>0</v>
      </c>
      <c r="BD386" s="212">
        <v>0</v>
      </c>
      <c r="BE386" s="212">
        <v>0</v>
      </c>
      <c r="BF386" s="212">
        <v>0</v>
      </c>
      <c r="BG386" s="212">
        <v>0</v>
      </c>
      <c r="BH386" s="212">
        <v>0</v>
      </c>
      <c r="BI386" s="212">
        <v>0</v>
      </c>
      <c r="BJ386" s="212">
        <v>0</v>
      </c>
      <c r="BK386" s="212">
        <v>0</v>
      </c>
      <c r="BL386" s="212">
        <v>0</v>
      </c>
      <c r="BM386" s="212">
        <v>0</v>
      </c>
      <c r="BN386" s="212">
        <v>0</v>
      </c>
      <c r="BO386" s="212">
        <v>0</v>
      </c>
      <c r="BP386" s="212">
        <v>0</v>
      </c>
      <c r="BQ386" s="212">
        <v>0</v>
      </c>
      <c r="BR386" s="212">
        <v>0</v>
      </c>
      <c r="BS386" s="212">
        <v>0</v>
      </c>
      <c r="BT386" s="212">
        <v>0</v>
      </c>
      <c r="BU386" s="215">
        <f t="shared" si="11"/>
        <v>2.8184477779344586</v>
      </c>
    </row>
    <row r="387" spans="2:73" hidden="1" outlineLevel="1" x14ac:dyDescent="0.35">
      <c r="B387" s="38" t="str">
        <f t="shared" si="12"/>
        <v>VECTWEL</v>
      </c>
      <c r="C387" s="39">
        <f t="shared" si="13"/>
        <v>3.3312313784041446E-22</v>
      </c>
      <c r="D387" s="40">
        <v>5.8985593734112657E-3</v>
      </c>
      <c r="E387" s="40">
        <v>0.23797213612665519</v>
      </c>
      <c r="F387" s="40">
        <v>1.0207942788484175E-2</v>
      </c>
      <c r="G387" s="40">
        <v>8.1203168972711279E-3</v>
      </c>
      <c r="H387" s="40">
        <v>0.64653593212435001</v>
      </c>
      <c r="I387" s="40">
        <v>4.7129803003016703E-2</v>
      </c>
      <c r="J387" s="40">
        <v>4.6255631164307393E-2</v>
      </c>
      <c r="K387" s="213">
        <v>6.8739338079144548E-5</v>
      </c>
      <c r="L387" s="213">
        <v>0</v>
      </c>
      <c r="M387" s="213">
        <v>5.8732245908311034E-5</v>
      </c>
      <c r="N387" s="213">
        <v>1.000969805470374E-4</v>
      </c>
      <c r="O387" s="213">
        <v>2.7238092469678279E-3</v>
      </c>
      <c r="P387" s="213">
        <v>1.1277354414730009E-7</v>
      </c>
      <c r="Q387" s="213">
        <v>2.6431527287496595E-7</v>
      </c>
      <c r="R387" s="213">
        <v>1.3825788186687398E-2</v>
      </c>
      <c r="S387" s="213">
        <v>2.7337481321150134E-4</v>
      </c>
      <c r="T387" s="213">
        <v>1.8462622243735203E-5</v>
      </c>
      <c r="U387" s="213">
        <v>9.3763766024526851E-6</v>
      </c>
      <c r="V387" s="213">
        <v>7.6758317007473427E-23</v>
      </c>
      <c r="W387" s="213">
        <v>8.8801733979233659E-6</v>
      </c>
      <c r="X387" s="213">
        <v>0</v>
      </c>
      <c r="Y387" s="213">
        <v>7.2551677441254339E-3</v>
      </c>
      <c r="Z387" s="213">
        <v>3.7811804925485075E-2</v>
      </c>
      <c r="AA387" s="213">
        <v>3.3312313784041446E-22</v>
      </c>
      <c r="AB387" s="213">
        <v>0</v>
      </c>
      <c r="AC387" s="213">
        <v>0</v>
      </c>
      <c r="AD387" s="213">
        <v>6.7463476486367891E-7</v>
      </c>
      <c r="AE387" s="213">
        <v>9.5303497007559896E-5</v>
      </c>
      <c r="AF387" s="213">
        <v>0</v>
      </c>
      <c r="AG387" s="213">
        <v>0</v>
      </c>
      <c r="AH387" s="213">
        <v>0</v>
      </c>
      <c r="AI387" s="213">
        <v>0</v>
      </c>
      <c r="AJ387" s="213">
        <v>0</v>
      </c>
      <c r="AK387" s="213">
        <v>0</v>
      </c>
      <c r="AL387" s="213">
        <v>0</v>
      </c>
      <c r="AM387" s="213">
        <v>0</v>
      </c>
      <c r="AN387" s="213">
        <v>0</v>
      </c>
      <c r="AO387" s="213">
        <v>0</v>
      </c>
      <c r="AP387" s="213">
        <v>0</v>
      </c>
      <c r="AQ387" s="213">
        <v>0</v>
      </c>
      <c r="AR387" s="213">
        <v>0</v>
      </c>
      <c r="AS387" s="213">
        <v>0</v>
      </c>
      <c r="AT387" s="213">
        <v>0</v>
      </c>
      <c r="AU387" s="213">
        <v>0</v>
      </c>
      <c r="AV387" s="213">
        <v>0</v>
      </c>
      <c r="AW387" s="213">
        <v>0</v>
      </c>
      <c r="AX387" s="213">
        <v>0</v>
      </c>
      <c r="AY387" s="213">
        <v>0</v>
      </c>
      <c r="AZ387" s="213">
        <v>0</v>
      </c>
      <c r="BA387" s="213">
        <v>0</v>
      </c>
      <c r="BB387" s="213">
        <v>0</v>
      </c>
      <c r="BC387" s="213">
        <v>0</v>
      </c>
      <c r="BD387" s="213">
        <v>0</v>
      </c>
      <c r="BE387" s="213">
        <v>0</v>
      </c>
      <c r="BF387" s="213">
        <v>0</v>
      </c>
      <c r="BG387" s="213">
        <v>0</v>
      </c>
      <c r="BH387" s="213">
        <v>0</v>
      </c>
      <c r="BI387" s="213">
        <v>0</v>
      </c>
      <c r="BJ387" s="213">
        <v>0</v>
      </c>
      <c r="BK387" s="213">
        <v>0</v>
      </c>
      <c r="BL387" s="213">
        <v>0</v>
      </c>
      <c r="BM387" s="213">
        <v>0</v>
      </c>
      <c r="BN387" s="213">
        <v>0</v>
      </c>
      <c r="BO387" s="213">
        <v>0</v>
      </c>
      <c r="BP387" s="213">
        <v>0</v>
      </c>
      <c r="BQ387" s="213">
        <v>0</v>
      </c>
      <c r="BR387" s="213">
        <v>0</v>
      </c>
      <c r="BS387" s="213">
        <v>0</v>
      </c>
      <c r="BT387" s="213">
        <v>0</v>
      </c>
      <c r="BU387" s="216">
        <f t="shared" si="11"/>
        <v>1.0643709093513412</v>
      </c>
    </row>
    <row r="388" spans="2:73" hidden="1" outlineLevel="1" x14ac:dyDescent="0.35">
      <c r="B388" s="35" t="str">
        <f t="shared" si="12"/>
        <v>VECTWIR</v>
      </c>
      <c r="C388" s="36">
        <f t="shared" si="13"/>
        <v>9.6069525371673488E-22</v>
      </c>
      <c r="D388" s="37">
        <v>1.6704363513149231E-2</v>
      </c>
      <c r="E388" s="37">
        <v>1.4980499213441556</v>
      </c>
      <c r="F388" s="37">
        <v>2.9898411147691366E-2</v>
      </c>
      <c r="G388" s="37">
        <v>2.2882856380223988E-2</v>
      </c>
      <c r="H388" s="37">
        <v>1.9749132234194848</v>
      </c>
      <c r="I388" s="37">
        <v>0.13625398933488295</v>
      </c>
      <c r="J388" s="37">
        <v>0.1412927775628027</v>
      </c>
      <c r="K388" s="212">
        <v>1.9823767350528513E-4</v>
      </c>
      <c r="L388" s="212">
        <v>0</v>
      </c>
      <c r="M388" s="212">
        <v>1.6937817724108024E-4</v>
      </c>
      <c r="N388" s="212">
        <v>2.8867011383935367E-4</v>
      </c>
      <c r="O388" s="212">
        <v>7.8552052329830153E-3</v>
      </c>
      <c r="P388" s="212">
        <v>3.2522811027022557E-7</v>
      </c>
      <c r="Q388" s="212">
        <v>7.6225995522853499E-7</v>
      </c>
      <c r="R388" s="212">
        <v>3.9872250171366121E-2</v>
      </c>
      <c r="S388" s="212">
        <v>7.8838680267175987E-4</v>
      </c>
      <c r="T388" s="212">
        <v>5.3244435903514043E-5</v>
      </c>
      <c r="U388" s="212">
        <v>2.7040572916769963E-5</v>
      </c>
      <c r="V388" s="212">
        <v>2.2136364141625816E-22</v>
      </c>
      <c r="W388" s="212">
        <v>2.5609570355492705E-5</v>
      </c>
      <c r="X388" s="212">
        <v>0</v>
      </c>
      <c r="Y388" s="212">
        <v>2.0923209543130254E-2</v>
      </c>
      <c r="Z388" s="212">
        <v>0.10904562727725826</v>
      </c>
      <c r="AA388" s="212">
        <v>9.6069525371673488E-22</v>
      </c>
      <c r="AB388" s="212">
        <v>0</v>
      </c>
      <c r="AC388" s="212">
        <v>0</v>
      </c>
      <c r="AD388" s="212">
        <v>1.9455821075608642E-6</v>
      </c>
      <c r="AE388" s="212">
        <v>2.7484616598932046E-4</v>
      </c>
      <c r="AF388" s="212">
        <v>0</v>
      </c>
      <c r="AG388" s="212">
        <v>0</v>
      </c>
      <c r="AH388" s="212">
        <v>0</v>
      </c>
      <c r="AI388" s="212">
        <v>0</v>
      </c>
      <c r="AJ388" s="212">
        <v>0</v>
      </c>
      <c r="AK388" s="212">
        <v>0</v>
      </c>
      <c r="AL388" s="212">
        <v>0</v>
      </c>
      <c r="AM388" s="212">
        <v>0</v>
      </c>
      <c r="AN388" s="212">
        <v>0</v>
      </c>
      <c r="AO388" s="212">
        <v>0</v>
      </c>
      <c r="AP388" s="212">
        <v>0</v>
      </c>
      <c r="AQ388" s="212">
        <v>0</v>
      </c>
      <c r="AR388" s="212">
        <v>0</v>
      </c>
      <c r="AS388" s="212">
        <v>0</v>
      </c>
      <c r="AT388" s="212">
        <v>0</v>
      </c>
      <c r="AU388" s="212">
        <v>0</v>
      </c>
      <c r="AV388" s="212">
        <v>0</v>
      </c>
      <c r="AW388" s="212">
        <v>0</v>
      </c>
      <c r="AX388" s="212">
        <v>0</v>
      </c>
      <c r="AY388" s="212">
        <v>0</v>
      </c>
      <c r="AZ388" s="212">
        <v>0</v>
      </c>
      <c r="BA388" s="212">
        <v>0</v>
      </c>
      <c r="BB388" s="212">
        <v>0</v>
      </c>
      <c r="BC388" s="212">
        <v>0</v>
      </c>
      <c r="BD388" s="212">
        <v>0</v>
      </c>
      <c r="BE388" s="212">
        <v>0</v>
      </c>
      <c r="BF388" s="212">
        <v>0</v>
      </c>
      <c r="BG388" s="212">
        <v>0</v>
      </c>
      <c r="BH388" s="212">
        <v>0</v>
      </c>
      <c r="BI388" s="212">
        <v>0</v>
      </c>
      <c r="BJ388" s="212">
        <v>0</v>
      </c>
      <c r="BK388" s="212">
        <v>0</v>
      </c>
      <c r="BL388" s="212">
        <v>0</v>
      </c>
      <c r="BM388" s="212">
        <v>0</v>
      </c>
      <c r="BN388" s="212">
        <v>0</v>
      </c>
      <c r="BO388" s="212">
        <v>0</v>
      </c>
      <c r="BP388" s="212">
        <v>0</v>
      </c>
      <c r="BQ388" s="212">
        <v>0</v>
      </c>
      <c r="BR388" s="212">
        <v>0</v>
      </c>
      <c r="BS388" s="212">
        <v>0</v>
      </c>
      <c r="BT388" s="212">
        <v>0</v>
      </c>
      <c r="BU388" s="215">
        <f t="shared" si="11"/>
        <v>3.9995202815097239</v>
      </c>
    </row>
    <row r="389" spans="2:73" hidden="1" outlineLevel="1" x14ac:dyDescent="0.35">
      <c r="B389" s="38" t="str">
        <f t="shared" si="12"/>
        <v>VECTWRD</v>
      </c>
      <c r="C389" s="39">
        <f t="shared" si="13"/>
        <v>0</v>
      </c>
      <c r="D389" s="40">
        <v>9.6858641840845972E-3</v>
      </c>
      <c r="E389" s="40">
        <v>0.40612853027360402</v>
      </c>
      <c r="F389" s="40">
        <v>1.8576256603854625E-2</v>
      </c>
      <c r="G389" s="40">
        <v>1.3888418940182222E-2</v>
      </c>
      <c r="H389" s="40">
        <v>1.1844233891491822</v>
      </c>
      <c r="I389" s="40">
        <v>8.3511244903795259E-2</v>
      </c>
      <c r="J389" s="40">
        <v>8.4738138607161451E-2</v>
      </c>
      <c r="K389" s="213">
        <v>7.7692792992283127E-5</v>
      </c>
      <c r="L389" s="213">
        <v>0</v>
      </c>
      <c r="M389" s="213">
        <v>4.660924230550168E-5</v>
      </c>
      <c r="N389" s="213">
        <v>1.1098008074443208E-4</v>
      </c>
      <c r="O389" s="213">
        <v>3.030388406689385E-3</v>
      </c>
      <c r="P389" s="213">
        <v>1.287794857032426E-7</v>
      </c>
      <c r="Q389" s="213">
        <v>3.0991736852831488E-7</v>
      </c>
      <c r="R389" s="213">
        <v>1.5439148828704983E-2</v>
      </c>
      <c r="S389" s="213">
        <v>3.0251441534430982E-4</v>
      </c>
      <c r="T389" s="213">
        <v>3.0462887817173469E-13</v>
      </c>
      <c r="U389" s="213">
        <v>1.5394099258295109E-13</v>
      </c>
      <c r="V389" s="213">
        <v>0</v>
      </c>
      <c r="W389" s="213">
        <v>9.9880016044339809E-6</v>
      </c>
      <c r="X389" s="213">
        <v>0</v>
      </c>
      <c r="Y389" s="213">
        <v>8.1337547040821329E-3</v>
      </c>
      <c r="Z389" s="213">
        <v>5.3495479710857062E-8</v>
      </c>
      <c r="AA389" s="213">
        <v>0</v>
      </c>
      <c r="AB389" s="213">
        <v>0</v>
      </c>
      <c r="AC389" s="213">
        <v>0</v>
      </c>
      <c r="AD389" s="213">
        <v>2.299197461337547E-7</v>
      </c>
      <c r="AE389" s="213">
        <v>2.40743557976838E-7</v>
      </c>
      <c r="AF389" s="213">
        <v>0</v>
      </c>
      <c r="AG389" s="213">
        <v>0</v>
      </c>
      <c r="AH389" s="213">
        <v>0</v>
      </c>
      <c r="AI389" s="213">
        <v>0</v>
      </c>
      <c r="AJ389" s="213">
        <v>0</v>
      </c>
      <c r="AK389" s="213">
        <v>0</v>
      </c>
      <c r="AL389" s="213">
        <v>0</v>
      </c>
      <c r="AM389" s="213">
        <v>0</v>
      </c>
      <c r="AN389" s="213">
        <v>0</v>
      </c>
      <c r="AO389" s="213">
        <v>0</v>
      </c>
      <c r="AP389" s="213">
        <v>0</v>
      </c>
      <c r="AQ389" s="213">
        <v>0</v>
      </c>
      <c r="AR389" s="213">
        <v>0</v>
      </c>
      <c r="AS389" s="213">
        <v>0</v>
      </c>
      <c r="AT389" s="213">
        <v>0</v>
      </c>
      <c r="AU389" s="213">
        <v>0</v>
      </c>
      <c r="AV389" s="213">
        <v>0</v>
      </c>
      <c r="AW389" s="213">
        <v>0</v>
      </c>
      <c r="AX389" s="213">
        <v>0</v>
      </c>
      <c r="AY389" s="213">
        <v>0</v>
      </c>
      <c r="AZ389" s="213">
        <v>0</v>
      </c>
      <c r="BA389" s="213">
        <v>0</v>
      </c>
      <c r="BB389" s="213">
        <v>0</v>
      </c>
      <c r="BC389" s="213">
        <v>0</v>
      </c>
      <c r="BD389" s="213">
        <v>0</v>
      </c>
      <c r="BE389" s="213">
        <v>0</v>
      </c>
      <c r="BF389" s="213">
        <v>0</v>
      </c>
      <c r="BG389" s="213">
        <v>0</v>
      </c>
      <c r="BH389" s="213">
        <v>0</v>
      </c>
      <c r="BI389" s="213">
        <v>0</v>
      </c>
      <c r="BJ389" s="213">
        <v>0</v>
      </c>
      <c r="BK389" s="213">
        <v>0</v>
      </c>
      <c r="BL389" s="213">
        <v>0</v>
      </c>
      <c r="BM389" s="213">
        <v>0</v>
      </c>
      <c r="BN389" s="213">
        <v>0</v>
      </c>
      <c r="BO389" s="213">
        <v>0</v>
      </c>
      <c r="BP389" s="213">
        <v>0</v>
      </c>
      <c r="BQ389" s="213">
        <v>0</v>
      </c>
      <c r="BR389" s="213">
        <v>0</v>
      </c>
      <c r="BS389" s="213">
        <v>0</v>
      </c>
      <c r="BT389" s="213">
        <v>0</v>
      </c>
      <c r="BU389" s="216">
        <f t="shared" si="11"/>
        <v>1.8281038819904281</v>
      </c>
    </row>
    <row r="390" spans="2:73" hidden="1" outlineLevel="1" x14ac:dyDescent="0.35">
      <c r="B390" s="35" t="str">
        <f t="shared" si="12"/>
        <v>WAIPCBG</v>
      </c>
      <c r="C390" s="36">
        <f t="shared" si="13"/>
        <v>0</v>
      </c>
      <c r="D390" s="37">
        <v>7.6043540393703523E-3</v>
      </c>
      <c r="E390" s="37">
        <v>0.38174777298563806</v>
      </c>
      <c r="F390" s="37">
        <v>1.2259073261706395E-2</v>
      </c>
      <c r="G390" s="37">
        <v>9.8503473223109251E-3</v>
      </c>
      <c r="H390" s="37">
        <v>0.12049497989378315</v>
      </c>
      <c r="I390" s="37">
        <v>5.5705038481556474E-2</v>
      </c>
      <c r="J390" s="37">
        <v>8.6206675765168276E-3</v>
      </c>
      <c r="K390" s="212">
        <v>3.9798164733917846E-5</v>
      </c>
      <c r="L390" s="212">
        <v>0</v>
      </c>
      <c r="M390" s="212">
        <v>3.138018610668555E-3</v>
      </c>
      <c r="N390" s="212">
        <v>5.6142274303032205E-5</v>
      </c>
      <c r="O390" s="212">
        <v>1.5451565249080591E-3</v>
      </c>
      <c r="P390" s="212">
        <v>5.2517644555236741E-8</v>
      </c>
      <c r="Q390" s="212">
        <v>1.2359343471487498E-7</v>
      </c>
      <c r="R390" s="212">
        <v>7.8127314549177856E-3</v>
      </c>
      <c r="S390" s="212">
        <v>1.5156507094259475E-4</v>
      </c>
      <c r="T390" s="212">
        <v>5.5595182136364531E-7</v>
      </c>
      <c r="U390" s="212">
        <v>2.8781649758809952E-7</v>
      </c>
      <c r="V390" s="212">
        <v>0</v>
      </c>
      <c r="W390" s="212">
        <v>4.6189279232853405E-6</v>
      </c>
      <c r="X390" s="212">
        <v>0</v>
      </c>
      <c r="Y390" s="212">
        <v>2.4128625762347684E-4</v>
      </c>
      <c r="Z390" s="212">
        <v>1.2300711741015872E-3</v>
      </c>
      <c r="AA390" s="212">
        <v>0</v>
      </c>
      <c r="AB390" s="212">
        <v>1.7015502415248714E-24</v>
      </c>
      <c r="AC390" s="212">
        <v>0</v>
      </c>
      <c r="AD390" s="212">
        <v>8.4819951291044814E-5</v>
      </c>
      <c r="AE390" s="212">
        <v>1.3422258215839764E-2</v>
      </c>
      <c r="AF390" s="212">
        <v>0</v>
      </c>
      <c r="AG390" s="212">
        <v>0</v>
      </c>
      <c r="AH390" s="212">
        <v>0</v>
      </c>
      <c r="AI390" s="212">
        <v>0</v>
      </c>
      <c r="AJ390" s="212">
        <v>0</v>
      </c>
      <c r="AK390" s="212">
        <v>0</v>
      </c>
      <c r="AL390" s="212">
        <v>0</v>
      </c>
      <c r="AM390" s="212">
        <v>0</v>
      </c>
      <c r="AN390" s="212">
        <v>0</v>
      </c>
      <c r="AO390" s="212">
        <v>0</v>
      </c>
      <c r="AP390" s="212">
        <v>0</v>
      </c>
      <c r="AQ390" s="212">
        <v>0</v>
      </c>
      <c r="AR390" s="212">
        <v>0</v>
      </c>
      <c r="AS390" s="212">
        <v>0</v>
      </c>
      <c r="AT390" s="212">
        <v>0</v>
      </c>
      <c r="AU390" s="212">
        <v>0</v>
      </c>
      <c r="AV390" s="212">
        <v>0</v>
      </c>
      <c r="AW390" s="212">
        <v>0</v>
      </c>
      <c r="AX390" s="212">
        <v>0</v>
      </c>
      <c r="AY390" s="212">
        <v>0</v>
      </c>
      <c r="AZ390" s="212">
        <v>0</v>
      </c>
      <c r="BA390" s="212">
        <v>0</v>
      </c>
      <c r="BB390" s="212">
        <v>0</v>
      </c>
      <c r="BC390" s="212">
        <v>0</v>
      </c>
      <c r="BD390" s="212">
        <v>0</v>
      </c>
      <c r="BE390" s="212">
        <v>0</v>
      </c>
      <c r="BF390" s="212">
        <v>0</v>
      </c>
      <c r="BG390" s="212">
        <v>0</v>
      </c>
      <c r="BH390" s="212">
        <v>0</v>
      </c>
      <c r="BI390" s="212">
        <v>0</v>
      </c>
      <c r="BJ390" s="212">
        <v>0</v>
      </c>
      <c r="BK390" s="212">
        <v>0</v>
      </c>
      <c r="BL390" s="212">
        <v>0</v>
      </c>
      <c r="BM390" s="212">
        <v>0</v>
      </c>
      <c r="BN390" s="212">
        <v>0</v>
      </c>
      <c r="BO390" s="212">
        <v>0</v>
      </c>
      <c r="BP390" s="212">
        <v>0</v>
      </c>
      <c r="BQ390" s="212">
        <v>0</v>
      </c>
      <c r="BR390" s="212">
        <v>0</v>
      </c>
      <c r="BS390" s="212">
        <v>0</v>
      </c>
      <c r="BT390" s="212">
        <v>0</v>
      </c>
      <c r="BU390" s="215">
        <f t="shared" si="11"/>
        <v>0.62400972006753341</v>
      </c>
    </row>
    <row r="391" spans="2:73" hidden="1" outlineLevel="1" x14ac:dyDescent="0.35">
      <c r="B391" s="38" t="str">
        <f t="shared" si="12"/>
        <v>WAIPTMU</v>
      </c>
      <c r="C391" s="39">
        <f t="shared" si="13"/>
        <v>0</v>
      </c>
      <c r="D391" s="40">
        <v>6.209889555634656E-3</v>
      </c>
      <c r="E391" s="40">
        <v>0.34660407043662395</v>
      </c>
      <c r="F391" s="40">
        <v>1.1033842079624972E-2</v>
      </c>
      <c r="G391" s="40">
        <v>8.4858986639705924E-3</v>
      </c>
      <c r="H391" s="40">
        <v>0.1030217000108667</v>
      </c>
      <c r="I391" s="40">
        <v>4.5852577302231544E-2</v>
      </c>
      <c r="J391" s="40">
        <v>7.3705629043151833E-3</v>
      </c>
      <c r="K391" s="213">
        <v>3.4204665340407368E-5</v>
      </c>
      <c r="L391" s="213">
        <v>0</v>
      </c>
      <c r="M391" s="213">
        <v>2.6969805549453447E-3</v>
      </c>
      <c r="N391" s="213">
        <v>4.8251664789657401E-5</v>
      </c>
      <c r="O391" s="213">
        <v>1.327989925826515E-3</v>
      </c>
      <c r="P391" s="213">
        <v>4.5136464670879857E-8</v>
      </c>
      <c r="Q391" s="213">
        <v>1.0622278944161804E-7</v>
      </c>
      <c r="R391" s="213">
        <v>6.7146780912283963E-3</v>
      </c>
      <c r="S391" s="213">
        <v>1.3026310543582203E-4</v>
      </c>
      <c r="T391" s="213">
        <v>4.7781464603384043E-7</v>
      </c>
      <c r="U391" s="213">
        <v>2.4736484823530122E-7</v>
      </c>
      <c r="V391" s="213">
        <v>0</v>
      </c>
      <c r="W391" s="213">
        <v>3.9697530000118926E-6</v>
      </c>
      <c r="X391" s="213">
        <v>0</v>
      </c>
      <c r="Y391" s="213">
        <v>2.0737427839773355E-4</v>
      </c>
      <c r="Z391" s="213">
        <v>1.0571887707969908E-3</v>
      </c>
      <c r="AA391" s="213">
        <v>0</v>
      </c>
      <c r="AB391" s="213">
        <v>1.462403026882443E-24</v>
      </c>
      <c r="AC391" s="213">
        <v>0</v>
      </c>
      <c r="AD391" s="213">
        <v>7.2898789868751696E-5</v>
      </c>
      <c r="AE391" s="213">
        <v>1.1535804564225613E-2</v>
      </c>
      <c r="AF391" s="213">
        <v>0</v>
      </c>
      <c r="AG391" s="213">
        <v>0</v>
      </c>
      <c r="AH391" s="213">
        <v>0</v>
      </c>
      <c r="AI391" s="213">
        <v>0</v>
      </c>
      <c r="AJ391" s="213">
        <v>0</v>
      </c>
      <c r="AK391" s="213">
        <v>0</v>
      </c>
      <c r="AL391" s="213">
        <v>0</v>
      </c>
      <c r="AM391" s="213">
        <v>0</v>
      </c>
      <c r="AN391" s="213">
        <v>0</v>
      </c>
      <c r="AO391" s="213">
        <v>0</v>
      </c>
      <c r="AP391" s="213">
        <v>0</v>
      </c>
      <c r="AQ391" s="213">
        <v>0</v>
      </c>
      <c r="AR391" s="213">
        <v>0</v>
      </c>
      <c r="AS391" s="213">
        <v>0</v>
      </c>
      <c r="AT391" s="213">
        <v>0</v>
      </c>
      <c r="AU391" s="213">
        <v>0</v>
      </c>
      <c r="AV391" s="213">
        <v>0</v>
      </c>
      <c r="AW391" s="213">
        <v>0</v>
      </c>
      <c r="AX391" s="213">
        <v>0</v>
      </c>
      <c r="AY391" s="213">
        <v>0</v>
      </c>
      <c r="AZ391" s="213">
        <v>0</v>
      </c>
      <c r="BA391" s="213">
        <v>0</v>
      </c>
      <c r="BB391" s="213">
        <v>0</v>
      </c>
      <c r="BC391" s="213">
        <v>0</v>
      </c>
      <c r="BD391" s="213">
        <v>0</v>
      </c>
      <c r="BE391" s="213">
        <v>0</v>
      </c>
      <c r="BF391" s="213">
        <v>0</v>
      </c>
      <c r="BG391" s="213">
        <v>0</v>
      </c>
      <c r="BH391" s="213">
        <v>0</v>
      </c>
      <c r="BI391" s="213">
        <v>0</v>
      </c>
      <c r="BJ391" s="213">
        <v>0</v>
      </c>
      <c r="BK391" s="213">
        <v>0</v>
      </c>
      <c r="BL391" s="213">
        <v>0</v>
      </c>
      <c r="BM391" s="213">
        <v>0</v>
      </c>
      <c r="BN391" s="213">
        <v>0</v>
      </c>
      <c r="BO391" s="213">
        <v>0</v>
      </c>
      <c r="BP391" s="213">
        <v>0</v>
      </c>
      <c r="BQ391" s="213">
        <v>0</v>
      </c>
      <c r="BR391" s="213">
        <v>0</v>
      </c>
      <c r="BS391" s="213">
        <v>0</v>
      </c>
      <c r="BT391" s="213">
        <v>0</v>
      </c>
      <c r="BU391" s="216">
        <f t="shared" si="11"/>
        <v>0.55240902165587136</v>
      </c>
    </row>
    <row r="392" spans="2:73" hidden="1" outlineLevel="1" x14ac:dyDescent="0.35">
      <c r="B392" s="35" t="str">
        <f t="shared" si="12"/>
        <v>WATABPT</v>
      </c>
      <c r="C392" s="36">
        <f t="shared" si="13"/>
        <v>4.4201701798497756E-6</v>
      </c>
      <c r="D392" s="37">
        <v>2.6597671920048195E-3</v>
      </c>
      <c r="E392" s="37">
        <v>4.4299042080640824E-2</v>
      </c>
      <c r="F392" s="37">
        <v>8.8512920648456546E-4</v>
      </c>
      <c r="G392" s="37">
        <v>1.236038881495025E-2</v>
      </c>
      <c r="H392" s="37">
        <v>1.9517743553435975E-2</v>
      </c>
      <c r="I392" s="37">
        <v>8.1623671160867034E-4</v>
      </c>
      <c r="J392" s="37">
        <v>1.3963733523686566E-3</v>
      </c>
      <c r="K392" s="212">
        <v>5.8932742500903104E-7</v>
      </c>
      <c r="L392" s="212">
        <v>0</v>
      </c>
      <c r="M392" s="212">
        <v>5.3001913616479203E-7</v>
      </c>
      <c r="N392" s="212">
        <v>8.1171794525581245E-5</v>
      </c>
      <c r="O392" s="212">
        <v>1.3551679800497682E-4</v>
      </c>
      <c r="P392" s="212">
        <v>1.3301251390973151E-9</v>
      </c>
      <c r="Q392" s="212">
        <v>5.6964185239304042E-9</v>
      </c>
      <c r="R392" s="212">
        <v>4.8554647455636145E-5</v>
      </c>
      <c r="S392" s="212">
        <v>1.5539456188313073E-4</v>
      </c>
      <c r="T392" s="212">
        <v>0</v>
      </c>
      <c r="U392" s="212">
        <v>0</v>
      </c>
      <c r="V392" s="212">
        <v>3.7872932315993224E-12</v>
      </c>
      <c r="W392" s="212">
        <v>3.7711599749233064E-6</v>
      </c>
      <c r="X392" s="212">
        <v>3.3105352587716537E-7</v>
      </c>
      <c r="Y392" s="212">
        <v>6.4304617664871785E-11</v>
      </c>
      <c r="Z392" s="212">
        <v>3.3180107558575928E-10</v>
      </c>
      <c r="AA392" s="212">
        <v>4.4201701798497756E-6</v>
      </c>
      <c r="AB392" s="212">
        <v>1.5594947400878618E-13</v>
      </c>
      <c r="AC392" s="212">
        <v>1.1316333228521802E-4</v>
      </c>
      <c r="AD392" s="212">
        <v>8.7653001681404248E-9</v>
      </c>
      <c r="AE392" s="212">
        <v>4.8110839756694413E-9</v>
      </c>
      <c r="AF392" s="212">
        <v>0</v>
      </c>
      <c r="AG392" s="212">
        <v>0</v>
      </c>
      <c r="AH392" s="212">
        <v>0</v>
      </c>
      <c r="AI392" s="212">
        <v>0</v>
      </c>
      <c r="AJ392" s="212">
        <v>0</v>
      </c>
      <c r="AK392" s="212">
        <v>0</v>
      </c>
      <c r="AL392" s="212">
        <v>0</v>
      </c>
      <c r="AM392" s="212">
        <v>0</v>
      </c>
      <c r="AN392" s="212">
        <v>0</v>
      </c>
      <c r="AO392" s="212">
        <v>0</v>
      </c>
      <c r="AP392" s="212">
        <v>0</v>
      </c>
      <c r="AQ392" s="212">
        <v>0</v>
      </c>
      <c r="AR392" s="212">
        <v>0</v>
      </c>
      <c r="AS392" s="212">
        <v>0</v>
      </c>
      <c r="AT392" s="212">
        <v>0</v>
      </c>
      <c r="AU392" s="212">
        <v>0</v>
      </c>
      <c r="AV392" s="212">
        <v>0</v>
      </c>
      <c r="AW392" s="212">
        <v>0</v>
      </c>
      <c r="AX392" s="212">
        <v>0</v>
      </c>
      <c r="AY392" s="212">
        <v>0</v>
      </c>
      <c r="AZ392" s="212">
        <v>0</v>
      </c>
      <c r="BA392" s="212">
        <v>0</v>
      </c>
      <c r="BB392" s="212">
        <v>0</v>
      </c>
      <c r="BC392" s="212">
        <v>0</v>
      </c>
      <c r="BD392" s="212">
        <v>0</v>
      </c>
      <c r="BE392" s="212">
        <v>0</v>
      </c>
      <c r="BF392" s="212">
        <v>0</v>
      </c>
      <c r="BG392" s="212">
        <v>0</v>
      </c>
      <c r="BH392" s="212">
        <v>0</v>
      </c>
      <c r="BI392" s="212">
        <v>0</v>
      </c>
      <c r="BJ392" s="212">
        <v>0</v>
      </c>
      <c r="BK392" s="212">
        <v>0</v>
      </c>
      <c r="BL392" s="212">
        <v>0</v>
      </c>
      <c r="BM392" s="212">
        <v>0</v>
      </c>
      <c r="BN392" s="212">
        <v>0</v>
      </c>
      <c r="BO392" s="212">
        <v>0</v>
      </c>
      <c r="BP392" s="212">
        <v>0</v>
      </c>
      <c r="BQ392" s="212">
        <v>0</v>
      </c>
      <c r="BR392" s="212">
        <v>0</v>
      </c>
      <c r="BS392" s="212">
        <v>0</v>
      </c>
      <c r="BT392" s="212">
        <v>0</v>
      </c>
      <c r="BU392" s="215">
        <f t="shared" si="11"/>
        <v>8.2478144778866821E-2</v>
      </c>
    </row>
    <row r="393" spans="2:73" hidden="1" outlineLevel="1" x14ac:dyDescent="0.35">
      <c r="B393" s="38" t="str">
        <f t="shared" si="12"/>
        <v>WATAOAM</v>
      </c>
      <c r="C393" s="39">
        <f t="shared" si="13"/>
        <v>3.8080737034942763E-5</v>
      </c>
      <c r="D393" s="40">
        <v>5.0776160992858844E-2</v>
      </c>
      <c r="E393" s="40">
        <v>0.32427679503122275</v>
      </c>
      <c r="F393" s="40">
        <v>1.2232501550130547E-2</v>
      </c>
      <c r="G393" s="40">
        <v>3.8339431953000672E-2</v>
      </c>
      <c r="H393" s="40">
        <v>5.7456031397981444E-2</v>
      </c>
      <c r="I393" s="40">
        <v>6.2868201110715888E-3</v>
      </c>
      <c r="J393" s="40">
        <v>4.1106222631393345E-3</v>
      </c>
      <c r="K393" s="213">
        <v>5.0771852182423393E-6</v>
      </c>
      <c r="L393" s="213">
        <v>0</v>
      </c>
      <c r="M393" s="213">
        <v>4.5662312821776755E-6</v>
      </c>
      <c r="N393" s="213">
        <v>6.9931284005180991E-4</v>
      </c>
      <c r="O393" s="213">
        <v>1.1675069824620117E-3</v>
      </c>
      <c r="P393" s="213">
        <v>1.1459320248898876E-8</v>
      </c>
      <c r="Q393" s="213">
        <v>4.9075896860184446E-8</v>
      </c>
      <c r="R393" s="213">
        <v>4.1830895335465861E-4</v>
      </c>
      <c r="S393" s="213">
        <v>1.3387582846262167E-3</v>
      </c>
      <c r="T393" s="213">
        <v>0</v>
      </c>
      <c r="U393" s="213">
        <v>0</v>
      </c>
      <c r="V393" s="213">
        <v>3.262836310787789E-11</v>
      </c>
      <c r="W393" s="213">
        <v>3.2489371557779363E-5</v>
      </c>
      <c r="X393" s="213">
        <v>2.8520988447208176E-6</v>
      </c>
      <c r="Y393" s="213">
        <v>5.5399840634908348E-10</v>
      </c>
      <c r="Z393" s="213">
        <v>2.8585391496672845E-9</v>
      </c>
      <c r="AA393" s="213">
        <v>3.8080737034942763E-5</v>
      </c>
      <c r="AB393" s="213">
        <v>1.3435389744808559E-12</v>
      </c>
      <c r="AC393" s="213">
        <v>9.7492696511917857E-4</v>
      </c>
      <c r="AD393" s="213">
        <v>7.5514986336258951E-8</v>
      </c>
      <c r="AE393" s="213">
        <v>4.1448545254138041E-8</v>
      </c>
      <c r="AF393" s="213">
        <v>0</v>
      </c>
      <c r="AG393" s="213">
        <v>0</v>
      </c>
      <c r="AH393" s="213">
        <v>0</v>
      </c>
      <c r="AI393" s="213">
        <v>0</v>
      </c>
      <c r="AJ393" s="213">
        <v>0</v>
      </c>
      <c r="AK393" s="213">
        <v>0</v>
      </c>
      <c r="AL393" s="213">
        <v>0</v>
      </c>
      <c r="AM393" s="213">
        <v>0</v>
      </c>
      <c r="AN393" s="213">
        <v>0</v>
      </c>
      <c r="AO393" s="213">
        <v>0</v>
      </c>
      <c r="AP393" s="213">
        <v>0</v>
      </c>
      <c r="AQ393" s="213">
        <v>0</v>
      </c>
      <c r="AR393" s="213">
        <v>0</v>
      </c>
      <c r="AS393" s="213">
        <v>0</v>
      </c>
      <c r="AT393" s="213">
        <v>0</v>
      </c>
      <c r="AU393" s="213">
        <v>0</v>
      </c>
      <c r="AV393" s="213">
        <v>0</v>
      </c>
      <c r="AW393" s="213">
        <v>0</v>
      </c>
      <c r="AX393" s="213">
        <v>0</v>
      </c>
      <c r="AY393" s="213">
        <v>0</v>
      </c>
      <c r="AZ393" s="213">
        <v>0</v>
      </c>
      <c r="BA393" s="213">
        <v>0</v>
      </c>
      <c r="BB393" s="213">
        <v>0</v>
      </c>
      <c r="BC393" s="213">
        <v>0</v>
      </c>
      <c r="BD393" s="213">
        <v>0</v>
      </c>
      <c r="BE393" s="213">
        <v>0</v>
      </c>
      <c r="BF393" s="213">
        <v>0</v>
      </c>
      <c r="BG393" s="213">
        <v>0</v>
      </c>
      <c r="BH393" s="213">
        <v>0</v>
      </c>
      <c r="BI393" s="213">
        <v>0</v>
      </c>
      <c r="BJ393" s="213">
        <v>0</v>
      </c>
      <c r="BK393" s="213">
        <v>0</v>
      </c>
      <c r="BL393" s="213">
        <v>0</v>
      </c>
      <c r="BM393" s="213">
        <v>0</v>
      </c>
      <c r="BN393" s="213">
        <v>0</v>
      </c>
      <c r="BO393" s="213">
        <v>0</v>
      </c>
      <c r="BP393" s="213">
        <v>0</v>
      </c>
      <c r="BQ393" s="213">
        <v>0</v>
      </c>
      <c r="BR393" s="213">
        <v>0</v>
      </c>
      <c r="BS393" s="213">
        <v>0</v>
      </c>
      <c r="BT393" s="213">
        <v>0</v>
      </c>
      <c r="BU393" s="216">
        <f t="shared" si="11"/>
        <v>0.498160423894215</v>
      </c>
    </row>
    <row r="394" spans="2:73" hidden="1" outlineLevel="1" x14ac:dyDescent="0.35">
      <c r="B394" s="35" t="str">
        <f t="shared" si="12"/>
        <v>WATATWZ</v>
      </c>
      <c r="C394" s="36">
        <f t="shared" si="13"/>
        <v>0</v>
      </c>
      <c r="D394" s="37">
        <v>3.1356782936004936E-3</v>
      </c>
      <c r="E394" s="37">
        <v>2.3745364402588745E-2</v>
      </c>
      <c r="F394" s="37">
        <v>6.8981323669776442E-4</v>
      </c>
      <c r="G394" s="37">
        <v>6.3932287085392934E-4</v>
      </c>
      <c r="H394" s="37">
        <v>2.9406518112467359E-3</v>
      </c>
      <c r="I394" s="37">
        <v>3.6080972467201935E-4</v>
      </c>
      <c r="J394" s="37">
        <v>2.1038537659732125E-4</v>
      </c>
      <c r="K394" s="212">
        <v>3.2009010221516066E-7</v>
      </c>
      <c r="L394" s="212">
        <v>0</v>
      </c>
      <c r="M394" s="212">
        <v>3.1952902588998097E-7</v>
      </c>
      <c r="N394" s="212">
        <v>4.0806978717829093E-5</v>
      </c>
      <c r="O394" s="212">
        <v>7.015865310237531E-5</v>
      </c>
      <c r="P394" s="212">
        <v>7.5620779584661286E-10</v>
      </c>
      <c r="Q394" s="212">
        <v>3.229641144380328E-9</v>
      </c>
      <c r="R394" s="212">
        <v>2.5414238457340334E-5</v>
      </c>
      <c r="S394" s="212">
        <v>7.6023989737835485E-5</v>
      </c>
      <c r="T394" s="212">
        <v>0</v>
      </c>
      <c r="U394" s="212">
        <v>0</v>
      </c>
      <c r="V394" s="212">
        <v>3.1536539463725368E-25</v>
      </c>
      <c r="W394" s="212">
        <v>2.0081274581805635E-6</v>
      </c>
      <c r="X394" s="212">
        <v>0</v>
      </c>
      <c r="Y394" s="212">
        <v>4.1101522638171379E-11</v>
      </c>
      <c r="Z394" s="212">
        <v>2.1254514297598219E-10</v>
      </c>
      <c r="AA394" s="212">
        <v>0</v>
      </c>
      <c r="AB394" s="212">
        <v>0</v>
      </c>
      <c r="AC394" s="212">
        <v>0</v>
      </c>
      <c r="AD394" s="212">
        <v>4.5360161090417485E-9</v>
      </c>
      <c r="AE394" s="212">
        <v>2.956249020442254E-9</v>
      </c>
      <c r="AF394" s="212">
        <v>0</v>
      </c>
      <c r="AG394" s="212">
        <v>0</v>
      </c>
      <c r="AH394" s="212">
        <v>0</v>
      </c>
      <c r="AI394" s="212">
        <v>0</v>
      </c>
      <c r="AJ394" s="212">
        <v>0</v>
      </c>
      <c r="AK394" s="212">
        <v>0</v>
      </c>
      <c r="AL394" s="212">
        <v>0</v>
      </c>
      <c r="AM394" s="212">
        <v>0</v>
      </c>
      <c r="AN394" s="212">
        <v>0</v>
      </c>
      <c r="AO394" s="212">
        <v>0</v>
      </c>
      <c r="AP394" s="212">
        <v>0</v>
      </c>
      <c r="AQ394" s="212">
        <v>0</v>
      </c>
      <c r="AR394" s="212">
        <v>0</v>
      </c>
      <c r="AS394" s="212">
        <v>0</v>
      </c>
      <c r="AT394" s="212">
        <v>0</v>
      </c>
      <c r="AU394" s="212">
        <v>0</v>
      </c>
      <c r="AV394" s="212">
        <v>0</v>
      </c>
      <c r="AW394" s="212">
        <v>0</v>
      </c>
      <c r="AX394" s="212">
        <v>0</v>
      </c>
      <c r="AY394" s="212">
        <v>0</v>
      </c>
      <c r="AZ394" s="212">
        <v>0</v>
      </c>
      <c r="BA394" s="212">
        <v>0</v>
      </c>
      <c r="BB394" s="212">
        <v>0</v>
      </c>
      <c r="BC394" s="212">
        <v>0</v>
      </c>
      <c r="BD394" s="212">
        <v>0</v>
      </c>
      <c r="BE394" s="212">
        <v>0</v>
      </c>
      <c r="BF394" s="212">
        <v>0</v>
      </c>
      <c r="BG394" s="212">
        <v>0</v>
      </c>
      <c r="BH394" s="212">
        <v>0</v>
      </c>
      <c r="BI394" s="212">
        <v>0</v>
      </c>
      <c r="BJ394" s="212">
        <v>0</v>
      </c>
      <c r="BK394" s="212">
        <v>0</v>
      </c>
      <c r="BL394" s="212">
        <v>0</v>
      </c>
      <c r="BM394" s="212">
        <v>0</v>
      </c>
      <c r="BN394" s="212">
        <v>0</v>
      </c>
      <c r="BO394" s="212">
        <v>0</v>
      </c>
      <c r="BP394" s="212">
        <v>0</v>
      </c>
      <c r="BQ394" s="212">
        <v>0</v>
      </c>
      <c r="BR394" s="212">
        <v>0</v>
      </c>
      <c r="BS394" s="212">
        <v>0</v>
      </c>
      <c r="BT394" s="212">
        <v>0</v>
      </c>
      <c r="BU394" s="215">
        <f t="shared" si="11"/>
        <v>3.1937089054619415E-2</v>
      </c>
    </row>
    <row r="395" spans="2:73" hidden="1" outlineLevel="1" x14ac:dyDescent="0.35">
      <c r="B395" s="38" t="str">
        <f t="shared" si="12"/>
        <v>WATAWTK</v>
      </c>
      <c r="C395" s="39">
        <f t="shared" si="13"/>
        <v>0</v>
      </c>
      <c r="D395" s="40">
        <v>5.6081198003064426E-3</v>
      </c>
      <c r="E395" s="40">
        <v>4.6617296367455575E-2</v>
      </c>
      <c r="F395" s="40">
        <v>1.2087133157974469E-3</v>
      </c>
      <c r="G395" s="40">
        <v>1.0643017548157862E-2</v>
      </c>
      <c r="H395" s="40">
        <v>8.9364112458051852E-3</v>
      </c>
      <c r="I395" s="40">
        <v>9.7178272529909295E-4</v>
      </c>
      <c r="J395" s="40">
        <v>6.3934473241161001E-4</v>
      </c>
      <c r="K395" s="213">
        <v>8.6969598864183653E-7</v>
      </c>
      <c r="L395" s="213">
        <v>0</v>
      </c>
      <c r="M395" s="213">
        <v>8.6817152466761871E-7</v>
      </c>
      <c r="N395" s="213">
        <v>1.1087398658654254E-4</v>
      </c>
      <c r="O395" s="213">
        <v>1.9062351115947738E-4</v>
      </c>
      <c r="P395" s="213">
        <v>2.0546429960692931E-9</v>
      </c>
      <c r="Q395" s="213">
        <v>8.7750478024220704E-9</v>
      </c>
      <c r="R395" s="213">
        <v>6.9051373621914874E-5</v>
      </c>
      <c r="S395" s="213">
        <v>2.0655983567745596E-4</v>
      </c>
      <c r="T395" s="213">
        <v>0</v>
      </c>
      <c r="U395" s="213">
        <v>0</v>
      </c>
      <c r="V395" s="213">
        <v>8.5685879311603005E-25</v>
      </c>
      <c r="W395" s="213">
        <v>5.4561524488727055E-6</v>
      </c>
      <c r="X395" s="213">
        <v>0</v>
      </c>
      <c r="Y395" s="213">
        <v>1.116742727066936E-10</v>
      </c>
      <c r="Z395" s="213">
        <v>5.7749257778443783E-10</v>
      </c>
      <c r="AA395" s="213">
        <v>0</v>
      </c>
      <c r="AB395" s="213">
        <v>0</v>
      </c>
      <c r="AC395" s="213">
        <v>0</v>
      </c>
      <c r="AD395" s="213">
        <v>1.2324514213802865E-8</v>
      </c>
      <c r="AE395" s="213">
        <v>8.0322318519451324E-9</v>
      </c>
      <c r="AF395" s="213">
        <v>0</v>
      </c>
      <c r="AG395" s="213">
        <v>0</v>
      </c>
      <c r="AH395" s="213">
        <v>0</v>
      </c>
      <c r="AI395" s="213">
        <v>0</v>
      </c>
      <c r="AJ395" s="213">
        <v>0</v>
      </c>
      <c r="AK395" s="213">
        <v>0</v>
      </c>
      <c r="AL395" s="213">
        <v>0</v>
      </c>
      <c r="AM395" s="213">
        <v>0</v>
      </c>
      <c r="AN395" s="213">
        <v>0</v>
      </c>
      <c r="AO395" s="213">
        <v>0</v>
      </c>
      <c r="AP395" s="213">
        <v>0</v>
      </c>
      <c r="AQ395" s="213">
        <v>0</v>
      </c>
      <c r="AR395" s="213">
        <v>0</v>
      </c>
      <c r="AS395" s="213">
        <v>0</v>
      </c>
      <c r="AT395" s="213">
        <v>0</v>
      </c>
      <c r="AU395" s="213">
        <v>0</v>
      </c>
      <c r="AV395" s="213">
        <v>0</v>
      </c>
      <c r="AW395" s="213">
        <v>0</v>
      </c>
      <c r="AX395" s="213">
        <v>0</v>
      </c>
      <c r="AY395" s="213">
        <v>0</v>
      </c>
      <c r="AZ395" s="213">
        <v>0</v>
      </c>
      <c r="BA395" s="213">
        <v>0</v>
      </c>
      <c r="BB395" s="213">
        <v>0</v>
      </c>
      <c r="BC395" s="213">
        <v>0</v>
      </c>
      <c r="BD395" s="213">
        <v>0</v>
      </c>
      <c r="BE395" s="213">
        <v>0</v>
      </c>
      <c r="BF395" s="213">
        <v>0</v>
      </c>
      <c r="BG395" s="213">
        <v>0</v>
      </c>
      <c r="BH395" s="213">
        <v>0</v>
      </c>
      <c r="BI395" s="213">
        <v>0</v>
      </c>
      <c r="BJ395" s="213">
        <v>0</v>
      </c>
      <c r="BK395" s="213">
        <v>0</v>
      </c>
      <c r="BL395" s="213">
        <v>0</v>
      </c>
      <c r="BM395" s="213">
        <v>0</v>
      </c>
      <c r="BN395" s="213">
        <v>0</v>
      </c>
      <c r="BO395" s="213">
        <v>0</v>
      </c>
      <c r="BP395" s="213">
        <v>0</v>
      </c>
      <c r="BQ395" s="213">
        <v>0</v>
      </c>
      <c r="BR395" s="213">
        <v>0</v>
      </c>
      <c r="BS395" s="213">
        <v>0</v>
      </c>
      <c r="BT395" s="213">
        <v>0</v>
      </c>
      <c r="BU395" s="216">
        <f t="shared" si="11"/>
        <v>7.520902033784449E-2</v>
      </c>
    </row>
    <row r="396" spans="2:73" hidden="1" outlineLevel="1" x14ac:dyDescent="0.35">
      <c r="B396" s="35" t="str">
        <f t="shared" si="12"/>
        <v>WAV1WVY</v>
      </c>
      <c r="C396" s="36">
        <f t="shared" si="13"/>
        <v>1.6196916738402489E-4</v>
      </c>
      <c r="D396" s="37">
        <v>1.4829229229205551E-2</v>
      </c>
      <c r="E396" s="37">
        <v>7.7917262630108298E-3</v>
      </c>
      <c r="F396" s="37">
        <v>2.3509421290146894E-5</v>
      </c>
      <c r="G396" s="37">
        <v>2.1897525306559476E-5</v>
      </c>
      <c r="H396" s="37">
        <v>0.11245717315664205</v>
      </c>
      <c r="I396" s="37">
        <v>1.9493221253094914E-5</v>
      </c>
      <c r="J396" s="37">
        <v>8.0456124166565484E-3</v>
      </c>
      <c r="K396" s="212">
        <v>2.3191402959942299E-4</v>
      </c>
      <c r="L396" s="212">
        <v>0</v>
      </c>
      <c r="M396" s="212">
        <v>7.1339410714172189E-3</v>
      </c>
      <c r="N396" s="212">
        <v>2.8971807362803149E-5</v>
      </c>
      <c r="O396" s="212">
        <v>1.2536612961447976E-3</v>
      </c>
      <c r="P396" s="212">
        <v>6.075147680956553E-4</v>
      </c>
      <c r="Q396" s="212">
        <v>2.1674370843450357E-3</v>
      </c>
      <c r="R396" s="212">
        <v>2.7905613437223364E-2</v>
      </c>
      <c r="S396" s="212">
        <v>6.3848834833859122E-5</v>
      </c>
      <c r="T396" s="212">
        <v>4.175353039314135E-3</v>
      </c>
      <c r="U396" s="212">
        <v>1.4739840371087729E-3</v>
      </c>
      <c r="V396" s="212">
        <v>8.203372747952564E-5</v>
      </c>
      <c r="W396" s="212">
        <v>7.5852617832085522E-6</v>
      </c>
      <c r="X396" s="212">
        <v>1.1116734629342597E-6</v>
      </c>
      <c r="Y396" s="212">
        <v>8.0962296425719175E-3</v>
      </c>
      <c r="Z396" s="212">
        <v>1.6553269490469244E-2</v>
      </c>
      <c r="AA396" s="212">
        <v>1.6196916738402489E-4</v>
      </c>
      <c r="AB396" s="212">
        <v>1.259952388403837E-4</v>
      </c>
      <c r="AC396" s="212">
        <v>1.5956885864079829E-6</v>
      </c>
      <c r="AD396" s="212">
        <v>1.353351109830952E-2</v>
      </c>
      <c r="AE396" s="212">
        <v>1.6822688148170005E-3</v>
      </c>
      <c r="AF396" s="212">
        <v>0</v>
      </c>
      <c r="AG396" s="212">
        <v>0</v>
      </c>
      <c r="AH396" s="212">
        <v>0</v>
      </c>
      <c r="AI396" s="212">
        <v>0</v>
      </c>
      <c r="AJ396" s="212">
        <v>0</v>
      </c>
      <c r="AK396" s="212">
        <v>0</v>
      </c>
      <c r="AL396" s="212">
        <v>0</v>
      </c>
      <c r="AM396" s="212">
        <v>0</v>
      </c>
      <c r="AN396" s="212">
        <v>0</v>
      </c>
      <c r="AO396" s="212">
        <v>0</v>
      </c>
      <c r="AP396" s="212">
        <v>0</v>
      </c>
      <c r="AQ396" s="212">
        <v>0</v>
      </c>
      <c r="AR396" s="212">
        <v>0</v>
      </c>
      <c r="AS396" s="212">
        <v>0</v>
      </c>
      <c r="AT396" s="212">
        <v>0</v>
      </c>
      <c r="AU396" s="212">
        <v>0</v>
      </c>
      <c r="AV396" s="212">
        <v>0</v>
      </c>
      <c r="AW396" s="212">
        <v>0</v>
      </c>
      <c r="AX396" s="212">
        <v>0</v>
      </c>
      <c r="AY396" s="212">
        <v>0</v>
      </c>
      <c r="AZ396" s="212">
        <v>0</v>
      </c>
      <c r="BA396" s="212">
        <v>0</v>
      </c>
      <c r="BB396" s="212">
        <v>0</v>
      </c>
      <c r="BC396" s="212">
        <v>0</v>
      </c>
      <c r="BD396" s="212">
        <v>0</v>
      </c>
      <c r="BE396" s="212">
        <v>0</v>
      </c>
      <c r="BF396" s="212">
        <v>0</v>
      </c>
      <c r="BG396" s="212">
        <v>0</v>
      </c>
      <c r="BH396" s="212">
        <v>0</v>
      </c>
      <c r="BI396" s="212">
        <v>0</v>
      </c>
      <c r="BJ396" s="212">
        <v>0</v>
      </c>
      <c r="BK396" s="212">
        <v>0</v>
      </c>
      <c r="BL396" s="212">
        <v>0</v>
      </c>
      <c r="BM396" s="212">
        <v>0</v>
      </c>
      <c r="BN396" s="212">
        <v>0</v>
      </c>
      <c r="BO396" s="212">
        <v>0</v>
      </c>
      <c r="BP396" s="212">
        <v>0</v>
      </c>
      <c r="BQ396" s="212">
        <v>0</v>
      </c>
      <c r="BR396" s="212">
        <v>0</v>
      </c>
      <c r="BS396" s="212">
        <v>0</v>
      </c>
      <c r="BT396" s="212">
        <v>0</v>
      </c>
      <c r="BU396" s="215">
        <f t="shared" si="11"/>
        <v>0.22847645044251402</v>
      </c>
    </row>
    <row r="397" spans="2:73" hidden="1" outlineLevel="1" x14ac:dyDescent="0.35">
      <c r="B397" s="38" t="str">
        <f t="shared" si="12"/>
        <v>WELEHAM</v>
      </c>
      <c r="C397" s="39">
        <f t="shared" si="13"/>
        <v>0</v>
      </c>
      <c r="D397" s="40">
        <v>2.3910059844572319E-2</v>
      </c>
      <c r="E397" s="40">
        <v>1.1927973536793492</v>
      </c>
      <c r="F397" s="40">
        <v>4.4194693568177179E-2</v>
      </c>
      <c r="G397" s="40">
        <v>3.4074061090039527E-2</v>
      </c>
      <c r="H397" s="40">
        <v>0.37683061690236697</v>
      </c>
      <c r="I397" s="40">
        <v>0.20190842156911032</v>
      </c>
      <c r="J397" s="40">
        <v>2.6959890643018188E-2</v>
      </c>
      <c r="K397" s="213">
        <v>2.2546751197672314E-4</v>
      </c>
      <c r="L397" s="213">
        <v>0</v>
      </c>
      <c r="M397" s="213">
        <v>1.8132905714433555E-3</v>
      </c>
      <c r="N397" s="213">
        <v>3.1096653455880621E-4</v>
      </c>
      <c r="O397" s="213">
        <v>8.4770508513356563E-3</v>
      </c>
      <c r="P397" s="213">
        <v>3.3531074348148328E-7</v>
      </c>
      <c r="Q397" s="213">
        <v>8.5917178208308026E-7</v>
      </c>
      <c r="R397" s="213">
        <v>4.3247069563367817E-2</v>
      </c>
      <c r="S397" s="213">
        <v>8.4018179998715612E-4</v>
      </c>
      <c r="T397" s="213">
        <v>3.0086146211449341E-7</v>
      </c>
      <c r="U397" s="213">
        <v>1.5575609859157262E-7</v>
      </c>
      <c r="V397" s="213">
        <v>8.8814486446972757E-24</v>
      </c>
      <c r="W397" s="213">
        <v>2.758206296727103E-5</v>
      </c>
      <c r="X397" s="213">
        <v>0</v>
      </c>
      <c r="Y397" s="213">
        <v>1.3060272208806884E-4</v>
      </c>
      <c r="Z397" s="213">
        <v>6.6580628852985887E-4</v>
      </c>
      <c r="AA397" s="213">
        <v>0</v>
      </c>
      <c r="AB397" s="213">
        <v>8.6802035254483087E-24</v>
      </c>
      <c r="AC397" s="213">
        <v>0</v>
      </c>
      <c r="AD397" s="213">
        <v>4.6455305525434401E-5</v>
      </c>
      <c r="AE397" s="213">
        <v>7.2642627822986951E-3</v>
      </c>
      <c r="AF397" s="213">
        <v>0</v>
      </c>
      <c r="AG397" s="213">
        <v>0</v>
      </c>
      <c r="AH397" s="213">
        <v>0</v>
      </c>
      <c r="AI397" s="213">
        <v>0</v>
      </c>
      <c r="AJ397" s="213">
        <v>0</v>
      </c>
      <c r="AK397" s="213">
        <v>0</v>
      </c>
      <c r="AL397" s="213">
        <v>0</v>
      </c>
      <c r="AM397" s="213">
        <v>0</v>
      </c>
      <c r="AN397" s="213">
        <v>0</v>
      </c>
      <c r="AO397" s="213">
        <v>0</v>
      </c>
      <c r="AP397" s="213">
        <v>0</v>
      </c>
      <c r="AQ397" s="213">
        <v>0</v>
      </c>
      <c r="AR397" s="213">
        <v>0</v>
      </c>
      <c r="AS397" s="213">
        <v>0</v>
      </c>
      <c r="AT397" s="213">
        <v>0</v>
      </c>
      <c r="AU397" s="213">
        <v>0</v>
      </c>
      <c r="AV397" s="213">
        <v>0</v>
      </c>
      <c r="AW397" s="213">
        <v>0</v>
      </c>
      <c r="AX397" s="213">
        <v>0</v>
      </c>
      <c r="AY397" s="213">
        <v>0</v>
      </c>
      <c r="AZ397" s="213">
        <v>0</v>
      </c>
      <c r="BA397" s="213">
        <v>0</v>
      </c>
      <c r="BB397" s="213">
        <v>0</v>
      </c>
      <c r="BC397" s="213">
        <v>0</v>
      </c>
      <c r="BD397" s="213">
        <v>0</v>
      </c>
      <c r="BE397" s="213">
        <v>0</v>
      </c>
      <c r="BF397" s="213">
        <v>0</v>
      </c>
      <c r="BG397" s="213">
        <v>0</v>
      </c>
      <c r="BH397" s="213">
        <v>0</v>
      </c>
      <c r="BI397" s="213">
        <v>0</v>
      </c>
      <c r="BJ397" s="213">
        <v>0</v>
      </c>
      <c r="BK397" s="213">
        <v>0</v>
      </c>
      <c r="BL397" s="213">
        <v>0</v>
      </c>
      <c r="BM397" s="213">
        <v>0</v>
      </c>
      <c r="BN397" s="213">
        <v>0</v>
      </c>
      <c r="BO397" s="213">
        <v>0</v>
      </c>
      <c r="BP397" s="213">
        <v>0</v>
      </c>
      <c r="BQ397" s="213">
        <v>0</v>
      </c>
      <c r="BR397" s="213">
        <v>0</v>
      </c>
      <c r="BS397" s="213">
        <v>0</v>
      </c>
      <c r="BT397" s="213">
        <v>0</v>
      </c>
      <c r="BU397" s="216">
        <f t="shared" si="11"/>
        <v>1.9637254843907994</v>
      </c>
    </row>
    <row r="398" spans="2:73" hidden="1" outlineLevel="1" x14ac:dyDescent="0.35">
      <c r="B398" s="35" t="str">
        <f t="shared" si="12"/>
        <v>WELEHLY</v>
      </c>
      <c r="C398" s="36">
        <f t="shared" si="13"/>
        <v>0</v>
      </c>
      <c r="D398" s="37">
        <v>4.228788217994878E-3</v>
      </c>
      <c r="E398" s="37">
        <v>0.18617460968722563</v>
      </c>
      <c r="F398" s="37">
        <v>7.3913377931378466E-3</v>
      </c>
      <c r="G398" s="37">
        <v>5.6941446414169854E-3</v>
      </c>
      <c r="H398" s="37">
        <v>0.38805148754037444</v>
      </c>
      <c r="I398" s="37">
        <v>3.2711615326293242E-2</v>
      </c>
      <c r="J398" s="37">
        <v>2.7762674259187343E-2</v>
      </c>
      <c r="K398" s="212">
        <v>4.0804638991366538E-5</v>
      </c>
      <c r="L398" s="212">
        <v>0</v>
      </c>
      <c r="M398" s="212">
        <v>2.3032639886781124E-5</v>
      </c>
      <c r="N398" s="212">
        <v>5.6142467745424314E-5</v>
      </c>
      <c r="O398" s="212">
        <v>1.5288705962156076E-3</v>
      </c>
      <c r="P398" s="212">
        <v>6.1406011489629342E-8</v>
      </c>
      <c r="Q398" s="212">
        <v>1.5852976320004877E-7</v>
      </c>
      <c r="R398" s="212">
        <v>7.8073796400829143E-3</v>
      </c>
      <c r="S398" s="212">
        <v>1.5170121132465199E-4</v>
      </c>
      <c r="T398" s="212">
        <v>1.7109883649893913E-13</v>
      </c>
      <c r="U398" s="212">
        <v>8.6568021166533195E-14</v>
      </c>
      <c r="V398" s="212">
        <v>1.7770996187294407E-24</v>
      </c>
      <c r="W398" s="212">
        <v>5.0187811730654235E-6</v>
      </c>
      <c r="X398" s="212">
        <v>0</v>
      </c>
      <c r="Y398" s="212">
        <v>5.5034481364455152E-9</v>
      </c>
      <c r="Z398" s="212">
        <v>2.7446064355122981E-8</v>
      </c>
      <c r="AA398" s="212">
        <v>0</v>
      </c>
      <c r="AB398" s="212">
        <v>1.552585037111946E-24</v>
      </c>
      <c r="AC398" s="212">
        <v>0</v>
      </c>
      <c r="AD398" s="212">
        <v>1.1082618094763375E-7</v>
      </c>
      <c r="AE398" s="212">
        <v>1.2646082267475825E-7</v>
      </c>
      <c r="AF398" s="212">
        <v>0</v>
      </c>
      <c r="AG398" s="212">
        <v>0</v>
      </c>
      <c r="AH398" s="212">
        <v>0</v>
      </c>
      <c r="AI398" s="212">
        <v>0</v>
      </c>
      <c r="AJ398" s="212">
        <v>0</v>
      </c>
      <c r="AK398" s="212">
        <v>0</v>
      </c>
      <c r="AL398" s="212">
        <v>0</v>
      </c>
      <c r="AM398" s="212">
        <v>0</v>
      </c>
      <c r="AN398" s="212">
        <v>0</v>
      </c>
      <c r="AO398" s="212">
        <v>0</v>
      </c>
      <c r="AP398" s="212">
        <v>0</v>
      </c>
      <c r="AQ398" s="212">
        <v>0</v>
      </c>
      <c r="AR398" s="212">
        <v>0</v>
      </c>
      <c r="AS398" s="212">
        <v>0</v>
      </c>
      <c r="AT398" s="212">
        <v>0</v>
      </c>
      <c r="AU398" s="212">
        <v>0</v>
      </c>
      <c r="AV398" s="212">
        <v>0</v>
      </c>
      <c r="AW398" s="212">
        <v>0</v>
      </c>
      <c r="AX398" s="212">
        <v>0</v>
      </c>
      <c r="AY398" s="212">
        <v>0</v>
      </c>
      <c r="AZ398" s="212">
        <v>0</v>
      </c>
      <c r="BA398" s="212">
        <v>0</v>
      </c>
      <c r="BB398" s="212">
        <v>0</v>
      </c>
      <c r="BC398" s="212">
        <v>0</v>
      </c>
      <c r="BD398" s="212">
        <v>0</v>
      </c>
      <c r="BE398" s="212">
        <v>0</v>
      </c>
      <c r="BF398" s="212">
        <v>0</v>
      </c>
      <c r="BG398" s="212">
        <v>0</v>
      </c>
      <c r="BH398" s="212">
        <v>0</v>
      </c>
      <c r="BI398" s="212">
        <v>0</v>
      </c>
      <c r="BJ398" s="212">
        <v>0</v>
      </c>
      <c r="BK398" s="212">
        <v>0</v>
      </c>
      <c r="BL398" s="212">
        <v>0</v>
      </c>
      <c r="BM398" s="212">
        <v>0</v>
      </c>
      <c r="BN398" s="212">
        <v>0</v>
      </c>
      <c r="BO398" s="212">
        <v>0</v>
      </c>
      <c r="BP398" s="212">
        <v>0</v>
      </c>
      <c r="BQ398" s="212">
        <v>0</v>
      </c>
      <c r="BR398" s="212">
        <v>0</v>
      </c>
      <c r="BS398" s="212">
        <v>0</v>
      </c>
      <c r="BT398" s="212">
        <v>0</v>
      </c>
      <c r="BU398" s="215">
        <f t="shared" si="11"/>
        <v>0.66162809761359875</v>
      </c>
    </row>
    <row r="399" spans="2:73" hidden="1" outlineLevel="1" x14ac:dyDescent="0.35">
      <c r="B399" s="38" t="str">
        <f t="shared" si="12"/>
        <v>WELETWH</v>
      </c>
      <c r="C399" s="39">
        <f t="shared" si="13"/>
        <v>3.1844474554784482E-5</v>
      </c>
      <c r="D399" s="40">
        <v>3.3159601854113767E-4</v>
      </c>
      <c r="E399" s="40">
        <v>6.2944971404337727E-3</v>
      </c>
      <c r="F399" s="40">
        <v>4.2547302418248603E-4</v>
      </c>
      <c r="G399" s="40">
        <v>5.677145078624373E-4</v>
      </c>
      <c r="H399" s="40">
        <v>0</v>
      </c>
      <c r="I399" s="40">
        <v>2.1441865353302881E-3</v>
      </c>
      <c r="J399" s="40">
        <v>0</v>
      </c>
      <c r="K399" s="213">
        <v>7.960062606425809E-5</v>
      </c>
      <c r="L399" s="213">
        <v>0</v>
      </c>
      <c r="M399" s="213">
        <v>1.421785846025457E-3</v>
      </c>
      <c r="N399" s="213">
        <v>5.2482241116678805E-5</v>
      </c>
      <c r="O399" s="213">
        <v>1.5205595434182302E-3</v>
      </c>
      <c r="P399" s="213">
        <v>1.1949358791190452E-4</v>
      </c>
      <c r="Q399" s="213">
        <v>4.2626812242549161E-4</v>
      </c>
      <c r="R399" s="213">
        <v>1.1992728514209948E-2</v>
      </c>
      <c r="S399" s="213">
        <v>1.3897292380876851E-4</v>
      </c>
      <c r="T399" s="213">
        <v>8.2090885437180721E-4</v>
      </c>
      <c r="U399" s="213">
        <v>2.8979742214926656E-4</v>
      </c>
      <c r="V399" s="213">
        <v>1.6128507601463007E-5</v>
      </c>
      <c r="W399" s="213">
        <v>5.6737101800342062E-6</v>
      </c>
      <c r="X399" s="213">
        <v>2.1856417412892606E-7</v>
      </c>
      <c r="Y399" s="213">
        <v>1.5917901279776728E-3</v>
      </c>
      <c r="Z399" s="213">
        <v>3.2545322185375571E-3</v>
      </c>
      <c r="AA399" s="213">
        <v>3.1844474554784482E-5</v>
      </c>
      <c r="AB399" s="213">
        <v>2.4771703417871138E-5</v>
      </c>
      <c r="AC399" s="213">
        <v>3.1372554053297453E-7</v>
      </c>
      <c r="AD399" s="213">
        <v>2.6608922901568662E-3</v>
      </c>
      <c r="AE399" s="213">
        <v>3.3085331344534426E-4</v>
      </c>
      <c r="AF399" s="213">
        <v>0</v>
      </c>
      <c r="AG399" s="213">
        <v>0</v>
      </c>
      <c r="AH399" s="213">
        <v>0</v>
      </c>
      <c r="AI399" s="213">
        <v>0</v>
      </c>
      <c r="AJ399" s="213">
        <v>0</v>
      </c>
      <c r="AK399" s="213">
        <v>0</v>
      </c>
      <c r="AL399" s="213">
        <v>0</v>
      </c>
      <c r="AM399" s="213">
        <v>0</v>
      </c>
      <c r="AN399" s="213">
        <v>0</v>
      </c>
      <c r="AO399" s="213">
        <v>0</v>
      </c>
      <c r="AP399" s="213">
        <v>0</v>
      </c>
      <c r="AQ399" s="213">
        <v>0</v>
      </c>
      <c r="AR399" s="213">
        <v>0</v>
      </c>
      <c r="AS399" s="213">
        <v>0</v>
      </c>
      <c r="AT399" s="213">
        <v>0</v>
      </c>
      <c r="AU399" s="213">
        <v>0</v>
      </c>
      <c r="AV399" s="213">
        <v>0</v>
      </c>
      <c r="AW399" s="213">
        <v>0</v>
      </c>
      <c r="AX399" s="213">
        <v>0</v>
      </c>
      <c r="AY399" s="213">
        <v>0</v>
      </c>
      <c r="AZ399" s="213">
        <v>0</v>
      </c>
      <c r="BA399" s="213">
        <v>0</v>
      </c>
      <c r="BB399" s="213">
        <v>0</v>
      </c>
      <c r="BC399" s="213">
        <v>0</v>
      </c>
      <c r="BD399" s="213">
        <v>0</v>
      </c>
      <c r="BE399" s="213">
        <v>0</v>
      </c>
      <c r="BF399" s="213">
        <v>0</v>
      </c>
      <c r="BG399" s="213">
        <v>0</v>
      </c>
      <c r="BH399" s="213">
        <v>0</v>
      </c>
      <c r="BI399" s="213">
        <v>0</v>
      </c>
      <c r="BJ399" s="213">
        <v>0</v>
      </c>
      <c r="BK399" s="213">
        <v>0</v>
      </c>
      <c r="BL399" s="213">
        <v>0</v>
      </c>
      <c r="BM399" s="213">
        <v>0</v>
      </c>
      <c r="BN399" s="213">
        <v>0</v>
      </c>
      <c r="BO399" s="213">
        <v>0</v>
      </c>
      <c r="BP399" s="213">
        <v>0</v>
      </c>
      <c r="BQ399" s="213">
        <v>0</v>
      </c>
      <c r="BR399" s="213">
        <v>0</v>
      </c>
      <c r="BS399" s="213">
        <v>0</v>
      </c>
      <c r="BT399" s="213">
        <v>0</v>
      </c>
      <c r="BU399" s="216">
        <f t="shared" si="11"/>
        <v>3.4543083543438199E-2</v>
      </c>
    </row>
    <row r="400" spans="2:73" hidden="1" outlineLevel="1" x14ac:dyDescent="0.35">
      <c r="B400" s="35" t="str">
        <f t="shared" si="12"/>
        <v>WNSTTNG</v>
      </c>
      <c r="C400" s="36">
        <f t="shared" si="13"/>
        <v>0</v>
      </c>
      <c r="D400" s="37">
        <v>9.0819826543130557E-3</v>
      </c>
      <c r="E400" s="37">
        <v>0.36024539300031405</v>
      </c>
      <c r="F400" s="37">
        <v>1.226835991709279E-2</v>
      </c>
      <c r="G400" s="37">
        <v>1.0226946123555037E-2</v>
      </c>
      <c r="H400" s="37">
        <v>4.8927525910141392E-2</v>
      </c>
      <c r="I400" s="37">
        <v>0</v>
      </c>
      <c r="J400" s="37">
        <v>3.5004606547472004E-3</v>
      </c>
      <c r="K400" s="212">
        <v>7.736087057909581E-5</v>
      </c>
      <c r="L400" s="212">
        <v>0</v>
      </c>
      <c r="M400" s="212">
        <v>4.3667218174707881E-5</v>
      </c>
      <c r="N400" s="212">
        <v>1.0643961786216939E-4</v>
      </c>
      <c r="O400" s="212">
        <v>2.8985616157771988E-3</v>
      </c>
      <c r="P400" s="212">
        <v>1.1641868731231225E-7</v>
      </c>
      <c r="Q400" s="212">
        <v>3.0055407416907919E-7</v>
      </c>
      <c r="R400" s="212">
        <v>1.4801887746785689E-2</v>
      </c>
      <c r="S400" s="212">
        <v>2.876079305213684E-4</v>
      </c>
      <c r="T400" s="212">
        <v>3.2438358171552151E-13</v>
      </c>
      <c r="U400" s="212">
        <v>1.6412294404000364E-13</v>
      </c>
      <c r="V400" s="212">
        <v>3.3691750989336384E-24</v>
      </c>
      <c r="W400" s="212">
        <v>9.5150279573963276E-6</v>
      </c>
      <c r="X400" s="212">
        <v>0</v>
      </c>
      <c r="Y400" s="212">
        <v>1.0433900398246588E-8</v>
      </c>
      <c r="Z400" s="212">
        <v>5.2034559916862447E-8</v>
      </c>
      <c r="AA400" s="212">
        <v>0</v>
      </c>
      <c r="AB400" s="212">
        <v>2.9435214497172905E-24</v>
      </c>
      <c r="AC400" s="212">
        <v>0</v>
      </c>
      <c r="AD400" s="212">
        <v>2.1011360602600497E-7</v>
      </c>
      <c r="AE400" s="212">
        <v>2.3975507633673403E-7</v>
      </c>
      <c r="AF400" s="212">
        <v>0</v>
      </c>
      <c r="AG400" s="212">
        <v>0</v>
      </c>
      <c r="AH400" s="212">
        <v>0</v>
      </c>
      <c r="AI400" s="212">
        <v>0</v>
      </c>
      <c r="AJ400" s="212">
        <v>0</v>
      </c>
      <c r="AK400" s="212">
        <v>0</v>
      </c>
      <c r="AL400" s="212">
        <v>0</v>
      </c>
      <c r="AM400" s="212">
        <v>0</v>
      </c>
      <c r="AN400" s="212">
        <v>0</v>
      </c>
      <c r="AO400" s="212">
        <v>0</v>
      </c>
      <c r="AP400" s="212">
        <v>0</v>
      </c>
      <c r="AQ400" s="212">
        <v>0</v>
      </c>
      <c r="AR400" s="212">
        <v>0</v>
      </c>
      <c r="AS400" s="212">
        <v>0</v>
      </c>
      <c r="AT400" s="212">
        <v>0</v>
      </c>
      <c r="AU400" s="212">
        <v>0</v>
      </c>
      <c r="AV400" s="212">
        <v>0</v>
      </c>
      <c r="AW400" s="212">
        <v>0</v>
      </c>
      <c r="AX400" s="212">
        <v>0</v>
      </c>
      <c r="AY400" s="212">
        <v>0</v>
      </c>
      <c r="AZ400" s="212">
        <v>0</v>
      </c>
      <c r="BA400" s="212">
        <v>0</v>
      </c>
      <c r="BB400" s="212">
        <v>0</v>
      </c>
      <c r="BC400" s="212">
        <v>0</v>
      </c>
      <c r="BD400" s="212">
        <v>0</v>
      </c>
      <c r="BE400" s="212">
        <v>0</v>
      </c>
      <c r="BF400" s="212">
        <v>0</v>
      </c>
      <c r="BG400" s="212">
        <v>0</v>
      </c>
      <c r="BH400" s="212">
        <v>0</v>
      </c>
      <c r="BI400" s="212">
        <v>0</v>
      </c>
      <c r="BJ400" s="212">
        <v>0</v>
      </c>
      <c r="BK400" s="212">
        <v>0</v>
      </c>
      <c r="BL400" s="212">
        <v>0</v>
      </c>
      <c r="BM400" s="212">
        <v>0</v>
      </c>
      <c r="BN400" s="212">
        <v>0</v>
      </c>
      <c r="BO400" s="212">
        <v>0</v>
      </c>
      <c r="BP400" s="212">
        <v>0</v>
      </c>
      <c r="BQ400" s="212">
        <v>0</v>
      </c>
      <c r="BR400" s="212">
        <v>0</v>
      </c>
      <c r="BS400" s="212">
        <v>0</v>
      </c>
      <c r="BT400" s="212">
        <v>0</v>
      </c>
      <c r="BU400" s="215">
        <f t="shared" si="11"/>
        <v>0.46247663759821378</v>
      </c>
    </row>
    <row r="401" spans="1:73" hidden="1" outlineLevel="1" x14ac:dyDescent="0.35">
      <c r="B401" s="38" t="str">
        <f t="shared" si="12"/>
        <v>WPOWATU</v>
      </c>
      <c r="C401" s="39">
        <f t="shared" si="13"/>
        <v>7.7200323362468251E-5</v>
      </c>
      <c r="D401" s="40">
        <v>3.4145582833634288E-4</v>
      </c>
      <c r="E401" s="40">
        <v>2.6636372429890208E-3</v>
      </c>
      <c r="F401" s="40">
        <v>9.9200687822236964E-5</v>
      </c>
      <c r="G401" s="40">
        <v>2.5856312411425963E-4</v>
      </c>
      <c r="H401" s="40">
        <v>7.078374829333577E-4</v>
      </c>
      <c r="I401" s="40">
        <v>7.0125449820175855E-5</v>
      </c>
      <c r="J401" s="40">
        <v>5.0641376461872911E-5</v>
      </c>
      <c r="K401" s="213">
        <v>5.5739312365161337E-8</v>
      </c>
      <c r="L401" s="213">
        <v>0</v>
      </c>
      <c r="M401" s="213">
        <v>5.6832780832071837E-8</v>
      </c>
      <c r="N401" s="213">
        <v>8.1934853359014246E-6</v>
      </c>
      <c r="O401" s="213">
        <v>1.2737272883433542E-5</v>
      </c>
      <c r="P401" s="213">
        <v>1.8480513293580681E-10</v>
      </c>
      <c r="Q401" s="213">
        <v>7.3540771866812519E-10</v>
      </c>
      <c r="R401" s="213">
        <v>4.5607512143184851E-6</v>
      </c>
      <c r="S401" s="213">
        <v>1.5744739337652407E-5</v>
      </c>
      <c r="T401" s="213">
        <v>0</v>
      </c>
      <c r="U401" s="213">
        <v>0</v>
      </c>
      <c r="V401" s="213">
        <v>7.1215945692240819E-4</v>
      </c>
      <c r="W401" s="213">
        <v>4.3635156219488652E-7</v>
      </c>
      <c r="X401" s="213">
        <v>0</v>
      </c>
      <c r="Y401" s="213">
        <v>6.3342968879370672E-12</v>
      </c>
      <c r="Z401" s="213">
        <v>3.2732652765685006E-11</v>
      </c>
      <c r="AA401" s="213">
        <v>7.7200323362468251E-5</v>
      </c>
      <c r="AB401" s="213">
        <v>5.3608582209350484E-6</v>
      </c>
      <c r="AC401" s="213">
        <v>0</v>
      </c>
      <c r="AD401" s="213">
        <v>8.7110567183987349E-10</v>
      </c>
      <c r="AE401" s="213">
        <v>4.9297110790252317E-10</v>
      </c>
      <c r="AF401" s="213">
        <v>0</v>
      </c>
      <c r="AG401" s="213">
        <v>0</v>
      </c>
      <c r="AH401" s="213">
        <v>0</v>
      </c>
      <c r="AI401" s="213">
        <v>0</v>
      </c>
      <c r="AJ401" s="213">
        <v>0</v>
      </c>
      <c r="AK401" s="213">
        <v>0</v>
      </c>
      <c r="AL401" s="213">
        <v>0</v>
      </c>
      <c r="AM401" s="213">
        <v>0</v>
      </c>
      <c r="AN401" s="213">
        <v>0</v>
      </c>
      <c r="AO401" s="213">
        <v>0</v>
      </c>
      <c r="AP401" s="213">
        <v>0</v>
      </c>
      <c r="AQ401" s="213">
        <v>0</v>
      </c>
      <c r="AR401" s="213">
        <v>0</v>
      </c>
      <c r="AS401" s="213">
        <v>0</v>
      </c>
      <c r="AT401" s="213">
        <v>0</v>
      </c>
      <c r="AU401" s="213">
        <v>0</v>
      </c>
      <c r="AV401" s="213">
        <v>0</v>
      </c>
      <c r="AW401" s="213">
        <v>0</v>
      </c>
      <c r="AX401" s="213">
        <v>0</v>
      </c>
      <c r="AY401" s="213">
        <v>0</v>
      </c>
      <c r="AZ401" s="213">
        <v>0</v>
      </c>
      <c r="BA401" s="213">
        <v>0</v>
      </c>
      <c r="BB401" s="213">
        <v>0</v>
      </c>
      <c r="BC401" s="213">
        <v>0</v>
      </c>
      <c r="BD401" s="213">
        <v>0</v>
      </c>
      <c r="BE401" s="213">
        <v>0</v>
      </c>
      <c r="BF401" s="213">
        <v>0</v>
      </c>
      <c r="BG401" s="213">
        <v>0</v>
      </c>
      <c r="BH401" s="213">
        <v>0</v>
      </c>
      <c r="BI401" s="213">
        <v>0</v>
      </c>
      <c r="BJ401" s="213">
        <v>0</v>
      </c>
      <c r="BK401" s="213">
        <v>0</v>
      </c>
      <c r="BL401" s="213">
        <v>0</v>
      </c>
      <c r="BM401" s="213">
        <v>0</v>
      </c>
      <c r="BN401" s="213">
        <v>0</v>
      </c>
      <c r="BO401" s="213">
        <v>0</v>
      </c>
      <c r="BP401" s="213">
        <v>0</v>
      </c>
      <c r="BQ401" s="213">
        <v>0</v>
      </c>
      <c r="BR401" s="213">
        <v>0</v>
      </c>
      <c r="BS401" s="213">
        <v>0</v>
      </c>
      <c r="BT401" s="213">
        <v>0</v>
      </c>
      <c r="BU401" s="216">
        <f t="shared" si="11"/>
        <v>5.0279693267663572E-3</v>
      </c>
    </row>
    <row r="402" spans="1:73" hidden="1" outlineLevel="1" x14ac:dyDescent="0.35">
      <c r="B402" s="35" t="str">
        <f t="shared" si="12"/>
        <v>WPOWDOB</v>
      </c>
      <c r="C402" s="36">
        <f t="shared" si="13"/>
        <v>4.1166853797069855E-4</v>
      </c>
      <c r="D402" s="37">
        <v>2.0624099331192844E-3</v>
      </c>
      <c r="E402" s="37">
        <v>0</v>
      </c>
      <c r="F402" s="37">
        <v>5.8815937105825692E-4</v>
      </c>
      <c r="G402" s="37">
        <v>1.5293028994947048E-3</v>
      </c>
      <c r="H402" s="37">
        <v>3.667019499117991E-3</v>
      </c>
      <c r="I402" s="37">
        <v>2.4018537054602146E-4</v>
      </c>
      <c r="J402" s="37">
        <v>2.6235247415591666E-4</v>
      </c>
      <c r="K402" s="212">
        <v>3.5467333510685057E-7</v>
      </c>
      <c r="L402" s="212">
        <v>0</v>
      </c>
      <c r="M402" s="212">
        <v>4.1227050218658764E-7</v>
      </c>
      <c r="N402" s="212">
        <v>4.3939551739952609E-5</v>
      </c>
      <c r="O402" s="212">
        <v>7.4550154549194198E-5</v>
      </c>
      <c r="P402" s="212">
        <v>9.6007755841402691E-10</v>
      </c>
      <c r="Q402" s="212">
        <v>4.0251566128989394E-9</v>
      </c>
      <c r="R402" s="212">
        <v>2.7535739842363849E-5</v>
      </c>
      <c r="S402" s="212">
        <v>8.4083718855439802E-5</v>
      </c>
      <c r="T402" s="212">
        <v>0</v>
      </c>
      <c r="U402" s="212">
        <v>0</v>
      </c>
      <c r="V402" s="212">
        <v>2.1947279916632589E-5</v>
      </c>
      <c r="W402" s="212">
        <v>2.4945146966711961E-6</v>
      </c>
      <c r="X402" s="212">
        <v>4.6864151195337205E-12</v>
      </c>
      <c r="Y402" s="212">
        <v>5.0577009163914253E-11</v>
      </c>
      <c r="Z402" s="212">
        <v>2.6183401370619679E-10</v>
      </c>
      <c r="AA402" s="212">
        <v>4.1166853797069855E-4</v>
      </c>
      <c r="AB402" s="212">
        <v>8.4373104540753593E-4</v>
      </c>
      <c r="AC402" s="212">
        <v>6.4934520997902613E-17</v>
      </c>
      <c r="AD402" s="212">
        <v>3.5066561473852035E-9</v>
      </c>
      <c r="AE402" s="212">
        <v>3.9011799987392427E-9</v>
      </c>
      <c r="AF402" s="212">
        <v>0</v>
      </c>
      <c r="AG402" s="212">
        <v>0</v>
      </c>
      <c r="AH402" s="212">
        <v>0</v>
      </c>
      <c r="AI402" s="212">
        <v>0</v>
      </c>
      <c r="AJ402" s="212">
        <v>0</v>
      </c>
      <c r="AK402" s="212">
        <v>0</v>
      </c>
      <c r="AL402" s="212">
        <v>0</v>
      </c>
      <c r="AM402" s="212">
        <v>0</v>
      </c>
      <c r="AN402" s="212">
        <v>0</v>
      </c>
      <c r="AO402" s="212">
        <v>0</v>
      </c>
      <c r="AP402" s="212">
        <v>0</v>
      </c>
      <c r="AQ402" s="212">
        <v>0</v>
      </c>
      <c r="AR402" s="212">
        <v>0</v>
      </c>
      <c r="AS402" s="212">
        <v>0</v>
      </c>
      <c r="AT402" s="212">
        <v>0</v>
      </c>
      <c r="AU402" s="212">
        <v>0</v>
      </c>
      <c r="AV402" s="212">
        <v>0</v>
      </c>
      <c r="AW402" s="212">
        <v>0</v>
      </c>
      <c r="AX402" s="212">
        <v>0</v>
      </c>
      <c r="AY402" s="212">
        <v>0</v>
      </c>
      <c r="AZ402" s="212">
        <v>0</v>
      </c>
      <c r="BA402" s="212">
        <v>0</v>
      </c>
      <c r="BB402" s="212">
        <v>0</v>
      </c>
      <c r="BC402" s="212">
        <v>0</v>
      </c>
      <c r="BD402" s="212">
        <v>0</v>
      </c>
      <c r="BE402" s="212">
        <v>0</v>
      </c>
      <c r="BF402" s="212">
        <v>0</v>
      </c>
      <c r="BG402" s="212">
        <v>0</v>
      </c>
      <c r="BH402" s="212">
        <v>0</v>
      </c>
      <c r="BI402" s="212">
        <v>0</v>
      </c>
      <c r="BJ402" s="212">
        <v>0</v>
      </c>
      <c r="BK402" s="212">
        <v>0</v>
      </c>
      <c r="BL402" s="212">
        <v>0</v>
      </c>
      <c r="BM402" s="212">
        <v>0</v>
      </c>
      <c r="BN402" s="212">
        <v>0</v>
      </c>
      <c r="BO402" s="212">
        <v>0</v>
      </c>
      <c r="BP402" s="212">
        <v>0</v>
      </c>
      <c r="BQ402" s="212">
        <v>0</v>
      </c>
      <c r="BR402" s="212">
        <v>0</v>
      </c>
      <c r="BS402" s="212">
        <v>0</v>
      </c>
      <c r="BT402" s="212">
        <v>0</v>
      </c>
      <c r="BU402" s="215">
        <f t="shared" si="11"/>
        <v>9.8601597444757764E-3</v>
      </c>
    </row>
    <row r="403" spans="1:73" hidden="1" outlineLevel="1" x14ac:dyDescent="0.35">
      <c r="B403" s="38" t="str">
        <f t="shared" si="12"/>
        <v>WPOWGYM</v>
      </c>
      <c r="C403" s="39">
        <f t="shared" si="13"/>
        <v>1.6560930367632428E-3</v>
      </c>
      <c r="D403" s="40">
        <v>7.7831053125895222E-3</v>
      </c>
      <c r="E403" s="40">
        <v>4.3233140247738985E-2</v>
      </c>
      <c r="F403" s="40">
        <v>1.5883881902556938E-3</v>
      </c>
      <c r="G403" s="40">
        <v>3.3007728139377601E-3</v>
      </c>
      <c r="H403" s="40">
        <v>5.2989273234773154E-3</v>
      </c>
      <c r="I403" s="40">
        <v>7.5246837486906532E-4</v>
      </c>
      <c r="J403" s="40">
        <v>3.7910534536863996E-4</v>
      </c>
      <c r="K403" s="213">
        <v>1.4268110896543668E-6</v>
      </c>
      <c r="L403" s="213">
        <v>0</v>
      </c>
      <c r="M403" s="213">
        <v>1.6585180396490322E-6</v>
      </c>
      <c r="N403" s="213">
        <v>1.7676389367731542E-4</v>
      </c>
      <c r="O403" s="213">
        <v>2.9990691917731002E-4</v>
      </c>
      <c r="P403" s="213">
        <v>3.8622844507347421E-9</v>
      </c>
      <c r="Q403" s="213">
        <v>1.6192754076507079E-8</v>
      </c>
      <c r="R403" s="213">
        <v>1.1077319629085211E-4</v>
      </c>
      <c r="S403" s="213">
        <v>3.38259380244016E-4</v>
      </c>
      <c r="T403" s="213">
        <v>0</v>
      </c>
      <c r="U403" s="213">
        <v>0</v>
      </c>
      <c r="V403" s="213">
        <v>8.152330289978857E-5</v>
      </c>
      <c r="W403" s="213">
        <v>1.0035153140125404E-5</v>
      </c>
      <c r="X403" s="213">
        <v>0</v>
      </c>
      <c r="Y403" s="213">
        <v>2.0346564123542853E-10</v>
      </c>
      <c r="Z403" s="213">
        <v>1.0533289013457023E-9</v>
      </c>
      <c r="AA403" s="213">
        <v>1.6560930367632428E-3</v>
      </c>
      <c r="AB403" s="213">
        <v>3.1924891212468248E-3</v>
      </c>
      <c r="AC403" s="213">
        <v>0</v>
      </c>
      <c r="AD403" s="213">
        <v>1.4106884796362086E-8</v>
      </c>
      <c r="AE403" s="213">
        <v>1.569401004804053E-8</v>
      </c>
      <c r="AF403" s="213">
        <v>0</v>
      </c>
      <c r="AG403" s="213">
        <v>0</v>
      </c>
      <c r="AH403" s="213">
        <v>0</v>
      </c>
      <c r="AI403" s="213">
        <v>0</v>
      </c>
      <c r="AJ403" s="213">
        <v>0</v>
      </c>
      <c r="AK403" s="213">
        <v>0</v>
      </c>
      <c r="AL403" s="213">
        <v>0</v>
      </c>
      <c r="AM403" s="213">
        <v>0</v>
      </c>
      <c r="AN403" s="213">
        <v>0</v>
      </c>
      <c r="AO403" s="213">
        <v>0</v>
      </c>
      <c r="AP403" s="213">
        <v>0</v>
      </c>
      <c r="AQ403" s="213">
        <v>0</v>
      </c>
      <c r="AR403" s="213">
        <v>0</v>
      </c>
      <c r="AS403" s="213">
        <v>0</v>
      </c>
      <c r="AT403" s="213">
        <v>0</v>
      </c>
      <c r="AU403" s="213">
        <v>0</v>
      </c>
      <c r="AV403" s="213">
        <v>0</v>
      </c>
      <c r="AW403" s="213">
        <v>0</v>
      </c>
      <c r="AX403" s="213">
        <v>0</v>
      </c>
      <c r="AY403" s="213">
        <v>0</v>
      </c>
      <c r="AZ403" s="213">
        <v>0</v>
      </c>
      <c r="BA403" s="213">
        <v>0</v>
      </c>
      <c r="BB403" s="213">
        <v>0</v>
      </c>
      <c r="BC403" s="213">
        <v>0</v>
      </c>
      <c r="BD403" s="213">
        <v>0</v>
      </c>
      <c r="BE403" s="213">
        <v>0</v>
      </c>
      <c r="BF403" s="213">
        <v>0</v>
      </c>
      <c r="BG403" s="213">
        <v>0</v>
      </c>
      <c r="BH403" s="213">
        <v>0</v>
      </c>
      <c r="BI403" s="213">
        <v>0</v>
      </c>
      <c r="BJ403" s="213">
        <v>0</v>
      </c>
      <c r="BK403" s="213">
        <v>0</v>
      </c>
      <c r="BL403" s="213">
        <v>0</v>
      </c>
      <c r="BM403" s="213">
        <v>0</v>
      </c>
      <c r="BN403" s="213">
        <v>0</v>
      </c>
      <c r="BO403" s="213">
        <v>0</v>
      </c>
      <c r="BP403" s="213">
        <v>0</v>
      </c>
      <c r="BQ403" s="213">
        <v>0</v>
      </c>
      <c r="BR403" s="213">
        <v>0</v>
      </c>
      <c r="BS403" s="213">
        <v>0</v>
      </c>
      <c r="BT403" s="213">
        <v>0</v>
      </c>
      <c r="BU403" s="216">
        <f t="shared" si="11"/>
        <v>6.8204888053533683E-2</v>
      </c>
    </row>
    <row r="404" spans="1:73" hidden="1" outlineLevel="1" x14ac:dyDescent="0.35">
      <c r="B404" s="35" t="str">
        <f t="shared" si="12"/>
        <v>WPOWHKK</v>
      </c>
      <c r="C404" s="36">
        <f t="shared" si="13"/>
        <v>1.0037089219498538E-3</v>
      </c>
      <c r="D404" s="37">
        <v>6.3705265166860755E-3</v>
      </c>
      <c r="E404" s="37">
        <v>3.5018048816802733E-2</v>
      </c>
      <c r="F404" s="37">
        <v>1.0110508510814346E-3</v>
      </c>
      <c r="G404" s="37">
        <v>4.7583788729803024E-3</v>
      </c>
      <c r="H404" s="37">
        <v>3.8505256601631664E-3</v>
      </c>
      <c r="I404" s="37">
        <v>1.0432323098535658E-3</v>
      </c>
      <c r="J404" s="37">
        <v>2.7548120046474474E-4</v>
      </c>
      <c r="K404" s="212">
        <v>8.6474642274075265E-7</v>
      </c>
      <c r="L404" s="212">
        <v>0</v>
      </c>
      <c r="M404" s="212">
        <v>1.0051768956918667E-6</v>
      </c>
      <c r="N404" s="212">
        <v>1.0713117232934693E-4</v>
      </c>
      <c r="O404" s="212">
        <v>1.8176438170003478E-4</v>
      </c>
      <c r="P404" s="212">
        <v>2.3408120995114801E-9</v>
      </c>
      <c r="Q404" s="212">
        <v>9.8139314051534716E-9</v>
      </c>
      <c r="R404" s="212">
        <v>6.7136235429231261E-5</v>
      </c>
      <c r="S404" s="212">
        <v>2.0500863158792428E-4</v>
      </c>
      <c r="T404" s="212">
        <v>0</v>
      </c>
      <c r="U404" s="212">
        <v>0</v>
      </c>
      <c r="V404" s="212">
        <v>5.2917338541570037E-5</v>
      </c>
      <c r="W404" s="212">
        <v>6.0819984106523978E-6</v>
      </c>
      <c r="X404" s="212">
        <v>9.7732425416642634E-12</v>
      </c>
      <c r="Y404" s="212">
        <v>1.2331428223732948E-10</v>
      </c>
      <c r="Z404" s="212">
        <v>6.3839032792266299E-10</v>
      </c>
      <c r="AA404" s="212">
        <v>1.0037089219498538E-3</v>
      </c>
      <c r="AB404" s="212">
        <v>2.0394537995856669E-3</v>
      </c>
      <c r="AC404" s="212">
        <v>1.354171166771149E-16</v>
      </c>
      <c r="AD404" s="212">
        <v>8.5497500349714147E-9</v>
      </c>
      <c r="AE404" s="212">
        <v>9.5116579524119217E-9</v>
      </c>
      <c r="AF404" s="212">
        <v>0</v>
      </c>
      <c r="AG404" s="212">
        <v>0</v>
      </c>
      <c r="AH404" s="212">
        <v>0</v>
      </c>
      <c r="AI404" s="212">
        <v>0</v>
      </c>
      <c r="AJ404" s="212">
        <v>0</v>
      </c>
      <c r="AK404" s="212">
        <v>0</v>
      </c>
      <c r="AL404" s="212">
        <v>0</v>
      </c>
      <c r="AM404" s="212">
        <v>0</v>
      </c>
      <c r="AN404" s="212">
        <v>0</v>
      </c>
      <c r="AO404" s="212">
        <v>0</v>
      </c>
      <c r="AP404" s="212">
        <v>0</v>
      </c>
      <c r="AQ404" s="212">
        <v>0</v>
      </c>
      <c r="AR404" s="212">
        <v>0</v>
      </c>
      <c r="AS404" s="212">
        <v>0</v>
      </c>
      <c r="AT404" s="212">
        <v>0</v>
      </c>
      <c r="AU404" s="212">
        <v>0</v>
      </c>
      <c r="AV404" s="212">
        <v>0</v>
      </c>
      <c r="AW404" s="212">
        <v>0</v>
      </c>
      <c r="AX404" s="212">
        <v>0</v>
      </c>
      <c r="AY404" s="212">
        <v>0</v>
      </c>
      <c r="AZ404" s="212">
        <v>0</v>
      </c>
      <c r="BA404" s="212">
        <v>0</v>
      </c>
      <c r="BB404" s="212">
        <v>0</v>
      </c>
      <c r="BC404" s="212">
        <v>0</v>
      </c>
      <c r="BD404" s="212">
        <v>0</v>
      </c>
      <c r="BE404" s="212">
        <v>0</v>
      </c>
      <c r="BF404" s="212">
        <v>0</v>
      </c>
      <c r="BG404" s="212">
        <v>0</v>
      </c>
      <c r="BH404" s="212">
        <v>0</v>
      </c>
      <c r="BI404" s="212">
        <v>0</v>
      </c>
      <c r="BJ404" s="212">
        <v>0</v>
      </c>
      <c r="BK404" s="212">
        <v>0</v>
      </c>
      <c r="BL404" s="212">
        <v>0</v>
      </c>
      <c r="BM404" s="212">
        <v>0</v>
      </c>
      <c r="BN404" s="212">
        <v>0</v>
      </c>
      <c r="BO404" s="212">
        <v>0</v>
      </c>
      <c r="BP404" s="212">
        <v>0</v>
      </c>
      <c r="BQ404" s="212">
        <v>0</v>
      </c>
      <c r="BR404" s="212">
        <v>0</v>
      </c>
      <c r="BS404" s="212">
        <v>0</v>
      </c>
      <c r="BT404" s="212">
        <v>0</v>
      </c>
      <c r="BU404" s="215">
        <f t="shared" si="11"/>
        <v>5.5992347618514217E-2</v>
      </c>
    </row>
    <row r="405" spans="1:73" hidden="1" outlineLevel="1" x14ac:dyDescent="0.35">
      <c r="B405" s="38" t="str">
        <f t="shared" si="12"/>
        <v>WPOWKUM</v>
      </c>
      <c r="C405" s="39">
        <f t="shared" si="13"/>
        <v>6.484351700242205E-5</v>
      </c>
      <c r="D405" s="40">
        <v>0</v>
      </c>
      <c r="E405" s="40">
        <v>0</v>
      </c>
      <c r="F405" s="40">
        <v>0</v>
      </c>
      <c r="G405" s="40">
        <v>0</v>
      </c>
      <c r="H405" s="40">
        <v>0</v>
      </c>
      <c r="I405" s="40">
        <v>0</v>
      </c>
      <c r="J405" s="40">
        <v>0</v>
      </c>
      <c r="K405" s="213">
        <v>5.5838726422643573E-8</v>
      </c>
      <c r="L405" s="213">
        <v>0</v>
      </c>
      <c r="M405" s="213">
        <v>6.4906654955573221E-8</v>
      </c>
      <c r="N405" s="213">
        <v>6.917713754832018E-6</v>
      </c>
      <c r="O405" s="213">
        <v>1.1736957004067283E-5</v>
      </c>
      <c r="P405" s="213">
        <v>1.5115178622788149E-10</v>
      </c>
      <c r="Q405" s="213">
        <v>6.3370881503749462E-10</v>
      </c>
      <c r="R405" s="213">
        <v>4.3351458700430038E-6</v>
      </c>
      <c r="S405" s="213">
        <v>1.3237893320491385E-5</v>
      </c>
      <c r="T405" s="213">
        <v>0</v>
      </c>
      <c r="U405" s="213">
        <v>0</v>
      </c>
      <c r="V405" s="213">
        <v>6.7018822586809894E-5</v>
      </c>
      <c r="W405" s="213">
        <v>3.9272905492803201E-7</v>
      </c>
      <c r="X405" s="213">
        <v>1.7779635448763388E-10</v>
      </c>
      <c r="Y405" s="213">
        <v>7.9626955241180625E-12</v>
      </c>
      <c r="Z405" s="213">
        <v>4.1222376796604672E-11</v>
      </c>
      <c r="AA405" s="213">
        <v>6.484351700242205E-5</v>
      </c>
      <c r="AB405" s="213">
        <v>2.0275493660274575E-3</v>
      </c>
      <c r="AC405" s="213">
        <v>2.463529333051591E-15</v>
      </c>
      <c r="AD405" s="213">
        <v>5.5207762718653169E-10</v>
      </c>
      <c r="AE405" s="213">
        <v>6.1419030164605687E-10</v>
      </c>
      <c r="AF405" s="213">
        <v>0</v>
      </c>
      <c r="AG405" s="213">
        <v>0</v>
      </c>
      <c r="AH405" s="213">
        <v>0</v>
      </c>
      <c r="AI405" s="213">
        <v>0</v>
      </c>
      <c r="AJ405" s="213">
        <v>0</v>
      </c>
      <c r="AK405" s="213">
        <v>0</v>
      </c>
      <c r="AL405" s="213">
        <v>0</v>
      </c>
      <c r="AM405" s="213">
        <v>0</v>
      </c>
      <c r="AN405" s="213">
        <v>0</v>
      </c>
      <c r="AO405" s="213">
        <v>0</v>
      </c>
      <c r="AP405" s="213">
        <v>0</v>
      </c>
      <c r="AQ405" s="213">
        <v>0</v>
      </c>
      <c r="AR405" s="213">
        <v>0</v>
      </c>
      <c r="AS405" s="213">
        <v>0</v>
      </c>
      <c r="AT405" s="213">
        <v>0</v>
      </c>
      <c r="AU405" s="213">
        <v>0</v>
      </c>
      <c r="AV405" s="213">
        <v>0</v>
      </c>
      <c r="AW405" s="213">
        <v>0</v>
      </c>
      <c r="AX405" s="213">
        <v>0</v>
      </c>
      <c r="AY405" s="213">
        <v>0</v>
      </c>
      <c r="AZ405" s="213">
        <v>0</v>
      </c>
      <c r="BA405" s="213">
        <v>0</v>
      </c>
      <c r="BB405" s="213">
        <v>0</v>
      </c>
      <c r="BC405" s="213">
        <v>0</v>
      </c>
      <c r="BD405" s="213">
        <v>0</v>
      </c>
      <c r="BE405" s="213">
        <v>0</v>
      </c>
      <c r="BF405" s="213">
        <v>0</v>
      </c>
      <c r="BG405" s="213">
        <v>0</v>
      </c>
      <c r="BH405" s="213">
        <v>0</v>
      </c>
      <c r="BI405" s="213">
        <v>0</v>
      </c>
      <c r="BJ405" s="213">
        <v>0</v>
      </c>
      <c r="BK405" s="213">
        <v>0</v>
      </c>
      <c r="BL405" s="213">
        <v>0</v>
      </c>
      <c r="BM405" s="213">
        <v>0</v>
      </c>
      <c r="BN405" s="213">
        <v>0</v>
      </c>
      <c r="BO405" s="213">
        <v>0</v>
      </c>
      <c r="BP405" s="213">
        <v>0</v>
      </c>
      <c r="BQ405" s="213">
        <v>0</v>
      </c>
      <c r="BR405" s="213">
        <v>0</v>
      </c>
      <c r="BS405" s="213">
        <v>0</v>
      </c>
      <c r="BT405" s="213">
        <v>0</v>
      </c>
      <c r="BU405" s="256">
        <f t="shared" si="11"/>
        <v>2.1961550681148497E-3</v>
      </c>
    </row>
    <row r="406" spans="1:73" hidden="1" outlineLevel="1" x14ac:dyDescent="0.35">
      <c r="B406" s="35" t="str">
        <f t="shared" si="12"/>
        <v>WPOWOTI</v>
      </c>
      <c r="C406" s="36">
        <f t="shared" ref="C406:C408" si="14">+C607</f>
        <v>4.2302044889476802E-5</v>
      </c>
      <c r="D406" s="37">
        <v>3.5531723210670952E-4</v>
      </c>
      <c r="E406" s="37">
        <v>2.0373780487303178E-3</v>
      </c>
      <c r="F406" s="37">
        <v>7.3774587032953079E-5</v>
      </c>
      <c r="G406" s="37">
        <v>1.7236587989198147E-4</v>
      </c>
      <c r="H406" s="37">
        <v>3.6200822973001884E-4</v>
      </c>
      <c r="I406" s="37">
        <v>4.6403974344399965E-5</v>
      </c>
      <c r="J406" s="37">
        <v>2.5899440883070693E-5</v>
      </c>
      <c r="K406" s="212">
        <v>3.6445432366123194E-8</v>
      </c>
      <c r="L406" s="212">
        <v>0</v>
      </c>
      <c r="M406" s="212">
        <v>4.2363987412423625E-8</v>
      </c>
      <c r="N406" s="212">
        <v>4.5151292827067731E-6</v>
      </c>
      <c r="O406" s="212">
        <v>7.6606058210949209E-6</v>
      </c>
      <c r="P406" s="212">
        <v>9.8655405574455482E-11</v>
      </c>
      <c r="Q406" s="212">
        <v>4.1361601952474578E-10</v>
      </c>
      <c r="R406" s="212">
        <v>2.8295105516564997E-6</v>
      </c>
      <c r="S406" s="212">
        <v>8.6402533974391759E-6</v>
      </c>
      <c r="T406" s="212">
        <v>0</v>
      </c>
      <c r="U406" s="212">
        <v>0</v>
      </c>
      <c r="V406" s="212">
        <v>2.0823723922814174E-6</v>
      </c>
      <c r="W406" s="212">
        <v>2.5633070677963791E-7</v>
      </c>
      <c r="X406" s="212">
        <v>0</v>
      </c>
      <c r="Y406" s="212">
        <v>5.1971794445976834E-12</v>
      </c>
      <c r="Z406" s="212">
        <v>2.6905472989123652E-11</v>
      </c>
      <c r="AA406" s="212">
        <v>4.2302044889476802E-5</v>
      </c>
      <c r="AB406" s="212">
        <v>8.1546637246960598E-5</v>
      </c>
      <c r="AC406" s="212">
        <v>0</v>
      </c>
      <c r="AD406" s="212">
        <v>3.6033608055783337E-10</v>
      </c>
      <c r="AE406" s="212">
        <v>4.0087646213744759E-10</v>
      </c>
      <c r="AF406" s="212">
        <v>0</v>
      </c>
      <c r="AG406" s="212">
        <v>0</v>
      </c>
      <c r="AH406" s="212">
        <v>0</v>
      </c>
      <c r="AI406" s="212">
        <v>0</v>
      </c>
      <c r="AJ406" s="212">
        <v>0</v>
      </c>
      <c r="AK406" s="212">
        <v>0</v>
      </c>
      <c r="AL406" s="212">
        <v>0</v>
      </c>
      <c r="AM406" s="212">
        <v>0</v>
      </c>
      <c r="AN406" s="212">
        <v>0</v>
      </c>
      <c r="AO406" s="212">
        <v>0</v>
      </c>
      <c r="AP406" s="212">
        <v>0</v>
      </c>
      <c r="AQ406" s="212">
        <v>0</v>
      </c>
      <c r="AR406" s="212">
        <v>0</v>
      </c>
      <c r="AS406" s="212">
        <v>0</v>
      </c>
      <c r="AT406" s="212">
        <v>0</v>
      </c>
      <c r="AU406" s="212">
        <v>0</v>
      </c>
      <c r="AV406" s="212">
        <v>0</v>
      </c>
      <c r="AW406" s="212">
        <v>0</v>
      </c>
      <c r="AX406" s="212">
        <v>0</v>
      </c>
      <c r="AY406" s="212">
        <v>0</v>
      </c>
      <c r="AZ406" s="212">
        <v>0</v>
      </c>
      <c r="BA406" s="212">
        <v>0</v>
      </c>
      <c r="BB406" s="212">
        <v>0</v>
      </c>
      <c r="BC406" s="212">
        <v>0</v>
      </c>
      <c r="BD406" s="212">
        <v>0</v>
      </c>
      <c r="BE406" s="212">
        <v>0</v>
      </c>
      <c r="BF406" s="212">
        <v>0</v>
      </c>
      <c r="BG406" s="212">
        <v>0</v>
      </c>
      <c r="BH406" s="212">
        <v>0</v>
      </c>
      <c r="BI406" s="212">
        <v>0</v>
      </c>
      <c r="BJ406" s="212">
        <v>0</v>
      </c>
      <c r="BK406" s="212">
        <v>0</v>
      </c>
      <c r="BL406" s="212">
        <v>0</v>
      </c>
      <c r="BM406" s="212">
        <v>0</v>
      </c>
      <c r="BN406" s="212">
        <v>0</v>
      </c>
      <c r="BO406" s="212">
        <v>0</v>
      </c>
      <c r="BP406" s="212">
        <v>0</v>
      </c>
      <c r="BQ406" s="212">
        <v>0</v>
      </c>
      <c r="BR406" s="212">
        <v>0</v>
      </c>
      <c r="BS406" s="212">
        <v>0</v>
      </c>
      <c r="BT406" s="212">
        <v>0</v>
      </c>
      <c r="BU406" s="215">
        <f t="shared" si="11"/>
        <v>3.223060392014246E-3</v>
      </c>
    </row>
    <row r="407" spans="1:73" hidden="1" outlineLevel="1" x14ac:dyDescent="0.35">
      <c r="B407" s="38" t="str">
        <f t="shared" ref="B407:B408" si="15">+B204</f>
        <v>WPOWRFN</v>
      </c>
      <c r="C407" s="39">
        <f t="shared" si="14"/>
        <v>6.4234632135164952E-4</v>
      </c>
      <c r="D407" s="40">
        <v>5.0442948265229867E-3</v>
      </c>
      <c r="E407" s="40">
        <v>2.4273388075577246E-2</v>
      </c>
      <c r="F407" s="40">
        <v>1.6674363211697902E-3</v>
      </c>
      <c r="G407" s="40">
        <v>2.9915879009356485E-3</v>
      </c>
      <c r="H407" s="40">
        <v>1.0672702229757563E-2</v>
      </c>
      <c r="I407" s="40">
        <v>8.6490087140300188E-4</v>
      </c>
      <c r="J407" s="40">
        <v>7.635655705075299E-4</v>
      </c>
      <c r="K407" s="213">
        <v>4.6377969279126566E-7</v>
      </c>
      <c r="L407" s="213">
        <v>0</v>
      </c>
      <c r="M407" s="213">
        <v>4.7287791177068841E-7</v>
      </c>
      <c r="N407" s="213">
        <v>6.8174004140553312E-5</v>
      </c>
      <c r="O407" s="213">
        <v>1.0598064910053592E-4</v>
      </c>
      <c r="P407" s="213">
        <v>1.5376735761955324E-9</v>
      </c>
      <c r="Q407" s="213">
        <v>6.1189697426803097E-9</v>
      </c>
      <c r="R407" s="213">
        <v>3.7947791375985279E-5</v>
      </c>
      <c r="S407" s="213">
        <v>1.3100431388993962E-4</v>
      </c>
      <c r="T407" s="213">
        <v>0</v>
      </c>
      <c r="U407" s="213">
        <v>0</v>
      </c>
      <c r="V407" s="213">
        <v>5.9255322704035848E-3</v>
      </c>
      <c r="W407" s="213">
        <v>3.6306689996093493E-6</v>
      </c>
      <c r="X407" s="213">
        <v>0</v>
      </c>
      <c r="Y407" s="213">
        <v>5.2704601834526419E-11</v>
      </c>
      <c r="Z407" s="213">
        <v>2.7235247439832E-10</v>
      </c>
      <c r="AA407" s="213">
        <v>6.4234632135164952E-4</v>
      </c>
      <c r="AB407" s="213">
        <v>4.4605092407935224E-5</v>
      </c>
      <c r="AC407" s="213">
        <v>0</v>
      </c>
      <c r="AD407" s="213">
        <v>7.2480463739473367E-9</v>
      </c>
      <c r="AE407" s="213">
        <v>4.1017726856799613E-9</v>
      </c>
      <c r="AF407" s="213">
        <v>0</v>
      </c>
      <c r="AG407" s="213">
        <v>0</v>
      </c>
      <c r="AH407" s="213">
        <v>0</v>
      </c>
      <c r="AI407" s="213">
        <v>0</v>
      </c>
      <c r="AJ407" s="213">
        <v>0</v>
      </c>
      <c r="AK407" s="213">
        <v>0</v>
      </c>
      <c r="AL407" s="213">
        <v>0</v>
      </c>
      <c r="AM407" s="213">
        <v>0</v>
      </c>
      <c r="AN407" s="213">
        <v>0</v>
      </c>
      <c r="AO407" s="213">
        <v>0</v>
      </c>
      <c r="AP407" s="213">
        <v>0</v>
      </c>
      <c r="AQ407" s="213">
        <v>0</v>
      </c>
      <c r="AR407" s="213">
        <v>0</v>
      </c>
      <c r="AS407" s="213">
        <v>0</v>
      </c>
      <c r="AT407" s="213">
        <v>0</v>
      </c>
      <c r="AU407" s="213">
        <v>0</v>
      </c>
      <c r="AV407" s="213">
        <v>0</v>
      </c>
      <c r="AW407" s="213">
        <v>0</v>
      </c>
      <c r="AX407" s="213">
        <v>0</v>
      </c>
      <c r="AY407" s="213">
        <v>0</v>
      </c>
      <c r="AZ407" s="213">
        <v>0</v>
      </c>
      <c r="BA407" s="213">
        <v>0</v>
      </c>
      <c r="BB407" s="213">
        <v>0</v>
      </c>
      <c r="BC407" s="213">
        <v>0</v>
      </c>
      <c r="BD407" s="213">
        <v>0</v>
      </c>
      <c r="BE407" s="213">
        <v>0</v>
      </c>
      <c r="BF407" s="213">
        <v>0</v>
      </c>
      <c r="BG407" s="213">
        <v>0</v>
      </c>
      <c r="BH407" s="213">
        <v>0</v>
      </c>
      <c r="BI407" s="213">
        <v>0</v>
      </c>
      <c r="BJ407" s="213">
        <v>0</v>
      </c>
      <c r="BK407" s="213">
        <v>0</v>
      </c>
      <c r="BL407" s="213">
        <v>0</v>
      </c>
      <c r="BM407" s="213">
        <v>0</v>
      </c>
      <c r="BN407" s="213">
        <v>0</v>
      </c>
      <c r="BO407" s="213">
        <v>0</v>
      </c>
      <c r="BP407" s="213">
        <v>0</v>
      </c>
      <c r="BQ407" s="213">
        <v>0</v>
      </c>
      <c r="BR407" s="213">
        <v>0</v>
      </c>
      <c r="BS407" s="213">
        <v>0</v>
      </c>
      <c r="BT407" s="213">
        <v>0</v>
      </c>
      <c r="BU407" s="216">
        <f t="shared" si="11"/>
        <v>5.3238052896667575E-2</v>
      </c>
    </row>
    <row r="408" spans="1:73" hidden="1" outlineLevel="1" x14ac:dyDescent="0.35">
      <c r="B408" s="35" t="str">
        <f t="shared" si="15"/>
        <v>WTOMHTI</v>
      </c>
      <c r="C408" s="36">
        <f t="shared" si="14"/>
        <v>0</v>
      </c>
      <c r="D408" s="37">
        <v>6.3430161120763004E-3</v>
      </c>
      <c r="E408" s="37">
        <v>0.30306172043333313</v>
      </c>
      <c r="F408" s="37">
        <v>8.9021085831725941E-3</v>
      </c>
      <c r="G408" s="37">
        <v>7.0324820970476733E-3</v>
      </c>
      <c r="H408" s="37">
        <v>9.8916565022879779E-2</v>
      </c>
      <c r="I408" s="37">
        <v>3.5449309580763005E-2</v>
      </c>
      <c r="J408" s="37">
        <v>7.0768659874862897E-3</v>
      </c>
      <c r="K408" s="212">
        <v>3.1045592516890985E-5</v>
      </c>
      <c r="L408" s="212">
        <v>0</v>
      </c>
      <c r="M408" s="212">
        <v>2.4478929555816699E-3</v>
      </c>
      <c r="N408" s="212">
        <v>4.3795239871903377E-5</v>
      </c>
      <c r="O408" s="212">
        <v>1.2053394966283057E-3</v>
      </c>
      <c r="P408" s="212">
        <v>4.0967753254693686E-8</v>
      </c>
      <c r="Q408" s="212">
        <v>9.6412270203275999E-8</v>
      </c>
      <c r="R408" s="212">
        <v>6.0945241775573963E-3</v>
      </c>
      <c r="S408" s="212">
        <v>1.1823227185818665E-4</v>
      </c>
      <c r="T408" s="212">
        <v>4.3368466411641974E-7</v>
      </c>
      <c r="U408" s="212">
        <v>2.245187375724309E-7</v>
      </c>
      <c r="V408" s="212">
        <v>0</v>
      </c>
      <c r="W408" s="212">
        <v>3.6031147448614964E-6</v>
      </c>
      <c r="X408" s="212">
        <v>0</v>
      </c>
      <c r="Y408" s="212">
        <v>1.8822161484546981E-4</v>
      </c>
      <c r="Z408" s="212">
        <v>9.5954898154853132E-4</v>
      </c>
      <c r="AA408" s="212">
        <v>0</v>
      </c>
      <c r="AB408" s="212">
        <v>1.3273384790122782E-24</v>
      </c>
      <c r="AC408" s="212">
        <v>0</v>
      </c>
      <c r="AD408" s="212">
        <v>6.6166006967655731E-5</v>
      </c>
      <c r="AE408" s="212">
        <v>1.0470381285454621E-2</v>
      </c>
      <c r="AF408" s="212">
        <v>0</v>
      </c>
      <c r="AG408" s="212">
        <v>0</v>
      </c>
      <c r="AH408" s="212">
        <v>0</v>
      </c>
      <c r="AI408" s="212">
        <v>0</v>
      </c>
      <c r="AJ408" s="212">
        <v>0</v>
      </c>
      <c r="AK408" s="212">
        <v>0</v>
      </c>
      <c r="AL408" s="212">
        <v>0</v>
      </c>
      <c r="AM408" s="212">
        <v>0</v>
      </c>
      <c r="AN408" s="212">
        <v>0</v>
      </c>
      <c r="AO408" s="212">
        <v>0</v>
      </c>
      <c r="AP408" s="212">
        <v>0</v>
      </c>
      <c r="AQ408" s="212">
        <v>0</v>
      </c>
      <c r="AR408" s="212">
        <v>0</v>
      </c>
      <c r="AS408" s="212">
        <v>0</v>
      </c>
      <c r="AT408" s="212">
        <v>0</v>
      </c>
      <c r="AU408" s="212">
        <v>0</v>
      </c>
      <c r="AV408" s="212">
        <v>0</v>
      </c>
      <c r="AW408" s="212">
        <v>0</v>
      </c>
      <c r="AX408" s="212">
        <v>0</v>
      </c>
      <c r="AY408" s="212">
        <v>0</v>
      </c>
      <c r="AZ408" s="212">
        <v>0</v>
      </c>
      <c r="BA408" s="212">
        <v>0</v>
      </c>
      <c r="BB408" s="212">
        <v>0</v>
      </c>
      <c r="BC408" s="212">
        <v>0</v>
      </c>
      <c r="BD408" s="212">
        <v>0</v>
      </c>
      <c r="BE408" s="212">
        <v>0</v>
      </c>
      <c r="BF408" s="212">
        <v>0</v>
      </c>
      <c r="BG408" s="212">
        <v>0</v>
      </c>
      <c r="BH408" s="212">
        <v>0</v>
      </c>
      <c r="BI408" s="212">
        <v>0</v>
      </c>
      <c r="BJ408" s="212">
        <v>0</v>
      </c>
      <c r="BK408" s="212">
        <v>0</v>
      </c>
      <c r="BL408" s="212">
        <v>0</v>
      </c>
      <c r="BM408" s="212">
        <v>0</v>
      </c>
      <c r="BN408" s="212">
        <v>0</v>
      </c>
      <c r="BO408" s="212">
        <v>0</v>
      </c>
      <c r="BP408" s="212">
        <v>0</v>
      </c>
      <c r="BQ408" s="212">
        <v>0</v>
      </c>
      <c r="BR408" s="212">
        <v>0</v>
      </c>
      <c r="BS408" s="212">
        <v>0</v>
      </c>
      <c r="BT408" s="212">
        <v>0</v>
      </c>
      <c r="BU408" s="215">
        <f t="shared" si="11"/>
        <v>0.48841161413775946</v>
      </c>
    </row>
    <row r="409" spans="1:73" hidden="1" outlineLevel="1" x14ac:dyDescent="0.35">
      <c r="B409" s="38" t="str">
        <f>+B206</f>
        <v>WTOMNPK</v>
      </c>
      <c r="C409" s="39">
        <f>+C610</f>
        <v>7.6132243082777032E-12</v>
      </c>
      <c r="D409" s="40">
        <v>5.0336552580040861E-4</v>
      </c>
      <c r="E409" s="40">
        <v>3.1190324744952605E-2</v>
      </c>
      <c r="F409" s="40">
        <v>1.0169933613543422E-3</v>
      </c>
      <c r="G409" s="40">
        <v>8.8938264638590615E-4</v>
      </c>
      <c r="H409" s="40">
        <v>6.2409909755551914E-3</v>
      </c>
      <c r="I409" s="40">
        <v>2.6596902171545219E-3</v>
      </c>
      <c r="J409" s="40">
        <v>4.465041497639904E-4</v>
      </c>
      <c r="K409" s="213">
        <v>2.7861534549162013E-6</v>
      </c>
      <c r="L409" s="213">
        <v>0</v>
      </c>
      <c r="M409" s="213">
        <v>6.6428002165555156E-3</v>
      </c>
      <c r="N409" s="213">
        <v>3.8534421779852088E-6</v>
      </c>
      <c r="O409" s="213">
        <v>1.0289199767522873E-4</v>
      </c>
      <c r="P409" s="213">
        <v>3.5247582646406692E-9</v>
      </c>
      <c r="Q409" s="213">
        <v>1.1098668267361907E-8</v>
      </c>
      <c r="R409" s="213">
        <v>5.0909422045776215E-4</v>
      </c>
      <c r="S409" s="213">
        <v>1.0414039349678801E-5</v>
      </c>
      <c r="T409" s="213">
        <v>1.599308227760622E-10</v>
      </c>
      <c r="U409" s="213">
        <v>7.7626097332281124E-11</v>
      </c>
      <c r="V409" s="213">
        <v>3.7773082846831701E-12</v>
      </c>
      <c r="W409" s="213">
        <v>2.6559333443156314E-7</v>
      </c>
      <c r="X409" s="213">
        <v>4.4249967807401339E-14</v>
      </c>
      <c r="Y409" s="213">
        <v>1.3452406930926129E-7</v>
      </c>
      <c r="Z409" s="213">
        <v>6.8143999795116864E-7</v>
      </c>
      <c r="AA409" s="213">
        <v>7.6132243082777032E-12</v>
      </c>
      <c r="AB409" s="213">
        <v>5.9639240466578379E-12</v>
      </c>
      <c r="AC409" s="213">
        <v>7.4816210475639989E-14</v>
      </c>
      <c r="AD409" s="213">
        <v>1.173028966377667E-4</v>
      </c>
      <c r="AE409" s="213">
        <v>7.5863058234030083E-6</v>
      </c>
      <c r="AF409" s="213">
        <v>0</v>
      </c>
      <c r="AG409" s="213">
        <v>0</v>
      </c>
      <c r="AH409" s="213">
        <v>0</v>
      </c>
      <c r="AI409" s="213">
        <v>0</v>
      </c>
      <c r="AJ409" s="213">
        <v>0</v>
      </c>
      <c r="AK409" s="213">
        <v>0</v>
      </c>
      <c r="AL409" s="213">
        <v>0</v>
      </c>
      <c r="AM409" s="213">
        <v>0</v>
      </c>
      <c r="AN409" s="213">
        <v>0</v>
      </c>
      <c r="AO409" s="213">
        <v>0</v>
      </c>
      <c r="AP409" s="213">
        <v>0</v>
      </c>
      <c r="AQ409" s="213">
        <v>0</v>
      </c>
      <c r="AR409" s="213">
        <v>0</v>
      </c>
      <c r="AS409" s="213">
        <v>0</v>
      </c>
      <c r="AT409" s="213">
        <v>0</v>
      </c>
      <c r="AU409" s="213">
        <v>0</v>
      </c>
      <c r="AV409" s="213">
        <v>0</v>
      </c>
      <c r="AW409" s="213">
        <v>0</v>
      </c>
      <c r="AX409" s="213">
        <v>0</v>
      </c>
      <c r="AY409" s="213">
        <v>0</v>
      </c>
      <c r="AZ409" s="213">
        <v>0</v>
      </c>
      <c r="BA409" s="213">
        <v>0</v>
      </c>
      <c r="BB409" s="213">
        <v>0</v>
      </c>
      <c r="BC409" s="213">
        <v>0</v>
      </c>
      <c r="BD409" s="213">
        <v>0</v>
      </c>
      <c r="BE409" s="213">
        <v>0</v>
      </c>
      <c r="BF409" s="213">
        <v>0</v>
      </c>
      <c r="BG409" s="213">
        <v>0</v>
      </c>
      <c r="BH409" s="213">
        <v>0</v>
      </c>
      <c r="BI409" s="213">
        <v>0</v>
      </c>
      <c r="BJ409" s="213">
        <v>0</v>
      </c>
      <c r="BK409" s="213">
        <v>0</v>
      </c>
      <c r="BL409" s="213">
        <v>0</v>
      </c>
      <c r="BM409" s="213">
        <v>0</v>
      </c>
      <c r="BN409" s="213">
        <v>0</v>
      </c>
      <c r="BO409" s="213">
        <v>0</v>
      </c>
      <c r="BP409" s="213">
        <v>0</v>
      </c>
      <c r="BQ409" s="213">
        <v>0</v>
      </c>
      <c r="BR409" s="213">
        <v>0</v>
      </c>
      <c r="BS409" s="213">
        <v>0</v>
      </c>
      <c r="BT409" s="213">
        <v>0</v>
      </c>
      <c r="BU409" s="216">
        <f t="shared" si="11"/>
        <v>5.0345077328957884E-2</v>
      </c>
    </row>
    <row r="410" spans="1:73" hidden="1" outlineLevel="1" x14ac:dyDescent="0.35">
      <c r="B410" s="35" t="str">
        <f>+B207</f>
        <v>WTOMOKN</v>
      </c>
      <c r="C410" s="36">
        <f>+C611</f>
        <v>7.016512081423078E-24</v>
      </c>
      <c r="D410" s="37">
        <v>5.8955914483661614E-4</v>
      </c>
      <c r="E410" s="37">
        <v>3.6574306693993912E-2</v>
      </c>
      <c r="F410" s="37">
        <v>1.1374914942967641E-3</v>
      </c>
      <c r="G410" s="37">
        <v>8.6047405034155294E-4</v>
      </c>
      <c r="H410" s="37">
        <v>6.5350212944333044E-3</v>
      </c>
      <c r="I410" s="37">
        <v>2.3538364910484855E-3</v>
      </c>
      <c r="J410" s="37">
        <v>4.6754019324646442E-4</v>
      </c>
      <c r="K410" s="212">
        <v>3.0479185466276898E-6</v>
      </c>
      <c r="L410" s="212">
        <v>0</v>
      </c>
      <c r="M410" s="212">
        <v>7.2667228931120025E-3</v>
      </c>
      <c r="N410" s="212">
        <v>4.2154834830336018E-6</v>
      </c>
      <c r="O410" s="212">
        <v>1.1255897848857265E-4</v>
      </c>
      <c r="P410" s="212">
        <v>3.848880742302772E-9</v>
      </c>
      <c r="Q410" s="212">
        <v>1.2119579486003261E-8</v>
      </c>
      <c r="R410" s="212">
        <v>5.5692485666596016E-4</v>
      </c>
      <c r="S410" s="212">
        <v>1.1392466785317451E-5</v>
      </c>
      <c r="T410" s="212">
        <v>1.2428874467967432E-10</v>
      </c>
      <c r="U410" s="212">
        <v>6.6753404845505793E-11</v>
      </c>
      <c r="V410" s="212">
        <v>0</v>
      </c>
      <c r="W410" s="212">
        <v>2.9054654520490402E-7</v>
      </c>
      <c r="X410" s="212">
        <v>0</v>
      </c>
      <c r="Y410" s="212">
        <v>1.4706478213390289E-7</v>
      </c>
      <c r="Z410" s="212">
        <v>7.4522318110154548E-7</v>
      </c>
      <c r="AA410" s="212">
        <v>7.016512081423078E-24</v>
      </c>
      <c r="AB410" s="212">
        <v>1.7805312392554055E-25</v>
      </c>
      <c r="AC410" s="212">
        <v>0</v>
      </c>
      <c r="AD410" s="212">
        <v>1.2831666346607685E-4</v>
      </c>
      <c r="AE410" s="212">
        <v>8.2977987834095192E-6</v>
      </c>
      <c r="AF410" s="212">
        <v>0</v>
      </c>
      <c r="AG410" s="212">
        <v>0</v>
      </c>
      <c r="AH410" s="212">
        <v>0</v>
      </c>
      <c r="AI410" s="212">
        <v>0</v>
      </c>
      <c r="AJ410" s="212">
        <v>0</v>
      </c>
      <c r="AK410" s="212">
        <v>0</v>
      </c>
      <c r="AL410" s="212">
        <v>0</v>
      </c>
      <c r="AM410" s="212">
        <v>0</v>
      </c>
      <c r="AN410" s="212">
        <v>0</v>
      </c>
      <c r="AO410" s="212">
        <v>0</v>
      </c>
      <c r="AP410" s="212">
        <v>0</v>
      </c>
      <c r="AQ410" s="212">
        <v>0</v>
      </c>
      <c r="AR410" s="212">
        <v>0</v>
      </c>
      <c r="AS410" s="212">
        <v>0</v>
      </c>
      <c r="AT410" s="212">
        <v>0</v>
      </c>
      <c r="AU410" s="212">
        <v>0</v>
      </c>
      <c r="AV410" s="212">
        <v>0</v>
      </c>
      <c r="AW410" s="212">
        <v>0</v>
      </c>
      <c r="AX410" s="212">
        <v>0</v>
      </c>
      <c r="AY410" s="212">
        <v>0</v>
      </c>
      <c r="AZ410" s="212">
        <v>0</v>
      </c>
      <c r="BA410" s="212">
        <v>0</v>
      </c>
      <c r="BB410" s="212">
        <v>0</v>
      </c>
      <c r="BC410" s="212">
        <v>0</v>
      </c>
      <c r="BD410" s="212">
        <v>0</v>
      </c>
      <c r="BE410" s="212">
        <v>0</v>
      </c>
      <c r="BF410" s="212">
        <v>0</v>
      </c>
      <c r="BG410" s="212">
        <v>0</v>
      </c>
      <c r="BH410" s="212">
        <v>0</v>
      </c>
      <c r="BI410" s="212">
        <v>0</v>
      </c>
      <c r="BJ410" s="212">
        <v>0</v>
      </c>
      <c r="BK410" s="212">
        <v>0</v>
      </c>
      <c r="BL410" s="212">
        <v>0</v>
      </c>
      <c r="BM410" s="212">
        <v>0</v>
      </c>
      <c r="BN410" s="212">
        <v>0</v>
      </c>
      <c r="BO410" s="212">
        <v>0</v>
      </c>
      <c r="BP410" s="212">
        <v>0</v>
      </c>
      <c r="BQ410" s="212">
        <v>0</v>
      </c>
      <c r="BR410" s="212">
        <v>0</v>
      </c>
      <c r="BS410" s="212">
        <v>0</v>
      </c>
      <c r="BT410" s="212">
        <v>0</v>
      </c>
      <c r="BU410" s="215">
        <f>+SUM(D410:BT410)</f>
        <v>5.6610905415538926E-2</v>
      </c>
    </row>
    <row r="411" spans="1:73" hidden="1" outlineLevel="1" x14ac:dyDescent="0.35">
      <c r="B411" s="38" t="str">
        <f>+B208</f>
        <v>WTOMONG</v>
      </c>
      <c r="C411" s="39">
        <f>+C612</f>
        <v>4.0214852279407164E-8</v>
      </c>
      <c r="D411" s="40">
        <v>2.2817186515493269E-4</v>
      </c>
      <c r="E411" s="40">
        <v>1.6613139610391483E-2</v>
      </c>
      <c r="F411" s="40">
        <v>5.1260158112106783E-4</v>
      </c>
      <c r="G411" s="40">
        <v>3.1935350996263449E-4</v>
      </c>
      <c r="H411" s="40">
        <v>5.7654680647045127E-3</v>
      </c>
      <c r="I411" s="40">
        <v>1.137014434247527E-3</v>
      </c>
      <c r="J411" s="40">
        <v>4.124834383362204E-4</v>
      </c>
      <c r="K411" s="213">
        <v>2.3211741394946116E-6</v>
      </c>
      <c r="L411" s="213">
        <v>0</v>
      </c>
      <c r="M411" s="213">
        <v>6.4159821238507341E-3</v>
      </c>
      <c r="N411" s="213">
        <v>3.199968222200566E-6</v>
      </c>
      <c r="O411" s="213">
        <v>8.5445280792592986E-5</v>
      </c>
      <c r="P411" s="213">
        <v>3.6905630113833381E-8</v>
      </c>
      <c r="Q411" s="213">
        <v>1.1464961968316027E-7</v>
      </c>
      <c r="R411" s="213">
        <v>4.2344387857025769E-4</v>
      </c>
      <c r="S411" s="213">
        <v>8.6465642156859144E-6</v>
      </c>
      <c r="T411" s="213">
        <v>2.4474882214174973E-7</v>
      </c>
      <c r="U411" s="213">
        <v>8.7766023595476997E-8</v>
      </c>
      <c r="V411" s="213">
        <v>1.9952636167212427E-8</v>
      </c>
      <c r="W411" s="213">
        <v>2.2055670014915999E-7</v>
      </c>
      <c r="X411" s="213">
        <v>2.3373880063008859E-10</v>
      </c>
      <c r="Y411" s="213">
        <v>5.8574027201111946E-7</v>
      </c>
      <c r="Z411" s="213">
        <v>1.7242960259935898E-6</v>
      </c>
      <c r="AA411" s="213">
        <v>4.0214852279407164E-8</v>
      </c>
      <c r="AB411" s="213">
        <v>3.1502858031041238E-8</v>
      </c>
      <c r="AC411" s="213">
        <v>3.9519692715661991E-10</v>
      </c>
      <c r="AD411" s="213">
        <v>1.319644890364407E-4</v>
      </c>
      <c r="AE411" s="213">
        <v>1.2387546922803097E-5</v>
      </c>
      <c r="AF411" s="213">
        <v>0</v>
      </c>
      <c r="AG411" s="213">
        <v>0</v>
      </c>
      <c r="AH411" s="213">
        <v>0</v>
      </c>
      <c r="AI411" s="213">
        <v>0</v>
      </c>
      <c r="AJ411" s="213">
        <v>0</v>
      </c>
      <c r="AK411" s="213">
        <v>0</v>
      </c>
      <c r="AL411" s="213">
        <v>0</v>
      </c>
      <c r="AM411" s="213">
        <v>0</v>
      </c>
      <c r="AN411" s="213">
        <v>0</v>
      </c>
      <c r="AO411" s="213">
        <v>0</v>
      </c>
      <c r="AP411" s="213">
        <v>0</v>
      </c>
      <c r="AQ411" s="213">
        <v>0</v>
      </c>
      <c r="AR411" s="213">
        <v>0</v>
      </c>
      <c r="AS411" s="213">
        <v>0</v>
      </c>
      <c r="AT411" s="213">
        <v>0</v>
      </c>
      <c r="AU411" s="213">
        <v>0</v>
      </c>
      <c r="AV411" s="213">
        <v>0</v>
      </c>
      <c r="AW411" s="213">
        <v>0</v>
      </c>
      <c r="AX411" s="213">
        <v>0</v>
      </c>
      <c r="AY411" s="213">
        <v>0</v>
      </c>
      <c r="AZ411" s="213">
        <v>0</v>
      </c>
      <c r="BA411" s="213">
        <v>0</v>
      </c>
      <c r="BB411" s="213">
        <v>0</v>
      </c>
      <c r="BC411" s="213">
        <v>0</v>
      </c>
      <c r="BD411" s="213">
        <v>0</v>
      </c>
      <c r="BE411" s="213">
        <v>0</v>
      </c>
      <c r="BF411" s="213">
        <v>0</v>
      </c>
      <c r="BG411" s="213">
        <v>0</v>
      </c>
      <c r="BH411" s="213">
        <v>0</v>
      </c>
      <c r="BI411" s="213">
        <v>0</v>
      </c>
      <c r="BJ411" s="213">
        <v>0</v>
      </c>
      <c r="BK411" s="213">
        <v>0</v>
      </c>
      <c r="BL411" s="213">
        <v>0</v>
      </c>
      <c r="BM411" s="213">
        <v>0</v>
      </c>
      <c r="BN411" s="213">
        <v>0</v>
      </c>
      <c r="BO411" s="213">
        <v>0</v>
      </c>
      <c r="BP411" s="213">
        <v>0</v>
      </c>
      <c r="BQ411" s="213">
        <v>0</v>
      </c>
      <c r="BR411" s="213">
        <v>0</v>
      </c>
      <c r="BS411" s="213">
        <v>0</v>
      </c>
      <c r="BT411" s="213">
        <v>0</v>
      </c>
      <c r="BU411" s="216">
        <f>+SUM(D411:BT411)</f>
        <v>3.2074730492044477E-2</v>
      </c>
    </row>
    <row r="412" spans="1:73" hidden="1" outlineLevel="1" x14ac:dyDescent="0.35">
      <c r="B412" s="35" t="str">
        <f>+B209</f>
        <v>WTOMTKU</v>
      </c>
      <c r="C412" s="36">
        <f>+C613</f>
        <v>2.7152523574490334E-8</v>
      </c>
      <c r="D412" s="37">
        <v>1.0463040978218997E-3</v>
      </c>
      <c r="E412" s="37">
        <v>5.2314376306366671E-2</v>
      </c>
      <c r="F412" s="37">
        <v>1.8636045773876746E-3</v>
      </c>
      <c r="G412" s="37">
        <v>1.5635514994561694E-3</v>
      </c>
      <c r="H412" s="37">
        <v>4.9047955148884079E-3</v>
      </c>
      <c r="I412" s="37">
        <v>7.2575905267201757E-3</v>
      </c>
      <c r="J412" s="37">
        <v>3.5090766189525873E-4</v>
      </c>
      <c r="K412" s="212">
        <v>1.1527850668008112E-5</v>
      </c>
      <c r="L412" s="212">
        <v>0</v>
      </c>
      <c r="M412" s="212">
        <v>7.6810149137633207E-6</v>
      </c>
      <c r="N412" s="212">
        <v>1.5812355409179158E-5</v>
      </c>
      <c r="O412" s="212">
        <v>4.306796594066912E-4</v>
      </c>
      <c r="P412" s="212">
        <v>1.1913332638876949E-7</v>
      </c>
      <c r="Q412" s="212">
        <v>4.0798502986234943E-7</v>
      </c>
      <c r="R412" s="212">
        <v>2.2029274365567334E-3</v>
      </c>
      <c r="S412" s="212">
        <v>4.272376519465533E-5</v>
      </c>
      <c r="T412" s="212">
        <v>6.9995655016122098E-7</v>
      </c>
      <c r="U412" s="212">
        <v>2.4709882078348911E-7</v>
      </c>
      <c r="V412" s="212">
        <v>1.3752140331807544E-8</v>
      </c>
      <c r="W412" s="212">
        <v>1.4143618875091349E-6</v>
      </c>
      <c r="X412" s="212">
        <v>1.8636102411942713E-10</v>
      </c>
      <c r="Y412" s="212">
        <v>1.3588021081651173E-6</v>
      </c>
      <c r="Z412" s="212">
        <v>2.7827190862612686E-6</v>
      </c>
      <c r="AA412" s="212">
        <v>2.7152523574490334E-8</v>
      </c>
      <c r="AB412" s="212">
        <v>2.1121851449515337E-8</v>
      </c>
      <c r="AC412" s="212">
        <v>2.6750135633691768E-10</v>
      </c>
      <c r="AD412" s="212">
        <v>2.2999631023504042E-6</v>
      </c>
      <c r="AE412" s="212">
        <v>3.1762203877524181E-7</v>
      </c>
      <c r="AF412" s="212">
        <v>0</v>
      </c>
      <c r="AG412" s="212">
        <v>0</v>
      </c>
      <c r="AH412" s="212">
        <v>0</v>
      </c>
      <c r="AI412" s="212">
        <v>0</v>
      </c>
      <c r="AJ412" s="212">
        <v>0</v>
      </c>
      <c r="AK412" s="212">
        <v>0</v>
      </c>
      <c r="AL412" s="212">
        <v>0</v>
      </c>
      <c r="AM412" s="212">
        <v>0</v>
      </c>
      <c r="AN412" s="212">
        <v>0</v>
      </c>
      <c r="AO412" s="212">
        <v>0</v>
      </c>
      <c r="AP412" s="212">
        <v>0</v>
      </c>
      <c r="AQ412" s="212">
        <v>0</v>
      </c>
      <c r="AR412" s="212">
        <v>0</v>
      </c>
      <c r="AS412" s="212">
        <v>0</v>
      </c>
      <c r="AT412" s="212">
        <v>0</v>
      </c>
      <c r="AU412" s="212">
        <v>0</v>
      </c>
      <c r="AV412" s="212">
        <v>0</v>
      </c>
      <c r="AW412" s="212">
        <v>0</v>
      </c>
      <c r="AX412" s="212">
        <v>0</v>
      </c>
      <c r="AY412" s="212">
        <v>0</v>
      </c>
      <c r="AZ412" s="212">
        <v>0</v>
      </c>
      <c r="BA412" s="212">
        <v>0</v>
      </c>
      <c r="BB412" s="212">
        <v>0</v>
      </c>
      <c r="BC412" s="212">
        <v>0</v>
      </c>
      <c r="BD412" s="212">
        <v>0</v>
      </c>
      <c r="BE412" s="212">
        <v>0</v>
      </c>
      <c r="BF412" s="212">
        <v>0</v>
      </c>
      <c r="BG412" s="212">
        <v>0</v>
      </c>
      <c r="BH412" s="212">
        <v>0</v>
      </c>
      <c r="BI412" s="212">
        <v>0</v>
      </c>
      <c r="BJ412" s="212">
        <v>0</v>
      </c>
      <c r="BK412" s="212">
        <v>0</v>
      </c>
      <c r="BL412" s="212">
        <v>0</v>
      </c>
      <c r="BM412" s="212">
        <v>0</v>
      </c>
      <c r="BN412" s="212">
        <v>0</v>
      </c>
      <c r="BO412" s="212">
        <v>0</v>
      </c>
      <c r="BP412" s="212">
        <v>0</v>
      </c>
      <c r="BQ412" s="212">
        <v>0</v>
      </c>
      <c r="BR412" s="212">
        <v>0</v>
      </c>
      <c r="BS412" s="212">
        <v>0</v>
      </c>
      <c r="BT412" s="212">
        <v>0</v>
      </c>
      <c r="BU412" s="215">
        <f>+SUM(D412:BT412)</f>
        <v>7.2022192389013237E-2</v>
      </c>
    </row>
    <row r="413" spans="1:73" hidden="1" outlineLevel="1" x14ac:dyDescent="0.35">
      <c r="C413" s="31" t="s">
        <v>134</v>
      </c>
      <c r="D413" s="23">
        <f>ROUND(SUM(D216:D412)-Inputs!C715,2)</f>
        <v>0</v>
      </c>
      <c r="E413" s="23">
        <f>ROUND(SUM(E216:E412)-Inputs!C716,2)</f>
        <v>0</v>
      </c>
      <c r="F413" s="23">
        <f>ROUND(SUM(F216:F412)-Inputs!C717,2)</f>
        <v>0</v>
      </c>
      <c r="G413" s="23">
        <f>ROUND(SUM(G216:G412)-Inputs!C718,2)</f>
        <v>0</v>
      </c>
      <c r="H413" s="23">
        <f>ROUND(SUM(H216:H412)-Inputs!C719,2)</f>
        <v>0</v>
      </c>
      <c r="I413" s="23">
        <f>ROUND(SUM(I216:I412)-Inputs!C720,2)</f>
        <v>0</v>
      </c>
      <c r="J413" s="23">
        <f>ROUND(SUM(J216:J412)-Inputs!C721,2)</f>
        <v>0</v>
      </c>
      <c r="K413" s="23">
        <f>ROUND(SUM(K216:K412)-Inputs!C722,2)</f>
        <v>0</v>
      </c>
      <c r="L413" s="23">
        <f>ROUND(SUM(L216:L412)-Inputs!C723,2)</f>
        <v>0</v>
      </c>
      <c r="M413" s="23">
        <f>ROUND(SUM(M216:M412)-Inputs!C724,2)</f>
        <v>0</v>
      </c>
      <c r="N413" s="23">
        <f>ROUND(SUM(N216:N412)-Inputs!C725,2)</f>
        <v>0</v>
      </c>
      <c r="O413" s="23">
        <f>ROUND(SUM(O216:O412)-Inputs!C726,2)</f>
        <v>0</v>
      </c>
      <c r="P413" s="23">
        <f>ROUND(SUM(P216:P412)-Inputs!C727,2)</f>
        <v>0</v>
      </c>
      <c r="Q413" s="23">
        <f>ROUND(SUM(Q216:Q412)-Inputs!C728,2)</f>
        <v>0</v>
      </c>
      <c r="R413" s="23">
        <f>ROUND(SUM(R216:R412)-Inputs!C729,2)</f>
        <v>0</v>
      </c>
      <c r="S413" s="23">
        <f>ROUND(SUM(S216:S412)-Inputs!C730,2)</f>
        <v>0</v>
      </c>
      <c r="T413" s="23">
        <f>ROUND(SUM(T216:T412)-Inputs!C731,2)</f>
        <v>0</v>
      </c>
      <c r="U413" s="23">
        <f>ROUND(SUM(U216:U412)-Inputs!C732,2)</f>
        <v>0</v>
      </c>
      <c r="V413" s="23">
        <f>ROUND(SUM(V216:V412)-Inputs!C733,2)</f>
        <v>0</v>
      </c>
      <c r="W413" s="23">
        <f>ROUND(SUM(W216:W412)-Inputs!C734,2)</f>
        <v>0</v>
      </c>
      <c r="X413" s="23">
        <f>ROUND(SUM(X216:X412)-Inputs!C735,2)</f>
        <v>0</v>
      </c>
      <c r="Y413" s="23">
        <f>ROUND(SUM(Y216:Y412)-Inputs!C736,2)</f>
        <v>0</v>
      </c>
      <c r="Z413" s="23">
        <f>ROUND(SUM(Z216:Z412)-Inputs!C737,2)</f>
        <v>0</v>
      </c>
      <c r="AA413" s="23">
        <f>ROUND(SUM(AA216:AA412)-Inputs!C738,2)</f>
        <v>0</v>
      </c>
      <c r="AB413" s="23">
        <f>ROUND(SUM(AB216:AB412)-Inputs!C739,2)</f>
        <v>0</v>
      </c>
      <c r="AC413" s="23">
        <f>ROUND(SUM(AC216:AC412)-Inputs!C740,2)</f>
        <v>0</v>
      </c>
      <c r="AD413" s="23">
        <f>ROUND(SUM(AD216:AD412)-Inputs!C741,2)</f>
        <v>0</v>
      </c>
      <c r="AE413" s="23">
        <f>+SUM(AE216:AE412)-Inputs!C742</f>
        <v>0</v>
      </c>
      <c r="AF413" s="23">
        <f>+SUM(AF216:AF412)-Inputs!C743</f>
        <v>0</v>
      </c>
      <c r="AG413" s="23">
        <f>+SUM(AG216:AG412)-Inputs!C744</f>
        <v>0</v>
      </c>
      <c r="AH413" s="23">
        <f>+SUM(AH216:AH412)-Inputs!C745</f>
        <v>0</v>
      </c>
      <c r="AI413" s="23">
        <f>+SUM(AI216:AI412)-Inputs!C746</f>
        <v>0</v>
      </c>
      <c r="AJ413" s="23">
        <f>+SUM(AJ216:AJ412)-Inputs!C747</f>
        <v>0</v>
      </c>
      <c r="AK413" s="23">
        <f>+SUM(AK216:AK412)-Inputs!C748</f>
        <v>0</v>
      </c>
      <c r="AL413" s="23">
        <f>+SUM(AL216:AL412)-Inputs!C749</f>
        <v>0</v>
      </c>
      <c r="AM413" s="23">
        <f>+SUM(AM216:AM412)-Inputs!C750</f>
        <v>0</v>
      </c>
      <c r="AN413" s="23">
        <f>+SUM(AN216:AN412)-Inputs!C751</f>
        <v>0</v>
      </c>
      <c r="AO413" s="23">
        <f>+SUM(AO216:AO412)-Inputs!C752</f>
        <v>0</v>
      </c>
      <c r="AP413" s="23">
        <f>+SUM(AP216:AP412)-Inputs!C753</f>
        <v>0</v>
      </c>
      <c r="AQ413" s="23">
        <f>+SUM(AQ216:AQ412)-Inputs!C754</f>
        <v>0</v>
      </c>
      <c r="AR413" s="23">
        <f>+SUM(AR216:AR412)-Inputs!C755</f>
        <v>0</v>
      </c>
      <c r="AS413" s="23">
        <f>+SUM(AS216:AS412)-Inputs!C756</f>
        <v>0</v>
      </c>
      <c r="AT413" s="23">
        <f>+SUM(AT216:AT412)-Inputs!C757</f>
        <v>0</v>
      </c>
      <c r="AU413" s="23">
        <f>+SUM(AU216:AU412)-Inputs!C758</f>
        <v>0</v>
      </c>
      <c r="AV413" s="23">
        <f>+SUM(AV216:AV412)-Inputs!C759</f>
        <v>0</v>
      </c>
      <c r="AW413" s="23">
        <f>+SUM(AW216:AW412)-Inputs!C760</f>
        <v>0</v>
      </c>
      <c r="AX413" s="23">
        <f>+SUM(AX216:AX412)-Inputs!C761</f>
        <v>0</v>
      </c>
      <c r="AY413" s="23">
        <f>+SUM(AY216:AY412)-Inputs!C762</f>
        <v>0</v>
      </c>
      <c r="AZ413" s="23">
        <f>+SUM(AZ216:AZ412)-Inputs!C763</f>
        <v>0</v>
      </c>
      <c r="BA413" s="23">
        <f>+SUM(BA216:BA412)-Inputs!C764</f>
        <v>0</v>
      </c>
      <c r="BB413" s="23">
        <f>+SUM(BB216:BB412)-Inputs!C765</f>
        <v>0</v>
      </c>
      <c r="BC413" s="23">
        <f>+SUM(BC216:BC412)-Inputs!C766</f>
        <v>0</v>
      </c>
      <c r="BD413" s="23">
        <f>+SUM(BD216:BD412)-Inputs!C767</f>
        <v>0</v>
      </c>
      <c r="BE413" s="23">
        <f>+SUM(BE216:BE412)-Inputs!C768</f>
        <v>0</v>
      </c>
      <c r="BF413" s="23">
        <f>+SUM(BF216:BF412)-Inputs!C769</f>
        <v>0</v>
      </c>
      <c r="BG413" s="23">
        <f>+SUM(BG216:BG412)-Inputs!C770</f>
        <v>0</v>
      </c>
      <c r="BH413" s="23">
        <f>+SUM(BH216:BH412)-Inputs!C771</f>
        <v>0</v>
      </c>
      <c r="BI413" s="23">
        <f>+SUM(BI216:BI412)-Inputs!C772</f>
        <v>0</v>
      </c>
      <c r="BJ413" s="23">
        <f>+SUM(BJ216:BJ412)-Inputs!C773</f>
        <v>0</v>
      </c>
      <c r="BK413" s="23">
        <f>+SUM(BK216:BK412)-Inputs!C774</f>
        <v>0</v>
      </c>
      <c r="BL413" s="23">
        <f>+SUM(BL216:BL412)-Inputs!C775</f>
        <v>0</v>
      </c>
      <c r="BM413" s="23">
        <f>+SUM(BM216:BM412)-Inputs!C776</f>
        <v>0</v>
      </c>
      <c r="BN413" s="23">
        <f>+SUM(BN216:BN412)-Inputs!C777</f>
        <v>0</v>
      </c>
      <c r="BO413" s="23">
        <f>+SUM(BO216:BO412)-Inputs!C778</f>
        <v>0</v>
      </c>
      <c r="BP413" s="23">
        <f>+SUM(BP216:BP412)-Inputs!C779</f>
        <v>0</v>
      </c>
      <c r="BQ413" s="23">
        <f>+SUM(BQ216:BQ412)-Inputs!C780</f>
        <v>0</v>
      </c>
      <c r="BR413" s="23">
        <f>+SUM(BR216:BR412)-Inputs!C781</f>
        <v>0</v>
      </c>
      <c r="BS413" s="23">
        <f>+SUM(BS216:BS412)-Inputs!C782</f>
        <v>0</v>
      </c>
      <c r="BT413" s="23">
        <f>+SUM(BT216:BT412)-Inputs!C783</f>
        <v>0</v>
      </c>
      <c r="BU413" s="217">
        <f>ROUND(SUM(BU216:BU412)-SUM(Inputs!C715:C784),2)</f>
        <v>0</v>
      </c>
    </row>
    <row r="414" spans="1:73" s="9" customFormat="1" ht="18" collapsed="1" thickTop="1" thickBot="1" x14ac:dyDescent="0.45">
      <c r="A414" s="9" t="s">
        <v>712</v>
      </c>
      <c r="B414" s="22"/>
    </row>
    <row r="415" spans="1:73" ht="15" hidden="1" outlineLevel="1" thickTop="1" x14ac:dyDescent="0.35">
      <c r="A415" s="219" t="s">
        <v>123</v>
      </c>
    </row>
    <row r="416" spans="1:73" ht="15" hidden="1" outlineLevel="1" thickBot="1" x14ac:dyDescent="0.4">
      <c r="A416" s="8"/>
      <c r="B416" s="20" t="str">
        <f t="shared" ref="B416:B447" si="16">+B12</f>
        <v>Connection ID</v>
      </c>
      <c r="C416" s="20" t="s">
        <v>499</v>
      </c>
    </row>
    <row r="417" spans="2:3" hidden="1" outlineLevel="1" x14ac:dyDescent="0.35">
      <c r="B417" s="17" t="str">
        <f t="shared" si="16"/>
        <v>ALPEABY</v>
      </c>
      <c r="C417" s="25">
        <f t="shared" ref="C417:C448" si="17">+D$10*$C13</f>
        <v>2.7554981914876031E-4</v>
      </c>
    </row>
    <row r="418" spans="2:3" hidden="1" outlineLevel="1" x14ac:dyDescent="0.35">
      <c r="B418" s="17" t="str">
        <f t="shared" si="16"/>
        <v>ALPEBPD</v>
      </c>
      <c r="C418" s="25">
        <f t="shared" si="17"/>
        <v>8.5789741273642811E-6</v>
      </c>
    </row>
    <row r="419" spans="2:3" hidden="1" outlineLevel="1" x14ac:dyDescent="0.35">
      <c r="B419" s="17" t="str">
        <f t="shared" si="16"/>
        <v>ALPESTU</v>
      </c>
      <c r="C419" s="25">
        <f t="shared" si="17"/>
        <v>1.1980357958798393E-5</v>
      </c>
    </row>
    <row r="420" spans="2:3" hidden="1" outlineLevel="1" x14ac:dyDescent="0.35">
      <c r="B420" s="17" t="str">
        <f t="shared" si="16"/>
        <v>ALPETIM</v>
      </c>
      <c r="C420" s="25">
        <f t="shared" si="17"/>
        <v>8.5268184019750785E-3</v>
      </c>
    </row>
    <row r="421" spans="2:3" hidden="1" outlineLevel="1" x14ac:dyDescent="0.35">
      <c r="B421" s="17" t="str">
        <f t="shared" si="16"/>
        <v>ALPETKA</v>
      </c>
      <c r="C421" s="25">
        <f t="shared" si="17"/>
        <v>4.7807337984798507E-4</v>
      </c>
    </row>
    <row r="422" spans="2:3" hidden="1" outlineLevel="1" x14ac:dyDescent="0.35">
      <c r="B422" s="17" t="str">
        <f t="shared" si="16"/>
        <v>ALPETMK</v>
      </c>
      <c r="C422" s="25">
        <f t="shared" si="17"/>
        <v>6.7547560180816688E-3</v>
      </c>
    </row>
    <row r="423" spans="2:3" hidden="1" outlineLevel="1" x14ac:dyDescent="0.35">
      <c r="B423" s="17" t="str">
        <f t="shared" si="16"/>
        <v>ALPETWZ</v>
      </c>
      <c r="C423" s="25">
        <f t="shared" si="17"/>
        <v>0</v>
      </c>
    </row>
    <row r="424" spans="2:3" hidden="1" outlineLevel="1" x14ac:dyDescent="0.35">
      <c r="B424" s="17" t="str">
        <f t="shared" si="16"/>
        <v>BUELORO</v>
      </c>
      <c r="C424" s="25">
        <f t="shared" si="17"/>
        <v>1.0803622508747267E-3</v>
      </c>
    </row>
    <row r="425" spans="2:3" hidden="1" outlineLevel="1" x14ac:dyDescent="0.35">
      <c r="B425" s="17" t="str">
        <f t="shared" si="16"/>
        <v>CHBPWPW</v>
      </c>
      <c r="C425" s="25">
        <f t="shared" si="17"/>
        <v>4.3847597655421218E-23</v>
      </c>
    </row>
    <row r="426" spans="2:3" hidden="1" outlineLevel="1" x14ac:dyDescent="0.35">
      <c r="B426" s="17" t="str">
        <f t="shared" si="16"/>
        <v>COUPBOB</v>
      </c>
      <c r="C426" s="25">
        <f t="shared" si="17"/>
        <v>0</v>
      </c>
    </row>
    <row r="427" spans="2:3" hidden="1" outlineLevel="1" x14ac:dyDescent="0.35">
      <c r="B427" s="17" t="str">
        <f t="shared" si="16"/>
        <v>COUPGLN</v>
      </c>
      <c r="C427" s="25">
        <f t="shared" si="17"/>
        <v>0</v>
      </c>
    </row>
    <row r="428" spans="2:3" hidden="1" outlineLevel="1" x14ac:dyDescent="0.35">
      <c r="B428" s="17" t="str">
        <f t="shared" si="16"/>
        <v>CTCTCYD</v>
      </c>
      <c r="C428" s="59">
        <f t="shared" si="17"/>
        <v>1.2041741386434279E-2</v>
      </c>
    </row>
    <row r="429" spans="2:3" hidden="1" outlineLevel="1" x14ac:dyDescent="0.35">
      <c r="B429" s="17" t="str">
        <f t="shared" si="16"/>
        <v>CTCTOKI</v>
      </c>
      <c r="C429" s="25">
        <f t="shared" si="17"/>
        <v>1.1365228751655228E-4</v>
      </c>
    </row>
    <row r="430" spans="2:3" hidden="1" outlineLevel="1" x14ac:dyDescent="0.35">
      <c r="B430" s="17" t="str">
        <f t="shared" si="16"/>
        <v>CTCTPPI</v>
      </c>
      <c r="C430" s="25">
        <f t="shared" si="17"/>
        <v>1.3822032840243384E-4</v>
      </c>
    </row>
    <row r="431" spans="2:3" hidden="1" outlineLevel="1" x14ac:dyDescent="0.35">
      <c r="B431" s="17" t="str">
        <f t="shared" si="16"/>
        <v>CTCTROX</v>
      </c>
      <c r="C431" s="25">
        <f t="shared" si="17"/>
        <v>2.7820014864201822E-4</v>
      </c>
    </row>
    <row r="432" spans="2:3" hidden="1" outlineLevel="1" x14ac:dyDescent="0.35">
      <c r="B432" s="17" t="str">
        <f t="shared" si="16"/>
        <v>CTCTSFD</v>
      </c>
      <c r="C432" s="25">
        <f t="shared" si="17"/>
        <v>4.9003917625292626E-4</v>
      </c>
    </row>
    <row r="433" spans="2:3" hidden="1" outlineLevel="1" x14ac:dyDescent="0.35">
      <c r="B433" s="17" t="str">
        <f t="shared" si="16"/>
        <v>CTCTTHI</v>
      </c>
      <c r="C433" s="25">
        <f t="shared" si="17"/>
        <v>4.7769937609328238E-4</v>
      </c>
    </row>
    <row r="434" spans="2:3" hidden="1" outlineLevel="1" x14ac:dyDescent="0.35">
      <c r="B434" s="17" t="str">
        <f t="shared" si="16"/>
        <v>CTCTWHI</v>
      </c>
      <c r="C434" s="25">
        <f t="shared" si="17"/>
        <v>6.2897975127552177E-8</v>
      </c>
    </row>
    <row r="435" spans="2:3" hidden="1" outlineLevel="1" x14ac:dyDescent="0.35">
      <c r="B435" s="17" t="str">
        <f t="shared" si="16"/>
        <v>CTCTWRK</v>
      </c>
      <c r="C435" s="25">
        <f t="shared" si="17"/>
        <v>3.8141702395859254E-4</v>
      </c>
    </row>
    <row r="436" spans="2:3" hidden="1" outlineLevel="1" x14ac:dyDescent="0.35">
      <c r="B436" s="17" t="str">
        <f t="shared" si="16"/>
        <v>DUNECML</v>
      </c>
      <c r="C436" s="25">
        <f t="shared" si="17"/>
        <v>0</v>
      </c>
    </row>
    <row r="437" spans="2:3" hidden="1" outlineLevel="1" x14ac:dyDescent="0.35">
      <c r="B437" s="17" t="str">
        <f t="shared" si="16"/>
        <v>DUNECYD</v>
      </c>
      <c r="C437" s="25">
        <f t="shared" si="17"/>
        <v>2.3211894265728623E-4</v>
      </c>
    </row>
    <row r="438" spans="2:3" hidden="1" outlineLevel="1" x14ac:dyDescent="0.35">
      <c r="B438" s="17" t="str">
        <f t="shared" si="16"/>
        <v>DUNEFKN</v>
      </c>
      <c r="C438" s="25">
        <f t="shared" si="17"/>
        <v>4.8571500164903931E-24</v>
      </c>
    </row>
    <row r="439" spans="2:3" hidden="1" outlineLevel="1" x14ac:dyDescent="0.35">
      <c r="B439" s="17" t="str">
        <f t="shared" si="16"/>
        <v>DUNEHWB</v>
      </c>
      <c r="C439" s="25">
        <f t="shared" si="17"/>
        <v>4.2490360490384561E-7</v>
      </c>
    </row>
    <row r="440" spans="2:3" hidden="1" outlineLevel="1" x14ac:dyDescent="0.35">
      <c r="B440" s="17" t="str">
        <f t="shared" si="16"/>
        <v>DUNESDN</v>
      </c>
      <c r="C440" s="25">
        <f t="shared" si="17"/>
        <v>0</v>
      </c>
    </row>
    <row r="441" spans="2:3" hidden="1" outlineLevel="1" x14ac:dyDescent="0.35">
      <c r="B441" s="17" t="str">
        <f t="shared" si="16"/>
        <v>EASHASB</v>
      </c>
      <c r="C441" s="25">
        <f t="shared" si="17"/>
        <v>1.5821657969146842E-2</v>
      </c>
    </row>
    <row r="442" spans="2:3" hidden="1" outlineLevel="1" x14ac:dyDescent="0.35">
      <c r="B442" s="17" t="str">
        <f t="shared" si="16"/>
        <v>EASTTUI</v>
      </c>
      <c r="C442" s="25">
        <f t="shared" si="17"/>
        <v>5.0483302415292584E-23</v>
      </c>
    </row>
    <row r="443" spans="2:3" hidden="1" outlineLevel="1" x14ac:dyDescent="0.35">
      <c r="B443" s="17" t="str">
        <f t="shared" si="16"/>
        <v>GENEHLY</v>
      </c>
      <c r="C443" s="25">
        <f t="shared" si="17"/>
        <v>1.4389284661000697E-3</v>
      </c>
    </row>
    <row r="444" spans="2:3" hidden="1" outlineLevel="1" x14ac:dyDescent="0.35">
      <c r="B444" s="17" t="str">
        <f t="shared" si="16"/>
        <v>GENERPO</v>
      </c>
      <c r="C444" s="25">
        <f t="shared" si="17"/>
        <v>2.1054943164369692E-4</v>
      </c>
    </row>
    <row r="445" spans="2:3" hidden="1" outlineLevel="1" x14ac:dyDescent="0.35">
      <c r="B445" s="17" t="str">
        <f t="shared" si="16"/>
        <v>GENETKA</v>
      </c>
      <c r="C445" s="25">
        <f t="shared" si="17"/>
        <v>2.2540105534242441E-6</v>
      </c>
    </row>
    <row r="446" spans="2:3" hidden="1" outlineLevel="1" x14ac:dyDescent="0.35">
      <c r="B446" s="17" t="str">
        <f t="shared" si="16"/>
        <v>GENETKB</v>
      </c>
      <c r="C446" s="25">
        <f t="shared" si="17"/>
        <v>1.5447234382971029E-2</v>
      </c>
    </row>
    <row r="447" spans="2:3" hidden="1" outlineLevel="1" x14ac:dyDescent="0.35">
      <c r="B447" s="17" t="str">
        <f t="shared" si="16"/>
        <v>GENETKU</v>
      </c>
      <c r="C447" s="25">
        <f t="shared" si="17"/>
        <v>2.7010881241881275E-4</v>
      </c>
    </row>
    <row r="448" spans="2:3" hidden="1" outlineLevel="1" x14ac:dyDescent="0.35">
      <c r="B448" s="17" t="str">
        <f t="shared" ref="B448:B479" si="18">+B44</f>
        <v>GENETUI</v>
      </c>
      <c r="C448" s="25">
        <f t="shared" si="17"/>
        <v>2.8810853869210532E-7</v>
      </c>
    </row>
    <row r="449" spans="2:3" hidden="1" outlineLevel="1" x14ac:dyDescent="0.35">
      <c r="B449" s="17" t="str">
        <f t="shared" si="18"/>
        <v>HOROMHO</v>
      </c>
      <c r="C449" s="25">
        <f t="shared" ref="C449:C480" si="19">+D$10*$C45</f>
        <v>3.4941496068028921E-7</v>
      </c>
    </row>
    <row r="450" spans="2:3" hidden="1" outlineLevel="1" x14ac:dyDescent="0.35">
      <c r="B450" s="17" t="str">
        <f t="shared" si="18"/>
        <v>HOROPRM</v>
      </c>
      <c r="C450" s="25">
        <f t="shared" si="19"/>
        <v>0</v>
      </c>
    </row>
    <row r="451" spans="2:3" hidden="1" outlineLevel="1" x14ac:dyDescent="0.35">
      <c r="B451" s="17" t="str">
        <f t="shared" si="18"/>
        <v>HRZEEDG</v>
      </c>
      <c r="C451" s="25">
        <f t="shared" si="19"/>
        <v>0</v>
      </c>
    </row>
    <row r="452" spans="2:3" hidden="1" outlineLevel="1" x14ac:dyDescent="0.35">
      <c r="B452" s="17" t="str">
        <f t="shared" si="18"/>
        <v>HRZEKAW</v>
      </c>
      <c r="C452" s="25">
        <f t="shared" si="19"/>
        <v>1.618031207547177E-6</v>
      </c>
    </row>
    <row r="453" spans="2:3" hidden="1" outlineLevel="1" x14ac:dyDescent="0.35">
      <c r="B453" s="17" t="str">
        <f t="shared" si="18"/>
        <v>HRZEWAI</v>
      </c>
      <c r="C453" s="25">
        <f t="shared" si="19"/>
        <v>3.5159556988224029E-24</v>
      </c>
    </row>
    <row r="454" spans="2:3" hidden="1" outlineLevel="1" x14ac:dyDescent="0.35">
      <c r="B454" s="17" t="str">
        <f t="shared" si="18"/>
        <v>KIWIHWA</v>
      </c>
      <c r="C454" s="25">
        <f t="shared" si="19"/>
        <v>1.7740990187518357E-6</v>
      </c>
    </row>
    <row r="455" spans="2:3" hidden="1" outlineLevel="1" x14ac:dyDescent="0.35">
      <c r="B455" s="17" t="str">
        <f t="shared" si="18"/>
        <v>KUPEHWA</v>
      </c>
      <c r="C455" s="25">
        <f t="shared" si="19"/>
        <v>2.2758760735693068E-23</v>
      </c>
    </row>
    <row r="456" spans="2:3" hidden="1" outlineLevel="1" x14ac:dyDescent="0.35">
      <c r="B456" s="17" t="str">
        <f t="shared" si="18"/>
        <v>MARLBLN</v>
      </c>
      <c r="C456" s="25">
        <f t="shared" si="19"/>
        <v>1.0411029964498135E-2</v>
      </c>
    </row>
    <row r="457" spans="2:3" hidden="1" outlineLevel="1" x14ac:dyDescent="0.35">
      <c r="B457" s="17" t="str">
        <f t="shared" si="18"/>
        <v>MELTWDV</v>
      </c>
      <c r="C457" s="25">
        <f t="shared" si="19"/>
        <v>2.9821405862996022E-6</v>
      </c>
    </row>
    <row r="458" spans="2:3" hidden="1" outlineLevel="1" x14ac:dyDescent="0.35">
      <c r="B458" s="17" t="str">
        <f t="shared" si="18"/>
        <v>MELWWWD</v>
      </c>
      <c r="C458" s="25">
        <f t="shared" si="19"/>
        <v>9.2724757959091552E-8</v>
      </c>
    </row>
    <row r="459" spans="2:3" hidden="1" outlineLevel="1" x14ac:dyDescent="0.35">
      <c r="B459" s="17" t="str">
        <f t="shared" si="18"/>
        <v>MERIAVI</v>
      </c>
      <c r="C459" s="25">
        <f t="shared" si="19"/>
        <v>1.7433910568945218E-2</v>
      </c>
    </row>
    <row r="460" spans="2:3" hidden="1" outlineLevel="1" x14ac:dyDescent="0.35">
      <c r="B460" s="17" t="str">
        <f t="shared" si="18"/>
        <v>MERIBEN</v>
      </c>
      <c r="C460" s="25">
        <f t="shared" si="19"/>
        <v>4.3225439051777996E-2</v>
      </c>
    </row>
    <row r="461" spans="2:3" hidden="1" outlineLevel="1" x14ac:dyDescent="0.35">
      <c r="B461" s="17" t="str">
        <f t="shared" si="18"/>
        <v>MERIMAN</v>
      </c>
      <c r="C461" s="25">
        <f t="shared" si="19"/>
        <v>2.8881319157662528E-2</v>
      </c>
    </row>
    <row r="462" spans="2:3" hidden="1" outlineLevel="1" x14ac:dyDescent="0.35">
      <c r="B462" s="17" t="str">
        <f t="shared" si="18"/>
        <v>MERIOHA</v>
      </c>
      <c r="C462" s="25">
        <f t="shared" si="19"/>
        <v>2.1542976796902393E-2</v>
      </c>
    </row>
    <row r="463" spans="2:3" hidden="1" outlineLevel="1" x14ac:dyDescent="0.35">
      <c r="B463" s="17" t="str">
        <f t="shared" si="18"/>
        <v>MERIOHB</v>
      </c>
      <c r="C463" s="25">
        <f t="shared" si="19"/>
        <v>1.8162530611149048E-2</v>
      </c>
    </row>
    <row r="464" spans="2:3" hidden="1" outlineLevel="1" x14ac:dyDescent="0.35">
      <c r="B464" s="17" t="str">
        <f t="shared" si="18"/>
        <v>MERIOHC</v>
      </c>
      <c r="C464" s="25">
        <f t="shared" si="19"/>
        <v>1.8063705041557479E-2</v>
      </c>
    </row>
    <row r="465" spans="2:3" hidden="1" outlineLevel="1" x14ac:dyDescent="0.35">
      <c r="B465" s="17" t="str">
        <f t="shared" si="18"/>
        <v>MERITWZ</v>
      </c>
      <c r="C465" s="25">
        <f t="shared" si="19"/>
        <v>0</v>
      </c>
    </row>
    <row r="466" spans="2:3" hidden="1" outlineLevel="1" x14ac:dyDescent="0.35">
      <c r="B466" s="17" t="str">
        <f t="shared" si="18"/>
        <v>MERIWTK</v>
      </c>
      <c r="C466" s="25">
        <f t="shared" si="19"/>
        <v>9.2263094383989927E-3</v>
      </c>
    </row>
    <row r="467" spans="2:3" hidden="1" outlineLevel="1" x14ac:dyDescent="0.35">
      <c r="B467" s="17" t="str">
        <f t="shared" si="18"/>
        <v>METHMNI</v>
      </c>
      <c r="C467" s="25">
        <f t="shared" si="19"/>
        <v>1.8415202372171389E-23</v>
      </c>
    </row>
    <row r="468" spans="2:3" hidden="1" outlineLevel="1" x14ac:dyDescent="0.35">
      <c r="B468" s="17" t="str">
        <f t="shared" si="18"/>
        <v>MPOWASY</v>
      </c>
      <c r="C468" s="25">
        <f t="shared" si="19"/>
        <v>2.5424109467077995E-3</v>
      </c>
    </row>
    <row r="469" spans="2:3" hidden="1" outlineLevel="1" x14ac:dyDescent="0.35">
      <c r="B469" s="17" t="str">
        <f t="shared" si="18"/>
        <v>MPOWCUL</v>
      </c>
      <c r="C469" s="25">
        <f t="shared" si="19"/>
        <v>3.4057700462080593E-3</v>
      </c>
    </row>
    <row r="470" spans="2:3" hidden="1" outlineLevel="1" x14ac:dyDescent="0.35">
      <c r="B470" s="17" t="str">
        <f t="shared" si="18"/>
        <v>MPOWKAI</v>
      </c>
      <c r="C470" s="25">
        <f t="shared" si="19"/>
        <v>4.0282365687164179E-3</v>
      </c>
    </row>
    <row r="471" spans="2:3" hidden="1" outlineLevel="1" x14ac:dyDescent="0.35">
      <c r="B471" s="17" t="str">
        <f t="shared" si="18"/>
        <v>MPOWSBK</v>
      </c>
      <c r="C471" s="25">
        <f t="shared" si="19"/>
        <v>6.9637970215516102E-3</v>
      </c>
    </row>
    <row r="472" spans="2:3" hidden="1" outlineLevel="1" x14ac:dyDescent="0.35">
      <c r="B472" s="17" t="str">
        <f t="shared" si="18"/>
        <v>MPOWWPR</v>
      </c>
      <c r="C472" s="25">
        <f t="shared" si="19"/>
        <v>1.7229225808990875E-3</v>
      </c>
    </row>
    <row r="473" spans="2:3" hidden="1" outlineLevel="1" x14ac:dyDescent="0.35">
      <c r="B473" s="17" t="str">
        <f t="shared" si="18"/>
        <v>MRPLARA</v>
      </c>
      <c r="C473" s="25">
        <f t="shared" si="19"/>
        <v>1.2868315706442133E-4</v>
      </c>
    </row>
    <row r="474" spans="2:3" hidden="1" outlineLevel="1" x14ac:dyDescent="0.35">
      <c r="B474" s="17" t="str">
        <f t="shared" si="18"/>
        <v>MRPLARI</v>
      </c>
      <c r="C474" s="25">
        <f t="shared" si="19"/>
        <v>2.5626195031131698E-5</v>
      </c>
    </row>
    <row r="475" spans="2:3" hidden="1" outlineLevel="1" x14ac:dyDescent="0.35">
      <c r="B475" s="17" t="str">
        <f t="shared" si="18"/>
        <v>MRPLATI</v>
      </c>
      <c r="C475" s="25">
        <f t="shared" si="19"/>
        <v>1.0679679921969525E-4</v>
      </c>
    </row>
    <row r="476" spans="2:3" hidden="1" outlineLevel="1" x14ac:dyDescent="0.35">
      <c r="B476" s="17" t="str">
        <f t="shared" si="18"/>
        <v>MRPLKPO</v>
      </c>
      <c r="C476" s="25">
        <f t="shared" si="19"/>
        <v>1.9010953037590667E-7</v>
      </c>
    </row>
    <row r="477" spans="2:3" hidden="1" outlineLevel="1" x14ac:dyDescent="0.35">
      <c r="B477" s="17" t="str">
        <f t="shared" si="18"/>
        <v>MRPLMTI</v>
      </c>
      <c r="C477" s="25">
        <f t="shared" si="19"/>
        <v>3.3218962691577042E-4</v>
      </c>
    </row>
    <row r="478" spans="2:3" hidden="1" outlineLevel="1" x14ac:dyDescent="0.35">
      <c r="B478" s="17" t="str">
        <f t="shared" si="18"/>
        <v>MRPLOHK</v>
      </c>
      <c r="C478" s="25">
        <f t="shared" si="19"/>
        <v>1.5555120879941659E-4</v>
      </c>
    </row>
    <row r="479" spans="2:3" hidden="1" outlineLevel="1" x14ac:dyDescent="0.35">
      <c r="B479" s="17" t="str">
        <f t="shared" si="18"/>
        <v>MRPLWKM</v>
      </c>
      <c r="C479" s="25">
        <f t="shared" si="19"/>
        <v>1.8601961957955329E-4</v>
      </c>
    </row>
    <row r="480" spans="2:3" hidden="1" outlineLevel="1" x14ac:dyDescent="0.35">
      <c r="B480" s="17" t="str">
        <f t="shared" ref="B480:B511" si="20">+B76</f>
        <v>MRPLWPA</v>
      </c>
      <c r="C480" s="25">
        <f t="shared" si="19"/>
        <v>8.8272566307271189E-5</v>
      </c>
    </row>
    <row r="481" spans="2:3" hidden="1" outlineLevel="1" x14ac:dyDescent="0.35">
      <c r="B481" s="17" t="str">
        <f t="shared" si="20"/>
        <v>MSVPLTN</v>
      </c>
      <c r="C481" s="25">
        <f t="shared" ref="C481:C512" si="21">+D$10*$C77</f>
        <v>2.7659350166220315E-4</v>
      </c>
    </row>
    <row r="482" spans="2:3" hidden="1" outlineLevel="1" x14ac:dyDescent="0.35">
      <c r="B482" s="17" t="str">
        <f t="shared" si="20"/>
        <v>NAPANAP</v>
      </c>
      <c r="C482" s="25">
        <f t="shared" si="21"/>
        <v>4.2178385281671857E-4</v>
      </c>
    </row>
    <row r="483" spans="2:3" hidden="1" outlineLevel="1" x14ac:dyDescent="0.35">
      <c r="B483" s="17" t="str">
        <f t="shared" si="20"/>
        <v>NELSSTK</v>
      </c>
      <c r="C483" s="25">
        <f t="shared" si="21"/>
        <v>1.6552938552168185E-3</v>
      </c>
    </row>
    <row r="484" spans="2:3" hidden="1" outlineLevel="1" x14ac:dyDescent="0.35">
      <c r="B484" s="17" t="str">
        <f t="shared" si="20"/>
        <v>NPOWBRB</v>
      </c>
      <c r="C484" s="25">
        <f t="shared" si="21"/>
        <v>4.9867595104624392E-22</v>
      </c>
    </row>
    <row r="485" spans="2:3" hidden="1" outlineLevel="1" x14ac:dyDescent="0.35">
      <c r="B485" s="17" t="str">
        <f t="shared" si="20"/>
        <v>NPOWMPE</v>
      </c>
      <c r="C485" s="25">
        <f t="shared" si="21"/>
        <v>2.4917498967676929E-21</v>
      </c>
    </row>
    <row r="486" spans="2:3" hidden="1" outlineLevel="1" x14ac:dyDescent="0.35">
      <c r="B486" s="17" t="str">
        <f t="shared" si="20"/>
        <v>NPOWMTO</v>
      </c>
      <c r="C486" s="25">
        <f t="shared" si="21"/>
        <v>2.0372211574960069E-22</v>
      </c>
    </row>
    <row r="487" spans="2:3" hidden="1" outlineLevel="1" x14ac:dyDescent="0.35">
      <c r="B487" s="17" t="str">
        <f t="shared" si="20"/>
        <v>NTRGNAP</v>
      </c>
      <c r="C487" s="25">
        <f t="shared" si="21"/>
        <v>2.5771077236186329E-4</v>
      </c>
    </row>
    <row r="488" spans="2:3" hidden="1" outlineLevel="1" x14ac:dyDescent="0.35">
      <c r="B488" s="17" t="str">
        <f t="shared" si="20"/>
        <v>NZASTWI</v>
      </c>
      <c r="C488" s="25">
        <f t="shared" si="21"/>
        <v>0</v>
      </c>
    </row>
    <row r="489" spans="2:3" hidden="1" outlineLevel="1" x14ac:dyDescent="0.35">
      <c r="B489" s="17" t="str">
        <f t="shared" si="20"/>
        <v>NZSTGLN</v>
      </c>
      <c r="C489" s="25">
        <f t="shared" si="21"/>
        <v>1.1721603614494113E-15</v>
      </c>
    </row>
    <row r="490" spans="2:3" hidden="1" outlineLevel="1" x14ac:dyDescent="0.35">
      <c r="B490" s="17" t="str">
        <f t="shared" si="20"/>
        <v>OMVPMNI</v>
      </c>
      <c r="C490" s="25">
        <f t="shared" si="21"/>
        <v>2.9556832308403111E-23</v>
      </c>
    </row>
    <row r="491" spans="2:3" hidden="1" outlineLevel="1" x14ac:dyDescent="0.35">
      <c r="B491" s="17" t="str">
        <f t="shared" si="20"/>
        <v>ORONAPS</v>
      </c>
      <c r="C491" s="25">
        <f t="shared" si="21"/>
        <v>3.2270609434229245E-5</v>
      </c>
    </row>
    <row r="492" spans="2:3" hidden="1" outlineLevel="1" x14ac:dyDescent="0.35">
      <c r="B492" s="17" t="str">
        <f t="shared" si="20"/>
        <v>ORONBRY</v>
      </c>
      <c r="C492" s="25">
        <f t="shared" si="21"/>
        <v>2.1133132033775804E-2</v>
      </c>
    </row>
    <row r="493" spans="2:3" hidden="1" outlineLevel="1" x14ac:dyDescent="0.35">
      <c r="B493" s="17" t="str">
        <f t="shared" si="20"/>
        <v>ORONCLH</v>
      </c>
      <c r="C493" s="25">
        <f t="shared" si="21"/>
        <v>4.8511212390083592E-5</v>
      </c>
    </row>
    <row r="494" spans="2:3" hidden="1" outlineLevel="1" x14ac:dyDescent="0.35">
      <c r="B494" s="17" t="str">
        <f t="shared" si="20"/>
        <v>ORONCOL</v>
      </c>
      <c r="C494" s="25">
        <f t="shared" si="21"/>
        <v>3.518462777929029E-5</v>
      </c>
    </row>
    <row r="495" spans="2:3" hidden="1" outlineLevel="1" x14ac:dyDescent="0.35">
      <c r="B495" s="17" t="str">
        <f t="shared" si="20"/>
        <v>ORONHOR</v>
      </c>
      <c r="C495" s="25">
        <f t="shared" si="21"/>
        <v>4.880165079219451E-3</v>
      </c>
    </row>
    <row r="496" spans="2:3" hidden="1" outlineLevel="1" x14ac:dyDescent="0.35">
      <c r="B496" s="17" t="str">
        <f t="shared" si="20"/>
        <v>ORONISL</v>
      </c>
      <c r="C496" s="25">
        <f t="shared" si="21"/>
        <v>7.1114705632016634E-2</v>
      </c>
    </row>
    <row r="497" spans="2:3" hidden="1" outlineLevel="1" x14ac:dyDescent="0.35">
      <c r="B497" s="17" t="str">
        <f t="shared" si="20"/>
        <v>ORONKBY</v>
      </c>
      <c r="C497" s="25">
        <f t="shared" si="21"/>
        <v>1.9959080958613274E-3</v>
      </c>
    </row>
    <row r="498" spans="2:3" hidden="1" outlineLevel="1" x14ac:dyDescent="0.35">
      <c r="B498" s="17" t="str">
        <f t="shared" si="20"/>
        <v>PANPWHI</v>
      </c>
      <c r="C498" s="25">
        <f t="shared" si="21"/>
        <v>0</v>
      </c>
    </row>
    <row r="499" spans="2:3" hidden="1" outlineLevel="1" x14ac:dyDescent="0.35">
      <c r="B499" s="17" t="str">
        <f t="shared" si="20"/>
        <v>POCOBPE</v>
      </c>
      <c r="C499" s="25">
        <f t="shared" si="21"/>
        <v>3.2193312948815605E-9</v>
      </c>
    </row>
    <row r="500" spans="2:3" hidden="1" outlineLevel="1" x14ac:dyDescent="0.35">
      <c r="B500" s="17" t="str">
        <f t="shared" si="20"/>
        <v>POCOBRK</v>
      </c>
      <c r="C500" s="25">
        <f t="shared" si="21"/>
        <v>0</v>
      </c>
    </row>
    <row r="501" spans="2:3" hidden="1" outlineLevel="1" x14ac:dyDescent="0.35">
      <c r="B501" s="17" t="str">
        <f t="shared" si="20"/>
        <v>POCOCST</v>
      </c>
      <c r="C501" s="25">
        <f t="shared" si="21"/>
        <v>8.4105206505744492E-23</v>
      </c>
    </row>
    <row r="502" spans="2:3" hidden="1" outlineLevel="1" x14ac:dyDescent="0.35">
      <c r="B502" s="17" t="str">
        <f t="shared" si="20"/>
        <v>POCOGYT</v>
      </c>
      <c r="C502" s="25">
        <f t="shared" si="21"/>
        <v>3.2209597807717561E-11</v>
      </c>
    </row>
    <row r="503" spans="2:3" hidden="1" outlineLevel="1" x14ac:dyDescent="0.35">
      <c r="B503" s="17" t="str">
        <f t="shared" si="20"/>
        <v>POCOHIN</v>
      </c>
      <c r="C503" s="25">
        <f t="shared" si="21"/>
        <v>0</v>
      </c>
    </row>
    <row r="504" spans="2:3" hidden="1" outlineLevel="1" x14ac:dyDescent="0.35">
      <c r="B504" s="17" t="str">
        <f t="shared" si="20"/>
        <v>POCOHUI</v>
      </c>
      <c r="C504" s="25">
        <f t="shared" si="21"/>
        <v>2.7309439734630313E-12</v>
      </c>
    </row>
    <row r="505" spans="2:3" hidden="1" outlineLevel="1" x14ac:dyDescent="0.35">
      <c r="B505" s="17" t="str">
        <f t="shared" si="20"/>
        <v>POCOHWA</v>
      </c>
      <c r="C505" s="25">
        <f t="shared" si="21"/>
        <v>5.8893684033207495E-23</v>
      </c>
    </row>
    <row r="506" spans="2:3" hidden="1" outlineLevel="1" x14ac:dyDescent="0.35">
      <c r="B506" s="17" t="str">
        <f t="shared" si="20"/>
        <v>POCOKIN</v>
      </c>
      <c r="C506" s="25">
        <f t="shared" si="21"/>
        <v>2.5136869603607076E-23</v>
      </c>
    </row>
    <row r="507" spans="2:3" hidden="1" outlineLevel="1" x14ac:dyDescent="0.35">
      <c r="B507" s="17" t="str">
        <f t="shared" si="20"/>
        <v>POCOKMO</v>
      </c>
      <c r="C507" s="25">
        <f t="shared" si="21"/>
        <v>4.6032769748202282E-24</v>
      </c>
    </row>
    <row r="508" spans="2:3" hidden="1" outlineLevel="1" x14ac:dyDescent="0.35">
      <c r="B508" s="17" t="str">
        <f t="shared" si="20"/>
        <v>POCOKPU</v>
      </c>
      <c r="C508" s="25">
        <f t="shared" si="21"/>
        <v>0</v>
      </c>
    </row>
    <row r="509" spans="2:3" hidden="1" outlineLevel="1" x14ac:dyDescent="0.35">
      <c r="B509" s="17" t="str">
        <f t="shared" si="20"/>
        <v>POCOLTN</v>
      </c>
      <c r="C509" s="25">
        <f t="shared" si="21"/>
        <v>2.4818232134702938E-6</v>
      </c>
    </row>
    <row r="510" spans="2:3" hidden="1" outlineLevel="1" x14ac:dyDescent="0.35">
      <c r="B510" s="17" t="str">
        <f t="shared" si="20"/>
        <v>POCOMGM</v>
      </c>
      <c r="C510" s="25">
        <f t="shared" si="21"/>
        <v>2.9099782645182463E-23</v>
      </c>
    </row>
    <row r="511" spans="2:3" hidden="1" outlineLevel="1" x14ac:dyDescent="0.35">
      <c r="B511" s="17" t="str">
        <f t="shared" si="20"/>
        <v>POCOMST</v>
      </c>
      <c r="C511" s="25">
        <f t="shared" si="21"/>
        <v>1.0913884463292672E-22</v>
      </c>
    </row>
    <row r="512" spans="2:3" hidden="1" outlineLevel="1" x14ac:dyDescent="0.35">
      <c r="B512" s="17" t="str">
        <f t="shared" ref="B512:B543" si="22">+B108</f>
        <v>POCOMTM</v>
      </c>
      <c r="C512" s="25">
        <f t="shared" si="21"/>
        <v>1.7500828995254557E-23</v>
      </c>
    </row>
    <row r="513" spans="2:3" hidden="1" outlineLevel="1" x14ac:dyDescent="0.35">
      <c r="B513" s="17" t="str">
        <f t="shared" si="22"/>
        <v>POCOMTN</v>
      </c>
      <c r="C513" s="25">
        <f t="shared" ref="C513:C544" si="23">+D$10*$C109</f>
        <v>3.312306027792029E-23</v>
      </c>
    </row>
    <row r="514" spans="2:3" hidden="1" outlineLevel="1" x14ac:dyDescent="0.35">
      <c r="B514" s="17" t="str">
        <f t="shared" si="22"/>
        <v>POCOMTR</v>
      </c>
      <c r="C514" s="25">
        <f t="shared" si="23"/>
        <v>1.2380456802055294E-23</v>
      </c>
    </row>
    <row r="515" spans="2:3" hidden="1" outlineLevel="1" x14ac:dyDescent="0.35">
      <c r="B515" s="17" t="str">
        <f t="shared" si="22"/>
        <v>POCOOKN</v>
      </c>
      <c r="C515" s="25">
        <f t="shared" si="23"/>
        <v>3.0681778699082525E-24</v>
      </c>
    </row>
    <row r="516" spans="2:3" hidden="1" outlineLevel="1" x14ac:dyDescent="0.35">
      <c r="B516" s="17" t="str">
        <f t="shared" si="22"/>
        <v>POCOOPK</v>
      </c>
      <c r="C516" s="25">
        <f t="shared" si="23"/>
        <v>1.7849382336443433E-23</v>
      </c>
    </row>
    <row r="517" spans="2:3" hidden="1" outlineLevel="1" x14ac:dyDescent="0.35">
      <c r="B517" s="17" t="str">
        <f t="shared" si="22"/>
        <v>POCOPAO</v>
      </c>
      <c r="C517" s="25">
        <f t="shared" si="23"/>
        <v>0</v>
      </c>
    </row>
    <row r="518" spans="2:3" hidden="1" outlineLevel="1" x14ac:dyDescent="0.35">
      <c r="B518" s="17" t="str">
        <f t="shared" si="22"/>
        <v>POCOSFD</v>
      </c>
      <c r="C518" s="25">
        <f t="shared" si="23"/>
        <v>4.7466547240791281E-23</v>
      </c>
    </row>
    <row r="519" spans="2:3" hidden="1" outlineLevel="1" x14ac:dyDescent="0.35">
      <c r="B519" s="17" t="str">
        <f t="shared" si="22"/>
        <v>POCOTGA</v>
      </c>
      <c r="C519" s="25">
        <f t="shared" si="23"/>
        <v>4.1590290597537798E-10</v>
      </c>
    </row>
    <row r="520" spans="2:3" hidden="1" outlineLevel="1" x14ac:dyDescent="0.35">
      <c r="B520" s="17" t="str">
        <f t="shared" si="22"/>
        <v>POCOTMI</v>
      </c>
      <c r="C520" s="25">
        <f t="shared" si="23"/>
        <v>1.1845102648855587E-23</v>
      </c>
    </row>
    <row r="521" spans="2:3" hidden="1" outlineLevel="1" x14ac:dyDescent="0.35">
      <c r="B521" s="17" t="str">
        <f t="shared" si="22"/>
        <v>POCOWGN</v>
      </c>
      <c r="C521" s="25">
        <f t="shared" si="23"/>
        <v>5.4590909261381155E-23</v>
      </c>
    </row>
    <row r="522" spans="2:3" hidden="1" outlineLevel="1" x14ac:dyDescent="0.35">
      <c r="B522" s="17" t="str">
        <f t="shared" si="22"/>
        <v>POCOWHU</v>
      </c>
      <c r="C522" s="25">
        <f t="shared" si="23"/>
        <v>0</v>
      </c>
    </row>
    <row r="523" spans="2:3" hidden="1" outlineLevel="1" x14ac:dyDescent="0.35">
      <c r="B523" s="17" t="str">
        <f t="shared" si="22"/>
        <v>POCOWKO</v>
      </c>
      <c r="C523" s="25">
        <f t="shared" si="23"/>
        <v>0</v>
      </c>
    </row>
    <row r="524" spans="2:3" hidden="1" outlineLevel="1" x14ac:dyDescent="0.35">
      <c r="B524" s="17" t="str">
        <f t="shared" si="22"/>
        <v>POCOWVY</v>
      </c>
      <c r="C524" s="25">
        <f t="shared" si="23"/>
        <v>8.9563984365155384E-24</v>
      </c>
    </row>
    <row r="525" spans="2:3" hidden="1" outlineLevel="1" x14ac:dyDescent="0.35">
      <c r="B525" s="17" t="str">
        <f t="shared" si="22"/>
        <v>POWNBAL</v>
      </c>
      <c r="C525" s="25">
        <f t="shared" si="23"/>
        <v>3.251293305550884E-23</v>
      </c>
    </row>
    <row r="526" spans="2:3" hidden="1" outlineLevel="1" x14ac:dyDescent="0.35">
      <c r="B526" s="17" t="str">
        <f t="shared" si="22"/>
        <v>POWNEDN</v>
      </c>
      <c r="C526" s="25">
        <f t="shared" si="23"/>
        <v>3.1202660283846915E-23</v>
      </c>
    </row>
    <row r="527" spans="2:3" hidden="1" outlineLevel="1" x14ac:dyDescent="0.35">
      <c r="B527" s="17" t="str">
        <f t="shared" si="22"/>
        <v>POWNFKN</v>
      </c>
      <c r="C527" s="25">
        <f t="shared" si="23"/>
        <v>5.0259470854797326E-25</v>
      </c>
    </row>
    <row r="528" spans="2:3" hidden="1" outlineLevel="1" x14ac:dyDescent="0.35">
      <c r="B528" s="17" t="str">
        <f t="shared" si="22"/>
        <v>POWNGOR</v>
      </c>
      <c r="C528" s="25">
        <f t="shared" si="23"/>
        <v>3.5157736620575614E-23</v>
      </c>
    </row>
    <row r="529" spans="2:3" hidden="1" outlineLevel="1" x14ac:dyDescent="0.35">
      <c r="B529" s="17" t="str">
        <f t="shared" si="22"/>
        <v>POWNHWB</v>
      </c>
      <c r="C529" s="25">
        <f t="shared" si="23"/>
        <v>0</v>
      </c>
    </row>
    <row r="530" spans="2:3" hidden="1" outlineLevel="1" x14ac:dyDescent="0.35">
      <c r="B530" s="17" t="str">
        <f t="shared" si="22"/>
        <v>POWNINV</v>
      </c>
      <c r="C530" s="25">
        <f t="shared" si="23"/>
        <v>0</v>
      </c>
    </row>
    <row r="531" spans="2:3" hidden="1" outlineLevel="1" x14ac:dyDescent="0.35">
      <c r="B531" s="17" t="str">
        <f t="shared" si="22"/>
        <v>POWNNMA</v>
      </c>
      <c r="C531" s="25">
        <f t="shared" si="23"/>
        <v>2.0872210426673625E-4</v>
      </c>
    </row>
    <row r="532" spans="2:3" hidden="1" outlineLevel="1" x14ac:dyDescent="0.35">
      <c r="B532" s="17" t="str">
        <f t="shared" si="22"/>
        <v>POWNNSY</v>
      </c>
      <c r="C532" s="25">
        <f t="shared" si="23"/>
        <v>2.0425087682290296E-6</v>
      </c>
    </row>
    <row r="533" spans="2:3" hidden="1" outlineLevel="1" x14ac:dyDescent="0.35">
      <c r="B533" s="17" t="str">
        <f t="shared" si="22"/>
        <v>RAYNBDE</v>
      </c>
      <c r="C533" s="25">
        <f t="shared" si="23"/>
        <v>1.2707212547628632E-23</v>
      </c>
    </row>
    <row r="534" spans="2:3" hidden="1" outlineLevel="1" x14ac:dyDescent="0.35">
      <c r="B534" s="17" t="str">
        <f t="shared" si="22"/>
        <v>SCANDVK</v>
      </c>
      <c r="C534" s="25">
        <f t="shared" si="23"/>
        <v>2.5867663770113378E-23</v>
      </c>
    </row>
    <row r="535" spans="2:3" hidden="1" outlineLevel="1" x14ac:dyDescent="0.35">
      <c r="B535" s="17" t="str">
        <f t="shared" si="22"/>
        <v>SCANWDV</v>
      </c>
      <c r="C535" s="25">
        <f t="shared" si="23"/>
        <v>4.8496153004475649E-24</v>
      </c>
    </row>
    <row r="536" spans="2:3" hidden="1" outlineLevel="1" x14ac:dyDescent="0.35">
      <c r="B536" s="17" t="str">
        <f t="shared" si="22"/>
        <v>SCGLSWN</v>
      </c>
      <c r="C536" s="25">
        <f t="shared" si="23"/>
        <v>8.7876721370354472E-15</v>
      </c>
    </row>
    <row r="537" spans="2:3" hidden="1" outlineLevel="1" x14ac:dyDescent="0.35">
      <c r="B537" s="17" t="str">
        <f t="shared" si="22"/>
        <v>SHPKPEN</v>
      </c>
      <c r="C537" s="25">
        <f t="shared" si="23"/>
        <v>0</v>
      </c>
    </row>
    <row r="538" spans="2:3" hidden="1" outlineLevel="1" x14ac:dyDescent="0.35">
      <c r="B538" s="17" t="str">
        <f t="shared" si="22"/>
        <v>SKOGKAW</v>
      </c>
      <c r="C538" s="25">
        <f t="shared" si="23"/>
        <v>5.1150363174458283E-5</v>
      </c>
    </row>
    <row r="539" spans="2:3" hidden="1" outlineLevel="1" x14ac:dyDescent="0.35">
      <c r="B539" s="17" t="str">
        <f t="shared" si="22"/>
        <v>SOLEBDE</v>
      </c>
      <c r="C539" s="25">
        <f t="shared" si="23"/>
        <v>5.243277345271275E-26</v>
      </c>
    </row>
    <row r="540" spans="2:3" hidden="1" outlineLevel="1" x14ac:dyDescent="0.35">
      <c r="B540" s="17" t="str">
        <f t="shared" si="22"/>
        <v>SOU2MAT</v>
      </c>
      <c r="C540" s="25">
        <f t="shared" si="23"/>
        <v>5.4846334906576179E-6</v>
      </c>
    </row>
    <row r="541" spans="2:3" hidden="1" outlineLevel="1" x14ac:dyDescent="0.35">
      <c r="B541" s="17" t="str">
        <f t="shared" si="22"/>
        <v>TARWTWC</v>
      </c>
      <c r="C541" s="25">
        <f t="shared" si="23"/>
        <v>1.5754616336876554E-4</v>
      </c>
    </row>
    <row r="542" spans="2:3" hidden="1" outlineLevel="1" x14ac:dyDescent="0.35">
      <c r="B542" s="17" t="str">
        <f t="shared" si="22"/>
        <v>TASMKIK</v>
      </c>
      <c r="C542" s="25">
        <f t="shared" si="23"/>
        <v>4.2825899804440612E-4</v>
      </c>
    </row>
    <row r="543" spans="2:3" hidden="1" outlineLevel="1" x14ac:dyDescent="0.35">
      <c r="B543" s="17" t="str">
        <f t="shared" si="22"/>
        <v>TASMMCH</v>
      </c>
      <c r="C543" s="25">
        <f t="shared" si="23"/>
        <v>3.1594130847746826E-4</v>
      </c>
    </row>
    <row r="544" spans="2:3" hidden="1" outlineLevel="1" x14ac:dyDescent="0.35">
      <c r="B544" s="17" t="str">
        <f t="shared" ref="B544:B575" si="24">+B140</f>
        <v>TASMSTK</v>
      </c>
      <c r="C544" s="25">
        <f t="shared" si="23"/>
        <v>1.9144537896797278E-2</v>
      </c>
    </row>
    <row r="545" spans="2:3" hidden="1" outlineLevel="1" x14ac:dyDescent="0.35">
      <c r="B545" s="17" t="str">
        <f t="shared" si="24"/>
        <v>TBOPKPA</v>
      </c>
      <c r="C545" s="25">
        <f t="shared" ref="C545:C576" si="25">+D$10*$C141</f>
        <v>1.5708038210846951E-6</v>
      </c>
    </row>
    <row r="546" spans="2:3" hidden="1" outlineLevel="1" x14ac:dyDescent="0.35">
      <c r="B546" s="17" t="str">
        <f t="shared" si="24"/>
        <v>TOD3JRD</v>
      </c>
      <c r="C546" s="25">
        <f t="shared" si="25"/>
        <v>4.2003776841067232E-6</v>
      </c>
    </row>
    <row r="547" spans="2:3" hidden="1" outlineLevel="1" x14ac:dyDescent="0.35">
      <c r="B547" s="17" t="str">
        <f t="shared" si="24"/>
        <v>TOD3MKE</v>
      </c>
      <c r="C547" s="25">
        <f t="shared" si="25"/>
        <v>4.0486600446689428E-6</v>
      </c>
    </row>
    <row r="548" spans="2:3" hidden="1" outlineLevel="1" x14ac:dyDescent="0.35">
      <c r="B548" s="17" t="str">
        <f t="shared" si="24"/>
        <v>TOPEKOE</v>
      </c>
      <c r="C548" s="25">
        <f t="shared" si="25"/>
        <v>6.7674049433540869E-22</v>
      </c>
    </row>
    <row r="549" spans="2:3" hidden="1" outlineLevel="1" x14ac:dyDescent="0.35">
      <c r="B549" s="17" t="str">
        <f t="shared" si="24"/>
        <v>TRNZBPE</v>
      </c>
      <c r="C549" s="25">
        <f t="shared" si="25"/>
        <v>2.6171904471014789E-10</v>
      </c>
    </row>
    <row r="550" spans="2:3" hidden="1" outlineLevel="1" x14ac:dyDescent="0.35">
      <c r="B550" s="17" t="str">
        <f t="shared" si="24"/>
        <v>TRNZHAM</v>
      </c>
      <c r="C550" s="25">
        <f t="shared" si="25"/>
        <v>6.4753521754701515E-9</v>
      </c>
    </row>
    <row r="551" spans="2:3" hidden="1" outlineLevel="1" x14ac:dyDescent="0.35">
      <c r="B551" s="17" t="str">
        <f t="shared" si="24"/>
        <v>TRNZPEN</v>
      </c>
      <c r="C551" s="25">
        <f t="shared" si="25"/>
        <v>1.9696367281103843E-19</v>
      </c>
    </row>
    <row r="552" spans="2:3" hidden="1" outlineLevel="1" x14ac:dyDescent="0.35">
      <c r="B552" s="17" t="str">
        <f t="shared" si="24"/>
        <v>TRNZSWN</v>
      </c>
      <c r="C552" s="25">
        <f t="shared" si="25"/>
        <v>0</v>
      </c>
    </row>
    <row r="553" spans="2:3" hidden="1" outlineLevel="1" x14ac:dyDescent="0.35">
      <c r="B553" s="17" t="str">
        <f t="shared" si="24"/>
        <v>TRNZTMN</v>
      </c>
      <c r="C553" s="25">
        <f t="shared" si="25"/>
        <v>7.9747188566246223E-8</v>
      </c>
    </row>
    <row r="554" spans="2:3" hidden="1" outlineLevel="1" x14ac:dyDescent="0.35">
      <c r="B554" s="17" t="str">
        <f t="shared" si="24"/>
        <v>TRNZTNG</v>
      </c>
      <c r="C554" s="25">
        <f t="shared" si="25"/>
        <v>2.5992557143235132E-8</v>
      </c>
    </row>
    <row r="555" spans="2:3" hidden="1" outlineLevel="1" x14ac:dyDescent="0.35">
      <c r="B555" s="17" t="str">
        <f t="shared" si="24"/>
        <v>TRUGARG</v>
      </c>
      <c r="C555" s="25">
        <f t="shared" si="25"/>
        <v>5.0924602331945846E-6</v>
      </c>
    </row>
    <row r="556" spans="2:3" hidden="1" outlineLevel="1" x14ac:dyDescent="0.35">
      <c r="B556" s="17" t="str">
        <f t="shared" si="24"/>
        <v>TRUGBWK</v>
      </c>
      <c r="C556" s="25">
        <f t="shared" si="25"/>
        <v>2.0697830780583418E-5</v>
      </c>
    </row>
    <row r="557" spans="2:3" hidden="1" outlineLevel="1" x14ac:dyDescent="0.35">
      <c r="B557" s="17" t="str">
        <f t="shared" si="24"/>
        <v>TRUGCOL</v>
      </c>
      <c r="C557" s="25">
        <f t="shared" si="25"/>
        <v>5.3784955916491314E-7</v>
      </c>
    </row>
    <row r="558" spans="2:3" hidden="1" outlineLevel="1" x14ac:dyDescent="0.35">
      <c r="B558" s="17" t="str">
        <f t="shared" si="24"/>
        <v>TRUGHWA</v>
      </c>
      <c r="C558" s="25">
        <f t="shared" si="25"/>
        <v>1.3251264459613025E-6</v>
      </c>
    </row>
    <row r="559" spans="2:3" hidden="1" outlineLevel="1" x14ac:dyDescent="0.35">
      <c r="B559" s="17" t="str">
        <f t="shared" si="24"/>
        <v>TRUGMAT</v>
      </c>
      <c r="C559" s="25">
        <f t="shared" si="25"/>
        <v>1.5389358137818336E-5</v>
      </c>
    </row>
    <row r="560" spans="2:3" hidden="1" outlineLevel="1" x14ac:dyDescent="0.35">
      <c r="B560" s="17" t="str">
        <f t="shared" si="24"/>
        <v>UNETCPK</v>
      </c>
      <c r="C560" s="25">
        <f t="shared" si="25"/>
        <v>3.8551741507057896E-22</v>
      </c>
    </row>
    <row r="561" spans="2:3" hidden="1" outlineLevel="1" x14ac:dyDescent="0.35">
      <c r="B561" s="17" t="str">
        <f t="shared" si="24"/>
        <v>UNETGFD</v>
      </c>
      <c r="C561" s="25">
        <f t="shared" si="25"/>
        <v>1.3537860734513062E-22</v>
      </c>
    </row>
    <row r="562" spans="2:3" hidden="1" outlineLevel="1" x14ac:dyDescent="0.35">
      <c r="B562" s="17" t="str">
        <f t="shared" si="24"/>
        <v>UNETHAY</v>
      </c>
      <c r="C562" s="25">
        <f t="shared" si="25"/>
        <v>6.4523259578200325E-23</v>
      </c>
    </row>
    <row r="563" spans="2:3" hidden="1" outlineLevel="1" x14ac:dyDescent="0.35">
      <c r="B563" s="17" t="str">
        <f t="shared" si="24"/>
        <v>UNETKWA</v>
      </c>
      <c r="C563" s="25">
        <f t="shared" si="25"/>
        <v>7.3343649273653447E-23</v>
      </c>
    </row>
    <row r="564" spans="2:3" hidden="1" outlineLevel="1" x14ac:dyDescent="0.35">
      <c r="B564" s="17" t="str">
        <f t="shared" si="24"/>
        <v>UNETMLG</v>
      </c>
      <c r="C564" s="25">
        <f t="shared" si="25"/>
        <v>1.2372686998039231E-22</v>
      </c>
    </row>
    <row r="565" spans="2:3" hidden="1" outlineLevel="1" x14ac:dyDescent="0.35">
      <c r="B565" s="17" t="str">
        <f t="shared" si="24"/>
        <v>UNETPNI</v>
      </c>
      <c r="C565" s="25">
        <f t="shared" si="25"/>
        <v>3.3894647555374014E-23</v>
      </c>
    </row>
    <row r="566" spans="2:3" hidden="1" outlineLevel="1" x14ac:dyDescent="0.35">
      <c r="B566" s="17" t="str">
        <f t="shared" si="24"/>
        <v>UNETTKR</v>
      </c>
      <c r="C566" s="25">
        <f t="shared" si="25"/>
        <v>1.9682307144501817E-22</v>
      </c>
    </row>
    <row r="567" spans="2:3" hidden="1" outlineLevel="1" x14ac:dyDescent="0.35">
      <c r="B567" s="17" t="str">
        <f t="shared" si="24"/>
        <v>UNETUHT</v>
      </c>
      <c r="C567" s="25">
        <f t="shared" si="25"/>
        <v>6.3318430665178382E-23</v>
      </c>
    </row>
    <row r="568" spans="2:3" hidden="1" outlineLevel="1" x14ac:dyDescent="0.35">
      <c r="B568" s="17" t="str">
        <f t="shared" si="24"/>
        <v>UNETWIL</v>
      </c>
      <c r="C568" s="25">
        <f t="shared" si="25"/>
        <v>3.5886392907790797E-5</v>
      </c>
    </row>
    <row r="569" spans="2:3" hidden="1" outlineLevel="1" x14ac:dyDescent="0.35">
      <c r="B569" s="17" t="str">
        <f t="shared" si="24"/>
        <v>UNISFHL</v>
      </c>
      <c r="C569" s="25">
        <f t="shared" si="25"/>
        <v>4.8016042338480166E-23</v>
      </c>
    </row>
    <row r="570" spans="2:3" hidden="1" outlineLevel="1" x14ac:dyDescent="0.35">
      <c r="B570" s="17" t="str">
        <f t="shared" si="24"/>
        <v>UNISOWH</v>
      </c>
      <c r="C570" s="25">
        <f t="shared" si="25"/>
        <v>3.4293507195348752E-24</v>
      </c>
    </row>
    <row r="571" spans="2:3" hidden="1" outlineLevel="1" x14ac:dyDescent="0.35">
      <c r="B571" s="17" t="str">
        <f t="shared" si="24"/>
        <v>UNISRDF</v>
      </c>
      <c r="C571" s="25">
        <f t="shared" si="25"/>
        <v>4.77885477841176E-23</v>
      </c>
    </row>
    <row r="572" spans="2:3" hidden="1" outlineLevel="1" x14ac:dyDescent="0.35">
      <c r="B572" s="17" t="str">
        <f t="shared" si="24"/>
        <v>UNISROT</v>
      </c>
      <c r="C572" s="25">
        <f t="shared" si="25"/>
        <v>9.6981216931787247E-10</v>
      </c>
    </row>
    <row r="573" spans="2:3" hidden="1" outlineLevel="1" x14ac:dyDescent="0.35">
      <c r="B573" s="17" t="str">
        <f t="shared" si="24"/>
        <v>UNISTRK</v>
      </c>
      <c r="C573" s="25">
        <f t="shared" si="25"/>
        <v>2.1570677042322427E-24</v>
      </c>
    </row>
    <row r="574" spans="2:3" hidden="1" outlineLevel="1" x14ac:dyDescent="0.35">
      <c r="B574" s="17" t="str">
        <f t="shared" si="24"/>
        <v>UNISWRK</v>
      </c>
      <c r="C574" s="25">
        <f t="shared" si="25"/>
        <v>8.1883480771985958E-5</v>
      </c>
    </row>
    <row r="575" spans="2:3" hidden="1" outlineLevel="1" x14ac:dyDescent="0.35">
      <c r="B575" s="17" t="str">
        <f t="shared" si="24"/>
        <v>UNISWTU</v>
      </c>
      <c r="C575" s="25">
        <f t="shared" si="25"/>
        <v>0</v>
      </c>
    </row>
    <row r="576" spans="2:3" hidden="1" outlineLevel="1" x14ac:dyDescent="0.35">
      <c r="B576" s="17" t="str">
        <f t="shared" ref="B576:B607" si="26">+B172</f>
        <v>VECTALB</v>
      </c>
      <c r="C576" s="25">
        <f t="shared" si="25"/>
        <v>5.576398364179292E-22</v>
      </c>
    </row>
    <row r="577" spans="2:3" hidden="1" outlineLevel="1" x14ac:dyDescent="0.35">
      <c r="B577" s="17" t="str">
        <f t="shared" si="26"/>
        <v>VECTHEN</v>
      </c>
      <c r="C577" s="25">
        <f t="shared" ref="C577:C607" si="27">+D$10*$C173</f>
        <v>0</v>
      </c>
    </row>
    <row r="578" spans="2:3" hidden="1" outlineLevel="1" x14ac:dyDescent="0.35">
      <c r="B578" s="17" t="str">
        <f t="shared" si="26"/>
        <v>VECTHEP</v>
      </c>
      <c r="C578" s="25">
        <f t="shared" si="27"/>
        <v>1.2810246289571485E-21</v>
      </c>
    </row>
    <row r="579" spans="2:3" hidden="1" outlineLevel="1" x14ac:dyDescent="0.35">
      <c r="B579" s="17" t="str">
        <f t="shared" si="26"/>
        <v>VECTHOB</v>
      </c>
      <c r="C579" s="25">
        <f t="shared" si="27"/>
        <v>0</v>
      </c>
    </row>
    <row r="580" spans="2:3" hidden="1" outlineLevel="1" x14ac:dyDescent="0.35">
      <c r="B580" s="17" t="str">
        <f t="shared" si="26"/>
        <v>VECTLFD</v>
      </c>
      <c r="C580" s="25">
        <f t="shared" si="27"/>
        <v>3.8584277741241334E-24</v>
      </c>
    </row>
    <row r="581" spans="2:3" hidden="1" outlineLevel="1" x14ac:dyDescent="0.35">
      <c r="B581" s="17" t="str">
        <f t="shared" si="26"/>
        <v>VECTMNG</v>
      </c>
      <c r="C581" s="25">
        <f t="shared" si="27"/>
        <v>1.2732602809334292E-21</v>
      </c>
    </row>
    <row r="582" spans="2:3" hidden="1" outlineLevel="1" x14ac:dyDescent="0.35">
      <c r="B582" s="17" t="str">
        <f t="shared" si="26"/>
        <v>VECTOTA</v>
      </c>
      <c r="C582" s="25">
        <f t="shared" si="27"/>
        <v>0</v>
      </c>
    </row>
    <row r="583" spans="2:3" hidden="1" outlineLevel="1" x14ac:dyDescent="0.35">
      <c r="B583" s="17" t="str">
        <f t="shared" si="26"/>
        <v>VECTPAK</v>
      </c>
      <c r="C583" s="25">
        <f t="shared" si="27"/>
        <v>0</v>
      </c>
    </row>
    <row r="584" spans="2:3" hidden="1" outlineLevel="1" x14ac:dyDescent="0.35">
      <c r="B584" s="17" t="str">
        <f t="shared" si="26"/>
        <v>VECTPEN</v>
      </c>
      <c r="C584" s="25">
        <f t="shared" si="27"/>
        <v>0</v>
      </c>
    </row>
    <row r="585" spans="2:3" hidden="1" outlineLevel="1" x14ac:dyDescent="0.35">
      <c r="B585" s="17" t="str">
        <f t="shared" si="26"/>
        <v>VECTROS</v>
      </c>
      <c r="C585" s="25">
        <f t="shared" si="27"/>
        <v>1.4080264511026131E-21</v>
      </c>
    </row>
    <row r="586" spans="2:3" hidden="1" outlineLevel="1" x14ac:dyDescent="0.35">
      <c r="B586" s="17" t="str">
        <f t="shared" si="26"/>
        <v>VECTSVL</v>
      </c>
      <c r="C586" s="25">
        <f t="shared" si="27"/>
        <v>0</v>
      </c>
    </row>
    <row r="587" spans="2:3" hidden="1" outlineLevel="1" x14ac:dyDescent="0.35">
      <c r="B587" s="17" t="str">
        <f t="shared" si="26"/>
        <v>VECTTAK</v>
      </c>
      <c r="C587" s="25">
        <f t="shared" si="27"/>
        <v>0</v>
      </c>
    </row>
    <row r="588" spans="2:3" hidden="1" outlineLevel="1" x14ac:dyDescent="0.35">
      <c r="B588" s="17" t="str">
        <f t="shared" si="26"/>
        <v>VECTWEL</v>
      </c>
      <c r="C588" s="25">
        <f t="shared" si="27"/>
        <v>3.3312313784041446E-22</v>
      </c>
    </row>
    <row r="589" spans="2:3" hidden="1" outlineLevel="1" x14ac:dyDescent="0.35">
      <c r="B589" s="17" t="str">
        <f t="shared" si="26"/>
        <v>VECTWIR</v>
      </c>
      <c r="C589" s="25">
        <f t="shared" si="27"/>
        <v>9.6069525371673488E-22</v>
      </c>
    </row>
    <row r="590" spans="2:3" hidden="1" outlineLevel="1" x14ac:dyDescent="0.35">
      <c r="B590" s="17" t="str">
        <f t="shared" si="26"/>
        <v>VECTWRD</v>
      </c>
      <c r="C590" s="25">
        <f t="shared" si="27"/>
        <v>0</v>
      </c>
    </row>
    <row r="591" spans="2:3" hidden="1" outlineLevel="1" x14ac:dyDescent="0.35">
      <c r="B591" s="17" t="str">
        <f t="shared" si="26"/>
        <v>WAIPCBG</v>
      </c>
      <c r="C591" s="25">
        <f t="shared" si="27"/>
        <v>0</v>
      </c>
    </row>
    <row r="592" spans="2:3" hidden="1" outlineLevel="1" x14ac:dyDescent="0.35">
      <c r="B592" s="17" t="str">
        <f t="shared" si="26"/>
        <v>WAIPTMU</v>
      </c>
      <c r="C592" s="25">
        <f t="shared" si="27"/>
        <v>0</v>
      </c>
    </row>
    <row r="593" spans="2:6" hidden="1" outlineLevel="1" x14ac:dyDescent="0.35">
      <c r="B593" s="17" t="str">
        <f t="shared" si="26"/>
        <v>WATABPT</v>
      </c>
      <c r="C593" s="25">
        <f t="shared" si="27"/>
        <v>4.4201701798497756E-6</v>
      </c>
    </row>
    <row r="594" spans="2:6" hidden="1" outlineLevel="1" x14ac:dyDescent="0.35">
      <c r="B594" s="17" t="str">
        <f t="shared" si="26"/>
        <v>WATAOAM</v>
      </c>
      <c r="C594" s="25">
        <f t="shared" si="27"/>
        <v>3.8080737034942763E-5</v>
      </c>
    </row>
    <row r="595" spans="2:6" hidden="1" outlineLevel="1" x14ac:dyDescent="0.35">
      <c r="B595" s="17" t="str">
        <f t="shared" si="26"/>
        <v>WATATWZ</v>
      </c>
      <c r="C595" s="25">
        <f t="shared" si="27"/>
        <v>0</v>
      </c>
    </row>
    <row r="596" spans="2:6" hidden="1" outlineLevel="1" x14ac:dyDescent="0.35">
      <c r="B596" s="17" t="str">
        <f t="shared" si="26"/>
        <v>WATAWTK</v>
      </c>
      <c r="C596" s="25">
        <f t="shared" si="27"/>
        <v>0</v>
      </c>
    </row>
    <row r="597" spans="2:6" hidden="1" outlineLevel="1" x14ac:dyDescent="0.35">
      <c r="B597" s="17" t="str">
        <f t="shared" si="26"/>
        <v>WAV1WVY</v>
      </c>
      <c r="C597" s="25">
        <f t="shared" si="27"/>
        <v>1.6196916738402489E-4</v>
      </c>
    </row>
    <row r="598" spans="2:6" hidden="1" outlineLevel="1" x14ac:dyDescent="0.35">
      <c r="B598" s="17" t="str">
        <f t="shared" si="26"/>
        <v>WELEHAM</v>
      </c>
      <c r="C598" s="25">
        <f t="shared" si="27"/>
        <v>0</v>
      </c>
    </row>
    <row r="599" spans="2:6" hidden="1" outlineLevel="1" x14ac:dyDescent="0.35">
      <c r="B599" s="17" t="str">
        <f t="shared" si="26"/>
        <v>WELEHLY</v>
      </c>
      <c r="C599" s="25">
        <f t="shared" si="27"/>
        <v>0</v>
      </c>
    </row>
    <row r="600" spans="2:6" hidden="1" outlineLevel="1" x14ac:dyDescent="0.35">
      <c r="B600" s="17" t="str">
        <f t="shared" si="26"/>
        <v>WELETWH</v>
      </c>
      <c r="C600" s="25">
        <f t="shared" si="27"/>
        <v>3.1844474554784482E-5</v>
      </c>
    </row>
    <row r="601" spans="2:6" hidden="1" outlineLevel="1" x14ac:dyDescent="0.35">
      <c r="B601" s="17" t="str">
        <f t="shared" si="26"/>
        <v>WNSTTNG</v>
      </c>
      <c r="C601" s="25">
        <f t="shared" si="27"/>
        <v>0</v>
      </c>
    </row>
    <row r="602" spans="2:6" hidden="1" outlineLevel="1" x14ac:dyDescent="0.35">
      <c r="B602" s="17" t="str">
        <f t="shared" si="26"/>
        <v>WPOWATU</v>
      </c>
      <c r="C602" s="25">
        <f t="shared" si="27"/>
        <v>7.7200323362468251E-5</v>
      </c>
    </row>
    <row r="603" spans="2:6" hidden="1" outlineLevel="1" x14ac:dyDescent="0.35">
      <c r="B603" s="17" t="str">
        <f t="shared" si="26"/>
        <v>WPOWDOB</v>
      </c>
      <c r="C603" s="25">
        <f t="shared" si="27"/>
        <v>4.1166853797069855E-4</v>
      </c>
    </row>
    <row r="604" spans="2:6" hidden="1" outlineLevel="1" x14ac:dyDescent="0.35">
      <c r="B604" s="17" t="str">
        <f t="shared" si="26"/>
        <v>WPOWGYM</v>
      </c>
      <c r="C604" s="25">
        <f t="shared" si="27"/>
        <v>1.6560930367632428E-3</v>
      </c>
    </row>
    <row r="605" spans="2:6" hidden="1" outlineLevel="1" x14ac:dyDescent="0.35">
      <c r="B605" s="17" t="str">
        <f t="shared" si="26"/>
        <v>WPOWHKK</v>
      </c>
      <c r="C605" s="25">
        <f t="shared" si="27"/>
        <v>1.0037089219498538E-3</v>
      </c>
    </row>
    <row r="606" spans="2:6" hidden="1" outlineLevel="1" x14ac:dyDescent="0.35">
      <c r="B606" s="17" t="str">
        <f t="shared" si="26"/>
        <v>WPOWKUM</v>
      </c>
      <c r="C606" s="59">
        <f t="shared" si="27"/>
        <v>6.484351700242205E-5</v>
      </c>
      <c r="F606" s="164"/>
    </row>
    <row r="607" spans="2:6" hidden="1" outlineLevel="1" x14ac:dyDescent="0.35">
      <c r="B607" s="17" t="str">
        <f t="shared" si="26"/>
        <v>WPOWOTI</v>
      </c>
      <c r="C607" s="25">
        <f t="shared" si="27"/>
        <v>4.2302044889476802E-5</v>
      </c>
    </row>
    <row r="608" spans="2:6" hidden="1" outlineLevel="1" x14ac:dyDescent="0.35">
      <c r="B608" s="17" t="str">
        <f t="shared" ref="B608" si="28">+B204</f>
        <v>WPOWRFN</v>
      </c>
      <c r="C608" s="25">
        <f t="shared" ref="C608:C609" si="29">+D$10*$C204</f>
        <v>6.4234632135164952E-4</v>
      </c>
    </row>
    <row r="609" spans="2:3" hidden="1" outlineLevel="1" x14ac:dyDescent="0.35">
      <c r="B609" s="17" t="str">
        <f>+B205</f>
        <v>WTOMHTI</v>
      </c>
      <c r="C609" s="25">
        <f t="shared" si="29"/>
        <v>0</v>
      </c>
    </row>
    <row r="610" spans="2:3" hidden="1" outlineLevel="1" x14ac:dyDescent="0.35">
      <c r="B610" s="17" t="str">
        <f>+B206</f>
        <v>WTOMNPK</v>
      </c>
      <c r="C610" s="25">
        <f>+D$10*$C206</f>
        <v>7.6132243082777032E-12</v>
      </c>
    </row>
    <row r="611" spans="2:3" hidden="1" outlineLevel="1" x14ac:dyDescent="0.35">
      <c r="B611" s="17" t="str">
        <f>+B207</f>
        <v>WTOMOKN</v>
      </c>
      <c r="C611" s="25">
        <f>+D$10*$C207</f>
        <v>7.016512081423078E-24</v>
      </c>
    </row>
    <row r="612" spans="2:3" hidden="1" outlineLevel="1" x14ac:dyDescent="0.35">
      <c r="B612" s="17" t="str">
        <f>+B208</f>
        <v>WTOMONG</v>
      </c>
      <c r="C612" s="25">
        <f>+D$10*$C208</f>
        <v>4.0214852279407164E-8</v>
      </c>
    </row>
    <row r="613" spans="2:3" hidden="1" outlineLevel="1" x14ac:dyDescent="0.35">
      <c r="B613" s="17" t="str">
        <f>+B209</f>
        <v>WTOMTKU</v>
      </c>
      <c r="C613" s="25">
        <f>+D$10*$C209</f>
        <v>2.7152523574490334E-8</v>
      </c>
    </row>
    <row r="614" spans="2:3" hidden="1" outlineLevel="1" x14ac:dyDescent="0.35">
      <c r="B614" s="31" t="s">
        <v>134</v>
      </c>
      <c r="C614" s="23">
        <f>+SUM(C417:C613)-D10</f>
        <v>1.9428902930940239E-15</v>
      </c>
    </row>
    <row r="615" spans="2:3" ht="15" collapsed="1" thickTop="1" x14ac:dyDescent="0.35"/>
  </sheetData>
  <mergeCells count="1">
    <mergeCell ref="A2:I2"/>
  </mergeCells>
  <hyperlinks>
    <hyperlink ref="A1" location="Contents!A1" display="Connection charges module" xr:uid="{D44BDB41-EDA1-4F0F-ABBC-00B8791C37DC}"/>
  </hyperlinks>
  <pageMargins left="0.7" right="0.7" top="0.75" bottom="0.75" header="0.3" footer="0.3"/>
  <pageSetup paperSize="8" scale="15"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5" id="{330E8049-38AA-4825-A3ED-72770E9D090B}">
            <xm:f>'Error checks'!$C$38&lt;&gt;0</xm:f>
            <x14:dxf>
              <fill>
                <patternFill>
                  <bgColor rgb="FFFF0000"/>
                </patternFill>
              </fill>
            </x14:dxf>
          </x14:cfRule>
          <xm:sqref>A1 C1 K1:XFD1</xm:sqref>
        </x14:conditionalFormatting>
        <x14:conditionalFormatting xmlns:xm="http://schemas.microsoft.com/office/excel/2006/main">
          <x14:cfRule type="expression" priority="4" id="{ABBC3290-3B73-4253-A6D5-145CF35AC990}">
            <xm:f>'Error checks'!$C$38&lt;&gt;0</xm:f>
            <x14:dxf>
              <fill>
                <patternFill>
                  <bgColor rgb="FFFF0000"/>
                </patternFill>
              </fill>
            </x14:dxf>
          </x14:cfRule>
          <xm:sqref>B1</xm:sqref>
        </x14:conditionalFormatting>
        <x14:conditionalFormatting xmlns:xm="http://schemas.microsoft.com/office/excel/2006/main">
          <x14:cfRule type="expression" priority="3" id="{56884D78-962D-4DB6-A624-87187DAD5411}">
            <xm:f>'Error checks'!$C$38&lt;&gt;0</xm:f>
            <x14:dxf>
              <fill>
                <patternFill>
                  <bgColor rgb="FFFF0000"/>
                </patternFill>
              </fill>
            </x14:dxf>
          </x14:cfRule>
          <xm:sqref>B1</xm:sqref>
        </x14:conditionalFormatting>
        <x14:conditionalFormatting xmlns:xm="http://schemas.microsoft.com/office/excel/2006/main">
          <x14:cfRule type="expression" priority="2" id="{D73886AC-8F4F-46A1-B0EE-9C3410CBAB90}">
            <xm:f>'Error checks'!$C$38&lt;&gt;0</xm:f>
            <x14:dxf>
              <fill>
                <patternFill>
                  <bgColor rgb="FFFF0000"/>
                </patternFill>
              </fill>
            </x14:dxf>
          </x14:cfRule>
          <xm:sqref>D1:I1</xm:sqref>
        </x14:conditionalFormatting>
        <x14:conditionalFormatting xmlns:xm="http://schemas.microsoft.com/office/excel/2006/main">
          <x14:cfRule type="expression" priority="1" id="{CA61DA6A-0251-40C3-BFD3-893FB9D4935F}">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 xmlns:x14="http://schemas.microsoft.com/office/spreadsheetml/2009/9/main" uri="{CCE6A557-97BC-4b89-ADB6-D9C93CAAB3DF}">
      <x14:dataValidations xmlns:xm="http://schemas.microsoft.com/office/excel/2006/main" disablePrompts="1" count="1">
        <x14:dataValidation type="list" allowBlank="1" showInputMessage="1" showErrorMessage="1" xr:uid="{F83BF582-4FC1-4D10-B846-DCF4B0CA1FB9}">
          <x14:formula1>
            <xm:f>Inputs!$B$715:$B$784</xm:f>
          </x14:formula1>
          <xm:sqref>B10</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226CC-42E6-4D1C-B9CE-C2117755B58B}">
  <sheetPr codeName="Sheet9">
    <tabColor rgb="FF0070C0"/>
    <outlinePr summaryBelow="0"/>
    <pageSetUpPr fitToPage="1"/>
  </sheetPr>
  <dimension ref="A1:AR624"/>
  <sheetViews>
    <sheetView zoomScaleNormal="100" zoomScaleSheetLayoutView="100" workbookViewId="0">
      <pane ySplit="1" topLeftCell="A14" activePane="bottomLeft" state="frozen"/>
      <selection pane="bottomLeft" activeCell="B1" sqref="B1"/>
    </sheetView>
  </sheetViews>
  <sheetFormatPr defaultColWidth="9.1796875" defaultRowHeight="14.5" outlineLevelRow="2" x14ac:dyDescent="0.35"/>
  <cols>
    <col min="1" max="1" width="28.453125" style="10" customWidth="1"/>
    <col min="2" max="2" width="44" style="10" customWidth="1"/>
    <col min="3" max="3" width="12.7265625" style="10" customWidth="1"/>
    <col min="4" max="4" width="9.1796875" style="10" customWidth="1"/>
    <col min="5" max="5" width="14.26953125" style="10" customWidth="1"/>
    <col min="6" max="6" width="13.1796875" style="10" customWidth="1"/>
    <col min="7" max="7" width="9.1796875" style="10"/>
    <col min="8" max="8" width="9.1796875" style="10" customWidth="1"/>
    <col min="9" max="16384" width="9.1796875" style="10"/>
  </cols>
  <sheetData>
    <row r="1" spans="1:44" s="1" customFormat="1" ht="20" thickBot="1" x14ac:dyDescent="0.5">
      <c r="A1" s="109" t="s">
        <v>366</v>
      </c>
      <c r="B1" s="141" t="str">
        <f>+IF('Error checks'!C38&lt;&gt;0,"go to Error checks tab","")</f>
        <v/>
      </c>
      <c r="C1" s="2" t="s">
        <v>112</v>
      </c>
      <c r="D1" s="3" t="s">
        <v>113</v>
      </c>
      <c r="E1" s="4" t="s">
        <v>114</v>
      </c>
      <c r="F1" s="5" t="s">
        <v>115</v>
      </c>
      <c r="G1" s="6" t="s">
        <v>116</v>
      </c>
      <c r="H1" s="41" t="s">
        <v>303</v>
      </c>
      <c r="I1" s="128" t="s">
        <v>411</v>
      </c>
      <c r="J1" s="218" t="s">
        <v>503</v>
      </c>
      <c r="AR1" s="7"/>
    </row>
    <row r="2" spans="1:44" s="8" customFormat="1" ht="20.25" customHeight="1" thickTop="1" x14ac:dyDescent="0.35">
      <c r="A2" s="261" t="s">
        <v>715</v>
      </c>
      <c r="B2" s="261"/>
      <c r="C2" s="261"/>
      <c r="D2" s="261"/>
      <c r="E2" s="261"/>
      <c r="F2" s="261"/>
      <c r="G2" s="261"/>
      <c r="H2" s="261"/>
    </row>
    <row r="3" spans="1:44" s="9" customFormat="1" ht="17.5" thickBot="1" x14ac:dyDescent="0.45">
      <c r="A3" s="9" t="s">
        <v>119</v>
      </c>
    </row>
    <row r="4" spans="1:44" ht="15" thickTop="1" x14ac:dyDescent="0.35">
      <c r="B4" s="17" t="str">
        <f>+Inputs!B4</f>
        <v>Pricing year (ending 31 March)</v>
      </c>
      <c r="C4" s="46">
        <f>+Inputs!C4</f>
        <v>2022</v>
      </c>
    </row>
    <row r="5" spans="1:44" x14ac:dyDescent="0.35">
      <c r="C5" s="12"/>
      <c r="D5" s="13"/>
    </row>
    <row r="6" spans="1:44" s="9" customFormat="1" ht="17.5" collapsed="1" thickBot="1" x14ac:dyDescent="0.45">
      <c r="A6" s="9" t="s">
        <v>122</v>
      </c>
      <c r="B6" s="22"/>
    </row>
    <row r="7" spans="1:44" ht="15" hidden="1" outlineLevel="1" thickTop="1" x14ac:dyDescent="0.35">
      <c r="A7" s="219" t="s">
        <v>308</v>
      </c>
    </row>
    <row r="8" spans="1:44" ht="93" hidden="1" customHeight="1" outlineLevel="1" thickBot="1" x14ac:dyDescent="0.4">
      <c r="A8" s="8"/>
      <c r="B8" s="20" t="str">
        <f>+Inputs!B17</f>
        <v>Customer code</v>
      </c>
      <c r="C8" s="21" t="str">
        <f>+Inputs!E1054&amp;" kilowatt"</f>
        <v>Anytime maximum demand (residual) (AMDR) kilowatt</v>
      </c>
      <c r="E8" s="20" t="str">
        <f>+Inputs!D1054</f>
        <v>Connection ID</v>
      </c>
      <c r="F8" s="21" t="str">
        <f>+Inputs!E1054&amp;" kilowatt"</f>
        <v>Anytime maximum demand (residual) (AMDR) kilowatt</v>
      </c>
    </row>
    <row r="9" spans="1:44" hidden="1" outlineLevel="1" x14ac:dyDescent="0.35">
      <c r="B9" s="17" t="str">
        <f>+Inputs!B18</f>
        <v>ALPE</v>
      </c>
      <c r="C9" s="45">
        <f>+SUMIF(Inputs!$B$1055:$B$1251,'Residual charges'!B9,Inputs!$E$1055:$E$1251)</f>
        <v>157614.48225769031</v>
      </c>
      <c r="E9" s="17" t="str">
        <f>+Inputs!B244</f>
        <v>ALPEABY</v>
      </c>
      <c r="F9" s="45">
        <f>+SUMIF(Inputs!$D$1055:$D$1251,'Residual charges'!E9,Inputs!$E$1055:$E$1251)</f>
        <v>4675.6800311279203</v>
      </c>
    </row>
    <row r="10" spans="1:44" hidden="1" outlineLevel="1" x14ac:dyDescent="0.35">
      <c r="B10" s="17" t="str">
        <f>+Inputs!B19</f>
        <v>BUEL</v>
      </c>
      <c r="C10" s="45">
        <f>+SUMIF(Inputs!$B$1055:$B$1251,'Residual charges'!B10,Inputs!$E$1055:$E$1251)</f>
        <v>19612.538515624979</v>
      </c>
      <c r="E10" s="17" t="str">
        <f>+Inputs!B245</f>
        <v>ALPEBPD</v>
      </c>
      <c r="F10" s="45">
        <f>+SUMIF(Inputs!$D$1055:$D$1251,'Residual charges'!E10,Inputs!$E$1055:$E$1251)</f>
        <v>11594.252675781245</v>
      </c>
    </row>
    <row r="11" spans="1:44" hidden="1" outlineLevel="1" x14ac:dyDescent="0.35">
      <c r="B11" s="17" t="str">
        <f>+Inputs!B20</f>
        <v>CHBP</v>
      </c>
      <c r="C11" s="45">
        <f>+SUMIF(Inputs!$B$1055:$B$1251,'Residual charges'!B11,Inputs!$E$1055:$E$1251)</f>
        <v>20366.853585098968</v>
      </c>
      <c r="E11" s="17" t="str">
        <f>+Inputs!B246</f>
        <v>ALPESTU</v>
      </c>
      <c r="F11" s="45">
        <f>+SUMIF(Inputs!$D$1055:$D$1251,'Residual charges'!E11,Inputs!$E$1055:$E$1251)</f>
        <v>13881.819614257805</v>
      </c>
    </row>
    <row r="12" spans="1:44" hidden="1" outlineLevel="1" x14ac:dyDescent="0.35">
      <c r="B12" s="17" t="str">
        <f>+Inputs!B21</f>
        <v>COUP</v>
      </c>
      <c r="C12" s="45">
        <f>+SUMIF(Inputs!$B$1055:$B$1251,'Residual charges'!B12,Inputs!$E$1055:$E$1251)</f>
        <v>128399.53273372076</v>
      </c>
      <c r="E12" s="17" t="str">
        <f>+Inputs!B247</f>
        <v>ALPETIM</v>
      </c>
      <c r="F12" s="45">
        <f>+SUMIF(Inputs!$D$1055:$D$1251,'Residual charges'!E12,Inputs!$E$1055:$E$1251)</f>
        <v>64582.716513671854</v>
      </c>
    </row>
    <row r="13" spans="1:44" hidden="1" outlineLevel="1" x14ac:dyDescent="0.35">
      <c r="B13" s="17" t="str">
        <f>+Inputs!B22</f>
        <v>CTCT</v>
      </c>
      <c r="C13" s="45">
        <f>+SUMIF(Inputs!$B$1055:$B$1251,'Residual charges'!B13,Inputs!$E$1055:$E$1251)</f>
        <v>27476.799998104572</v>
      </c>
      <c r="E13" s="17" t="str">
        <f>+Inputs!B248</f>
        <v>ALPETKA</v>
      </c>
      <c r="F13" s="45">
        <f>+SUMIF(Inputs!$D$1055:$D$1251,'Residual charges'!E13,Inputs!$E$1055:$E$1251)</f>
        <v>4189.8419055175655</v>
      </c>
    </row>
    <row r="14" spans="1:44" hidden="1" outlineLevel="1" x14ac:dyDescent="0.35">
      <c r="B14" s="17" t="str">
        <f>+Inputs!B23</f>
        <v>DUNE</v>
      </c>
      <c r="C14" s="45">
        <f>+SUMIF(Inputs!$B$1055:$B$1251,'Residual charges'!B14,Inputs!$E$1055:$E$1251)</f>
        <v>348440.71849821426</v>
      </c>
      <c r="E14" s="17" t="str">
        <f>+Inputs!B249</f>
        <v>ALPETMK</v>
      </c>
      <c r="F14" s="45">
        <f>+SUMIF(Inputs!$D$1055:$D$1251,'Residual charges'!E14,Inputs!$E$1055:$E$1251)</f>
        <v>55281.357275390554</v>
      </c>
    </row>
    <row r="15" spans="1:44" hidden="1" outlineLevel="1" x14ac:dyDescent="0.35">
      <c r="B15" s="17" t="str">
        <f>+Inputs!B24</f>
        <v>EASH</v>
      </c>
      <c r="C15" s="45">
        <f>+SUMIF(Inputs!$B$1055:$B$1251,'Residual charges'!B15,Inputs!$E$1055:$E$1251)</f>
        <v>176596.23761718741</v>
      </c>
      <c r="E15" s="17" t="str">
        <f>+Inputs!B250</f>
        <v>ALPETWZ</v>
      </c>
      <c r="F15" s="45">
        <f>+SUMIF(Inputs!$D$1055:$D$1251,'Residual charges'!E15,Inputs!$E$1055:$E$1251)</f>
        <v>3408.8142419433452</v>
      </c>
    </row>
    <row r="16" spans="1:44" hidden="1" outlineLevel="1" x14ac:dyDescent="0.35">
      <c r="B16" s="17" t="str">
        <f>+Inputs!B25</f>
        <v>EAST</v>
      </c>
      <c r="C16" s="45">
        <f>+SUMIF(Inputs!$B$1055:$B$1251,'Residual charges'!B16,Inputs!$E$1055:$E$1251)</f>
        <v>60064.850852203293</v>
      </c>
      <c r="E16" s="17" t="str">
        <f>+Inputs!B251</f>
        <v>BUELORO</v>
      </c>
      <c r="F16" s="45">
        <f>+SUMIF(Inputs!$D$1055:$D$1251,'Residual charges'!E16,Inputs!$E$1055:$E$1251)</f>
        <v>19612.538515624979</v>
      </c>
    </row>
    <row r="17" spans="2:6" hidden="1" outlineLevel="1" x14ac:dyDescent="0.35">
      <c r="B17" s="17" t="str">
        <f>+Inputs!B26</f>
        <v>GENE</v>
      </c>
      <c r="C17" s="45">
        <f>+SUMIF(Inputs!$B$1055:$B$1251,'Residual charges'!B17,Inputs!$E$1055:$E$1251)</f>
        <v>13403.367683410645</v>
      </c>
      <c r="E17" s="17" t="str">
        <f>+Inputs!B252</f>
        <v>CHBPWPW</v>
      </c>
      <c r="F17" s="45">
        <f>+SUMIF(Inputs!$D$1055:$D$1251,'Residual charges'!E17,Inputs!$E$1055:$E$1251)</f>
        <v>20366.853585098968</v>
      </c>
    </row>
    <row r="18" spans="2:6" hidden="1" outlineLevel="1" x14ac:dyDescent="0.35">
      <c r="B18" s="17" t="str">
        <f>+Inputs!B27</f>
        <v>HORO</v>
      </c>
      <c r="C18" s="45">
        <f>+SUMIF(Inputs!$B$1055:$B$1251,'Residual charges'!B18,Inputs!$E$1055:$E$1251)</f>
        <v>111288.0477844237</v>
      </c>
      <c r="E18" s="17" t="str">
        <f>+Inputs!B253</f>
        <v>COUPBOB</v>
      </c>
      <c r="F18" s="45">
        <f>+SUMIF(Inputs!$D$1055:$D$1251,'Residual charges'!E18,Inputs!$E$1055:$E$1251)</f>
        <v>93972.32894492535</v>
      </c>
    </row>
    <row r="19" spans="2:6" hidden="1" outlineLevel="1" x14ac:dyDescent="0.35">
      <c r="B19" s="17" t="str">
        <f>+Inputs!B28</f>
        <v>HRZE</v>
      </c>
      <c r="C19" s="45">
        <f>+SUMIF(Inputs!$B$1055:$B$1251,'Residual charges'!B19,Inputs!$E$1055:$E$1251)</f>
        <v>91701.819014733817</v>
      </c>
      <c r="E19" s="17" t="str">
        <f>+Inputs!B254</f>
        <v>COUPGLN</v>
      </c>
      <c r="F19" s="45">
        <f>+SUMIF(Inputs!$D$1055:$D$1251,'Residual charges'!E19,Inputs!$E$1055:$E$1251)</f>
        <v>34427.203788795399</v>
      </c>
    </row>
    <row r="20" spans="2:6" hidden="1" outlineLevel="1" x14ac:dyDescent="0.35">
      <c r="B20" s="17" t="str">
        <f>+Inputs!B29</f>
        <v>KIWI</v>
      </c>
      <c r="C20" s="45">
        <f>+SUMIF(Inputs!$B$1055:$B$1251,'Residual charges'!B20,Inputs!$E$1055:$E$1251)</f>
        <v>30050.90942</v>
      </c>
      <c r="E20" s="17" t="str">
        <f>+Inputs!B255</f>
        <v>CTCTCYD</v>
      </c>
      <c r="F20" s="45">
        <f>+SUMIF(Inputs!$D$1055:$D$1251,'Residual charges'!E20,Inputs!$E$1055:$E$1251)</f>
        <v>3979.5</v>
      </c>
    </row>
    <row r="21" spans="2:6" hidden="1" outlineLevel="1" x14ac:dyDescent="0.35">
      <c r="B21" s="17" t="str">
        <f>+Inputs!B30</f>
        <v>KUPE</v>
      </c>
      <c r="C21" s="45">
        <f>+SUMIF(Inputs!$B$1055:$B$1251,'Residual charges'!B21,Inputs!$E$1055:$E$1251)</f>
        <v>8984.3759765624964</v>
      </c>
      <c r="E21" s="17" t="str">
        <f>+Inputs!B256</f>
        <v>CTCTOKI</v>
      </c>
      <c r="F21" s="45">
        <f>+SUMIF(Inputs!$D$1055:$D$1251,'Residual charges'!E21,Inputs!$E$1055:$E$1251)</f>
        <v>3524.5</v>
      </c>
    </row>
    <row r="22" spans="2:6" hidden="1" outlineLevel="1" x14ac:dyDescent="0.35">
      <c r="B22" s="17" t="str">
        <f>+Inputs!B31</f>
        <v>MARL</v>
      </c>
      <c r="C22" s="45">
        <f>+SUMIF(Inputs!$B$1055:$B$1251,'Residual charges'!B22,Inputs!$E$1055:$E$1251)</f>
        <v>73068.107988281146</v>
      </c>
      <c r="E22" s="17" t="str">
        <f>+Inputs!B257</f>
        <v>CTCTPPI</v>
      </c>
      <c r="F22" s="45">
        <f>+SUMIF(Inputs!$D$1055:$D$1251,'Residual charges'!E22,Inputs!$E$1055:$E$1251)</f>
        <v>2863</v>
      </c>
    </row>
    <row r="23" spans="2:6" hidden="1" outlineLevel="1" x14ac:dyDescent="0.35">
      <c r="B23" s="17" t="str">
        <f>+Inputs!B32</f>
        <v>MELT</v>
      </c>
      <c r="C23" s="45">
        <f>+SUMIF(Inputs!$B$1055:$B$1251,'Residual charges'!B23,Inputs!$E$1055:$E$1251)</f>
        <v>915</v>
      </c>
      <c r="E23" s="17" t="str">
        <f>+Inputs!B258</f>
        <v>CTCTROX</v>
      </c>
      <c r="F23" s="45">
        <f>+SUMIF(Inputs!$D$1055:$D$1251,'Residual charges'!E23,Inputs!$E$1055:$E$1251)</f>
        <v>315</v>
      </c>
    </row>
    <row r="24" spans="2:6" hidden="1" outlineLevel="1" x14ac:dyDescent="0.35">
      <c r="B24" s="17" t="str">
        <f>+Inputs!B33</f>
        <v>MELW</v>
      </c>
      <c r="C24" s="45">
        <f>+SUMIF(Inputs!$B$1055:$B$1251,'Residual charges'!B24,Inputs!$E$1055:$E$1251)</f>
        <v>1888</v>
      </c>
      <c r="E24" s="17" t="str">
        <f>+Inputs!B259</f>
        <v>CTCTSFD</v>
      </c>
      <c r="F24" s="45">
        <f>+SUMIF(Inputs!$D$1055:$D$1251,'Residual charges'!E24,Inputs!$E$1055:$E$1251)</f>
        <v>8186.5</v>
      </c>
    </row>
    <row r="25" spans="2:6" hidden="1" outlineLevel="1" x14ac:dyDescent="0.35">
      <c r="B25" s="17" t="str">
        <f>+Inputs!B34</f>
        <v>MERI</v>
      </c>
      <c r="C25" s="45">
        <f>+SUMIF(Inputs!$B$1055:$B$1251,'Residual charges'!B25,Inputs!$E$1055:$E$1251)</f>
        <v>26735.186256885529</v>
      </c>
      <c r="E25" s="17" t="str">
        <f>+Inputs!B260</f>
        <v>CTCTTHI</v>
      </c>
      <c r="F25" s="45">
        <f>+SUMIF(Inputs!$D$1055:$D$1251,'Residual charges'!E25,Inputs!$E$1055:$E$1251)</f>
        <v>7689.5</v>
      </c>
    </row>
    <row r="26" spans="2:6" hidden="1" outlineLevel="1" x14ac:dyDescent="0.35">
      <c r="B26" s="17" t="str">
        <f>+Inputs!B35</f>
        <v>METH</v>
      </c>
      <c r="C26" s="45">
        <f>+SUMIF(Inputs!$B$1055:$B$1251,'Residual charges'!B26,Inputs!$E$1055:$E$1251)</f>
        <v>9132.0525512695258</v>
      </c>
      <c r="E26" s="17" t="str">
        <f>+Inputs!B261</f>
        <v>CTCTWHI</v>
      </c>
      <c r="F26" s="45">
        <f>+SUMIF(Inputs!$D$1055:$D$1251,'Residual charges'!E26,Inputs!$E$1055:$E$1251)</f>
        <v>388.79999810457224</v>
      </c>
    </row>
    <row r="27" spans="2:6" hidden="1" outlineLevel="1" x14ac:dyDescent="0.35">
      <c r="B27" s="17" t="str">
        <f>+Inputs!B36</f>
        <v>MPOW</v>
      </c>
      <c r="C27" s="45">
        <f>+SUMIF(Inputs!$B$1055:$B$1251,'Residual charges'!B27,Inputs!$E$1055:$E$1251)</f>
        <v>143753.63175613526</v>
      </c>
      <c r="E27" s="17" t="str">
        <f>+Inputs!B262</f>
        <v>CTCTWRK</v>
      </c>
      <c r="F27" s="45">
        <f>+SUMIF(Inputs!$D$1055:$D$1251,'Residual charges'!E27,Inputs!$E$1055:$E$1251)</f>
        <v>530</v>
      </c>
    </row>
    <row r="28" spans="2:6" hidden="1" outlineLevel="1" x14ac:dyDescent="0.35">
      <c r="B28" s="17" t="str">
        <f>+Inputs!B37</f>
        <v>MRPL</v>
      </c>
      <c r="C28" s="45">
        <f>+SUMIF(Inputs!$B$1055:$B$1251,'Residual charges'!B28,Inputs!$E$1055:$E$1251)</f>
        <v>33810.834999999992</v>
      </c>
      <c r="E28" s="17" t="str">
        <f>+Inputs!B263</f>
        <v>DUNECML</v>
      </c>
      <c r="F28" s="45">
        <f>+SUMIF(Inputs!$D$1055:$D$1251,'Residual charges'!E28,Inputs!$E$1055:$E$1251)</f>
        <v>34764.376835937452</v>
      </c>
    </row>
    <row r="29" spans="2:6" hidden="1" outlineLevel="1" x14ac:dyDescent="0.35">
      <c r="B29" s="17" t="str">
        <f>+Inputs!B38</f>
        <v>MSVP</v>
      </c>
      <c r="C29" s="45">
        <f>+SUMIF(Inputs!$B$1055:$B$1251,'Residual charges'!B29,Inputs!$E$1055:$E$1251)</f>
        <v>1880</v>
      </c>
      <c r="E29" s="17" t="str">
        <f>+Inputs!B264</f>
        <v>DUNECYD</v>
      </c>
      <c r="F29" s="45">
        <f>+SUMIF(Inputs!$D$1055:$D$1251,'Residual charges'!E29,Inputs!$E$1055:$E$1251)</f>
        <v>18498.771332678785</v>
      </c>
    </row>
    <row r="30" spans="2:6" hidden="1" outlineLevel="1" x14ac:dyDescent="0.35">
      <c r="B30" s="17" t="str">
        <f>+Inputs!B39</f>
        <v>NAPA</v>
      </c>
      <c r="C30" s="45">
        <f>+SUMIF(Inputs!$B$1055:$B$1251,'Residual charges'!B30,Inputs!$E$1055:$E$1251)</f>
        <v>5330</v>
      </c>
      <c r="E30" s="17" t="str">
        <f>+Inputs!B265</f>
        <v>DUNEFKN</v>
      </c>
      <c r="F30" s="45">
        <f>+SUMIF(Inputs!$D$1055:$D$1251,'Residual charges'!E30,Inputs!$E$1055:$E$1251)</f>
        <v>58184.039349365201</v>
      </c>
    </row>
    <row r="31" spans="2:6" hidden="1" outlineLevel="1" x14ac:dyDescent="0.35">
      <c r="B31" s="17" t="str">
        <f>+Inputs!B40</f>
        <v>NELS</v>
      </c>
      <c r="C31" s="45">
        <f>+SUMIF(Inputs!$B$1055:$B$1251,'Residual charges'!B31,Inputs!$E$1055:$E$1251)</f>
        <v>13941.560063476556</v>
      </c>
      <c r="E31" s="17" t="str">
        <f>+Inputs!B266</f>
        <v>DUNEHWB</v>
      </c>
      <c r="F31" s="45">
        <f>+SUMIF(Inputs!$D$1055:$D$1251,'Residual charges'!E31,Inputs!$E$1055:$E$1251)</f>
        <v>165012.49404663907</v>
      </c>
    </row>
    <row r="32" spans="2:6" hidden="1" outlineLevel="1" x14ac:dyDescent="0.35">
      <c r="B32" s="17" t="str">
        <f>+Inputs!B41</f>
        <v>NPOW</v>
      </c>
      <c r="C32" s="45">
        <f>+SUMIF(Inputs!$B$1055:$B$1251,'Residual charges'!B32,Inputs!$E$1055:$E$1251)</f>
        <v>173537.51931257159</v>
      </c>
      <c r="E32" s="17" t="str">
        <f>+Inputs!B267</f>
        <v>DUNESDN</v>
      </c>
      <c r="F32" s="45">
        <f>+SUMIF(Inputs!$D$1055:$D$1251,'Residual charges'!E32,Inputs!$E$1055:$E$1251)</f>
        <v>71981.036933593743</v>
      </c>
    </row>
    <row r="33" spans="2:6" hidden="1" outlineLevel="1" x14ac:dyDescent="0.35">
      <c r="B33" s="17" t="str">
        <f>+Inputs!B42</f>
        <v>NTRG</v>
      </c>
      <c r="C33" s="45">
        <f>+SUMIF(Inputs!$B$1055:$B$1251,'Residual charges'!B33,Inputs!$E$1055:$E$1251)</f>
        <v>906</v>
      </c>
      <c r="E33" s="17" t="str">
        <f>+Inputs!B268</f>
        <v>EASHASB</v>
      </c>
      <c r="F33" s="45">
        <f>+SUMIF(Inputs!$D$1055:$D$1251,'Residual charges'!E33,Inputs!$E$1055:$E$1251)</f>
        <v>176596.23761718741</v>
      </c>
    </row>
    <row r="34" spans="2:6" hidden="1" outlineLevel="1" x14ac:dyDescent="0.35">
      <c r="B34" s="17" t="str">
        <f>+Inputs!B43</f>
        <v>NZAS</v>
      </c>
      <c r="C34" s="45">
        <f>+SUMIF(Inputs!$B$1055:$B$1251,'Residual charges'!B34,Inputs!$E$1055:$E$1251)</f>
        <v>584127.32369089045</v>
      </c>
      <c r="E34" s="17" t="str">
        <f>+Inputs!B269</f>
        <v>EASTTUI</v>
      </c>
      <c r="F34" s="45">
        <f>+SUMIF(Inputs!$D$1055:$D$1251,'Residual charges'!E34,Inputs!$E$1055:$E$1251)</f>
        <v>60064.850852203293</v>
      </c>
    </row>
    <row r="35" spans="2:6" hidden="1" outlineLevel="1" x14ac:dyDescent="0.35">
      <c r="B35" s="17" t="str">
        <f>+Inputs!B44</f>
        <v>NZST</v>
      </c>
      <c r="C35" s="45">
        <f>+SUMIF(Inputs!$B$1055:$B$1251,'Residual charges'!B35,Inputs!$E$1055:$E$1251)</f>
        <v>170359.54701171865</v>
      </c>
      <c r="E35" s="17" t="str">
        <f>+Inputs!B270</f>
        <v>GENEHLY</v>
      </c>
      <c r="F35" s="45">
        <f>+SUMIF(Inputs!$D$1055:$D$1251,'Residual charges'!E35,Inputs!$E$1055:$E$1251)</f>
        <v>5712</v>
      </c>
    </row>
    <row r="36" spans="2:6" hidden="1" outlineLevel="1" x14ac:dyDescent="0.35">
      <c r="B36" s="17" t="str">
        <f>+Inputs!B45</f>
        <v>OMVP</v>
      </c>
      <c r="C36" s="45">
        <f>+SUMIF(Inputs!$B$1055:$B$1251,'Residual charges'!B36,Inputs!$E$1055:$E$1251)</f>
        <v>11668</v>
      </c>
      <c r="E36" s="17" t="str">
        <f>+Inputs!B271</f>
        <v>GENERPO</v>
      </c>
      <c r="F36" s="45">
        <f>+SUMIF(Inputs!$D$1055:$D$1251,'Residual charges'!E36,Inputs!$E$1055:$E$1251)</f>
        <v>0</v>
      </c>
    </row>
    <row r="37" spans="2:6" hidden="1" outlineLevel="1" x14ac:dyDescent="0.35">
      <c r="B37" s="17" t="str">
        <f>+Inputs!B46</f>
        <v>ORON</v>
      </c>
      <c r="C37" s="45">
        <f>+SUMIF(Inputs!$B$1055:$B$1251,'Residual charges'!B37,Inputs!$E$1055:$E$1251)</f>
        <v>764822.43475164322</v>
      </c>
      <c r="E37" s="17" t="str">
        <f>+Inputs!B272</f>
        <v>GENETKA</v>
      </c>
      <c r="F37" s="45">
        <f>+SUMIF(Inputs!$D$1055:$D$1251,'Residual charges'!E37,Inputs!$E$1055:$E$1251)</f>
        <v>145.5</v>
      </c>
    </row>
    <row r="38" spans="2:6" hidden="1" outlineLevel="1" x14ac:dyDescent="0.35">
      <c r="B38" s="17" t="str">
        <f>+Inputs!B47</f>
        <v>PANP</v>
      </c>
      <c r="C38" s="45">
        <f>+SUMIF(Inputs!$B$1055:$B$1251,'Residual charges'!B38,Inputs!$E$1055:$E$1251)</f>
        <v>78594.697405062543</v>
      </c>
      <c r="E38" s="17" t="str">
        <f>+Inputs!B273</f>
        <v>GENETKB</v>
      </c>
      <c r="F38" s="45">
        <f>+SUMIF(Inputs!$D$1055:$D$1251,'Residual charges'!E38,Inputs!$E$1055:$E$1251)</f>
        <v>162.5</v>
      </c>
    </row>
    <row r="39" spans="2:6" hidden="1" outlineLevel="1" x14ac:dyDescent="0.35">
      <c r="B39" s="17" t="str">
        <f>+Inputs!B48</f>
        <v>POCO</v>
      </c>
      <c r="C39" s="45">
        <f>+SUMIF(Inputs!$B$1055:$B$1251,'Residual charges'!B39,Inputs!$E$1055:$E$1251)</f>
        <v>1025990.5646212815</v>
      </c>
      <c r="E39" s="17" t="str">
        <f>+Inputs!B274</f>
        <v>GENETKU</v>
      </c>
      <c r="F39" s="45">
        <f>+SUMIF(Inputs!$D$1055:$D$1251,'Residual charges'!E39,Inputs!$E$1055:$E$1251)</f>
        <v>6867.8676834106436</v>
      </c>
    </row>
    <row r="40" spans="2:6" hidden="1" outlineLevel="1" x14ac:dyDescent="0.35">
      <c r="B40" s="17" t="str">
        <f>+Inputs!B49</f>
        <v>POWN</v>
      </c>
      <c r="C40" s="45">
        <f>+SUMIF(Inputs!$B$1055:$B$1251,'Residual charges'!B40,Inputs!$E$1055:$E$1251)</f>
        <v>294530.78250401246</v>
      </c>
      <c r="E40" s="17" t="str">
        <f>+Inputs!B275</f>
        <v>GENETUI</v>
      </c>
      <c r="F40" s="45">
        <f>+SUMIF(Inputs!$D$1055:$D$1251,'Residual charges'!E40,Inputs!$E$1055:$E$1251)</f>
        <v>515.5</v>
      </c>
    </row>
    <row r="41" spans="2:6" hidden="1" outlineLevel="1" x14ac:dyDescent="0.35">
      <c r="B41" s="17" t="str">
        <f>+Inputs!B50</f>
        <v>RAYN</v>
      </c>
      <c r="C41" s="45">
        <f>+SUMIF(Inputs!$B$1055:$B$1251,'Residual charges'!B41,Inputs!$E$1055:$E$1251)</f>
        <v>9005.5976638793836</v>
      </c>
      <c r="E41" s="17" t="str">
        <f>+Inputs!B276</f>
        <v>HOROMHO</v>
      </c>
      <c r="F41" s="45">
        <f>+SUMIF(Inputs!$D$1055:$D$1251,'Residual charges'!E41,Inputs!$E$1055:$E$1251)</f>
        <v>44161.343585205002</v>
      </c>
    </row>
    <row r="42" spans="2:6" hidden="1" outlineLevel="1" x14ac:dyDescent="0.35">
      <c r="B42" s="17" t="str">
        <f>+Inputs!B51</f>
        <v>SCAN</v>
      </c>
      <c r="C42" s="45">
        <f>+SUMIF(Inputs!$B$1055:$B$1251,'Residual charges'!B42,Inputs!$E$1055:$E$1251)</f>
        <v>15140.500577392555</v>
      </c>
      <c r="E42" s="17" t="str">
        <f>+Inputs!B277</f>
        <v>HOROPRM</v>
      </c>
      <c r="F42" s="45">
        <f>+SUMIF(Inputs!$D$1055:$D$1251,'Residual charges'!E42,Inputs!$E$1055:$E$1251)</f>
        <v>67126.704199218701</v>
      </c>
    </row>
    <row r="43" spans="2:6" hidden="1" outlineLevel="1" x14ac:dyDescent="0.35">
      <c r="B43" s="17" t="str">
        <f>+Inputs!B52</f>
        <v>SCGL</v>
      </c>
      <c r="C43" s="45">
        <f>+SUMIF(Inputs!$B$1055:$B$1251,'Residual charges'!B43,Inputs!$E$1055:$E$1251)</f>
        <v>1830</v>
      </c>
      <c r="E43" s="17" t="str">
        <f>+Inputs!B278</f>
        <v>HRZEEDG</v>
      </c>
      <c r="F43" s="45">
        <f>+SUMIF(Inputs!$D$1055:$D$1251,'Residual charges'!E43,Inputs!$E$1055:$E$1251)</f>
        <v>61728.635853552951</v>
      </c>
    </row>
    <row r="44" spans="2:6" hidden="1" outlineLevel="1" x14ac:dyDescent="0.35">
      <c r="B44" s="17" t="str">
        <f>+Inputs!B53</f>
        <v>SHPK</v>
      </c>
      <c r="C44" s="45">
        <f>+SUMIF(Inputs!$B$1055:$B$1251,'Residual charges'!B44,Inputs!$E$1055:$E$1251)</f>
        <v>164.72801971435538</v>
      </c>
      <c r="E44" s="17" t="str">
        <f>+Inputs!B279</f>
        <v>HRZEKAW</v>
      </c>
      <c r="F44" s="45">
        <f>+SUMIF(Inputs!$D$1055:$D$1251,'Residual charges'!E44,Inputs!$E$1055:$E$1251)</f>
        <v>18991.21023437499</v>
      </c>
    </row>
    <row r="45" spans="2:6" hidden="1" outlineLevel="1" x14ac:dyDescent="0.35">
      <c r="B45" s="17" t="str">
        <f>+Inputs!B54</f>
        <v>SKOG</v>
      </c>
      <c r="C45" s="45">
        <f>+SUMIF(Inputs!$B$1055:$B$1251,'Residual charges'!B45,Inputs!$E$1055:$E$1251)</f>
        <v>122977.8278278808</v>
      </c>
      <c r="E45" s="17" t="str">
        <f>+Inputs!B280</f>
        <v>HRZEWAI</v>
      </c>
      <c r="F45" s="45">
        <f>+SUMIF(Inputs!$D$1055:$D$1251,'Residual charges'!E45,Inputs!$E$1055:$E$1251)</f>
        <v>10981.972926805875</v>
      </c>
    </row>
    <row r="46" spans="2:6" hidden="1" outlineLevel="1" x14ac:dyDescent="0.35">
      <c r="B46" s="17" t="str">
        <f>+Inputs!B55</f>
        <v>SOLE</v>
      </c>
      <c r="C46" s="45">
        <f>+SUMIF(Inputs!$B$1055:$B$1251,'Residual charges'!B46,Inputs!$E$1055:$E$1251)</f>
        <v>287.91546249389552</v>
      </c>
      <c r="E46" s="17" t="str">
        <f>+Inputs!B281</f>
        <v>KIWIHWA</v>
      </c>
      <c r="F46" s="45">
        <f>+SUMIF(Inputs!$D$1055:$D$1251,'Residual charges'!E46,Inputs!$E$1055:$E$1251)</f>
        <v>30050.90942</v>
      </c>
    </row>
    <row r="47" spans="2:6" hidden="1" outlineLevel="1" x14ac:dyDescent="0.35">
      <c r="B47" s="17" t="str">
        <f>+Inputs!B56</f>
        <v>SOU2</v>
      </c>
      <c r="C47" s="45">
        <f>+SUMIF(Inputs!$B$1055:$B$1251,'Residual charges'!B47,Inputs!$E$1055:$E$1251)</f>
        <v>0</v>
      </c>
      <c r="E47" s="17" t="str">
        <f>+Inputs!B282</f>
        <v>KUPEHWA</v>
      </c>
      <c r="F47" s="45">
        <f>+SUMIF(Inputs!$D$1055:$D$1251,'Residual charges'!E47,Inputs!$E$1055:$E$1251)</f>
        <v>8984.3759765624964</v>
      </c>
    </row>
    <row r="48" spans="2:6" hidden="1" outlineLevel="1" x14ac:dyDescent="0.35">
      <c r="B48" s="17" t="str">
        <f>+Inputs!B57</f>
        <v>TARW</v>
      </c>
      <c r="C48" s="45">
        <f>+SUMIF(Inputs!$B$1055:$B$1251,'Residual charges'!B48,Inputs!$E$1055:$E$1251)</f>
        <v>1071</v>
      </c>
      <c r="E48" s="17" t="str">
        <f>+Inputs!B283</f>
        <v>MARLBLN</v>
      </c>
      <c r="F48" s="45">
        <f>+SUMIF(Inputs!$D$1055:$D$1251,'Residual charges'!E48,Inputs!$E$1055:$E$1251)</f>
        <v>73068.107988281146</v>
      </c>
    </row>
    <row r="49" spans="2:6" hidden="1" outlineLevel="1" x14ac:dyDescent="0.35">
      <c r="B49" s="17" t="str">
        <f>+Inputs!B58</f>
        <v>TASM</v>
      </c>
      <c r="C49" s="45">
        <f>+SUMIF(Inputs!$B$1055:$B$1251,'Residual charges'!B49,Inputs!$E$1055:$E$1251)</f>
        <v>147796.6146197842</v>
      </c>
      <c r="E49" s="17" t="str">
        <f>+Inputs!B284</f>
        <v>MELTWDV</v>
      </c>
      <c r="F49" s="45">
        <f>+SUMIF(Inputs!$D$1055:$D$1251,'Residual charges'!E49,Inputs!$E$1055:$E$1251)</f>
        <v>915</v>
      </c>
    </row>
    <row r="50" spans="2:6" hidden="1" outlineLevel="1" x14ac:dyDescent="0.35">
      <c r="B50" s="17" t="str">
        <f>+Inputs!B59</f>
        <v>TBOP</v>
      </c>
      <c r="C50" s="45">
        <f>+SUMIF(Inputs!$B$1055:$B$1251,'Residual charges'!B50,Inputs!$E$1055:$E$1251)</f>
        <v>7005.5890565</v>
      </c>
      <c r="E50" s="17" t="str">
        <f>+Inputs!B285</f>
        <v>MELWWWD</v>
      </c>
      <c r="F50" s="45">
        <f>+SUMIF(Inputs!$D$1055:$D$1251,'Residual charges'!E50,Inputs!$E$1055:$E$1251)</f>
        <v>1888</v>
      </c>
    </row>
    <row r="51" spans="2:6" hidden="1" outlineLevel="1" x14ac:dyDescent="0.35">
      <c r="B51" s="17" t="str">
        <f>+Inputs!B60</f>
        <v>TOD3</v>
      </c>
      <c r="C51" s="45">
        <f>+SUMIF(Inputs!$B$1055:$B$1251,'Residual charges'!B51,Inputs!$E$1055:$E$1251)</f>
        <v>1356.7669372558585</v>
      </c>
      <c r="E51" s="17" t="str">
        <f>+Inputs!B286</f>
        <v>MERIAVI</v>
      </c>
      <c r="F51" s="45">
        <f>+SUMIF(Inputs!$D$1055:$D$1251,'Residual charges'!E51,Inputs!$E$1055:$E$1251)</f>
        <v>3808.5</v>
      </c>
    </row>
    <row r="52" spans="2:6" hidden="1" outlineLevel="1" x14ac:dyDescent="0.35">
      <c r="B52" s="17" t="str">
        <f>+Inputs!B61</f>
        <v>TOPE</v>
      </c>
      <c r="C52" s="45">
        <f>+SUMIF(Inputs!$B$1055:$B$1251,'Residual charges'!B52,Inputs!$E$1055:$E$1251)</f>
        <v>69653.660097656189</v>
      </c>
      <c r="E52" s="17" t="str">
        <f>+Inputs!B287</f>
        <v>MERIBEN</v>
      </c>
      <c r="F52" s="45">
        <f>+SUMIF(Inputs!$D$1055:$D$1251,'Residual charges'!E52,Inputs!$E$1055:$E$1251)</f>
        <v>9851.5</v>
      </c>
    </row>
    <row r="53" spans="2:6" hidden="1" outlineLevel="1" x14ac:dyDescent="0.35">
      <c r="B53" s="17" t="str">
        <f>+Inputs!B62</f>
        <v>TRNZ</v>
      </c>
      <c r="C53" s="45">
        <f>+SUMIF(Inputs!$B$1055:$B$1251,'Residual charges'!B53,Inputs!$E$1055:$E$1251)</f>
        <v>41933.971142508031</v>
      </c>
      <c r="E53" s="17" t="str">
        <f>+Inputs!B288</f>
        <v>MERIMAN</v>
      </c>
      <c r="F53" s="45">
        <f>+SUMIF(Inputs!$D$1055:$D$1251,'Residual charges'!E53,Inputs!$E$1055:$E$1251)</f>
        <v>0</v>
      </c>
    </row>
    <row r="54" spans="2:6" hidden="1" outlineLevel="1" x14ac:dyDescent="0.35">
      <c r="B54" s="17" t="str">
        <f>+Inputs!B63</f>
        <v>TRUG</v>
      </c>
      <c r="C54" s="45">
        <f>+SUMIF(Inputs!$B$1055:$B$1251,'Residual charges'!B54,Inputs!$E$1055:$E$1251)</f>
        <v>674.01103221066205</v>
      </c>
      <c r="E54" s="17" t="str">
        <f>+Inputs!B289</f>
        <v>MERIOHA</v>
      </c>
      <c r="F54" s="45">
        <f>+SUMIF(Inputs!$D$1055:$D$1251,'Residual charges'!E54,Inputs!$E$1055:$E$1251)</f>
        <v>4189.5</v>
      </c>
    </row>
    <row r="55" spans="2:6" hidden="1" outlineLevel="1" x14ac:dyDescent="0.35">
      <c r="B55" s="17" t="str">
        <f>+Inputs!B64</f>
        <v>UNET</v>
      </c>
      <c r="C55" s="45">
        <f>+SUMIF(Inputs!$B$1055:$B$1251,'Residual charges'!B55,Inputs!$E$1055:$E$1251)</f>
        <v>574955.93089084595</v>
      </c>
      <c r="E55" s="17" t="str">
        <f>+Inputs!B290</f>
        <v>MERIOHB</v>
      </c>
      <c r="F55" s="45">
        <f>+SUMIF(Inputs!$D$1055:$D$1251,'Residual charges'!E55,Inputs!$E$1055:$E$1251)</f>
        <v>4056.5</v>
      </c>
    </row>
    <row r="56" spans="2:6" hidden="1" outlineLevel="1" x14ac:dyDescent="0.35">
      <c r="B56" s="17" t="str">
        <f>+Inputs!B65</f>
        <v>UNIS</v>
      </c>
      <c r="C56" s="45">
        <f>+SUMIF(Inputs!$B$1055:$B$1251,'Residual charges'!B56,Inputs!$E$1055:$E$1251)</f>
        <v>362775.54215439752</v>
      </c>
      <c r="E56" s="17" t="str">
        <f>+Inputs!B291</f>
        <v>MERIOHC</v>
      </c>
      <c r="F56" s="45">
        <f>+SUMIF(Inputs!$D$1055:$D$1251,'Residual charges'!E56,Inputs!$E$1055:$E$1251)</f>
        <v>3764</v>
      </c>
    </row>
    <row r="57" spans="2:6" hidden="1" outlineLevel="1" x14ac:dyDescent="0.35">
      <c r="B57" s="17" t="str">
        <f>+Inputs!B66</f>
        <v>VECT</v>
      </c>
      <c r="C57" s="45">
        <f>+SUMIF(Inputs!$B$1055:$B$1251,'Residual charges'!B57,Inputs!$E$1055:$E$1251)</f>
        <v>2085523.6597221433</v>
      </c>
      <c r="E57" s="17" t="str">
        <f>+Inputs!B292</f>
        <v>MERITWZ</v>
      </c>
      <c r="F57" s="45">
        <f>+SUMIF(Inputs!$D$1055:$D$1251,'Residual charges'!E57,Inputs!$E$1055:$E$1251)</f>
        <v>1065.186256885527</v>
      </c>
    </row>
    <row r="58" spans="2:6" hidden="1" outlineLevel="1" x14ac:dyDescent="0.35">
      <c r="B58" s="17" t="str">
        <f>+Inputs!B67</f>
        <v>WAIP</v>
      </c>
      <c r="C58" s="45">
        <f>+SUMIF(Inputs!$B$1055:$B$1251,'Residual charges'!B58,Inputs!$E$1055:$E$1251)</f>
        <v>74397.379680175713</v>
      </c>
      <c r="E58" s="17" t="str">
        <f>+Inputs!B293</f>
        <v>MERIWTK</v>
      </c>
      <c r="F58" s="45">
        <f>+SUMIF(Inputs!$D$1055:$D$1251,'Residual charges'!E58,Inputs!$E$1055:$E$1251)</f>
        <v>0</v>
      </c>
    </row>
    <row r="59" spans="2:6" hidden="1" outlineLevel="1" x14ac:dyDescent="0.35">
      <c r="B59" s="17" t="str">
        <f>+Inputs!B68</f>
        <v>WATA</v>
      </c>
      <c r="C59" s="45">
        <f>+SUMIF(Inputs!$B$1055:$B$1251,'Residual charges'!B59,Inputs!$E$1055:$E$1251)</f>
        <v>69013.454272460833</v>
      </c>
      <c r="E59" s="17" t="str">
        <f>+Inputs!B294</f>
        <v>METHMNI</v>
      </c>
      <c r="F59" s="45">
        <f>+SUMIF(Inputs!$D$1055:$D$1251,'Residual charges'!E59,Inputs!$E$1055:$E$1251)</f>
        <v>9132.0525512695258</v>
      </c>
    </row>
    <row r="60" spans="2:6" hidden="1" outlineLevel="1" x14ac:dyDescent="0.35">
      <c r="B60" s="17" t="str">
        <f>+Inputs!B69</f>
        <v>WAV1</v>
      </c>
      <c r="C60" s="45">
        <f>+SUMIF(Inputs!$B$1055:$B$1251,'Residual charges'!B60,Inputs!$E$1055:$E$1251)</f>
        <v>1101</v>
      </c>
      <c r="E60" s="17" t="str">
        <f>+Inputs!B295</f>
        <v>MPOWASY</v>
      </c>
      <c r="F60" s="45">
        <f>+SUMIF(Inputs!$D$1055:$D$1251,'Residual charges'!E60,Inputs!$E$1055:$E$1251)</f>
        <v>3977.8890307617148</v>
      </c>
    </row>
    <row r="61" spans="2:6" hidden="1" outlineLevel="1" x14ac:dyDescent="0.35">
      <c r="B61" s="17" t="str">
        <f>+Inputs!B70</f>
        <v>WELE</v>
      </c>
      <c r="C61" s="45">
        <f>+SUMIF(Inputs!$B$1055:$B$1251,'Residual charges'!B61,Inputs!$E$1055:$E$1251)</f>
        <v>294842.81841796858</v>
      </c>
      <c r="E61" s="17" t="str">
        <f>+Inputs!B296</f>
        <v>MPOWCUL</v>
      </c>
      <c r="F61" s="45">
        <f>+SUMIF(Inputs!$D$1055:$D$1251,'Residual charges'!E61,Inputs!$E$1055:$E$1251)</f>
        <v>30007.410238037024</v>
      </c>
    </row>
    <row r="62" spans="2:6" hidden="1" outlineLevel="1" x14ac:dyDescent="0.35">
      <c r="B62" s="17" t="str">
        <f>+Inputs!B71</f>
        <v>WNST</v>
      </c>
      <c r="C62" s="45">
        <f>+SUMIF(Inputs!$B$1055:$B$1251,'Residual charges'!B62,Inputs!$E$1055:$E$1251)</f>
        <v>36416.90841632885</v>
      </c>
      <c r="E62" s="17" t="str">
        <f>+Inputs!B297</f>
        <v>MPOWKAI</v>
      </c>
      <c r="F62" s="45">
        <f>+SUMIF(Inputs!$D$1055:$D$1251,'Residual charges'!E62,Inputs!$E$1055:$E$1251)</f>
        <v>28635.92475097645</v>
      </c>
    </row>
    <row r="63" spans="2:6" hidden="1" outlineLevel="1" x14ac:dyDescent="0.35">
      <c r="B63" s="17" t="str">
        <f>+Inputs!B72</f>
        <v>WPOW</v>
      </c>
      <c r="C63" s="45">
        <f>+SUMIF(Inputs!$B$1055:$B$1251,'Residual charges'!B63,Inputs!$E$1055:$E$1251)</f>
        <v>59605.378592986948</v>
      </c>
      <c r="E63" s="17" t="str">
        <f>+Inputs!B298</f>
        <v>MPOWSBK</v>
      </c>
      <c r="F63" s="45">
        <f>+SUMIF(Inputs!$D$1055:$D$1251,'Residual charges'!E63,Inputs!$E$1055:$E$1251)</f>
        <v>58701.783749999842</v>
      </c>
    </row>
    <row r="64" spans="2:6" hidden="1" outlineLevel="1" x14ac:dyDescent="0.35">
      <c r="B64" s="17" t="str">
        <f>+Inputs!B73</f>
        <v>WTOM</v>
      </c>
      <c r="C64" s="45">
        <f>+SUMIF(Inputs!$B$1055:$B$1251,'Residual charges'!B64,Inputs!$E$1055:$E$1251)</f>
        <v>75885.730854111811</v>
      </c>
      <c r="E64" s="17" t="str">
        <f>+Inputs!B299</f>
        <v>MPOWWPR</v>
      </c>
      <c r="F64" s="45">
        <f>+SUMIF(Inputs!$D$1055:$D$1251,'Residual charges'!E64,Inputs!$E$1055:$E$1251)</f>
        <v>22430.623986360239</v>
      </c>
    </row>
    <row r="65" spans="2:6" hidden="1" outlineLevel="1" x14ac:dyDescent="0.35">
      <c r="B65" s="49" t="s">
        <v>134</v>
      </c>
      <c r="C65" s="48">
        <f>+SUM(C9:C64)-SUM(Inputs!E1055:E1251)</f>
        <v>0</v>
      </c>
      <c r="E65" s="17" t="str">
        <f>+Inputs!B300</f>
        <v>MRPLARA</v>
      </c>
      <c r="F65" s="45">
        <f>+SUMIF(Inputs!$D$1055:$D$1251,'Residual charges'!E65,Inputs!$E$1055:$E$1251)</f>
        <v>0</v>
      </c>
    </row>
    <row r="66" spans="2:6" hidden="1" outlineLevel="1" x14ac:dyDescent="0.35">
      <c r="B66" s="17"/>
      <c r="C66" s="50"/>
      <c r="E66" s="17" t="str">
        <f>+Inputs!B301</f>
        <v>MRPLARI</v>
      </c>
      <c r="F66" s="45">
        <f>+SUMIF(Inputs!$D$1055:$D$1251,'Residual charges'!E66,Inputs!$E$1055:$E$1251)</f>
        <v>5088</v>
      </c>
    </row>
    <row r="67" spans="2:6" hidden="1" outlineLevel="1" x14ac:dyDescent="0.35">
      <c r="B67" s="17" t="str">
        <f>+Inputs!B1256</f>
        <v>Smoothed Maximum Allowable Revenue (SMAR)</v>
      </c>
      <c r="C67" s="51">
        <f>+Inputs!C1256</f>
        <v>798.84427779550265</v>
      </c>
      <c r="E67" s="17" t="str">
        <f>+Inputs!B302</f>
        <v>MRPLATI</v>
      </c>
      <c r="F67" s="45">
        <f>+SUMIF(Inputs!$D$1055:$D$1251,'Residual charges'!E67,Inputs!$E$1055:$E$1251)</f>
        <v>10757</v>
      </c>
    </row>
    <row r="68" spans="2:6" hidden="1" outlineLevel="1" x14ac:dyDescent="0.35">
      <c r="E68" s="17" t="str">
        <f>+Inputs!B303</f>
        <v>MRPLKPO</v>
      </c>
      <c r="F68" s="45">
        <f>+SUMIF(Inputs!$D$1055:$D$1251,'Residual charges'!E68,Inputs!$E$1055:$E$1251)</f>
        <v>0</v>
      </c>
    </row>
    <row r="69" spans="2:6" hidden="1" outlineLevel="1" x14ac:dyDescent="0.35">
      <c r="B69" s="17" t="str">
        <f>+Inputs!B1258</f>
        <v>Prudent Discount Agreement Revenue</v>
      </c>
      <c r="C69" s="51">
        <f>+Inputs!C1258</f>
        <v>0</v>
      </c>
      <c r="E69" s="17" t="str">
        <f>+Inputs!B304</f>
        <v>MRPLMTI</v>
      </c>
      <c r="F69" s="45">
        <f>+SUMIF(Inputs!$D$1055:$D$1251,'Residual charges'!E69,Inputs!$E$1055:$E$1251)</f>
        <v>3180</v>
      </c>
    </row>
    <row r="70" spans="2:6" hidden="1" outlineLevel="1" x14ac:dyDescent="0.35">
      <c r="B70" s="17"/>
      <c r="C70" s="55"/>
      <c r="E70" s="17" t="str">
        <f>+Inputs!B305</f>
        <v>MRPLOHK</v>
      </c>
      <c r="F70" s="45">
        <f>+SUMIF(Inputs!$D$1055:$D$1251,'Residual charges'!E70,Inputs!$E$1055:$E$1251)</f>
        <v>1455</v>
      </c>
    </row>
    <row r="71" spans="2:6" hidden="1" outlineLevel="1" x14ac:dyDescent="0.35">
      <c r="B71" s="17" t="str">
        <f>+Inputs!B1260</f>
        <v>Total connection charges revenue</v>
      </c>
      <c r="C71" s="51">
        <f>+Inputs!C1260</f>
        <v>121.26393581999997</v>
      </c>
      <c r="E71" s="17" t="str">
        <f>+Inputs!B306</f>
        <v>MRPLWKM</v>
      </c>
      <c r="F71" s="45">
        <f>+SUMIF(Inputs!$D$1055:$D$1251,'Residual charges'!E71,Inputs!$E$1055:$E$1251)</f>
        <v>13160.83499999999</v>
      </c>
    </row>
    <row r="72" spans="2:6" hidden="1" outlineLevel="1" x14ac:dyDescent="0.35">
      <c r="E72" s="17" t="str">
        <f>+Inputs!B307</f>
        <v>MRPLWPA</v>
      </c>
      <c r="F72" s="45">
        <f>+SUMIF(Inputs!$D$1055:$D$1251,'Residual charges'!E72,Inputs!$E$1055:$E$1251)</f>
        <v>170</v>
      </c>
    </row>
    <row r="73" spans="2:6" hidden="1" outlineLevel="1" x14ac:dyDescent="0.35">
      <c r="B73" s="17" t="str">
        <f>+Inputs!B1262</f>
        <v>Total benefit-based charges revenue</v>
      </c>
      <c r="C73" s="51">
        <f>+Inputs!C1262</f>
        <v>228.36888449387769</v>
      </c>
      <c r="E73" s="17" t="str">
        <f>+Inputs!B308</f>
        <v>MSVPLTN</v>
      </c>
      <c r="F73" s="45">
        <f>+SUMIF(Inputs!$D$1055:$D$1251,'Residual charges'!E73,Inputs!$E$1055:$E$1251)</f>
        <v>1880</v>
      </c>
    </row>
    <row r="74" spans="2:6" hidden="1" outlineLevel="1" x14ac:dyDescent="0.35">
      <c r="B74" s="17"/>
      <c r="C74" s="55"/>
      <c r="E74" s="17" t="str">
        <f>+Inputs!B309</f>
        <v>NAPANAP</v>
      </c>
      <c r="F74" s="45">
        <f>+SUMIF(Inputs!$D$1055:$D$1251,'Residual charges'!E74,Inputs!$E$1055:$E$1251)</f>
        <v>5330</v>
      </c>
    </row>
    <row r="75" spans="2:6" hidden="1" outlineLevel="1" x14ac:dyDescent="0.35">
      <c r="B75" s="17"/>
      <c r="C75" s="55"/>
      <c r="E75" s="17" t="str">
        <f>+Inputs!B310</f>
        <v>NELSSTK</v>
      </c>
      <c r="F75" s="45">
        <f>+SUMIF(Inputs!$D$1055:$D$1251,'Residual charges'!E75,Inputs!$E$1055:$E$1251)</f>
        <v>13941.560063476556</v>
      </c>
    </row>
    <row r="76" spans="2:6" hidden="1" outlineLevel="1" x14ac:dyDescent="0.35">
      <c r="B76" s="17"/>
      <c r="C76" s="55"/>
      <c r="E76" s="17" t="str">
        <f>+Inputs!B311</f>
        <v>NPOWBRB</v>
      </c>
      <c r="F76" s="45">
        <f>+SUMIF(Inputs!$D$1055:$D$1251,'Residual charges'!E76,Inputs!$E$1055:$E$1251)</f>
        <v>51596.475126953053</v>
      </c>
    </row>
    <row r="77" spans="2:6" hidden="1" outlineLevel="1" x14ac:dyDescent="0.35">
      <c r="B77" s="17"/>
      <c r="C77" s="55"/>
      <c r="E77" s="17" t="str">
        <f>+Inputs!B312</f>
        <v>NPOWMPE</v>
      </c>
      <c r="F77" s="45">
        <f>+SUMIF(Inputs!$D$1055:$D$1251,'Residual charges'!E77,Inputs!$E$1055:$E$1251)</f>
        <v>103676.14918561856</v>
      </c>
    </row>
    <row r="78" spans="2:6" hidden="1" outlineLevel="1" x14ac:dyDescent="0.35">
      <c r="B78" s="17"/>
      <c r="C78" s="55"/>
      <c r="E78" s="17" t="str">
        <f>+Inputs!B313</f>
        <v>NPOWMTO</v>
      </c>
      <c r="F78" s="45">
        <f>+SUMIF(Inputs!$D$1055:$D$1251,'Residual charges'!E78,Inputs!$E$1055:$E$1251)</f>
        <v>18264.894999999993</v>
      </c>
    </row>
    <row r="79" spans="2:6" hidden="1" outlineLevel="1" x14ac:dyDescent="0.35">
      <c r="B79" s="17"/>
      <c r="C79" s="55"/>
      <c r="E79" s="17" t="str">
        <f>+Inputs!B314</f>
        <v>NTRGNAP</v>
      </c>
      <c r="F79" s="45">
        <f>+SUMIF(Inputs!$D$1055:$D$1251,'Residual charges'!E79,Inputs!$E$1055:$E$1251)</f>
        <v>906</v>
      </c>
    </row>
    <row r="80" spans="2:6" hidden="1" outlineLevel="1" x14ac:dyDescent="0.35">
      <c r="B80" s="17"/>
      <c r="C80" s="55"/>
      <c r="E80" s="17" t="str">
        <f>+Inputs!B315</f>
        <v>NZASTWI</v>
      </c>
      <c r="F80" s="45">
        <f>+SUMIF(Inputs!$D$1055:$D$1251,'Residual charges'!E80,Inputs!$E$1055:$E$1251)</f>
        <v>584127.32369089045</v>
      </c>
    </row>
    <row r="81" spans="2:6" hidden="1" outlineLevel="1" x14ac:dyDescent="0.35">
      <c r="B81" s="17"/>
      <c r="C81" s="55"/>
      <c r="E81" s="17" t="str">
        <f>+Inputs!B316</f>
        <v>NZSTGLN</v>
      </c>
      <c r="F81" s="45">
        <f>+SUMIF(Inputs!$D$1055:$D$1251,'Residual charges'!E81,Inputs!$E$1055:$E$1251)</f>
        <v>170359.54701171865</v>
      </c>
    </row>
    <row r="82" spans="2:6" hidden="1" outlineLevel="1" x14ac:dyDescent="0.35">
      <c r="B82" s="17"/>
      <c r="C82" s="55"/>
      <c r="E82" s="17" t="str">
        <f>+Inputs!B317</f>
        <v>OMVPMNI</v>
      </c>
      <c r="F82" s="45">
        <f>+SUMIF(Inputs!$D$1055:$D$1251,'Residual charges'!E82,Inputs!$E$1055:$E$1251)</f>
        <v>11668</v>
      </c>
    </row>
    <row r="83" spans="2:6" hidden="1" outlineLevel="1" x14ac:dyDescent="0.35">
      <c r="B83" s="17"/>
      <c r="C83" s="55"/>
      <c r="E83" s="17" t="str">
        <f>+Inputs!B318</f>
        <v>ORONAPS</v>
      </c>
      <c r="F83" s="45">
        <f>+SUMIF(Inputs!$D$1055:$D$1251,'Residual charges'!E83,Inputs!$E$1055:$E$1251)</f>
        <v>309.19530868530148</v>
      </c>
    </row>
    <row r="84" spans="2:6" hidden="1" outlineLevel="1" x14ac:dyDescent="0.35">
      <c r="B84" s="17"/>
      <c r="C84" s="55"/>
      <c r="E84" s="17" t="str">
        <f>+Inputs!B319</f>
        <v>ORONBRY</v>
      </c>
      <c r="F84" s="45">
        <f>+SUMIF(Inputs!$D$1055:$D$1251,'Residual charges'!E84,Inputs!$E$1055:$E$1251)</f>
        <v>197144.42159093189</v>
      </c>
    </row>
    <row r="85" spans="2:6" hidden="1" outlineLevel="1" x14ac:dyDescent="0.35">
      <c r="B85" s="17"/>
      <c r="C85" s="55"/>
      <c r="E85" s="17" t="str">
        <f>+Inputs!B320</f>
        <v>ORONCLH</v>
      </c>
      <c r="F85" s="45">
        <f>+SUMIF(Inputs!$D$1055:$D$1251,'Residual charges'!E85,Inputs!$E$1055:$E$1251)</f>
        <v>710.88762664794797</v>
      </c>
    </row>
    <row r="86" spans="2:6" hidden="1" outlineLevel="1" x14ac:dyDescent="0.35">
      <c r="B86" s="17"/>
      <c r="C86" s="55"/>
      <c r="E86" s="17" t="str">
        <f>+Inputs!B321</f>
        <v>ORONCOL</v>
      </c>
      <c r="F86" s="45">
        <f>+SUMIF(Inputs!$D$1055:$D$1251,'Residual charges'!E86,Inputs!$E$1055:$E$1251)</f>
        <v>370.69081497192303</v>
      </c>
    </row>
    <row r="87" spans="2:6" hidden="1" outlineLevel="1" x14ac:dyDescent="0.35">
      <c r="B87" s="17"/>
      <c r="C87" s="55"/>
      <c r="E87" s="17" t="str">
        <f>+Inputs!B322</f>
        <v>ORONHOR</v>
      </c>
      <c r="F87" s="45">
        <f>+SUMIF(Inputs!$D$1055:$D$1251,'Residual charges'!E87,Inputs!$E$1055:$E$1251)</f>
        <v>50477.966194583481</v>
      </c>
    </row>
    <row r="88" spans="2:6" hidden="1" outlineLevel="1" x14ac:dyDescent="0.35">
      <c r="B88" s="17"/>
      <c r="C88" s="55"/>
      <c r="E88" s="17" t="str">
        <f>+Inputs!B323</f>
        <v>ORONISL</v>
      </c>
      <c r="F88" s="45">
        <f>+SUMIF(Inputs!$D$1055:$D$1251,'Residual charges'!E88,Inputs!$E$1055:$E$1251)</f>
        <v>499177.22024218983</v>
      </c>
    </row>
    <row r="89" spans="2:6" hidden="1" outlineLevel="1" x14ac:dyDescent="0.35">
      <c r="B89" s="17"/>
      <c r="C89" s="55"/>
      <c r="E89" s="17" t="str">
        <f>+Inputs!B324</f>
        <v>ORONKBY</v>
      </c>
      <c r="F89" s="45">
        <f>+SUMIF(Inputs!$D$1055:$D$1251,'Residual charges'!E89,Inputs!$E$1055:$E$1251)</f>
        <v>16632.052973632803</v>
      </c>
    </row>
    <row r="90" spans="2:6" hidden="1" outlineLevel="1" x14ac:dyDescent="0.35">
      <c r="B90" s="17"/>
      <c r="C90" s="55"/>
      <c r="E90" s="17" t="str">
        <f>+Inputs!B325</f>
        <v>PANPWHI</v>
      </c>
      <c r="F90" s="45">
        <f>+SUMIF(Inputs!$D$1055:$D$1251,'Residual charges'!E90,Inputs!$E$1055:$E$1251)</f>
        <v>78594.697405062543</v>
      </c>
    </row>
    <row r="91" spans="2:6" hidden="1" outlineLevel="1" x14ac:dyDescent="0.35">
      <c r="B91" s="17"/>
      <c r="C91" s="55"/>
      <c r="E91" s="17" t="str">
        <f>+Inputs!B326</f>
        <v>POCOBPE</v>
      </c>
      <c r="F91" s="45">
        <f>+SUMIF(Inputs!$D$1055:$D$1251,'Residual charges'!E91,Inputs!$E$1055:$E$1251)</f>
        <v>99526.544179687495</v>
      </c>
    </row>
    <row r="92" spans="2:6" hidden="1" outlineLevel="1" x14ac:dyDescent="0.35">
      <c r="B92" s="17"/>
      <c r="C92" s="55"/>
      <c r="E92" s="17" t="str">
        <f>+Inputs!B327</f>
        <v>POCOBRK</v>
      </c>
      <c r="F92" s="45">
        <f>+SUMIF(Inputs!$D$1055:$D$1251,'Residual charges'!E92,Inputs!$E$1055:$E$1251)</f>
        <v>33199.494592232397</v>
      </c>
    </row>
    <row r="93" spans="2:6" hidden="1" outlineLevel="1" x14ac:dyDescent="0.35">
      <c r="B93" s="17"/>
      <c r="C93" s="55"/>
      <c r="E93" s="17" t="str">
        <f>+Inputs!B328</f>
        <v>POCOCST</v>
      </c>
      <c r="F93" s="45">
        <f>+SUMIF(Inputs!$D$1055:$D$1251,'Residual charges'!E93,Inputs!$E$1055:$E$1251)</f>
        <v>54237.733261718698</v>
      </c>
    </row>
    <row r="94" spans="2:6" hidden="1" outlineLevel="1" x14ac:dyDescent="0.35">
      <c r="B94" s="17"/>
      <c r="C94" s="55"/>
      <c r="E94" s="17" t="str">
        <f>+Inputs!B329</f>
        <v>POCOGYT</v>
      </c>
      <c r="F94" s="45">
        <f>+SUMIF(Inputs!$D$1055:$D$1251,'Residual charges'!E94,Inputs!$E$1055:$E$1251)</f>
        <v>12771.963930292835</v>
      </c>
    </row>
    <row r="95" spans="2:6" hidden="1" outlineLevel="1" x14ac:dyDescent="0.35">
      <c r="B95" s="17"/>
      <c r="C95" s="55"/>
      <c r="E95" s="17" t="str">
        <f>+Inputs!B330</f>
        <v>POCOHIN</v>
      </c>
      <c r="F95" s="45">
        <f>+SUMIF(Inputs!$D$1055:$D$1251,'Residual charges'!E95,Inputs!$E$1055:$E$1251)</f>
        <v>43623.05501569745</v>
      </c>
    </row>
    <row r="96" spans="2:6" hidden="1" outlineLevel="1" x14ac:dyDescent="0.35">
      <c r="B96" s="17"/>
      <c r="C96" s="55"/>
      <c r="E96" s="17" t="str">
        <f>+Inputs!B331</f>
        <v>POCOHUI</v>
      </c>
      <c r="F96" s="45">
        <f>+SUMIF(Inputs!$D$1055:$D$1251,'Residual charges'!E96,Inputs!$E$1055:$E$1251)</f>
        <v>34786.433320312448</v>
      </c>
    </row>
    <row r="97" spans="2:6" hidden="1" outlineLevel="1" x14ac:dyDescent="0.35">
      <c r="B97" s="17"/>
      <c r="C97" s="55"/>
      <c r="E97" s="17" t="str">
        <f>+Inputs!B332</f>
        <v>POCOHWA</v>
      </c>
      <c r="F97" s="45">
        <f>+SUMIF(Inputs!$D$1055:$D$1251,'Residual charges'!E97,Inputs!$E$1055:$E$1251)</f>
        <v>28110.750226625802</v>
      </c>
    </row>
    <row r="98" spans="2:6" hidden="1" outlineLevel="1" x14ac:dyDescent="0.35">
      <c r="B98" s="17"/>
      <c r="C98" s="55"/>
      <c r="E98" s="17" t="str">
        <f>+Inputs!B333</f>
        <v>POCOKIN</v>
      </c>
      <c r="F98" s="45">
        <f>+SUMIF(Inputs!$D$1055:$D$1251,'Residual charges'!E98,Inputs!$E$1055:$E$1251)</f>
        <v>110743.33977783186</v>
      </c>
    </row>
    <row r="99" spans="2:6" hidden="1" outlineLevel="1" x14ac:dyDescent="0.35">
      <c r="B99" s="17"/>
      <c r="C99" s="55"/>
      <c r="E99" s="17" t="str">
        <f>+Inputs!B334</f>
        <v>POCOKMO</v>
      </c>
      <c r="F99" s="45">
        <f>+SUMIF(Inputs!$D$1055:$D$1251,'Residual charges'!E99,Inputs!$E$1055:$E$1251)</f>
        <v>22492.306523437448</v>
      </c>
    </row>
    <row r="100" spans="2:6" hidden="1" outlineLevel="1" x14ac:dyDescent="0.35">
      <c r="B100" s="17"/>
      <c r="C100" s="55"/>
      <c r="E100" s="17" t="str">
        <f>+Inputs!B335</f>
        <v>POCOKPU</v>
      </c>
      <c r="F100" s="45">
        <f>+SUMIF(Inputs!$D$1055:$D$1251,'Residual charges'!E100,Inputs!$E$1055:$E$1251)</f>
        <v>44157.277615323299</v>
      </c>
    </row>
    <row r="101" spans="2:6" hidden="1" outlineLevel="1" x14ac:dyDescent="0.35">
      <c r="B101" s="17"/>
      <c r="C101" s="55"/>
      <c r="E101" s="17" t="str">
        <f>+Inputs!B336</f>
        <v>POCOLTN</v>
      </c>
      <c r="F101" s="45">
        <f>+SUMIF(Inputs!$D$1055:$D$1251,'Residual charges'!E101,Inputs!$E$1055:$E$1251)</f>
        <v>56705.557174963098</v>
      </c>
    </row>
    <row r="102" spans="2:6" hidden="1" outlineLevel="1" x14ac:dyDescent="0.35">
      <c r="B102" s="17"/>
      <c r="C102" s="55"/>
      <c r="E102" s="17" t="str">
        <f>+Inputs!B337</f>
        <v>POCOMGM</v>
      </c>
      <c r="F102" s="45">
        <f>+SUMIF(Inputs!$D$1055:$D$1251,'Residual charges'!E102,Inputs!$E$1055:$E$1251)</f>
        <v>13750.951147460932</v>
      </c>
    </row>
    <row r="103" spans="2:6" hidden="1" outlineLevel="1" x14ac:dyDescent="0.35">
      <c r="B103" s="17"/>
      <c r="C103" s="55"/>
      <c r="E103" s="17" t="str">
        <f>+Inputs!B338</f>
        <v>POCOMST</v>
      </c>
      <c r="F103" s="45">
        <f>+SUMIF(Inputs!$D$1055:$D$1251,'Residual charges'!E103,Inputs!$E$1055:$E$1251)</f>
        <v>43493.734833984352</v>
      </c>
    </row>
    <row r="104" spans="2:6" hidden="1" outlineLevel="1" x14ac:dyDescent="0.35">
      <c r="B104" s="17"/>
      <c r="C104" s="55"/>
      <c r="E104" s="17" t="str">
        <f>+Inputs!B339</f>
        <v>POCOMTM</v>
      </c>
      <c r="F104" s="45">
        <f>+SUMIF(Inputs!$D$1055:$D$1251,'Residual charges'!E104,Inputs!$E$1055:$E$1251)</f>
        <v>63589.627197265596</v>
      </c>
    </row>
    <row r="105" spans="2:6" hidden="1" outlineLevel="1" x14ac:dyDescent="0.35">
      <c r="B105" s="17"/>
      <c r="C105" s="55"/>
      <c r="E105" s="17" t="str">
        <f>+Inputs!B340</f>
        <v>POCOMTN</v>
      </c>
      <c r="F105" s="45">
        <f>+SUMIF(Inputs!$D$1055:$D$1251,'Residual charges'!E105,Inputs!$E$1055:$E$1251)</f>
        <v>15616.383936204034</v>
      </c>
    </row>
    <row r="106" spans="2:6" hidden="1" outlineLevel="1" x14ac:dyDescent="0.35">
      <c r="B106" s="17"/>
      <c r="C106" s="55"/>
      <c r="E106" s="17" t="str">
        <f>+Inputs!B341</f>
        <v>POCOMTR</v>
      </c>
      <c r="F106" s="45">
        <f>+SUMIF(Inputs!$D$1055:$D$1251,'Residual charges'!E106,Inputs!$E$1055:$E$1251)</f>
        <v>6645.7684283127046</v>
      </c>
    </row>
    <row r="107" spans="2:6" hidden="1" outlineLevel="1" x14ac:dyDescent="0.35">
      <c r="B107" s="17"/>
      <c r="C107" s="55"/>
      <c r="E107" s="17" t="str">
        <f>+Inputs!B342</f>
        <v>POCOOKN</v>
      </c>
      <c r="F107" s="45">
        <f>+SUMIF(Inputs!$D$1055:$D$1251,'Residual charges'!E107,Inputs!$E$1055:$E$1251)</f>
        <v>2251.8407006835851</v>
      </c>
    </row>
    <row r="108" spans="2:6" hidden="1" outlineLevel="1" x14ac:dyDescent="0.35">
      <c r="B108" s="17"/>
      <c r="C108" s="55"/>
      <c r="E108" s="17" t="str">
        <f>+Inputs!B343</f>
        <v>POCOOPK</v>
      </c>
      <c r="F108" s="45">
        <f>+SUMIF(Inputs!$D$1055:$D$1251,'Residual charges'!E108,Inputs!$E$1055:$E$1251)</f>
        <v>11377.700297851559</v>
      </c>
    </row>
    <row r="109" spans="2:6" hidden="1" outlineLevel="1" x14ac:dyDescent="0.35">
      <c r="B109" s="17"/>
      <c r="C109" s="55"/>
      <c r="E109" s="17" t="str">
        <f>+Inputs!B344</f>
        <v>POCOPAO</v>
      </c>
      <c r="F109" s="45">
        <f>+SUMIF(Inputs!$D$1055:$D$1251,'Residual charges'!E109,Inputs!$E$1055:$E$1251)</f>
        <v>36800.611455078099</v>
      </c>
    </row>
    <row r="110" spans="2:6" hidden="1" outlineLevel="1" x14ac:dyDescent="0.35">
      <c r="B110" s="17"/>
      <c r="C110" s="55"/>
      <c r="E110" s="17" t="str">
        <f>+Inputs!B345</f>
        <v>POCOSFD</v>
      </c>
      <c r="F110" s="45">
        <f>+SUMIF(Inputs!$D$1055:$D$1251,'Residual charges'!E110,Inputs!$E$1055:$E$1251)</f>
        <v>32508.577695312448</v>
      </c>
    </row>
    <row r="111" spans="2:6" hidden="1" outlineLevel="1" x14ac:dyDescent="0.35">
      <c r="B111" s="17"/>
      <c r="C111" s="55"/>
      <c r="E111" s="17" t="str">
        <f>+Inputs!B346</f>
        <v>POCOTGA</v>
      </c>
      <c r="F111" s="45">
        <f>+SUMIF(Inputs!$D$1055:$D$1251,'Residual charges'!E111,Inputs!$E$1055:$E$1251)</f>
        <v>109953.43753417965</v>
      </c>
    </row>
    <row r="112" spans="2:6" hidden="1" outlineLevel="1" x14ac:dyDescent="0.35">
      <c r="B112" s="17"/>
      <c r="C112" s="55"/>
      <c r="E112" s="17" t="str">
        <f>+Inputs!B347</f>
        <v>POCOTMI</v>
      </c>
      <c r="F112" s="45">
        <f>+SUMIF(Inputs!$D$1055:$D$1251,'Residual charges'!E112,Inputs!$E$1055:$E$1251)</f>
        <v>33862.458482430695</v>
      </c>
    </row>
    <row r="113" spans="2:6" hidden="1" outlineLevel="1" x14ac:dyDescent="0.35">
      <c r="B113" s="17"/>
      <c r="C113" s="55"/>
      <c r="E113" s="17" t="str">
        <f>+Inputs!B348</f>
        <v>POCOWGN</v>
      </c>
      <c r="F113" s="45">
        <f>+SUMIF(Inputs!$D$1055:$D$1251,'Residual charges'!E113,Inputs!$E$1055:$E$1251)</f>
        <v>39185.298051757753</v>
      </c>
    </row>
    <row r="114" spans="2:6" hidden="1" outlineLevel="1" x14ac:dyDescent="0.35">
      <c r="B114" s="17"/>
      <c r="C114" s="55"/>
      <c r="E114" s="17" t="str">
        <f>+Inputs!B349</f>
        <v>POCOWHU</v>
      </c>
      <c r="F114" s="45">
        <f>+SUMIF(Inputs!$D$1055:$D$1251,'Residual charges'!E114,Inputs!$E$1055:$E$1251)</f>
        <v>36816.868754057396</v>
      </c>
    </row>
    <row r="115" spans="2:6" hidden="1" outlineLevel="1" x14ac:dyDescent="0.35">
      <c r="B115" s="17"/>
      <c r="C115" s="55"/>
      <c r="E115" s="17" t="str">
        <f>+Inputs!B350</f>
        <v>POCOWKO</v>
      </c>
      <c r="F115" s="45">
        <f>+SUMIF(Inputs!$D$1055:$D$1251,'Residual charges'!E115,Inputs!$E$1055:$E$1251)</f>
        <v>34879.623634941847</v>
      </c>
    </row>
    <row r="116" spans="2:6" hidden="1" outlineLevel="1" x14ac:dyDescent="0.35">
      <c r="B116" s="17"/>
      <c r="C116" s="55"/>
      <c r="E116" s="17" t="str">
        <f>+Inputs!B351</f>
        <v>POCOWVY</v>
      </c>
      <c r="F116" s="45">
        <f>+SUMIF(Inputs!$D$1055:$D$1251,'Residual charges'!E116,Inputs!$E$1055:$E$1251)</f>
        <v>4903.2268536377151</v>
      </c>
    </row>
    <row r="117" spans="2:6" hidden="1" outlineLevel="1" x14ac:dyDescent="0.35">
      <c r="B117" s="17"/>
      <c r="C117" s="55"/>
      <c r="E117" s="17" t="str">
        <f>+Inputs!B352</f>
        <v>POWNBAL</v>
      </c>
      <c r="F117" s="45">
        <f>+SUMIF(Inputs!$D$1055:$D$1251,'Residual charges'!E117,Inputs!$E$1055:$E$1251)</f>
        <v>29428.279282226496</v>
      </c>
    </row>
    <row r="118" spans="2:6" hidden="1" outlineLevel="1" x14ac:dyDescent="0.35">
      <c r="B118" s="17"/>
      <c r="C118" s="55"/>
      <c r="E118" s="17" t="str">
        <f>+Inputs!B353</f>
        <v>POWNEDN</v>
      </c>
      <c r="F118" s="45">
        <f>+SUMIF(Inputs!$D$1055:$D$1251,'Residual charges'!E118,Inputs!$E$1055:$E$1251)</f>
        <v>29599.117226733299</v>
      </c>
    </row>
    <row r="119" spans="2:6" hidden="1" outlineLevel="1" x14ac:dyDescent="0.35">
      <c r="B119" s="17"/>
      <c r="C119" s="55"/>
      <c r="E119" s="17" t="str">
        <f>+Inputs!B354</f>
        <v>POWNFKN</v>
      </c>
      <c r="F119" s="45">
        <f>+SUMIF(Inputs!$D$1055:$D$1251,'Residual charges'!E119,Inputs!$E$1055:$E$1251)</f>
        <v>4752.8009344482307</v>
      </c>
    </row>
    <row r="120" spans="2:6" hidden="1" outlineLevel="1" x14ac:dyDescent="0.35">
      <c r="B120" s="17"/>
      <c r="C120" s="55"/>
      <c r="E120" s="17" t="str">
        <f>+Inputs!B355</f>
        <v>POWNGOR</v>
      </c>
      <c r="F120" s="45">
        <f>+SUMIF(Inputs!$D$1055:$D$1251,'Residual charges'!E120,Inputs!$E$1055:$E$1251)</f>
        <v>29747.67213515965</v>
      </c>
    </row>
    <row r="121" spans="2:6" hidden="1" outlineLevel="1" x14ac:dyDescent="0.35">
      <c r="B121" s="17"/>
      <c r="C121" s="55"/>
      <c r="E121" s="17" t="str">
        <f>+Inputs!B356</f>
        <v>POWNHWB</v>
      </c>
      <c r="F121" s="45">
        <f>+SUMIF(Inputs!$D$1055:$D$1251,'Residual charges'!E121,Inputs!$E$1055:$E$1251)</f>
        <v>12984.325690917954</v>
      </c>
    </row>
    <row r="122" spans="2:6" hidden="1" outlineLevel="1" x14ac:dyDescent="0.35">
      <c r="B122" s="17"/>
      <c r="C122" s="55"/>
      <c r="E122" s="17" t="str">
        <f>+Inputs!B357</f>
        <v>POWNINV</v>
      </c>
      <c r="F122" s="45">
        <f>+SUMIF(Inputs!$D$1055:$D$1251,'Residual charges'!E122,Inputs!$E$1055:$E$1251)</f>
        <v>101394.63470619185</v>
      </c>
    </row>
    <row r="123" spans="2:6" hidden="1" outlineLevel="1" x14ac:dyDescent="0.35">
      <c r="B123" s="17"/>
      <c r="C123" s="55"/>
      <c r="E123" s="17" t="str">
        <f>+Inputs!B358</f>
        <v>POWNNMA</v>
      </c>
      <c r="F123" s="45">
        <f>+SUMIF(Inputs!$D$1055:$D$1251,'Residual charges'!E123,Inputs!$E$1055:$E$1251)</f>
        <v>55266.679072103449</v>
      </c>
    </row>
    <row r="124" spans="2:6" hidden="1" outlineLevel="1" x14ac:dyDescent="0.35">
      <c r="B124" s="17"/>
      <c r="C124" s="55"/>
      <c r="E124" s="17" t="str">
        <f>+Inputs!B359</f>
        <v>POWNNSY</v>
      </c>
      <c r="F124" s="45">
        <f>+SUMIF(Inputs!$D$1055:$D$1251,'Residual charges'!E124,Inputs!$E$1055:$E$1251)</f>
        <v>31357.273456231502</v>
      </c>
    </row>
    <row r="125" spans="2:6" hidden="1" outlineLevel="1" x14ac:dyDescent="0.35">
      <c r="B125" s="17"/>
      <c r="C125" s="55"/>
      <c r="E125" s="17" t="str">
        <f>+Inputs!B360</f>
        <v>RAYNBDE</v>
      </c>
      <c r="F125" s="45">
        <f>+SUMIF(Inputs!$D$1055:$D$1251,'Residual charges'!E125,Inputs!$E$1055:$E$1251)</f>
        <v>9005.5976638793836</v>
      </c>
    </row>
    <row r="126" spans="2:6" hidden="1" outlineLevel="1" x14ac:dyDescent="0.35">
      <c r="B126" s="17"/>
      <c r="C126" s="55"/>
      <c r="E126" s="17" t="str">
        <f>+Inputs!B361</f>
        <v>SCANDVK</v>
      </c>
      <c r="F126" s="45">
        <f>+SUMIF(Inputs!$D$1055:$D$1251,'Residual charges'!E126,Inputs!$E$1055:$E$1251)</f>
        <v>12509.032087402335</v>
      </c>
    </row>
    <row r="127" spans="2:6" hidden="1" outlineLevel="1" x14ac:dyDescent="0.35">
      <c r="B127" s="17"/>
      <c r="C127" s="55"/>
      <c r="E127" s="17" t="str">
        <f>+Inputs!B362</f>
        <v>SCANWDV</v>
      </c>
      <c r="F127" s="45">
        <f>+SUMIF(Inputs!$D$1055:$D$1251,'Residual charges'!E127,Inputs!$E$1055:$E$1251)</f>
        <v>2631.46848999022</v>
      </c>
    </row>
    <row r="128" spans="2:6" hidden="1" outlineLevel="1" x14ac:dyDescent="0.35">
      <c r="B128" s="17"/>
      <c r="C128" s="55"/>
      <c r="E128" s="17" t="str">
        <f>+Inputs!B363</f>
        <v>SCGLSWN</v>
      </c>
      <c r="F128" s="45">
        <f>+SUMIF(Inputs!$D$1055:$D$1251,'Residual charges'!E128,Inputs!$E$1055:$E$1251)</f>
        <v>1830</v>
      </c>
    </row>
    <row r="129" spans="2:6" hidden="1" outlineLevel="1" x14ac:dyDescent="0.35">
      <c r="B129" s="17"/>
      <c r="C129" s="55"/>
      <c r="E129" s="17" t="str">
        <f>+Inputs!B364</f>
        <v>SHPKPEN</v>
      </c>
      <c r="F129" s="45">
        <f>+SUMIF(Inputs!$D$1055:$D$1251,'Residual charges'!E129,Inputs!$E$1055:$E$1251)</f>
        <v>164.72801971435538</v>
      </c>
    </row>
    <row r="130" spans="2:6" hidden="1" outlineLevel="1" x14ac:dyDescent="0.35">
      <c r="B130" s="17"/>
      <c r="C130" s="55"/>
      <c r="E130" s="17" t="str">
        <f>+Inputs!B365</f>
        <v>SKOGKAW</v>
      </c>
      <c r="F130" s="45">
        <f>+SUMIF(Inputs!$D$1055:$D$1251,'Residual charges'!E130,Inputs!$E$1055:$E$1251)</f>
        <v>122977.8278278808</v>
      </c>
    </row>
    <row r="131" spans="2:6" hidden="1" outlineLevel="1" x14ac:dyDescent="0.35">
      <c r="B131" s="17"/>
      <c r="C131" s="55"/>
      <c r="E131" s="17" t="str">
        <f>+Inputs!B366</f>
        <v>SOLEBDE</v>
      </c>
      <c r="F131" s="45">
        <f>+SUMIF(Inputs!$D$1055:$D$1251,'Residual charges'!E131,Inputs!$E$1055:$E$1251)</f>
        <v>287.91546249389552</v>
      </c>
    </row>
    <row r="132" spans="2:6" hidden="1" outlineLevel="1" x14ac:dyDescent="0.35">
      <c r="B132" s="17"/>
      <c r="C132" s="55"/>
      <c r="E132" s="17" t="str">
        <f>+Inputs!B367</f>
        <v>SOU2MAT</v>
      </c>
      <c r="F132" s="45">
        <f>+SUMIF(Inputs!$D$1055:$D$1251,'Residual charges'!E132,Inputs!$E$1055:$E$1251)</f>
        <v>0</v>
      </c>
    </row>
    <row r="133" spans="2:6" hidden="1" outlineLevel="1" x14ac:dyDescent="0.35">
      <c r="B133" s="17"/>
      <c r="C133" s="55"/>
      <c r="E133" s="17" t="str">
        <f>+Inputs!B368</f>
        <v>TARWTWC</v>
      </c>
      <c r="F133" s="45">
        <f>+SUMIF(Inputs!$D$1055:$D$1251,'Residual charges'!E133,Inputs!$E$1055:$E$1251)</f>
        <v>1071</v>
      </c>
    </row>
    <row r="134" spans="2:6" hidden="1" outlineLevel="1" x14ac:dyDescent="0.35">
      <c r="B134" s="17"/>
      <c r="C134" s="55"/>
      <c r="E134" s="17" t="str">
        <f>+Inputs!B369</f>
        <v>TASMKIK</v>
      </c>
      <c r="F134" s="45">
        <f>+SUMIF(Inputs!$D$1055:$D$1251,'Residual charges'!E134,Inputs!$E$1055:$E$1251)</f>
        <v>2939.0153747558452</v>
      </c>
    </row>
    <row r="135" spans="2:6" hidden="1" outlineLevel="1" x14ac:dyDescent="0.35">
      <c r="B135" s="17"/>
      <c r="C135" s="55"/>
      <c r="E135" s="17" t="str">
        <f>+Inputs!B370</f>
        <v>TASMMCH</v>
      </c>
      <c r="F135" s="45">
        <f>+SUMIF(Inputs!$D$1055:$D$1251,'Residual charges'!E135,Inputs!$E$1055:$E$1251)</f>
        <v>2748.6374401855401</v>
      </c>
    </row>
    <row r="136" spans="2:6" hidden="1" outlineLevel="1" x14ac:dyDescent="0.35">
      <c r="B136" s="17"/>
      <c r="C136" s="55"/>
      <c r="E136" s="17" t="str">
        <f>+Inputs!B371</f>
        <v>TASMSTK</v>
      </c>
      <c r="F136" s="45">
        <f>+SUMIF(Inputs!$D$1055:$D$1251,'Residual charges'!E136,Inputs!$E$1055:$E$1251)</f>
        <v>142108.96180484281</v>
      </c>
    </row>
    <row r="137" spans="2:6" hidden="1" outlineLevel="1" x14ac:dyDescent="0.35">
      <c r="B137" s="17"/>
      <c r="C137" s="55"/>
      <c r="E137" s="17" t="str">
        <f>+Inputs!B372</f>
        <v>TBOPKPA</v>
      </c>
      <c r="F137" s="45">
        <f>+SUMIF(Inputs!$D$1055:$D$1251,'Residual charges'!E137,Inputs!$E$1055:$E$1251)</f>
        <v>7005.5890565</v>
      </c>
    </row>
    <row r="138" spans="2:6" hidden="1" outlineLevel="1" x14ac:dyDescent="0.35">
      <c r="B138" s="17"/>
      <c r="C138" s="55"/>
      <c r="E138" s="17" t="str">
        <f>+Inputs!B373</f>
        <v>TOD3JRD</v>
      </c>
      <c r="F138" s="45">
        <f>+SUMIF(Inputs!$D$1055:$D$1251,'Residual charges'!E138,Inputs!$E$1055:$E$1251)</f>
        <v>691</v>
      </c>
    </row>
    <row r="139" spans="2:6" hidden="1" outlineLevel="1" x14ac:dyDescent="0.35">
      <c r="B139" s="17"/>
      <c r="C139" s="55"/>
      <c r="E139" s="17" t="str">
        <f>+Inputs!B374</f>
        <v>TOD3MKE</v>
      </c>
      <c r="F139" s="45">
        <f>+SUMIF(Inputs!$D$1055:$D$1251,'Residual charges'!E139,Inputs!$E$1055:$E$1251)</f>
        <v>665.76693725585858</v>
      </c>
    </row>
    <row r="140" spans="2:6" hidden="1" outlineLevel="1" x14ac:dyDescent="0.35">
      <c r="B140" s="17"/>
      <c r="C140" s="55"/>
      <c r="E140" s="17" t="str">
        <f>+Inputs!B375</f>
        <v>TOPEKOE</v>
      </c>
      <c r="F140" s="45">
        <f>+SUMIF(Inputs!$D$1055:$D$1251,'Residual charges'!E140,Inputs!$E$1055:$E$1251)</f>
        <v>69653.660097656189</v>
      </c>
    </row>
    <row r="141" spans="2:6" hidden="1" outlineLevel="1" x14ac:dyDescent="0.35">
      <c r="B141" s="17"/>
      <c r="C141" s="55"/>
      <c r="E141" s="17" t="str">
        <f>+Inputs!B376</f>
        <v>TRNZBPE</v>
      </c>
      <c r="F141" s="45">
        <f>+SUMIF(Inputs!$D$1055:$D$1251,'Residual charges'!E141,Inputs!$E$1055:$E$1251)</f>
        <v>5453.6117921769555</v>
      </c>
    </row>
    <row r="142" spans="2:6" hidden="1" outlineLevel="1" x14ac:dyDescent="0.35">
      <c r="B142" s="17"/>
      <c r="C142" s="55"/>
      <c r="E142" s="17" t="str">
        <f>+Inputs!B377</f>
        <v>TRNZHAM</v>
      </c>
      <c r="F142" s="45">
        <f>+SUMIF(Inputs!$D$1055:$D$1251,'Residual charges'!E142,Inputs!$E$1055:$E$1251)</f>
        <v>5848.8757324218659</v>
      </c>
    </row>
    <row r="143" spans="2:6" hidden="1" outlineLevel="1" x14ac:dyDescent="0.35">
      <c r="B143" s="17"/>
      <c r="C143" s="55"/>
      <c r="E143" s="17" t="str">
        <f>+Inputs!B378</f>
        <v>TRNZPEN</v>
      </c>
      <c r="F143" s="45">
        <f>+SUMIF(Inputs!$D$1055:$D$1251,'Residual charges'!E143,Inputs!$E$1055:$E$1251)</f>
        <v>7960.7441339492652</v>
      </c>
    </row>
    <row r="144" spans="2:6" hidden="1" outlineLevel="1" x14ac:dyDescent="0.35">
      <c r="B144" s="17"/>
      <c r="C144" s="55"/>
      <c r="E144" s="17" t="str">
        <f>+Inputs!B379</f>
        <v>TRNZSWN</v>
      </c>
      <c r="F144" s="45">
        <f>+SUMIF(Inputs!$D$1055:$D$1251,'Residual charges'!E144,Inputs!$E$1055:$E$1251)</f>
        <v>7977.3450133800452</v>
      </c>
    </row>
    <row r="145" spans="2:6" hidden="1" outlineLevel="1" x14ac:dyDescent="0.35">
      <c r="B145" s="17"/>
      <c r="C145" s="55"/>
      <c r="E145" s="17" t="str">
        <f>+Inputs!B380</f>
        <v>TRNZTMN</v>
      </c>
      <c r="F145" s="45">
        <f>+SUMIF(Inputs!$D$1055:$D$1251,'Residual charges'!E145,Inputs!$E$1055:$E$1251)</f>
        <v>6810.1441679820327</v>
      </c>
    </row>
    <row r="146" spans="2:6" hidden="1" outlineLevel="1" x14ac:dyDescent="0.35">
      <c r="B146" s="17"/>
      <c r="C146" s="55"/>
      <c r="E146" s="17" t="str">
        <f>+Inputs!B381</f>
        <v>TRNZTNG</v>
      </c>
      <c r="F146" s="45">
        <f>+SUMIF(Inputs!$D$1055:$D$1251,'Residual charges'!E146,Inputs!$E$1055:$E$1251)</f>
        <v>7883.2503025978694</v>
      </c>
    </row>
    <row r="147" spans="2:6" hidden="1" outlineLevel="1" x14ac:dyDescent="0.35">
      <c r="B147" s="17"/>
      <c r="C147" s="55"/>
      <c r="E147" s="17" t="str">
        <f>+Inputs!B382</f>
        <v>TRUGARG</v>
      </c>
      <c r="F147" s="45">
        <f>+SUMIF(Inputs!$D$1055:$D$1251,'Residual charges'!E147,Inputs!$E$1055:$E$1251)</f>
        <v>43.243023872375403</v>
      </c>
    </row>
    <row r="148" spans="2:6" hidden="1" outlineLevel="1" x14ac:dyDescent="0.35">
      <c r="B148" s="17"/>
      <c r="C148" s="55"/>
      <c r="E148" s="17" t="str">
        <f>+Inputs!B383</f>
        <v>TRUGBWK</v>
      </c>
      <c r="F148" s="45">
        <f>+SUMIF(Inputs!$D$1055:$D$1251,'Residual charges'!E148,Inputs!$E$1055:$E$1251)</f>
        <v>61.900602668523696</v>
      </c>
    </row>
    <row r="149" spans="2:6" hidden="1" outlineLevel="1" x14ac:dyDescent="0.35">
      <c r="B149" s="17"/>
      <c r="C149" s="55"/>
      <c r="E149" s="17" t="str">
        <f>+Inputs!B384</f>
        <v>TRUGCOL</v>
      </c>
      <c r="F149" s="45">
        <f>+SUMIF(Inputs!$D$1055:$D$1251,'Residual charges'!E149,Inputs!$E$1055:$E$1251)</f>
        <v>95.5</v>
      </c>
    </row>
    <row r="150" spans="2:6" hidden="1" outlineLevel="1" x14ac:dyDescent="0.35">
      <c r="B150" s="17"/>
      <c r="C150" s="55"/>
      <c r="E150" s="17" t="str">
        <f>+Inputs!B385</f>
        <v>TRUGHWA</v>
      </c>
      <c r="F150" s="45">
        <f>+SUMIF(Inputs!$D$1055:$D$1251,'Residual charges'!E150,Inputs!$E$1055:$E$1251)</f>
        <v>472.367405669763</v>
      </c>
    </row>
    <row r="151" spans="2:6" hidden="1" outlineLevel="1" x14ac:dyDescent="0.35">
      <c r="B151" s="17"/>
      <c r="C151" s="55"/>
      <c r="E151" s="17" t="str">
        <f>+Inputs!B386</f>
        <v>TRUGMAT</v>
      </c>
      <c r="F151" s="45">
        <f>+SUMIF(Inputs!$D$1055:$D$1251,'Residual charges'!E151,Inputs!$E$1055:$E$1251)</f>
        <v>1</v>
      </c>
    </row>
    <row r="152" spans="2:6" hidden="1" outlineLevel="1" x14ac:dyDescent="0.35">
      <c r="B152" s="17"/>
      <c r="C152" s="55"/>
      <c r="E152" s="17" t="str">
        <f>+Inputs!B387</f>
        <v>UNETCPK</v>
      </c>
      <c r="F152" s="45">
        <f>+SUMIF(Inputs!$D$1055:$D$1251,'Residual charges'!E152,Inputs!$E$1055:$E$1251)</f>
        <v>181884.76608658716</v>
      </c>
    </row>
    <row r="153" spans="2:6" hidden="1" outlineLevel="1" x14ac:dyDescent="0.35">
      <c r="B153" s="17"/>
      <c r="C153" s="55"/>
      <c r="E153" s="17" t="str">
        <f>+Inputs!B388</f>
        <v>UNETGFD</v>
      </c>
      <c r="F153" s="45">
        <f>+SUMIF(Inputs!$D$1055:$D$1251,'Residual charges'!E153,Inputs!$E$1055:$E$1251)</f>
        <v>61046.26532226555</v>
      </c>
    </row>
    <row r="154" spans="2:6" hidden="1" outlineLevel="1" x14ac:dyDescent="0.35">
      <c r="B154" s="17"/>
      <c r="C154" s="55"/>
      <c r="E154" s="17" t="str">
        <f>+Inputs!B389</f>
        <v>UNETHAY</v>
      </c>
      <c r="F154" s="45">
        <f>+SUMIF(Inputs!$D$1055:$D$1251,'Residual charges'!E154,Inputs!$E$1055:$E$1251)</f>
        <v>36208.529518202638</v>
      </c>
    </row>
    <row r="155" spans="2:6" hidden="1" outlineLevel="1" x14ac:dyDescent="0.35">
      <c r="B155" s="17"/>
      <c r="C155" s="55"/>
      <c r="E155" s="17" t="str">
        <f>+Inputs!B390</f>
        <v>UNETKWA</v>
      </c>
      <c r="F155" s="45">
        <f>+SUMIF(Inputs!$D$1055:$D$1251,'Residual charges'!E155,Inputs!$E$1055:$E$1251)</f>
        <v>32104.974106445203</v>
      </c>
    </row>
    <row r="156" spans="2:6" hidden="1" outlineLevel="1" x14ac:dyDescent="0.35">
      <c r="B156" s="17"/>
      <c r="C156" s="55"/>
      <c r="E156" s="17" t="str">
        <f>+Inputs!B391</f>
        <v>UNETMLG</v>
      </c>
      <c r="F156" s="45">
        <f>+SUMIF(Inputs!$D$1055:$D$1251,'Residual charges'!E156,Inputs!$E$1055:$E$1251)</f>
        <v>62316.539912109292</v>
      </c>
    </row>
    <row r="157" spans="2:6" hidden="1" outlineLevel="1" x14ac:dyDescent="0.35">
      <c r="B157" s="17"/>
      <c r="C157" s="55"/>
      <c r="E157" s="17" t="str">
        <f>+Inputs!B392</f>
        <v>UNETPNI</v>
      </c>
      <c r="F157" s="45">
        <f>+SUMIF(Inputs!$D$1055:$D$1251,'Residual charges'!E157,Inputs!$E$1055:$E$1251)</f>
        <v>20030.313700242259</v>
      </c>
    </row>
    <row r="158" spans="2:6" hidden="1" outlineLevel="1" x14ac:dyDescent="0.35">
      <c r="B158" s="17"/>
      <c r="C158" s="55"/>
      <c r="E158" s="17" t="str">
        <f>+Inputs!B393</f>
        <v>UNETTKR</v>
      </c>
      <c r="F158" s="45">
        <f>+SUMIF(Inputs!$D$1055:$D$1251,'Residual charges'!E158,Inputs!$E$1055:$E$1251)</f>
        <v>97297.549790039047</v>
      </c>
    </row>
    <row r="159" spans="2:6" hidden="1" outlineLevel="1" x14ac:dyDescent="0.35">
      <c r="B159" s="17"/>
      <c r="C159" s="55"/>
      <c r="E159" s="17" t="str">
        <f>+Inputs!B394</f>
        <v>UNETUHT</v>
      </c>
      <c r="F159" s="45">
        <f>+SUMIF(Inputs!$D$1055:$D$1251,'Residual charges'!E159,Inputs!$E$1055:$E$1251)</f>
        <v>30934.616343008751</v>
      </c>
    </row>
    <row r="160" spans="2:6" hidden="1" outlineLevel="1" x14ac:dyDescent="0.35">
      <c r="B160" s="17"/>
      <c r="C160" s="55"/>
      <c r="E160" s="17" t="str">
        <f>+Inputs!B395</f>
        <v>UNETWIL</v>
      </c>
      <c r="F160" s="45">
        <f>+SUMIF(Inputs!$D$1055:$D$1251,'Residual charges'!E160,Inputs!$E$1055:$E$1251)</f>
        <v>53132.376111946054</v>
      </c>
    </row>
    <row r="161" spans="2:6" hidden="1" outlineLevel="1" x14ac:dyDescent="0.35">
      <c r="B161" s="17"/>
      <c r="C161" s="55"/>
      <c r="E161" s="17" t="str">
        <f>+Inputs!B396</f>
        <v>UNISFHL</v>
      </c>
      <c r="F161" s="45">
        <f>+SUMIF(Inputs!$D$1055:$D$1251,'Residual charges'!E161,Inputs!$E$1055:$E$1251)</f>
        <v>57104.429336036352</v>
      </c>
    </row>
    <row r="162" spans="2:6" hidden="1" outlineLevel="1" x14ac:dyDescent="0.35">
      <c r="B162" s="17"/>
      <c r="C162" s="55"/>
      <c r="E162" s="17" t="str">
        <f>+Inputs!B397</f>
        <v>UNISOWH</v>
      </c>
      <c r="F162" s="45">
        <f>+SUMIF(Inputs!$D$1055:$D$1251,'Residual charges'!E162,Inputs!$E$1055:$E$1251)</f>
        <v>13654.777251001586</v>
      </c>
    </row>
    <row r="163" spans="2:6" hidden="1" outlineLevel="1" x14ac:dyDescent="0.35">
      <c r="B163" s="17"/>
      <c r="C163" s="55"/>
      <c r="E163" s="17" t="str">
        <f>+Inputs!B398</f>
        <v>UNISRDF</v>
      </c>
      <c r="F163" s="45">
        <f>+SUMIF(Inputs!$D$1055:$D$1251,'Residual charges'!E163,Inputs!$E$1055:$E$1251)</f>
        <v>70184.493906249962</v>
      </c>
    </row>
    <row r="164" spans="2:6" hidden="1" outlineLevel="1" x14ac:dyDescent="0.35">
      <c r="B164" s="17"/>
      <c r="C164" s="55"/>
      <c r="E164" s="17" t="str">
        <f>+Inputs!B399</f>
        <v>UNISROT</v>
      </c>
      <c r="F164" s="45">
        <f>+SUMIF(Inputs!$D$1055:$D$1251,'Residual charges'!E164,Inputs!$E$1055:$E$1251)</f>
        <v>73957.260173072675</v>
      </c>
    </row>
    <row r="165" spans="2:6" hidden="1" outlineLevel="1" x14ac:dyDescent="0.35">
      <c r="B165" s="17"/>
      <c r="C165" s="55"/>
      <c r="E165" s="17" t="str">
        <f>+Inputs!B400</f>
        <v>UNISTRK</v>
      </c>
      <c r="F165" s="45">
        <f>+SUMIF(Inputs!$D$1055:$D$1251,'Residual charges'!E165,Inputs!$E$1055:$E$1251)</f>
        <v>8899.6943115234353</v>
      </c>
    </row>
    <row r="166" spans="2:6" hidden="1" outlineLevel="1" x14ac:dyDescent="0.35">
      <c r="B166" s="17"/>
      <c r="C166" s="55"/>
      <c r="E166" s="17" t="str">
        <f>+Inputs!B401</f>
        <v>UNISWRK</v>
      </c>
      <c r="F166" s="45">
        <f>+SUMIF(Inputs!$D$1055:$D$1251,'Residual charges'!E166,Inputs!$E$1055:$E$1251)</f>
        <v>48831.005399169801</v>
      </c>
    </row>
    <row r="167" spans="2:6" hidden="1" outlineLevel="1" x14ac:dyDescent="0.35">
      <c r="B167" s="17"/>
      <c r="C167" s="55"/>
      <c r="E167" s="17" t="str">
        <f>+Inputs!B402</f>
        <v>UNISWTU</v>
      </c>
      <c r="F167" s="45">
        <f>+SUMIF(Inputs!$D$1055:$D$1251,'Residual charges'!E167,Inputs!$E$1055:$E$1251)</f>
        <v>90143.881777343748</v>
      </c>
    </row>
    <row r="168" spans="2:6" hidden="1" outlineLevel="1" x14ac:dyDescent="0.35">
      <c r="B168" s="17"/>
      <c r="C168" s="55"/>
      <c r="E168" s="17" t="str">
        <f>+Inputs!B403</f>
        <v>VECTALB</v>
      </c>
      <c r="F168" s="45">
        <f>+SUMIF(Inputs!$D$1055:$D$1251,'Residual charges'!E168,Inputs!$E$1055:$E$1251)</f>
        <v>259891.98477539062</v>
      </c>
    </row>
    <row r="169" spans="2:6" hidden="1" outlineLevel="1" x14ac:dyDescent="0.35">
      <c r="B169" s="17"/>
      <c r="C169" s="55"/>
      <c r="E169" s="17" t="str">
        <f>+Inputs!B404</f>
        <v>VECTHEN</v>
      </c>
      <c r="F169" s="45">
        <f>+SUMIF(Inputs!$D$1055:$D$1251,'Residual charges'!E169,Inputs!$E$1055:$E$1251)</f>
        <v>127992.12939453125</v>
      </c>
    </row>
    <row r="170" spans="2:6" hidden="1" outlineLevel="1" x14ac:dyDescent="0.35">
      <c r="B170" s="17"/>
      <c r="C170" s="55"/>
      <c r="E170" s="17" t="str">
        <f>+Inputs!B405</f>
        <v>VECTHEP</v>
      </c>
      <c r="F170" s="45">
        <f>+SUMIF(Inputs!$D$1055:$D$1251,'Residual charges'!E170,Inputs!$E$1055:$E$1251)</f>
        <v>141085.77740234375</v>
      </c>
    </row>
    <row r="171" spans="2:6" hidden="1" outlineLevel="1" x14ac:dyDescent="0.35">
      <c r="B171" s="17"/>
      <c r="C171" s="55"/>
      <c r="E171" s="17" t="str">
        <f>+Inputs!B406</f>
        <v>VECTHOB</v>
      </c>
      <c r="F171" s="45">
        <f>+SUMIF(Inputs!$D$1055:$D$1251,'Residual charges'!E171,Inputs!$E$1055:$E$1251)</f>
        <v>86270.517773437503</v>
      </c>
    </row>
    <row r="172" spans="2:6" hidden="1" outlineLevel="1" x14ac:dyDescent="0.35">
      <c r="B172" s="17"/>
      <c r="C172" s="55"/>
      <c r="E172" s="17" t="str">
        <f>+Inputs!B407</f>
        <v>VECTLFD</v>
      </c>
      <c r="F172" s="45">
        <f>+SUMIF(Inputs!$D$1055:$D$1251,'Residual charges'!E172,Inputs!$E$1055:$E$1251)</f>
        <v>17955.719276716289</v>
      </c>
    </row>
    <row r="173" spans="2:6" hidden="1" outlineLevel="1" x14ac:dyDescent="0.35">
      <c r="B173" s="17"/>
      <c r="C173" s="55"/>
      <c r="E173" s="17" t="str">
        <f>+Inputs!B408</f>
        <v>VECTMNG</v>
      </c>
      <c r="F173" s="45">
        <f>+SUMIF(Inputs!$D$1055:$D$1251,'Residual charges'!E173,Inputs!$E$1055:$E$1251)</f>
        <v>133888.39534423823</v>
      </c>
    </row>
    <row r="174" spans="2:6" hidden="1" outlineLevel="1" x14ac:dyDescent="0.35">
      <c r="B174" s="17"/>
      <c r="C174" s="55"/>
      <c r="E174" s="17" t="str">
        <f>+Inputs!B409</f>
        <v>VECTOTA</v>
      </c>
      <c r="F174" s="45">
        <f>+SUMIF(Inputs!$D$1055:$D$1251,'Residual charges'!E174,Inputs!$E$1055:$E$1251)</f>
        <v>62243.916524248052</v>
      </c>
    </row>
    <row r="175" spans="2:6" hidden="1" outlineLevel="1" x14ac:dyDescent="0.35">
      <c r="B175" s="17"/>
      <c r="C175" s="55"/>
      <c r="E175" s="17" t="str">
        <f>+Inputs!B410</f>
        <v>VECTPAK</v>
      </c>
      <c r="F175" s="45">
        <f>+SUMIF(Inputs!$D$1055:$D$1251,'Residual charges'!E175,Inputs!$E$1055:$E$1251)</f>
        <v>141086.80341796874</v>
      </c>
    </row>
    <row r="176" spans="2:6" hidden="1" outlineLevel="1" x14ac:dyDescent="0.35">
      <c r="B176" s="17"/>
      <c r="C176" s="55"/>
      <c r="E176" s="17" t="str">
        <f>+Inputs!B411</f>
        <v>VECTPEN</v>
      </c>
      <c r="F176" s="45">
        <f>+SUMIF(Inputs!$D$1055:$D$1251,'Residual charges'!E176,Inputs!$E$1055:$E$1251)</f>
        <v>497070.97061186668</v>
      </c>
    </row>
    <row r="177" spans="2:6" hidden="1" outlineLevel="1" x14ac:dyDescent="0.35">
      <c r="B177" s="17"/>
      <c r="C177" s="55"/>
      <c r="E177" s="17" t="str">
        <f>+Inputs!B412</f>
        <v>VECTROS</v>
      </c>
      <c r="F177" s="45">
        <f>+SUMIF(Inputs!$D$1055:$D$1251,'Residual charges'!E177,Inputs!$E$1055:$E$1251)</f>
        <v>220575.74089355458</v>
      </c>
    </row>
    <row r="178" spans="2:6" hidden="1" outlineLevel="1" x14ac:dyDescent="0.35">
      <c r="B178" s="17"/>
      <c r="C178" s="55"/>
      <c r="E178" s="17" t="str">
        <f>+Inputs!B413</f>
        <v>VECTSVL</v>
      </c>
      <c r="F178" s="45">
        <f>+SUMIF(Inputs!$D$1055:$D$1251,'Residual charges'!E178,Inputs!$E$1055:$E$1251)</f>
        <v>86439.51171875</v>
      </c>
    </row>
    <row r="179" spans="2:6" hidden="1" outlineLevel="1" x14ac:dyDescent="0.35">
      <c r="B179" s="17"/>
      <c r="C179" s="55"/>
      <c r="E179" s="17" t="str">
        <f>+Inputs!B414</f>
        <v>VECTTAK</v>
      </c>
      <c r="F179" s="45">
        <f>+SUMIF(Inputs!$D$1055:$D$1251,'Residual charges'!E179,Inputs!$E$1055:$E$1251)</f>
        <v>117915.89689453124</v>
      </c>
    </row>
    <row r="180" spans="2:6" hidden="1" outlineLevel="1" x14ac:dyDescent="0.35">
      <c r="B180" s="17"/>
      <c r="C180" s="55"/>
      <c r="E180" s="17" t="str">
        <f>+Inputs!B415</f>
        <v>VECTWEL</v>
      </c>
      <c r="F180" s="45">
        <f>+SUMIF(Inputs!$D$1055:$D$1251,'Residual charges'!E180,Inputs!$E$1055:$E$1251)</f>
        <v>34626.348135907298</v>
      </c>
    </row>
    <row r="181" spans="2:6" hidden="1" outlineLevel="1" x14ac:dyDescent="0.35">
      <c r="B181" s="17"/>
      <c r="C181" s="55"/>
      <c r="E181" s="17" t="str">
        <f>+Inputs!B416</f>
        <v>VECTWIR</v>
      </c>
      <c r="F181" s="45">
        <f>+SUMIF(Inputs!$D$1055:$D$1251,'Residual charges'!E181,Inputs!$E$1055:$E$1251)</f>
        <v>86593.25287115894</v>
      </c>
    </row>
    <row r="182" spans="2:6" hidden="1" outlineLevel="1" x14ac:dyDescent="0.35">
      <c r="B182" s="17"/>
      <c r="C182" s="55"/>
      <c r="E182" s="17" t="str">
        <f>+Inputs!B417</f>
        <v>VECTWRD</v>
      </c>
      <c r="F182" s="45">
        <f>+SUMIF(Inputs!$D$1055:$D$1251,'Residual charges'!E182,Inputs!$E$1055:$E$1251)</f>
        <v>71886.694687499999</v>
      </c>
    </row>
    <row r="183" spans="2:6" hidden="1" outlineLevel="1" x14ac:dyDescent="0.35">
      <c r="B183" s="17"/>
      <c r="C183" s="55"/>
      <c r="E183" s="17" t="str">
        <f>+Inputs!B418</f>
        <v>WAIPCBG</v>
      </c>
      <c r="F183" s="45">
        <f>+SUMIF(Inputs!$D$1055:$D$1251,'Residual charges'!E183,Inputs!$E$1055:$E$1251)</f>
        <v>38986.541142578099</v>
      </c>
    </row>
    <row r="184" spans="2:6" hidden="1" outlineLevel="1" x14ac:dyDescent="0.35">
      <c r="B184" s="17"/>
      <c r="C184" s="55"/>
      <c r="E184" s="17" t="str">
        <f>+Inputs!B419</f>
        <v>WAIPTMU</v>
      </c>
      <c r="F184" s="45">
        <f>+SUMIF(Inputs!$D$1055:$D$1251,'Residual charges'!E184,Inputs!$E$1055:$E$1251)</f>
        <v>35410.838537597607</v>
      </c>
    </row>
    <row r="185" spans="2:6" hidden="1" outlineLevel="1" x14ac:dyDescent="0.35">
      <c r="B185" s="17"/>
      <c r="C185" s="55"/>
      <c r="E185" s="17" t="str">
        <f>+Inputs!B420</f>
        <v>WATABPT</v>
      </c>
      <c r="F185" s="45">
        <f>+SUMIF(Inputs!$D$1055:$D$1251,'Residual charges'!E185,Inputs!$E$1055:$E$1251)</f>
        <v>11590.680297851561</v>
      </c>
    </row>
    <row r="186" spans="2:6" hidden="1" outlineLevel="1" x14ac:dyDescent="0.35">
      <c r="B186" s="17"/>
      <c r="C186" s="55"/>
      <c r="E186" s="17" t="str">
        <f>+Inputs!B421</f>
        <v>WATAOAM</v>
      </c>
      <c r="F186" s="45">
        <f>+SUMIF(Inputs!$D$1055:$D$1251,'Residual charges'!E186,Inputs!$E$1055:$E$1251)</f>
        <v>40517.732304687401</v>
      </c>
    </row>
    <row r="187" spans="2:6" hidden="1" outlineLevel="1" x14ac:dyDescent="0.35">
      <c r="B187" s="17"/>
      <c r="C187" s="55"/>
      <c r="E187" s="17" t="str">
        <f>+Inputs!B422</f>
        <v>WATATWZ</v>
      </c>
      <c r="F187" s="45">
        <f>+SUMIF(Inputs!$D$1055:$D$1251,'Residual charges'!E187,Inputs!$E$1055:$E$1251)</f>
        <v>4289.525169677725</v>
      </c>
    </row>
    <row r="188" spans="2:6" hidden="1" outlineLevel="1" x14ac:dyDescent="0.35">
      <c r="B188" s="17"/>
      <c r="C188" s="55"/>
      <c r="E188" s="17" t="str">
        <f>+Inputs!B423</f>
        <v>WATAWTK</v>
      </c>
      <c r="F188" s="45">
        <f>+SUMIF(Inputs!$D$1055:$D$1251,'Residual charges'!E188,Inputs!$E$1055:$E$1251)</f>
        <v>12615.516500244135</v>
      </c>
    </row>
    <row r="189" spans="2:6" hidden="1" outlineLevel="1" x14ac:dyDescent="0.35">
      <c r="B189" s="17"/>
      <c r="C189" s="55"/>
      <c r="E189" s="17" t="str">
        <f>+Inputs!B424</f>
        <v>WAV1WVY</v>
      </c>
      <c r="F189" s="45">
        <f>+SUMIF(Inputs!$D$1055:$D$1251,'Residual charges'!E189,Inputs!$E$1055:$E$1251)</f>
        <v>1101</v>
      </c>
    </row>
    <row r="190" spans="2:6" hidden="1" outlineLevel="1" x14ac:dyDescent="0.35">
      <c r="B190" s="17"/>
      <c r="C190" s="55"/>
      <c r="E190" s="17" t="str">
        <f>+Inputs!B425</f>
        <v>WELEHAM</v>
      </c>
      <c r="F190" s="45">
        <f>+SUMIF(Inputs!$D$1055:$D$1251,'Residual charges'!E190,Inputs!$E$1055:$E$1251)</f>
        <v>167962.33762695306</v>
      </c>
    </row>
    <row r="191" spans="2:6" hidden="1" outlineLevel="1" x14ac:dyDescent="0.35">
      <c r="B191" s="17"/>
      <c r="C191" s="55"/>
      <c r="E191" s="17" t="str">
        <f>+Inputs!B426</f>
        <v>WELEHLY</v>
      </c>
      <c r="F191" s="45">
        <f>+SUMIF(Inputs!$D$1055:$D$1251,'Residual charges'!E191,Inputs!$E$1055:$E$1251)</f>
        <v>25860.317563476499</v>
      </c>
    </row>
    <row r="192" spans="2:6" hidden="1" outlineLevel="1" x14ac:dyDescent="0.35">
      <c r="B192" s="17"/>
      <c r="C192" s="55"/>
      <c r="E192" s="17" t="str">
        <f>+Inputs!B427</f>
        <v>WELETWH</v>
      </c>
      <c r="F192" s="45">
        <f>+SUMIF(Inputs!$D$1055:$D$1251,'Residual charges'!E192,Inputs!$E$1055:$E$1251)</f>
        <v>101020.163227539</v>
      </c>
    </row>
    <row r="193" spans="1:8" hidden="1" outlineLevel="1" x14ac:dyDescent="0.35">
      <c r="B193" s="17"/>
      <c r="C193" s="55"/>
      <c r="E193" s="17" t="str">
        <f>+Inputs!B428</f>
        <v>WNSTTNG</v>
      </c>
      <c r="F193" s="45">
        <f>+SUMIF(Inputs!$D$1055:$D$1251,'Residual charges'!E193,Inputs!$E$1055:$E$1251)</f>
        <v>36416.90841632885</v>
      </c>
    </row>
    <row r="194" spans="1:8" hidden="1" outlineLevel="1" x14ac:dyDescent="0.35">
      <c r="B194" s="17"/>
      <c r="C194" s="55"/>
      <c r="E194" s="17" t="str">
        <f>+Inputs!B429</f>
        <v>WPOWATU</v>
      </c>
      <c r="F194" s="45">
        <f>+SUMIF(Inputs!$D$1055:$D$1251,'Residual charges'!E194,Inputs!$E$1055:$E$1251)</f>
        <v>717.38190078735249</v>
      </c>
    </row>
    <row r="195" spans="1:8" hidden="1" outlineLevel="1" x14ac:dyDescent="0.35">
      <c r="B195" s="17"/>
      <c r="C195" s="55"/>
      <c r="E195" s="17" t="str">
        <f>+Inputs!B430</f>
        <v>WPOWDOB</v>
      </c>
      <c r="F195" s="45">
        <f>+SUMIF(Inputs!$D$1055:$D$1251,'Residual charges'!E195,Inputs!$E$1055:$E$1251)</f>
        <v>8847.7097204589736</v>
      </c>
    </row>
    <row r="196" spans="1:8" hidden="1" outlineLevel="1" x14ac:dyDescent="0.35">
      <c r="B196" s="17"/>
      <c r="C196" s="55"/>
      <c r="E196" s="17" t="str">
        <f>+Inputs!B431</f>
        <v>WPOWGYM</v>
      </c>
      <c r="F196" s="45">
        <f>+SUMIF(Inputs!$D$1055:$D$1251,'Residual charges'!E196,Inputs!$E$1055:$E$1251)</f>
        <v>13488.765527343739</v>
      </c>
    </row>
    <row r="197" spans="1:8" hidden="1" outlineLevel="1" x14ac:dyDescent="0.35">
      <c r="B197" s="17"/>
      <c r="C197" s="55"/>
      <c r="E197" s="17" t="str">
        <f>+Inputs!B432</f>
        <v>WPOWHKK</v>
      </c>
      <c r="F197" s="45">
        <f>+SUMIF(Inputs!$D$1055:$D$1251,'Residual charges'!E197,Inputs!$E$1055:$E$1251)</f>
        <v>19787.048383788991</v>
      </c>
    </row>
    <row r="198" spans="1:8" hidden="1" outlineLevel="1" x14ac:dyDescent="0.35">
      <c r="B198" s="17"/>
      <c r="C198" s="55"/>
      <c r="E198" s="17" t="str">
        <f>+Inputs!B433</f>
        <v>WPOWKUM</v>
      </c>
      <c r="F198" s="45">
        <f>+SUMIF(Inputs!$D$1055:$D$1251,'Residual charges'!E198,Inputs!$E$1055:$E$1251)</f>
        <v>3308</v>
      </c>
    </row>
    <row r="199" spans="1:8" hidden="1" outlineLevel="1" x14ac:dyDescent="0.35">
      <c r="B199" s="17"/>
      <c r="C199" s="55"/>
      <c r="E199" s="17" t="str">
        <f>+Inputs!B434</f>
        <v>WPOWOTI</v>
      </c>
      <c r="F199" s="45">
        <f>+SUMIF(Inputs!$D$1055:$D$1251,'Residual charges'!E199,Inputs!$E$1055:$E$1251)</f>
        <v>613.16767120361203</v>
      </c>
    </row>
    <row r="200" spans="1:8" hidden="1" outlineLevel="1" x14ac:dyDescent="0.35">
      <c r="B200" s="17"/>
      <c r="C200" s="55"/>
      <c r="E200" s="17" t="str">
        <f>+Inputs!B435</f>
        <v>WPOWRFN</v>
      </c>
      <c r="F200" s="45">
        <f>+SUMIF(Inputs!$D$1055:$D$1251,'Residual charges'!E200,Inputs!$E$1055:$E$1251)</f>
        <v>12843.305389404279</v>
      </c>
    </row>
    <row r="201" spans="1:8" hidden="1" outlineLevel="1" x14ac:dyDescent="0.35">
      <c r="B201" s="17"/>
      <c r="C201" s="55"/>
      <c r="E201" s="17" t="str">
        <f>+Inputs!B436</f>
        <v>WTOMHTI</v>
      </c>
      <c r="F201" s="45">
        <f>+SUMIF(Inputs!$D$1055:$D$1251,'Residual charges'!E201,Inputs!$E$1055:$E$1251)</f>
        <v>38793.832817422997</v>
      </c>
    </row>
    <row r="202" spans="1:8" hidden="1" outlineLevel="1" x14ac:dyDescent="0.35">
      <c r="B202" s="17"/>
      <c r="C202" s="55"/>
      <c r="E202" s="17" t="str">
        <f>+Inputs!B437</f>
        <v>WTOMNPK</v>
      </c>
      <c r="F202" s="45">
        <f>+SUMIF(Inputs!$D$1055:$D$1251,'Residual charges'!E202,Inputs!$E$1055:$E$1251)</f>
        <v>6213.3890009879706</v>
      </c>
    </row>
    <row r="203" spans="1:8" hidden="1" outlineLevel="1" x14ac:dyDescent="0.35">
      <c r="B203" s="17"/>
      <c r="C203" s="55"/>
      <c r="E203" s="17" t="str">
        <f>+Inputs!B438</f>
        <v>WTOMOKN</v>
      </c>
      <c r="F203" s="45">
        <f>+SUMIF(Inputs!$D$1055:$D$1251,'Residual charges'!E203,Inputs!$E$1055:$E$1251)</f>
        <v>7223.34619140624</v>
      </c>
    </row>
    <row r="204" spans="1:8" hidden="1" outlineLevel="1" x14ac:dyDescent="0.35">
      <c r="B204" s="17"/>
      <c r="C204" s="55"/>
      <c r="E204" s="17" t="str">
        <f>+Inputs!B439</f>
        <v>WTOMONG</v>
      </c>
      <c r="F204" s="45">
        <f>+SUMIF(Inputs!$D$1055:$D$1251,'Residual charges'!E204,Inputs!$E$1055:$E$1251)</f>
        <v>13687.470581111005</v>
      </c>
    </row>
    <row r="205" spans="1:8" hidden="1" outlineLevel="1" x14ac:dyDescent="0.35">
      <c r="B205" s="17"/>
      <c r="C205" s="55"/>
      <c r="E205" s="17" t="str">
        <f>+Inputs!B440</f>
        <v>WTOMTKU</v>
      </c>
      <c r="F205" s="45">
        <f>+SUMIF(Inputs!$D$1055:$D$1251,'Residual charges'!E205,Inputs!$E$1055:$E$1251)</f>
        <v>9967.6922631835841</v>
      </c>
      <c r="H205" s="221"/>
    </row>
    <row r="206" spans="1:8" hidden="1" outlineLevel="1" x14ac:dyDescent="0.35">
      <c r="E206" s="49" t="s">
        <v>134</v>
      </c>
      <c r="F206" s="48">
        <f>+SUM(F9:F205)-SUM(Inputs!E1055:E1251)</f>
        <v>0</v>
      </c>
    </row>
    <row r="207" spans="1:8" s="9" customFormat="1" ht="18" collapsed="1" thickTop="1" thickBot="1" x14ac:dyDescent="0.45">
      <c r="A207" s="9" t="s">
        <v>717</v>
      </c>
      <c r="B207" s="22"/>
    </row>
    <row r="208" spans="1:8" ht="15" hidden="1" outlineLevel="1" thickTop="1" x14ac:dyDescent="0.35">
      <c r="A208" s="219" t="s">
        <v>316</v>
      </c>
    </row>
    <row r="209" spans="1:6" ht="29.5" hidden="1" outlineLevel="1" thickBot="1" x14ac:dyDescent="0.4">
      <c r="A209" s="8"/>
      <c r="B209" s="20" t="str">
        <f t="shared" ref="B209:B240" si="0">+B8</f>
        <v>Customer code</v>
      </c>
      <c r="C209" s="21" t="str">
        <f>+C425</f>
        <v>Residual charge (ARC)</v>
      </c>
      <c r="E209" s="20" t="str">
        <f t="shared" ref="E209:E240" si="1">+E8</f>
        <v>Connection ID</v>
      </c>
      <c r="F209" s="21" t="str">
        <f>+F425</f>
        <v>Residual 
charge (ARC)</v>
      </c>
    </row>
    <row r="210" spans="1:6" hidden="1" outlineLevel="1" x14ac:dyDescent="0.35">
      <c r="B210" s="35" t="str">
        <f t="shared" si="0"/>
        <v>ALPE</v>
      </c>
      <c r="C210" s="87">
        <f t="shared" ref="C210:C241" si="2">+C426</f>
        <v>8.1738870498838185</v>
      </c>
      <c r="E210" s="35" t="str">
        <f t="shared" si="1"/>
        <v>ALPEABY</v>
      </c>
      <c r="F210" s="87">
        <f t="shared" ref="F210:F273" si="3">+F426</f>
        <v>0.24248076641429392</v>
      </c>
    </row>
    <row r="211" spans="1:6" hidden="1" outlineLevel="1" x14ac:dyDescent="0.35">
      <c r="B211" s="38" t="str">
        <f t="shared" si="0"/>
        <v>BUEL</v>
      </c>
      <c r="C211" s="90">
        <f t="shared" si="2"/>
        <v>1.0171062474203114</v>
      </c>
      <c r="E211" s="38" t="str">
        <f t="shared" si="1"/>
        <v>ALPEBPD</v>
      </c>
      <c r="F211" s="90">
        <f t="shared" si="3"/>
        <v>0.6012779437660154</v>
      </c>
    </row>
    <row r="212" spans="1:6" hidden="1" outlineLevel="1" x14ac:dyDescent="0.35">
      <c r="B212" s="35" t="str">
        <f t="shared" si="0"/>
        <v>CHBP</v>
      </c>
      <c r="C212" s="87">
        <f t="shared" si="2"/>
        <v>1.0562250269232325</v>
      </c>
      <c r="E212" s="35" t="str">
        <f t="shared" si="1"/>
        <v>ALPESTU</v>
      </c>
      <c r="F212" s="87">
        <f t="shared" si="3"/>
        <v>0.71991116519540976</v>
      </c>
    </row>
    <row r="213" spans="1:6" hidden="1" outlineLevel="1" x14ac:dyDescent="0.35">
      <c r="B213" s="38" t="str">
        <f t="shared" si="0"/>
        <v>COUP</v>
      </c>
      <c r="C213" s="90">
        <f t="shared" si="2"/>
        <v>6.6587997675707582</v>
      </c>
      <c r="E213" s="38" t="str">
        <f t="shared" si="1"/>
        <v>ALPETIM</v>
      </c>
      <c r="F213" s="90">
        <f t="shared" si="3"/>
        <v>3.3492596783990223</v>
      </c>
    </row>
    <row r="214" spans="1:6" hidden="1" outlineLevel="1" x14ac:dyDescent="0.35">
      <c r="B214" s="35" t="str">
        <f t="shared" si="0"/>
        <v>CTCT</v>
      </c>
      <c r="C214" s="87">
        <f t="shared" si="2"/>
        <v>1.4249468479017031</v>
      </c>
      <c r="E214" s="35" t="str">
        <f t="shared" si="1"/>
        <v>ALPETKA</v>
      </c>
      <c r="F214" s="87">
        <f t="shared" si="3"/>
        <v>0.21728520122014094</v>
      </c>
    </row>
    <row r="215" spans="1:6" hidden="1" outlineLevel="1" x14ac:dyDescent="0.35">
      <c r="B215" s="38" t="str">
        <f t="shared" si="0"/>
        <v>DUNE</v>
      </c>
      <c r="C215" s="90">
        <f t="shared" si="2"/>
        <v>18.070135661317394</v>
      </c>
      <c r="E215" s="38" t="str">
        <f t="shared" si="1"/>
        <v>ALPETMK</v>
      </c>
      <c r="F215" s="90">
        <f t="shared" si="3"/>
        <v>2.866891188301754</v>
      </c>
    </row>
    <row r="216" spans="1:6" hidden="1" outlineLevel="1" x14ac:dyDescent="0.35">
      <c r="B216" s="35" t="str">
        <f t="shared" si="0"/>
        <v>EASH</v>
      </c>
      <c r="C216" s="87">
        <f t="shared" si="2"/>
        <v>9.1582808828273379</v>
      </c>
      <c r="E216" s="35" t="str">
        <f t="shared" si="1"/>
        <v>ALPETWZ</v>
      </c>
      <c r="F216" s="87">
        <f t="shared" si="3"/>
        <v>0.17678110658718188</v>
      </c>
    </row>
    <row r="217" spans="1:6" hidden="1" outlineLevel="1" x14ac:dyDescent="0.35">
      <c r="B217" s="38" t="str">
        <f t="shared" si="0"/>
        <v>EAST</v>
      </c>
      <c r="C217" s="90">
        <f t="shared" si="2"/>
        <v>3.1149631651952632</v>
      </c>
      <c r="E217" s="38" t="str">
        <f t="shared" si="1"/>
        <v>BUELORO</v>
      </c>
      <c r="F217" s="90">
        <f t="shared" si="3"/>
        <v>1.0171062474203114</v>
      </c>
    </row>
    <row r="218" spans="1:6" hidden="1" outlineLevel="1" x14ac:dyDescent="0.35">
      <c r="B218" s="35" t="str">
        <f t="shared" si="0"/>
        <v>GENE</v>
      </c>
      <c r="C218" s="87">
        <f t="shared" si="2"/>
        <v>0.69509864806167609</v>
      </c>
      <c r="E218" s="35" t="str">
        <f t="shared" si="1"/>
        <v>CHBPWPW</v>
      </c>
      <c r="F218" s="87">
        <f t="shared" si="3"/>
        <v>1.0562250269232325</v>
      </c>
    </row>
    <row r="219" spans="1:6" hidden="1" outlineLevel="1" x14ac:dyDescent="0.35">
      <c r="B219" s="38" t="str">
        <f t="shared" si="0"/>
        <v>HORO</v>
      </c>
      <c r="C219" s="90">
        <f t="shared" si="2"/>
        <v>5.7713981581002125</v>
      </c>
      <c r="E219" s="38" t="str">
        <f t="shared" si="1"/>
        <v>COUPBOB</v>
      </c>
      <c r="F219" s="90">
        <f t="shared" si="3"/>
        <v>4.873404979083829</v>
      </c>
    </row>
    <row r="220" spans="1:6" hidden="1" outlineLevel="1" x14ac:dyDescent="0.35">
      <c r="B220" s="35" t="str">
        <f t="shared" si="0"/>
        <v>HRZE</v>
      </c>
      <c r="C220" s="87">
        <f t="shared" si="2"/>
        <v>4.7556563341040956</v>
      </c>
      <c r="E220" s="35" t="str">
        <f t="shared" si="1"/>
        <v>COUPGLN</v>
      </c>
      <c r="F220" s="87">
        <f t="shared" si="3"/>
        <v>1.7853947884869295</v>
      </c>
    </row>
    <row r="221" spans="1:6" hidden="1" outlineLevel="1" x14ac:dyDescent="0.35">
      <c r="B221" s="38" t="str">
        <f t="shared" si="0"/>
        <v>KIWI</v>
      </c>
      <c r="C221" s="90">
        <f t="shared" si="2"/>
        <v>1.5584401625212001</v>
      </c>
      <c r="E221" s="38" t="str">
        <f t="shared" si="1"/>
        <v>CTCTCYD</v>
      </c>
      <c r="F221" s="90">
        <f t="shared" si="3"/>
        <v>0.20637686999999999</v>
      </c>
    </row>
    <row r="222" spans="1:6" hidden="1" outlineLevel="1" x14ac:dyDescent="0.35">
      <c r="B222" s="35" t="str">
        <f t="shared" si="0"/>
        <v>KUPE</v>
      </c>
      <c r="C222" s="87">
        <f t="shared" si="2"/>
        <v>0.46592973814453104</v>
      </c>
      <c r="E222" s="35" t="str">
        <f t="shared" si="1"/>
        <v>CTCTOKI</v>
      </c>
      <c r="F222" s="87">
        <f t="shared" si="3"/>
        <v>0.18278057</v>
      </c>
    </row>
    <row r="223" spans="1:6" hidden="1" outlineLevel="1" x14ac:dyDescent="0.35">
      <c r="B223" s="38" t="str">
        <f t="shared" si="0"/>
        <v>MARL</v>
      </c>
      <c r="C223" s="90">
        <f t="shared" si="2"/>
        <v>3.7893120802722602</v>
      </c>
      <c r="E223" s="38" t="str">
        <f t="shared" si="1"/>
        <v>CTCTPPI</v>
      </c>
      <c r="F223" s="90">
        <f t="shared" si="3"/>
        <v>0.14847517999999998</v>
      </c>
    </row>
    <row r="224" spans="1:6" hidden="1" outlineLevel="1" x14ac:dyDescent="0.35">
      <c r="B224" s="35" t="str">
        <f t="shared" si="0"/>
        <v>MELT</v>
      </c>
      <c r="C224" s="87">
        <f t="shared" si="2"/>
        <v>4.7451899999999998E-2</v>
      </c>
      <c r="E224" s="35" t="str">
        <f t="shared" si="1"/>
        <v>CTCTROX</v>
      </c>
      <c r="F224" s="87">
        <f t="shared" si="3"/>
        <v>1.63359E-2</v>
      </c>
    </row>
    <row r="225" spans="2:6" hidden="1" outlineLevel="1" x14ac:dyDescent="0.35">
      <c r="B225" s="38" t="str">
        <f t="shared" si="0"/>
        <v>MELW</v>
      </c>
      <c r="C225" s="90">
        <f t="shared" si="2"/>
        <v>9.7911679999999987E-2</v>
      </c>
      <c r="E225" s="38" t="str">
        <f t="shared" si="1"/>
        <v>CTCTSFD</v>
      </c>
      <c r="F225" s="90">
        <f t="shared" si="3"/>
        <v>0.42455188999999999</v>
      </c>
    </row>
    <row r="226" spans="2:6" hidden="1" outlineLevel="1" x14ac:dyDescent="0.35">
      <c r="B226" s="35" t="str">
        <f t="shared" si="0"/>
        <v>MERI</v>
      </c>
      <c r="C226" s="87">
        <f t="shared" si="2"/>
        <v>1.3864867592820835</v>
      </c>
      <c r="E226" s="35" t="str">
        <f t="shared" si="1"/>
        <v>CTCTTHI</v>
      </c>
      <c r="F226" s="87">
        <f t="shared" si="3"/>
        <v>0.39877746999999997</v>
      </c>
    </row>
    <row r="227" spans="2:6" hidden="1" outlineLevel="1" x14ac:dyDescent="0.35">
      <c r="B227" s="38" t="str">
        <f t="shared" si="0"/>
        <v>METH</v>
      </c>
      <c r="C227" s="90">
        <f t="shared" si="2"/>
        <v>0.47358824530883764</v>
      </c>
      <c r="E227" s="38" t="str">
        <f t="shared" si="1"/>
        <v>CTCTWHI</v>
      </c>
      <c r="F227" s="90">
        <f t="shared" si="3"/>
        <v>2.0163167901703118E-2</v>
      </c>
    </row>
    <row r="228" spans="2:6" hidden="1" outlineLevel="1" x14ac:dyDescent="0.35">
      <c r="B228" s="35" t="str">
        <f t="shared" si="0"/>
        <v>MPOW</v>
      </c>
      <c r="C228" s="87">
        <f t="shared" si="2"/>
        <v>7.4550633428731743</v>
      </c>
      <c r="E228" s="35" t="str">
        <f t="shared" si="1"/>
        <v>CTCTWRK</v>
      </c>
      <c r="F228" s="87">
        <f t="shared" si="3"/>
        <v>2.7485799999999998E-2</v>
      </c>
    </row>
    <row r="229" spans="2:6" hidden="1" outlineLevel="1" x14ac:dyDescent="0.35">
      <c r="B229" s="38" t="str">
        <f t="shared" si="0"/>
        <v>MRPL</v>
      </c>
      <c r="C229" s="90">
        <f t="shared" si="2"/>
        <v>1.7534299030999996</v>
      </c>
      <c r="E229" s="38" t="str">
        <f t="shared" si="1"/>
        <v>DUNECML</v>
      </c>
      <c r="F229" s="90">
        <f t="shared" si="3"/>
        <v>1.8028805827117163</v>
      </c>
    </row>
    <row r="230" spans="2:6" hidden="1" outlineLevel="1" x14ac:dyDescent="0.35">
      <c r="B230" s="35" t="str">
        <f t="shared" si="0"/>
        <v>MSVP</v>
      </c>
      <c r="C230" s="87">
        <f t="shared" si="2"/>
        <v>9.7496800000000008E-2</v>
      </c>
      <c r="E230" s="35" t="str">
        <f t="shared" si="1"/>
        <v>DUNECYD</v>
      </c>
      <c r="F230" s="87">
        <f t="shared" si="3"/>
        <v>0.95934628131272182</v>
      </c>
    </row>
    <row r="231" spans="2:6" hidden="1" outlineLevel="1" x14ac:dyDescent="0.35">
      <c r="B231" s="38" t="str">
        <f t="shared" si="0"/>
        <v>NAPA</v>
      </c>
      <c r="C231" s="90">
        <f t="shared" si="2"/>
        <v>0.27641379999999999</v>
      </c>
      <c r="E231" s="38" t="str">
        <f t="shared" si="1"/>
        <v>DUNEFKN</v>
      </c>
      <c r="F231" s="90">
        <f t="shared" si="3"/>
        <v>3.0174242806580791</v>
      </c>
    </row>
    <row r="232" spans="2:6" hidden="1" outlineLevel="1" x14ac:dyDescent="0.35">
      <c r="B232" s="35" t="str">
        <f t="shared" si="0"/>
        <v>NELS</v>
      </c>
      <c r="C232" s="87">
        <f t="shared" si="2"/>
        <v>0.72300930489189419</v>
      </c>
      <c r="E232" s="35" t="str">
        <f t="shared" si="1"/>
        <v>DUNEHWB</v>
      </c>
      <c r="F232" s="87">
        <f t="shared" si="3"/>
        <v>8.5575479412587026</v>
      </c>
    </row>
    <row r="233" spans="2:6" hidden="1" outlineLevel="1" x14ac:dyDescent="0.35">
      <c r="B233" s="38" t="str">
        <f t="shared" si="0"/>
        <v>NPOW</v>
      </c>
      <c r="C233" s="90">
        <f t="shared" si="2"/>
        <v>8.9996557515499624</v>
      </c>
      <c r="E233" s="38" t="str">
        <f t="shared" si="1"/>
        <v>DUNESDN</v>
      </c>
      <c r="F233" s="90">
        <f t="shared" si="3"/>
        <v>3.7329365753761716</v>
      </c>
    </row>
    <row r="234" spans="2:6" hidden="1" outlineLevel="1" x14ac:dyDescent="0.35">
      <c r="B234" s="35" t="str">
        <f t="shared" si="0"/>
        <v>NTRG</v>
      </c>
      <c r="C234" s="87">
        <f t="shared" si="2"/>
        <v>4.6985159999999998E-2</v>
      </c>
      <c r="E234" s="35" t="str">
        <f t="shared" si="1"/>
        <v>EASHASB</v>
      </c>
      <c r="F234" s="87">
        <f t="shared" si="3"/>
        <v>9.1582808828273379</v>
      </c>
    </row>
    <row r="235" spans="2:6" hidden="1" outlineLevel="1" x14ac:dyDescent="0.35">
      <c r="B235" s="38" t="str">
        <f t="shared" si="0"/>
        <v>NZAS</v>
      </c>
      <c r="C235" s="90">
        <f t="shared" si="2"/>
        <v>30.292843006609576</v>
      </c>
      <c r="E235" s="38" t="str">
        <f t="shared" si="1"/>
        <v>EASTTUI</v>
      </c>
      <c r="F235" s="90">
        <f t="shared" si="3"/>
        <v>3.1149631651952632</v>
      </c>
    </row>
    <row r="236" spans="2:6" hidden="1" outlineLevel="1" x14ac:dyDescent="0.35">
      <c r="B236" s="35" t="str">
        <f t="shared" si="0"/>
        <v>NZST</v>
      </c>
      <c r="C236" s="87">
        <f t="shared" si="2"/>
        <v>8.8348461080277279</v>
      </c>
      <c r="E236" s="35" t="str">
        <f t="shared" si="1"/>
        <v>GENEHLY</v>
      </c>
      <c r="F236" s="87">
        <f t="shared" si="3"/>
        <v>0.29622431999999999</v>
      </c>
    </row>
    <row r="237" spans="2:6" hidden="1" outlineLevel="1" x14ac:dyDescent="0.35">
      <c r="B237" s="38" t="str">
        <f t="shared" si="0"/>
        <v>OMVP</v>
      </c>
      <c r="C237" s="90">
        <f t="shared" si="2"/>
        <v>0.60510248</v>
      </c>
      <c r="E237" s="38" t="str">
        <f t="shared" si="1"/>
        <v>GENERPO</v>
      </c>
      <c r="F237" s="90">
        <f t="shared" si="3"/>
        <v>0</v>
      </c>
    </row>
    <row r="238" spans="2:6" hidden="1" outlineLevel="1" x14ac:dyDescent="0.35">
      <c r="B238" s="35" t="str">
        <f t="shared" si="0"/>
        <v>ORON</v>
      </c>
      <c r="C238" s="87">
        <f t="shared" si="2"/>
        <v>39.663691466220214</v>
      </c>
      <c r="E238" s="35" t="str">
        <f t="shared" si="1"/>
        <v>GENETKA</v>
      </c>
      <c r="F238" s="87">
        <f t="shared" si="3"/>
        <v>7.5456300000000002E-3</v>
      </c>
    </row>
    <row r="239" spans="2:6" hidden="1" outlineLevel="1" x14ac:dyDescent="0.35">
      <c r="B239" s="38" t="str">
        <f t="shared" si="0"/>
        <v>PANP</v>
      </c>
      <c r="C239" s="90">
        <f t="shared" si="2"/>
        <v>4.075921007426544</v>
      </c>
      <c r="E239" s="38" t="str">
        <f t="shared" si="1"/>
        <v>GENETKB</v>
      </c>
      <c r="F239" s="90">
        <f t="shared" si="3"/>
        <v>8.4272500000000007E-3</v>
      </c>
    </row>
    <row r="240" spans="2:6" hidden="1" outlineLevel="1" x14ac:dyDescent="0.35">
      <c r="B240" s="35" t="str">
        <f t="shared" si="0"/>
        <v>POCO</v>
      </c>
      <c r="C240" s="87">
        <f t="shared" si="2"/>
        <v>53.207870681259656</v>
      </c>
      <c r="E240" s="35" t="str">
        <f t="shared" si="1"/>
        <v>GENETKU</v>
      </c>
      <c r="F240" s="87">
        <f t="shared" si="3"/>
        <v>0.35616761806167596</v>
      </c>
    </row>
    <row r="241" spans="2:6" hidden="1" outlineLevel="1" x14ac:dyDescent="0.35">
      <c r="B241" s="38" t="str">
        <f t="shared" ref="B241:B265" si="4">+B40</f>
        <v>POWN</v>
      </c>
      <c r="C241" s="90">
        <f t="shared" si="2"/>
        <v>15.274366380658087</v>
      </c>
      <c r="E241" s="38" t="str">
        <f t="shared" ref="E241:E272" si="5">+E40</f>
        <v>GENETUI</v>
      </c>
      <c r="F241" s="90">
        <f t="shared" si="3"/>
        <v>2.6733829999999997E-2</v>
      </c>
    </row>
    <row r="242" spans="2:6" hidden="1" outlineLevel="1" x14ac:dyDescent="0.35">
      <c r="B242" s="35" t="str">
        <f t="shared" si="4"/>
        <v>RAYN</v>
      </c>
      <c r="C242" s="87">
        <f t="shared" ref="C242:C265" si="6">+C458</f>
        <v>0.46703029484878478</v>
      </c>
      <c r="E242" s="35" t="str">
        <f t="shared" si="5"/>
        <v>HOROMHO</v>
      </c>
      <c r="F242" s="87">
        <f t="shared" si="3"/>
        <v>2.2902072783287313</v>
      </c>
    </row>
    <row r="243" spans="2:6" hidden="1" outlineLevel="1" x14ac:dyDescent="0.35">
      <c r="B243" s="38" t="str">
        <f t="shared" si="4"/>
        <v>SCAN</v>
      </c>
      <c r="C243" s="90">
        <f t="shared" si="6"/>
        <v>0.78518635994357788</v>
      </c>
      <c r="E243" s="38" t="str">
        <f t="shared" si="5"/>
        <v>HOROPRM</v>
      </c>
      <c r="F243" s="90">
        <f t="shared" si="3"/>
        <v>3.4811908797714817</v>
      </c>
    </row>
    <row r="244" spans="2:6" hidden="1" outlineLevel="1" x14ac:dyDescent="0.35">
      <c r="B244" s="35" t="str">
        <f t="shared" si="4"/>
        <v>SCGL</v>
      </c>
      <c r="C244" s="87">
        <f t="shared" si="6"/>
        <v>9.4903799999999996E-2</v>
      </c>
      <c r="E244" s="35" t="str">
        <f t="shared" si="5"/>
        <v>HRZEEDG</v>
      </c>
      <c r="F244" s="87">
        <f t="shared" si="3"/>
        <v>3.2012470553652559</v>
      </c>
    </row>
    <row r="245" spans="2:6" hidden="1" outlineLevel="1" x14ac:dyDescent="0.35">
      <c r="B245" s="38" t="str">
        <f t="shared" si="4"/>
        <v>SHPK</v>
      </c>
      <c r="C245" s="90">
        <f t="shared" si="6"/>
        <v>8.5427951023864697E-3</v>
      </c>
      <c r="E245" s="38" t="str">
        <f t="shared" si="5"/>
        <v>HRZEKAW</v>
      </c>
      <c r="F245" s="90">
        <f t="shared" si="3"/>
        <v>0.98488416275468704</v>
      </c>
    </row>
    <row r="246" spans="2:6" hidden="1" outlineLevel="1" x14ac:dyDescent="0.35">
      <c r="B246" s="35" t="str">
        <f t="shared" si="4"/>
        <v>SKOG</v>
      </c>
      <c r="C246" s="87">
        <f t="shared" si="6"/>
        <v>6.3776301511538982</v>
      </c>
      <c r="E246" s="35" t="str">
        <f t="shared" si="5"/>
        <v>HRZEWAI</v>
      </c>
      <c r="F246" s="87">
        <f t="shared" si="3"/>
        <v>0.56952511598415267</v>
      </c>
    </row>
    <row r="247" spans="2:6" hidden="1" outlineLevel="1" x14ac:dyDescent="0.35">
      <c r="B247" s="38" t="str">
        <f t="shared" si="4"/>
        <v>SOLE</v>
      </c>
      <c r="C247" s="90">
        <f t="shared" si="6"/>
        <v>1.4931295884933421E-2</v>
      </c>
      <c r="E247" s="38" t="str">
        <f t="shared" si="5"/>
        <v>KIWIHWA</v>
      </c>
      <c r="F247" s="90">
        <f t="shared" si="3"/>
        <v>1.5584401625212001</v>
      </c>
    </row>
    <row r="248" spans="2:6" hidden="1" outlineLevel="1" x14ac:dyDescent="0.35">
      <c r="B248" s="35" t="str">
        <f t="shared" si="4"/>
        <v>SOU2</v>
      </c>
      <c r="C248" s="87">
        <f t="shared" si="6"/>
        <v>0</v>
      </c>
      <c r="E248" s="35" t="str">
        <f t="shared" si="5"/>
        <v>KUPEHWA</v>
      </c>
      <c r="F248" s="87">
        <f t="shared" si="3"/>
        <v>0.46592973814453104</v>
      </c>
    </row>
    <row r="249" spans="2:6" hidden="1" outlineLevel="1" x14ac:dyDescent="0.35">
      <c r="B249" s="38" t="str">
        <f t="shared" si="4"/>
        <v>TARW</v>
      </c>
      <c r="C249" s="90">
        <f t="shared" si="6"/>
        <v>5.5542059999999997E-2</v>
      </c>
      <c r="E249" s="38" t="str">
        <f t="shared" si="5"/>
        <v>MARLBLN</v>
      </c>
      <c r="F249" s="90">
        <f t="shared" si="3"/>
        <v>3.7893120802722602</v>
      </c>
    </row>
    <row r="250" spans="2:6" hidden="1" outlineLevel="1" x14ac:dyDescent="0.35">
      <c r="B250" s="35" t="str">
        <f t="shared" si="4"/>
        <v>TASM</v>
      </c>
      <c r="C250" s="87">
        <f t="shared" si="6"/>
        <v>7.6647324341820084</v>
      </c>
      <c r="E250" s="35" t="str">
        <f t="shared" si="5"/>
        <v>MELTWDV</v>
      </c>
      <c r="F250" s="87">
        <f t="shared" si="3"/>
        <v>4.7451899999999998E-2</v>
      </c>
    </row>
    <row r="251" spans="2:6" hidden="1" outlineLevel="1" x14ac:dyDescent="0.35">
      <c r="B251" s="38" t="str">
        <f t="shared" si="4"/>
        <v>TBOP</v>
      </c>
      <c r="C251" s="90">
        <f t="shared" si="6"/>
        <v>0.36330984847009001</v>
      </c>
      <c r="E251" s="38" t="str">
        <f t="shared" si="5"/>
        <v>MELWWWD</v>
      </c>
      <c r="F251" s="90">
        <f t="shared" si="3"/>
        <v>9.7911679999999987E-2</v>
      </c>
    </row>
    <row r="252" spans="2:6" hidden="1" outlineLevel="1" x14ac:dyDescent="0.35">
      <c r="B252" s="35" t="str">
        <f t="shared" si="4"/>
        <v>TOD3</v>
      </c>
      <c r="C252" s="87">
        <f t="shared" si="6"/>
        <v>7.0361933366088827E-2</v>
      </c>
      <c r="E252" s="35" t="str">
        <f t="shared" si="5"/>
        <v>MERIAVI</v>
      </c>
      <c r="F252" s="87">
        <f t="shared" si="3"/>
        <v>0.19750881000000001</v>
      </c>
    </row>
    <row r="253" spans="2:6" hidden="1" outlineLevel="1" x14ac:dyDescent="0.35">
      <c r="B253" s="38" t="str">
        <f t="shared" si="4"/>
        <v>TOPE</v>
      </c>
      <c r="C253" s="90">
        <f t="shared" si="6"/>
        <v>3.61223881266445</v>
      </c>
      <c r="E253" s="38" t="str">
        <f t="shared" si="5"/>
        <v>MERIBEN</v>
      </c>
      <c r="F253" s="90">
        <f t="shared" si="3"/>
        <v>0.51089878999999994</v>
      </c>
    </row>
    <row r="254" spans="2:6" hidden="1" outlineLevel="1" x14ac:dyDescent="0.35">
      <c r="B254" s="35" t="str">
        <f t="shared" si="4"/>
        <v>TRNZ</v>
      </c>
      <c r="C254" s="87">
        <f t="shared" si="6"/>
        <v>2.1746957434504663</v>
      </c>
      <c r="E254" s="35" t="str">
        <f t="shared" si="5"/>
        <v>MERIMAN</v>
      </c>
      <c r="F254" s="87">
        <f t="shared" si="3"/>
        <v>0</v>
      </c>
    </row>
    <row r="255" spans="2:6" hidden="1" outlineLevel="1" x14ac:dyDescent="0.35">
      <c r="B255" s="38" t="str">
        <f t="shared" si="4"/>
        <v>TRUG</v>
      </c>
      <c r="C255" s="90">
        <f t="shared" si="6"/>
        <v>3.4954212130444931E-2</v>
      </c>
      <c r="E255" s="38" t="str">
        <f t="shared" si="5"/>
        <v>MERIOHA</v>
      </c>
      <c r="F255" s="90">
        <f t="shared" si="3"/>
        <v>0.21726746999999999</v>
      </c>
    </row>
    <row r="256" spans="2:6" hidden="1" outlineLevel="1" x14ac:dyDescent="0.35">
      <c r="B256" s="35" t="str">
        <f t="shared" si="4"/>
        <v>UNET</v>
      </c>
      <c r="C256" s="87">
        <f t="shared" si="6"/>
        <v>29.817214575999269</v>
      </c>
      <c r="E256" s="35" t="str">
        <f t="shared" si="5"/>
        <v>MERIOHB</v>
      </c>
      <c r="F256" s="87">
        <f t="shared" si="3"/>
        <v>0.21037009000000001</v>
      </c>
    </row>
    <row r="257" spans="2:6" hidden="1" outlineLevel="1" x14ac:dyDescent="0.35">
      <c r="B257" s="38" t="str">
        <f t="shared" si="4"/>
        <v>UNIS</v>
      </c>
      <c r="C257" s="90">
        <f t="shared" si="6"/>
        <v>18.813539616127056</v>
      </c>
      <c r="E257" s="38" t="str">
        <f t="shared" si="5"/>
        <v>MERIOHC</v>
      </c>
      <c r="F257" s="90">
        <f t="shared" si="3"/>
        <v>0.19520104000000002</v>
      </c>
    </row>
    <row r="258" spans="2:6" hidden="1" outlineLevel="1" x14ac:dyDescent="0.35">
      <c r="B258" s="35" t="str">
        <f t="shared" si="4"/>
        <v>VECT</v>
      </c>
      <c r="C258" s="87">
        <f t="shared" si="6"/>
        <v>108.15525699319035</v>
      </c>
      <c r="E258" s="35" t="str">
        <f t="shared" si="5"/>
        <v>MERITWZ</v>
      </c>
      <c r="F258" s="87">
        <f t="shared" si="3"/>
        <v>5.5240559282083428E-2</v>
      </c>
    </row>
    <row r="259" spans="2:6" hidden="1" outlineLevel="1" x14ac:dyDescent="0.35">
      <c r="B259" s="38" t="str">
        <f t="shared" si="4"/>
        <v>WAIP</v>
      </c>
      <c r="C259" s="90">
        <f t="shared" si="6"/>
        <v>3.8582481102139123</v>
      </c>
      <c r="E259" s="38" t="str">
        <f t="shared" si="5"/>
        <v>MERIWTK</v>
      </c>
      <c r="F259" s="90">
        <f t="shared" si="3"/>
        <v>0</v>
      </c>
    </row>
    <row r="260" spans="2:6" hidden="1" outlineLevel="1" x14ac:dyDescent="0.35">
      <c r="B260" s="35" t="str">
        <f t="shared" si="4"/>
        <v>WATA</v>
      </c>
      <c r="C260" s="87">
        <f t="shared" si="6"/>
        <v>3.5790377385698191</v>
      </c>
      <c r="E260" s="35" t="str">
        <f t="shared" si="5"/>
        <v>METHMNI</v>
      </c>
      <c r="F260" s="87">
        <f t="shared" si="3"/>
        <v>0.47358824530883764</v>
      </c>
    </row>
    <row r="261" spans="2:6" hidden="1" outlineLevel="1" x14ac:dyDescent="0.35">
      <c r="B261" s="38" t="str">
        <f t="shared" si="4"/>
        <v>WAV1</v>
      </c>
      <c r="C261" s="90">
        <f t="shared" si="6"/>
        <v>5.709786E-2</v>
      </c>
      <c r="E261" s="38" t="str">
        <f t="shared" si="5"/>
        <v>MPOWASY</v>
      </c>
      <c r="F261" s="90">
        <f t="shared" si="3"/>
        <v>0.20629332513530252</v>
      </c>
    </row>
    <row r="262" spans="2:6" hidden="1" outlineLevel="1" x14ac:dyDescent="0.35">
      <c r="B262" s="35" t="str">
        <f t="shared" si="4"/>
        <v>WELE</v>
      </c>
      <c r="C262" s="87">
        <f t="shared" si="6"/>
        <v>15.29054856315585</v>
      </c>
      <c r="E262" s="35" t="str">
        <f t="shared" si="5"/>
        <v>MPOWCUL</v>
      </c>
      <c r="F262" s="87">
        <f t="shared" si="3"/>
        <v>1.5561842949445999</v>
      </c>
    </row>
    <row r="263" spans="2:6" hidden="1" outlineLevel="1" x14ac:dyDescent="0.35">
      <c r="B263" s="38" t="str">
        <f t="shared" si="4"/>
        <v>WNST</v>
      </c>
      <c r="C263" s="90">
        <f t="shared" si="6"/>
        <v>1.8885808704708142</v>
      </c>
      <c r="E263" s="38" t="str">
        <f t="shared" si="5"/>
        <v>MPOWKAI</v>
      </c>
      <c r="F263" s="90">
        <f t="shared" si="3"/>
        <v>1.4850590575856386</v>
      </c>
    </row>
    <row r="264" spans="2:6" hidden="1" outlineLevel="1" x14ac:dyDescent="0.35">
      <c r="B264" s="35" t="str">
        <f t="shared" si="4"/>
        <v>WPOW</v>
      </c>
      <c r="C264" s="87">
        <f t="shared" si="6"/>
        <v>3.0911349338323033</v>
      </c>
      <c r="E264" s="35" t="str">
        <f t="shared" si="5"/>
        <v>MPOWSBK</v>
      </c>
      <c r="F264" s="87">
        <f t="shared" si="3"/>
        <v>3.0442745052749918</v>
      </c>
    </row>
    <row r="265" spans="2:6" hidden="1" outlineLevel="1" x14ac:dyDescent="0.35">
      <c r="B265" s="38" t="str">
        <f t="shared" si="4"/>
        <v>WTOM</v>
      </c>
      <c r="C265" s="90">
        <f t="shared" si="6"/>
        <v>3.9354340020942384</v>
      </c>
      <c r="E265" s="38" t="str">
        <f t="shared" si="5"/>
        <v>MPOWWPR</v>
      </c>
      <c r="F265" s="90">
        <f t="shared" si="3"/>
        <v>1.163252159932642</v>
      </c>
    </row>
    <row r="266" spans="2:6" hidden="1" outlineLevel="1" x14ac:dyDescent="0.35">
      <c r="B266" s="31" t="s">
        <v>134</v>
      </c>
      <c r="C266" s="135">
        <f>ROUND(SUM(C210:C265)-$C$421,1)</f>
        <v>0</v>
      </c>
      <c r="E266" s="35" t="str">
        <f t="shared" si="5"/>
        <v>MRPLARA</v>
      </c>
      <c r="F266" s="87">
        <f t="shared" si="3"/>
        <v>0</v>
      </c>
    </row>
    <row r="267" spans="2:6" hidden="1" outlineLevel="1" x14ac:dyDescent="0.35">
      <c r="E267" s="38" t="str">
        <f t="shared" si="5"/>
        <v>MRPLARI</v>
      </c>
      <c r="F267" s="90">
        <f t="shared" si="3"/>
        <v>0.26386367999999999</v>
      </c>
    </row>
    <row r="268" spans="2:6" hidden="1" outlineLevel="1" x14ac:dyDescent="0.35">
      <c r="E268" s="35" t="str">
        <f t="shared" si="5"/>
        <v>MRPLATI</v>
      </c>
      <c r="F268" s="87">
        <f t="shared" si="3"/>
        <v>0.55785802000000007</v>
      </c>
    </row>
    <row r="269" spans="2:6" hidden="1" outlineLevel="1" x14ac:dyDescent="0.35">
      <c r="E269" s="38" t="str">
        <f t="shared" si="5"/>
        <v>MRPLKPO</v>
      </c>
      <c r="F269" s="90">
        <f t="shared" si="3"/>
        <v>0</v>
      </c>
    </row>
    <row r="270" spans="2:6" hidden="1" outlineLevel="1" x14ac:dyDescent="0.35">
      <c r="E270" s="35" t="str">
        <f t="shared" si="5"/>
        <v>MRPLMTI</v>
      </c>
      <c r="F270" s="87">
        <f t="shared" si="3"/>
        <v>0.1649148</v>
      </c>
    </row>
    <row r="271" spans="2:6" hidden="1" outlineLevel="1" x14ac:dyDescent="0.35">
      <c r="E271" s="38" t="str">
        <f t="shared" si="5"/>
        <v>MRPLOHK</v>
      </c>
      <c r="F271" s="90">
        <f t="shared" si="3"/>
        <v>7.5456300000000004E-2</v>
      </c>
    </row>
    <row r="272" spans="2:6" hidden="1" outlineLevel="1" x14ac:dyDescent="0.35">
      <c r="E272" s="35" t="str">
        <f t="shared" si="5"/>
        <v>MRPLWKM</v>
      </c>
      <c r="F272" s="87">
        <f t="shared" si="3"/>
        <v>0.68252090309999958</v>
      </c>
    </row>
    <row r="273" spans="5:6" hidden="1" outlineLevel="1" x14ac:dyDescent="0.35">
      <c r="E273" s="38" t="str">
        <f t="shared" ref="E273:E304" si="7">+E72</f>
        <v>MRPLWPA</v>
      </c>
      <c r="F273" s="90">
        <f t="shared" si="3"/>
        <v>8.8162000000000015E-3</v>
      </c>
    </row>
    <row r="274" spans="5:6" hidden="1" outlineLevel="1" x14ac:dyDescent="0.35">
      <c r="E274" s="35" t="str">
        <f t="shared" si="7"/>
        <v>MSVPLTN</v>
      </c>
      <c r="F274" s="87">
        <f t="shared" ref="F274:F337" si="8">+F490</f>
        <v>9.7496800000000008E-2</v>
      </c>
    </row>
    <row r="275" spans="5:6" hidden="1" outlineLevel="1" x14ac:dyDescent="0.35">
      <c r="E275" s="38" t="str">
        <f t="shared" si="7"/>
        <v>NAPANAP</v>
      </c>
      <c r="F275" s="90">
        <f t="shared" si="8"/>
        <v>0.27641379999999999</v>
      </c>
    </row>
    <row r="276" spans="5:6" hidden="1" outlineLevel="1" x14ac:dyDescent="0.35">
      <c r="E276" s="35" t="str">
        <f t="shared" si="7"/>
        <v>NELSSTK</v>
      </c>
      <c r="F276" s="87">
        <f t="shared" si="8"/>
        <v>0.72300930489189419</v>
      </c>
    </row>
    <row r="277" spans="5:6" hidden="1" outlineLevel="1" x14ac:dyDescent="0.35">
      <c r="E277" s="38" t="str">
        <f t="shared" si="7"/>
        <v>NPOWBRB</v>
      </c>
      <c r="F277" s="90">
        <f t="shared" si="8"/>
        <v>2.6757932000837852</v>
      </c>
    </row>
    <row r="278" spans="5:6" hidden="1" outlineLevel="1" x14ac:dyDescent="0.35">
      <c r="E278" s="35" t="str">
        <f t="shared" si="7"/>
        <v>NPOWMPE</v>
      </c>
      <c r="F278" s="87">
        <f t="shared" si="8"/>
        <v>5.3766450967661781</v>
      </c>
    </row>
    <row r="279" spans="5:6" hidden="1" outlineLevel="1" x14ac:dyDescent="0.35">
      <c r="E279" s="38" t="str">
        <f t="shared" si="7"/>
        <v>NPOWMTO</v>
      </c>
      <c r="F279" s="90">
        <f t="shared" si="8"/>
        <v>0.94721745469999963</v>
      </c>
    </row>
    <row r="280" spans="5:6" hidden="1" outlineLevel="1" x14ac:dyDescent="0.35">
      <c r="E280" s="35" t="str">
        <f t="shared" si="7"/>
        <v>NTRGNAP</v>
      </c>
      <c r="F280" s="87">
        <f t="shared" si="8"/>
        <v>4.6985159999999998E-2</v>
      </c>
    </row>
    <row r="281" spans="5:6" hidden="1" outlineLevel="1" x14ac:dyDescent="0.35">
      <c r="E281" s="38" t="str">
        <f t="shared" si="7"/>
        <v>NZASTWI</v>
      </c>
      <c r="F281" s="90">
        <f t="shared" si="8"/>
        <v>30.292843006609576</v>
      </c>
    </row>
    <row r="282" spans="5:6" hidden="1" outlineLevel="1" x14ac:dyDescent="0.35">
      <c r="E282" s="35" t="str">
        <f t="shared" si="7"/>
        <v>NZSTGLN</v>
      </c>
      <c r="F282" s="87">
        <f t="shared" si="8"/>
        <v>8.8348461080277279</v>
      </c>
    </row>
    <row r="283" spans="5:6" hidden="1" outlineLevel="1" x14ac:dyDescent="0.35">
      <c r="E283" s="38" t="str">
        <f t="shared" si="7"/>
        <v>OMVPMNI</v>
      </c>
      <c r="F283" s="90">
        <f t="shared" si="8"/>
        <v>0.60510248</v>
      </c>
    </row>
    <row r="284" spans="5:6" hidden="1" outlineLevel="1" x14ac:dyDescent="0.35">
      <c r="E284" s="35" t="str">
        <f t="shared" si="7"/>
        <v>ORONAPS</v>
      </c>
      <c r="F284" s="87">
        <f t="shared" si="8"/>
        <v>1.6034868708419737E-2</v>
      </c>
    </row>
    <row r="285" spans="5:6" hidden="1" outlineLevel="1" x14ac:dyDescent="0.35">
      <c r="E285" s="38" t="str">
        <f t="shared" si="7"/>
        <v>ORONBRY</v>
      </c>
      <c r="F285" s="90">
        <f t="shared" si="8"/>
        <v>10.223909703705727</v>
      </c>
    </row>
    <row r="286" spans="5:6" hidden="1" outlineLevel="1" x14ac:dyDescent="0.35">
      <c r="E286" s="35" t="str">
        <f t="shared" si="7"/>
        <v>ORONCLH</v>
      </c>
      <c r="F286" s="87">
        <f t="shared" si="8"/>
        <v>3.6866632317962583E-2</v>
      </c>
    </row>
    <row r="287" spans="5:6" hidden="1" outlineLevel="1" x14ac:dyDescent="0.35">
      <c r="E287" s="38" t="str">
        <f t="shared" si="7"/>
        <v>ORONCOL</v>
      </c>
      <c r="F287" s="90">
        <f t="shared" si="8"/>
        <v>1.9224025664443929E-2</v>
      </c>
    </row>
    <row r="288" spans="5:6" hidden="1" outlineLevel="1" x14ac:dyDescent="0.35">
      <c r="E288" s="35" t="str">
        <f t="shared" si="7"/>
        <v>ORONHOR</v>
      </c>
      <c r="F288" s="87">
        <f t="shared" si="8"/>
        <v>2.6177873268510994</v>
      </c>
    </row>
    <row r="289" spans="5:6" hidden="1" outlineLevel="1" x14ac:dyDescent="0.35">
      <c r="E289" s="38" t="str">
        <f t="shared" si="7"/>
        <v>ORONISL</v>
      </c>
      <c r="F289" s="90">
        <f t="shared" si="8"/>
        <v>25.887330641759966</v>
      </c>
    </row>
    <row r="290" spans="5:6" hidden="1" outlineLevel="1" x14ac:dyDescent="0.35">
      <c r="E290" s="35" t="str">
        <f t="shared" si="7"/>
        <v>ORONKBY</v>
      </c>
      <c r="F290" s="87">
        <f t="shared" si="8"/>
        <v>0.86253826721259719</v>
      </c>
    </row>
    <row r="291" spans="5:6" hidden="1" outlineLevel="1" x14ac:dyDescent="0.35">
      <c r="E291" s="38" t="str">
        <f t="shared" si="7"/>
        <v>PANPWHI</v>
      </c>
      <c r="F291" s="90">
        <f t="shared" si="8"/>
        <v>4.075921007426544</v>
      </c>
    </row>
    <row r="292" spans="5:6" hidden="1" outlineLevel="1" x14ac:dyDescent="0.35">
      <c r="E292" s="35" t="str">
        <f t="shared" si="7"/>
        <v>POCOBPE</v>
      </c>
      <c r="F292" s="87">
        <f t="shared" si="8"/>
        <v>5.161446581158593</v>
      </c>
    </row>
    <row r="293" spans="5:6" hidden="1" outlineLevel="1" x14ac:dyDescent="0.35">
      <c r="E293" s="38" t="str">
        <f t="shared" si="7"/>
        <v>POCOBRK</v>
      </c>
      <c r="F293" s="90">
        <f t="shared" si="8"/>
        <v>1.7217257895531721</v>
      </c>
    </row>
    <row r="294" spans="5:6" hidden="1" outlineLevel="1" x14ac:dyDescent="0.35">
      <c r="E294" s="35" t="str">
        <f t="shared" si="7"/>
        <v>POCOCST</v>
      </c>
      <c r="F294" s="87">
        <f t="shared" si="8"/>
        <v>2.8127688469527317</v>
      </c>
    </row>
    <row r="295" spans="5:6" hidden="1" outlineLevel="1" x14ac:dyDescent="0.35">
      <c r="E295" s="38" t="str">
        <f t="shared" si="7"/>
        <v>POCOGYT</v>
      </c>
      <c r="F295" s="90">
        <f t="shared" si="8"/>
        <v>0.66235404942498644</v>
      </c>
    </row>
    <row r="296" spans="5:6" hidden="1" outlineLevel="1" x14ac:dyDescent="0.35">
      <c r="E296" s="35" t="str">
        <f t="shared" si="7"/>
        <v>POCOHIN</v>
      </c>
      <c r="F296" s="87">
        <f t="shared" si="8"/>
        <v>2.2622916331140699</v>
      </c>
    </row>
    <row r="297" spans="5:6" hidden="1" outlineLevel="1" x14ac:dyDescent="0.35">
      <c r="E297" s="38" t="str">
        <f t="shared" si="7"/>
        <v>POCOHUI</v>
      </c>
      <c r="F297" s="90">
        <f t="shared" si="8"/>
        <v>1.8040244319914034</v>
      </c>
    </row>
    <row r="298" spans="5:6" hidden="1" outlineLevel="1" x14ac:dyDescent="0.35">
      <c r="E298" s="35" t="str">
        <f t="shared" si="7"/>
        <v>POCOHWA</v>
      </c>
      <c r="F298" s="87">
        <f t="shared" si="8"/>
        <v>1.4578235067528142</v>
      </c>
    </row>
    <row r="299" spans="5:6" hidden="1" outlineLevel="1" x14ac:dyDescent="0.35">
      <c r="E299" s="38" t="str">
        <f t="shared" si="7"/>
        <v>POCOKIN</v>
      </c>
      <c r="F299" s="90">
        <f t="shared" si="8"/>
        <v>5.7431496008783602</v>
      </c>
    </row>
    <row r="300" spans="5:6" hidden="1" outlineLevel="1" x14ac:dyDescent="0.35">
      <c r="E300" s="35" t="str">
        <f t="shared" si="7"/>
        <v>POCOKMO</v>
      </c>
      <c r="F300" s="87">
        <f t="shared" si="8"/>
        <v>1.166451016305466</v>
      </c>
    </row>
    <row r="301" spans="5:6" hidden="1" outlineLevel="1" x14ac:dyDescent="0.35">
      <c r="E301" s="38" t="str">
        <f t="shared" si="7"/>
        <v>POCOKPU</v>
      </c>
      <c r="F301" s="90">
        <f t="shared" si="8"/>
        <v>2.2899964171306664</v>
      </c>
    </row>
    <row r="302" spans="5:6" hidden="1" outlineLevel="1" x14ac:dyDescent="0.35">
      <c r="E302" s="35" t="str">
        <f t="shared" si="7"/>
        <v>POCOLTN</v>
      </c>
      <c r="F302" s="87">
        <f t="shared" si="8"/>
        <v>2.9407501950935862</v>
      </c>
    </row>
    <row r="303" spans="5:6" hidden="1" outlineLevel="1" x14ac:dyDescent="0.35">
      <c r="E303" s="38" t="str">
        <f t="shared" si="7"/>
        <v>POCOMGM</v>
      </c>
      <c r="F303" s="90">
        <f t="shared" si="8"/>
        <v>0.71312432650732394</v>
      </c>
    </row>
    <row r="304" spans="5:6" hidden="1" outlineLevel="1" x14ac:dyDescent="0.35">
      <c r="E304" s="35" t="str">
        <f t="shared" si="7"/>
        <v>POCOMST</v>
      </c>
      <c r="F304" s="87">
        <f t="shared" si="8"/>
        <v>2.2555850884904283</v>
      </c>
    </row>
    <row r="305" spans="5:6" hidden="1" outlineLevel="1" x14ac:dyDescent="0.35">
      <c r="E305" s="38" t="str">
        <f t="shared" ref="E305:E336" si="9">+E104</f>
        <v>POCOMTM</v>
      </c>
      <c r="F305" s="90">
        <f t="shared" si="8"/>
        <v>3.2977580664501942</v>
      </c>
    </row>
    <row r="306" spans="5:6" hidden="1" outlineLevel="1" x14ac:dyDescent="0.35">
      <c r="E306" s="35" t="str">
        <f t="shared" si="9"/>
        <v>POCOMTN</v>
      </c>
      <c r="F306" s="87">
        <f t="shared" si="8"/>
        <v>0.80986567093154127</v>
      </c>
    </row>
    <row r="307" spans="5:6" hidden="1" outlineLevel="1" x14ac:dyDescent="0.35">
      <c r="E307" s="38" t="str">
        <f t="shared" si="9"/>
        <v>POCOMTR</v>
      </c>
      <c r="F307" s="90">
        <f t="shared" si="8"/>
        <v>0.34464955069229686</v>
      </c>
    </row>
    <row r="308" spans="5:6" hidden="1" outlineLevel="1" x14ac:dyDescent="0.35">
      <c r="E308" s="35" t="str">
        <f t="shared" si="9"/>
        <v>POCOOKN</v>
      </c>
      <c r="F308" s="87">
        <f t="shared" si="8"/>
        <v>0.11678045873745073</v>
      </c>
    </row>
    <row r="309" spans="5:6" hidden="1" outlineLevel="1" x14ac:dyDescent="0.35">
      <c r="E309" s="38" t="str">
        <f t="shared" si="9"/>
        <v>POCOOPK</v>
      </c>
      <c r="F309" s="90">
        <f t="shared" si="8"/>
        <v>0.59004753744658189</v>
      </c>
    </row>
    <row r="310" spans="5:6" hidden="1" outlineLevel="1" x14ac:dyDescent="0.35">
      <c r="E310" s="35" t="str">
        <f t="shared" si="9"/>
        <v>POCOPAO</v>
      </c>
      <c r="F310" s="87">
        <f t="shared" si="8"/>
        <v>1.9084797100603501</v>
      </c>
    </row>
    <row r="311" spans="5:6" hidden="1" outlineLevel="1" x14ac:dyDescent="0.35">
      <c r="E311" s="38" t="str">
        <f t="shared" si="9"/>
        <v>POCOSFD</v>
      </c>
      <c r="F311" s="90">
        <f t="shared" si="8"/>
        <v>1.6858948392789035</v>
      </c>
    </row>
    <row r="312" spans="5:6" hidden="1" outlineLevel="1" x14ac:dyDescent="0.35">
      <c r="E312" s="35" t="str">
        <f t="shared" si="9"/>
        <v>POCOTGA</v>
      </c>
      <c r="F312" s="87">
        <f t="shared" si="8"/>
        <v>5.7021852705225573</v>
      </c>
    </row>
    <row r="313" spans="5:6" hidden="1" outlineLevel="1" x14ac:dyDescent="0.35">
      <c r="E313" s="38" t="str">
        <f t="shared" si="9"/>
        <v>POCOTMI</v>
      </c>
      <c r="F313" s="90">
        <f t="shared" si="8"/>
        <v>1.7561070968988559</v>
      </c>
    </row>
    <row r="314" spans="5:6" hidden="1" outlineLevel="1" x14ac:dyDescent="0.35">
      <c r="E314" s="35" t="str">
        <f t="shared" si="9"/>
        <v>POCOWGN</v>
      </c>
      <c r="F314" s="87">
        <f t="shared" si="8"/>
        <v>2.032149556964157</v>
      </c>
    </row>
    <row r="315" spans="5:6" hidden="1" outlineLevel="1" x14ac:dyDescent="0.35">
      <c r="E315" s="38" t="str">
        <f t="shared" si="9"/>
        <v>POCOWHU</v>
      </c>
      <c r="F315" s="90">
        <f t="shared" si="8"/>
        <v>1.9093228135854163</v>
      </c>
    </row>
    <row r="316" spans="5:6" hidden="1" outlineLevel="1" x14ac:dyDescent="0.35">
      <c r="E316" s="35" t="str">
        <f t="shared" si="9"/>
        <v>POCOWKO</v>
      </c>
      <c r="F316" s="87">
        <f t="shared" si="8"/>
        <v>1.8088572817080841</v>
      </c>
    </row>
    <row r="317" spans="5:6" hidden="1" outlineLevel="1" x14ac:dyDescent="0.35">
      <c r="E317" s="38" t="str">
        <f t="shared" si="9"/>
        <v>POCOWVY</v>
      </c>
      <c r="F317" s="90">
        <f t="shared" si="8"/>
        <v>0.25428134462965191</v>
      </c>
    </row>
    <row r="318" spans="5:6" hidden="1" outlineLevel="1" x14ac:dyDescent="0.35">
      <c r="E318" s="35" t="str">
        <f t="shared" si="9"/>
        <v>POWNBAL</v>
      </c>
      <c r="F318" s="87">
        <f t="shared" si="8"/>
        <v>1.5261505635762662</v>
      </c>
    </row>
    <row r="319" spans="5:6" hidden="1" outlineLevel="1" x14ac:dyDescent="0.35">
      <c r="E319" s="38" t="str">
        <f t="shared" si="9"/>
        <v>POWNEDN</v>
      </c>
      <c r="F319" s="90">
        <f t="shared" si="8"/>
        <v>1.535010219378389</v>
      </c>
    </row>
    <row r="320" spans="5:6" hidden="1" outlineLevel="1" x14ac:dyDescent="0.35">
      <c r="E320" s="35" t="str">
        <f t="shared" si="9"/>
        <v>POWNFKN</v>
      </c>
      <c r="F320" s="87">
        <f t="shared" si="8"/>
        <v>0.24648025646048524</v>
      </c>
    </row>
    <row r="321" spans="5:6" hidden="1" outlineLevel="1" x14ac:dyDescent="0.35">
      <c r="E321" s="38" t="str">
        <f t="shared" si="9"/>
        <v>POWNGOR</v>
      </c>
      <c r="F321" s="90">
        <f t="shared" si="8"/>
        <v>1.5427142769293793</v>
      </c>
    </row>
    <row r="322" spans="5:6" hidden="1" outlineLevel="1" x14ac:dyDescent="0.35">
      <c r="E322" s="35" t="str">
        <f t="shared" si="9"/>
        <v>POWNHWB</v>
      </c>
      <c r="F322" s="87">
        <f t="shared" si="8"/>
        <v>0.67336713033100504</v>
      </c>
    </row>
    <row r="323" spans="5:6" hidden="1" outlineLevel="1" x14ac:dyDescent="0.35">
      <c r="E323" s="38" t="str">
        <f t="shared" si="9"/>
        <v>POWNINV</v>
      </c>
      <c r="F323" s="90">
        <f t="shared" si="8"/>
        <v>5.25832575586311</v>
      </c>
    </row>
    <row r="324" spans="5:6" hidden="1" outlineLevel="1" x14ac:dyDescent="0.35">
      <c r="E324" s="35" t="str">
        <f t="shared" si="9"/>
        <v>POWNNMA</v>
      </c>
      <c r="F324" s="87">
        <f t="shared" si="8"/>
        <v>2.8661299766792845</v>
      </c>
    </row>
    <row r="325" spans="5:6" hidden="1" outlineLevel="1" x14ac:dyDescent="0.35">
      <c r="E325" s="38" t="str">
        <f t="shared" si="9"/>
        <v>POWNNSY</v>
      </c>
      <c r="F325" s="90">
        <f t="shared" si="8"/>
        <v>1.6261882014401658</v>
      </c>
    </row>
    <row r="326" spans="5:6" hidden="1" outlineLevel="1" x14ac:dyDescent="0.35">
      <c r="E326" s="35" t="str">
        <f t="shared" si="9"/>
        <v>RAYNBDE</v>
      </c>
      <c r="F326" s="87">
        <f t="shared" si="8"/>
        <v>0.46703029484878478</v>
      </c>
    </row>
    <row r="327" spans="5:6" hidden="1" outlineLevel="1" x14ac:dyDescent="0.35">
      <c r="E327" s="38" t="str">
        <f t="shared" si="9"/>
        <v>SCANDVK</v>
      </c>
      <c r="F327" s="90">
        <f t="shared" si="8"/>
        <v>0.64871840405268499</v>
      </c>
    </row>
    <row r="328" spans="5:6" hidden="1" outlineLevel="1" x14ac:dyDescent="0.35">
      <c r="E328" s="35" t="str">
        <f t="shared" si="9"/>
        <v>SCANWDV</v>
      </c>
      <c r="F328" s="87">
        <f t="shared" si="8"/>
        <v>0.13646795589089281</v>
      </c>
    </row>
    <row r="329" spans="5:6" hidden="1" outlineLevel="1" x14ac:dyDescent="0.35">
      <c r="E329" s="38" t="str">
        <f t="shared" si="9"/>
        <v>SCGLSWN</v>
      </c>
      <c r="F329" s="90">
        <f t="shared" si="8"/>
        <v>9.4903799999999996E-2</v>
      </c>
    </row>
    <row r="330" spans="5:6" hidden="1" outlineLevel="1" x14ac:dyDescent="0.35">
      <c r="E330" s="35" t="str">
        <f t="shared" si="9"/>
        <v>SHPKPEN</v>
      </c>
      <c r="F330" s="87">
        <f t="shared" si="8"/>
        <v>8.5427951023864697E-3</v>
      </c>
    </row>
    <row r="331" spans="5:6" hidden="1" outlineLevel="1" x14ac:dyDescent="0.35">
      <c r="E331" s="38" t="str">
        <f t="shared" si="9"/>
        <v>SKOGKAW</v>
      </c>
      <c r="F331" s="90">
        <f t="shared" si="8"/>
        <v>6.3776301511538982</v>
      </c>
    </row>
    <row r="332" spans="5:6" hidden="1" outlineLevel="1" x14ac:dyDescent="0.35">
      <c r="E332" s="35" t="str">
        <f t="shared" si="9"/>
        <v>SOLEBDE</v>
      </c>
      <c r="F332" s="87">
        <f t="shared" si="8"/>
        <v>1.4931295884933421E-2</v>
      </c>
    </row>
    <row r="333" spans="5:6" hidden="1" outlineLevel="1" x14ac:dyDescent="0.35">
      <c r="E333" s="38" t="str">
        <f t="shared" si="9"/>
        <v>SOU2MAT</v>
      </c>
      <c r="F333" s="90">
        <f t="shared" si="8"/>
        <v>0</v>
      </c>
    </row>
    <row r="334" spans="5:6" hidden="1" outlineLevel="1" x14ac:dyDescent="0.35">
      <c r="E334" s="35" t="str">
        <f t="shared" si="9"/>
        <v>TARWTWC</v>
      </c>
      <c r="F334" s="87">
        <f t="shared" si="8"/>
        <v>5.5542059999999997E-2</v>
      </c>
    </row>
    <row r="335" spans="5:6" hidden="1" outlineLevel="1" x14ac:dyDescent="0.35">
      <c r="E335" s="38" t="str">
        <f t="shared" si="9"/>
        <v>TASMKIK</v>
      </c>
      <c r="F335" s="90">
        <f t="shared" si="8"/>
        <v>0.15241733733483814</v>
      </c>
    </row>
    <row r="336" spans="5:6" hidden="1" outlineLevel="1" x14ac:dyDescent="0.35">
      <c r="E336" s="35" t="str">
        <f t="shared" si="9"/>
        <v>TASMMCH</v>
      </c>
      <c r="F336" s="87">
        <f t="shared" si="8"/>
        <v>0.1425443376480221</v>
      </c>
    </row>
    <row r="337" spans="5:6" hidden="1" outlineLevel="1" x14ac:dyDescent="0.35">
      <c r="E337" s="38" t="str">
        <f t="shared" ref="E337:E368" si="10">+E136</f>
        <v>TASMSTK</v>
      </c>
      <c r="F337" s="90">
        <f t="shared" si="8"/>
        <v>7.3697707591991479</v>
      </c>
    </row>
    <row r="338" spans="5:6" hidden="1" outlineLevel="1" x14ac:dyDescent="0.35">
      <c r="E338" s="35" t="str">
        <f t="shared" si="10"/>
        <v>TBOPKPA</v>
      </c>
      <c r="F338" s="87">
        <f t="shared" ref="F338:F399" si="11">+F554</f>
        <v>0.36330984847009001</v>
      </c>
    </row>
    <row r="339" spans="5:6" hidden="1" outlineLevel="1" x14ac:dyDescent="0.35">
      <c r="E339" s="38" t="str">
        <f t="shared" si="10"/>
        <v>TOD3JRD</v>
      </c>
      <c r="F339" s="90">
        <f t="shared" si="11"/>
        <v>3.5835260000000001E-2</v>
      </c>
    </row>
    <row r="340" spans="5:6" hidden="1" outlineLevel="1" x14ac:dyDescent="0.35">
      <c r="E340" s="35" t="str">
        <f t="shared" si="10"/>
        <v>TOD3MKE</v>
      </c>
      <c r="F340" s="87">
        <f t="shared" si="11"/>
        <v>3.4526673366088827E-2</v>
      </c>
    </row>
    <row r="341" spans="5:6" hidden="1" outlineLevel="1" x14ac:dyDescent="0.35">
      <c r="E341" s="38" t="str">
        <f t="shared" si="10"/>
        <v>TOPEKOE</v>
      </c>
      <c r="F341" s="90">
        <f t="shared" si="11"/>
        <v>3.61223881266445</v>
      </c>
    </row>
    <row r="342" spans="5:6" hidden="1" outlineLevel="1" x14ac:dyDescent="0.35">
      <c r="E342" s="35" t="str">
        <f t="shared" si="10"/>
        <v>TRNZBPE</v>
      </c>
      <c r="F342" s="87">
        <f t="shared" si="11"/>
        <v>0.28282430754229687</v>
      </c>
    </row>
    <row r="343" spans="5:6" hidden="1" outlineLevel="1" x14ac:dyDescent="0.35">
      <c r="E343" s="38" t="str">
        <f t="shared" si="10"/>
        <v>TRNZHAM</v>
      </c>
      <c r="F343" s="90">
        <f t="shared" si="11"/>
        <v>0.30332269548339796</v>
      </c>
    </row>
    <row r="344" spans="5:6" hidden="1" outlineLevel="1" x14ac:dyDescent="0.35">
      <c r="E344" s="35" t="str">
        <f t="shared" si="10"/>
        <v>TRNZPEN</v>
      </c>
      <c r="F344" s="87">
        <f t="shared" si="11"/>
        <v>0.41284419078660889</v>
      </c>
    </row>
    <row r="345" spans="5:6" hidden="1" outlineLevel="1" x14ac:dyDescent="0.35">
      <c r="E345" s="38" t="str">
        <f t="shared" si="10"/>
        <v>TRNZSWN</v>
      </c>
      <c r="F345" s="90">
        <f t="shared" si="11"/>
        <v>0.41370511239388913</v>
      </c>
    </row>
    <row r="346" spans="5:6" hidden="1" outlineLevel="1" x14ac:dyDescent="0.35">
      <c r="E346" s="35" t="str">
        <f t="shared" si="10"/>
        <v>TRNZTMN</v>
      </c>
      <c r="F346" s="87">
        <f t="shared" si="11"/>
        <v>0.3531740765515482</v>
      </c>
    </row>
    <row r="347" spans="5:6" hidden="1" outlineLevel="1" x14ac:dyDescent="0.35">
      <c r="E347" s="38" t="str">
        <f t="shared" si="10"/>
        <v>TRNZTNG</v>
      </c>
      <c r="F347" s="90">
        <f t="shared" si="11"/>
        <v>0.40882536069272551</v>
      </c>
    </row>
    <row r="348" spans="5:6" hidden="1" outlineLevel="1" x14ac:dyDescent="0.35">
      <c r="E348" s="35" t="str">
        <f t="shared" si="10"/>
        <v>TRUGARG</v>
      </c>
      <c r="F348" s="87">
        <f t="shared" si="11"/>
        <v>2.2425832180213885E-3</v>
      </c>
    </row>
    <row r="349" spans="5:6" hidden="1" outlineLevel="1" x14ac:dyDescent="0.35">
      <c r="E349" s="38" t="str">
        <f t="shared" si="10"/>
        <v>TRUGBWK</v>
      </c>
      <c r="F349" s="90">
        <f t="shared" si="11"/>
        <v>3.2101652543896388E-3</v>
      </c>
    </row>
    <row r="350" spans="5:6" hidden="1" outlineLevel="1" x14ac:dyDescent="0.35">
      <c r="E350" s="35" t="str">
        <f t="shared" si="10"/>
        <v>TRUGCOL</v>
      </c>
      <c r="F350" s="87">
        <f t="shared" si="11"/>
        <v>4.9526300000000004E-3</v>
      </c>
    </row>
    <row r="351" spans="5:6" hidden="1" outlineLevel="1" x14ac:dyDescent="0.35">
      <c r="E351" s="38" t="str">
        <f t="shared" si="10"/>
        <v>TRUGHWA</v>
      </c>
      <c r="F351" s="90">
        <f t="shared" si="11"/>
        <v>2.4496973658033907E-2</v>
      </c>
    </row>
    <row r="352" spans="5:6" hidden="1" outlineLevel="1" x14ac:dyDescent="0.35">
      <c r="E352" s="35" t="str">
        <f t="shared" si="10"/>
        <v>TRUGMAT</v>
      </c>
      <c r="F352" s="87">
        <f t="shared" si="11"/>
        <v>5.1860000000000002E-5</v>
      </c>
    </row>
    <row r="353" spans="5:6" hidden="1" outlineLevel="1" x14ac:dyDescent="0.35">
      <c r="E353" s="38" t="str">
        <f t="shared" si="10"/>
        <v>UNETCPK</v>
      </c>
      <c r="F353" s="90">
        <f t="shared" si="11"/>
        <v>9.4325439692504105</v>
      </c>
    </row>
    <row r="354" spans="5:6" hidden="1" outlineLevel="1" x14ac:dyDescent="0.35">
      <c r="E354" s="35" t="str">
        <f t="shared" si="10"/>
        <v>UNETGFD</v>
      </c>
      <c r="F354" s="87">
        <f t="shared" si="11"/>
        <v>3.1658593196126912</v>
      </c>
    </row>
    <row r="355" spans="5:6" hidden="1" outlineLevel="1" x14ac:dyDescent="0.35">
      <c r="E355" s="38" t="str">
        <f t="shared" si="10"/>
        <v>UNETHAY</v>
      </c>
      <c r="F355" s="90">
        <f t="shared" si="11"/>
        <v>1.8777743408139889</v>
      </c>
    </row>
    <row r="356" spans="5:6" hidden="1" outlineLevel="1" x14ac:dyDescent="0.35">
      <c r="E356" s="35" t="str">
        <f t="shared" si="10"/>
        <v>UNETKWA</v>
      </c>
      <c r="F356" s="87">
        <f t="shared" si="11"/>
        <v>1.6649639571602481</v>
      </c>
    </row>
    <row r="357" spans="5:6" hidden="1" outlineLevel="1" x14ac:dyDescent="0.35">
      <c r="E357" s="38" t="str">
        <f t="shared" si="10"/>
        <v>UNETMLG</v>
      </c>
      <c r="F357" s="90">
        <f t="shared" si="11"/>
        <v>3.231735759841988</v>
      </c>
    </row>
    <row r="358" spans="5:6" hidden="1" outlineLevel="1" x14ac:dyDescent="0.35">
      <c r="E358" s="35" t="str">
        <f t="shared" si="10"/>
        <v>UNETPNI</v>
      </c>
      <c r="F358" s="87">
        <f t="shared" si="11"/>
        <v>1.0387720684945636</v>
      </c>
    </row>
    <row r="359" spans="5:6" hidden="1" outlineLevel="1" x14ac:dyDescent="0.35">
      <c r="E359" s="38" t="str">
        <f t="shared" si="10"/>
        <v>UNETTKR</v>
      </c>
      <c r="F359" s="90">
        <f t="shared" si="11"/>
        <v>5.0458509321114251</v>
      </c>
    </row>
    <row r="360" spans="5:6" hidden="1" outlineLevel="1" x14ac:dyDescent="0.35">
      <c r="E360" s="35" t="str">
        <f t="shared" si="10"/>
        <v>UNETUHT</v>
      </c>
      <c r="F360" s="87">
        <f t="shared" si="11"/>
        <v>1.6042692035484338</v>
      </c>
    </row>
    <row r="361" spans="5:6" hidden="1" outlineLevel="1" x14ac:dyDescent="0.35">
      <c r="E361" s="38" t="str">
        <f t="shared" si="10"/>
        <v>UNETWIL</v>
      </c>
      <c r="F361" s="90">
        <f t="shared" si="11"/>
        <v>2.7554450251655225</v>
      </c>
    </row>
    <row r="362" spans="5:6" hidden="1" outlineLevel="1" x14ac:dyDescent="0.35">
      <c r="E362" s="35" t="str">
        <f t="shared" si="10"/>
        <v>UNISFHL</v>
      </c>
      <c r="F362" s="87">
        <f t="shared" si="11"/>
        <v>2.9614357053668452</v>
      </c>
    </row>
    <row r="363" spans="5:6" hidden="1" outlineLevel="1" x14ac:dyDescent="0.35">
      <c r="E363" s="38" t="str">
        <f t="shared" si="10"/>
        <v>UNISOWH</v>
      </c>
      <c r="F363" s="90">
        <f t="shared" si="11"/>
        <v>0.70813674823694217</v>
      </c>
    </row>
    <row r="364" spans="5:6" hidden="1" outlineLevel="1" x14ac:dyDescent="0.35">
      <c r="E364" s="35" t="str">
        <f t="shared" si="10"/>
        <v>UNISRDF</v>
      </c>
      <c r="F364" s="87">
        <f t="shared" si="11"/>
        <v>3.6397678539781229</v>
      </c>
    </row>
    <row r="365" spans="5:6" hidden="1" outlineLevel="1" x14ac:dyDescent="0.35">
      <c r="E365" s="38" t="str">
        <f t="shared" si="10"/>
        <v>UNISROT</v>
      </c>
      <c r="F365" s="90">
        <f t="shared" si="11"/>
        <v>3.8354235125755491</v>
      </c>
    </row>
    <row r="366" spans="5:6" hidden="1" outlineLevel="1" x14ac:dyDescent="0.35">
      <c r="E366" s="35" t="str">
        <f t="shared" si="10"/>
        <v>UNISTRK</v>
      </c>
      <c r="F366" s="87">
        <f t="shared" si="11"/>
        <v>0.46153814699560536</v>
      </c>
    </row>
    <row r="367" spans="5:6" hidden="1" outlineLevel="1" x14ac:dyDescent="0.35">
      <c r="E367" s="38" t="str">
        <f t="shared" si="10"/>
        <v>UNISWRK</v>
      </c>
      <c r="F367" s="90">
        <f t="shared" si="11"/>
        <v>2.5323759400009456</v>
      </c>
    </row>
    <row r="368" spans="5:6" hidden="1" outlineLevel="1" x14ac:dyDescent="0.35">
      <c r="E368" s="35" t="str">
        <f t="shared" si="10"/>
        <v>UNISWTU</v>
      </c>
      <c r="F368" s="87">
        <f t="shared" si="11"/>
        <v>4.6748617089730464</v>
      </c>
    </row>
    <row r="369" spans="5:6" hidden="1" outlineLevel="1" x14ac:dyDescent="0.35">
      <c r="E369" s="38" t="str">
        <f t="shared" ref="E369:E399" si="12">+E168</f>
        <v>VECTALB</v>
      </c>
      <c r="F369" s="90">
        <f t="shared" si="11"/>
        <v>13.477998330451756</v>
      </c>
    </row>
    <row r="370" spans="5:6" hidden="1" outlineLevel="1" x14ac:dyDescent="0.35">
      <c r="E370" s="35" t="str">
        <f t="shared" si="12"/>
        <v>VECTHEN</v>
      </c>
      <c r="F370" s="87">
        <f t="shared" si="11"/>
        <v>6.6376718304003903</v>
      </c>
    </row>
    <row r="371" spans="5:6" hidden="1" outlineLevel="1" x14ac:dyDescent="0.35">
      <c r="E371" s="38" t="str">
        <f t="shared" si="12"/>
        <v>VECTHEP</v>
      </c>
      <c r="F371" s="90">
        <f t="shared" si="11"/>
        <v>7.3167084160855467</v>
      </c>
    </row>
    <row r="372" spans="5:6" hidden="1" outlineLevel="1" x14ac:dyDescent="0.35">
      <c r="E372" s="35" t="str">
        <f t="shared" si="12"/>
        <v>VECTHOB</v>
      </c>
      <c r="F372" s="87">
        <f t="shared" si="11"/>
        <v>4.4739890517304692</v>
      </c>
    </row>
    <row r="373" spans="5:6" hidden="1" outlineLevel="1" x14ac:dyDescent="0.35">
      <c r="E373" s="38" t="str">
        <f t="shared" si="12"/>
        <v>VECTLFD</v>
      </c>
      <c r="F373" s="90">
        <f t="shared" si="11"/>
        <v>0.93118360169050662</v>
      </c>
    </row>
    <row r="374" spans="5:6" hidden="1" outlineLevel="1" x14ac:dyDescent="0.35">
      <c r="E374" s="35" t="str">
        <f t="shared" si="12"/>
        <v>VECTMNG</v>
      </c>
      <c r="F374" s="87">
        <f t="shared" si="11"/>
        <v>6.9434521825521953</v>
      </c>
    </row>
    <row r="375" spans="5:6" hidden="1" outlineLevel="1" x14ac:dyDescent="0.35">
      <c r="E375" s="38" t="str">
        <f t="shared" si="12"/>
        <v>VECTOTA</v>
      </c>
      <c r="F375" s="90">
        <f t="shared" si="11"/>
        <v>3.2279695109475042</v>
      </c>
    </row>
    <row r="376" spans="5:6" hidden="1" outlineLevel="1" x14ac:dyDescent="0.35">
      <c r="E376" s="35" t="str">
        <f t="shared" si="12"/>
        <v>VECTPAK</v>
      </c>
      <c r="F376" s="87">
        <f t="shared" si="11"/>
        <v>7.3167616252558583</v>
      </c>
    </row>
    <row r="377" spans="5:6" hidden="1" outlineLevel="1" x14ac:dyDescent="0.35">
      <c r="E377" s="38" t="str">
        <f t="shared" si="12"/>
        <v>VECTPEN</v>
      </c>
      <c r="F377" s="90">
        <f t="shared" si="11"/>
        <v>25.778100535931404</v>
      </c>
    </row>
    <row r="378" spans="5:6" hidden="1" outlineLevel="1" x14ac:dyDescent="0.35">
      <c r="E378" s="35" t="str">
        <f t="shared" si="12"/>
        <v>VECTROS</v>
      </c>
      <c r="F378" s="87">
        <f t="shared" si="11"/>
        <v>11.439057922739741</v>
      </c>
    </row>
    <row r="379" spans="5:6" hidden="1" outlineLevel="1" x14ac:dyDescent="0.35">
      <c r="E379" s="38" t="str">
        <f t="shared" si="12"/>
        <v>VECTSVL</v>
      </c>
      <c r="F379" s="90">
        <f t="shared" si="11"/>
        <v>4.4827530777343751</v>
      </c>
    </row>
    <row r="380" spans="5:6" hidden="1" outlineLevel="1" x14ac:dyDescent="0.35">
      <c r="E380" s="35" t="str">
        <f t="shared" si="12"/>
        <v>VECTTAK</v>
      </c>
      <c r="F380" s="87">
        <f t="shared" si="11"/>
        <v>6.1151184129503902</v>
      </c>
    </row>
    <row r="381" spans="5:6" hidden="1" outlineLevel="1" x14ac:dyDescent="0.35">
      <c r="E381" s="38" t="str">
        <f t="shared" si="12"/>
        <v>VECTWEL</v>
      </c>
      <c r="F381" s="90">
        <f t="shared" si="11"/>
        <v>1.7957224143281525</v>
      </c>
    </row>
    <row r="382" spans="5:6" hidden="1" outlineLevel="1" x14ac:dyDescent="0.35">
      <c r="E382" s="35" t="str">
        <f t="shared" si="12"/>
        <v>VECTWIR</v>
      </c>
      <c r="F382" s="87">
        <f t="shared" si="11"/>
        <v>4.4907260938983029</v>
      </c>
    </row>
    <row r="383" spans="5:6" hidden="1" outlineLevel="1" x14ac:dyDescent="0.35">
      <c r="E383" s="38" t="str">
        <f t="shared" si="12"/>
        <v>VECTWRD</v>
      </c>
      <c r="F383" s="90">
        <f t="shared" si="11"/>
        <v>3.7280439864937498</v>
      </c>
    </row>
    <row r="384" spans="5:6" hidden="1" outlineLevel="1" x14ac:dyDescent="0.35">
      <c r="E384" s="35" t="str">
        <f t="shared" si="12"/>
        <v>WAIPCBG</v>
      </c>
      <c r="F384" s="87">
        <f t="shared" si="11"/>
        <v>2.0218420236541004</v>
      </c>
    </row>
    <row r="385" spans="5:6" hidden="1" outlineLevel="1" x14ac:dyDescent="0.35">
      <c r="E385" s="38" t="str">
        <f t="shared" si="12"/>
        <v>WAIPTMU</v>
      </c>
      <c r="F385" s="90">
        <f t="shared" si="11"/>
        <v>1.8364060865598117</v>
      </c>
    </row>
    <row r="386" spans="5:6" hidden="1" outlineLevel="1" x14ac:dyDescent="0.35">
      <c r="E386" s="35" t="str">
        <f t="shared" si="12"/>
        <v>WATABPT</v>
      </c>
      <c r="F386" s="87">
        <f t="shared" si="11"/>
        <v>0.60109268024658191</v>
      </c>
    </row>
    <row r="387" spans="5:6" hidden="1" outlineLevel="1" x14ac:dyDescent="0.35">
      <c r="E387" s="38" t="str">
        <f t="shared" si="12"/>
        <v>WATAOAM</v>
      </c>
      <c r="F387" s="90">
        <f t="shared" si="11"/>
        <v>2.1012495973210883</v>
      </c>
    </row>
    <row r="388" spans="5:6" hidden="1" outlineLevel="1" x14ac:dyDescent="0.35">
      <c r="E388" s="35" t="str">
        <f t="shared" si="12"/>
        <v>WATATWZ</v>
      </c>
      <c r="F388" s="87">
        <f t="shared" si="11"/>
        <v>0.22245477529948682</v>
      </c>
    </row>
    <row r="389" spans="5:6" hidden="1" outlineLevel="1" x14ac:dyDescent="0.35">
      <c r="E389" s="38" t="str">
        <f t="shared" si="12"/>
        <v>WATAWTK</v>
      </c>
      <c r="F389" s="90">
        <f t="shared" si="11"/>
        <v>0.65424068570266081</v>
      </c>
    </row>
    <row r="390" spans="5:6" hidden="1" outlineLevel="1" x14ac:dyDescent="0.35">
      <c r="E390" s="35" t="str">
        <f t="shared" si="12"/>
        <v>WAV1WVY</v>
      </c>
      <c r="F390" s="87">
        <f t="shared" si="11"/>
        <v>5.709786E-2</v>
      </c>
    </row>
    <row r="391" spans="5:6" hidden="1" outlineLevel="1" x14ac:dyDescent="0.35">
      <c r="E391" s="38" t="str">
        <f t="shared" si="12"/>
        <v>WELEHAM</v>
      </c>
      <c r="F391" s="90">
        <f t="shared" si="11"/>
        <v>8.7105268293337854</v>
      </c>
    </row>
    <row r="392" spans="5:6" hidden="1" outlineLevel="1" x14ac:dyDescent="0.35">
      <c r="E392" s="35" t="str">
        <f t="shared" si="12"/>
        <v>WELEHLY</v>
      </c>
      <c r="F392" s="87">
        <f t="shared" si="11"/>
        <v>1.3411160688418911</v>
      </c>
    </row>
    <row r="393" spans="5:6" hidden="1" outlineLevel="1" x14ac:dyDescent="0.35">
      <c r="E393" s="38" t="str">
        <f t="shared" si="12"/>
        <v>WELETWH</v>
      </c>
      <c r="F393" s="90">
        <f t="shared" si="11"/>
        <v>5.2389056649801722</v>
      </c>
    </row>
    <row r="394" spans="5:6" hidden="1" outlineLevel="1" x14ac:dyDescent="0.35">
      <c r="E394" s="35" t="str">
        <f t="shared" si="12"/>
        <v>WNSTTNG</v>
      </c>
      <c r="F394" s="87">
        <f t="shared" si="11"/>
        <v>1.8885808704708142</v>
      </c>
    </row>
    <row r="395" spans="5:6" hidden="1" outlineLevel="1" x14ac:dyDescent="0.35">
      <c r="E395" s="38" t="str">
        <f t="shared" si="12"/>
        <v>WPOWATU</v>
      </c>
      <c r="F395" s="90">
        <f t="shared" si="11"/>
        <v>3.7203425374832101E-2</v>
      </c>
    </row>
    <row r="396" spans="5:6" hidden="1" outlineLevel="1" x14ac:dyDescent="0.35">
      <c r="E396" s="35" t="str">
        <f t="shared" si="12"/>
        <v>WPOWDOB</v>
      </c>
      <c r="F396" s="87">
        <f t="shared" si="11"/>
        <v>0.4588422261030024</v>
      </c>
    </row>
    <row r="397" spans="5:6" hidden="1" outlineLevel="1" x14ac:dyDescent="0.35">
      <c r="E397" s="38" t="str">
        <f t="shared" si="12"/>
        <v>WPOWGYM</v>
      </c>
      <c r="F397" s="90">
        <f t="shared" si="11"/>
        <v>0.69952738024804639</v>
      </c>
    </row>
    <row r="398" spans="5:6" hidden="1" outlineLevel="1" x14ac:dyDescent="0.35">
      <c r="E398" s="35" t="str">
        <f t="shared" si="12"/>
        <v>WPOWHKK</v>
      </c>
      <c r="F398" s="87">
        <f t="shared" si="11"/>
        <v>1.0261563291832971</v>
      </c>
    </row>
    <row r="399" spans="5:6" hidden="1" outlineLevel="1" x14ac:dyDescent="0.35">
      <c r="E399" s="38" t="str">
        <f t="shared" si="12"/>
        <v>WPOWKUM</v>
      </c>
      <c r="F399" s="90">
        <f t="shared" si="11"/>
        <v>0.17155287999999999</v>
      </c>
    </row>
    <row r="400" spans="5:6" hidden="1" outlineLevel="1" x14ac:dyDescent="0.35">
      <c r="E400" s="35" t="str">
        <f t="shared" ref="E400:E401" si="13">+E199</f>
        <v>WPOWOTI</v>
      </c>
      <c r="F400" s="87">
        <f t="shared" ref="F400:F406" si="14">+F616</f>
        <v>3.1798875428619318E-2</v>
      </c>
    </row>
    <row r="401" spans="1:6" hidden="1" outlineLevel="1" x14ac:dyDescent="0.35">
      <c r="E401" s="38" t="str">
        <f t="shared" si="13"/>
        <v>WPOWRFN</v>
      </c>
      <c r="F401" s="90">
        <f t="shared" si="14"/>
        <v>0.66605381749450587</v>
      </c>
    </row>
    <row r="402" spans="1:6" hidden="1" outlineLevel="1" x14ac:dyDescent="0.35">
      <c r="E402" s="35" t="str">
        <f>+E201</f>
        <v>WTOMHTI</v>
      </c>
      <c r="F402" s="87">
        <f t="shared" si="14"/>
        <v>2.0118481699115565</v>
      </c>
    </row>
    <row r="403" spans="1:6" hidden="1" outlineLevel="1" x14ac:dyDescent="0.35">
      <c r="E403" s="38" t="str">
        <f>+E202</f>
        <v>WTOMNPK</v>
      </c>
      <c r="F403" s="90">
        <f t="shared" si="14"/>
        <v>0.32222635359123619</v>
      </c>
    </row>
    <row r="404" spans="1:6" hidden="1" outlineLevel="1" x14ac:dyDescent="0.35">
      <c r="E404" s="35" t="str">
        <f>+E203</f>
        <v>WTOMOKN</v>
      </c>
      <c r="F404" s="87">
        <f t="shared" si="14"/>
        <v>0.37460273348632755</v>
      </c>
    </row>
    <row r="405" spans="1:6" hidden="1" outlineLevel="1" x14ac:dyDescent="0.35">
      <c r="E405" s="38" t="str">
        <f>+E204</f>
        <v>WTOMONG</v>
      </c>
      <c r="F405" s="90">
        <f t="shared" si="14"/>
        <v>0.70983222433641668</v>
      </c>
    </row>
    <row r="406" spans="1:6" hidden="1" outlineLevel="1" x14ac:dyDescent="0.35">
      <c r="E406" s="35" t="str">
        <f>+E205</f>
        <v>WTOMTKU</v>
      </c>
      <c r="F406" s="87">
        <f t="shared" si="14"/>
        <v>0.51692452076870066</v>
      </c>
    </row>
    <row r="407" spans="1:6" hidden="1" outlineLevel="1" x14ac:dyDescent="0.35">
      <c r="E407" s="31" t="s">
        <v>134</v>
      </c>
      <c r="F407" s="135">
        <f>ROUND(SUM(F210:F406)-$C$421,1)</f>
        <v>0</v>
      </c>
    </row>
    <row r="408" spans="1:6" s="9" customFormat="1" ht="18" collapsed="1" thickTop="1" thickBot="1" x14ac:dyDescent="0.45">
      <c r="A408" s="9" t="s">
        <v>718</v>
      </c>
      <c r="B408" s="22"/>
    </row>
    <row r="409" spans="1:6" ht="15" hidden="1" outlineLevel="1" thickTop="1" x14ac:dyDescent="0.35">
      <c r="A409" s="219" t="s">
        <v>308</v>
      </c>
    </row>
    <row r="410" spans="1:6" hidden="1" outlineLevel="1" x14ac:dyDescent="0.35">
      <c r="A410" s="8"/>
    </row>
    <row r="411" spans="1:6" s="20" customFormat="1" ht="15" hidden="1" outlineLevel="1" thickBot="1" x14ac:dyDescent="0.4">
      <c r="A411" s="10"/>
      <c r="B411" s="20" t="s">
        <v>501</v>
      </c>
    </row>
    <row r="412" spans="1:6" hidden="1" outlineLevel="2" x14ac:dyDescent="0.35">
      <c r="B412" s="17" t="str">
        <f>+B421</f>
        <v>Residual Revenue (RR)</v>
      </c>
      <c r="C412" s="24">
        <f>+C421</f>
        <v>449.21145748162508</v>
      </c>
    </row>
    <row r="413" spans="1:6" hidden="1" outlineLevel="2" x14ac:dyDescent="0.35">
      <c r="A413" s="52" t="s">
        <v>309</v>
      </c>
      <c r="B413" s="53" t="s">
        <v>312</v>
      </c>
      <c r="C413" s="57">
        <f>+SUM(C9:C64)</f>
        <v>8662407.762288902</v>
      </c>
    </row>
    <row r="414" spans="1:6" hidden="1" outlineLevel="2" x14ac:dyDescent="0.35">
      <c r="B414" s="16" t="str">
        <f>+B411&amp;" - $/kilowatt"</f>
        <v>Residual charge rate (RCR) - $/kilowatt</v>
      </c>
      <c r="C414" s="60">
        <f>+ROUND(C412*1000000/C413,2)</f>
        <v>51.86</v>
      </c>
    </row>
    <row r="415" spans="1:6" hidden="1" outlineLevel="2" x14ac:dyDescent="0.35"/>
    <row r="416" spans="1:6" s="20" customFormat="1" ht="15" hidden="1" outlineLevel="1" thickBot="1" x14ac:dyDescent="0.4">
      <c r="A416" s="10"/>
      <c r="B416" s="20" t="s">
        <v>367</v>
      </c>
    </row>
    <row r="417" spans="1:8" hidden="1" outlineLevel="2" x14ac:dyDescent="0.35">
      <c r="B417" s="17" t="str">
        <f>+B67</f>
        <v>Smoothed Maximum Allowable Revenue (SMAR)</v>
      </c>
      <c r="C417" s="133">
        <f>+C67</f>
        <v>798.84427779550265</v>
      </c>
    </row>
    <row r="418" spans="1:8" hidden="1" outlineLevel="2" x14ac:dyDescent="0.35">
      <c r="A418" s="52" t="s">
        <v>313</v>
      </c>
      <c r="B418" s="17" t="str">
        <f>+B69</f>
        <v>Prudent Discount Agreement Revenue</v>
      </c>
      <c r="C418" s="133">
        <f>+C69</f>
        <v>0</v>
      </c>
      <c r="H418" s="54"/>
    </row>
    <row r="419" spans="1:8" hidden="1" outlineLevel="2" x14ac:dyDescent="0.35">
      <c r="A419" s="52" t="s">
        <v>313</v>
      </c>
      <c r="B419" s="17" t="str">
        <f>+B71</f>
        <v>Total connection charges revenue</v>
      </c>
      <c r="C419" s="133">
        <f>+C71</f>
        <v>121.26393581999997</v>
      </c>
    </row>
    <row r="420" spans="1:8" hidden="1" outlineLevel="2" x14ac:dyDescent="0.35">
      <c r="A420" s="52" t="s">
        <v>313</v>
      </c>
      <c r="B420" s="56" t="str">
        <f>+B73</f>
        <v>Total benefit-based charges revenue</v>
      </c>
      <c r="C420" s="134">
        <f>+C73</f>
        <v>228.36888449387769</v>
      </c>
    </row>
    <row r="421" spans="1:8" hidden="1" outlineLevel="2" x14ac:dyDescent="0.35">
      <c r="B421" s="16" t="str">
        <f>+B416</f>
        <v>Residual Revenue (RR)</v>
      </c>
      <c r="C421" s="58">
        <f>+C417-C418-C419-C420</f>
        <v>449.21145748162508</v>
      </c>
    </row>
    <row r="422" spans="1:8" hidden="1" outlineLevel="1" x14ac:dyDescent="0.35"/>
    <row r="423" spans="1:8" s="9" customFormat="1" ht="18" collapsed="1" thickTop="1" thickBot="1" x14ac:dyDescent="0.45">
      <c r="A423" s="9" t="s">
        <v>719</v>
      </c>
      <c r="B423" s="22"/>
    </row>
    <row r="424" spans="1:8" ht="15" hidden="1" outlineLevel="1" thickTop="1" x14ac:dyDescent="0.35">
      <c r="A424" s="219" t="s">
        <v>316</v>
      </c>
    </row>
    <row r="425" spans="1:8" ht="29.5" hidden="1" outlineLevel="1" thickBot="1" x14ac:dyDescent="0.4">
      <c r="A425" s="8"/>
      <c r="B425" s="20" t="str">
        <f t="shared" ref="B425:B456" si="15">+B8</f>
        <v>Customer code</v>
      </c>
      <c r="C425" s="21" t="s">
        <v>500</v>
      </c>
      <c r="E425" s="20" t="str">
        <f t="shared" ref="E425:E456" si="16">+E8</f>
        <v>Connection ID</v>
      </c>
      <c r="F425" s="21" t="s">
        <v>681</v>
      </c>
    </row>
    <row r="426" spans="1:8" hidden="1" outlineLevel="1" x14ac:dyDescent="0.35">
      <c r="B426" s="17" t="str">
        <f t="shared" si="15"/>
        <v>ALPE</v>
      </c>
      <c r="C426" s="59">
        <f t="shared" ref="C426:C457" si="17">+C9*$C$414/1000000</f>
        <v>8.1738870498838185</v>
      </c>
      <c r="E426" s="17" t="str">
        <f t="shared" si="16"/>
        <v>ALPEABY</v>
      </c>
      <c r="F426" s="59">
        <f t="shared" ref="F426:F457" si="18">+F9*$C$414/1000000</f>
        <v>0.24248076641429392</v>
      </c>
    </row>
    <row r="427" spans="1:8" hidden="1" outlineLevel="1" x14ac:dyDescent="0.35">
      <c r="B427" s="17" t="str">
        <f t="shared" si="15"/>
        <v>BUEL</v>
      </c>
      <c r="C427" s="59">
        <f t="shared" si="17"/>
        <v>1.0171062474203114</v>
      </c>
      <c r="E427" s="17" t="str">
        <f t="shared" si="16"/>
        <v>ALPEBPD</v>
      </c>
      <c r="F427" s="59">
        <f t="shared" si="18"/>
        <v>0.6012779437660154</v>
      </c>
    </row>
    <row r="428" spans="1:8" hidden="1" outlineLevel="1" x14ac:dyDescent="0.35">
      <c r="B428" s="17" t="str">
        <f t="shared" si="15"/>
        <v>CHBP</v>
      </c>
      <c r="C428" s="59">
        <f t="shared" si="17"/>
        <v>1.0562250269232325</v>
      </c>
      <c r="E428" s="17" t="str">
        <f t="shared" si="16"/>
        <v>ALPESTU</v>
      </c>
      <c r="F428" s="59">
        <f t="shared" si="18"/>
        <v>0.71991116519540976</v>
      </c>
    </row>
    <row r="429" spans="1:8" hidden="1" outlineLevel="1" x14ac:dyDescent="0.35">
      <c r="B429" s="17" t="str">
        <f t="shared" si="15"/>
        <v>COUP</v>
      </c>
      <c r="C429" s="59">
        <f t="shared" si="17"/>
        <v>6.6587997675707582</v>
      </c>
      <c r="E429" s="17" t="str">
        <f t="shared" si="16"/>
        <v>ALPETIM</v>
      </c>
      <c r="F429" s="59">
        <f t="shared" si="18"/>
        <v>3.3492596783990223</v>
      </c>
    </row>
    <row r="430" spans="1:8" hidden="1" outlineLevel="1" x14ac:dyDescent="0.35">
      <c r="B430" s="17" t="str">
        <f t="shared" si="15"/>
        <v>CTCT</v>
      </c>
      <c r="C430" s="59">
        <f t="shared" si="17"/>
        <v>1.4249468479017031</v>
      </c>
      <c r="E430" s="17" t="str">
        <f t="shared" si="16"/>
        <v>ALPETKA</v>
      </c>
      <c r="F430" s="59">
        <f t="shared" si="18"/>
        <v>0.21728520122014094</v>
      </c>
    </row>
    <row r="431" spans="1:8" hidden="1" outlineLevel="1" x14ac:dyDescent="0.35">
      <c r="B431" s="17" t="str">
        <f t="shared" si="15"/>
        <v>DUNE</v>
      </c>
      <c r="C431" s="59">
        <f t="shared" si="17"/>
        <v>18.070135661317394</v>
      </c>
      <c r="E431" s="17" t="str">
        <f t="shared" si="16"/>
        <v>ALPETMK</v>
      </c>
      <c r="F431" s="59">
        <f t="shared" si="18"/>
        <v>2.866891188301754</v>
      </c>
    </row>
    <row r="432" spans="1:8" hidden="1" outlineLevel="1" x14ac:dyDescent="0.35">
      <c r="B432" s="17" t="str">
        <f t="shared" si="15"/>
        <v>EASH</v>
      </c>
      <c r="C432" s="59">
        <f t="shared" si="17"/>
        <v>9.1582808828273379</v>
      </c>
      <c r="E432" s="17" t="str">
        <f t="shared" si="16"/>
        <v>ALPETWZ</v>
      </c>
      <c r="F432" s="59">
        <f t="shared" si="18"/>
        <v>0.17678110658718188</v>
      </c>
    </row>
    <row r="433" spans="2:6" hidden="1" outlineLevel="1" x14ac:dyDescent="0.35">
      <c r="B433" s="17" t="str">
        <f t="shared" si="15"/>
        <v>EAST</v>
      </c>
      <c r="C433" s="59">
        <f t="shared" si="17"/>
        <v>3.1149631651952632</v>
      </c>
      <c r="E433" s="17" t="str">
        <f t="shared" si="16"/>
        <v>BUELORO</v>
      </c>
      <c r="F433" s="59">
        <f t="shared" si="18"/>
        <v>1.0171062474203114</v>
      </c>
    </row>
    <row r="434" spans="2:6" hidden="1" outlineLevel="1" x14ac:dyDescent="0.35">
      <c r="B434" s="17" t="str">
        <f t="shared" si="15"/>
        <v>GENE</v>
      </c>
      <c r="C434" s="59">
        <f t="shared" si="17"/>
        <v>0.69509864806167609</v>
      </c>
      <c r="E434" s="17" t="str">
        <f t="shared" si="16"/>
        <v>CHBPWPW</v>
      </c>
      <c r="F434" s="59">
        <f t="shared" si="18"/>
        <v>1.0562250269232325</v>
      </c>
    </row>
    <row r="435" spans="2:6" hidden="1" outlineLevel="1" x14ac:dyDescent="0.35">
      <c r="B435" s="17" t="str">
        <f t="shared" si="15"/>
        <v>HORO</v>
      </c>
      <c r="C435" s="59">
        <f t="shared" si="17"/>
        <v>5.7713981581002125</v>
      </c>
      <c r="E435" s="17" t="str">
        <f t="shared" si="16"/>
        <v>COUPBOB</v>
      </c>
      <c r="F435" s="59">
        <f t="shared" si="18"/>
        <v>4.873404979083829</v>
      </c>
    </row>
    <row r="436" spans="2:6" hidden="1" outlineLevel="1" x14ac:dyDescent="0.35">
      <c r="B436" s="17" t="str">
        <f t="shared" si="15"/>
        <v>HRZE</v>
      </c>
      <c r="C436" s="59">
        <f t="shared" si="17"/>
        <v>4.7556563341040956</v>
      </c>
      <c r="E436" s="17" t="str">
        <f t="shared" si="16"/>
        <v>COUPGLN</v>
      </c>
      <c r="F436" s="59">
        <f t="shared" si="18"/>
        <v>1.7853947884869295</v>
      </c>
    </row>
    <row r="437" spans="2:6" hidden="1" outlineLevel="1" x14ac:dyDescent="0.35">
      <c r="B437" s="17" t="str">
        <f t="shared" si="15"/>
        <v>KIWI</v>
      </c>
      <c r="C437" s="59">
        <f t="shared" si="17"/>
        <v>1.5584401625212001</v>
      </c>
      <c r="E437" s="17" t="str">
        <f t="shared" si="16"/>
        <v>CTCTCYD</v>
      </c>
      <c r="F437" s="59">
        <f t="shared" si="18"/>
        <v>0.20637686999999999</v>
      </c>
    </row>
    <row r="438" spans="2:6" hidden="1" outlineLevel="1" x14ac:dyDescent="0.35">
      <c r="B438" s="17" t="str">
        <f t="shared" si="15"/>
        <v>KUPE</v>
      </c>
      <c r="C438" s="59">
        <f t="shared" si="17"/>
        <v>0.46592973814453104</v>
      </c>
      <c r="E438" s="17" t="str">
        <f t="shared" si="16"/>
        <v>CTCTOKI</v>
      </c>
      <c r="F438" s="59">
        <f t="shared" si="18"/>
        <v>0.18278057</v>
      </c>
    </row>
    <row r="439" spans="2:6" hidden="1" outlineLevel="1" x14ac:dyDescent="0.35">
      <c r="B439" s="17" t="str">
        <f t="shared" si="15"/>
        <v>MARL</v>
      </c>
      <c r="C439" s="59">
        <f t="shared" si="17"/>
        <v>3.7893120802722602</v>
      </c>
      <c r="E439" s="17" t="str">
        <f t="shared" si="16"/>
        <v>CTCTPPI</v>
      </c>
      <c r="F439" s="59">
        <f t="shared" si="18"/>
        <v>0.14847517999999998</v>
      </c>
    </row>
    <row r="440" spans="2:6" hidden="1" outlineLevel="1" x14ac:dyDescent="0.35">
      <c r="B440" s="17" t="str">
        <f t="shared" si="15"/>
        <v>MELT</v>
      </c>
      <c r="C440" s="59">
        <f t="shared" si="17"/>
        <v>4.7451899999999998E-2</v>
      </c>
      <c r="E440" s="17" t="str">
        <f t="shared" si="16"/>
        <v>CTCTROX</v>
      </c>
      <c r="F440" s="59">
        <f t="shared" si="18"/>
        <v>1.63359E-2</v>
      </c>
    </row>
    <row r="441" spans="2:6" hidden="1" outlineLevel="1" x14ac:dyDescent="0.35">
      <c r="B441" s="17" t="str">
        <f t="shared" si="15"/>
        <v>MELW</v>
      </c>
      <c r="C441" s="59">
        <f t="shared" si="17"/>
        <v>9.7911679999999987E-2</v>
      </c>
      <c r="E441" s="17" t="str">
        <f t="shared" si="16"/>
        <v>CTCTSFD</v>
      </c>
      <c r="F441" s="59">
        <f t="shared" si="18"/>
        <v>0.42455188999999999</v>
      </c>
    </row>
    <row r="442" spans="2:6" hidden="1" outlineLevel="1" x14ac:dyDescent="0.35">
      <c r="B442" s="17" t="str">
        <f t="shared" si="15"/>
        <v>MERI</v>
      </c>
      <c r="C442" s="59">
        <f t="shared" si="17"/>
        <v>1.3864867592820835</v>
      </c>
      <c r="E442" s="17" t="str">
        <f t="shared" si="16"/>
        <v>CTCTTHI</v>
      </c>
      <c r="F442" s="59">
        <f t="shared" si="18"/>
        <v>0.39877746999999997</v>
      </c>
    </row>
    <row r="443" spans="2:6" hidden="1" outlineLevel="1" x14ac:dyDescent="0.35">
      <c r="B443" s="17" t="str">
        <f t="shared" si="15"/>
        <v>METH</v>
      </c>
      <c r="C443" s="59">
        <f t="shared" si="17"/>
        <v>0.47358824530883764</v>
      </c>
      <c r="E443" s="17" t="str">
        <f t="shared" si="16"/>
        <v>CTCTWHI</v>
      </c>
      <c r="F443" s="59">
        <f t="shared" si="18"/>
        <v>2.0163167901703118E-2</v>
      </c>
    </row>
    <row r="444" spans="2:6" hidden="1" outlineLevel="1" x14ac:dyDescent="0.35">
      <c r="B444" s="17" t="str">
        <f t="shared" si="15"/>
        <v>MPOW</v>
      </c>
      <c r="C444" s="59">
        <f t="shared" si="17"/>
        <v>7.4550633428731743</v>
      </c>
      <c r="E444" s="17" t="str">
        <f t="shared" si="16"/>
        <v>CTCTWRK</v>
      </c>
      <c r="F444" s="59">
        <f t="shared" si="18"/>
        <v>2.7485799999999998E-2</v>
      </c>
    </row>
    <row r="445" spans="2:6" hidden="1" outlineLevel="1" x14ac:dyDescent="0.35">
      <c r="B445" s="17" t="str">
        <f t="shared" si="15"/>
        <v>MRPL</v>
      </c>
      <c r="C445" s="59">
        <f t="shared" si="17"/>
        <v>1.7534299030999996</v>
      </c>
      <c r="E445" s="17" t="str">
        <f t="shared" si="16"/>
        <v>DUNECML</v>
      </c>
      <c r="F445" s="59">
        <f t="shared" si="18"/>
        <v>1.8028805827117163</v>
      </c>
    </row>
    <row r="446" spans="2:6" hidden="1" outlineLevel="1" x14ac:dyDescent="0.35">
      <c r="B446" s="17" t="str">
        <f t="shared" si="15"/>
        <v>MSVP</v>
      </c>
      <c r="C446" s="59">
        <f t="shared" si="17"/>
        <v>9.7496800000000008E-2</v>
      </c>
      <c r="E446" s="17" t="str">
        <f t="shared" si="16"/>
        <v>DUNECYD</v>
      </c>
      <c r="F446" s="59">
        <f t="shared" si="18"/>
        <v>0.95934628131272182</v>
      </c>
    </row>
    <row r="447" spans="2:6" hidden="1" outlineLevel="1" x14ac:dyDescent="0.35">
      <c r="B447" s="17" t="str">
        <f t="shared" si="15"/>
        <v>NAPA</v>
      </c>
      <c r="C447" s="59">
        <f t="shared" si="17"/>
        <v>0.27641379999999999</v>
      </c>
      <c r="E447" s="17" t="str">
        <f t="shared" si="16"/>
        <v>DUNEFKN</v>
      </c>
      <c r="F447" s="59">
        <f t="shared" si="18"/>
        <v>3.0174242806580791</v>
      </c>
    </row>
    <row r="448" spans="2:6" hidden="1" outlineLevel="1" x14ac:dyDescent="0.35">
      <c r="B448" s="17" t="str">
        <f t="shared" si="15"/>
        <v>NELS</v>
      </c>
      <c r="C448" s="59">
        <f t="shared" si="17"/>
        <v>0.72300930489189419</v>
      </c>
      <c r="E448" s="17" t="str">
        <f t="shared" si="16"/>
        <v>DUNEHWB</v>
      </c>
      <c r="F448" s="59">
        <f t="shared" si="18"/>
        <v>8.5575479412587026</v>
      </c>
    </row>
    <row r="449" spans="2:6" hidden="1" outlineLevel="1" x14ac:dyDescent="0.35">
      <c r="B449" s="17" t="str">
        <f t="shared" si="15"/>
        <v>NPOW</v>
      </c>
      <c r="C449" s="59">
        <f t="shared" si="17"/>
        <v>8.9996557515499624</v>
      </c>
      <c r="E449" s="17" t="str">
        <f t="shared" si="16"/>
        <v>DUNESDN</v>
      </c>
      <c r="F449" s="59">
        <f t="shared" si="18"/>
        <v>3.7329365753761716</v>
      </c>
    </row>
    <row r="450" spans="2:6" hidden="1" outlineLevel="1" x14ac:dyDescent="0.35">
      <c r="B450" s="17" t="str">
        <f t="shared" si="15"/>
        <v>NTRG</v>
      </c>
      <c r="C450" s="59">
        <f t="shared" si="17"/>
        <v>4.6985159999999998E-2</v>
      </c>
      <c r="E450" s="17" t="str">
        <f t="shared" si="16"/>
        <v>EASHASB</v>
      </c>
      <c r="F450" s="59">
        <f t="shared" si="18"/>
        <v>9.1582808828273379</v>
      </c>
    </row>
    <row r="451" spans="2:6" hidden="1" outlineLevel="1" x14ac:dyDescent="0.35">
      <c r="B451" s="17" t="str">
        <f t="shared" si="15"/>
        <v>NZAS</v>
      </c>
      <c r="C451" s="59">
        <f t="shared" si="17"/>
        <v>30.292843006609576</v>
      </c>
      <c r="E451" s="17" t="str">
        <f t="shared" si="16"/>
        <v>EASTTUI</v>
      </c>
      <c r="F451" s="59">
        <f t="shared" si="18"/>
        <v>3.1149631651952632</v>
      </c>
    </row>
    <row r="452" spans="2:6" hidden="1" outlineLevel="1" x14ac:dyDescent="0.35">
      <c r="B452" s="17" t="str">
        <f t="shared" si="15"/>
        <v>NZST</v>
      </c>
      <c r="C452" s="59">
        <f t="shared" si="17"/>
        <v>8.8348461080277279</v>
      </c>
      <c r="E452" s="17" t="str">
        <f t="shared" si="16"/>
        <v>GENEHLY</v>
      </c>
      <c r="F452" s="59">
        <f t="shared" si="18"/>
        <v>0.29622431999999999</v>
      </c>
    </row>
    <row r="453" spans="2:6" hidden="1" outlineLevel="1" x14ac:dyDescent="0.35">
      <c r="B453" s="17" t="str">
        <f t="shared" si="15"/>
        <v>OMVP</v>
      </c>
      <c r="C453" s="59">
        <f t="shared" si="17"/>
        <v>0.60510248</v>
      </c>
      <c r="E453" s="17" t="str">
        <f t="shared" si="16"/>
        <v>GENERPO</v>
      </c>
      <c r="F453" s="59">
        <f t="shared" si="18"/>
        <v>0</v>
      </c>
    </row>
    <row r="454" spans="2:6" hidden="1" outlineLevel="1" x14ac:dyDescent="0.35">
      <c r="B454" s="17" t="str">
        <f t="shared" si="15"/>
        <v>ORON</v>
      </c>
      <c r="C454" s="59">
        <f t="shared" si="17"/>
        <v>39.663691466220214</v>
      </c>
      <c r="E454" s="17" t="str">
        <f t="shared" si="16"/>
        <v>GENETKA</v>
      </c>
      <c r="F454" s="59">
        <f t="shared" si="18"/>
        <v>7.5456300000000002E-3</v>
      </c>
    </row>
    <row r="455" spans="2:6" hidden="1" outlineLevel="1" x14ac:dyDescent="0.35">
      <c r="B455" s="17" t="str">
        <f t="shared" si="15"/>
        <v>PANP</v>
      </c>
      <c r="C455" s="59">
        <f t="shared" si="17"/>
        <v>4.075921007426544</v>
      </c>
      <c r="E455" s="17" t="str">
        <f t="shared" si="16"/>
        <v>GENETKB</v>
      </c>
      <c r="F455" s="59">
        <f t="shared" si="18"/>
        <v>8.4272500000000007E-3</v>
      </c>
    </row>
    <row r="456" spans="2:6" hidden="1" outlineLevel="1" x14ac:dyDescent="0.35">
      <c r="B456" s="17" t="str">
        <f t="shared" si="15"/>
        <v>POCO</v>
      </c>
      <c r="C456" s="59">
        <f t="shared" si="17"/>
        <v>53.207870681259656</v>
      </c>
      <c r="E456" s="17" t="str">
        <f t="shared" si="16"/>
        <v>GENETKU</v>
      </c>
      <c r="F456" s="59">
        <f t="shared" si="18"/>
        <v>0.35616761806167596</v>
      </c>
    </row>
    <row r="457" spans="2:6" hidden="1" outlineLevel="1" x14ac:dyDescent="0.35">
      <c r="B457" s="17" t="str">
        <f t="shared" ref="B457:B481" si="19">+B40</f>
        <v>POWN</v>
      </c>
      <c r="C457" s="59">
        <f t="shared" si="17"/>
        <v>15.274366380658087</v>
      </c>
      <c r="E457" s="17" t="str">
        <f t="shared" ref="E457:E488" si="20">+E40</f>
        <v>GENETUI</v>
      </c>
      <c r="F457" s="59">
        <f t="shared" si="18"/>
        <v>2.6733829999999997E-2</v>
      </c>
    </row>
    <row r="458" spans="2:6" hidden="1" outlineLevel="1" x14ac:dyDescent="0.35">
      <c r="B458" s="17" t="str">
        <f t="shared" si="19"/>
        <v>RAYN</v>
      </c>
      <c r="C458" s="59">
        <f t="shared" ref="C458:C481" si="21">+C41*$C$414/1000000</f>
        <v>0.46703029484878478</v>
      </c>
      <c r="E458" s="17" t="str">
        <f t="shared" si="20"/>
        <v>HOROMHO</v>
      </c>
      <c r="F458" s="59">
        <f t="shared" ref="F458:F489" si="22">+F41*$C$414/1000000</f>
        <v>2.2902072783287313</v>
      </c>
    </row>
    <row r="459" spans="2:6" hidden="1" outlineLevel="1" x14ac:dyDescent="0.35">
      <c r="B459" s="17" t="str">
        <f t="shared" si="19"/>
        <v>SCAN</v>
      </c>
      <c r="C459" s="59">
        <f t="shared" si="21"/>
        <v>0.78518635994357788</v>
      </c>
      <c r="E459" s="17" t="str">
        <f t="shared" si="20"/>
        <v>HOROPRM</v>
      </c>
      <c r="F459" s="59">
        <f t="shared" si="22"/>
        <v>3.4811908797714817</v>
      </c>
    </row>
    <row r="460" spans="2:6" hidden="1" outlineLevel="1" x14ac:dyDescent="0.35">
      <c r="B460" s="17" t="str">
        <f t="shared" si="19"/>
        <v>SCGL</v>
      </c>
      <c r="C460" s="59">
        <f t="shared" si="21"/>
        <v>9.4903799999999996E-2</v>
      </c>
      <c r="E460" s="17" t="str">
        <f t="shared" si="20"/>
        <v>HRZEEDG</v>
      </c>
      <c r="F460" s="59">
        <f t="shared" si="22"/>
        <v>3.2012470553652559</v>
      </c>
    </row>
    <row r="461" spans="2:6" hidden="1" outlineLevel="1" x14ac:dyDescent="0.35">
      <c r="B461" s="17" t="str">
        <f t="shared" si="19"/>
        <v>SHPK</v>
      </c>
      <c r="C461" s="59">
        <f t="shared" si="21"/>
        <v>8.5427951023864697E-3</v>
      </c>
      <c r="E461" s="17" t="str">
        <f t="shared" si="20"/>
        <v>HRZEKAW</v>
      </c>
      <c r="F461" s="59">
        <f t="shared" si="22"/>
        <v>0.98488416275468704</v>
      </c>
    </row>
    <row r="462" spans="2:6" hidden="1" outlineLevel="1" x14ac:dyDescent="0.35">
      <c r="B462" s="17" t="str">
        <f t="shared" si="19"/>
        <v>SKOG</v>
      </c>
      <c r="C462" s="59">
        <f t="shared" si="21"/>
        <v>6.3776301511538982</v>
      </c>
      <c r="E462" s="17" t="str">
        <f t="shared" si="20"/>
        <v>HRZEWAI</v>
      </c>
      <c r="F462" s="59">
        <f t="shared" si="22"/>
        <v>0.56952511598415267</v>
      </c>
    </row>
    <row r="463" spans="2:6" hidden="1" outlineLevel="1" x14ac:dyDescent="0.35">
      <c r="B463" s="17" t="str">
        <f t="shared" si="19"/>
        <v>SOLE</v>
      </c>
      <c r="C463" s="59">
        <f t="shared" si="21"/>
        <v>1.4931295884933421E-2</v>
      </c>
      <c r="E463" s="17" t="str">
        <f t="shared" si="20"/>
        <v>KIWIHWA</v>
      </c>
      <c r="F463" s="59">
        <f t="shared" si="22"/>
        <v>1.5584401625212001</v>
      </c>
    </row>
    <row r="464" spans="2:6" hidden="1" outlineLevel="1" x14ac:dyDescent="0.35">
      <c r="B464" s="17" t="str">
        <f t="shared" si="19"/>
        <v>SOU2</v>
      </c>
      <c r="C464" s="59">
        <f t="shared" si="21"/>
        <v>0</v>
      </c>
      <c r="E464" s="17" t="str">
        <f t="shared" si="20"/>
        <v>KUPEHWA</v>
      </c>
      <c r="F464" s="59">
        <f t="shared" si="22"/>
        <v>0.46592973814453104</v>
      </c>
    </row>
    <row r="465" spans="2:6" hidden="1" outlineLevel="1" x14ac:dyDescent="0.35">
      <c r="B465" s="17" t="str">
        <f t="shared" si="19"/>
        <v>TARW</v>
      </c>
      <c r="C465" s="59">
        <f t="shared" si="21"/>
        <v>5.5542059999999997E-2</v>
      </c>
      <c r="E465" s="17" t="str">
        <f t="shared" si="20"/>
        <v>MARLBLN</v>
      </c>
      <c r="F465" s="59">
        <f t="shared" si="22"/>
        <v>3.7893120802722602</v>
      </c>
    </row>
    <row r="466" spans="2:6" hidden="1" outlineLevel="1" x14ac:dyDescent="0.35">
      <c r="B466" s="17" t="str">
        <f t="shared" si="19"/>
        <v>TASM</v>
      </c>
      <c r="C466" s="59">
        <f t="shared" si="21"/>
        <v>7.6647324341820084</v>
      </c>
      <c r="E466" s="17" t="str">
        <f t="shared" si="20"/>
        <v>MELTWDV</v>
      </c>
      <c r="F466" s="59">
        <f t="shared" si="22"/>
        <v>4.7451899999999998E-2</v>
      </c>
    </row>
    <row r="467" spans="2:6" hidden="1" outlineLevel="1" x14ac:dyDescent="0.35">
      <c r="B467" s="17" t="str">
        <f t="shared" si="19"/>
        <v>TBOP</v>
      </c>
      <c r="C467" s="59">
        <f t="shared" si="21"/>
        <v>0.36330984847009001</v>
      </c>
      <c r="E467" s="17" t="str">
        <f t="shared" si="20"/>
        <v>MELWWWD</v>
      </c>
      <c r="F467" s="59">
        <f t="shared" si="22"/>
        <v>9.7911679999999987E-2</v>
      </c>
    </row>
    <row r="468" spans="2:6" hidden="1" outlineLevel="1" x14ac:dyDescent="0.35">
      <c r="B468" s="17" t="str">
        <f t="shared" si="19"/>
        <v>TOD3</v>
      </c>
      <c r="C468" s="59">
        <f t="shared" si="21"/>
        <v>7.0361933366088827E-2</v>
      </c>
      <c r="E468" s="17" t="str">
        <f t="shared" si="20"/>
        <v>MERIAVI</v>
      </c>
      <c r="F468" s="59">
        <f t="shared" si="22"/>
        <v>0.19750881000000001</v>
      </c>
    </row>
    <row r="469" spans="2:6" hidden="1" outlineLevel="1" x14ac:dyDescent="0.35">
      <c r="B469" s="17" t="str">
        <f t="shared" si="19"/>
        <v>TOPE</v>
      </c>
      <c r="C469" s="59">
        <f t="shared" si="21"/>
        <v>3.61223881266445</v>
      </c>
      <c r="E469" s="17" t="str">
        <f t="shared" si="20"/>
        <v>MERIBEN</v>
      </c>
      <c r="F469" s="59">
        <f t="shared" si="22"/>
        <v>0.51089878999999994</v>
      </c>
    </row>
    <row r="470" spans="2:6" hidden="1" outlineLevel="1" x14ac:dyDescent="0.35">
      <c r="B470" s="17" t="str">
        <f t="shared" si="19"/>
        <v>TRNZ</v>
      </c>
      <c r="C470" s="59">
        <f t="shared" si="21"/>
        <v>2.1746957434504663</v>
      </c>
      <c r="E470" s="17" t="str">
        <f t="shared" si="20"/>
        <v>MERIMAN</v>
      </c>
      <c r="F470" s="59">
        <f t="shared" si="22"/>
        <v>0</v>
      </c>
    </row>
    <row r="471" spans="2:6" hidden="1" outlineLevel="1" x14ac:dyDescent="0.35">
      <c r="B471" s="17" t="str">
        <f t="shared" si="19"/>
        <v>TRUG</v>
      </c>
      <c r="C471" s="59">
        <f t="shared" si="21"/>
        <v>3.4954212130444931E-2</v>
      </c>
      <c r="E471" s="17" t="str">
        <f t="shared" si="20"/>
        <v>MERIOHA</v>
      </c>
      <c r="F471" s="59">
        <f t="shared" si="22"/>
        <v>0.21726746999999999</v>
      </c>
    </row>
    <row r="472" spans="2:6" hidden="1" outlineLevel="1" x14ac:dyDescent="0.35">
      <c r="B472" s="17" t="str">
        <f t="shared" si="19"/>
        <v>UNET</v>
      </c>
      <c r="C472" s="59">
        <f t="shared" si="21"/>
        <v>29.817214575999269</v>
      </c>
      <c r="E472" s="17" t="str">
        <f t="shared" si="20"/>
        <v>MERIOHB</v>
      </c>
      <c r="F472" s="59">
        <f t="shared" si="22"/>
        <v>0.21037009000000001</v>
      </c>
    </row>
    <row r="473" spans="2:6" hidden="1" outlineLevel="1" x14ac:dyDescent="0.35">
      <c r="B473" s="17" t="str">
        <f t="shared" si="19"/>
        <v>UNIS</v>
      </c>
      <c r="C473" s="59">
        <f t="shared" si="21"/>
        <v>18.813539616127056</v>
      </c>
      <c r="E473" s="17" t="str">
        <f t="shared" si="20"/>
        <v>MERIOHC</v>
      </c>
      <c r="F473" s="59">
        <f t="shared" si="22"/>
        <v>0.19520104000000002</v>
      </c>
    </row>
    <row r="474" spans="2:6" hidden="1" outlineLevel="1" x14ac:dyDescent="0.35">
      <c r="B474" s="17" t="str">
        <f t="shared" si="19"/>
        <v>VECT</v>
      </c>
      <c r="C474" s="59">
        <f t="shared" si="21"/>
        <v>108.15525699319035</v>
      </c>
      <c r="E474" s="17" t="str">
        <f t="shared" si="20"/>
        <v>MERITWZ</v>
      </c>
      <c r="F474" s="59">
        <f t="shared" si="22"/>
        <v>5.5240559282083428E-2</v>
      </c>
    </row>
    <row r="475" spans="2:6" hidden="1" outlineLevel="1" x14ac:dyDescent="0.35">
      <c r="B475" s="17" t="str">
        <f t="shared" si="19"/>
        <v>WAIP</v>
      </c>
      <c r="C475" s="59">
        <f t="shared" si="21"/>
        <v>3.8582481102139123</v>
      </c>
      <c r="E475" s="17" t="str">
        <f t="shared" si="20"/>
        <v>MERIWTK</v>
      </c>
      <c r="F475" s="59">
        <f t="shared" si="22"/>
        <v>0</v>
      </c>
    </row>
    <row r="476" spans="2:6" hidden="1" outlineLevel="1" x14ac:dyDescent="0.35">
      <c r="B476" s="17" t="str">
        <f t="shared" si="19"/>
        <v>WATA</v>
      </c>
      <c r="C476" s="59">
        <f t="shared" si="21"/>
        <v>3.5790377385698191</v>
      </c>
      <c r="E476" s="17" t="str">
        <f t="shared" si="20"/>
        <v>METHMNI</v>
      </c>
      <c r="F476" s="59">
        <f t="shared" si="22"/>
        <v>0.47358824530883764</v>
      </c>
    </row>
    <row r="477" spans="2:6" hidden="1" outlineLevel="1" x14ac:dyDescent="0.35">
      <c r="B477" s="17" t="str">
        <f t="shared" si="19"/>
        <v>WAV1</v>
      </c>
      <c r="C477" s="59">
        <f t="shared" si="21"/>
        <v>5.709786E-2</v>
      </c>
      <c r="E477" s="17" t="str">
        <f t="shared" si="20"/>
        <v>MPOWASY</v>
      </c>
      <c r="F477" s="59">
        <f t="shared" si="22"/>
        <v>0.20629332513530252</v>
      </c>
    </row>
    <row r="478" spans="2:6" hidden="1" outlineLevel="1" x14ac:dyDescent="0.35">
      <c r="B478" s="17" t="str">
        <f t="shared" si="19"/>
        <v>WELE</v>
      </c>
      <c r="C478" s="59">
        <f t="shared" si="21"/>
        <v>15.29054856315585</v>
      </c>
      <c r="E478" s="17" t="str">
        <f t="shared" si="20"/>
        <v>MPOWCUL</v>
      </c>
      <c r="F478" s="59">
        <f t="shared" si="22"/>
        <v>1.5561842949445999</v>
      </c>
    </row>
    <row r="479" spans="2:6" hidden="1" outlineLevel="1" x14ac:dyDescent="0.35">
      <c r="B479" s="17" t="str">
        <f t="shared" si="19"/>
        <v>WNST</v>
      </c>
      <c r="C479" s="59">
        <f t="shared" si="21"/>
        <v>1.8885808704708142</v>
      </c>
      <c r="E479" s="17" t="str">
        <f t="shared" si="20"/>
        <v>MPOWKAI</v>
      </c>
      <c r="F479" s="59">
        <f t="shared" si="22"/>
        <v>1.4850590575856386</v>
      </c>
    </row>
    <row r="480" spans="2:6" hidden="1" outlineLevel="1" x14ac:dyDescent="0.35">
      <c r="B480" s="17" t="str">
        <f t="shared" si="19"/>
        <v>WPOW</v>
      </c>
      <c r="C480" s="59">
        <f t="shared" si="21"/>
        <v>3.0911349338323033</v>
      </c>
      <c r="E480" s="17" t="str">
        <f t="shared" si="20"/>
        <v>MPOWSBK</v>
      </c>
      <c r="F480" s="59">
        <f t="shared" si="22"/>
        <v>3.0442745052749918</v>
      </c>
    </row>
    <row r="481" spans="2:6" hidden="1" outlineLevel="1" x14ac:dyDescent="0.35">
      <c r="B481" s="17" t="str">
        <f t="shared" si="19"/>
        <v>WTOM</v>
      </c>
      <c r="C481" s="59">
        <f t="shared" si="21"/>
        <v>3.9354340020942384</v>
      </c>
      <c r="E481" s="17" t="str">
        <f t="shared" si="20"/>
        <v>MPOWWPR</v>
      </c>
      <c r="F481" s="59">
        <f t="shared" si="22"/>
        <v>1.163252159932642</v>
      </c>
    </row>
    <row r="482" spans="2:6" hidden="1" outlineLevel="1" x14ac:dyDescent="0.35">
      <c r="B482" s="31" t="s">
        <v>134</v>
      </c>
      <c r="C482" s="135">
        <f>ROUND(SUM(C426:C481)-$C$421,1)</f>
        <v>0</v>
      </c>
      <c r="E482" s="17" t="str">
        <f t="shared" si="20"/>
        <v>MRPLARA</v>
      </c>
      <c r="F482" s="59">
        <f t="shared" si="22"/>
        <v>0</v>
      </c>
    </row>
    <row r="483" spans="2:6" hidden="1" outlineLevel="1" x14ac:dyDescent="0.35">
      <c r="E483" s="17" t="str">
        <f t="shared" si="20"/>
        <v>MRPLARI</v>
      </c>
      <c r="F483" s="59">
        <f t="shared" si="22"/>
        <v>0.26386367999999999</v>
      </c>
    </row>
    <row r="484" spans="2:6" hidden="1" outlineLevel="1" x14ac:dyDescent="0.35">
      <c r="E484" s="17" t="str">
        <f t="shared" si="20"/>
        <v>MRPLATI</v>
      </c>
      <c r="F484" s="59">
        <f t="shared" si="22"/>
        <v>0.55785802000000007</v>
      </c>
    </row>
    <row r="485" spans="2:6" hidden="1" outlineLevel="1" x14ac:dyDescent="0.35">
      <c r="E485" s="17" t="str">
        <f t="shared" si="20"/>
        <v>MRPLKPO</v>
      </c>
      <c r="F485" s="59">
        <f t="shared" si="22"/>
        <v>0</v>
      </c>
    </row>
    <row r="486" spans="2:6" hidden="1" outlineLevel="1" x14ac:dyDescent="0.35">
      <c r="E486" s="17" t="str">
        <f t="shared" si="20"/>
        <v>MRPLMTI</v>
      </c>
      <c r="F486" s="59">
        <f t="shared" si="22"/>
        <v>0.1649148</v>
      </c>
    </row>
    <row r="487" spans="2:6" hidden="1" outlineLevel="1" x14ac:dyDescent="0.35">
      <c r="E487" s="17" t="str">
        <f t="shared" si="20"/>
        <v>MRPLOHK</v>
      </c>
      <c r="F487" s="59">
        <f t="shared" si="22"/>
        <v>7.5456300000000004E-2</v>
      </c>
    </row>
    <row r="488" spans="2:6" hidden="1" outlineLevel="1" x14ac:dyDescent="0.35">
      <c r="E488" s="17" t="str">
        <f t="shared" si="20"/>
        <v>MRPLWKM</v>
      </c>
      <c r="F488" s="59">
        <f t="shared" si="22"/>
        <v>0.68252090309999958</v>
      </c>
    </row>
    <row r="489" spans="2:6" hidden="1" outlineLevel="1" x14ac:dyDescent="0.35">
      <c r="E489" s="17" t="str">
        <f t="shared" ref="E489:E520" si="23">+E72</f>
        <v>MRPLWPA</v>
      </c>
      <c r="F489" s="59">
        <f t="shared" si="22"/>
        <v>8.8162000000000015E-3</v>
      </c>
    </row>
    <row r="490" spans="2:6" hidden="1" outlineLevel="1" x14ac:dyDescent="0.35">
      <c r="E490" s="17" t="str">
        <f t="shared" si="23"/>
        <v>MSVPLTN</v>
      </c>
      <c r="F490" s="59">
        <f t="shared" ref="F490:F521" si="24">+F73*$C$414/1000000</f>
        <v>9.7496800000000008E-2</v>
      </c>
    </row>
    <row r="491" spans="2:6" hidden="1" outlineLevel="1" x14ac:dyDescent="0.35">
      <c r="E491" s="17" t="str">
        <f t="shared" si="23"/>
        <v>NAPANAP</v>
      </c>
      <c r="F491" s="59">
        <f t="shared" si="24"/>
        <v>0.27641379999999999</v>
      </c>
    </row>
    <row r="492" spans="2:6" hidden="1" outlineLevel="1" x14ac:dyDescent="0.35">
      <c r="E492" s="17" t="str">
        <f t="shared" si="23"/>
        <v>NELSSTK</v>
      </c>
      <c r="F492" s="59">
        <f t="shared" si="24"/>
        <v>0.72300930489189419</v>
      </c>
    </row>
    <row r="493" spans="2:6" hidden="1" outlineLevel="1" x14ac:dyDescent="0.35">
      <c r="E493" s="17" t="str">
        <f t="shared" si="23"/>
        <v>NPOWBRB</v>
      </c>
      <c r="F493" s="59">
        <f t="shared" si="24"/>
        <v>2.6757932000837852</v>
      </c>
    </row>
    <row r="494" spans="2:6" hidden="1" outlineLevel="1" x14ac:dyDescent="0.35">
      <c r="E494" s="17" t="str">
        <f t="shared" si="23"/>
        <v>NPOWMPE</v>
      </c>
      <c r="F494" s="59">
        <f t="shared" si="24"/>
        <v>5.3766450967661781</v>
      </c>
    </row>
    <row r="495" spans="2:6" hidden="1" outlineLevel="1" x14ac:dyDescent="0.35">
      <c r="E495" s="17" t="str">
        <f t="shared" si="23"/>
        <v>NPOWMTO</v>
      </c>
      <c r="F495" s="59">
        <f t="shared" si="24"/>
        <v>0.94721745469999963</v>
      </c>
    </row>
    <row r="496" spans="2:6" hidden="1" outlineLevel="1" x14ac:dyDescent="0.35">
      <c r="E496" s="17" t="str">
        <f t="shared" si="23"/>
        <v>NTRGNAP</v>
      </c>
      <c r="F496" s="59">
        <f t="shared" si="24"/>
        <v>4.6985159999999998E-2</v>
      </c>
    </row>
    <row r="497" spans="5:6" hidden="1" outlineLevel="1" x14ac:dyDescent="0.35">
      <c r="E497" s="17" t="str">
        <f t="shared" si="23"/>
        <v>NZASTWI</v>
      </c>
      <c r="F497" s="59">
        <f t="shared" si="24"/>
        <v>30.292843006609576</v>
      </c>
    </row>
    <row r="498" spans="5:6" hidden="1" outlineLevel="1" x14ac:dyDescent="0.35">
      <c r="E498" s="17" t="str">
        <f t="shared" si="23"/>
        <v>NZSTGLN</v>
      </c>
      <c r="F498" s="59">
        <f t="shared" si="24"/>
        <v>8.8348461080277279</v>
      </c>
    </row>
    <row r="499" spans="5:6" hidden="1" outlineLevel="1" x14ac:dyDescent="0.35">
      <c r="E499" s="17" t="str">
        <f t="shared" si="23"/>
        <v>OMVPMNI</v>
      </c>
      <c r="F499" s="59">
        <f t="shared" si="24"/>
        <v>0.60510248</v>
      </c>
    </row>
    <row r="500" spans="5:6" hidden="1" outlineLevel="1" x14ac:dyDescent="0.35">
      <c r="E500" s="17" t="str">
        <f t="shared" si="23"/>
        <v>ORONAPS</v>
      </c>
      <c r="F500" s="59">
        <f t="shared" si="24"/>
        <v>1.6034868708419737E-2</v>
      </c>
    </row>
    <row r="501" spans="5:6" hidden="1" outlineLevel="1" x14ac:dyDescent="0.35">
      <c r="E501" s="17" t="str">
        <f t="shared" si="23"/>
        <v>ORONBRY</v>
      </c>
      <c r="F501" s="59">
        <f t="shared" si="24"/>
        <v>10.223909703705727</v>
      </c>
    </row>
    <row r="502" spans="5:6" hidden="1" outlineLevel="1" x14ac:dyDescent="0.35">
      <c r="E502" s="17" t="str">
        <f t="shared" si="23"/>
        <v>ORONCLH</v>
      </c>
      <c r="F502" s="59">
        <f t="shared" si="24"/>
        <v>3.6866632317962583E-2</v>
      </c>
    </row>
    <row r="503" spans="5:6" hidden="1" outlineLevel="1" x14ac:dyDescent="0.35">
      <c r="E503" s="17" t="str">
        <f t="shared" si="23"/>
        <v>ORONCOL</v>
      </c>
      <c r="F503" s="59">
        <f t="shared" si="24"/>
        <v>1.9224025664443929E-2</v>
      </c>
    </row>
    <row r="504" spans="5:6" hidden="1" outlineLevel="1" x14ac:dyDescent="0.35">
      <c r="E504" s="17" t="str">
        <f t="shared" si="23"/>
        <v>ORONHOR</v>
      </c>
      <c r="F504" s="59">
        <f t="shared" si="24"/>
        <v>2.6177873268510994</v>
      </c>
    </row>
    <row r="505" spans="5:6" hidden="1" outlineLevel="1" x14ac:dyDescent="0.35">
      <c r="E505" s="17" t="str">
        <f t="shared" si="23"/>
        <v>ORONISL</v>
      </c>
      <c r="F505" s="59">
        <f t="shared" si="24"/>
        <v>25.887330641759966</v>
      </c>
    </row>
    <row r="506" spans="5:6" hidden="1" outlineLevel="1" x14ac:dyDescent="0.35">
      <c r="E506" s="17" t="str">
        <f t="shared" si="23"/>
        <v>ORONKBY</v>
      </c>
      <c r="F506" s="59">
        <f t="shared" si="24"/>
        <v>0.86253826721259719</v>
      </c>
    </row>
    <row r="507" spans="5:6" hidden="1" outlineLevel="1" x14ac:dyDescent="0.35">
      <c r="E507" s="17" t="str">
        <f t="shared" si="23"/>
        <v>PANPWHI</v>
      </c>
      <c r="F507" s="59">
        <f t="shared" si="24"/>
        <v>4.075921007426544</v>
      </c>
    </row>
    <row r="508" spans="5:6" hidden="1" outlineLevel="1" x14ac:dyDescent="0.35">
      <c r="E508" s="17" t="str">
        <f t="shared" si="23"/>
        <v>POCOBPE</v>
      </c>
      <c r="F508" s="59">
        <f t="shared" si="24"/>
        <v>5.161446581158593</v>
      </c>
    </row>
    <row r="509" spans="5:6" hidden="1" outlineLevel="1" x14ac:dyDescent="0.35">
      <c r="E509" s="17" t="str">
        <f t="shared" si="23"/>
        <v>POCOBRK</v>
      </c>
      <c r="F509" s="59">
        <f t="shared" si="24"/>
        <v>1.7217257895531721</v>
      </c>
    </row>
    <row r="510" spans="5:6" hidden="1" outlineLevel="1" x14ac:dyDescent="0.35">
      <c r="E510" s="17" t="str">
        <f t="shared" si="23"/>
        <v>POCOCST</v>
      </c>
      <c r="F510" s="59">
        <f t="shared" si="24"/>
        <v>2.8127688469527317</v>
      </c>
    </row>
    <row r="511" spans="5:6" hidden="1" outlineLevel="1" x14ac:dyDescent="0.35">
      <c r="E511" s="17" t="str">
        <f t="shared" si="23"/>
        <v>POCOGYT</v>
      </c>
      <c r="F511" s="59">
        <f t="shared" si="24"/>
        <v>0.66235404942498644</v>
      </c>
    </row>
    <row r="512" spans="5:6" hidden="1" outlineLevel="1" x14ac:dyDescent="0.35">
      <c r="E512" s="17" t="str">
        <f t="shared" si="23"/>
        <v>POCOHIN</v>
      </c>
      <c r="F512" s="59">
        <f t="shared" si="24"/>
        <v>2.2622916331140699</v>
      </c>
    </row>
    <row r="513" spans="5:6" hidden="1" outlineLevel="1" x14ac:dyDescent="0.35">
      <c r="E513" s="17" t="str">
        <f t="shared" si="23"/>
        <v>POCOHUI</v>
      </c>
      <c r="F513" s="59">
        <f t="shared" si="24"/>
        <v>1.8040244319914034</v>
      </c>
    </row>
    <row r="514" spans="5:6" hidden="1" outlineLevel="1" x14ac:dyDescent="0.35">
      <c r="E514" s="17" t="str">
        <f t="shared" si="23"/>
        <v>POCOHWA</v>
      </c>
      <c r="F514" s="59">
        <f t="shared" si="24"/>
        <v>1.4578235067528142</v>
      </c>
    </row>
    <row r="515" spans="5:6" hidden="1" outlineLevel="1" x14ac:dyDescent="0.35">
      <c r="E515" s="17" t="str">
        <f t="shared" si="23"/>
        <v>POCOKIN</v>
      </c>
      <c r="F515" s="59">
        <f t="shared" si="24"/>
        <v>5.7431496008783602</v>
      </c>
    </row>
    <row r="516" spans="5:6" hidden="1" outlineLevel="1" x14ac:dyDescent="0.35">
      <c r="E516" s="17" t="str">
        <f t="shared" si="23"/>
        <v>POCOKMO</v>
      </c>
      <c r="F516" s="59">
        <f t="shared" si="24"/>
        <v>1.166451016305466</v>
      </c>
    </row>
    <row r="517" spans="5:6" hidden="1" outlineLevel="1" x14ac:dyDescent="0.35">
      <c r="E517" s="17" t="str">
        <f t="shared" si="23"/>
        <v>POCOKPU</v>
      </c>
      <c r="F517" s="59">
        <f t="shared" si="24"/>
        <v>2.2899964171306664</v>
      </c>
    </row>
    <row r="518" spans="5:6" hidden="1" outlineLevel="1" x14ac:dyDescent="0.35">
      <c r="E518" s="17" t="str">
        <f t="shared" si="23"/>
        <v>POCOLTN</v>
      </c>
      <c r="F518" s="59">
        <f t="shared" si="24"/>
        <v>2.9407501950935862</v>
      </c>
    </row>
    <row r="519" spans="5:6" hidden="1" outlineLevel="1" x14ac:dyDescent="0.35">
      <c r="E519" s="17" t="str">
        <f t="shared" si="23"/>
        <v>POCOMGM</v>
      </c>
      <c r="F519" s="59">
        <f t="shared" si="24"/>
        <v>0.71312432650732394</v>
      </c>
    </row>
    <row r="520" spans="5:6" hidden="1" outlineLevel="1" x14ac:dyDescent="0.35">
      <c r="E520" s="17" t="str">
        <f t="shared" si="23"/>
        <v>POCOMST</v>
      </c>
      <c r="F520" s="59">
        <f t="shared" si="24"/>
        <v>2.2555850884904283</v>
      </c>
    </row>
    <row r="521" spans="5:6" hidden="1" outlineLevel="1" x14ac:dyDescent="0.35">
      <c r="E521" s="17" t="str">
        <f t="shared" ref="E521:E552" si="25">+E104</f>
        <v>POCOMTM</v>
      </c>
      <c r="F521" s="59">
        <f t="shared" si="24"/>
        <v>3.2977580664501942</v>
      </c>
    </row>
    <row r="522" spans="5:6" hidden="1" outlineLevel="1" x14ac:dyDescent="0.35">
      <c r="E522" s="17" t="str">
        <f t="shared" si="25"/>
        <v>POCOMTN</v>
      </c>
      <c r="F522" s="59">
        <f t="shared" ref="F522:F553" si="26">+F105*$C$414/1000000</f>
        <v>0.80986567093154127</v>
      </c>
    </row>
    <row r="523" spans="5:6" hidden="1" outlineLevel="1" x14ac:dyDescent="0.35">
      <c r="E523" s="17" t="str">
        <f t="shared" si="25"/>
        <v>POCOMTR</v>
      </c>
      <c r="F523" s="59">
        <f t="shared" si="26"/>
        <v>0.34464955069229686</v>
      </c>
    </row>
    <row r="524" spans="5:6" hidden="1" outlineLevel="1" x14ac:dyDescent="0.35">
      <c r="E524" s="17" t="str">
        <f t="shared" si="25"/>
        <v>POCOOKN</v>
      </c>
      <c r="F524" s="59">
        <f t="shared" si="26"/>
        <v>0.11678045873745073</v>
      </c>
    </row>
    <row r="525" spans="5:6" hidden="1" outlineLevel="1" x14ac:dyDescent="0.35">
      <c r="E525" s="17" t="str">
        <f t="shared" si="25"/>
        <v>POCOOPK</v>
      </c>
      <c r="F525" s="59">
        <f t="shared" si="26"/>
        <v>0.59004753744658189</v>
      </c>
    </row>
    <row r="526" spans="5:6" hidden="1" outlineLevel="1" x14ac:dyDescent="0.35">
      <c r="E526" s="17" t="str">
        <f t="shared" si="25"/>
        <v>POCOPAO</v>
      </c>
      <c r="F526" s="59">
        <f t="shared" si="26"/>
        <v>1.9084797100603501</v>
      </c>
    </row>
    <row r="527" spans="5:6" hidden="1" outlineLevel="1" x14ac:dyDescent="0.35">
      <c r="E527" s="17" t="str">
        <f t="shared" si="25"/>
        <v>POCOSFD</v>
      </c>
      <c r="F527" s="59">
        <f t="shared" si="26"/>
        <v>1.6858948392789035</v>
      </c>
    </row>
    <row r="528" spans="5:6" hidden="1" outlineLevel="1" x14ac:dyDescent="0.35">
      <c r="E528" s="17" t="str">
        <f t="shared" si="25"/>
        <v>POCOTGA</v>
      </c>
      <c r="F528" s="59">
        <f t="shared" si="26"/>
        <v>5.7021852705225573</v>
      </c>
    </row>
    <row r="529" spans="5:6" hidden="1" outlineLevel="1" x14ac:dyDescent="0.35">
      <c r="E529" s="17" t="str">
        <f t="shared" si="25"/>
        <v>POCOTMI</v>
      </c>
      <c r="F529" s="59">
        <f t="shared" si="26"/>
        <v>1.7561070968988559</v>
      </c>
    </row>
    <row r="530" spans="5:6" hidden="1" outlineLevel="1" x14ac:dyDescent="0.35">
      <c r="E530" s="17" t="str">
        <f t="shared" si="25"/>
        <v>POCOWGN</v>
      </c>
      <c r="F530" s="59">
        <f t="shared" si="26"/>
        <v>2.032149556964157</v>
      </c>
    </row>
    <row r="531" spans="5:6" hidden="1" outlineLevel="1" x14ac:dyDescent="0.35">
      <c r="E531" s="17" t="str">
        <f t="shared" si="25"/>
        <v>POCOWHU</v>
      </c>
      <c r="F531" s="59">
        <f t="shared" si="26"/>
        <v>1.9093228135854163</v>
      </c>
    </row>
    <row r="532" spans="5:6" hidden="1" outlineLevel="1" x14ac:dyDescent="0.35">
      <c r="E532" s="17" t="str">
        <f t="shared" si="25"/>
        <v>POCOWKO</v>
      </c>
      <c r="F532" s="59">
        <f t="shared" si="26"/>
        <v>1.8088572817080841</v>
      </c>
    </row>
    <row r="533" spans="5:6" hidden="1" outlineLevel="1" x14ac:dyDescent="0.35">
      <c r="E533" s="17" t="str">
        <f t="shared" si="25"/>
        <v>POCOWVY</v>
      </c>
      <c r="F533" s="59">
        <f t="shared" si="26"/>
        <v>0.25428134462965191</v>
      </c>
    </row>
    <row r="534" spans="5:6" hidden="1" outlineLevel="1" x14ac:dyDescent="0.35">
      <c r="E534" s="17" t="str">
        <f t="shared" si="25"/>
        <v>POWNBAL</v>
      </c>
      <c r="F534" s="59">
        <f t="shared" si="26"/>
        <v>1.5261505635762662</v>
      </c>
    </row>
    <row r="535" spans="5:6" hidden="1" outlineLevel="1" x14ac:dyDescent="0.35">
      <c r="E535" s="17" t="str">
        <f t="shared" si="25"/>
        <v>POWNEDN</v>
      </c>
      <c r="F535" s="59">
        <f t="shared" si="26"/>
        <v>1.535010219378389</v>
      </c>
    </row>
    <row r="536" spans="5:6" hidden="1" outlineLevel="1" x14ac:dyDescent="0.35">
      <c r="E536" s="17" t="str">
        <f t="shared" si="25"/>
        <v>POWNFKN</v>
      </c>
      <c r="F536" s="59">
        <f t="shared" si="26"/>
        <v>0.24648025646048524</v>
      </c>
    </row>
    <row r="537" spans="5:6" hidden="1" outlineLevel="1" x14ac:dyDescent="0.35">
      <c r="E537" s="17" t="str">
        <f t="shared" si="25"/>
        <v>POWNGOR</v>
      </c>
      <c r="F537" s="59">
        <f t="shared" si="26"/>
        <v>1.5427142769293793</v>
      </c>
    </row>
    <row r="538" spans="5:6" hidden="1" outlineLevel="1" x14ac:dyDescent="0.35">
      <c r="E538" s="17" t="str">
        <f t="shared" si="25"/>
        <v>POWNHWB</v>
      </c>
      <c r="F538" s="59">
        <f t="shared" si="26"/>
        <v>0.67336713033100504</v>
      </c>
    </row>
    <row r="539" spans="5:6" hidden="1" outlineLevel="1" x14ac:dyDescent="0.35">
      <c r="E539" s="17" t="str">
        <f t="shared" si="25"/>
        <v>POWNINV</v>
      </c>
      <c r="F539" s="59">
        <f t="shared" si="26"/>
        <v>5.25832575586311</v>
      </c>
    </row>
    <row r="540" spans="5:6" hidden="1" outlineLevel="1" x14ac:dyDescent="0.35">
      <c r="E540" s="17" t="str">
        <f t="shared" si="25"/>
        <v>POWNNMA</v>
      </c>
      <c r="F540" s="59">
        <f t="shared" si="26"/>
        <v>2.8661299766792845</v>
      </c>
    </row>
    <row r="541" spans="5:6" hidden="1" outlineLevel="1" x14ac:dyDescent="0.35">
      <c r="E541" s="17" t="str">
        <f t="shared" si="25"/>
        <v>POWNNSY</v>
      </c>
      <c r="F541" s="59">
        <f t="shared" si="26"/>
        <v>1.6261882014401658</v>
      </c>
    </row>
    <row r="542" spans="5:6" hidden="1" outlineLevel="1" x14ac:dyDescent="0.35">
      <c r="E542" s="17" t="str">
        <f t="shared" si="25"/>
        <v>RAYNBDE</v>
      </c>
      <c r="F542" s="59">
        <f t="shared" si="26"/>
        <v>0.46703029484878478</v>
      </c>
    </row>
    <row r="543" spans="5:6" hidden="1" outlineLevel="1" x14ac:dyDescent="0.35">
      <c r="E543" s="17" t="str">
        <f t="shared" si="25"/>
        <v>SCANDVK</v>
      </c>
      <c r="F543" s="59">
        <f t="shared" si="26"/>
        <v>0.64871840405268499</v>
      </c>
    </row>
    <row r="544" spans="5:6" hidden="1" outlineLevel="1" x14ac:dyDescent="0.35">
      <c r="E544" s="17" t="str">
        <f t="shared" si="25"/>
        <v>SCANWDV</v>
      </c>
      <c r="F544" s="59">
        <f t="shared" si="26"/>
        <v>0.13646795589089281</v>
      </c>
    </row>
    <row r="545" spans="5:6" hidden="1" outlineLevel="1" x14ac:dyDescent="0.35">
      <c r="E545" s="17" t="str">
        <f t="shared" si="25"/>
        <v>SCGLSWN</v>
      </c>
      <c r="F545" s="59">
        <f t="shared" si="26"/>
        <v>9.4903799999999996E-2</v>
      </c>
    </row>
    <row r="546" spans="5:6" hidden="1" outlineLevel="1" x14ac:dyDescent="0.35">
      <c r="E546" s="17" t="str">
        <f t="shared" si="25"/>
        <v>SHPKPEN</v>
      </c>
      <c r="F546" s="59">
        <f t="shared" si="26"/>
        <v>8.5427951023864697E-3</v>
      </c>
    </row>
    <row r="547" spans="5:6" hidden="1" outlineLevel="1" x14ac:dyDescent="0.35">
      <c r="E547" s="17" t="str">
        <f t="shared" si="25"/>
        <v>SKOGKAW</v>
      </c>
      <c r="F547" s="59">
        <f t="shared" si="26"/>
        <v>6.3776301511538982</v>
      </c>
    </row>
    <row r="548" spans="5:6" hidden="1" outlineLevel="1" x14ac:dyDescent="0.35">
      <c r="E548" s="17" t="str">
        <f t="shared" si="25"/>
        <v>SOLEBDE</v>
      </c>
      <c r="F548" s="59">
        <f t="shared" si="26"/>
        <v>1.4931295884933421E-2</v>
      </c>
    </row>
    <row r="549" spans="5:6" hidden="1" outlineLevel="1" x14ac:dyDescent="0.35">
      <c r="E549" s="17" t="str">
        <f t="shared" si="25"/>
        <v>SOU2MAT</v>
      </c>
      <c r="F549" s="59">
        <f t="shared" si="26"/>
        <v>0</v>
      </c>
    </row>
    <row r="550" spans="5:6" hidden="1" outlineLevel="1" x14ac:dyDescent="0.35">
      <c r="E550" s="17" t="str">
        <f t="shared" si="25"/>
        <v>TARWTWC</v>
      </c>
      <c r="F550" s="59">
        <f t="shared" si="26"/>
        <v>5.5542059999999997E-2</v>
      </c>
    </row>
    <row r="551" spans="5:6" hidden="1" outlineLevel="1" x14ac:dyDescent="0.35">
      <c r="E551" s="17" t="str">
        <f t="shared" si="25"/>
        <v>TASMKIK</v>
      </c>
      <c r="F551" s="59">
        <f t="shared" si="26"/>
        <v>0.15241733733483814</v>
      </c>
    </row>
    <row r="552" spans="5:6" hidden="1" outlineLevel="1" x14ac:dyDescent="0.35">
      <c r="E552" s="17" t="str">
        <f t="shared" si="25"/>
        <v>TASMMCH</v>
      </c>
      <c r="F552" s="59">
        <f t="shared" si="26"/>
        <v>0.1425443376480221</v>
      </c>
    </row>
    <row r="553" spans="5:6" hidden="1" outlineLevel="1" x14ac:dyDescent="0.35">
      <c r="E553" s="17" t="str">
        <f t="shared" ref="E553:E584" si="27">+E136</f>
        <v>TASMSTK</v>
      </c>
      <c r="F553" s="59">
        <f t="shared" si="26"/>
        <v>7.3697707591991479</v>
      </c>
    </row>
    <row r="554" spans="5:6" hidden="1" outlineLevel="1" x14ac:dyDescent="0.35">
      <c r="E554" s="17" t="str">
        <f t="shared" si="27"/>
        <v>TBOPKPA</v>
      </c>
      <c r="F554" s="59">
        <f t="shared" ref="F554:F585" si="28">+F137*$C$414/1000000</f>
        <v>0.36330984847009001</v>
      </c>
    </row>
    <row r="555" spans="5:6" hidden="1" outlineLevel="1" x14ac:dyDescent="0.35">
      <c r="E555" s="17" t="str">
        <f t="shared" si="27"/>
        <v>TOD3JRD</v>
      </c>
      <c r="F555" s="59">
        <f t="shared" si="28"/>
        <v>3.5835260000000001E-2</v>
      </c>
    </row>
    <row r="556" spans="5:6" hidden="1" outlineLevel="1" x14ac:dyDescent="0.35">
      <c r="E556" s="17" t="str">
        <f t="shared" si="27"/>
        <v>TOD3MKE</v>
      </c>
      <c r="F556" s="59">
        <f t="shared" si="28"/>
        <v>3.4526673366088827E-2</v>
      </c>
    </row>
    <row r="557" spans="5:6" hidden="1" outlineLevel="1" x14ac:dyDescent="0.35">
      <c r="E557" s="17" t="str">
        <f t="shared" si="27"/>
        <v>TOPEKOE</v>
      </c>
      <c r="F557" s="59">
        <f t="shared" si="28"/>
        <v>3.61223881266445</v>
      </c>
    </row>
    <row r="558" spans="5:6" hidden="1" outlineLevel="1" x14ac:dyDescent="0.35">
      <c r="E558" s="17" t="str">
        <f t="shared" si="27"/>
        <v>TRNZBPE</v>
      </c>
      <c r="F558" s="59">
        <f t="shared" si="28"/>
        <v>0.28282430754229687</v>
      </c>
    </row>
    <row r="559" spans="5:6" hidden="1" outlineLevel="1" x14ac:dyDescent="0.35">
      <c r="E559" s="17" t="str">
        <f t="shared" si="27"/>
        <v>TRNZHAM</v>
      </c>
      <c r="F559" s="59">
        <f t="shared" si="28"/>
        <v>0.30332269548339796</v>
      </c>
    </row>
    <row r="560" spans="5:6" hidden="1" outlineLevel="1" x14ac:dyDescent="0.35">
      <c r="E560" s="17" t="str">
        <f t="shared" si="27"/>
        <v>TRNZPEN</v>
      </c>
      <c r="F560" s="59">
        <f t="shared" si="28"/>
        <v>0.41284419078660889</v>
      </c>
    </row>
    <row r="561" spans="5:6" hidden="1" outlineLevel="1" x14ac:dyDescent="0.35">
      <c r="E561" s="17" t="str">
        <f t="shared" si="27"/>
        <v>TRNZSWN</v>
      </c>
      <c r="F561" s="59">
        <f t="shared" si="28"/>
        <v>0.41370511239388913</v>
      </c>
    </row>
    <row r="562" spans="5:6" hidden="1" outlineLevel="1" x14ac:dyDescent="0.35">
      <c r="E562" s="17" t="str">
        <f t="shared" si="27"/>
        <v>TRNZTMN</v>
      </c>
      <c r="F562" s="59">
        <f t="shared" si="28"/>
        <v>0.3531740765515482</v>
      </c>
    </row>
    <row r="563" spans="5:6" hidden="1" outlineLevel="1" x14ac:dyDescent="0.35">
      <c r="E563" s="17" t="str">
        <f t="shared" si="27"/>
        <v>TRNZTNG</v>
      </c>
      <c r="F563" s="59">
        <f t="shared" si="28"/>
        <v>0.40882536069272551</v>
      </c>
    </row>
    <row r="564" spans="5:6" hidden="1" outlineLevel="1" x14ac:dyDescent="0.35">
      <c r="E564" s="17" t="str">
        <f t="shared" si="27"/>
        <v>TRUGARG</v>
      </c>
      <c r="F564" s="59">
        <f t="shared" si="28"/>
        <v>2.2425832180213885E-3</v>
      </c>
    </row>
    <row r="565" spans="5:6" hidden="1" outlineLevel="1" x14ac:dyDescent="0.35">
      <c r="E565" s="17" t="str">
        <f t="shared" si="27"/>
        <v>TRUGBWK</v>
      </c>
      <c r="F565" s="59">
        <f t="shared" si="28"/>
        <v>3.2101652543896388E-3</v>
      </c>
    </row>
    <row r="566" spans="5:6" hidden="1" outlineLevel="1" x14ac:dyDescent="0.35">
      <c r="E566" s="17" t="str">
        <f t="shared" si="27"/>
        <v>TRUGCOL</v>
      </c>
      <c r="F566" s="59">
        <f t="shared" si="28"/>
        <v>4.9526300000000004E-3</v>
      </c>
    </row>
    <row r="567" spans="5:6" hidden="1" outlineLevel="1" x14ac:dyDescent="0.35">
      <c r="E567" s="17" t="str">
        <f t="shared" si="27"/>
        <v>TRUGHWA</v>
      </c>
      <c r="F567" s="59">
        <f t="shared" si="28"/>
        <v>2.4496973658033907E-2</v>
      </c>
    </row>
    <row r="568" spans="5:6" hidden="1" outlineLevel="1" x14ac:dyDescent="0.35">
      <c r="E568" s="17" t="str">
        <f t="shared" si="27"/>
        <v>TRUGMAT</v>
      </c>
      <c r="F568" s="59">
        <f t="shared" si="28"/>
        <v>5.1860000000000002E-5</v>
      </c>
    </row>
    <row r="569" spans="5:6" hidden="1" outlineLevel="1" x14ac:dyDescent="0.35">
      <c r="E569" s="17" t="str">
        <f t="shared" si="27"/>
        <v>UNETCPK</v>
      </c>
      <c r="F569" s="59">
        <f t="shared" si="28"/>
        <v>9.4325439692504105</v>
      </c>
    </row>
    <row r="570" spans="5:6" hidden="1" outlineLevel="1" x14ac:dyDescent="0.35">
      <c r="E570" s="17" t="str">
        <f t="shared" si="27"/>
        <v>UNETGFD</v>
      </c>
      <c r="F570" s="59">
        <f t="shared" si="28"/>
        <v>3.1658593196126912</v>
      </c>
    </row>
    <row r="571" spans="5:6" hidden="1" outlineLevel="1" x14ac:dyDescent="0.35">
      <c r="E571" s="17" t="str">
        <f t="shared" si="27"/>
        <v>UNETHAY</v>
      </c>
      <c r="F571" s="59">
        <f t="shared" si="28"/>
        <v>1.8777743408139889</v>
      </c>
    </row>
    <row r="572" spans="5:6" hidden="1" outlineLevel="1" x14ac:dyDescent="0.35">
      <c r="E572" s="17" t="str">
        <f t="shared" si="27"/>
        <v>UNETKWA</v>
      </c>
      <c r="F572" s="59">
        <f t="shared" si="28"/>
        <v>1.6649639571602481</v>
      </c>
    </row>
    <row r="573" spans="5:6" hidden="1" outlineLevel="1" x14ac:dyDescent="0.35">
      <c r="E573" s="17" t="str">
        <f t="shared" si="27"/>
        <v>UNETMLG</v>
      </c>
      <c r="F573" s="59">
        <f t="shared" si="28"/>
        <v>3.231735759841988</v>
      </c>
    </row>
    <row r="574" spans="5:6" hidden="1" outlineLevel="1" x14ac:dyDescent="0.35">
      <c r="E574" s="17" t="str">
        <f t="shared" si="27"/>
        <v>UNETPNI</v>
      </c>
      <c r="F574" s="59">
        <f t="shared" si="28"/>
        <v>1.0387720684945636</v>
      </c>
    </row>
    <row r="575" spans="5:6" hidden="1" outlineLevel="1" x14ac:dyDescent="0.35">
      <c r="E575" s="17" t="str">
        <f t="shared" si="27"/>
        <v>UNETTKR</v>
      </c>
      <c r="F575" s="59">
        <f t="shared" si="28"/>
        <v>5.0458509321114251</v>
      </c>
    </row>
    <row r="576" spans="5:6" hidden="1" outlineLevel="1" x14ac:dyDescent="0.35">
      <c r="E576" s="17" t="str">
        <f t="shared" si="27"/>
        <v>UNETUHT</v>
      </c>
      <c r="F576" s="59">
        <f t="shared" si="28"/>
        <v>1.6042692035484338</v>
      </c>
    </row>
    <row r="577" spans="5:6" hidden="1" outlineLevel="1" x14ac:dyDescent="0.35">
      <c r="E577" s="17" t="str">
        <f t="shared" si="27"/>
        <v>UNETWIL</v>
      </c>
      <c r="F577" s="59">
        <f t="shared" si="28"/>
        <v>2.7554450251655225</v>
      </c>
    </row>
    <row r="578" spans="5:6" hidden="1" outlineLevel="1" x14ac:dyDescent="0.35">
      <c r="E578" s="17" t="str">
        <f t="shared" si="27"/>
        <v>UNISFHL</v>
      </c>
      <c r="F578" s="59">
        <f t="shared" si="28"/>
        <v>2.9614357053668452</v>
      </c>
    </row>
    <row r="579" spans="5:6" hidden="1" outlineLevel="1" x14ac:dyDescent="0.35">
      <c r="E579" s="17" t="str">
        <f t="shared" si="27"/>
        <v>UNISOWH</v>
      </c>
      <c r="F579" s="59">
        <f t="shared" si="28"/>
        <v>0.70813674823694217</v>
      </c>
    </row>
    <row r="580" spans="5:6" hidden="1" outlineLevel="1" x14ac:dyDescent="0.35">
      <c r="E580" s="17" t="str">
        <f t="shared" si="27"/>
        <v>UNISRDF</v>
      </c>
      <c r="F580" s="59">
        <f t="shared" si="28"/>
        <v>3.6397678539781229</v>
      </c>
    </row>
    <row r="581" spans="5:6" hidden="1" outlineLevel="1" x14ac:dyDescent="0.35">
      <c r="E581" s="17" t="str">
        <f t="shared" si="27"/>
        <v>UNISROT</v>
      </c>
      <c r="F581" s="59">
        <f t="shared" si="28"/>
        <v>3.8354235125755491</v>
      </c>
    </row>
    <row r="582" spans="5:6" hidden="1" outlineLevel="1" x14ac:dyDescent="0.35">
      <c r="E582" s="17" t="str">
        <f t="shared" si="27"/>
        <v>UNISTRK</v>
      </c>
      <c r="F582" s="59">
        <f t="shared" si="28"/>
        <v>0.46153814699560536</v>
      </c>
    </row>
    <row r="583" spans="5:6" hidden="1" outlineLevel="1" x14ac:dyDescent="0.35">
      <c r="E583" s="17" t="str">
        <f t="shared" si="27"/>
        <v>UNISWRK</v>
      </c>
      <c r="F583" s="59">
        <f t="shared" si="28"/>
        <v>2.5323759400009456</v>
      </c>
    </row>
    <row r="584" spans="5:6" hidden="1" outlineLevel="1" x14ac:dyDescent="0.35">
      <c r="E584" s="17" t="str">
        <f t="shared" si="27"/>
        <v>UNISWTU</v>
      </c>
      <c r="F584" s="59">
        <f t="shared" si="28"/>
        <v>4.6748617089730464</v>
      </c>
    </row>
    <row r="585" spans="5:6" hidden="1" outlineLevel="1" x14ac:dyDescent="0.35">
      <c r="E585" s="17" t="str">
        <f t="shared" ref="E585:E615" si="29">+E168</f>
        <v>VECTALB</v>
      </c>
      <c r="F585" s="59">
        <f t="shared" si="28"/>
        <v>13.477998330451756</v>
      </c>
    </row>
    <row r="586" spans="5:6" hidden="1" outlineLevel="1" x14ac:dyDescent="0.35">
      <c r="E586" s="17" t="str">
        <f t="shared" si="29"/>
        <v>VECTHEN</v>
      </c>
      <c r="F586" s="59">
        <f t="shared" ref="F586:F617" si="30">+F169*$C$414/1000000</f>
        <v>6.6376718304003903</v>
      </c>
    </row>
    <row r="587" spans="5:6" hidden="1" outlineLevel="1" x14ac:dyDescent="0.35">
      <c r="E587" s="17" t="str">
        <f t="shared" si="29"/>
        <v>VECTHEP</v>
      </c>
      <c r="F587" s="59">
        <f t="shared" si="30"/>
        <v>7.3167084160855467</v>
      </c>
    </row>
    <row r="588" spans="5:6" hidden="1" outlineLevel="1" x14ac:dyDescent="0.35">
      <c r="E588" s="17" t="str">
        <f t="shared" si="29"/>
        <v>VECTHOB</v>
      </c>
      <c r="F588" s="59">
        <f t="shared" si="30"/>
        <v>4.4739890517304692</v>
      </c>
    </row>
    <row r="589" spans="5:6" hidden="1" outlineLevel="1" x14ac:dyDescent="0.35">
      <c r="E589" s="17" t="str">
        <f t="shared" si="29"/>
        <v>VECTLFD</v>
      </c>
      <c r="F589" s="59">
        <f t="shared" si="30"/>
        <v>0.93118360169050662</v>
      </c>
    </row>
    <row r="590" spans="5:6" hidden="1" outlineLevel="1" x14ac:dyDescent="0.35">
      <c r="E590" s="17" t="str">
        <f t="shared" si="29"/>
        <v>VECTMNG</v>
      </c>
      <c r="F590" s="59">
        <f t="shared" si="30"/>
        <v>6.9434521825521953</v>
      </c>
    </row>
    <row r="591" spans="5:6" hidden="1" outlineLevel="1" x14ac:dyDescent="0.35">
      <c r="E591" s="17" t="str">
        <f t="shared" si="29"/>
        <v>VECTOTA</v>
      </c>
      <c r="F591" s="59">
        <f t="shared" si="30"/>
        <v>3.2279695109475042</v>
      </c>
    </row>
    <row r="592" spans="5:6" hidden="1" outlineLevel="1" x14ac:dyDescent="0.35">
      <c r="E592" s="17" t="str">
        <f t="shared" si="29"/>
        <v>VECTPAK</v>
      </c>
      <c r="F592" s="59">
        <f t="shared" si="30"/>
        <v>7.3167616252558583</v>
      </c>
    </row>
    <row r="593" spans="5:6" hidden="1" outlineLevel="1" x14ac:dyDescent="0.35">
      <c r="E593" s="17" t="str">
        <f t="shared" si="29"/>
        <v>VECTPEN</v>
      </c>
      <c r="F593" s="59">
        <f t="shared" si="30"/>
        <v>25.778100535931404</v>
      </c>
    </row>
    <row r="594" spans="5:6" hidden="1" outlineLevel="1" x14ac:dyDescent="0.35">
      <c r="E594" s="17" t="str">
        <f t="shared" si="29"/>
        <v>VECTROS</v>
      </c>
      <c r="F594" s="59">
        <f t="shared" si="30"/>
        <v>11.439057922739741</v>
      </c>
    </row>
    <row r="595" spans="5:6" hidden="1" outlineLevel="1" x14ac:dyDescent="0.35">
      <c r="E595" s="17" t="str">
        <f t="shared" si="29"/>
        <v>VECTSVL</v>
      </c>
      <c r="F595" s="59">
        <f t="shared" si="30"/>
        <v>4.4827530777343751</v>
      </c>
    </row>
    <row r="596" spans="5:6" hidden="1" outlineLevel="1" x14ac:dyDescent="0.35">
      <c r="E596" s="17" t="str">
        <f t="shared" si="29"/>
        <v>VECTTAK</v>
      </c>
      <c r="F596" s="59">
        <f t="shared" si="30"/>
        <v>6.1151184129503902</v>
      </c>
    </row>
    <row r="597" spans="5:6" hidden="1" outlineLevel="1" x14ac:dyDescent="0.35">
      <c r="E597" s="17" t="str">
        <f t="shared" si="29"/>
        <v>VECTWEL</v>
      </c>
      <c r="F597" s="59">
        <f t="shared" si="30"/>
        <v>1.7957224143281525</v>
      </c>
    </row>
    <row r="598" spans="5:6" hidden="1" outlineLevel="1" x14ac:dyDescent="0.35">
      <c r="E598" s="17" t="str">
        <f t="shared" si="29"/>
        <v>VECTWIR</v>
      </c>
      <c r="F598" s="59">
        <f t="shared" si="30"/>
        <v>4.4907260938983029</v>
      </c>
    </row>
    <row r="599" spans="5:6" hidden="1" outlineLevel="1" x14ac:dyDescent="0.35">
      <c r="E599" s="17" t="str">
        <f t="shared" si="29"/>
        <v>VECTWRD</v>
      </c>
      <c r="F599" s="59">
        <f t="shared" si="30"/>
        <v>3.7280439864937498</v>
      </c>
    </row>
    <row r="600" spans="5:6" hidden="1" outlineLevel="1" x14ac:dyDescent="0.35">
      <c r="E600" s="17" t="str">
        <f t="shared" si="29"/>
        <v>WAIPCBG</v>
      </c>
      <c r="F600" s="59">
        <f t="shared" si="30"/>
        <v>2.0218420236541004</v>
      </c>
    </row>
    <row r="601" spans="5:6" hidden="1" outlineLevel="1" x14ac:dyDescent="0.35">
      <c r="E601" s="17" t="str">
        <f t="shared" si="29"/>
        <v>WAIPTMU</v>
      </c>
      <c r="F601" s="59">
        <f t="shared" si="30"/>
        <v>1.8364060865598117</v>
      </c>
    </row>
    <row r="602" spans="5:6" hidden="1" outlineLevel="1" x14ac:dyDescent="0.35">
      <c r="E602" s="17" t="str">
        <f t="shared" si="29"/>
        <v>WATABPT</v>
      </c>
      <c r="F602" s="59">
        <f t="shared" si="30"/>
        <v>0.60109268024658191</v>
      </c>
    </row>
    <row r="603" spans="5:6" hidden="1" outlineLevel="1" x14ac:dyDescent="0.35">
      <c r="E603" s="17" t="str">
        <f t="shared" si="29"/>
        <v>WATAOAM</v>
      </c>
      <c r="F603" s="59">
        <f t="shared" si="30"/>
        <v>2.1012495973210883</v>
      </c>
    </row>
    <row r="604" spans="5:6" hidden="1" outlineLevel="1" x14ac:dyDescent="0.35">
      <c r="E604" s="17" t="str">
        <f t="shared" si="29"/>
        <v>WATATWZ</v>
      </c>
      <c r="F604" s="59">
        <f t="shared" si="30"/>
        <v>0.22245477529948682</v>
      </c>
    </row>
    <row r="605" spans="5:6" hidden="1" outlineLevel="1" x14ac:dyDescent="0.35">
      <c r="E605" s="17" t="str">
        <f t="shared" si="29"/>
        <v>WATAWTK</v>
      </c>
      <c r="F605" s="59">
        <f t="shared" si="30"/>
        <v>0.65424068570266081</v>
      </c>
    </row>
    <row r="606" spans="5:6" hidden="1" outlineLevel="1" x14ac:dyDescent="0.35">
      <c r="E606" s="17" t="str">
        <f t="shared" si="29"/>
        <v>WAV1WVY</v>
      </c>
      <c r="F606" s="59">
        <f t="shared" si="30"/>
        <v>5.709786E-2</v>
      </c>
    </row>
    <row r="607" spans="5:6" hidden="1" outlineLevel="1" x14ac:dyDescent="0.35">
      <c r="E607" s="17" t="str">
        <f t="shared" si="29"/>
        <v>WELEHAM</v>
      </c>
      <c r="F607" s="59">
        <f t="shared" si="30"/>
        <v>8.7105268293337854</v>
      </c>
    </row>
    <row r="608" spans="5:6" hidden="1" outlineLevel="1" x14ac:dyDescent="0.35">
      <c r="E608" s="17" t="str">
        <f t="shared" si="29"/>
        <v>WELEHLY</v>
      </c>
      <c r="F608" s="59">
        <f t="shared" si="30"/>
        <v>1.3411160688418911</v>
      </c>
    </row>
    <row r="609" spans="5:6" hidden="1" outlineLevel="1" x14ac:dyDescent="0.35">
      <c r="E609" s="17" t="str">
        <f t="shared" si="29"/>
        <v>WELETWH</v>
      </c>
      <c r="F609" s="59">
        <f t="shared" si="30"/>
        <v>5.2389056649801722</v>
      </c>
    </row>
    <row r="610" spans="5:6" hidden="1" outlineLevel="1" x14ac:dyDescent="0.35">
      <c r="E610" s="17" t="str">
        <f t="shared" si="29"/>
        <v>WNSTTNG</v>
      </c>
      <c r="F610" s="59">
        <f t="shared" si="30"/>
        <v>1.8885808704708142</v>
      </c>
    </row>
    <row r="611" spans="5:6" hidden="1" outlineLevel="1" x14ac:dyDescent="0.35">
      <c r="E611" s="17" t="str">
        <f t="shared" si="29"/>
        <v>WPOWATU</v>
      </c>
      <c r="F611" s="59">
        <f t="shared" si="30"/>
        <v>3.7203425374832101E-2</v>
      </c>
    </row>
    <row r="612" spans="5:6" hidden="1" outlineLevel="1" x14ac:dyDescent="0.35">
      <c r="E612" s="17" t="str">
        <f t="shared" si="29"/>
        <v>WPOWDOB</v>
      </c>
      <c r="F612" s="59">
        <f t="shared" si="30"/>
        <v>0.4588422261030024</v>
      </c>
    </row>
    <row r="613" spans="5:6" hidden="1" outlineLevel="1" x14ac:dyDescent="0.35">
      <c r="E613" s="17" t="str">
        <f t="shared" si="29"/>
        <v>WPOWGYM</v>
      </c>
      <c r="F613" s="59">
        <f t="shared" si="30"/>
        <v>0.69952738024804639</v>
      </c>
    </row>
    <row r="614" spans="5:6" hidden="1" outlineLevel="1" x14ac:dyDescent="0.35">
      <c r="E614" s="17" t="str">
        <f t="shared" si="29"/>
        <v>WPOWHKK</v>
      </c>
      <c r="F614" s="59">
        <f t="shared" si="30"/>
        <v>1.0261563291832971</v>
      </c>
    </row>
    <row r="615" spans="5:6" hidden="1" outlineLevel="1" x14ac:dyDescent="0.35">
      <c r="E615" s="17" t="str">
        <f t="shared" si="29"/>
        <v>WPOWKUM</v>
      </c>
      <c r="F615" s="59">
        <f t="shared" si="30"/>
        <v>0.17155287999999999</v>
      </c>
    </row>
    <row r="616" spans="5:6" hidden="1" outlineLevel="1" x14ac:dyDescent="0.35">
      <c r="E616" s="17" t="str">
        <f t="shared" ref="E616:E617" si="31">+E199</f>
        <v>WPOWOTI</v>
      </c>
      <c r="F616" s="59">
        <f t="shared" si="30"/>
        <v>3.1798875428619318E-2</v>
      </c>
    </row>
    <row r="617" spans="5:6" hidden="1" outlineLevel="1" x14ac:dyDescent="0.35">
      <c r="E617" s="17" t="str">
        <f t="shared" si="31"/>
        <v>WPOWRFN</v>
      </c>
      <c r="F617" s="59">
        <f t="shared" si="30"/>
        <v>0.66605381749450587</v>
      </c>
    </row>
    <row r="618" spans="5:6" hidden="1" outlineLevel="1" x14ac:dyDescent="0.35">
      <c r="E618" s="17" t="str">
        <f>+E201</f>
        <v>WTOMHTI</v>
      </c>
      <c r="F618" s="59">
        <f t="shared" ref="F618:F622" si="32">+F201*$C$414/1000000</f>
        <v>2.0118481699115565</v>
      </c>
    </row>
    <row r="619" spans="5:6" hidden="1" outlineLevel="1" x14ac:dyDescent="0.35">
      <c r="E619" s="17" t="str">
        <f>+E202</f>
        <v>WTOMNPK</v>
      </c>
      <c r="F619" s="59">
        <f t="shared" si="32"/>
        <v>0.32222635359123619</v>
      </c>
    </row>
    <row r="620" spans="5:6" hidden="1" outlineLevel="1" x14ac:dyDescent="0.35">
      <c r="E620" s="17" t="str">
        <f>+E203</f>
        <v>WTOMOKN</v>
      </c>
      <c r="F620" s="59">
        <f t="shared" si="32"/>
        <v>0.37460273348632755</v>
      </c>
    </row>
    <row r="621" spans="5:6" hidden="1" outlineLevel="1" x14ac:dyDescent="0.35">
      <c r="E621" s="17" t="str">
        <f>+E204</f>
        <v>WTOMONG</v>
      </c>
      <c r="F621" s="59">
        <f t="shared" si="32"/>
        <v>0.70983222433641668</v>
      </c>
    </row>
    <row r="622" spans="5:6" hidden="1" outlineLevel="1" x14ac:dyDescent="0.35">
      <c r="E622" s="17" t="str">
        <f>+E205</f>
        <v>WTOMTKU</v>
      </c>
      <c r="F622" s="59">
        <f t="shared" si="32"/>
        <v>0.51692452076870066</v>
      </c>
    </row>
    <row r="623" spans="5:6" hidden="1" outlineLevel="1" x14ac:dyDescent="0.35">
      <c r="E623" s="31" t="s">
        <v>134</v>
      </c>
      <c r="F623" s="135">
        <f>ROUND(SUM(F426:F622)-$C$421,1)</f>
        <v>0</v>
      </c>
    </row>
    <row r="624" spans="5:6" ht="15" collapsed="1" thickTop="1" x14ac:dyDescent="0.35"/>
  </sheetData>
  <mergeCells count="1">
    <mergeCell ref="A2:H2"/>
  </mergeCells>
  <hyperlinks>
    <hyperlink ref="A1" location="Contents!A1" display="Residual charges module" xr:uid="{F9AE06DE-7478-4294-B013-74415DB2D07C}"/>
  </hyperlinks>
  <pageMargins left="0.7" right="0.7" top="0.75" bottom="0.75" header="0.3" footer="0.3"/>
  <pageSetup paperSize="8" scale="27"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7" id="{168F3596-413C-448C-81BC-B52ED575EDF9}">
            <xm:f>'Error checks'!$C$38&lt;&gt;0</xm:f>
            <x14:dxf>
              <fill>
                <patternFill>
                  <bgColor rgb="FFFF0000"/>
                </patternFill>
              </fill>
            </x14:dxf>
          </x14:cfRule>
          <xm:sqref>A1 C1 K1:XFD1</xm:sqref>
        </x14:conditionalFormatting>
        <x14:conditionalFormatting xmlns:xm="http://schemas.microsoft.com/office/excel/2006/main">
          <x14:cfRule type="expression" priority="4" id="{0C8A293F-2568-49A4-8E0E-BF3FE1FA4009}">
            <xm:f>'Error checks'!$C$38&lt;&gt;0</xm:f>
            <x14:dxf>
              <fill>
                <patternFill>
                  <bgColor rgb="FFFF0000"/>
                </patternFill>
              </fill>
            </x14:dxf>
          </x14:cfRule>
          <xm:sqref>B1</xm:sqref>
        </x14:conditionalFormatting>
        <x14:conditionalFormatting xmlns:xm="http://schemas.microsoft.com/office/excel/2006/main">
          <x14:cfRule type="expression" priority="3" id="{DC19B029-33CD-4766-B9F1-D38054851EC4}">
            <xm:f>'Error checks'!$C$38&lt;&gt;0</xm:f>
            <x14:dxf>
              <fill>
                <patternFill>
                  <bgColor rgb="FFFF0000"/>
                </patternFill>
              </fill>
            </x14:dxf>
          </x14:cfRule>
          <xm:sqref>B1</xm:sqref>
        </x14:conditionalFormatting>
        <x14:conditionalFormatting xmlns:xm="http://schemas.microsoft.com/office/excel/2006/main">
          <x14:cfRule type="expression" priority="2" id="{3AFADA97-9D42-48AF-AAE1-A8997278CE77}">
            <xm:f>'Error checks'!$C$38&lt;&gt;0</xm:f>
            <x14:dxf>
              <fill>
                <patternFill>
                  <bgColor rgb="FFFF0000"/>
                </patternFill>
              </fill>
            </x14:dxf>
          </x14:cfRule>
          <xm:sqref>D1:I1</xm:sqref>
        </x14:conditionalFormatting>
        <x14:conditionalFormatting xmlns:xm="http://schemas.microsoft.com/office/excel/2006/main">
          <x14:cfRule type="expression" priority="1" id="{8E1C4CE0-FCF3-42DB-8F55-70DC68F3B2A4}">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29558-F86D-4B97-83CE-4C8A90D97F89}">
  <sheetPr codeName="Sheet10">
    <tabColor rgb="FF0070C0"/>
    <outlinePr summaryBelow="0"/>
    <pageSetUpPr fitToPage="1"/>
  </sheetPr>
  <dimension ref="A1:BA322"/>
  <sheetViews>
    <sheetView zoomScaleNormal="100" zoomScaleSheetLayoutView="100" workbookViewId="0">
      <pane ySplit="1" topLeftCell="A2" activePane="bottomLeft" state="frozen"/>
      <selection pane="bottomLeft" activeCell="B1" sqref="B1"/>
    </sheetView>
  </sheetViews>
  <sheetFormatPr defaultColWidth="9.1796875" defaultRowHeight="14.5" outlineLevelRow="1" x14ac:dyDescent="0.35"/>
  <cols>
    <col min="1" max="1" width="29.26953125" style="10" customWidth="1"/>
    <col min="2" max="2" width="42.1796875" style="10" bestFit="1" customWidth="1"/>
    <col min="3" max="3" width="14.1796875" style="10" customWidth="1"/>
    <col min="4" max="4" width="14" style="10" customWidth="1"/>
    <col min="5" max="5" width="13.453125" style="10" customWidth="1"/>
    <col min="6" max="6" width="15.54296875" style="10" customWidth="1"/>
    <col min="7" max="7" width="13.453125" style="10" customWidth="1"/>
    <col min="8" max="8" width="14.26953125" style="10" customWidth="1"/>
    <col min="9" max="9" width="13.453125" style="10" customWidth="1"/>
    <col min="10" max="10" width="16" style="10" customWidth="1"/>
    <col min="11" max="11" width="13.453125" style="10" customWidth="1"/>
    <col min="12" max="12" width="15.81640625" style="10" customWidth="1"/>
    <col min="13" max="14" width="13.54296875" style="10" customWidth="1"/>
    <col min="15" max="28" width="13.453125" style="10" customWidth="1"/>
    <col min="29" max="16384" width="9.1796875" style="10"/>
  </cols>
  <sheetData>
    <row r="1" spans="1:53" s="1" customFormat="1" ht="20" thickBot="1" x14ac:dyDescent="0.5">
      <c r="A1" s="109" t="s">
        <v>368</v>
      </c>
      <c r="B1" s="141" t="str">
        <f>+IF('Error checks'!C38&lt;&gt;0,"go to Error checks tab","")</f>
        <v/>
      </c>
      <c r="C1" s="2" t="s">
        <v>112</v>
      </c>
      <c r="D1" s="3" t="s">
        <v>113</v>
      </c>
      <c r="E1" s="4" t="s">
        <v>114</v>
      </c>
      <c r="F1" s="5" t="s">
        <v>115</v>
      </c>
      <c r="G1" s="6" t="s">
        <v>116</v>
      </c>
      <c r="H1" s="41" t="s">
        <v>303</v>
      </c>
      <c r="I1" s="128" t="s">
        <v>411</v>
      </c>
      <c r="J1" s="218" t="s">
        <v>503</v>
      </c>
      <c r="BA1" s="7"/>
    </row>
    <row r="2" spans="1:53" s="8" customFormat="1" ht="20.25" customHeight="1" thickTop="1" x14ac:dyDescent="0.35">
      <c r="A2" s="261" t="s">
        <v>731</v>
      </c>
      <c r="B2" s="261"/>
      <c r="C2" s="261"/>
      <c r="D2" s="261"/>
      <c r="E2" s="261"/>
      <c r="F2" s="261"/>
      <c r="G2" s="261"/>
      <c r="H2" s="261"/>
    </row>
    <row r="3" spans="1:53" s="9" customFormat="1" ht="17.5" thickBot="1" x14ac:dyDescent="0.45">
      <c r="A3" s="9" t="s">
        <v>119</v>
      </c>
    </row>
    <row r="4" spans="1:53" ht="15" thickTop="1" x14ac:dyDescent="0.35">
      <c r="B4" s="17" t="str">
        <f>+Inputs!B4</f>
        <v>Pricing year (ending 31 March)</v>
      </c>
      <c r="C4" s="46">
        <f>+Inputs!C4</f>
        <v>2022</v>
      </c>
    </row>
    <row r="5" spans="1:53" x14ac:dyDescent="0.35">
      <c r="C5" s="12"/>
      <c r="D5" s="13"/>
    </row>
    <row r="6" spans="1:53" s="9" customFormat="1" ht="17.5" collapsed="1" thickBot="1" x14ac:dyDescent="0.45">
      <c r="A6" s="9" t="s">
        <v>122</v>
      </c>
      <c r="B6" s="22"/>
    </row>
    <row r="7" spans="1:53" ht="15" hidden="1" outlineLevel="1" thickTop="1" x14ac:dyDescent="0.35">
      <c r="A7" s="219" t="s">
        <v>308</v>
      </c>
    </row>
    <row r="8" spans="1:53" hidden="1" outlineLevel="1" x14ac:dyDescent="0.35">
      <c r="A8" s="8"/>
    </row>
    <row r="9" spans="1:53" hidden="1" outlineLevel="1" x14ac:dyDescent="0.35">
      <c r="A9" s="8"/>
      <c r="B9" s="11" t="s">
        <v>333</v>
      </c>
      <c r="C9" s="59">
        <f>+SUMIF(Inputs!C1548:C1575,'Transitional cap'!C4-1,Inputs!F1548:F1575)</f>
        <v>1057.5</v>
      </c>
    </row>
    <row r="10" spans="1:53" hidden="1" outlineLevel="1" x14ac:dyDescent="0.35">
      <c r="A10" s="8"/>
      <c r="G10" s="54"/>
    </row>
    <row r="11" spans="1:53" ht="15" hidden="1" outlineLevel="1" thickBot="1" x14ac:dyDescent="0.4">
      <c r="A11" s="8"/>
      <c r="B11" s="20" t="str">
        <f>+Inputs!B12</f>
        <v>Customer types</v>
      </c>
      <c r="C11" s="20" t="str">
        <f>+Inputs!C12</f>
        <v>Customer type flag</v>
      </c>
      <c r="J11" s="76"/>
    </row>
    <row r="12" spans="1:53" hidden="1" outlineLevel="1" x14ac:dyDescent="0.35">
      <c r="A12" s="8"/>
      <c r="B12" s="17" t="str">
        <f>+Inputs!B13</f>
        <v>Lines Business</v>
      </c>
      <c r="C12" s="45">
        <f>+Inputs!C13</f>
        <v>1</v>
      </c>
    </row>
    <row r="13" spans="1:53" hidden="1" outlineLevel="1" x14ac:dyDescent="0.35">
      <c r="A13" s="8"/>
      <c r="B13" s="17" t="s">
        <v>322</v>
      </c>
      <c r="C13" s="45">
        <f>+Inputs!C14</f>
        <v>0</v>
      </c>
    </row>
    <row r="14" spans="1:53" hidden="1" outlineLevel="1" x14ac:dyDescent="0.35">
      <c r="A14" s="8"/>
      <c r="B14" s="17" t="s">
        <v>323</v>
      </c>
      <c r="C14" s="45">
        <f>+Inputs!C15</f>
        <v>2</v>
      </c>
    </row>
    <row r="15" spans="1:53" hidden="1" outlineLevel="1" x14ac:dyDescent="0.35">
      <c r="A15" s="8"/>
    </row>
    <row r="16" spans="1:53" ht="45" hidden="1" outlineLevel="1" thickBot="1" x14ac:dyDescent="0.5">
      <c r="A16" s="8"/>
      <c r="B16" s="20" t="str">
        <f>+Inputs!B17</f>
        <v>Customer code</v>
      </c>
      <c r="C16" s="20" t="str">
        <f>+Inputs!D17</f>
        <v>Customer type</v>
      </c>
      <c r="D16" s="21" t="str">
        <f>+Inputs!E17</f>
        <v>Customer type flag</v>
      </c>
      <c r="E16" s="20" t="str">
        <f>+Inputs!C1268</f>
        <v>Pc19 in $/kWh</v>
      </c>
      <c r="F16" s="20" t="str">
        <f>+Inputs!D1268</f>
        <v>TGEc19 in GWh</v>
      </c>
      <c r="G16" s="20" t="s">
        <v>319</v>
      </c>
      <c r="H16" s="20" t="s">
        <v>370</v>
      </c>
      <c r="I16" s="20" t="s">
        <v>371</v>
      </c>
      <c r="J16" s="21" t="s">
        <v>494</v>
      </c>
      <c r="K16" s="21" t="str">
        <f>+Summary!G8</f>
        <v>Residual charges</v>
      </c>
      <c r="L16" s="20" t="str">
        <f>+F16</f>
        <v>TGEc19 in GWh</v>
      </c>
    </row>
    <row r="17" spans="2:12" hidden="1" outlineLevel="1" x14ac:dyDescent="0.35">
      <c r="B17" s="17" t="str">
        <f>+Inputs!B18</f>
        <v>ALPE</v>
      </c>
      <c r="C17" s="17" t="str">
        <f>+Inputs!D18</f>
        <v>Lines Business</v>
      </c>
      <c r="D17" s="45">
        <f>+Inputs!E18</f>
        <v>1</v>
      </c>
      <c r="E17" s="61">
        <f>+Inputs!C1269</f>
        <v>8.5000000000000006E-2</v>
      </c>
      <c r="F17" s="45">
        <f>+Inputs!D1269</f>
        <v>841</v>
      </c>
      <c r="G17" s="51">
        <f>+Inputs!E1269/1000</f>
        <v>78.402000000000001</v>
      </c>
      <c r="H17" s="51">
        <f>+SUMIF(Inputs!$B$1329:$B$1543,'Transitional cap'!B17,Inputs!$C$1329:$C$1543)/1000000</f>
        <v>12.568309080000001</v>
      </c>
      <c r="I17" s="51">
        <f>+SUMIF(Inputs!$B$1329:$B$1543,'Transitional cap'!B17,Inputs!$D$1329:$D$1543)/1000000</f>
        <v>0.14692692000000002</v>
      </c>
      <c r="J17" s="51">
        <f>'Benefit-based charges (Cust.)'!BV75</f>
        <v>1.5900089176110999</v>
      </c>
      <c r="K17" s="51">
        <f>+Summary!G9</f>
        <v>8.1738870498838185</v>
      </c>
      <c r="L17" s="45">
        <f>+F17</f>
        <v>841</v>
      </c>
    </row>
    <row r="18" spans="2:12" hidden="1" outlineLevel="1" x14ac:dyDescent="0.35">
      <c r="B18" s="17" t="str">
        <f>+Inputs!B19</f>
        <v>BUEL</v>
      </c>
      <c r="C18" s="17" t="str">
        <f>+Inputs!D19</f>
        <v>Lines Business</v>
      </c>
      <c r="D18" s="45">
        <f>+Inputs!E19</f>
        <v>1</v>
      </c>
      <c r="E18" s="61">
        <f>+Inputs!C1270</f>
        <v>9.1800000000000007E-2</v>
      </c>
      <c r="F18" s="45">
        <f>+Inputs!D1270</f>
        <v>55</v>
      </c>
      <c r="G18" s="51">
        <f>+Inputs!E1270/1000</f>
        <v>7.7889999999999997</v>
      </c>
      <c r="H18" s="51">
        <f>+SUMIF(Inputs!$B$1329:$B$1543,'Transitional cap'!B18,Inputs!$C$1329:$C$1543)/1000000</f>
        <v>0.64074804000000007</v>
      </c>
      <c r="I18" s="51">
        <f>+SUMIF(Inputs!$B$1329:$B$1543,'Transitional cap'!B18,Inputs!$D$1329:$D$1543)/1000000</f>
        <v>3.9083999999999999E-4</v>
      </c>
      <c r="J18" s="51">
        <f>'Benefit-based charges (Cust.)'!BV76</f>
        <v>0.12704137734395882</v>
      </c>
      <c r="K18" s="51">
        <f>+Summary!G10</f>
        <v>1.0171062474203114</v>
      </c>
      <c r="L18" s="45">
        <f t="shared" ref="L18:L72" si="0">+F18</f>
        <v>55</v>
      </c>
    </row>
    <row r="19" spans="2:12" hidden="1" outlineLevel="1" x14ac:dyDescent="0.35">
      <c r="B19" s="17" t="str">
        <f>+Inputs!B20</f>
        <v>CHBP</v>
      </c>
      <c r="C19" s="17" t="str">
        <f>+Inputs!D20</f>
        <v>Lines Business</v>
      </c>
      <c r="D19" s="45">
        <f>+Inputs!E20</f>
        <v>1</v>
      </c>
      <c r="E19" s="61">
        <f>+Inputs!C1271</f>
        <v>9.0999999999999998E-2</v>
      </c>
      <c r="F19" s="45">
        <f>+Inputs!D1271</f>
        <v>122</v>
      </c>
      <c r="G19" s="51">
        <f>+Inputs!E1271/1000</f>
        <v>14.680999999999999</v>
      </c>
      <c r="H19" s="51">
        <f>+SUMIF(Inputs!$B$1329:$B$1543,'Transitional cap'!B19,Inputs!$C$1329:$C$1543)/1000000</f>
        <v>2.08653288</v>
      </c>
      <c r="I19" s="51">
        <f>+SUMIF(Inputs!$B$1329:$B$1543,'Transitional cap'!B19,Inputs!$D$1329:$D$1543)/1000000</f>
        <v>0</v>
      </c>
      <c r="J19" s="51">
        <f>'Benefit-based charges (Cust.)'!BV77</f>
        <v>0.30769907300254962</v>
      </c>
      <c r="K19" s="51">
        <f>+Summary!G11</f>
        <v>1.0562250269232325</v>
      </c>
      <c r="L19" s="45">
        <f t="shared" si="0"/>
        <v>122</v>
      </c>
    </row>
    <row r="20" spans="2:12" hidden="1" outlineLevel="1" x14ac:dyDescent="0.35">
      <c r="B20" s="17" t="str">
        <f>+Inputs!B21</f>
        <v>COUP</v>
      </c>
      <c r="C20" s="17" t="str">
        <f>+Inputs!D21</f>
        <v>Lines Business</v>
      </c>
      <c r="D20" s="45">
        <f>+Inputs!E21</f>
        <v>1</v>
      </c>
      <c r="E20" s="61">
        <f>+Inputs!C1272</f>
        <v>9.5799999999999996E-2</v>
      </c>
      <c r="F20" s="45">
        <f>+Inputs!D1272</f>
        <v>649</v>
      </c>
      <c r="G20" s="51">
        <f>+Inputs!E1272/1000</f>
        <v>51.701999999999998</v>
      </c>
      <c r="H20" s="51">
        <f>+SUMIF(Inputs!$B$1329:$B$1543,'Transitional cap'!B20,Inputs!$C$1329:$C$1543)/1000000</f>
        <v>11.64743868</v>
      </c>
      <c r="I20" s="51">
        <f>+SUMIF(Inputs!$B$1329:$B$1543,'Transitional cap'!B20,Inputs!$D$1329:$D$1543)/1000000</f>
        <v>0</v>
      </c>
      <c r="J20" s="51">
        <f>'Benefit-based charges (Cust.)'!BV78</f>
        <v>3.4164135750257505</v>
      </c>
      <c r="K20" s="51">
        <f>+Summary!G12</f>
        <v>6.6587997675707582</v>
      </c>
      <c r="L20" s="45">
        <f t="shared" si="0"/>
        <v>649</v>
      </c>
    </row>
    <row r="21" spans="2:12" hidden="1" outlineLevel="1" x14ac:dyDescent="0.35">
      <c r="B21" s="17" t="str">
        <f>+Inputs!B22</f>
        <v>CTCT</v>
      </c>
      <c r="C21" s="17" t="str">
        <f>+Inputs!D22</f>
        <v>Generator</v>
      </c>
      <c r="D21" s="45">
        <f>+Inputs!E22</f>
        <v>0</v>
      </c>
      <c r="E21" s="61">
        <f>+Inputs!C1273</f>
        <v>0</v>
      </c>
      <c r="F21" s="45">
        <f>+Inputs!D1273</f>
        <v>0</v>
      </c>
      <c r="G21" s="51">
        <f>+Inputs!E1273/1000</f>
        <v>0</v>
      </c>
      <c r="H21" s="51">
        <f>+SUMIF(Inputs!$B$1329:$B$1543,'Transitional cap'!B21,Inputs!$C$1329:$C$1543)/1000000</f>
        <v>2.1547919999999998E-2</v>
      </c>
      <c r="I21" s="51">
        <f>+SUMIF(Inputs!$B$1329:$B$1543,'Transitional cap'!B21,Inputs!$D$1329:$D$1543)/1000000</f>
        <v>30.917036759999995</v>
      </c>
      <c r="J21" s="51">
        <f>'Benefit-based charges (Cust.)'!BV79</f>
        <v>22.675580226277301</v>
      </c>
      <c r="K21" s="51">
        <f>+Summary!G13</f>
        <v>1.4249468479017031</v>
      </c>
      <c r="L21" s="45">
        <f t="shared" si="0"/>
        <v>0</v>
      </c>
    </row>
    <row r="22" spans="2:12" hidden="1" outlineLevel="1" x14ac:dyDescent="0.35">
      <c r="B22" s="17" t="str">
        <f>+Inputs!B23</f>
        <v>DUNE</v>
      </c>
      <c r="C22" s="17" t="str">
        <f>+Inputs!D23</f>
        <v>Lines Business</v>
      </c>
      <c r="D22" s="45">
        <f>+Inputs!E23</f>
        <v>1</v>
      </c>
      <c r="E22" s="61">
        <f>+Inputs!C1274</f>
        <v>8.1199999999999994E-2</v>
      </c>
      <c r="F22" s="45">
        <f>+Inputs!D1274</f>
        <v>1431</v>
      </c>
      <c r="G22" s="51">
        <f>+Inputs!E1274/1000</f>
        <v>99.712000000000003</v>
      </c>
      <c r="H22" s="51">
        <f>+SUMIF(Inputs!$B$1329:$B$1543,'Transitional cap'!B22,Inputs!$C$1329:$C$1543)/1000000</f>
        <v>20.721931799999997</v>
      </c>
      <c r="I22" s="51">
        <f>+SUMIF(Inputs!$B$1329:$B$1543,'Transitional cap'!B22,Inputs!$D$1329:$D$1543)/1000000</f>
        <v>0.58503456000000009</v>
      </c>
      <c r="J22" s="51">
        <f>'Benefit-based charges (Cust.)'!BV80</f>
        <v>2.6432562926188821</v>
      </c>
      <c r="K22" s="51">
        <f>+Summary!G14</f>
        <v>18.070135661317394</v>
      </c>
      <c r="L22" s="45">
        <f t="shared" si="0"/>
        <v>1431</v>
      </c>
    </row>
    <row r="23" spans="2:12" hidden="1" outlineLevel="1" x14ac:dyDescent="0.35">
      <c r="B23" s="17" t="str">
        <f>+Inputs!B24</f>
        <v>EASH</v>
      </c>
      <c r="C23" s="17" t="str">
        <f>+Inputs!D24</f>
        <v>Lines Business</v>
      </c>
      <c r="D23" s="45">
        <f>+Inputs!E24</f>
        <v>1</v>
      </c>
      <c r="E23" s="61">
        <f>+Inputs!C1275</f>
        <v>8.5900000000000004E-2</v>
      </c>
      <c r="F23" s="45">
        <f>+Inputs!D1275</f>
        <v>652</v>
      </c>
      <c r="G23" s="51">
        <f>+Inputs!E1275/1000</f>
        <v>55.622</v>
      </c>
      <c r="H23" s="51">
        <f>+SUMIF(Inputs!$B$1329:$B$1543,'Transitional cap'!B23,Inputs!$C$1329:$C$1543)/1000000</f>
        <v>14.530367399999996</v>
      </c>
      <c r="I23" s="51">
        <f>+SUMIF(Inputs!$B$1329:$B$1543,'Transitional cap'!B23,Inputs!$D$1329:$D$1543)/1000000</f>
        <v>6.4800000000000006E-6</v>
      </c>
      <c r="J23" s="51">
        <f>'Benefit-based charges (Cust.)'!BV81</f>
        <v>0.99214428522172615</v>
      </c>
      <c r="K23" s="51">
        <f>+Summary!G15</f>
        <v>9.1582808828273379</v>
      </c>
      <c r="L23" s="45">
        <f t="shared" si="0"/>
        <v>652</v>
      </c>
    </row>
    <row r="24" spans="2:12" hidden="1" outlineLevel="1" x14ac:dyDescent="0.35">
      <c r="B24" s="17" t="str">
        <f>+Inputs!B25</f>
        <v>EAST</v>
      </c>
      <c r="C24" s="17" t="str">
        <f>+Inputs!D25</f>
        <v>Lines Business</v>
      </c>
      <c r="D24" s="45">
        <f>+Inputs!E25</f>
        <v>1</v>
      </c>
      <c r="E24" s="61">
        <f>+Inputs!C1276</f>
        <v>8.8999999999999996E-2</v>
      </c>
      <c r="F24" s="45">
        <f>+Inputs!D1276</f>
        <v>311</v>
      </c>
      <c r="G24" s="51">
        <f>+Inputs!E1276/1000</f>
        <v>37.713000000000001</v>
      </c>
      <c r="H24" s="51">
        <f>+SUMIF(Inputs!$B$1329:$B$1543,'Transitional cap'!B24,Inputs!$C$1329:$C$1543)/1000000</f>
        <v>5.4850789200000012</v>
      </c>
      <c r="I24" s="51">
        <f>+SUMIF(Inputs!$B$1329:$B$1543,'Transitional cap'!B24,Inputs!$D$1329:$D$1543)/1000000</f>
        <v>0</v>
      </c>
      <c r="J24" s="51">
        <f>'Benefit-based charges (Cust.)'!BV82</f>
        <v>0.49803570805245995</v>
      </c>
      <c r="K24" s="51">
        <f>+Summary!G16</f>
        <v>3.1149631651952632</v>
      </c>
      <c r="L24" s="45">
        <f t="shared" si="0"/>
        <v>311</v>
      </c>
    </row>
    <row r="25" spans="2:12" hidden="1" outlineLevel="1" x14ac:dyDescent="0.35">
      <c r="B25" s="17" t="str">
        <f>+Inputs!B26</f>
        <v>GENE</v>
      </c>
      <c r="C25" s="17" t="str">
        <f>+Inputs!D26</f>
        <v>Generator</v>
      </c>
      <c r="D25" s="45">
        <f>+Inputs!E26</f>
        <v>0</v>
      </c>
      <c r="E25" s="61">
        <f>+Inputs!C1277</f>
        <v>0</v>
      </c>
      <c r="F25" s="45">
        <f>+Inputs!D1277</f>
        <v>0</v>
      </c>
      <c r="G25" s="51">
        <f>+Inputs!E1277/1000</f>
        <v>0</v>
      </c>
      <c r="H25" s="51">
        <f>+SUMIF(Inputs!$B$1329:$B$1543,'Transitional cap'!B25,Inputs!$C$1329:$C$1543)/1000000</f>
        <v>0</v>
      </c>
      <c r="I25" s="51">
        <f>+SUMIF(Inputs!$B$1329:$B$1543,'Transitional cap'!B25,Inputs!$D$1329:$D$1543)/1000000</f>
        <v>8.1609304799999993</v>
      </c>
      <c r="J25" s="51">
        <f>'Benefit-based charges (Cust.)'!BV83</f>
        <v>7.457732397707959</v>
      </c>
      <c r="K25" s="51">
        <f>+Summary!G17</f>
        <v>0.69509864806167609</v>
      </c>
      <c r="L25" s="45">
        <f t="shared" si="0"/>
        <v>0</v>
      </c>
    </row>
    <row r="26" spans="2:12" hidden="1" outlineLevel="1" x14ac:dyDescent="0.35">
      <c r="B26" s="17" t="str">
        <f>+Inputs!B27</f>
        <v>HORO</v>
      </c>
      <c r="C26" s="17" t="str">
        <f>+Inputs!D27</f>
        <v>Lines Business</v>
      </c>
      <c r="D26" s="45">
        <f>+Inputs!E27</f>
        <v>1</v>
      </c>
      <c r="E26" s="61">
        <f>+Inputs!C1278</f>
        <v>8.8099999999999998E-2</v>
      </c>
      <c r="F26" s="45">
        <f>+Inputs!D1278</f>
        <v>450</v>
      </c>
      <c r="G26" s="51">
        <f>+Inputs!E1278/1000</f>
        <v>35.826000000000001</v>
      </c>
      <c r="H26" s="51">
        <f>+SUMIF(Inputs!$B$1329:$B$1543,'Transitional cap'!B26,Inputs!$C$1329:$C$1543)/1000000</f>
        <v>6.2632082400000009</v>
      </c>
      <c r="I26" s="51">
        <f>+SUMIF(Inputs!$B$1329:$B$1543,'Transitional cap'!B26,Inputs!$D$1329:$D$1543)/1000000</f>
        <v>0</v>
      </c>
      <c r="J26" s="51">
        <f>'Benefit-based charges (Cust.)'!BV84</f>
        <v>1.4332741109504561</v>
      </c>
      <c r="K26" s="51">
        <f>+Summary!G18</f>
        <v>5.7713981581002125</v>
      </c>
      <c r="L26" s="45">
        <f t="shared" si="0"/>
        <v>450</v>
      </c>
    </row>
    <row r="27" spans="2:12" hidden="1" outlineLevel="1" x14ac:dyDescent="0.35">
      <c r="B27" s="17" t="str">
        <f>+Inputs!B28</f>
        <v>HRZE</v>
      </c>
      <c r="C27" s="17" t="str">
        <f>+Inputs!D28</f>
        <v>Lines Business</v>
      </c>
      <c r="D27" s="45">
        <f>+Inputs!E28</f>
        <v>1</v>
      </c>
      <c r="E27" s="61">
        <f>+Inputs!C1279</f>
        <v>8.5999999999999993E-2</v>
      </c>
      <c r="F27" s="45">
        <f>+Inputs!D1279</f>
        <v>566</v>
      </c>
      <c r="G27" s="51">
        <f>+Inputs!E1279/1000</f>
        <v>33.268999999999998</v>
      </c>
      <c r="H27" s="51">
        <f>+SUMIF(Inputs!$B$1329:$B$1543,'Transitional cap'!B27,Inputs!$C$1329:$C$1543)/1000000</f>
        <v>3.0752187599999998</v>
      </c>
      <c r="I27" s="51">
        <f>+SUMIF(Inputs!$B$1329:$B$1543,'Transitional cap'!B27,Inputs!$D$1329:$D$1543)/1000000</f>
        <v>0</v>
      </c>
      <c r="J27" s="51">
        <f>'Benefit-based charges (Cust.)'!BV85</f>
        <v>0.35870435838091086</v>
      </c>
      <c r="K27" s="51">
        <f>+Summary!G19</f>
        <v>4.7556563341040956</v>
      </c>
      <c r="L27" s="45">
        <f t="shared" si="0"/>
        <v>566</v>
      </c>
    </row>
    <row r="28" spans="2:12" hidden="1" outlineLevel="1" x14ac:dyDescent="0.35">
      <c r="B28" s="17" t="str">
        <f>+Inputs!B29</f>
        <v>KIWI</v>
      </c>
      <c r="C28" s="17" t="str">
        <f>+Inputs!D29</f>
        <v>Direct Connect</v>
      </c>
      <c r="D28" s="45">
        <f>+Inputs!E29</f>
        <v>2</v>
      </c>
      <c r="E28" s="61">
        <f>+Inputs!C1280</f>
        <v>8.5099999999999995E-2</v>
      </c>
      <c r="F28" s="45">
        <f>+Inputs!D1280</f>
        <v>155</v>
      </c>
      <c r="G28" s="51">
        <f>+Inputs!E1280/1000</f>
        <v>0.21</v>
      </c>
      <c r="H28" s="51">
        <f>+SUMIF(Inputs!$B$1329:$B$1543,'Transitional cap'!B28,Inputs!$C$1329:$C$1543)/1000000</f>
        <v>0</v>
      </c>
      <c r="I28" s="51">
        <f>+SUMIF(Inputs!$B$1329:$B$1543,'Transitional cap'!B28,Inputs!$D$1329:$D$1543)/1000000</f>
        <v>0</v>
      </c>
      <c r="J28" s="51">
        <f>'Benefit-based charges (Cust.)'!BV86</f>
        <v>5.1570232480520312E-2</v>
      </c>
      <c r="K28" s="51">
        <f>+Summary!G20</f>
        <v>1.5584401625212001</v>
      </c>
      <c r="L28" s="45">
        <f t="shared" si="0"/>
        <v>155</v>
      </c>
    </row>
    <row r="29" spans="2:12" hidden="1" outlineLevel="1" x14ac:dyDescent="0.35">
      <c r="B29" s="17" t="str">
        <f>+Inputs!B30</f>
        <v>KUPE</v>
      </c>
      <c r="C29" s="17" t="str">
        <f>+Inputs!D30</f>
        <v>Direct Connect</v>
      </c>
      <c r="D29" s="45">
        <f>+Inputs!E30</f>
        <v>2</v>
      </c>
      <c r="E29" s="61">
        <f>+Inputs!C1281</f>
        <v>8.5699999999999998E-2</v>
      </c>
      <c r="F29" s="45">
        <f>+Inputs!D1281</f>
        <v>65</v>
      </c>
      <c r="G29" s="51">
        <f>+Inputs!E1281/1000</f>
        <v>1.331</v>
      </c>
      <c r="H29" s="51">
        <f>+SUMIF(Inputs!$B$1329:$B$1543,'Transitional cap'!B29,Inputs!$C$1329:$C$1543)/1000000</f>
        <v>0.91572936000000027</v>
      </c>
      <c r="I29" s="51">
        <f>+SUMIF(Inputs!$B$1329:$B$1543,'Transitional cap'!B29,Inputs!$D$1329:$D$1543)/1000000</f>
        <v>0</v>
      </c>
      <c r="J29" s="51">
        <f>'Benefit-based charges (Cust.)'!BV87</f>
        <v>0.12381558572903779</v>
      </c>
      <c r="K29" s="51">
        <f>+Summary!G21</f>
        <v>0.46592973814453104</v>
      </c>
      <c r="L29" s="45">
        <f t="shared" si="0"/>
        <v>65</v>
      </c>
    </row>
    <row r="30" spans="2:12" hidden="1" outlineLevel="1" x14ac:dyDescent="0.35">
      <c r="B30" s="17" t="str">
        <f>+Inputs!B31</f>
        <v>MARL</v>
      </c>
      <c r="C30" s="17" t="str">
        <f>+Inputs!D31</f>
        <v>Lines Business</v>
      </c>
      <c r="D30" s="45">
        <f>+Inputs!E31</f>
        <v>1</v>
      </c>
      <c r="E30" s="61">
        <f>+Inputs!C1282</f>
        <v>9.4100000000000003E-2</v>
      </c>
      <c r="F30" s="45">
        <f>+Inputs!D1282</f>
        <v>412</v>
      </c>
      <c r="G30" s="51">
        <f>+Inputs!E1282/1000</f>
        <v>38.023000000000003</v>
      </c>
      <c r="H30" s="51">
        <f>+SUMIF(Inputs!$B$1329:$B$1543,'Transitional cap'!B30,Inputs!$C$1329:$C$1543)/1000000</f>
        <v>6.6032705999999983</v>
      </c>
      <c r="I30" s="51">
        <f>+SUMIF(Inputs!$B$1329:$B$1543,'Transitional cap'!B30,Inputs!$D$1329:$D$1543)/1000000</f>
        <v>0</v>
      </c>
      <c r="J30" s="51">
        <f>'Benefit-based charges (Cust.)'!BV88</f>
        <v>0.86604301026731401</v>
      </c>
      <c r="K30" s="51">
        <f>+Summary!G22</f>
        <v>3.7893120802722602</v>
      </c>
      <c r="L30" s="45">
        <f t="shared" si="0"/>
        <v>412</v>
      </c>
    </row>
    <row r="31" spans="2:12" hidden="1" outlineLevel="1" x14ac:dyDescent="0.35">
      <c r="B31" s="17" t="str">
        <f>+Inputs!B32</f>
        <v>MELT</v>
      </c>
      <c r="C31" s="17" t="str">
        <f>+Inputs!D32</f>
        <v>Generator</v>
      </c>
      <c r="D31" s="45">
        <f>+Inputs!E32</f>
        <v>0</v>
      </c>
      <c r="E31" s="61">
        <f>+Inputs!C1283</f>
        <v>0</v>
      </c>
      <c r="F31" s="45">
        <f>+Inputs!D1283</f>
        <v>0</v>
      </c>
      <c r="G31" s="51">
        <f>+Inputs!E1283/1000</f>
        <v>0</v>
      </c>
      <c r="H31" s="51">
        <f>+SUMIF(Inputs!$B$1329:$B$1543,'Transitional cap'!B31,Inputs!$C$1329:$C$1543)/1000000</f>
        <v>9.2973599999999993E-3</v>
      </c>
      <c r="I31" s="51">
        <f>+SUMIF(Inputs!$B$1329:$B$1543,'Transitional cap'!B31,Inputs!$D$1329:$D$1543)/1000000</f>
        <v>0</v>
      </c>
      <c r="J31" s="51">
        <f>'Benefit-based charges (Cust.)'!BV89</f>
        <v>8.1284193677840316E-2</v>
      </c>
      <c r="K31" s="51">
        <f>+Summary!G23</f>
        <v>4.7451899999999998E-2</v>
      </c>
      <c r="L31" s="45">
        <f t="shared" si="0"/>
        <v>0</v>
      </c>
    </row>
    <row r="32" spans="2:12" hidden="1" outlineLevel="1" x14ac:dyDescent="0.35">
      <c r="B32" s="17" t="str">
        <f>+Inputs!B33</f>
        <v>MELW</v>
      </c>
      <c r="C32" s="17" t="str">
        <f>+Inputs!D33</f>
        <v>Generator</v>
      </c>
      <c r="D32" s="45">
        <f>+Inputs!E33</f>
        <v>0</v>
      </c>
      <c r="E32" s="61">
        <f>+Inputs!C1284</f>
        <v>0</v>
      </c>
      <c r="F32" s="45">
        <f>+Inputs!D1284</f>
        <v>0</v>
      </c>
      <c r="G32" s="51">
        <f>+Inputs!E1284/1000</f>
        <v>0</v>
      </c>
      <c r="H32" s="51">
        <f>+SUMIF(Inputs!$B$1329:$B$1543,'Transitional cap'!B32,Inputs!$C$1329:$C$1543)/1000000</f>
        <v>1.8266519999999998E-2</v>
      </c>
      <c r="I32" s="51">
        <f>+SUMIF(Inputs!$B$1329:$B$1543,'Transitional cap'!B32,Inputs!$D$1329:$D$1543)/1000000</f>
        <v>0</v>
      </c>
      <c r="J32" s="51">
        <f>'Benefit-based charges (Cust.)'!BV90</f>
        <v>0.2446597988251964</v>
      </c>
      <c r="K32" s="51">
        <f>+Summary!G24</f>
        <v>9.7911679999999987E-2</v>
      </c>
      <c r="L32" s="45">
        <f t="shared" si="0"/>
        <v>0</v>
      </c>
    </row>
    <row r="33" spans="2:12" hidden="1" outlineLevel="1" x14ac:dyDescent="0.35">
      <c r="B33" s="17" t="str">
        <f>+Inputs!B34</f>
        <v>MERI</v>
      </c>
      <c r="C33" s="17" t="str">
        <f>+Inputs!D34</f>
        <v>Generator</v>
      </c>
      <c r="D33" s="45">
        <f>+Inputs!E34</f>
        <v>0</v>
      </c>
      <c r="E33" s="61">
        <f>+Inputs!C1285</f>
        <v>0</v>
      </c>
      <c r="F33" s="45">
        <f>+Inputs!D1285</f>
        <v>0</v>
      </c>
      <c r="G33" s="51">
        <f>+Inputs!E1285/1000</f>
        <v>0</v>
      </c>
      <c r="H33" s="51">
        <f>+SUMIF(Inputs!$B$1329:$B$1543,'Transitional cap'!B33,Inputs!$C$1329:$C$1543)/1000000</f>
        <v>8.378507999999997E-2</v>
      </c>
      <c r="I33" s="51">
        <f>+SUMIF(Inputs!$B$1329:$B$1543,'Transitional cap'!B33,Inputs!$D$1329:$D$1543)/1000000</f>
        <v>101.58563783999999</v>
      </c>
      <c r="J33" s="51">
        <f>'Benefit-based charges (Cust.)'!BV91</f>
        <v>46.507757757225299</v>
      </c>
      <c r="K33" s="51">
        <f>+Summary!G25</f>
        <v>1.3864867592820835</v>
      </c>
      <c r="L33" s="45">
        <f t="shared" si="0"/>
        <v>0</v>
      </c>
    </row>
    <row r="34" spans="2:12" hidden="1" outlineLevel="1" x14ac:dyDescent="0.35">
      <c r="B34" s="17" t="str">
        <f>+Inputs!B35</f>
        <v>METH</v>
      </c>
      <c r="C34" s="17" t="str">
        <f>+Inputs!D35</f>
        <v>Direct Connect</v>
      </c>
      <c r="D34" s="45">
        <f>+Inputs!E35</f>
        <v>2</v>
      </c>
      <c r="E34" s="61">
        <f>+Inputs!C1286</f>
        <v>8.8999999999999996E-2</v>
      </c>
      <c r="F34" s="45">
        <f>+Inputs!D1286</f>
        <v>49</v>
      </c>
      <c r="G34" s="51">
        <f>+Inputs!E1286/1000</f>
        <v>1.054</v>
      </c>
      <c r="H34" s="51">
        <f>+SUMIF(Inputs!$B$1329:$B$1543,'Transitional cap'!B34,Inputs!$C$1329:$C$1543)/1000000</f>
        <v>0.53793084000000002</v>
      </c>
      <c r="I34" s="51">
        <f>+SUMIF(Inputs!$B$1329:$B$1543,'Transitional cap'!B34,Inputs!$D$1329:$D$1543)/1000000</f>
        <v>0</v>
      </c>
      <c r="J34" s="51">
        <f>'Benefit-based charges (Cust.)'!BV92</f>
        <v>0.10739288521091886</v>
      </c>
      <c r="K34" s="51">
        <f>+Summary!G26</f>
        <v>0.47358824530883764</v>
      </c>
      <c r="L34" s="45">
        <f t="shared" si="0"/>
        <v>49</v>
      </c>
    </row>
    <row r="35" spans="2:12" hidden="1" outlineLevel="1" x14ac:dyDescent="0.35">
      <c r="B35" s="17" t="str">
        <f>+Inputs!B36</f>
        <v>MPOW</v>
      </c>
      <c r="C35" s="17" t="str">
        <f>+Inputs!D36</f>
        <v>Lines Business</v>
      </c>
      <c r="D35" s="45">
        <f>+Inputs!E36</f>
        <v>1</v>
      </c>
      <c r="E35" s="61">
        <f>+Inputs!C1287</f>
        <v>9.0700000000000003E-2</v>
      </c>
      <c r="F35" s="45">
        <f>+Inputs!D1287</f>
        <v>671</v>
      </c>
      <c r="G35" s="51">
        <f>+Inputs!E1287/1000</f>
        <v>52.131</v>
      </c>
      <c r="H35" s="51">
        <f>+SUMIF(Inputs!$B$1329:$B$1543,'Transitional cap'!B35,Inputs!$C$1329:$C$1543)/1000000</f>
        <v>10.632173640000001</v>
      </c>
      <c r="I35" s="51">
        <f>+SUMIF(Inputs!$B$1329:$B$1543,'Transitional cap'!B35,Inputs!$D$1329:$D$1543)/1000000</f>
        <v>0</v>
      </c>
      <c r="J35" s="51">
        <f>'Benefit-based charges (Cust.)'!BV93</f>
        <v>1.5705476847273494</v>
      </c>
      <c r="K35" s="51">
        <f>+Summary!G27</f>
        <v>7.4550633428731743</v>
      </c>
      <c r="L35" s="45">
        <f t="shared" si="0"/>
        <v>671</v>
      </c>
    </row>
    <row r="36" spans="2:12" hidden="1" outlineLevel="1" x14ac:dyDescent="0.35">
      <c r="B36" s="17" t="str">
        <f>+Inputs!B37</f>
        <v>MRPL</v>
      </c>
      <c r="C36" s="17" t="str">
        <f>+Inputs!D37</f>
        <v>Generator</v>
      </c>
      <c r="D36" s="45">
        <f>+Inputs!E37</f>
        <v>0</v>
      </c>
      <c r="E36" s="61">
        <f>+Inputs!C1288</f>
        <v>0</v>
      </c>
      <c r="F36" s="45">
        <f>+Inputs!D1288</f>
        <v>0</v>
      </c>
      <c r="G36" s="51">
        <f>+Inputs!E1288/1000</f>
        <v>0</v>
      </c>
      <c r="H36" s="51">
        <f>+SUMIF(Inputs!$B$1329:$B$1543,'Transitional cap'!B36,Inputs!$C$1329:$C$1543)/1000000</f>
        <v>0</v>
      </c>
      <c r="I36" s="51">
        <f>+SUMIF(Inputs!$B$1329:$B$1543,'Transitional cap'!B36,Inputs!$D$1329:$D$1543)/1000000</f>
        <v>0</v>
      </c>
      <c r="J36" s="51">
        <f>'Benefit-based charges (Cust.)'!BV94</f>
        <v>6.1158712612907475</v>
      </c>
      <c r="K36" s="51">
        <f>+Summary!G28</f>
        <v>1.7534299030999996</v>
      </c>
      <c r="L36" s="45">
        <f t="shared" si="0"/>
        <v>0</v>
      </c>
    </row>
    <row r="37" spans="2:12" hidden="1" outlineLevel="1" x14ac:dyDescent="0.35">
      <c r="B37" s="17" t="str">
        <f>+Inputs!B38</f>
        <v>MSVP</v>
      </c>
      <c r="C37" s="17" t="str">
        <f>+Inputs!D38</f>
        <v>Generator</v>
      </c>
      <c r="D37" s="45">
        <f>+Inputs!E38</f>
        <v>0</v>
      </c>
      <c r="E37" s="61">
        <f>+Inputs!C1289</f>
        <v>0</v>
      </c>
      <c r="F37" s="45">
        <f>+Inputs!D1289</f>
        <v>0</v>
      </c>
      <c r="G37" s="51">
        <f>+Inputs!E1289/1000</f>
        <v>0</v>
      </c>
      <c r="H37" s="51">
        <f>+SUMIF(Inputs!$B$1329:$B$1543,'Transitional cap'!B37,Inputs!$C$1329:$C$1543)/1000000</f>
        <v>0</v>
      </c>
      <c r="I37" s="51">
        <f>+SUMIF(Inputs!$B$1329:$B$1543,'Transitional cap'!B37,Inputs!$D$1329:$D$1543)/1000000</f>
        <v>0</v>
      </c>
      <c r="J37" s="51">
        <f>'Benefit-based charges (Cust.)'!BV95</f>
        <v>0.24452214118313059</v>
      </c>
      <c r="K37" s="51">
        <f>+Summary!G29</f>
        <v>9.7496800000000008E-2</v>
      </c>
      <c r="L37" s="45">
        <f t="shared" si="0"/>
        <v>0</v>
      </c>
    </row>
    <row r="38" spans="2:12" hidden="1" outlineLevel="1" x14ac:dyDescent="0.35">
      <c r="B38" s="17" t="str">
        <f>+Inputs!B39</f>
        <v>NAPA</v>
      </c>
      <c r="C38" s="17" t="str">
        <f>+Inputs!D39</f>
        <v>Generator</v>
      </c>
      <c r="D38" s="45">
        <f>+Inputs!E39</f>
        <v>0</v>
      </c>
      <c r="E38" s="61">
        <f>+Inputs!C1290</f>
        <v>0</v>
      </c>
      <c r="F38" s="45">
        <f>+Inputs!D1290</f>
        <v>0</v>
      </c>
      <c r="G38" s="51">
        <f>+Inputs!E1290/1000</f>
        <v>0</v>
      </c>
      <c r="H38" s="51">
        <f>+SUMIF(Inputs!$B$1329:$B$1543,'Transitional cap'!B38,Inputs!$C$1329:$C$1543)/1000000</f>
        <v>0</v>
      </c>
      <c r="I38" s="51">
        <f>+SUMIF(Inputs!$B$1329:$B$1543,'Transitional cap'!B38,Inputs!$D$1329:$D$1543)/1000000</f>
        <v>0</v>
      </c>
      <c r="J38" s="51">
        <f>'Benefit-based charges (Cust.)'!BV96</f>
        <v>1.5080227889724269</v>
      </c>
      <c r="K38" s="51">
        <f>+Summary!G30</f>
        <v>0.27641379999999999</v>
      </c>
      <c r="L38" s="45">
        <f t="shared" si="0"/>
        <v>0</v>
      </c>
    </row>
    <row r="39" spans="2:12" hidden="1" outlineLevel="1" x14ac:dyDescent="0.35">
      <c r="B39" s="17" t="str">
        <f>+Inputs!B40</f>
        <v>NELS</v>
      </c>
      <c r="C39" s="17" t="str">
        <f>+Inputs!D40</f>
        <v>Lines Business</v>
      </c>
      <c r="D39" s="45">
        <f>+Inputs!E40</f>
        <v>1</v>
      </c>
      <c r="E39" s="61">
        <f>+Inputs!C1291</f>
        <v>9.1800000000000007E-2</v>
      </c>
      <c r="F39" s="45">
        <f>+Inputs!D1291</f>
        <v>145</v>
      </c>
      <c r="G39" s="51">
        <f>+Inputs!E1291/1000</f>
        <v>9.5990000000000002</v>
      </c>
      <c r="H39" s="51">
        <f>+SUMIF(Inputs!$B$1329:$B$1543,'Transitional cap'!B39,Inputs!$C$1329:$C$1543)/1000000</f>
        <v>0.8115996000000002</v>
      </c>
      <c r="I39" s="51">
        <f>+SUMIF(Inputs!$B$1329:$B$1543,'Transitional cap'!B39,Inputs!$D$1329:$D$1543)/1000000</f>
        <v>0</v>
      </c>
      <c r="J39" s="51">
        <f>'Benefit-based charges (Cust.)'!BV97</f>
        <v>0.11926888691651097</v>
      </c>
      <c r="K39" s="51">
        <f>+Summary!G31</f>
        <v>0.72300930489189419</v>
      </c>
      <c r="L39" s="45">
        <f t="shared" si="0"/>
        <v>145</v>
      </c>
    </row>
    <row r="40" spans="2:12" hidden="1" outlineLevel="1" x14ac:dyDescent="0.35">
      <c r="B40" s="17" t="str">
        <f>+Inputs!B41</f>
        <v>NPOW</v>
      </c>
      <c r="C40" s="17" t="str">
        <f>+Inputs!D41</f>
        <v>Lines Business</v>
      </c>
      <c r="D40" s="45">
        <f>+Inputs!E41</f>
        <v>1</v>
      </c>
      <c r="E40" s="61">
        <f>+Inputs!C1292</f>
        <v>9.6600000000000005E-2</v>
      </c>
      <c r="F40" s="45">
        <f>+Inputs!D1292</f>
        <v>1119</v>
      </c>
      <c r="G40" s="51">
        <f>+Inputs!E1292/1000</f>
        <v>62.16</v>
      </c>
      <c r="H40" s="51">
        <f>+SUMIF(Inputs!$B$1329:$B$1543,'Transitional cap'!B40,Inputs!$C$1329:$C$1543)/1000000</f>
        <v>15.989277840000003</v>
      </c>
      <c r="I40" s="51">
        <f>+SUMIF(Inputs!$B$1329:$B$1543,'Transitional cap'!B40,Inputs!$D$1329:$D$1543)/1000000</f>
        <v>0</v>
      </c>
      <c r="J40" s="51">
        <f>'Benefit-based charges (Cust.)'!BV98</f>
        <v>6.1647262112751164</v>
      </c>
      <c r="K40" s="51">
        <f>+Summary!G32</f>
        <v>8.9996557515499624</v>
      </c>
      <c r="L40" s="45">
        <f t="shared" si="0"/>
        <v>1119</v>
      </c>
    </row>
    <row r="41" spans="2:12" hidden="1" outlineLevel="1" x14ac:dyDescent="0.35">
      <c r="B41" s="17" t="str">
        <f>+Inputs!B42</f>
        <v>NTRG</v>
      </c>
      <c r="C41" s="17" t="str">
        <f>+Inputs!D42</f>
        <v>Generator</v>
      </c>
      <c r="D41" s="45">
        <f>+Inputs!E42</f>
        <v>0</v>
      </c>
      <c r="E41" s="61">
        <f>+Inputs!C1293</f>
        <v>0</v>
      </c>
      <c r="F41" s="45">
        <f>+Inputs!D1293</f>
        <v>0</v>
      </c>
      <c r="G41" s="51">
        <f>+Inputs!E1293/1000</f>
        <v>0</v>
      </c>
      <c r="H41" s="51">
        <f>+SUMIF(Inputs!$B$1329:$B$1543,'Transitional cap'!B41,Inputs!$C$1329:$C$1543)/1000000</f>
        <v>0</v>
      </c>
      <c r="I41" s="51">
        <f>+SUMIF(Inputs!$B$1329:$B$1543,'Transitional cap'!B41,Inputs!$D$1329:$D$1543)/1000000</f>
        <v>0</v>
      </c>
      <c r="J41" s="51">
        <f>'Benefit-based charges (Cust.)'!BV99</f>
        <v>0.91380379925606381</v>
      </c>
      <c r="K41" s="51">
        <f>+Summary!G33</f>
        <v>4.6985159999999998E-2</v>
      </c>
      <c r="L41" s="45">
        <f t="shared" si="0"/>
        <v>0</v>
      </c>
    </row>
    <row r="42" spans="2:12" hidden="1" outlineLevel="1" x14ac:dyDescent="0.35">
      <c r="B42" s="17" t="str">
        <f>+Inputs!B43</f>
        <v>NZAS</v>
      </c>
      <c r="C42" s="17" t="str">
        <f>+Inputs!D43</f>
        <v>Direct Connect</v>
      </c>
      <c r="D42" s="45">
        <f>+Inputs!E43</f>
        <v>2</v>
      </c>
      <c r="E42" s="61">
        <f>+Inputs!C1294</f>
        <v>7.9200000000000007E-2</v>
      </c>
      <c r="F42" s="45">
        <f>+Inputs!D1294</f>
        <v>5218</v>
      </c>
      <c r="G42" s="51">
        <f>+Inputs!E1294/1000</f>
        <v>64.022999999999996</v>
      </c>
      <c r="H42" s="51">
        <f>+SUMIF(Inputs!$B$1329:$B$1543,'Transitional cap'!B42,Inputs!$C$1329:$C$1543)/1000000</f>
        <v>62.645098080000011</v>
      </c>
      <c r="I42" s="51">
        <f>+SUMIF(Inputs!$B$1329:$B$1543,'Transitional cap'!B42,Inputs!$D$1329:$D$1543)/1000000</f>
        <v>0</v>
      </c>
      <c r="J42" s="51">
        <f>'Benefit-based charges (Cust.)'!BV100</f>
        <v>12.195066455333492</v>
      </c>
      <c r="K42" s="51">
        <f>+Summary!G34</f>
        <v>30.292843006609576</v>
      </c>
      <c r="L42" s="45">
        <f t="shared" si="0"/>
        <v>5218</v>
      </c>
    </row>
    <row r="43" spans="2:12" hidden="1" outlineLevel="1" x14ac:dyDescent="0.35">
      <c r="B43" s="17" t="str">
        <f>+Inputs!B44</f>
        <v>NZST</v>
      </c>
      <c r="C43" s="17" t="str">
        <f>+Inputs!D44</f>
        <v>Direct Connect</v>
      </c>
      <c r="D43" s="45">
        <f>+Inputs!E44</f>
        <v>2</v>
      </c>
      <c r="E43" s="61">
        <f>+Inputs!C1295</f>
        <v>8.8400000000000006E-2</v>
      </c>
      <c r="F43" s="45">
        <f>+Inputs!D1295</f>
        <v>1067</v>
      </c>
      <c r="G43" s="51">
        <f>+Inputs!E1295/1000</f>
        <v>5.15</v>
      </c>
      <c r="H43" s="51">
        <f>+SUMIF(Inputs!$B$1329:$B$1543,'Transitional cap'!B43,Inputs!$C$1329:$C$1543)/1000000</f>
        <v>2.6607778799999999</v>
      </c>
      <c r="I43" s="51">
        <f>+SUMIF(Inputs!$B$1329:$B$1543,'Transitional cap'!B43,Inputs!$D$1329:$D$1543)/1000000</f>
        <v>0</v>
      </c>
      <c r="J43" s="51">
        <f>'Benefit-based charges (Cust.)'!BV101</f>
        <v>2.6081087957918516</v>
      </c>
      <c r="K43" s="51">
        <f>+Summary!G35</f>
        <v>8.8348461080277279</v>
      </c>
      <c r="L43" s="45">
        <f t="shared" si="0"/>
        <v>1067</v>
      </c>
    </row>
    <row r="44" spans="2:12" hidden="1" outlineLevel="1" x14ac:dyDescent="0.35">
      <c r="B44" s="17" t="str">
        <f>+Inputs!B45</f>
        <v>OMVP</v>
      </c>
      <c r="C44" s="17" t="str">
        <f>+Inputs!D45</f>
        <v>Direct Connect</v>
      </c>
      <c r="D44" s="45">
        <f>+Inputs!E45</f>
        <v>2</v>
      </c>
      <c r="E44" s="61">
        <f>+Inputs!C1296</f>
        <v>0</v>
      </c>
      <c r="F44" s="45">
        <f>+Inputs!D1296</f>
        <v>0</v>
      </c>
      <c r="G44" s="51">
        <f>+Inputs!E1296/1000</f>
        <v>0</v>
      </c>
      <c r="H44" s="51">
        <f>+SUMIF(Inputs!$B$1329:$B$1543,'Transitional cap'!B44,Inputs!$C$1329:$C$1543)/1000000</f>
        <v>3.1755480000000003E-2</v>
      </c>
      <c r="I44" s="51">
        <f>+SUMIF(Inputs!$B$1329:$B$1543,'Transitional cap'!B44,Inputs!$D$1329:$D$1543)/1000000</f>
        <v>0</v>
      </c>
      <c r="J44" s="51">
        <f>'Benefit-based charges (Cust.)'!BV102</f>
        <v>0.18088115568390586</v>
      </c>
      <c r="K44" s="51">
        <f>+Summary!G36</f>
        <v>0.60510248</v>
      </c>
      <c r="L44" s="45">
        <f t="shared" si="0"/>
        <v>0</v>
      </c>
    </row>
    <row r="45" spans="2:12" hidden="1" outlineLevel="1" x14ac:dyDescent="0.35">
      <c r="B45" s="17" t="str">
        <f>+Inputs!B46</f>
        <v>ORON</v>
      </c>
      <c r="C45" s="17" t="str">
        <f>+Inputs!D46</f>
        <v>Lines Business</v>
      </c>
      <c r="D45" s="45">
        <f>+Inputs!E46</f>
        <v>1</v>
      </c>
      <c r="E45" s="61">
        <f>+Inputs!C1297</f>
        <v>8.77E-2</v>
      </c>
      <c r="F45" s="45">
        <f>+Inputs!D1297</f>
        <v>3419</v>
      </c>
      <c r="G45" s="51">
        <f>+Inputs!E1297/1000</f>
        <v>242.435</v>
      </c>
      <c r="H45" s="51">
        <f>+SUMIF(Inputs!$B$1329:$B$1543,'Transitional cap'!B45,Inputs!$C$1329:$C$1543)/1000000</f>
        <v>52.705737720000002</v>
      </c>
      <c r="I45" s="51">
        <f>+SUMIF(Inputs!$B$1329:$B$1543,'Transitional cap'!B45,Inputs!$D$1329:$D$1543)/1000000</f>
        <v>0</v>
      </c>
      <c r="J45" s="51">
        <f>'Benefit-based charges (Cust.)'!BV103</f>
        <v>8.5671687230273239</v>
      </c>
      <c r="K45" s="51">
        <f>+Summary!G37</f>
        <v>39.663691466220214</v>
      </c>
      <c r="L45" s="45">
        <f t="shared" si="0"/>
        <v>3419</v>
      </c>
    </row>
    <row r="46" spans="2:12" hidden="1" outlineLevel="1" x14ac:dyDescent="0.35">
      <c r="B46" s="17" t="str">
        <f>+Inputs!B47</f>
        <v>PANP</v>
      </c>
      <c r="C46" s="17" t="str">
        <f>+Inputs!D47</f>
        <v>Direct Connect</v>
      </c>
      <c r="D46" s="45">
        <f>+Inputs!E47</f>
        <v>2</v>
      </c>
      <c r="E46" s="61">
        <f>+Inputs!C1298</f>
        <v>8.1000000000000003E-2</v>
      </c>
      <c r="F46" s="45">
        <f>+Inputs!D1298</f>
        <v>408</v>
      </c>
      <c r="G46" s="51">
        <f>+Inputs!E1298/1000</f>
        <v>2.46</v>
      </c>
      <c r="H46" s="51">
        <f>+SUMIF(Inputs!$B$1329:$B$1543,'Transitional cap'!B46,Inputs!$C$1329:$C$1543)/1000000</f>
        <v>1.34778036</v>
      </c>
      <c r="I46" s="51">
        <f>+SUMIF(Inputs!$B$1329:$B$1543,'Transitional cap'!B46,Inputs!$D$1329:$D$1543)/1000000</f>
        <v>0</v>
      </c>
      <c r="J46" s="51">
        <f>'Benefit-based charges (Cust.)'!BV104</f>
        <v>0.70609773257583419</v>
      </c>
      <c r="K46" s="51">
        <f>+Summary!G38</f>
        <v>4.075921007426544</v>
      </c>
      <c r="L46" s="45">
        <f t="shared" si="0"/>
        <v>408</v>
      </c>
    </row>
    <row r="47" spans="2:12" hidden="1" outlineLevel="1" x14ac:dyDescent="0.35">
      <c r="B47" s="17" t="str">
        <f>+Inputs!B48</f>
        <v>POCO</v>
      </c>
      <c r="C47" s="17" t="str">
        <f>+Inputs!D48</f>
        <v>Lines Business</v>
      </c>
      <c r="D47" s="45">
        <f>+Inputs!E48</f>
        <v>1</v>
      </c>
      <c r="E47" s="61">
        <f>+Inputs!C1299</f>
        <v>8.9499999999999996E-2</v>
      </c>
      <c r="F47" s="45">
        <f>+Inputs!D1299</f>
        <v>5181</v>
      </c>
      <c r="G47" s="51">
        <f>+Inputs!E1299/1000</f>
        <v>402.49299999999999</v>
      </c>
      <c r="H47" s="51">
        <f>+SUMIF(Inputs!$B$1329:$B$1543,'Transitional cap'!B47,Inputs!$C$1329:$C$1543)/1000000</f>
        <v>82.65264375000001</v>
      </c>
      <c r="I47" s="51">
        <f>+SUMIF(Inputs!$B$1329:$B$1543,'Transitional cap'!B47,Inputs!$D$1329:$D$1543)/1000000</f>
        <v>0</v>
      </c>
      <c r="J47" s="51">
        <f>'Benefit-based charges (Cust.)'!BV105</f>
        <v>10.091695120776119</v>
      </c>
      <c r="K47" s="51">
        <f>+Summary!G39</f>
        <v>53.207870681259656</v>
      </c>
      <c r="L47" s="45">
        <f t="shared" si="0"/>
        <v>5181</v>
      </c>
    </row>
    <row r="48" spans="2:12" hidden="1" outlineLevel="1" x14ac:dyDescent="0.35">
      <c r="B48" s="17" t="str">
        <f>+Inputs!B49</f>
        <v>POWN</v>
      </c>
      <c r="C48" s="17" t="str">
        <f>+Inputs!D49</f>
        <v>Lines Business</v>
      </c>
      <c r="D48" s="45">
        <f>+Inputs!E49</f>
        <v>1</v>
      </c>
      <c r="E48" s="61">
        <f>+Inputs!C1300</f>
        <v>8.1600000000000006E-2</v>
      </c>
      <c r="F48" s="45">
        <f>+Inputs!D1300</f>
        <v>1522</v>
      </c>
      <c r="G48" s="51">
        <f>+Inputs!E1300/1000</f>
        <v>120.764</v>
      </c>
      <c r="H48" s="51">
        <f>+SUMIF(Inputs!$B$1329:$B$1543,'Transitional cap'!B48,Inputs!$C$1329:$C$1543)/1000000</f>
        <v>21.59237808</v>
      </c>
      <c r="I48" s="51">
        <f>+SUMIF(Inputs!$B$1329:$B$1543,'Transitional cap'!B48,Inputs!$D$1329:$D$1543)/1000000</f>
        <v>0.6692621999999997</v>
      </c>
      <c r="J48" s="51">
        <f>'Benefit-based charges (Cust.)'!BV106</f>
        <v>2.7868209638069805</v>
      </c>
      <c r="K48" s="51">
        <f>+Summary!G40</f>
        <v>15.274366380658087</v>
      </c>
      <c r="L48" s="45">
        <f t="shared" si="0"/>
        <v>1522</v>
      </c>
    </row>
    <row r="49" spans="2:12" hidden="1" outlineLevel="1" x14ac:dyDescent="0.35">
      <c r="B49" s="17" t="str">
        <f>+Inputs!B50</f>
        <v>RAYN</v>
      </c>
      <c r="C49" s="17" t="str">
        <f>+Inputs!D50</f>
        <v>Direct Connect</v>
      </c>
      <c r="D49" s="45">
        <f>+Inputs!E50</f>
        <v>2</v>
      </c>
      <c r="E49" s="61">
        <f>+Inputs!C1301</f>
        <v>8.1600000000000006E-2</v>
      </c>
      <c r="F49" s="45">
        <f>+Inputs!D1301</f>
        <v>58</v>
      </c>
      <c r="G49" s="51">
        <f>+Inputs!E1301/1000</f>
        <v>0.95099999999999996</v>
      </c>
      <c r="H49" s="51">
        <f>+SUMIF(Inputs!$B$1329:$B$1543,'Transitional cap'!B49,Inputs!$C$1329:$C$1543)/1000000</f>
        <v>0.80044284000000032</v>
      </c>
      <c r="I49" s="51">
        <f>+SUMIF(Inputs!$B$1329:$B$1543,'Transitional cap'!B49,Inputs!$D$1329:$D$1543)/1000000</f>
        <v>0</v>
      </c>
      <c r="J49" s="51">
        <f>'Benefit-based charges (Cust.)'!BV107</f>
        <v>0.18703415034379309</v>
      </c>
      <c r="K49" s="51">
        <f>+Summary!G41</f>
        <v>0.46703029484878478</v>
      </c>
      <c r="L49" s="45">
        <f t="shared" si="0"/>
        <v>58</v>
      </c>
    </row>
    <row r="50" spans="2:12" hidden="1" outlineLevel="1" x14ac:dyDescent="0.35">
      <c r="B50" s="17" t="str">
        <f>+Inputs!B51</f>
        <v>SCAN</v>
      </c>
      <c r="C50" s="17" t="str">
        <f>+Inputs!D51</f>
        <v>Lines Business</v>
      </c>
      <c r="D50" s="45">
        <f>+Inputs!E51</f>
        <v>1</v>
      </c>
      <c r="E50" s="61">
        <f>+Inputs!C1302</f>
        <v>8.9300000000000004E-2</v>
      </c>
      <c r="F50" s="45">
        <f>+Inputs!D1302</f>
        <v>83</v>
      </c>
      <c r="G50" s="51">
        <f>+Inputs!E1302/1000</f>
        <v>8.3390000000000004</v>
      </c>
      <c r="H50" s="51">
        <f>+SUMIF(Inputs!$B$1329:$B$1543,'Transitional cap'!B50,Inputs!$C$1329:$C$1543)/1000000</f>
        <v>1.4052049199999999</v>
      </c>
      <c r="I50" s="51">
        <f>+SUMIF(Inputs!$B$1329:$B$1543,'Transitional cap'!B50,Inputs!$D$1329:$D$1543)/1000000</f>
        <v>0</v>
      </c>
      <c r="J50" s="51">
        <f>'Benefit-based charges (Cust.)'!BV108</f>
        <v>0.22719643422151467</v>
      </c>
      <c r="K50" s="51">
        <f>+Summary!G42</f>
        <v>0.78518635994357788</v>
      </c>
      <c r="L50" s="45">
        <f t="shared" si="0"/>
        <v>83</v>
      </c>
    </row>
    <row r="51" spans="2:12" hidden="1" outlineLevel="1" x14ac:dyDescent="0.35">
      <c r="B51" s="17" t="str">
        <f>+Inputs!B52</f>
        <v>SCGL</v>
      </c>
      <c r="C51" s="17" t="str">
        <f>+Inputs!D52</f>
        <v>Generator</v>
      </c>
      <c r="D51" s="45">
        <f>+Inputs!E52</f>
        <v>0</v>
      </c>
      <c r="E51" s="61">
        <f>+Inputs!C1303</f>
        <v>7.8899999999999998E-2</v>
      </c>
      <c r="F51" s="45">
        <f>+Inputs!D1303</f>
        <v>3</v>
      </c>
      <c r="G51" s="51">
        <f>+Inputs!E1303/1000</f>
        <v>5.5E-2</v>
      </c>
      <c r="H51" s="51">
        <f>+SUMIF(Inputs!$B$1329:$B$1543,'Transitional cap'!B51,Inputs!$C$1329:$C$1543)/1000000</f>
        <v>6.562799999999998E-3</v>
      </c>
      <c r="I51" s="51">
        <f>+SUMIF(Inputs!$B$1329:$B$1543,'Transitional cap'!B51,Inputs!$D$1329:$D$1543)/1000000</f>
        <v>0</v>
      </c>
      <c r="J51" s="51">
        <f>'Benefit-based charges (Cust.)'!BV109</f>
        <v>7.3343569753950913E-3</v>
      </c>
      <c r="K51" s="51">
        <f>+Summary!G43</f>
        <v>9.4903799999999996E-2</v>
      </c>
      <c r="L51" s="45">
        <f t="shared" si="0"/>
        <v>3</v>
      </c>
    </row>
    <row r="52" spans="2:12" hidden="1" outlineLevel="1" x14ac:dyDescent="0.35">
      <c r="B52" s="17" t="str">
        <f>+Inputs!B53</f>
        <v>SHPK</v>
      </c>
      <c r="C52" s="17" t="str">
        <f>+Inputs!D53</f>
        <v>Direct Connect</v>
      </c>
      <c r="D52" s="45">
        <f>+Inputs!E53</f>
        <v>2</v>
      </c>
      <c r="E52" s="61">
        <f>+Inputs!C1304</f>
        <v>0.1046</v>
      </c>
      <c r="F52" s="45">
        <f>+Inputs!D1304</f>
        <v>1</v>
      </c>
      <c r="G52" s="51">
        <f>+Inputs!E1304/1000</f>
        <v>7.0000000000000007E-2</v>
      </c>
      <c r="H52" s="51">
        <f>+SUMIF(Inputs!$B$1329:$B$1543,'Transitional cap'!B52,Inputs!$C$1329:$C$1543)/1000000</f>
        <v>7.1097599999999988E-3</v>
      </c>
      <c r="I52" s="51">
        <f>+SUMIF(Inputs!$B$1329:$B$1543,'Transitional cap'!B52,Inputs!$D$1329:$D$1543)/1000000</f>
        <v>0</v>
      </c>
      <c r="J52" s="51">
        <f>'Benefit-based charges (Cust.)'!BV110</f>
        <v>0</v>
      </c>
      <c r="K52" s="51">
        <f>+Summary!G44</f>
        <v>8.5427951023864697E-3</v>
      </c>
      <c r="L52" s="45">
        <f t="shared" si="0"/>
        <v>1</v>
      </c>
    </row>
    <row r="53" spans="2:12" hidden="1" outlineLevel="1" x14ac:dyDescent="0.35">
      <c r="B53" s="17" t="str">
        <f>+Inputs!B54</f>
        <v>SKOG</v>
      </c>
      <c r="C53" s="17" t="str">
        <f>+Inputs!D54</f>
        <v>Direct Connect</v>
      </c>
      <c r="D53" s="45">
        <f>+Inputs!E54</f>
        <v>2</v>
      </c>
      <c r="E53" s="61">
        <f>+Inputs!C1305</f>
        <v>7.8399999999999997E-2</v>
      </c>
      <c r="F53" s="45">
        <f>+Inputs!D1305</f>
        <v>626</v>
      </c>
      <c r="G53" s="51">
        <f>+Inputs!E1305/1000</f>
        <v>1.869</v>
      </c>
      <c r="H53" s="51">
        <f>+SUMIF(Inputs!$B$1329:$B$1543,'Transitional cap'!B53,Inputs!$C$1329:$C$1543)/1000000</f>
        <v>1.0062960000000001E-2</v>
      </c>
      <c r="I53" s="51">
        <f>+SUMIF(Inputs!$B$1329:$B$1543,'Transitional cap'!B53,Inputs!$D$1329:$D$1543)/1000000</f>
        <v>0</v>
      </c>
      <c r="J53" s="51">
        <f>'Benefit-based charges (Cust.)'!BV111</f>
        <v>0.3765762375177239</v>
      </c>
      <c r="K53" s="51">
        <f>+Summary!G45</f>
        <v>6.3776301511538982</v>
      </c>
      <c r="L53" s="45">
        <f t="shared" si="0"/>
        <v>626</v>
      </c>
    </row>
    <row r="54" spans="2:12" hidden="1" outlineLevel="1" x14ac:dyDescent="0.35">
      <c r="B54" s="17" t="str">
        <f>+Inputs!B55</f>
        <v>SOLE</v>
      </c>
      <c r="C54" s="17" t="str">
        <f>+Inputs!D55</f>
        <v>Direct Connect</v>
      </c>
      <c r="D54" s="45">
        <f>+Inputs!E55</f>
        <v>2</v>
      </c>
      <c r="E54" s="61">
        <f>+Inputs!C1306</f>
        <v>7.6399999999999996E-2</v>
      </c>
      <c r="F54" s="45">
        <f>+Inputs!D1306</f>
        <v>0</v>
      </c>
      <c r="G54" s="51">
        <f>+Inputs!E1306/1000</f>
        <v>0.01</v>
      </c>
      <c r="H54" s="51">
        <f>+SUMIF(Inputs!$B$1329:$B$1543,'Transitional cap'!B54,Inputs!$C$1329:$C$1543)/1000000</f>
        <v>4.4846400000000015E-3</v>
      </c>
      <c r="I54" s="51">
        <f>+SUMIF(Inputs!$B$1329:$B$1543,'Transitional cap'!B54,Inputs!$D$1329:$D$1543)/1000000</f>
        <v>0</v>
      </c>
      <c r="J54" s="51">
        <f>'Benefit-based charges (Cust.)'!BV112</f>
        <v>1.8892338418564966E-3</v>
      </c>
      <c r="K54" s="51">
        <f>+Summary!G46</f>
        <v>1.4931295884933421E-2</v>
      </c>
      <c r="L54" s="45">
        <f t="shared" si="0"/>
        <v>0</v>
      </c>
    </row>
    <row r="55" spans="2:12" hidden="1" outlineLevel="1" x14ac:dyDescent="0.35">
      <c r="B55" s="17" t="str">
        <f>+Inputs!B56</f>
        <v>SOU2</v>
      </c>
      <c r="C55" s="17" t="str">
        <f>+Inputs!D56</f>
        <v>Generator</v>
      </c>
      <c r="D55" s="45">
        <f>+Inputs!E56</f>
        <v>0</v>
      </c>
      <c r="E55" s="61">
        <f>+Inputs!C1307</f>
        <v>0</v>
      </c>
      <c r="F55" s="45">
        <f>+Inputs!D1307</f>
        <v>0</v>
      </c>
      <c r="G55" s="51">
        <f>+Inputs!E1307/1000</f>
        <v>0</v>
      </c>
      <c r="H55" s="51">
        <f>+SUMIF(Inputs!$B$1329:$B$1543,'Transitional cap'!B55,Inputs!$C$1329:$C$1543)/1000000</f>
        <v>0</v>
      </c>
      <c r="I55" s="51">
        <f>+SUMIF(Inputs!$B$1329:$B$1543,'Transitional cap'!B55,Inputs!$D$1329:$D$1543)/1000000</f>
        <v>0</v>
      </c>
      <c r="J55" s="51">
        <f>'Benefit-based charges (Cust.)'!BV113</f>
        <v>0</v>
      </c>
      <c r="K55" s="51">
        <f>+Summary!G47</f>
        <v>0</v>
      </c>
      <c r="L55" s="45">
        <f t="shared" si="0"/>
        <v>0</v>
      </c>
    </row>
    <row r="56" spans="2:12" hidden="1" outlineLevel="1" x14ac:dyDescent="0.35">
      <c r="B56" s="17" t="str">
        <f>+Inputs!B57</f>
        <v>TARW</v>
      </c>
      <c r="C56" s="17" t="str">
        <f>+Inputs!D57</f>
        <v>Generator</v>
      </c>
      <c r="D56" s="45">
        <f>+Inputs!E57</f>
        <v>0</v>
      </c>
      <c r="E56" s="61">
        <f>+Inputs!C1308</f>
        <v>0</v>
      </c>
      <c r="F56" s="45">
        <f>+Inputs!D1308</f>
        <v>0</v>
      </c>
      <c r="G56" s="51">
        <f>+Inputs!E1308/1000</f>
        <v>0</v>
      </c>
      <c r="H56" s="51">
        <f>+SUMIF(Inputs!$B$1329:$B$1543,'Transitional cap'!B56,Inputs!$C$1329:$C$1543)/1000000</f>
        <v>5.2502399999999998E-3</v>
      </c>
      <c r="I56" s="51">
        <f>+SUMIF(Inputs!$B$1329:$B$1543,'Transitional cap'!B56,Inputs!$D$1329:$D$1543)/1000000</f>
        <v>0</v>
      </c>
      <c r="J56" s="51">
        <f>'Benefit-based charges (Cust.)'!BV114</f>
        <v>0.13927848987660749</v>
      </c>
      <c r="K56" s="51">
        <f>+Summary!G48</f>
        <v>5.5542059999999997E-2</v>
      </c>
      <c r="L56" s="45">
        <f t="shared" si="0"/>
        <v>0</v>
      </c>
    </row>
    <row r="57" spans="2:12" hidden="1" outlineLevel="1" x14ac:dyDescent="0.35">
      <c r="B57" s="17" t="str">
        <f>+Inputs!B58</f>
        <v>TASM</v>
      </c>
      <c r="C57" s="17" t="str">
        <f>+Inputs!D58</f>
        <v>Lines Business</v>
      </c>
      <c r="D57" s="45">
        <f>+Inputs!E58</f>
        <v>1</v>
      </c>
      <c r="E57" s="61">
        <f>+Inputs!C1309</f>
        <v>9.1700000000000004E-2</v>
      </c>
      <c r="F57" s="45">
        <f>+Inputs!D1309</f>
        <v>661</v>
      </c>
      <c r="G57" s="51">
        <f>+Inputs!E1309/1000</f>
        <v>33.999000000000002</v>
      </c>
      <c r="H57" s="51">
        <f>+SUMIF(Inputs!$B$1329:$B$1543,'Transitional cap'!B57,Inputs!$C$1329:$C$1543)/1000000</f>
        <v>8.6814907200000011</v>
      </c>
      <c r="I57" s="51">
        <f>+SUMIF(Inputs!$B$1329:$B$1543,'Transitional cap'!B57,Inputs!$D$1329:$D$1543)/1000000</f>
        <v>1.1694000000000001E-3</v>
      </c>
      <c r="J57" s="51">
        <f>'Benefit-based charges (Cust.)'!BV115</f>
        <v>1.3142299355218852</v>
      </c>
      <c r="K57" s="51">
        <f>+Summary!G49</f>
        <v>7.6647324341820084</v>
      </c>
      <c r="L57" s="45">
        <f t="shared" si="0"/>
        <v>661</v>
      </c>
    </row>
    <row r="58" spans="2:12" hidden="1" outlineLevel="1" x14ac:dyDescent="0.35">
      <c r="B58" s="17" t="str">
        <f>+Inputs!B59</f>
        <v>TBOP</v>
      </c>
      <c r="C58" s="17" t="str">
        <f>+Inputs!D59</f>
        <v>Generator</v>
      </c>
      <c r="D58" s="45">
        <f>+Inputs!E59</f>
        <v>0</v>
      </c>
      <c r="E58" s="61">
        <f>+Inputs!C1310</f>
        <v>0</v>
      </c>
      <c r="F58" s="45">
        <f>+Inputs!D1310</f>
        <v>0</v>
      </c>
      <c r="G58" s="51">
        <f>+Inputs!E1310/1000</f>
        <v>0</v>
      </c>
      <c r="H58" s="51">
        <f>+SUMIF(Inputs!$B$1329:$B$1543,'Transitional cap'!B58,Inputs!$C$1329:$C$1543)/1000000</f>
        <v>0</v>
      </c>
      <c r="I58" s="51">
        <f>+SUMIF(Inputs!$B$1329:$B$1543,'Transitional cap'!B58,Inputs!$D$1329:$D$1543)/1000000</f>
        <v>0</v>
      </c>
      <c r="J58" s="51">
        <f>'Benefit-based charges (Cust.)'!BV116</f>
        <v>2.7933740210875826E-2</v>
      </c>
      <c r="K58" s="51">
        <f>+Summary!G50</f>
        <v>0.36330984847009001</v>
      </c>
      <c r="L58" s="45">
        <f t="shared" si="0"/>
        <v>0</v>
      </c>
    </row>
    <row r="59" spans="2:12" hidden="1" outlineLevel="1" x14ac:dyDescent="0.35">
      <c r="B59" s="17" t="str">
        <f>+Inputs!B60</f>
        <v>TOD3</v>
      </c>
      <c r="C59" s="17" t="str">
        <f>+Inputs!D60</f>
        <v>Generator</v>
      </c>
      <c r="D59" s="45">
        <f>+Inputs!E60</f>
        <v>0</v>
      </c>
      <c r="E59" s="61">
        <f>+Inputs!C1311</f>
        <v>0</v>
      </c>
      <c r="F59" s="45">
        <f>+Inputs!D1311</f>
        <v>0</v>
      </c>
      <c r="G59" s="51">
        <f>+Inputs!E1311/1000</f>
        <v>0</v>
      </c>
      <c r="H59" s="51">
        <f>+SUMIF(Inputs!$B$1329:$B$1543,'Transitional cap'!B59,Inputs!$C$1329:$C$1543)/1000000</f>
        <v>1.4220000000000001E-3</v>
      </c>
      <c r="I59" s="51">
        <f>+SUMIF(Inputs!$B$1329:$B$1543,'Transitional cap'!B59,Inputs!$D$1329:$D$1543)/1000000</f>
        <v>0</v>
      </c>
      <c r="J59" s="51">
        <f>'Benefit-based charges (Cust.)'!BV117</f>
        <v>0.63873420368120826</v>
      </c>
      <c r="K59" s="51">
        <f>+Summary!G51</f>
        <v>7.0361933366088827E-2</v>
      </c>
      <c r="L59" s="45">
        <f t="shared" si="0"/>
        <v>0</v>
      </c>
    </row>
    <row r="60" spans="2:12" hidden="1" outlineLevel="1" x14ac:dyDescent="0.35">
      <c r="B60" s="17" t="str">
        <f>+Inputs!B61</f>
        <v>TOPE</v>
      </c>
      <c r="C60" s="17" t="str">
        <f>+Inputs!D61</f>
        <v>Lines Business</v>
      </c>
      <c r="D60" s="45">
        <f>+Inputs!E61</f>
        <v>1</v>
      </c>
      <c r="E60" s="61">
        <f>+Inputs!C1312</f>
        <v>0.1002</v>
      </c>
      <c r="F60" s="45">
        <f>+Inputs!D1312</f>
        <v>360</v>
      </c>
      <c r="G60" s="51">
        <f>+Inputs!E1312/1000</f>
        <v>55.478000000000002</v>
      </c>
      <c r="H60" s="51">
        <f>+SUMIF(Inputs!$B$1329:$B$1543,'Transitional cap'!B60,Inputs!$C$1329:$C$1543)/1000000</f>
        <v>4.2826645200000009</v>
      </c>
      <c r="I60" s="51">
        <f>+SUMIF(Inputs!$B$1329:$B$1543,'Transitional cap'!B60,Inputs!$D$1329:$D$1543)/1000000</f>
        <v>0</v>
      </c>
      <c r="J60" s="51">
        <f>'Benefit-based charges (Cust.)'!BV118</f>
        <v>1.1342846100531259</v>
      </c>
      <c r="K60" s="51">
        <f>+Summary!G52</f>
        <v>3.61223881266445</v>
      </c>
      <c r="L60" s="45">
        <f t="shared" si="0"/>
        <v>360</v>
      </c>
    </row>
    <row r="61" spans="2:12" hidden="1" outlineLevel="1" x14ac:dyDescent="0.35">
      <c r="B61" s="17" t="str">
        <f>+Inputs!B62</f>
        <v>TRNZ</v>
      </c>
      <c r="C61" s="17" t="str">
        <f>+Inputs!D62</f>
        <v>Direct Connect</v>
      </c>
      <c r="D61" s="45">
        <f>+Inputs!E62</f>
        <v>2</v>
      </c>
      <c r="E61" s="61">
        <f>+Inputs!C1313</f>
        <v>9.6699999999999994E-2</v>
      </c>
      <c r="F61" s="45">
        <f>+Inputs!D1313</f>
        <v>45</v>
      </c>
      <c r="G61" s="51">
        <f>+Inputs!E1313/1000</f>
        <v>3.718</v>
      </c>
      <c r="H61" s="51">
        <f>+SUMIF(Inputs!$B$1329:$B$1543,'Transitional cap'!B61,Inputs!$C$1329:$C$1543)/1000000</f>
        <v>1.1639126400000004</v>
      </c>
      <c r="I61" s="51">
        <f>+SUMIF(Inputs!$B$1329:$B$1543,'Transitional cap'!B61,Inputs!$D$1329:$D$1543)/1000000</f>
        <v>0</v>
      </c>
      <c r="J61" s="51">
        <f>'Benefit-based charges (Cust.)'!BV119</f>
        <v>0.25138548013366352</v>
      </c>
      <c r="K61" s="51">
        <f>+Summary!G53</f>
        <v>2.1746957434504663</v>
      </c>
      <c r="L61" s="45">
        <f t="shared" si="0"/>
        <v>45</v>
      </c>
    </row>
    <row r="62" spans="2:12" hidden="1" outlineLevel="1" x14ac:dyDescent="0.35">
      <c r="B62" s="17" t="str">
        <f>+Inputs!B63</f>
        <v>TRUG</v>
      </c>
      <c r="C62" s="17" t="str">
        <f>+Inputs!D63</f>
        <v>Generator</v>
      </c>
      <c r="D62" s="45">
        <f>+Inputs!E63</f>
        <v>0</v>
      </c>
      <c r="E62" s="61">
        <f>+Inputs!C1314</f>
        <v>0</v>
      </c>
      <c r="F62" s="45">
        <f>+Inputs!D1314</f>
        <v>0</v>
      </c>
      <c r="G62" s="51">
        <f>+Inputs!E1314/1000</f>
        <v>0</v>
      </c>
      <c r="H62" s="51">
        <f>+SUMIF(Inputs!$B$1329:$B$1543,'Transitional cap'!B62,Inputs!$C$1329:$C$1543)/1000000</f>
        <v>6.5627999999999997E-4</v>
      </c>
      <c r="I62" s="51">
        <f>+SUMIF(Inputs!$B$1329:$B$1543,'Transitional cap'!B62,Inputs!$D$1329:$D$1543)/1000000</f>
        <v>2.6866459200000001</v>
      </c>
      <c r="J62" s="51">
        <f>'Benefit-based charges (Cust.)'!BV120</f>
        <v>1.0490274259769325</v>
      </c>
      <c r="K62" s="51">
        <f>+Summary!G54</f>
        <v>3.4954212130444931E-2</v>
      </c>
      <c r="L62" s="45">
        <f t="shared" si="0"/>
        <v>0</v>
      </c>
    </row>
    <row r="63" spans="2:12" hidden="1" outlineLevel="1" x14ac:dyDescent="0.35">
      <c r="B63" s="17" t="str">
        <f>+Inputs!B64</f>
        <v>UNET</v>
      </c>
      <c r="C63" s="17" t="str">
        <f>+Inputs!D64</f>
        <v>Lines Business</v>
      </c>
      <c r="D63" s="45">
        <f>+Inputs!E64</f>
        <v>1</v>
      </c>
      <c r="E63" s="61">
        <f>+Inputs!C1315</f>
        <v>8.7900000000000006E-2</v>
      </c>
      <c r="F63" s="45">
        <f>+Inputs!D1315</f>
        <v>2394</v>
      </c>
      <c r="G63" s="51">
        <f>+Inputs!E1315/1000</f>
        <v>169.52199999999999</v>
      </c>
      <c r="H63" s="51">
        <f>+SUMIF(Inputs!$B$1329:$B$1543,'Transitional cap'!B63,Inputs!$C$1329:$C$1543)/1000000</f>
        <v>52.489165320000005</v>
      </c>
      <c r="I63" s="51">
        <f>+SUMIF(Inputs!$B$1329:$B$1543,'Transitional cap'!B63,Inputs!$D$1329:$D$1543)/1000000</f>
        <v>0</v>
      </c>
      <c r="J63" s="51">
        <f>'Benefit-based charges (Cust.)'!BV121</f>
        <v>6.7651256922771337</v>
      </c>
      <c r="K63" s="51">
        <f>+Summary!G55</f>
        <v>29.817214575999269</v>
      </c>
      <c r="L63" s="45">
        <f t="shared" si="0"/>
        <v>2394</v>
      </c>
    </row>
    <row r="64" spans="2:12" hidden="1" outlineLevel="1" x14ac:dyDescent="0.35">
      <c r="B64" s="17" t="str">
        <f>+Inputs!B65</f>
        <v>UNIS</v>
      </c>
      <c r="C64" s="17" t="str">
        <f>+Inputs!D65</f>
        <v>Lines Business</v>
      </c>
      <c r="D64" s="45">
        <f>+Inputs!E65</f>
        <v>1</v>
      </c>
      <c r="E64" s="61">
        <f>+Inputs!C1316</f>
        <v>8.9899999999999994E-2</v>
      </c>
      <c r="F64" s="45">
        <f>+Inputs!D1316</f>
        <v>1712</v>
      </c>
      <c r="G64" s="51">
        <f>+Inputs!E1316/1000</f>
        <v>150.19800000000001</v>
      </c>
      <c r="H64" s="51">
        <f>+SUMIF(Inputs!$B$1329:$B$1543,'Transitional cap'!B64,Inputs!$C$1329:$C$1543)/1000000</f>
        <v>25.986828840000005</v>
      </c>
      <c r="I64" s="51">
        <f>+SUMIF(Inputs!$B$1329:$B$1543,'Transitional cap'!B64,Inputs!$D$1329:$D$1543)/1000000</f>
        <v>0</v>
      </c>
      <c r="J64" s="51">
        <f>'Benefit-based charges (Cust.)'!BV122</f>
        <v>1.9011843246032754</v>
      </c>
      <c r="K64" s="51">
        <f>+Summary!G56</f>
        <v>18.813539616127056</v>
      </c>
      <c r="L64" s="45">
        <f t="shared" si="0"/>
        <v>1712</v>
      </c>
    </row>
    <row r="65" spans="1:16" hidden="1" outlineLevel="1" x14ac:dyDescent="0.35">
      <c r="B65" s="17" t="str">
        <f>+Inputs!B66</f>
        <v>VECT</v>
      </c>
      <c r="C65" s="17" t="str">
        <f>+Inputs!D66</f>
        <v>Lines Business</v>
      </c>
      <c r="D65" s="45">
        <f>+Inputs!E66</f>
        <v>1</v>
      </c>
      <c r="E65" s="61">
        <f>+Inputs!C1317</f>
        <v>9.5100000000000004E-2</v>
      </c>
      <c r="F65" s="45">
        <f>+Inputs!D1317</f>
        <v>8748</v>
      </c>
      <c r="G65" s="51">
        <f>+Inputs!E1317/1000</f>
        <v>622.53099999999995</v>
      </c>
      <c r="H65" s="51">
        <f>+SUMIF(Inputs!$B$1329:$B$1543,'Transitional cap'!B65,Inputs!$C$1329:$C$1543)/1000000</f>
        <v>182.15379587999999</v>
      </c>
      <c r="I65" s="51">
        <f>+SUMIF(Inputs!$B$1329:$B$1543,'Transitional cap'!B65,Inputs!$D$1329:$D$1543)/1000000</f>
        <v>0</v>
      </c>
      <c r="J65" s="51">
        <f>'Benefit-based charges (Cust.)'!BV123</f>
        <v>54.063263897081292</v>
      </c>
      <c r="K65" s="51">
        <f>+Summary!G57</f>
        <v>108.15525699319035</v>
      </c>
      <c r="L65" s="45">
        <f t="shared" si="0"/>
        <v>8748</v>
      </c>
    </row>
    <row r="66" spans="1:16" hidden="1" outlineLevel="1" x14ac:dyDescent="0.35">
      <c r="B66" s="17" t="str">
        <f>+Inputs!B67</f>
        <v>WAIP</v>
      </c>
      <c r="C66" s="17" t="str">
        <f>+Inputs!D67</f>
        <v>Lines Business</v>
      </c>
      <c r="D66" s="45">
        <f>+Inputs!E67</f>
        <v>1</v>
      </c>
      <c r="E66" s="61">
        <f>+Inputs!C1318</f>
        <v>9.3200000000000005E-2</v>
      </c>
      <c r="F66" s="45">
        <f>+Inputs!D1318</f>
        <v>415</v>
      </c>
      <c r="G66" s="51">
        <f>+Inputs!E1318/1000</f>
        <v>26.934999999999999</v>
      </c>
      <c r="H66" s="51">
        <f>+SUMIF(Inputs!$B$1329:$B$1543,'Transitional cap'!B66,Inputs!$C$1329:$C$1543)/1000000</f>
        <v>6.7819976399999984</v>
      </c>
      <c r="I66" s="51">
        <f>+SUMIF(Inputs!$B$1329:$B$1543,'Transitional cap'!B66,Inputs!$D$1329:$D$1543)/1000000</f>
        <v>0</v>
      </c>
      <c r="J66" s="51">
        <f>'Benefit-based charges (Cust.)'!BV124</f>
        <v>1.1248607745141499</v>
      </c>
      <c r="K66" s="51">
        <f>+Summary!G58</f>
        <v>3.8582481102139123</v>
      </c>
      <c r="L66" s="45">
        <f t="shared" si="0"/>
        <v>415</v>
      </c>
    </row>
    <row r="67" spans="1:16" hidden="1" outlineLevel="1" x14ac:dyDescent="0.35">
      <c r="B67" s="17" t="str">
        <f>+Inputs!B68</f>
        <v>WATA</v>
      </c>
      <c r="C67" s="17" t="str">
        <f>+Inputs!D68</f>
        <v>Lines Business</v>
      </c>
      <c r="D67" s="45">
        <f>+Inputs!E68</f>
        <v>1</v>
      </c>
      <c r="E67" s="61">
        <f>+Inputs!C1319</f>
        <v>8.72E-2</v>
      </c>
      <c r="F67" s="45">
        <f>+Inputs!D1319</f>
        <v>281</v>
      </c>
      <c r="G67" s="51">
        <f>+Inputs!E1319/1000</f>
        <v>19.28</v>
      </c>
      <c r="H67" s="51">
        <f>+SUMIF(Inputs!$B$1329:$B$1543,'Transitional cap'!B67,Inputs!$C$1329:$C$1543)/1000000</f>
        <v>3.3263552399999998</v>
      </c>
      <c r="I67" s="51">
        <f>+SUMIF(Inputs!$B$1329:$B$1543,'Transitional cap'!B67,Inputs!$D$1329:$D$1543)/1000000</f>
        <v>0</v>
      </c>
      <c r="J67" s="51">
        <f>'Benefit-based charges (Cust.)'!BV125</f>
        <v>0.68175975566238933</v>
      </c>
      <c r="K67" s="51">
        <f>+Summary!G59</f>
        <v>3.5790377385698191</v>
      </c>
      <c r="L67" s="45">
        <f t="shared" si="0"/>
        <v>281</v>
      </c>
    </row>
    <row r="68" spans="1:16" hidden="1" outlineLevel="1" x14ac:dyDescent="0.35">
      <c r="B68" s="17" t="str">
        <f>+Inputs!B69</f>
        <v>WAV1</v>
      </c>
      <c r="C68" s="17" t="str">
        <f>+Inputs!D69</f>
        <v>Generator</v>
      </c>
      <c r="D68" s="45">
        <f>+Inputs!E69</f>
        <v>0</v>
      </c>
      <c r="E68" s="61">
        <f>+Inputs!C1320</f>
        <v>0</v>
      </c>
      <c r="F68" s="45">
        <f>+Inputs!D1320</f>
        <v>0</v>
      </c>
      <c r="G68" s="51">
        <f>+Inputs!E1320/1000</f>
        <v>0</v>
      </c>
      <c r="H68" s="51">
        <f>+SUMIF(Inputs!$B$1329:$B$1543,'Transitional cap'!B68,Inputs!$C$1329:$C$1543)/1000000</f>
        <v>0</v>
      </c>
      <c r="I68" s="51">
        <f>+SUMIF(Inputs!$B$1329:$B$1543,'Transitional cap'!B68,Inputs!$D$1329:$D$1543)/1000000</f>
        <v>0</v>
      </c>
      <c r="J68" s="51">
        <f>'Benefit-based charges (Cust.)'!BV126</f>
        <v>0.14318864123336481</v>
      </c>
      <c r="K68" s="51">
        <f>+Summary!G60</f>
        <v>5.709786E-2</v>
      </c>
      <c r="L68" s="45">
        <f t="shared" si="0"/>
        <v>0</v>
      </c>
    </row>
    <row r="69" spans="1:16" hidden="1" outlineLevel="1" x14ac:dyDescent="0.35">
      <c r="B69" s="17" t="str">
        <f>+Inputs!B70</f>
        <v>WELE</v>
      </c>
      <c r="C69" s="17" t="str">
        <f>+Inputs!D70</f>
        <v>Lines Business</v>
      </c>
      <c r="D69" s="45">
        <f>+Inputs!E70</f>
        <v>1</v>
      </c>
      <c r="E69" s="61">
        <f>+Inputs!C1321</f>
        <v>9.2499999999999999E-2</v>
      </c>
      <c r="F69" s="45">
        <f>+Inputs!D1321</f>
        <v>1336</v>
      </c>
      <c r="G69" s="51">
        <f>+Inputs!E1321/1000</f>
        <v>118.61499999999999</v>
      </c>
      <c r="H69" s="51">
        <f>+SUMIF(Inputs!$B$1329:$B$1543,'Transitional cap'!B69,Inputs!$C$1329:$C$1543)/1000000</f>
        <v>20.0868714</v>
      </c>
      <c r="I69" s="51">
        <f>+SUMIF(Inputs!$B$1329:$B$1543,'Transitional cap'!B69,Inputs!$D$1329:$D$1543)/1000000</f>
        <v>0</v>
      </c>
      <c r="J69" s="51">
        <f>'Benefit-based charges (Cust.)'!BV127</f>
        <v>2.5624532219886142</v>
      </c>
      <c r="K69" s="51">
        <f>+Summary!G61</f>
        <v>15.29054856315585</v>
      </c>
      <c r="L69" s="45">
        <f t="shared" si="0"/>
        <v>1336</v>
      </c>
    </row>
    <row r="70" spans="1:16" hidden="1" outlineLevel="1" x14ac:dyDescent="0.35">
      <c r="B70" s="17" t="str">
        <f>+Inputs!B71</f>
        <v>WNST</v>
      </c>
      <c r="C70" s="17" t="str">
        <f>+Inputs!D71</f>
        <v>Direct Connect</v>
      </c>
      <c r="D70" s="45">
        <f>+Inputs!E71</f>
        <v>2</v>
      </c>
      <c r="E70" s="61">
        <f>+Inputs!C1322</f>
        <v>8.3000000000000004E-2</v>
      </c>
      <c r="F70" s="45">
        <f>+Inputs!D1322</f>
        <v>234</v>
      </c>
      <c r="G70" s="51">
        <f>+Inputs!E1322/1000</f>
        <v>3.85</v>
      </c>
      <c r="H70" s="51">
        <f>+SUMIF(Inputs!$B$1329:$B$1543,'Transitional cap'!B70,Inputs!$C$1329:$C$1543)/1000000</f>
        <v>2.6338704000000002</v>
      </c>
      <c r="I70" s="51">
        <f>+SUMIF(Inputs!$B$1329:$B$1543,'Transitional cap'!B70,Inputs!$D$1329:$D$1543)/1000000</f>
        <v>0</v>
      </c>
      <c r="J70" s="51">
        <f>'Benefit-based charges (Cust.)'!BV128</f>
        <v>0.44425066826016346</v>
      </c>
      <c r="K70" s="51">
        <f>+Summary!G62</f>
        <v>1.8885808704708142</v>
      </c>
      <c r="L70" s="45">
        <f t="shared" si="0"/>
        <v>234</v>
      </c>
    </row>
    <row r="71" spans="1:16" hidden="1" outlineLevel="1" x14ac:dyDescent="0.35">
      <c r="B71" s="17" t="str">
        <f>+Inputs!B72</f>
        <v>WPOW</v>
      </c>
      <c r="C71" s="17" t="str">
        <f>+Inputs!D72</f>
        <v>Lines Business</v>
      </c>
      <c r="D71" s="45">
        <f>+Inputs!E72</f>
        <v>1</v>
      </c>
      <c r="E71" s="61">
        <f>+Inputs!C1323</f>
        <v>8.9800000000000005E-2</v>
      </c>
      <c r="F71" s="45">
        <f>+Inputs!D1323</f>
        <v>254</v>
      </c>
      <c r="G71" s="51">
        <f>+Inputs!E1323/1000</f>
        <v>21.5</v>
      </c>
      <c r="H71" s="51">
        <f>+SUMIF(Inputs!$B$1329:$B$1543,'Transitional cap'!B71,Inputs!$C$1329:$C$1543)/1000000</f>
        <v>1.8082704000000003</v>
      </c>
      <c r="I71" s="51">
        <f>+SUMIF(Inputs!$B$1329:$B$1543,'Transitional cap'!B71,Inputs!$D$1329:$D$1543)/1000000</f>
        <v>9.9238439999999997E-2</v>
      </c>
      <c r="J71" s="51">
        <f>'Benefit-based charges (Cust.)'!BV129</f>
        <v>0.17655506576483168</v>
      </c>
      <c r="K71" s="51">
        <f>+Summary!G63</f>
        <v>3.0911349338323033</v>
      </c>
      <c r="L71" s="45">
        <f t="shared" si="0"/>
        <v>254</v>
      </c>
    </row>
    <row r="72" spans="1:16" hidden="1" outlineLevel="1" x14ac:dyDescent="0.35">
      <c r="B72" s="17" t="str">
        <f>+Inputs!B73</f>
        <v>WTOM</v>
      </c>
      <c r="C72" s="17" t="str">
        <f>+Inputs!D73</f>
        <v>Lines Business</v>
      </c>
      <c r="D72" s="45">
        <f>+Inputs!E73</f>
        <v>1</v>
      </c>
      <c r="E72" s="61">
        <f>+Inputs!C1324</f>
        <v>9.01E-2</v>
      </c>
      <c r="F72" s="45">
        <f>+Inputs!D1324</f>
        <v>395</v>
      </c>
      <c r="G72" s="51">
        <f>+Inputs!E1324/1000</f>
        <v>47.158999999999999</v>
      </c>
      <c r="H72" s="51">
        <f>+SUMIF(Inputs!$B$1329:$B$1543,'Transitional cap'!B72,Inputs!$C$1329:$C$1543)/1000000</f>
        <v>3.7587344399999996</v>
      </c>
      <c r="I72" s="51">
        <f>+SUMIF(Inputs!$B$1329:$B$1543,'Transitional cap'!B72,Inputs!$D$1329:$D$1543)/1000000</f>
        <v>0</v>
      </c>
      <c r="J72" s="51">
        <f>'Benefit-based charges (Cust.)'!BV130</f>
        <v>0.65253691148837745</v>
      </c>
      <c r="K72" s="51">
        <f>+Summary!G64</f>
        <v>3.9354340020942384</v>
      </c>
      <c r="L72" s="45">
        <f t="shared" si="0"/>
        <v>395</v>
      </c>
    </row>
    <row r="73" spans="1:16" hidden="1" outlineLevel="1" x14ac:dyDescent="0.35">
      <c r="D73" s="49" t="s">
        <v>134</v>
      </c>
      <c r="E73" s="48">
        <f>+SUM(E17:E72)-SUM(Inputs!C1269:C1324)</f>
        <v>0</v>
      </c>
      <c r="F73" s="48">
        <f>+SUM(F17:F72)-SUM(Inputs!D1269:D1324)</f>
        <v>0</v>
      </c>
      <c r="G73" s="48">
        <f>+SUM(G17:G72)-SUM(Inputs!E1269:E1324)/1000</f>
        <v>0</v>
      </c>
      <c r="H73" s="64">
        <f>+SUM(H17:H72)-SUM(Inputs!C1329:C1543)/1000000</f>
        <v>0</v>
      </c>
      <c r="I73" s="64">
        <f>+SUM(I17:I72)-SUM(Inputs!D1329:D1543)/1000000</f>
        <v>0</v>
      </c>
      <c r="J73" s="64">
        <f>+SUM(J17:J72)-SUM('Benefit-based charges (Cust.)'!BV75:BV130)</f>
        <v>0</v>
      </c>
      <c r="K73" s="64">
        <f>+SUM(K17:K72)-Summary!G65</f>
        <v>0</v>
      </c>
    </row>
    <row r="74" spans="1:16" s="9" customFormat="1" ht="18" collapsed="1" thickTop="1" thickBot="1" x14ac:dyDescent="0.45">
      <c r="A74" s="9" t="s">
        <v>350</v>
      </c>
      <c r="B74" s="22"/>
    </row>
    <row r="75" spans="1:16" ht="15" hidden="1" outlineLevel="1" thickTop="1" x14ac:dyDescent="0.35">
      <c r="A75" s="219" t="s">
        <v>316</v>
      </c>
    </row>
    <row r="76" spans="1:16" ht="15" hidden="1" outlineLevel="1" thickBot="1" x14ac:dyDescent="0.4">
      <c r="D76" s="268" t="s">
        <v>337</v>
      </c>
      <c r="E76" s="269"/>
      <c r="F76" s="269"/>
      <c r="H76" s="268" t="s">
        <v>338</v>
      </c>
      <c r="I76" s="269"/>
      <c r="J76" s="269"/>
      <c r="L76" s="268" t="s">
        <v>487</v>
      </c>
      <c r="M76" s="269"/>
      <c r="N76" s="269"/>
      <c r="P76" s="78" t="s">
        <v>349</v>
      </c>
    </row>
    <row r="77" spans="1:16" ht="15" hidden="1" outlineLevel="1" thickBot="1" x14ac:dyDescent="0.4"/>
    <row r="78" spans="1:16" ht="44.5" hidden="1" outlineLevel="1" thickTop="1" thickBot="1" x14ac:dyDescent="0.4">
      <c r="B78" s="21" t="str">
        <f>+B16</f>
        <v>Customer code</v>
      </c>
      <c r="C78" s="21" t="s">
        <v>320</v>
      </c>
      <c r="D78" s="84" t="str">
        <f>+J141</f>
        <v>Cap reduction</v>
      </c>
      <c r="E78" s="20" t="str">
        <f>+G264</f>
        <v>ACRC</v>
      </c>
      <c r="F78" s="73" t="s">
        <v>510</v>
      </c>
      <c r="H78" s="84" t="str">
        <f>+S141</f>
        <v>Cap reduction</v>
      </c>
      <c r="I78" s="86" t="str">
        <f>+L264</f>
        <v>ACRC</v>
      </c>
      <c r="J78" s="73" t="s">
        <v>510</v>
      </c>
      <c r="L78" s="84" t="str">
        <f>+AB141</f>
        <v>Cap reduction</v>
      </c>
      <c r="M78" s="86" t="str">
        <f>+Q264</f>
        <v>ACRC</v>
      </c>
      <c r="N78" s="73" t="s">
        <v>510</v>
      </c>
      <c r="P78" s="73" t="s">
        <v>511</v>
      </c>
    </row>
    <row r="79" spans="1:16" hidden="1" outlineLevel="1" x14ac:dyDescent="0.35">
      <c r="B79" s="35" t="str">
        <f>+B17</f>
        <v>ALPE</v>
      </c>
      <c r="C79" s="35" t="str">
        <f>+C17</f>
        <v>Lines Business</v>
      </c>
      <c r="D79" s="87">
        <f>+J142</f>
        <v>0</v>
      </c>
      <c r="E79" s="87">
        <f>+G265</f>
        <v>0.17486689216156298</v>
      </c>
      <c r="F79" s="88">
        <f>-D79+E79</f>
        <v>0.17486689216156298</v>
      </c>
      <c r="G79" s="89"/>
      <c r="H79" s="87">
        <f>+S142</f>
        <v>0</v>
      </c>
      <c r="I79" s="87">
        <f>+L265</f>
        <v>4.967440371836366E-21</v>
      </c>
      <c r="J79" s="88">
        <f>-H79+I79</f>
        <v>4.967440371836366E-21</v>
      </c>
      <c r="K79" s="89"/>
      <c r="L79" s="87">
        <f>+AB142</f>
        <v>0</v>
      </c>
      <c r="M79" s="87">
        <f>+Q265</f>
        <v>4.967440371836366E-21</v>
      </c>
      <c r="N79" s="88">
        <f>-L79+M79</f>
        <v>4.967440371836366E-21</v>
      </c>
      <c r="O79" s="89"/>
      <c r="P79" s="88">
        <f>+F79+J79+N79</f>
        <v>0.17486689216156298</v>
      </c>
    </row>
    <row r="80" spans="1:16" hidden="1" outlineLevel="1" x14ac:dyDescent="0.35">
      <c r="B80" s="38" t="str">
        <f t="shared" ref="B80:C134" si="1">+B18</f>
        <v>BUEL</v>
      </c>
      <c r="C80" s="38" t="str">
        <f t="shared" si="1"/>
        <v>Lines Business</v>
      </c>
      <c r="D80" s="90">
        <f t="shared" ref="D80:D134" si="2">+J143</f>
        <v>0</v>
      </c>
      <c r="E80" s="90">
        <f t="shared" ref="E80:E134" si="3">+G266</f>
        <v>2.049115844562753E-2</v>
      </c>
      <c r="F80" s="91">
        <f t="shared" ref="F80:F134" si="4">-D80+E80</f>
        <v>2.049115844562753E-2</v>
      </c>
      <c r="G80" s="92"/>
      <c r="H80" s="90">
        <f t="shared" ref="H80:H134" si="5">+S143</f>
        <v>0</v>
      </c>
      <c r="I80" s="90">
        <f t="shared" ref="I80:I134" si="6">+L266</f>
        <v>5.820919355875634E-22</v>
      </c>
      <c r="J80" s="91">
        <f t="shared" ref="J80:J134" si="7">-H80+I80</f>
        <v>5.820919355875634E-22</v>
      </c>
      <c r="K80" s="92"/>
      <c r="L80" s="90">
        <f t="shared" ref="L80:L134" si="8">+AB143</f>
        <v>0</v>
      </c>
      <c r="M80" s="90">
        <f t="shared" ref="M80:M134" si="9">+Q266</f>
        <v>5.820919355875634E-22</v>
      </c>
      <c r="N80" s="91">
        <f t="shared" ref="N80:N134" si="10">-L80+M80</f>
        <v>5.820919355875634E-22</v>
      </c>
      <c r="O80" s="92"/>
      <c r="P80" s="91">
        <f t="shared" ref="P80:P134" si="11">+F80+J80+N80</f>
        <v>2.049115844562753E-2</v>
      </c>
    </row>
    <row r="81" spans="2:16" hidden="1" outlineLevel="1" x14ac:dyDescent="0.35">
      <c r="B81" s="35" t="str">
        <f t="shared" si="1"/>
        <v>CHBP</v>
      </c>
      <c r="C81" s="35" t="str">
        <f t="shared" si="1"/>
        <v>Lines Business</v>
      </c>
      <c r="D81" s="87">
        <f t="shared" si="2"/>
        <v>0</v>
      </c>
      <c r="E81" s="87">
        <f t="shared" si="3"/>
        <v>2.4427254171110437E-2</v>
      </c>
      <c r="F81" s="88">
        <f t="shared" si="4"/>
        <v>2.4427254171110437E-2</v>
      </c>
      <c r="G81" s="89"/>
      <c r="H81" s="87">
        <f t="shared" si="5"/>
        <v>0</v>
      </c>
      <c r="I81" s="87">
        <f t="shared" si="6"/>
        <v>6.9390452956968535E-22</v>
      </c>
      <c r="J81" s="88">
        <f t="shared" si="7"/>
        <v>6.9390452956968535E-22</v>
      </c>
      <c r="K81" s="89"/>
      <c r="L81" s="87">
        <f t="shared" si="8"/>
        <v>0</v>
      </c>
      <c r="M81" s="87">
        <f t="shared" si="9"/>
        <v>6.9390452956968535E-22</v>
      </c>
      <c r="N81" s="88">
        <f t="shared" si="10"/>
        <v>6.9390452956968535E-22</v>
      </c>
      <c r="O81" s="89"/>
      <c r="P81" s="88">
        <f t="shared" si="11"/>
        <v>2.4427254171110437E-2</v>
      </c>
    </row>
    <row r="82" spans="2:16" hidden="1" outlineLevel="1" x14ac:dyDescent="0.35">
      <c r="B82" s="38" t="str">
        <f t="shared" si="1"/>
        <v>COUP</v>
      </c>
      <c r="C82" s="38" t="str">
        <f t="shared" si="1"/>
        <v>Lines Business</v>
      </c>
      <c r="D82" s="90">
        <f t="shared" si="2"/>
        <v>0</v>
      </c>
      <c r="E82" s="90">
        <f t="shared" si="3"/>
        <v>0.18044244335968559</v>
      </c>
      <c r="F82" s="91">
        <f t="shared" si="4"/>
        <v>0.18044244335968559</v>
      </c>
      <c r="G82" s="92"/>
      <c r="H82" s="90">
        <f t="shared" si="5"/>
        <v>0</v>
      </c>
      <c r="I82" s="90">
        <f t="shared" si="6"/>
        <v>5.1258249452363773E-21</v>
      </c>
      <c r="J82" s="91">
        <f t="shared" si="7"/>
        <v>5.1258249452363773E-21</v>
      </c>
      <c r="K82" s="92"/>
      <c r="L82" s="90">
        <f t="shared" si="8"/>
        <v>0</v>
      </c>
      <c r="M82" s="90">
        <f t="shared" si="9"/>
        <v>5.1258249452363773E-21</v>
      </c>
      <c r="N82" s="91">
        <f t="shared" si="10"/>
        <v>5.1258249452363773E-21</v>
      </c>
      <c r="O82" s="92"/>
      <c r="P82" s="91">
        <f t="shared" si="11"/>
        <v>0.18044244335968559</v>
      </c>
    </row>
    <row r="83" spans="2:16" hidden="1" outlineLevel="1" x14ac:dyDescent="0.35">
      <c r="B83" s="35" t="str">
        <f t="shared" si="1"/>
        <v>CTCT</v>
      </c>
      <c r="C83" s="35" t="str">
        <f t="shared" si="1"/>
        <v>Generator</v>
      </c>
      <c r="D83" s="87">
        <f t="shared" si="2"/>
        <v>0</v>
      </c>
      <c r="E83" s="87">
        <f t="shared" si="3"/>
        <v>0.43162937038119187</v>
      </c>
      <c r="F83" s="88">
        <f t="shared" si="4"/>
        <v>0.43162937038119187</v>
      </c>
      <c r="G83" s="89"/>
      <c r="H83" s="87">
        <f t="shared" si="5"/>
        <v>0</v>
      </c>
      <c r="I83" s="87">
        <f t="shared" si="6"/>
        <v>1.2261287048670562E-20</v>
      </c>
      <c r="J83" s="88">
        <f t="shared" si="7"/>
        <v>1.2261287048670562E-20</v>
      </c>
      <c r="K83" s="89"/>
      <c r="L83" s="87">
        <f t="shared" si="8"/>
        <v>0</v>
      </c>
      <c r="M83" s="87">
        <f t="shared" si="9"/>
        <v>1.2261287048670562E-20</v>
      </c>
      <c r="N83" s="88">
        <f t="shared" si="10"/>
        <v>1.2261287048670562E-20</v>
      </c>
      <c r="O83" s="89"/>
      <c r="P83" s="88">
        <f t="shared" si="11"/>
        <v>0.43162937038119187</v>
      </c>
    </row>
    <row r="84" spans="2:16" hidden="1" outlineLevel="1" x14ac:dyDescent="0.35">
      <c r="B84" s="38" t="str">
        <f t="shared" si="1"/>
        <v>DUNE</v>
      </c>
      <c r="C84" s="38" t="str">
        <f t="shared" si="1"/>
        <v>Lines Business</v>
      </c>
      <c r="D84" s="90">
        <f t="shared" si="2"/>
        <v>0</v>
      </c>
      <c r="E84" s="90">
        <f t="shared" si="3"/>
        <v>0.37096733610922167</v>
      </c>
      <c r="F84" s="91">
        <f t="shared" si="4"/>
        <v>0.37096733610922167</v>
      </c>
      <c r="G84" s="92"/>
      <c r="H84" s="90">
        <f t="shared" si="5"/>
        <v>0</v>
      </c>
      <c r="I84" s="90">
        <f t="shared" si="6"/>
        <v>1.0538061832304868E-20</v>
      </c>
      <c r="J84" s="91">
        <f t="shared" si="7"/>
        <v>1.0538061832304868E-20</v>
      </c>
      <c r="K84" s="92"/>
      <c r="L84" s="90">
        <f t="shared" si="8"/>
        <v>0</v>
      </c>
      <c r="M84" s="90">
        <f t="shared" si="9"/>
        <v>1.0538061832304868E-20</v>
      </c>
      <c r="N84" s="91">
        <f t="shared" si="10"/>
        <v>1.0538061832304868E-20</v>
      </c>
      <c r="O84" s="92"/>
      <c r="P84" s="91">
        <f t="shared" si="11"/>
        <v>0.37096733610922167</v>
      </c>
    </row>
    <row r="85" spans="2:16" hidden="1" outlineLevel="1" x14ac:dyDescent="0.35">
      <c r="B85" s="35" t="str">
        <f t="shared" si="1"/>
        <v>EASH</v>
      </c>
      <c r="C85" s="35" t="str">
        <f t="shared" si="1"/>
        <v>Lines Business</v>
      </c>
      <c r="D85" s="87">
        <f t="shared" si="2"/>
        <v>0</v>
      </c>
      <c r="E85" s="87">
        <f t="shared" si="3"/>
        <v>0.18178945260829607</v>
      </c>
      <c r="F85" s="88">
        <f t="shared" si="4"/>
        <v>0.18178945260829607</v>
      </c>
      <c r="G85" s="89"/>
      <c r="H85" s="87">
        <f t="shared" si="5"/>
        <v>0</v>
      </c>
      <c r="I85" s="87">
        <f t="shared" si="6"/>
        <v>5.1640894105109276E-21</v>
      </c>
      <c r="J85" s="88">
        <f t="shared" si="7"/>
        <v>5.1640894105109276E-21</v>
      </c>
      <c r="K85" s="89"/>
      <c r="L85" s="87">
        <f t="shared" si="8"/>
        <v>0</v>
      </c>
      <c r="M85" s="87">
        <f t="shared" si="9"/>
        <v>5.1640894105109276E-21</v>
      </c>
      <c r="N85" s="88">
        <f t="shared" si="10"/>
        <v>5.1640894105109276E-21</v>
      </c>
      <c r="O85" s="89"/>
      <c r="P85" s="88">
        <f t="shared" si="11"/>
        <v>0.18178945260829607</v>
      </c>
    </row>
    <row r="86" spans="2:16" hidden="1" outlineLevel="1" x14ac:dyDescent="0.35">
      <c r="B86" s="38" t="str">
        <f t="shared" si="1"/>
        <v>EAST</v>
      </c>
      <c r="C86" s="38" t="str">
        <f t="shared" si="1"/>
        <v>Lines Business</v>
      </c>
      <c r="D86" s="90">
        <f t="shared" si="2"/>
        <v>0</v>
      </c>
      <c r="E86" s="90">
        <f t="shared" si="3"/>
        <v>6.4707150347706424E-2</v>
      </c>
      <c r="F86" s="91">
        <f t="shared" si="4"/>
        <v>6.4707150347706424E-2</v>
      </c>
      <c r="G86" s="92"/>
      <c r="H86" s="90">
        <f t="shared" si="5"/>
        <v>0</v>
      </c>
      <c r="I86" s="90">
        <f t="shared" si="6"/>
        <v>1.8381347492966704E-21</v>
      </c>
      <c r="J86" s="91">
        <f t="shared" si="7"/>
        <v>1.8381347492966704E-21</v>
      </c>
      <c r="K86" s="92"/>
      <c r="L86" s="90">
        <f t="shared" si="8"/>
        <v>0</v>
      </c>
      <c r="M86" s="90">
        <f t="shared" si="9"/>
        <v>1.8381347492966704E-21</v>
      </c>
      <c r="N86" s="91">
        <f t="shared" si="10"/>
        <v>1.8381347492966704E-21</v>
      </c>
      <c r="O86" s="92"/>
      <c r="P86" s="91">
        <f t="shared" si="11"/>
        <v>6.4707150347706424E-2</v>
      </c>
    </row>
    <row r="87" spans="2:16" hidden="1" outlineLevel="1" x14ac:dyDescent="0.35">
      <c r="B87" s="35" t="str">
        <f t="shared" si="1"/>
        <v>GENE</v>
      </c>
      <c r="C87" s="35" t="str">
        <f t="shared" si="1"/>
        <v>Generator</v>
      </c>
      <c r="D87" s="87">
        <f t="shared" si="2"/>
        <v>0</v>
      </c>
      <c r="E87" s="87">
        <f t="shared" si="3"/>
        <v>0.14601345938529262</v>
      </c>
      <c r="F87" s="88">
        <f t="shared" si="4"/>
        <v>0.14601345938529262</v>
      </c>
      <c r="G87" s="89"/>
      <c r="H87" s="87">
        <f t="shared" si="5"/>
        <v>0</v>
      </c>
      <c r="I87" s="87">
        <f t="shared" si="6"/>
        <v>4.1478014735451519E-21</v>
      </c>
      <c r="J87" s="88">
        <f t="shared" si="7"/>
        <v>4.1478014735451519E-21</v>
      </c>
      <c r="K87" s="89"/>
      <c r="L87" s="87">
        <f t="shared" si="8"/>
        <v>0</v>
      </c>
      <c r="M87" s="87">
        <f t="shared" si="9"/>
        <v>4.1478014735451519E-21</v>
      </c>
      <c r="N87" s="88">
        <f t="shared" si="10"/>
        <v>4.1478014735451519E-21</v>
      </c>
      <c r="O87" s="89"/>
      <c r="P87" s="88">
        <f t="shared" si="11"/>
        <v>0.14601345938529262</v>
      </c>
    </row>
    <row r="88" spans="2:16" hidden="1" outlineLevel="1" x14ac:dyDescent="0.35">
      <c r="B88" s="38" t="str">
        <f t="shared" si="1"/>
        <v>HORO</v>
      </c>
      <c r="C88" s="38" t="str">
        <f t="shared" si="1"/>
        <v>Lines Business</v>
      </c>
      <c r="D88" s="90">
        <f t="shared" si="2"/>
        <v>0</v>
      </c>
      <c r="E88" s="90">
        <f t="shared" si="3"/>
        <v>0.12903237118929722</v>
      </c>
      <c r="F88" s="91">
        <f t="shared" si="4"/>
        <v>0.12903237118929722</v>
      </c>
      <c r="G88" s="92"/>
      <c r="H88" s="90">
        <f t="shared" si="5"/>
        <v>0</v>
      </c>
      <c r="I88" s="90">
        <f t="shared" si="6"/>
        <v>3.665420034612924E-21</v>
      </c>
      <c r="J88" s="91">
        <f t="shared" si="7"/>
        <v>3.665420034612924E-21</v>
      </c>
      <c r="K88" s="92"/>
      <c r="L88" s="90">
        <f t="shared" si="8"/>
        <v>0</v>
      </c>
      <c r="M88" s="90">
        <f t="shared" si="9"/>
        <v>3.665420034612924E-21</v>
      </c>
      <c r="N88" s="91">
        <f t="shared" si="10"/>
        <v>3.665420034612924E-21</v>
      </c>
      <c r="O88" s="92"/>
      <c r="P88" s="91">
        <f t="shared" si="11"/>
        <v>0.12903237118929722</v>
      </c>
    </row>
    <row r="89" spans="2:16" hidden="1" outlineLevel="1" x14ac:dyDescent="0.35">
      <c r="B89" s="35" t="str">
        <f t="shared" si="1"/>
        <v>HRZE</v>
      </c>
      <c r="C89" s="35" t="str">
        <f t="shared" si="1"/>
        <v>Lines Business</v>
      </c>
      <c r="D89" s="87">
        <f t="shared" si="2"/>
        <v>0</v>
      </c>
      <c r="E89" s="87">
        <f t="shared" si="3"/>
        <v>9.1595850945712945E-2</v>
      </c>
      <c r="F89" s="88">
        <f t="shared" si="4"/>
        <v>9.1595850945712945E-2</v>
      </c>
      <c r="G89" s="89"/>
      <c r="H89" s="87">
        <f t="shared" si="5"/>
        <v>0</v>
      </c>
      <c r="I89" s="87">
        <f t="shared" si="6"/>
        <v>2.6019615391806701E-21</v>
      </c>
      <c r="J89" s="88">
        <f t="shared" si="7"/>
        <v>2.6019615391806701E-21</v>
      </c>
      <c r="K89" s="89"/>
      <c r="L89" s="87">
        <f t="shared" si="8"/>
        <v>0</v>
      </c>
      <c r="M89" s="87">
        <f t="shared" si="9"/>
        <v>2.6019615391806701E-21</v>
      </c>
      <c r="N89" s="88">
        <f t="shared" si="10"/>
        <v>2.6019615391806701E-21</v>
      </c>
      <c r="O89" s="89"/>
      <c r="P89" s="88">
        <f t="shared" si="11"/>
        <v>9.1595850945712945E-2</v>
      </c>
    </row>
    <row r="90" spans="2:16" hidden="1" outlineLevel="1" x14ac:dyDescent="0.35">
      <c r="B90" s="38" t="str">
        <f t="shared" si="1"/>
        <v>KIWI</v>
      </c>
      <c r="C90" s="38" t="str">
        <f t="shared" si="1"/>
        <v>Direct Connect</v>
      </c>
      <c r="D90" s="90">
        <f t="shared" si="2"/>
        <v>0.93839354294988475</v>
      </c>
      <c r="E90" s="90">
        <f t="shared" si="3"/>
        <v>0</v>
      </c>
      <c r="F90" s="91">
        <f t="shared" si="4"/>
        <v>-0.93839354294988475</v>
      </c>
      <c r="G90" s="92"/>
      <c r="H90" s="90">
        <f t="shared" si="5"/>
        <v>0</v>
      </c>
      <c r="I90" s="90">
        <f t="shared" si="6"/>
        <v>0</v>
      </c>
      <c r="J90" s="91">
        <f t="shared" si="7"/>
        <v>0</v>
      </c>
      <c r="K90" s="92"/>
      <c r="L90" s="90">
        <f t="shared" si="8"/>
        <v>0</v>
      </c>
      <c r="M90" s="90">
        <f t="shared" si="9"/>
        <v>0</v>
      </c>
      <c r="N90" s="91">
        <f t="shared" si="10"/>
        <v>0</v>
      </c>
      <c r="O90" s="92"/>
      <c r="P90" s="91">
        <f t="shared" si="11"/>
        <v>-0.93839354294988475</v>
      </c>
    </row>
    <row r="91" spans="2:16" hidden="1" outlineLevel="1" x14ac:dyDescent="0.35">
      <c r="B91" s="35" t="str">
        <f t="shared" si="1"/>
        <v>KUPE</v>
      </c>
      <c r="C91" s="35" t="str">
        <f t="shared" si="1"/>
        <v>Direct Connect</v>
      </c>
      <c r="D91" s="87">
        <f t="shared" si="2"/>
        <v>0</v>
      </c>
      <c r="E91" s="87">
        <f t="shared" si="3"/>
        <v>1.0562067876993597E-2</v>
      </c>
      <c r="F91" s="88">
        <f t="shared" si="4"/>
        <v>1.0562067876993597E-2</v>
      </c>
      <c r="G91" s="89"/>
      <c r="H91" s="87">
        <f t="shared" si="5"/>
        <v>0</v>
      </c>
      <c r="I91" s="87">
        <f t="shared" si="6"/>
        <v>3.0003645477829628E-22</v>
      </c>
      <c r="J91" s="88">
        <f t="shared" si="7"/>
        <v>3.0003645477829628E-22</v>
      </c>
      <c r="K91" s="89"/>
      <c r="L91" s="87">
        <f t="shared" si="8"/>
        <v>0</v>
      </c>
      <c r="M91" s="87">
        <f t="shared" si="9"/>
        <v>3.0003645477829628E-22</v>
      </c>
      <c r="N91" s="88">
        <f t="shared" si="10"/>
        <v>3.0003645477829628E-22</v>
      </c>
      <c r="O91" s="89"/>
      <c r="P91" s="88">
        <f t="shared" si="11"/>
        <v>1.0562067876993597E-2</v>
      </c>
    </row>
    <row r="92" spans="2:16" hidden="1" outlineLevel="1" x14ac:dyDescent="0.35">
      <c r="B92" s="38" t="str">
        <f t="shared" si="1"/>
        <v>MARL</v>
      </c>
      <c r="C92" s="38" t="str">
        <f t="shared" si="1"/>
        <v>Lines Business</v>
      </c>
      <c r="D92" s="90">
        <f t="shared" si="2"/>
        <v>0</v>
      </c>
      <c r="E92" s="90">
        <f t="shared" si="3"/>
        <v>8.3375271438909951E-2</v>
      </c>
      <c r="F92" s="91">
        <f t="shared" si="4"/>
        <v>8.3375271438909951E-2</v>
      </c>
      <c r="G92" s="92"/>
      <c r="H92" s="90">
        <f t="shared" si="5"/>
        <v>0</v>
      </c>
      <c r="I92" s="90">
        <f t="shared" si="6"/>
        <v>2.3684396985554281E-21</v>
      </c>
      <c r="J92" s="91">
        <f t="shared" si="7"/>
        <v>2.3684396985554281E-21</v>
      </c>
      <c r="K92" s="92"/>
      <c r="L92" s="90">
        <f t="shared" si="8"/>
        <v>0</v>
      </c>
      <c r="M92" s="90">
        <f t="shared" si="9"/>
        <v>2.3684396985554281E-21</v>
      </c>
      <c r="N92" s="91">
        <f t="shared" si="10"/>
        <v>2.3684396985554281E-21</v>
      </c>
      <c r="O92" s="92"/>
      <c r="P92" s="91">
        <f t="shared" si="11"/>
        <v>8.3375271438909951E-2</v>
      </c>
    </row>
    <row r="93" spans="2:16" hidden="1" outlineLevel="1" x14ac:dyDescent="0.35">
      <c r="B93" s="35" t="str">
        <f t="shared" si="1"/>
        <v>MELT</v>
      </c>
      <c r="C93" s="35" t="str">
        <f t="shared" si="1"/>
        <v>Generator</v>
      </c>
      <c r="D93" s="87">
        <f t="shared" si="2"/>
        <v>0</v>
      </c>
      <c r="E93" s="87">
        <f t="shared" si="3"/>
        <v>2.3056043085063205E-3</v>
      </c>
      <c r="F93" s="88">
        <f t="shared" si="4"/>
        <v>2.3056043085063205E-3</v>
      </c>
      <c r="G93" s="89"/>
      <c r="H93" s="87">
        <f t="shared" si="5"/>
        <v>0</v>
      </c>
      <c r="I93" s="87">
        <f t="shared" si="6"/>
        <v>6.5495256317431175E-23</v>
      </c>
      <c r="J93" s="88">
        <f t="shared" si="7"/>
        <v>6.5495256317431175E-23</v>
      </c>
      <c r="K93" s="89"/>
      <c r="L93" s="87">
        <f t="shared" si="8"/>
        <v>0</v>
      </c>
      <c r="M93" s="87">
        <f t="shared" si="9"/>
        <v>6.5495256317431175E-23</v>
      </c>
      <c r="N93" s="88">
        <f t="shared" si="10"/>
        <v>6.5495256317431175E-23</v>
      </c>
      <c r="O93" s="89"/>
      <c r="P93" s="88">
        <f t="shared" si="11"/>
        <v>2.3056043085063205E-3</v>
      </c>
    </row>
    <row r="94" spans="2:16" hidden="1" outlineLevel="1" x14ac:dyDescent="0.35">
      <c r="B94" s="38" t="str">
        <f t="shared" si="1"/>
        <v>MELW</v>
      </c>
      <c r="C94" s="38" t="str">
        <f t="shared" si="1"/>
        <v>Generator</v>
      </c>
      <c r="D94" s="90">
        <f t="shared" si="2"/>
        <v>0</v>
      </c>
      <c r="E94" s="90">
        <f t="shared" si="3"/>
        <v>6.1352978406141491E-3</v>
      </c>
      <c r="F94" s="91">
        <f t="shared" si="4"/>
        <v>6.1352978406141491E-3</v>
      </c>
      <c r="G94" s="92"/>
      <c r="H94" s="90">
        <f t="shared" si="5"/>
        <v>0</v>
      </c>
      <c r="I94" s="90">
        <f t="shared" si="6"/>
        <v>1.7428528528172823E-22</v>
      </c>
      <c r="J94" s="91">
        <f t="shared" si="7"/>
        <v>1.7428528528172823E-22</v>
      </c>
      <c r="K94" s="92"/>
      <c r="L94" s="90">
        <f t="shared" si="8"/>
        <v>0</v>
      </c>
      <c r="M94" s="90">
        <f t="shared" si="9"/>
        <v>1.7428528528172823E-22</v>
      </c>
      <c r="N94" s="91">
        <f t="shared" si="10"/>
        <v>1.7428528528172823E-22</v>
      </c>
      <c r="O94" s="92"/>
      <c r="P94" s="91">
        <f t="shared" si="11"/>
        <v>6.1352978406141491E-3</v>
      </c>
    </row>
    <row r="95" spans="2:16" hidden="1" outlineLevel="1" x14ac:dyDescent="0.35">
      <c r="B95" s="35" t="str">
        <f t="shared" si="1"/>
        <v>MERI</v>
      </c>
      <c r="C95" s="35" t="str">
        <f t="shared" si="1"/>
        <v>Generator</v>
      </c>
      <c r="D95" s="87">
        <f t="shared" si="2"/>
        <v>0</v>
      </c>
      <c r="E95" s="87">
        <f t="shared" si="3"/>
        <v>0.85776392117545219</v>
      </c>
      <c r="F95" s="88">
        <f t="shared" si="4"/>
        <v>0.85776392117545219</v>
      </c>
      <c r="G95" s="89"/>
      <c r="H95" s="87">
        <f t="shared" si="5"/>
        <v>0</v>
      </c>
      <c r="I95" s="87">
        <f t="shared" si="6"/>
        <v>2.4366482865234927E-20</v>
      </c>
      <c r="J95" s="88">
        <f t="shared" si="7"/>
        <v>2.4366482865234927E-20</v>
      </c>
      <c r="K95" s="89"/>
      <c r="L95" s="87">
        <f t="shared" si="8"/>
        <v>0</v>
      </c>
      <c r="M95" s="87">
        <f t="shared" si="9"/>
        <v>2.4366482865234927E-20</v>
      </c>
      <c r="N95" s="88">
        <f t="shared" si="10"/>
        <v>2.4366482865234927E-20</v>
      </c>
      <c r="O95" s="89"/>
      <c r="P95" s="88">
        <f t="shared" si="11"/>
        <v>0.85776392117545219</v>
      </c>
    </row>
    <row r="96" spans="2:16" hidden="1" outlineLevel="1" x14ac:dyDescent="0.35">
      <c r="B96" s="38" t="str">
        <f t="shared" si="1"/>
        <v>METH</v>
      </c>
      <c r="C96" s="38" t="str">
        <f t="shared" si="1"/>
        <v>Direct Connect</v>
      </c>
      <c r="D96" s="90">
        <f t="shared" si="2"/>
        <v>0</v>
      </c>
      <c r="E96" s="90">
        <f t="shared" si="3"/>
        <v>1.0405105199473654E-2</v>
      </c>
      <c r="F96" s="91">
        <f t="shared" si="4"/>
        <v>1.0405105199473654E-2</v>
      </c>
      <c r="G96" s="92"/>
      <c r="H96" s="90">
        <f t="shared" si="5"/>
        <v>0</v>
      </c>
      <c r="I96" s="90">
        <f t="shared" si="6"/>
        <v>2.9557761908020593E-22</v>
      </c>
      <c r="J96" s="91">
        <f t="shared" si="7"/>
        <v>2.9557761908020593E-22</v>
      </c>
      <c r="K96" s="92"/>
      <c r="L96" s="90">
        <f t="shared" si="8"/>
        <v>0</v>
      </c>
      <c r="M96" s="90">
        <f t="shared" si="9"/>
        <v>2.9557761908020593E-22</v>
      </c>
      <c r="N96" s="91">
        <f t="shared" si="10"/>
        <v>2.9557761908020593E-22</v>
      </c>
      <c r="O96" s="92"/>
      <c r="P96" s="91">
        <f t="shared" si="11"/>
        <v>1.0405105199473654E-2</v>
      </c>
    </row>
    <row r="97" spans="2:16" hidden="1" outlineLevel="1" x14ac:dyDescent="0.35">
      <c r="B97" s="35" t="str">
        <f t="shared" si="1"/>
        <v>MPOW</v>
      </c>
      <c r="C97" s="35" t="str">
        <f t="shared" si="1"/>
        <v>Lines Business</v>
      </c>
      <c r="D97" s="87">
        <f t="shared" si="2"/>
        <v>0</v>
      </c>
      <c r="E97" s="87">
        <f t="shared" si="3"/>
        <v>0.16164454798677741</v>
      </c>
      <c r="F97" s="88">
        <f t="shared" si="4"/>
        <v>0.16164454798677741</v>
      </c>
      <c r="G97" s="89"/>
      <c r="H97" s="87">
        <f t="shared" si="5"/>
        <v>0</v>
      </c>
      <c r="I97" s="87">
        <f t="shared" si="6"/>
        <v>4.5918335005055645E-21</v>
      </c>
      <c r="J97" s="88">
        <f t="shared" si="7"/>
        <v>4.5918335005055645E-21</v>
      </c>
      <c r="K97" s="89"/>
      <c r="L97" s="87">
        <f t="shared" si="8"/>
        <v>0</v>
      </c>
      <c r="M97" s="87">
        <f t="shared" si="9"/>
        <v>4.5918335005055645E-21</v>
      </c>
      <c r="N97" s="88">
        <f t="shared" si="10"/>
        <v>4.5918335005055645E-21</v>
      </c>
      <c r="O97" s="89"/>
      <c r="P97" s="88">
        <f t="shared" si="11"/>
        <v>0.16164454798677741</v>
      </c>
    </row>
    <row r="98" spans="2:16" hidden="1" outlineLevel="1" x14ac:dyDescent="0.35">
      <c r="B98" s="38" t="str">
        <f t="shared" si="1"/>
        <v>MRPL</v>
      </c>
      <c r="C98" s="38" t="str">
        <f t="shared" si="1"/>
        <v>Generator</v>
      </c>
      <c r="D98" s="90">
        <f t="shared" si="2"/>
        <v>0</v>
      </c>
      <c r="E98" s="90">
        <f t="shared" si="3"/>
        <v>0.14093556943678026</v>
      </c>
      <c r="F98" s="91">
        <f t="shared" si="4"/>
        <v>0.14093556943678026</v>
      </c>
      <c r="G98" s="92"/>
      <c r="H98" s="90">
        <f t="shared" si="5"/>
        <v>0</v>
      </c>
      <c r="I98" s="90">
        <f t="shared" si="6"/>
        <v>4.0035539534904281E-21</v>
      </c>
      <c r="J98" s="91">
        <f t="shared" si="7"/>
        <v>4.0035539534904281E-21</v>
      </c>
      <c r="K98" s="92"/>
      <c r="L98" s="90">
        <f t="shared" si="8"/>
        <v>0</v>
      </c>
      <c r="M98" s="90">
        <f t="shared" si="9"/>
        <v>4.0035539534904281E-21</v>
      </c>
      <c r="N98" s="91">
        <f t="shared" si="10"/>
        <v>4.0035539534904281E-21</v>
      </c>
      <c r="O98" s="92"/>
      <c r="P98" s="91">
        <f t="shared" si="11"/>
        <v>0.14093556943678026</v>
      </c>
    </row>
    <row r="99" spans="2:16" hidden="1" outlineLevel="1" x14ac:dyDescent="0.35">
      <c r="B99" s="35" t="str">
        <f t="shared" si="1"/>
        <v>MSVP</v>
      </c>
      <c r="C99" s="35" t="str">
        <f t="shared" si="1"/>
        <v>Generator</v>
      </c>
      <c r="D99" s="87">
        <f t="shared" si="2"/>
        <v>0</v>
      </c>
      <c r="E99" s="87">
        <f t="shared" si="3"/>
        <v>6.1254021452286211E-3</v>
      </c>
      <c r="F99" s="88">
        <f t="shared" si="4"/>
        <v>6.1254021452286211E-3</v>
      </c>
      <c r="G99" s="89"/>
      <c r="H99" s="87">
        <f t="shared" si="5"/>
        <v>0</v>
      </c>
      <c r="I99" s="87">
        <f t="shared" si="6"/>
        <v>1.7400417845722964E-22</v>
      </c>
      <c r="J99" s="88">
        <f t="shared" si="7"/>
        <v>1.7400417845722964E-22</v>
      </c>
      <c r="K99" s="89"/>
      <c r="L99" s="87">
        <f t="shared" si="8"/>
        <v>0</v>
      </c>
      <c r="M99" s="87">
        <f t="shared" si="9"/>
        <v>1.7400417845722964E-22</v>
      </c>
      <c r="N99" s="88">
        <f t="shared" si="10"/>
        <v>1.7400417845722964E-22</v>
      </c>
      <c r="O99" s="89"/>
      <c r="P99" s="88">
        <f t="shared" si="11"/>
        <v>6.1254021452286211E-3</v>
      </c>
    </row>
    <row r="100" spans="2:16" hidden="1" outlineLevel="1" x14ac:dyDescent="0.35">
      <c r="B100" s="38" t="str">
        <f t="shared" si="1"/>
        <v>NAPA</v>
      </c>
      <c r="C100" s="38" t="str">
        <f t="shared" si="1"/>
        <v>Generator</v>
      </c>
      <c r="D100" s="90">
        <f t="shared" si="2"/>
        <v>0</v>
      </c>
      <c r="E100" s="90">
        <f t="shared" si="3"/>
        <v>3.1958439706014932E-2</v>
      </c>
      <c r="F100" s="91">
        <f t="shared" si="4"/>
        <v>3.1958439706014932E-2</v>
      </c>
      <c r="G100" s="92"/>
      <c r="H100" s="90">
        <f t="shared" si="5"/>
        <v>0</v>
      </c>
      <c r="I100" s="90">
        <f t="shared" si="6"/>
        <v>9.0784276917258375E-22</v>
      </c>
      <c r="J100" s="91">
        <f t="shared" si="7"/>
        <v>9.0784276917258375E-22</v>
      </c>
      <c r="K100" s="92"/>
      <c r="L100" s="90">
        <f t="shared" si="8"/>
        <v>0</v>
      </c>
      <c r="M100" s="90">
        <f t="shared" si="9"/>
        <v>9.0784276917258375E-22</v>
      </c>
      <c r="N100" s="91">
        <f t="shared" si="10"/>
        <v>9.0784276917258375E-22</v>
      </c>
      <c r="O100" s="92"/>
      <c r="P100" s="91">
        <f t="shared" si="11"/>
        <v>3.1958439706014932E-2</v>
      </c>
    </row>
    <row r="101" spans="2:16" hidden="1" outlineLevel="1" x14ac:dyDescent="0.35">
      <c r="B101" s="35" t="str">
        <f t="shared" si="1"/>
        <v>NELS</v>
      </c>
      <c r="C101" s="35" t="str">
        <f t="shared" si="1"/>
        <v>Lines Business</v>
      </c>
      <c r="D101" s="87">
        <f t="shared" si="2"/>
        <v>0</v>
      </c>
      <c r="E101" s="87">
        <f t="shared" si="3"/>
        <v>1.5084815551838101E-2</v>
      </c>
      <c r="F101" s="88">
        <f t="shared" si="4"/>
        <v>1.5084815551838101E-2</v>
      </c>
      <c r="G101" s="89"/>
      <c r="H101" s="87">
        <f t="shared" si="5"/>
        <v>0</v>
      </c>
      <c r="I101" s="87">
        <f t="shared" si="6"/>
        <v>4.2851405916606345E-22</v>
      </c>
      <c r="J101" s="88">
        <f t="shared" si="7"/>
        <v>4.2851405916606345E-22</v>
      </c>
      <c r="K101" s="89"/>
      <c r="L101" s="87">
        <f t="shared" si="8"/>
        <v>0</v>
      </c>
      <c r="M101" s="87">
        <f t="shared" si="9"/>
        <v>4.2851405916606345E-22</v>
      </c>
      <c r="N101" s="88">
        <f t="shared" si="10"/>
        <v>4.2851405916606345E-22</v>
      </c>
      <c r="O101" s="89"/>
      <c r="P101" s="88">
        <f t="shared" si="11"/>
        <v>1.5084815551838101E-2</v>
      </c>
    </row>
    <row r="102" spans="2:16" hidden="1" outlineLevel="1" x14ac:dyDescent="0.35">
      <c r="B102" s="38" t="str">
        <f t="shared" si="1"/>
        <v>NPOW</v>
      </c>
      <c r="C102" s="38" t="str">
        <f t="shared" si="1"/>
        <v>Lines Business</v>
      </c>
      <c r="D102" s="90">
        <f t="shared" si="2"/>
        <v>0</v>
      </c>
      <c r="E102" s="90">
        <f t="shared" si="3"/>
        <v>0.27158711586215639</v>
      </c>
      <c r="F102" s="91">
        <f t="shared" si="4"/>
        <v>0.27158711586215639</v>
      </c>
      <c r="G102" s="92"/>
      <c r="H102" s="90">
        <f t="shared" si="5"/>
        <v>0</v>
      </c>
      <c r="I102" s="90">
        <f t="shared" si="6"/>
        <v>7.7149698672394932E-21</v>
      </c>
      <c r="J102" s="91">
        <f t="shared" si="7"/>
        <v>7.7149698672394932E-21</v>
      </c>
      <c r="K102" s="92"/>
      <c r="L102" s="90">
        <f t="shared" si="8"/>
        <v>0</v>
      </c>
      <c r="M102" s="90">
        <f t="shared" si="9"/>
        <v>7.7149698672394932E-21</v>
      </c>
      <c r="N102" s="91">
        <f t="shared" si="10"/>
        <v>7.7149698672394932E-21</v>
      </c>
      <c r="O102" s="92"/>
      <c r="P102" s="91">
        <f t="shared" si="11"/>
        <v>0.27158711586215639</v>
      </c>
    </row>
    <row r="103" spans="2:16" hidden="1" outlineLevel="1" x14ac:dyDescent="0.35">
      <c r="B103" s="35" t="str">
        <f t="shared" si="1"/>
        <v>NTRG</v>
      </c>
      <c r="C103" s="35" t="str">
        <f t="shared" si="1"/>
        <v>Generator</v>
      </c>
      <c r="D103" s="87">
        <f t="shared" si="2"/>
        <v>0</v>
      </c>
      <c r="E103" s="87">
        <f t="shared" si="3"/>
        <v>1.720728896411584E-2</v>
      </c>
      <c r="F103" s="88">
        <f t="shared" si="4"/>
        <v>1.720728896411584E-2</v>
      </c>
      <c r="G103" s="89"/>
      <c r="H103" s="87">
        <f t="shared" si="5"/>
        <v>0</v>
      </c>
      <c r="I103" s="87">
        <f t="shared" si="6"/>
        <v>4.8880711971040371E-22</v>
      </c>
      <c r="J103" s="88">
        <f t="shared" si="7"/>
        <v>4.8880711971040371E-22</v>
      </c>
      <c r="K103" s="89"/>
      <c r="L103" s="87">
        <f t="shared" si="8"/>
        <v>0</v>
      </c>
      <c r="M103" s="87">
        <f t="shared" si="9"/>
        <v>4.8880711971040371E-22</v>
      </c>
      <c r="N103" s="88">
        <f t="shared" si="10"/>
        <v>4.8880711971040371E-22</v>
      </c>
      <c r="O103" s="89"/>
      <c r="P103" s="88">
        <f t="shared" si="11"/>
        <v>1.720728896411584E-2</v>
      </c>
    </row>
    <row r="104" spans="2:16" hidden="1" outlineLevel="1" x14ac:dyDescent="0.35">
      <c r="B104" s="38" t="str">
        <f t="shared" si="1"/>
        <v>NZAS</v>
      </c>
      <c r="C104" s="38" t="str">
        <f t="shared" si="1"/>
        <v>Direct Connect</v>
      </c>
      <c r="D104" s="90">
        <f t="shared" si="2"/>
        <v>0</v>
      </c>
      <c r="E104" s="90">
        <f t="shared" si="3"/>
        <v>0.76093894351048319</v>
      </c>
      <c r="F104" s="91">
        <f t="shared" si="4"/>
        <v>0.76093894351048319</v>
      </c>
      <c r="G104" s="92"/>
      <c r="H104" s="90">
        <f t="shared" si="5"/>
        <v>0</v>
      </c>
      <c r="I104" s="90">
        <f t="shared" si="6"/>
        <v>2.1615977626022795E-20</v>
      </c>
      <c r="J104" s="91">
        <f t="shared" si="7"/>
        <v>2.1615977626022795E-20</v>
      </c>
      <c r="K104" s="92"/>
      <c r="L104" s="90">
        <f t="shared" si="8"/>
        <v>0</v>
      </c>
      <c r="M104" s="90">
        <f t="shared" si="9"/>
        <v>2.1615977626022795E-20</v>
      </c>
      <c r="N104" s="91">
        <f t="shared" si="10"/>
        <v>2.1615977626022795E-20</v>
      </c>
      <c r="O104" s="92"/>
      <c r="P104" s="91">
        <f t="shared" si="11"/>
        <v>0.76093894351048319</v>
      </c>
    </row>
    <row r="105" spans="2:16" hidden="1" outlineLevel="1" x14ac:dyDescent="0.35">
      <c r="B105" s="35" t="str">
        <f t="shared" si="1"/>
        <v>NZST</v>
      </c>
      <c r="C105" s="35" t="str">
        <f t="shared" si="1"/>
        <v>Direct Connect</v>
      </c>
      <c r="D105" s="87">
        <f t="shared" si="2"/>
        <v>3.7967206004934475</v>
      </c>
      <c r="E105" s="87">
        <f t="shared" si="3"/>
        <v>0</v>
      </c>
      <c r="F105" s="88">
        <f t="shared" si="4"/>
        <v>-3.7967206004934475</v>
      </c>
      <c r="G105" s="89"/>
      <c r="H105" s="87">
        <f t="shared" si="5"/>
        <v>0</v>
      </c>
      <c r="I105" s="87">
        <f t="shared" si="6"/>
        <v>0</v>
      </c>
      <c r="J105" s="88">
        <f t="shared" si="7"/>
        <v>0</v>
      </c>
      <c r="K105" s="89"/>
      <c r="L105" s="87">
        <f t="shared" si="8"/>
        <v>0</v>
      </c>
      <c r="M105" s="87">
        <f t="shared" si="9"/>
        <v>0</v>
      </c>
      <c r="N105" s="88">
        <f t="shared" si="10"/>
        <v>0</v>
      </c>
      <c r="O105" s="89"/>
      <c r="P105" s="88">
        <f t="shared" si="11"/>
        <v>-3.7967206004934475</v>
      </c>
    </row>
    <row r="106" spans="2:16" hidden="1" outlineLevel="1" x14ac:dyDescent="0.35">
      <c r="B106" s="38" t="str">
        <f t="shared" si="1"/>
        <v>OMVP</v>
      </c>
      <c r="C106" s="38" t="str">
        <f t="shared" si="1"/>
        <v>Direct Connect</v>
      </c>
      <c r="D106" s="90">
        <f t="shared" si="2"/>
        <v>0</v>
      </c>
      <c r="E106" s="90">
        <f t="shared" si="3"/>
        <v>1.4076605908077269E-2</v>
      </c>
      <c r="F106" s="91">
        <f t="shared" si="4"/>
        <v>1.4076605908077269E-2</v>
      </c>
      <c r="G106" s="92"/>
      <c r="H106" s="90">
        <f t="shared" si="5"/>
        <v>0</v>
      </c>
      <c r="I106" s="90">
        <f t="shared" si="6"/>
        <v>3.9987386761359328E-22</v>
      </c>
      <c r="J106" s="91">
        <f t="shared" si="7"/>
        <v>3.9987386761359328E-22</v>
      </c>
      <c r="K106" s="92"/>
      <c r="L106" s="90">
        <f t="shared" si="8"/>
        <v>0</v>
      </c>
      <c r="M106" s="90">
        <f t="shared" si="9"/>
        <v>3.9987386761359328E-22</v>
      </c>
      <c r="N106" s="91">
        <f t="shared" si="10"/>
        <v>3.9987386761359328E-22</v>
      </c>
      <c r="O106" s="92"/>
      <c r="P106" s="91">
        <f t="shared" si="11"/>
        <v>1.4076605908077269E-2</v>
      </c>
    </row>
    <row r="107" spans="2:16" hidden="1" outlineLevel="1" x14ac:dyDescent="0.35">
      <c r="B107" s="35" t="str">
        <f t="shared" si="1"/>
        <v>ORON</v>
      </c>
      <c r="C107" s="35" t="str">
        <f t="shared" si="1"/>
        <v>Lines Business</v>
      </c>
      <c r="D107" s="87">
        <f t="shared" si="2"/>
        <v>0</v>
      </c>
      <c r="E107" s="87">
        <f t="shared" si="3"/>
        <v>0.8637925532646209</v>
      </c>
      <c r="F107" s="88">
        <f t="shared" si="4"/>
        <v>0.8637925532646209</v>
      </c>
      <c r="G107" s="89"/>
      <c r="H107" s="87">
        <f t="shared" si="5"/>
        <v>0</v>
      </c>
      <c r="I107" s="87">
        <f t="shared" si="6"/>
        <v>2.4537738098609899E-20</v>
      </c>
      <c r="J107" s="88">
        <f t="shared" si="7"/>
        <v>2.4537738098609899E-20</v>
      </c>
      <c r="K107" s="89"/>
      <c r="L107" s="87">
        <f t="shared" si="8"/>
        <v>0</v>
      </c>
      <c r="M107" s="87">
        <f t="shared" si="9"/>
        <v>2.4537738098609899E-20</v>
      </c>
      <c r="N107" s="88">
        <f t="shared" si="10"/>
        <v>2.4537738098609899E-20</v>
      </c>
      <c r="O107" s="89"/>
      <c r="P107" s="88">
        <f t="shared" si="11"/>
        <v>0.8637925532646209</v>
      </c>
    </row>
    <row r="108" spans="2:16" hidden="1" outlineLevel="1" x14ac:dyDescent="0.35">
      <c r="B108" s="38" t="str">
        <f t="shared" si="1"/>
        <v>PANP</v>
      </c>
      <c r="C108" s="38" t="str">
        <f t="shared" si="1"/>
        <v>Direct Connect</v>
      </c>
      <c r="D108" s="90">
        <f t="shared" si="2"/>
        <v>1.6546203670434159</v>
      </c>
      <c r="E108" s="90">
        <f t="shared" si="3"/>
        <v>0</v>
      </c>
      <c r="F108" s="91">
        <f t="shared" si="4"/>
        <v>-1.6546203670434159</v>
      </c>
      <c r="G108" s="92"/>
      <c r="H108" s="90">
        <f t="shared" si="5"/>
        <v>0</v>
      </c>
      <c r="I108" s="90">
        <f t="shared" si="6"/>
        <v>0</v>
      </c>
      <c r="J108" s="91">
        <f t="shared" si="7"/>
        <v>0</v>
      </c>
      <c r="K108" s="92"/>
      <c r="L108" s="90">
        <f t="shared" si="8"/>
        <v>0</v>
      </c>
      <c r="M108" s="90">
        <f t="shared" si="9"/>
        <v>0</v>
      </c>
      <c r="N108" s="91">
        <f t="shared" si="10"/>
        <v>0</v>
      </c>
      <c r="O108" s="92"/>
      <c r="P108" s="91">
        <f t="shared" si="11"/>
        <v>-1.6546203670434159</v>
      </c>
    </row>
    <row r="109" spans="2:16" hidden="1" outlineLevel="1" x14ac:dyDescent="0.35">
      <c r="B109" s="35" t="str">
        <f t="shared" si="1"/>
        <v>POCO</v>
      </c>
      <c r="C109" s="35" t="str">
        <f t="shared" si="1"/>
        <v>Lines Business</v>
      </c>
      <c r="D109" s="87">
        <f t="shared" si="2"/>
        <v>0</v>
      </c>
      <c r="E109" s="87">
        <f t="shared" si="3"/>
        <v>1.1336661496423417</v>
      </c>
      <c r="F109" s="88">
        <f t="shared" si="4"/>
        <v>1.1336661496423417</v>
      </c>
      <c r="G109" s="89"/>
      <c r="H109" s="87">
        <f t="shared" si="5"/>
        <v>0</v>
      </c>
      <c r="I109" s="87">
        <f t="shared" si="6"/>
        <v>3.2204032051502779E-20</v>
      </c>
      <c r="J109" s="88">
        <f t="shared" si="7"/>
        <v>3.2204032051502779E-20</v>
      </c>
      <c r="K109" s="89"/>
      <c r="L109" s="87">
        <f t="shared" si="8"/>
        <v>0</v>
      </c>
      <c r="M109" s="87">
        <f t="shared" si="9"/>
        <v>3.2204032051502779E-20</v>
      </c>
      <c r="N109" s="88">
        <f t="shared" si="10"/>
        <v>3.2204032051502779E-20</v>
      </c>
      <c r="O109" s="89"/>
      <c r="P109" s="88">
        <f t="shared" si="11"/>
        <v>1.1336661496423417</v>
      </c>
    </row>
    <row r="110" spans="2:16" hidden="1" outlineLevel="1" x14ac:dyDescent="0.35">
      <c r="B110" s="38" t="str">
        <f t="shared" si="1"/>
        <v>POWN</v>
      </c>
      <c r="C110" s="38" t="str">
        <f t="shared" si="1"/>
        <v>Lines Business</v>
      </c>
      <c r="D110" s="90">
        <f t="shared" si="2"/>
        <v>0</v>
      </c>
      <c r="E110" s="90">
        <f t="shared" si="3"/>
        <v>0.32346756972715596</v>
      </c>
      <c r="F110" s="91">
        <f t="shared" si="4"/>
        <v>0.32346756972715596</v>
      </c>
      <c r="G110" s="92"/>
      <c r="H110" s="90">
        <f t="shared" si="5"/>
        <v>0</v>
      </c>
      <c r="I110" s="90">
        <f t="shared" si="6"/>
        <v>9.1887369014250535E-21</v>
      </c>
      <c r="J110" s="91">
        <f t="shared" si="7"/>
        <v>9.1887369014250535E-21</v>
      </c>
      <c r="K110" s="92"/>
      <c r="L110" s="90">
        <f t="shared" si="8"/>
        <v>0</v>
      </c>
      <c r="M110" s="90">
        <f t="shared" si="9"/>
        <v>9.1887369014250535E-21</v>
      </c>
      <c r="N110" s="91">
        <f t="shared" si="10"/>
        <v>9.1887369014250535E-21</v>
      </c>
      <c r="O110" s="92"/>
      <c r="P110" s="91">
        <f t="shared" si="11"/>
        <v>0.32346756972715596</v>
      </c>
    </row>
    <row r="111" spans="2:16" hidden="1" outlineLevel="1" x14ac:dyDescent="0.35">
      <c r="B111" s="35" t="str">
        <f t="shared" si="1"/>
        <v>RAYN</v>
      </c>
      <c r="C111" s="35" t="str">
        <f t="shared" si="1"/>
        <v>Direct Connect</v>
      </c>
      <c r="D111" s="87">
        <f t="shared" si="2"/>
        <v>0</v>
      </c>
      <c r="E111" s="87">
        <f t="shared" si="3"/>
        <v>1.1713993797656936E-2</v>
      </c>
      <c r="F111" s="88">
        <f t="shared" si="4"/>
        <v>1.1713993797656936E-2</v>
      </c>
      <c r="G111" s="89"/>
      <c r="H111" s="87">
        <f t="shared" si="5"/>
        <v>0</v>
      </c>
      <c r="I111" s="87">
        <f t="shared" si="6"/>
        <v>3.3275919178663216E-22</v>
      </c>
      <c r="J111" s="88">
        <f t="shared" si="7"/>
        <v>3.3275919178663216E-22</v>
      </c>
      <c r="K111" s="89"/>
      <c r="L111" s="87">
        <f t="shared" si="8"/>
        <v>0</v>
      </c>
      <c r="M111" s="87">
        <f t="shared" si="9"/>
        <v>3.3275919178663216E-22</v>
      </c>
      <c r="N111" s="88">
        <f t="shared" si="10"/>
        <v>3.3275919178663216E-22</v>
      </c>
      <c r="O111" s="89"/>
      <c r="P111" s="88">
        <f t="shared" si="11"/>
        <v>1.1713993797656936E-2</v>
      </c>
    </row>
    <row r="112" spans="2:16" hidden="1" outlineLevel="1" x14ac:dyDescent="0.35">
      <c r="B112" s="38" t="str">
        <f t="shared" si="1"/>
        <v>SCAN</v>
      </c>
      <c r="C112" s="38" t="str">
        <f t="shared" si="1"/>
        <v>Lines Business</v>
      </c>
      <c r="D112" s="90">
        <f t="shared" si="2"/>
        <v>0</v>
      </c>
      <c r="E112" s="90">
        <f t="shared" si="3"/>
        <v>1.813131084997718E-2</v>
      </c>
      <c r="F112" s="91">
        <f t="shared" si="4"/>
        <v>1.813131084997718E-2</v>
      </c>
      <c r="G112" s="92"/>
      <c r="H112" s="90">
        <f t="shared" si="5"/>
        <v>0</v>
      </c>
      <c r="I112" s="90">
        <f t="shared" si="6"/>
        <v>5.1505579127738732E-22</v>
      </c>
      <c r="J112" s="91">
        <f t="shared" si="7"/>
        <v>5.1505579127738732E-22</v>
      </c>
      <c r="K112" s="92"/>
      <c r="L112" s="90">
        <f t="shared" si="8"/>
        <v>0</v>
      </c>
      <c r="M112" s="90">
        <f t="shared" si="9"/>
        <v>5.1505579127738732E-22</v>
      </c>
      <c r="N112" s="91">
        <f t="shared" si="10"/>
        <v>5.1505579127738732E-22</v>
      </c>
      <c r="O112" s="92"/>
      <c r="P112" s="91">
        <f t="shared" si="11"/>
        <v>1.813131084997718E-2</v>
      </c>
    </row>
    <row r="113" spans="2:16" hidden="1" outlineLevel="1" x14ac:dyDescent="0.35">
      <c r="B113" s="35" t="str">
        <f t="shared" si="1"/>
        <v>SCGL</v>
      </c>
      <c r="C113" s="35" t="str">
        <f t="shared" si="1"/>
        <v>Generator</v>
      </c>
      <c r="D113" s="87">
        <f t="shared" si="2"/>
        <v>0</v>
      </c>
      <c r="E113" s="87">
        <f t="shared" si="3"/>
        <v>1.8310384328275738E-3</v>
      </c>
      <c r="F113" s="88">
        <f t="shared" si="4"/>
        <v>1.8310384328275738E-3</v>
      </c>
      <c r="G113" s="89"/>
      <c r="H113" s="87">
        <f t="shared" si="5"/>
        <v>0</v>
      </c>
      <c r="I113" s="87">
        <f t="shared" si="6"/>
        <v>5.2014272805901413E-23</v>
      </c>
      <c r="J113" s="88">
        <f t="shared" si="7"/>
        <v>5.2014272805901413E-23</v>
      </c>
      <c r="K113" s="89"/>
      <c r="L113" s="87">
        <f t="shared" si="8"/>
        <v>0</v>
      </c>
      <c r="M113" s="87">
        <f t="shared" si="9"/>
        <v>5.2014272805901413E-23</v>
      </c>
      <c r="N113" s="88">
        <f t="shared" si="10"/>
        <v>5.2014272805901413E-23</v>
      </c>
      <c r="O113" s="89"/>
      <c r="P113" s="88">
        <f t="shared" si="11"/>
        <v>1.8310384328275738E-3</v>
      </c>
    </row>
    <row r="114" spans="2:16" hidden="1" outlineLevel="1" x14ac:dyDescent="0.35">
      <c r="B114" s="38" t="str">
        <f t="shared" si="1"/>
        <v>SHPK</v>
      </c>
      <c r="C114" s="38" t="str">
        <f t="shared" si="1"/>
        <v>Direct Connect</v>
      </c>
      <c r="D114" s="90">
        <f t="shared" si="2"/>
        <v>0</v>
      </c>
      <c r="E114" s="90">
        <f t="shared" si="3"/>
        <v>1.5299753652645836E-4</v>
      </c>
      <c r="F114" s="91">
        <f t="shared" si="4"/>
        <v>1.5299753652645836E-4</v>
      </c>
      <c r="G114" s="92"/>
      <c r="H114" s="90">
        <f t="shared" si="5"/>
        <v>0</v>
      </c>
      <c r="I114" s="90">
        <f t="shared" si="6"/>
        <v>4.3461980157504807E-24</v>
      </c>
      <c r="J114" s="91">
        <f t="shared" si="7"/>
        <v>4.3461980157504807E-24</v>
      </c>
      <c r="K114" s="92"/>
      <c r="L114" s="90">
        <f t="shared" si="8"/>
        <v>0</v>
      </c>
      <c r="M114" s="90">
        <f t="shared" si="9"/>
        <v>4.3461980157504807E-24</v>
      </c>
      <c r="N114" s="91">
        <f t="shared" si="10"/>
        <v>4.3461980157504807E-24</v>
      </c>
      <c r="O114" s="92"/>
      <c r="P114" s="91">
        <f t="shared" si="11"/>
        <v>1.5299753652645836E-4</v>
      </c>
    </row>
    <row r="115" spans="2:16" hidden="1" outlineLevel="1" x14ac:dyDescent="0.35">
      <c r="B115" s="35" t="str">
        <f t="shared" si="1"/>
        <v>SKOG</v>
      </c>
      <c r="C115" s="35" t="str">
        <f t="shared" si="1"/>
        <v>Direct Connect</v>
      </c>
      <c r="D115" s="87">
        <f t="shared" si="2"/>
        <v>4.1907213617169798</v>
      </c>
      <c r="E115" s="87">
        <f t="shared" si="3"/>
        <v>0</v>
      </c>
      <c r="F115" s="88">
        <f t="shared" si="4"/>
        <v>-4.1907213617169798</v>
      </c>
      <c r="G115" s="89"/>
      <c r="H115" s="87">
        <f t="shared" si="5"/>
        <v>0</v>
      </c>
      <c r="I115" s="87">
        <f t="shared" si="6"/>
        <v>0</v>
      </c>
      <c r="J115" s="88">
        <f t="shared" si="7"/>
        <v>0</v>
      </c>
      <c r="K115" s="89"/>
      <c r="L115" s="87">
        <f t="shared" si="8"/>
        <v>0</v>
      </c>
      <c r="M115" s="87">
        <f t="shared" si="9"/>
        <v>0</v>
      </c>
      <c r="N115" s="88">
        <f t="shared" si="10"/>
        <v>0</v>
      </c>
      <c r="O115" s="89"/>
      <c r="P115" s="88">
        <f t="shared" si="11"/>
        <v>-4.1907213617169798</v>
      </c>
    </row>
    <row r="116" spans="2:16" hidden="1" outlineLevel="1" x14ac:dyDescent="0.35">
      <c r="B116" s="38" t="str">
        <f t="shared" si="1"/>
        <v>SOLE</v>
      </c>
      <c r="C116" s="38" t="str">
        <f t="shared" si="1"/>
        <v>Direct Connect</v>
      </c>
      <c r="D116" s="90">
        <f t="shared" si="2"/>
        <v>1.1834701821822313E-2</v>
      </c>
      <c r="E116" s="90">
        <f t="shared" si="3"/>
        <v>0</v>
      </c>
      <c r="F116" s="91">
        <f t="shared" si="4"/>
        <v>-1.1834701821822313E-2</v>
      </c>
      <c r="G116" s="92"/>
      <c r="H116" s="90">
        <f t="shared" si="5"/>
        <v>3.2526065174565133E-19</v>
      </c>
      <c r="I116" s="90">
        <f t="shared" si="6"/>
        <v>0</v>
      </c>
      <c r="J116" s="91">
        <f t="shared" si="7"/>
        <v>-3.2526065174565133E-19</v>
      </c>
      <c r="K116" s="92"/>
      <c r="L116" s="90">
        <f t="shared" si="8"/>
        <v>3.2526065174565133E-19</v>
      </c>
      <c r="M116" s="90">
        <f t="shared" si="9"/>
        <v>0</v>
      </c>
      <c r="N116" s="91">
        <f t="shared" si="10"/>
        <v>-3.2526065174565133E-19</v>
      </c>
      <c r="O116" s="92"/>
      <c r="P116" s="91">
        <f t="shared" si="11"/>
        <v>-1.1834701821822313E-2</v>
      </c>
    </row>
    <row r="117" spans="2:16" hidden="1" outlineLevel="1" x14ac:dyDescent="0.35">
      <c r="B117" s="35" t="str">
        <f t="shared" si="1"/>
        <v>SOU2</v>
      </c>
      <c r="C117" s="35" t="str">
        <f t="shared" si="1"/>
        <v>Generator</v>
      </c>
      <c r="D117" s="87">
        <f t="shared" si="2"/>
        <v>0</v>
      </c>
      <c r="E117" s="87">
        <f t="shared" si="3"/>
        <v>0</v>
      </c>
      <c r="F117" s="88">
        <f t="shared" si="4"/>
        <v>0</v>
      </c>
      <c r="G117" s="89"/>
      <c r="H117" s="87">
        <f t="shared" si="5"/>
        <v>0</v>
      </c>
      <c r="I117" s="87">
        <f t="shared" si="6"/>
        <v>0</v>
      </c>
      <c r="J117" s="88">
        <f t="shared" si="7"/>
        <v>0</v>
      </c>
      <c r="K117" s="89"/>
      <c r="L117" s="87">
        <f t="shared" si="8"/>
        <v>0</v>
      </c>
      <c r="M117" s="87">
        <f t="shared" si="9"/>
        <v>0</v>
      </c>
      <c r="N117" s="88">
        <f t="shared" si="10"/>
        <v>0</v>
      </c>
      <c r="O117" s="89"/>
      <c r="P117" s="88">
        <f t="shared" si="11"/>
        <v>0</v>
      </c>
    </row>
    <row r="118" spans="2:16" hidden="1" outlineLevel="1" x14ac:dyDescent="0.35">
      <c r="B118" s="38" t="str">
        <f t="shared" si="1"/>
        <v>TARW</v>
      </c>
      <c r="C118" s="38" t="str">
        <f t="shared" si="1"/>
        <v>Generator</v>
      </c>
      <c r="D118" s="90">
        <f t="shared" si="2"/>
        <v>0</v>
      </c>
      <c r="E118" s="90">
        <f t="shared" si="3"/>
        <v>3.4891465660371757E-3</v>
      </c>
      <c r="F118" s="91">
        <f t="shared" si="4"/>
        <v>3.4891465660371757E-3</v>
      </c>
      <c r="G118" s="92"/>
      <c r="H118" s="90">
        <f t="shared" si="5"/>
        <v>0</v>
      </c>
      <c r="I118" s="90">
        <f t="shared" si="6"/>
        <v>9.9116117986324106E-23</v>
      </c>
      <c r="J118" s="91">
        <f t="shared" si="7"/>
        <v>9.9116117986324106E-23</v>
      </c>
      <c r="K118" s="92"/>
      <c r="L118" s="90">
        <f t="shared" si="8"/>
        <v>0</v>
      </c>
      <c r="M118" s="90">
        <f t="shared" si="9"/>
        <v>9.9116117986324106E-23</v>
      </c>
      <c r="N118" s="91">
        <f t="shared" si="10"/>
        <v>9.9116117986324106E-23</v>
      </c>
      <c r="O118" s="92"/>
      <c r="P118" s="91">
        <f t="shared" si="11"/>
        <v>3.4891465660371757E-3</v>
      </c>
    </row>
    <row r="119" spans="2:16" hidden="1" outlineLevel="1" x14ac:dyDescent="0.35">
      <c r="B119" s="35" t="str">
        <f t="shared" si="1"/>
        <v>TASM</v>
      </c>
      <c r="C119" s="35" t="str">
        <f t="shared" si="1"/>
        <v>Lines Business</v>
      </c>
      <c r="D119" s="87">
        <f t="shared" si="2"/>
        <v>0</v>
      </c>
      <c r="E119" s="87">
        <f t="shared" si="3"/>
        <v>0.16080909194985848</v>
      </c>
      <c r="F119" s="88">
        <f t="shared" si="4"/>
        <v>0.16080909194985848</v>
      </c>
      <c r="G119" s="89"/>
      <c r="H119" s="87">
        <f t="shared" si="5"/>
        <v>0</v>
      </c>
      <c r="I119" s="87">
        <f t="shared" si="6"/>
        <v>4.568100717270353E-21</v>
      </c>
      <c r="J119" s="88">
        <f t="shared" si="7"/>
        <v>4.568100717270353E-21</v>
      </c>
      <c r="K119" s="89"/>
      <c r="L119" s="87">
        <f t="shared" si="8"/>
        <v>0</v>
      </c>
      <c r="M119" s="87">
        <f t="shared" si="9"/>
        <v>4.568100717270353E-21</v>
      </c>
      <c r="N119" s="88">
        <f t="shared" si="10"/>
        <v>4.568100717270353E-21</v>
      </c>
      <c r="O119" s="89"/>
      <c r="P119" s="88">
        <f t="shared" si="11"/>
        <v>0.16080909194985848</v>
      </c>
    </row>
    <row r="120" spans="2:16" hidden="1" outlineLevel="1" x14ac:dyDescent="0.35">
      <c r="B120" s="38" t="str">
        <f t="shared" si="1"/>
        <v>TBOP</v>
      </c>
      <c r="C120" s="38" t="str">
        <f t="shared" si="1"/>
        <v>Generator</v>
      </c>
      <c r="D120" s="90">
        <f t="shared" si="2"/>
        <v>0</v>
      </c>
      <c r="E120" s="90">
        <f t="shared" si="3"/>
        <v>7.0069929727375451E-3</v>
      </c>
      <c r="F120" s="91">
        <f t="shared" si="4"/>
        <v>7.0069929727375451E-3</v>
      </c>
      <c r="G120" s="92"/>
      <c r="H120" s="90">
        <f t="shared" si="5"/>
        <v>0</v>
      </c>
      <c r="I120" s="90">
        <f t="shared" si="6"/>
        <v>1.9904751178279928E-22</v>
      </c>
      <c r="J120" s="91">
        <f t="shared" si="7"/>
        <v>1.9904751178279928E-22</v>
      </c>
      <c r="K120" s="92"/>
      <c r="L120" s="90">
        <f t="shared" si="8"/>
        <v>0</v>
      </c>
      <c r="M120" s="90">
        <f t="shared" si="9"/>
        <v>1.9904751178279928E-22</v>
      </c>
      <c r="N120" s="91">
        <f t="shared" si="10"/>
        <v>1.9904751178279928E-22</v>
      </c>
      <c r="O120" s="92"/>
      <c r="P120" s="91">
        <f t="shared" si="11"/>
        <v>7.0069929727375451E-3</v>
      </c>
    </row>
    <row r="121" spans="2:16" hidden="1" outlineLevel="1" x14ac:dyDescent="0.35">
      <c r="B121" s="35" t="str">
        <f t="shared" si="1"/>
        <v>TOD3</v>
      </c>
      <c r="C121" s="35" t="str">
        <f t="shared" si="1"/>
        <v>Generator</v>
      </c>
      <c r="D121" s="87">
        <f t="shared" si="2"/>
        <v>0</v>
      </c>
      <c r="E121" s="87">
        <f t="shared" si="3"/>
        <v>1.2699586122387177E-2</v>
      </c>
      <c r="F121" s="88">
        <f t="shared" si="4"/>
        <v>1.2699586122387177E-2</v>
      </c>
      <c r="G121" s="89"/>
      <c r="H121" s="87">
        <f t="shared" si="5"/>
        <v>0</v>
      </c>
      <c r="I121" s="87">
        <f t="shared" si="6"/>
        <v>3.6075689360152841E-22</v>
      </c>
      <c r="J121" s="88">
        <f t="shared" si="7"/>
        <v>3.6075689360152841E-22</v>
      </c>
      <c r="K121" s="89"/>
      <c r="L121" s="87">
        <f t="shared" si="8"/>
        <v>0</v>
      </c>
      <c r="M121" s="87">
        <f t="shared" si="9"/>
        <v>3.6075689360152841E-22</v>
      </c>
      <c r="N121" s="88">
        <f t="shared" si="10"/>
        <v>3.6075689360152841E-22</v>
      </c>
      <c r="O121" s="89"/>
      <c r="P121" s="88">
        <f t="shared" si="11"/>
        <v>1.2699586122387177E-2</v>
      </c>
    </row>
    <row r="122" spans="2:16" hidden="1" outlineLevel="1" x14ac:dyDescent="0.35">
      <c r="B122" s="38" t="str">
        <f t="shared" si="1"/>
        <v>TOPE</v>
      </c>
      <c r="C122" s="38" t="str">
        <f t="shared" si="1"/>
        <v>Lines Business</v>
      </c>
      <c r="D122" s="90">
        <f t="shared" si="2"/>
        <v>0</v>
      </c>
      <c r="E122" s="90">
        <f t="shared" si="3"/>
        <v>8.500805439405347E-2</v>
      </c>
      <c r="F122" s="91">
        <f t="shared" si="4"/>
        <v>8.500805439405347E-2</v>
      </c>
      <c r="G122" s="92"/>
      <c r="H122" s="90">
        <f t="shared" si="5"/>
        <v>0</v>
      </c>
      <c r="I122" s="90">
        <f t="shared" si="6"/>
        <v>2.414822131899829E-21</v>
      </c>
      <c r="J122" s="91">
        <f t="shared" si="7"/>
        <v>2.414822131899829E-21</v>
      </c>
      <c r="K122" s="92"/>
      <c r="L122" s="90">
        <f t="shared" si="8"/>
        <v>0</v>
      </c>
      <c r="M122" s="90">
        <f t="shared" si="9"/>
        <v>2.414822131899829E-21</v>
      </c>
      <c r="N122" s="91">
        <f t="shared" si="10"/>
        <v>2.414822131899829E-21</v>
      </c>
      <c r="O122" s="92"/>
      <c r="P122" s="91">
        <f t="shared" si="11"/>
        <v>8.500805439405347E-2</v>
      </c>
    </row>
    <row r="123" spans="2:16" hidden="1" outlineLevel="1" x14ac:dyDescent="0.35">
      <c r="B123" s="35" t="str">
        <f t="shared" si="1"/>
        <v>TRNZ</v>
      </c>
      <c r="C123" s="35" t="str">
        <f t="shared" si="1"/>
        <v>Direct Connect</v>
      </c>
      <c r="D123" s="87">
        <f t="shared" si="2"/>
        <v>0.85773500367052269</v>
      </c>
      <c r="E123" s="87">
        <f t="shared" si="3"/>
        <v>0</v>
      </c>
      <c r="F123" s="88">
        <f t="shared" si="4"/>
        <v>-0.85773500367052269</v>
      </c>
      <c r="G123" s="89"/>
      <c r="H123" s="87">
        <f t="shared" si="5"/>
        <v>0</v>
      </c>
      <c r="I123" s="87">
        <f t="shared" si="6"/>
        <v>0</v>
      </c>
      <c r="J123" s="88">
        <f t="shared" si="7"/>
        <v>0</v>
      </c>
      <c r="K123" s="89"/>
      <c r="L123" s="87">
        <f t="shared" si="8"/>
        <v>0</v>
      </c>
      <c r="M123" s="87">
        <f t="shared" si="9"/>
        <v>0</v>
      </c>
      <c r="N123" s="88">
        <f t="shared" si="10"/>
        <v>0</v>
      </c>
      <c r="O123" s="89"/>
      <c r="P123" s="88">
        <f t="shared" si="11"/>
        <v>-0.85773500367052269</v>
      </c>
    </row>
    <row r="124" spans="2:16" hidden="1" outlineLevel="1" x14ac:dyDescent="0.35">
      <c r="B124" s="38" t="str">
        <f t="shared" si="1"/>
        <v>TRUG</v>
      </c>
      <c r="C124" s="38" t="str">
        <f t="shared" si="1"/>
        <v>Generator</v>
      </c>
      <c r="D124" s="90">
        <f t="shared" si="2"/>
        <v>0</v>
      </c>
      <c r="E124" s="90">
        <f t="shared" si="3"/>
        <v>1.9413613259202909E-2</v>
      </c>
      <c r="F124" s="91">
        <f t="shared" si="4"/>
        <v>1.9413613259202909E-2</v>
      </c>
      <c r="G124" s="92"/>
      <c r="H124" s="90">
        <f t="shared" si="5"/>
        <v>0</v>
      </c>
      <c r="I124" s="90">
        <f t="shared" si="6"/>
        <v>5.5148213063615964E-22</v>
      </c>
      <c r="J124" s="91">
        <f t="shared" si="7"/>
        <v>5.5148213063615964E-22</v>
      </c>
      <c r="K124" s="92"/>
      <c r="L124" s="90">
        <f t="shared" si="8"/>
        <v>0</v>
      </c>
      <c r="M124" s="90">
        <f t="shared" si="9"/>
        <v>5.5148213063615964E-22</v>
      </c>
      <c r="N124" s="91">
        <f t="shared" si="10"/>
        <v>5.5148213063615964E-22</v>
      </c>
      <c r="O124" s="92"/>
      <c r="P124" s="91">
        <f t="shared" si="11"/>
        <v>1.9413613259202909E-2</v>
      </c>
    </row>
    <row r="125" spans="2:16" hidden="1" outlineLevel="1" x14ac:dyDescent="0.35">
      <c r="B125" s="35" t="str">
        <f t="shared" si="1"/>
        <v>UNET</v>
      </c>
      <c r="C125" s="35" t="str">
        <f t="shared" si="1"/>
        <v>Lines Business</v>
      </c>
      <c r="D125" s="87">
        <f t="shared" si="2"/>
        <v>0</v>
      </c>
      <c r="E125" s="87">
        <f t="shared" si="3"/>
        <v>0.65517291171544045</v>
      </c>
      <c r="F125" s="88">
        <f t="shared" si="4"/>
        <v>0.65517291171544045</v>
      </c>
      <c r="G125" s="89"/>
      <c r="H125" s="87">
        <f t="shared" si="5"/>
        <v>0</v>
      </c>
      <c r="I125" s="87">
        <f t="shared" si="6"/>
        <v>1.8611484037709867E-20</v>
      </c>
      <c r="J125" s="88">
        <f t="shared" si="7"/>
        <v>1.8611484037709867E-20</v>
      </c>
      <c r="K125" s="89"/>
      <c r="L125" s="87">
        <f t="shared" si="8"/>
        <v>0</v>
      </c>
      <c r="M125" s="87">
        <f t="shared" si="9"/>
        <v>1.8611484037709867E-20</v>
      </c>
      <c r="N125" s="88">
        <f t="shared" si="10"/>
        <v>1.8611484037709867E-20</v>
      </c>
      <c r="O125" s="89"/>
      <c r="P125" s="88">
        <f t="shared" si="11"/>
        <v>0.65517291171544045</v>
      </c>
    </row>
    <row r="126" spans="2:16" hidden="1" outlineLevel="1" x14ac:dyDescent="0.35">
      <c r="B126" s="38" t="str">
        <f t="shared" si="1"/>
        <v>UNIS</v>
      </c>
      <c r="C126" s="38" t="str">
        <f t="shared" si="1"/>
        <v>Lines Business</v>
      </c>
      <c r="D126" s="90">
        <f t="shared" si="2"/>
        <v>0</v>
      </c>
      <c r="E126" s="90">
        <f t="shared" si="3"/>
        <v>0.37099119138091363</v>
      </c>
      <c r="F126" s="91">
        <f t="shared" si="4"/>
        <v>0.37099119138091363</v>
      </c>
      <c r="G126" s="92"/>
      <c r="H126" s="90">
        <f t="shared" si="5"/>
        <v>0</v>
      </c>
      <c r="I126" s="90">
        <f t="shared" si="6"/>
        <v>1.0538739488539383E-20</v>
      </c>
      <c r="J126" s="91">
        <f t="shared" si="7"/>
        <v>1.0538739488539383E-20</v>
      </c>
      <c r="K126" s="92"/>
      <c r="L126" s="90">
        <f t="shared" si="8"/>
        <v>0</v>
      </c>
      <c r="M126" s="90">
        <f t="shared" si="9"/>
        <v>1.0538739488539383E-20</v>
      </c>
      <c r="N126" s="91">
        <f t="shared" si="10"/>
        <v>1.0538739488539383E-20</v>
      </c>
      <c r="O126" s="92"/>
      <c r="P126" s="91">
        <f t="shared" si="11"/>
        <v>0.37099119138091363</v>
      </c>
    </row>
    <row r="127" spans="2:16" hidden="1" outlineLevel="1" x14ac:dyDescent="0.35">
      <c r="B127" s="35" t="str">
        <f t="shared" si="1"/>
        <v>VECT</v>
      </c>
      <c r="C127" s="35" t="str">
        <f t="shared" si="1"/>
        <v>Lines Business</v>
      </c>
      <c r="D127" s="87">
        <f t="shared" si="2"/>
        <v>0</v>
      </c>
      <c r="E127" s="87">
        <f t="shared" si="3"/>
        <v>2.9052592012003275</v>
      </c>
      <c r="F127" s="88">
        <f t="shared" si="4"/>
        <v>2.9052592012003275</v>
      </c>
      <c r="G127" s="89"/>
      <c r="H127" s="87">
        <f t="shared" si="5"/>
        <v>0</v>
      </c>
      <c r="I127" s="87">
        <f t="shared" si="6"/>
        <v>8.2529641078986194E-20</v>
      </c>
      <c r="J127" s="88">
        <f t="shared" si="7"/>
        <v>8.2529641078986194E-20</v>
      </c>
      <c r="K127" s="89"/>
      <c r="L127" s="87">
        <f t="shared" si="8"/>
        <v>0</v>
      </c>
      <c r="M127" s="87">
        <f t="shared" si="9"/>
        <v>8.2529641078986194E-20</v>
      </c>
      <c r="N127" s="88">
        <f t="shared" si="10"/>
        <v>8.2529641078986194E-20</v>
      </c>
      <c r="O127" s="89"/>
      <c r="P127" s="88">
        <f t="shared" si="11"/>
        <v>2.9052592012003275</v>
      </c>
    </row>
    <row r="128" spans="2:16" hidden="1" outlineLevel="1" x14ac:dyDescent="0.35">
      <c r="B128" s="38" t="str">
        <f t="shared" si="1"/>
        <v>WAIP</v>
      </c>
      <c r="C128" s="38" t="str">
        <f t="shared" si="1"/>
        <v>Lines Business</v>
      </c>
      <c r="D128" s="90">
        <f t="shared" si="2"/>
        <v>0</v>
      </c>
      <c r="E128" s="90">
        <f t="shared" si="3"/>
        <v>8.924519135353251E-2</v>
      </c>
      <c r="F128" s="91">
        <f t="shared" si="4"/>
        <v>8.924519135353251E-2</v>
      </c>
      <c r="G128" s="92"/>
      <c r="H128" s="90">
        <f t="shared" si="5"/>
        <v>0</v>
      </c>
      <c r="I128" s="90">
        <f t="shared" si="6"/>
        <v>2.5351863983046422E-21</v>
      </c>
      <c r="J128" s="91">
        <f t="shared" si="7"/>
        <v>2.5351863983046422E-21</v>
      </c>
      <c r="K128" s="92"/>
      <c r="L128" s="90">
        <f t="shared" si="8"/>
        <v>0</v>
      </c>
      <c r="M128" s="90">
        <f t="shared" si="9"/>
        <v>2.5351863983046422E-21</v>
      </c>
      <c r="N128" s="91">
        <f t="shared" si="10"/>
        <v>2.5351863983046422E-21</v>
      </c>
      <c r="O128" s="92"/>
      <c r="P128" s="91">
        <f t="shared" si="11"/>
        <v>8.924519135353251E-2</v>
      </c>
    </row>
    <row r="129" spans="1:28" hidden="1" outlineLevel="1" x14ac:dyDescent="0.35">
      <c r="B129" s="35" t="str">
        <f t="shared" si="1"/>
        <v>WATA</v>
      </c>
      <c r="C129" s="35" t="str">
        <f t="shared" si="1"/>
        <v>Lines Business</v>
      </c>
      <c r="D129" s="87">
        <f t="shared" si="2"/>
        <v>0</v>
      </c>
      <c r="E129" s="87">
        <f t="shared" si="3"/>
        <v>7.6308926111727252E-2</v>
      </c>
      <c r="F129" s="88">
        <f t="shared" si="4"/>
        <v>7.6308926111727252E-2</v>
      </c>
      <c r="G129" s="89"/>
      <c r="H129" s="87">
        <f t="shared" si="5"/>
        <v>0</v>
      </c>
      <c r="I129" s="87">
        <f t="shared" si="6"/>
        <v>2.1677061656053855E-21</v>
      </c>
      <c r="J129" s="88">
        <f t="shared" si="7"/>
        <v>2.1677061656053855E-21</v>
      </c>
      <c r="K129" s="89"/>
      <c r="L129" s="87">
        <f t="shared" si="8"/>
        <v>0</v>
      </c>
      <c r="M129" s="87">
        <f t="shared" si="9"/>
        <v>2.1677061656053855E-21</v>
      </c>
      <c r="N129" s="88">
        <f t="shared" si="10"/>
        <v>2.1677061656053855E-21</v>
      </c>
      <c r="O129" s="89"/>
      <c r="P129" s="88">
        <f t="shared" si="11"/>
        <v>7.6308926111727252E-2</v>
      </c>
    </row>
    <row r="130" spans="1:28" hidden="1" outlineLevel="1" x14ac:dyDescent="0.35">
      <c r="B130" s="38" t="str">
        <f t="shared" si="1"/>
        <v>WAV1</v>
      </c>
      <c r="C130" s="38" t="str">
        <f t="shared" si="1"/>
        <v>Generator</v>
      </c>
      <c r="D130" s="90">
        <f t="shared" si="2"/>
        <v>0</v>
      </c>
      <c r="E130" s="90">
        <f t="shared" si="3"/>
        <v>3.5870392442922945E-3</v>
      </c>
      <c r="F130" s="91">
        <f t="shared" si="4"/>
        <v>3.5870392442922945E-3</v>
      </c>
      <c r="G130" s="92"/>
      <c r="H130" s="90">
        <f t="shared" si="5"/>
        <v>0</v>
      </c>
      <c r="I130" s="90">
        <f t="shared" si="6"/>
        <v>1.0189695337523458E-22</v>
      </c>
      <c r="J130" s="91">
        <f t="shared" si="7"/>
        <v>1.0189695337523458E-22</v>
      </c>
      <c r="K130" s="92"/>
      <c r="L130" s="90">
        <f t="shared" si="8"/>
        <v>0</v>
      </c>
      <c r="M130" s="90">
        <f t="shared" si="9"/>
        <v>1.0189695337523458E-22</v>
      </c>
      <c r="N130" s="91">
        <f t="shared" si="10"/>
        <v>1.0189695337523458E-22</v>
      </c>
      <c r="O130" s="92"/>
      <c r="P130" s="91">
        <f t="shared" si="11"/>
        <v>3.5870392442922945E-3</v>
      </c>
    </row>
    <row r="131" spans="1:28" hidden="1" outlineLevel="1" x14ac:dyDescent="0.35">
      <c r="B131" s="35" t="str">
        <f t="shared" si="1"/>
        <v>WELE</v>
      </c>
      <c r="C131" s="35" t="str">
        <f t="shared" si="1"/>
        <v>Lines Business</v>
      </c>
      <c r="D131" s="87">
        <f t="shared" si="2"/>
        <v>0</v>
      </c>
      <c r="E131" s="87">
        <f t="shared" si="3"/>
        <v>0.3197390619806062</v>
      </c>
      <c r="F131" s="88">
        <f t="shared" si="4"/>
        <v>0.3197390619806062</v>
      </c>
      <c r="G131" s="89"/>
      <c r="H131" s="87">
        <f t="shared" si="5"/>
        <v>0</v>
      </c>
      <c r="I131" s="87">
        <f t="shared" si="6"/>
        <v>9.0828212550841569E-21</v>
      </c>
      <c r="J131" s="88">
        <f t="shared" si="7"/>
        <v>9.0828212550841569E-21</v>
      </c>
      <c r="K131" s="89"/>
      <c r="L131" s="87">
        <f t="shared" si="8"/>
        <v>0</v>
      </c>
      <c r="M131" s="87">
        <f t="shared" si="9"/>
        <v>9.0828212550841569E-21</v>
      </c>
      <c r="N131" s="88">
        <f t="shared" si="10"/>
        <v>9.0828212550841569E-21</v>
      </c>
      <c r="O131" s="89"/>
      <c r="P131" s="88">
        <f t="shared" si="11"/>
        <v>0.3197390619806062</v>
      </c>
    </row>
    <row r="132" spans="1:28" hidden="1" outlineLevel="1" x14ac:dyDescent="0.35">
      <c r="B132" s="38" t="str">
        <f t="shared" si="1"/>
        <v>WNST</v>
      </c>
      <c r="C132" s="38" t="str">
        <f t="shared" si="1"/>
        <v>Direct Connect</v>
      </c>
      <c r="D132" s="90">
        <f t="shared" si="2"/>
        <v>0</v>
      </c>
      <c r="E132" s="90">
        <f t="shared" si="3"/>
        <v>4.1779941375084631E-2</v>
      </c>
      <c r="F132" s="91">
        <f t="shared" si="4"/>
        <v>4.1779941375084631E-2</v>
      </c>
      <c r="G132" s="92"/>
      <c r="H132" s="90">
        <f t="shared" si="5"/>
        <v>0</v>
      </c>
      <c r="I132" s="90">
        <f t="shared" si="6"/>
        <v>1.1868419742246133E-21</v>
      </c>
      <c r="J132" s="91">
        <f t="shared" si="7"/>
        <v>1.1868419742246133E-21</v>
      </c>
      <c r="K132" s="92"/>
      <c r="L132" s="90">
        <f t="shared" si="8"/>
        <v>0</v>
      </c>
      <c r="M132" s="90">
        <f t="shared" si="9"/>
        <v>1.1868419742246133E-21</v>
      </c>
      <c r="N132" s="91">
        <f t="shared" si="10"/>
        <v>1.1868419742246133E-21</v>
      </c>
      <c r="O132" s="92"/>
      <c r="P132" s="91">
        <f t="shared" si="11"/>
        <v>4.1779941375084631E-2</v>
      </c>
    </row>
    <row r="133" spans="1:28" hidden="1" outlineLevel="1" x14ac:dyDescent="0.35">
      <c r="B133" s="35" t="str">
        <f t="shared" si="1"/>
        <v>WPOW</v>
      </c>
      <c r="C133" s="35" t="str">
        <f t="shared" si="1"/>
        <v>Lines Business</v>
      </c>
      <c r="D133" s="87">
        <f t="shared" si="2"/>
        <v>0</v>
      </c>
      <c r="E133" s="87">
        <f t="shared" si="3"/>
        <v>5.8522827023071454E-2</v>
      </c>
      <c r="F133" s="88">
        <f t="shared" si="4"/>
        <v>5.8522827023071454E-2</v>
      </c>
      <c r="G133" s="89"/>
      <c r="H133" s="87">
        <f t="shared" si="5"/>
        <v>0</v>
      </c>
      <c r="I133" s="87">
        <f t="shared" si="6"/>
        <v>1.6624567980530581E-21</v>
      </c>
      <c r="J133" s="88">
        <f t="shared" si="7"/>
        <v>1.6624567980530581E-21</v>
      </c>
      <c r="K133" s="89"/>
      <c r="L133" s="87">
        <f t="shared" si="8"/>
        <v>0</v>
      </c>
      <c r="M133" s="87">
        <f t="shared" si="9"/>
        <v>1.6624567980530581E-21</v>
      </c>
      <c r="N133" s="88">
        <f t="shared" si="10"/>
        <v>1.6624567980530581E-21</v>
      </c>
      <c r="O133" s="89"/>
      <c r="P133" s="88">
        <f t="shared" si="11"/>
        <v>5.8522827023071454E-2</v>
      </c>
    </row>
    <row r="134" spans="1:28" ht="15" hidden="1" outlineLevel="1" thickBot="1" x14ac:dyDescent="0.4">
      <c r="B134" s="38" t="str">
        <f t="shared" si="1"/>
        <v>WTOM</v>
      </c>
      <c r="C134" s="38" t="str">
        <f t="shared" si="1"/>
        <v>Lines Business</v>
      </c>
      <c r="D134" s="90">
        <f t="shared" si="2"/>
        <v>0</v>
      </c>
      <c r="E134" s="90">
        <f t="shared" si="3"/>
        <v>8.2168451779569468E-2</v>
      </c>
      <c r="F134" s="93">
        <f t="shared" si="4"/>
        <v>8.2168451779569468E-2</v>
      </c>
      <c r="G134" s="92"/>
      <c r="H134" s="90">
        <f t="shared" si="5"/>
        <v>0</v>
      </c>
      <c r="I134" s="90">
        <f t="shared" si="6"/>
        <v>2.3341575961904189E-21</v>
      </c>
      <c r="J134" s="93">
        <f t="shared" si="7"/>
        <v>2.3341575961904189E-21</v>
      </c>
      <c r="K134" s="92"/>
      <c r="L134" s="90">
        <f t="shared" si="8"/>
        <v>0</v>
      </c>
      <c r="M134" s="90">
        <f t="shared" si="9"/>
        <v>2.3341575961904189E-21</v>
      </c>
      <c r="N134" s="93">
        <f t="shared" si="10"/>
        <v>2.3341575961904189E-21</v>
      </c>
      <c r="O134" s="92"/>
      <c r="P134" s="93">
        <f t="shared" si="11"/>
        <v>8.2168451779569468E-2</v>
      </c>
    </row>
    <row r="135" spans="1:28" ht="15" hidden="1" outlineLevel="1" thickTop="1" x14ac:dyDescent="0.35">
      <c r="C135" s="31" t="s">
        <v>134</v>
      </c>
      <c r="D135" s="85">
        <f>+SUM(D79:D134)-SUM(J142:J197)</f>
        <v>0</v>
      </c>
      <c r="E135" s="85">
        <f>+SUM(E79:E134)-SUM(G265:G320)</f>
        <v>0</v>
      </c>
      <c r="F135" s="77">
        <f>ROUND(SUM(F79:F134),10)</f>
        <v>0</v>
      </c>
      <c r="G135" s="31" t="s">
        <v>134</v>
      </c>
      <c r="H135" s="85">
        <f>+SUM(H79:H134)-SUM(S142:S197)</f>
        <v>0</v>
      </c>
      <c r="I135" s="85">
        <f>+SUM(I79:I134)-SUM(L265:L320)</f>
        <v>0</v>
      </c>
      <c r="J135" s="77">
        <f>+SUM(J79:J134)</f>
        <v>-2.2193333343524788E-35</v>
      </c>
      <c r="K135" s="31" t="s">
        <v>134</v>
      </c>
      <c r="L135" s="85">
        <f>+SUM(L79:L134)-SUM(AB142:AB197)</f>
        <v>0</v>
      </c>
      <c r="M135" s="85">
        <f>+SUM(M79:M134)-SUM(Q265:Q320)</f>
        <v>0</v>
      </c>
      <c r="N135" s="77">
        <f>+SUM(N79:N134)</f>
        <v>-2.2193333343524788E-35</v>
      </c>
      <c r="O135" s="31" t="s">
        <v>134</v>
      </c>
      <c r="P135" s="77">
        <f>ROUND(SUM(P79:P134),10)</f>
        <v>0</v>
      </c>
    </row>
    <row r="136" spans="1:28" s="9" customFormat="1" ht="18" collapsed="1" thickTop="1" thickBot="1" x14ac:dyDescent="0.45">
      <c r="A136" s="9" t="s">
        <v>720</v>
      </c>
      <c r="B136" s="22"/>
    </row>
    <row r="137" spans="1:28" ht="15" hidden="1" outlineLevel="1" thickTop="1" x14ac:dyDescent="0.35">
      <c r="A137" s="219" t="s">
        <v>316</v>
      </c>
    </row>
    <row r="138" spans="1:28" ht="15" hidden="1" outlineLevel="1" thickBot="1" x14ac:dyDescent="0.4">
      <c r="A138" s="8"/>
      <c r="D138" s="268" t="s">
        <v>337</v>
      </c>
      <c r="E138" s="269"/>
      <c r="F138" s="269"/>
      <c r="G138" s="269"/>
      <c r="H138" s="269"/>
      <c r="I138" s="269"/>
      <c r="J138" s="269"/>
      <c r="L138" s="268" t="s">
        <v>338</v>
      </c>
      <c r="M138" s="269"/>
      <c r="N138" s="269"/>
      <c r="O138" s="269"/>
      <c r="P138" s="269"/>
      <c r="Q138" s="269"/>
      <c r="R138" s="269"/>
      <c r="S138" s="269"/>
      <c r="T138" s="206"/>
      <c r="U138" s="268" t="s">
        <v>487</v>
      </c>
      <c r="V138" s="269"/>
      <c r="W138" s="269"/>
      <c r="X138" s="269"/>
      <c r="Y138" s="269"/>
      <c r="Z138" s="269"/>
      <c r="AA138" s="269"/>
      <c r="AB138" s="269"/>
    </row>
    <row r="139" spans="1:28" hidden="1" outlineLevel="1" x14ac:dyDescent="0.35">
      <c r="A139" s="8"/>
      <c r="D139" s="94"/>
      <c r="E139" s="220" t="s">
        <v>313</v>
      </c>
      <c r="F139" s="220" t="s">
        <v>313</v>
      </c>
      <c r="G139" s="220" t="s">
        <v>335</v>
      </c>
      <c r="H139" s="220" t="s">
        <v>334</v>
      </c>
      <c r="L139" s="94"/>
      <c r="M139" s="220" t="s">
        <v>313</v>
      </c>
      <c r="N139" s="220" t="s">
        <v>340</v>
      </c>
      <c r="O139" s="220" t="s">
        <v>335</v>
      </c>
      <c r="P139" s="94"/>
      <c r="Q139" s="220" t="s">
        <v>334</v>
      </c>
      <c r="R139" s="220"/>
      <c r="S139" s="94"/>
      <c r="U139" s="94"/>
      <c r="V139" s="220" t="s">
        <v>313</v>
      </c>
      <c r="W139" s="220" t="s">
        <v>340</v>
      </c>
      <c r="X139" s="220" t="s">
        <v>335</v>
      </c>
      <c r="Y139" s="94"/>
      <c r="Z139" s="220" t="s">
        <v>334</v>
      </c>
      <c r="AA139" s="220"/>
      <c r="AB139" s="94"/>
    </row>
    <row r="140" spans="1:28" ht="15" hidden="1" outlineLevel="1" thickBot="1" x14ac:dyDescent="0.4">
      <c r="A140" s="8"/>
      <c r="D140" s="220" t="s">
        <v>341</v>
      </c>
      <c r="E140" s="220" t="s">
        <v>342</v>
      </c>
      <c r="F140" s="220" t="s">
        <v>343</v>
      </c>
      <c r="G140" s="220"/>
      <c r="H140" s="220"/>
      <c r="L140" s="220" t="s">
        <v>341</v>
      </c>
      <c r="M140" s="220" t="s">
        <v>345</v>
      </c>
      <c r="N140" s="220" t="s">
        <v>346</v>
      </c>
      <c r="O140" s="220" t="s">
        <v>347</v>
      </c>
      <c r="P140" s="94"/>
      <c r="Q140" s="220"/>
      <c r="R140" s="220"/>
      <c r="S140" s="220" t="s">
        <v>488</v>
      </c>
      <c r="U140" s="220" t="s">
        <v>347</v>
      </c>
      <c r="V140" s="220" t="s">
        <v>488</v>
      </c>
      <c r="W140" s="220" t="s">
        <v>489</v>
      </c>
      <c r="X140" s="220" t="s">
        <v>490</v>
      </c>
      <c r="Y140" s="94"/>
      <c r="Z140" s="220"/>
      <c r="AA140" s="220"/>
      <c r="AB140" s="220" t="s">
        <v>492</v>
      </c>
    </row>
    <row r="141" spans="1:28" ht="31" hidden="1" outlineLevel="1" thickTop="1" thickBot="1" x14ac:dyDescent="0.5">
      <c r="B141" s="21" t="s">
        <v>128</v>
      </c>
      <c r="C141" s="21" t="s">
        <v>320</v>
      </c>
      <c r="D141" s="20" t="s">
        <v>507</v>
      </c>
      <c r="E141" s="20" t="str">
        <f>+H16</f>
        <v xml:space="preserve">ICc19 </v>
      </c>
      <c r="F141" s="20" t="str">
        <f>+I16</f>
        <v xml:space="preserve">HVDCc19 </v>
      </c>
      <c r="G141" s="73" t="s">
        <v>344</v>
      </c>
      <c r="H141" s="20" t="str">
        <f>+H202</f>
        <v>DCn</v>
      </c>
      <c r="I141" s="73" t="s">
        <v>336</v>
      </c>
      <c r="J141" s="73" t="s">
        <v>339</v>
      </c>
      <c r="L141" s="20" t="s">
        <v>507</v>
      </c>
      <c r="M141" s="21" t="str">
        <f>+J141</f>
        <v>Cap reduction</v>
      </c>
      <c r="N141" s="83" t="str">
        <f>+G264</f>
        <v>ACRC</v>
      </c>
      <c r="O141" s="80" t="s">
        <v>508</v>
      </c>
      <c r="P141" s="73" t="s">
        <v>348</v>
      </c>
      <c r="Q141" s="20" t="str">
        <f>+H202</f>
        <v>DCn</v>
      </c>
      <c r="R141" s="73" t="s">
        <v>336</v>
      </c>
      <c r="S141" s="73" t="s">
        <v>339</v>
      </c>
      <c r="T141" s="207"/>
      <c r="U141" s="86" t="s">
        <v>508</v>
      </c>
      <c r="V141" s="84" t="str">
        <f>+S141</f>
        <v>Cap reduction</v>
      </c>
      <c r="W141" s="83" t="str">
        <f>+L264</f>
        <v>ACRC</v>
      </c>
      <c r="X141" s="80" t="s">
        <v>509</v>
      </c>
      <c r="Y141" s="73" t="s">
        <v>491</v>
      </c>
      <c r="Z141" s="20" t="str">
        <f>+H202</f>
        <v>DCn</v>
      </c>
      <c r="AA141" s="73" t="s">
        <v>336</v>
      </c>
      <c r="AB141" s="73" t="s">
        <v>339</v>
      </c>
    </row>
    <row r="142" spans="1:28" hidden="1" outlineLevel="1" x14ac:dyDescent="0.35">
      <c r="B142" s="17" t="str">
        <f t="shared" ref="B142:C161" si="12">+B17</f>
        <v>ALPE</v>
      </c>
      <c r="C142" s="17" t="str">
        <f t="shared" si="12"/>
        <v>Lines Business</v>
      </c>
      <c r="D142" s="69">
        <f t="shared" ref="D142:D173" si="13">(J17+K17)*IF(D17=1,D17,IF(D17=2,D17-1,D17))</f>
        <v>9.7638959674949177</v>
      </c>
      <c r="E142" s="59">
        <f t="shared" ref="E142:E173" si="14">+H17*IF(D17=1,D17,IF(D17=2,D17-1,D17))</f>
        <v>12.568309080000001</v>
      </c>
      <c r="F142" s="71">
        <f t="shared" ref="F142:F173" si="15">+I17*IF(D17=1,D17,IF(D17=2,D17-1,D17))</f>
        <v>0.14692692000000002</v>
      </c>
      <c r="G142" s="74">
        <f>+D142-E142-F142</f>
        <v>-2.9513400325050827</v>
      </c>
      <c r="H142" s="72">
        <f t="shared" ref="H142:H173" si="16">+H203</f>
        <v>7.5121551511879021</v>
      </c>
      <c r="I142" s="74" t="str">
        <f>+IF(OR(G142&lt;=H142,H142=0),"no","yes")</f>
        <v>no</v>
      </c>
      <c r="J142" s="74">
        <f>IF(I142="no",,G142-H142)</f>
        <v>0</v>
      </c>
      <c r="L142" s="51">
        <f>+D142</f>
        <v>9.7638959674949177</v>
      </c>
      <c r="M142" s="51">
        <f>+J142</f>
        <v>0</v>
      </c>
      <c r="N142" s="79">
        <f>+G265</f>
        <v>0.17486689216156298</v>
      </c>
      <c r="O142" s="81">
        <f>+L142-M142+N142</f>
        <v>9.9387628596564799</v>
      </c>
      <c r="P142" s="74">
        <f>+O142-E142-F142</f>
        <v>-2.7764731403435206</v>
      </c>
      <c r="Q142" s="72">
        <f>+H203</f>
        <v>7.5121551511879021</v>
      </c>
      <c r="R142" s="74" t="str">
        <f>+IF(D17=0,"no",IF(OR(P142&lt;=Q142,Q142=0),"no","yes"))</f>
        <v>no</v>
      </c>
      <c r="S142" s="81">
        <f>IF(R142="no",,P142-Q142)</f>
        <v>0</v>
      </c>
      <c r="T142" s="208"/>
      <c r="U142" s="51">
        <f>+O142</f>
        <v>9.9387628596564799</v>
      </c>
      <c r="V142" s="51">
        <f>+S142</f>
        <v>0</v>
      </c>
      <c r="W142" s="79">
        <f>+L265</f>
        <v>4.967440371836366E-21</v>
      </c>
      <c r="X142" s="81">
        <f>+U142-V142+W142</f>
        <v>9.9387628596564799</v>
      </c>
      <c r="Y142" s="74">
        <f>+X142-E142-F142</f>
        <v>-2.7764731403435206</v>
      </c>
      <c r="Z142" s="72">
        <f>+H203</f>
        <v>7.5121551511879021</v>
      </c>
      <c r="AA142" s="74" t="str">
        <f>+IF(D17=0,"no",IF(OR(Y142&lt;=Z142,Z142=0),"no","yes"))</f>
        <v>no</v>
      </c>
      <c r="AB142" s="81">
        <f>IF(AA142="no",,Y142-Z142)</f>
        <v>0</v>
      </c>
    </row>
    <row r="143" spans="1:28" hidden="1" outlineLevel="1" x14ac:dyDescent="0.35">
      <c r="B143" s="17" t="str">
        <f t="shared" si="12"/>
        <v>BUEL</v>
      </c>
      <c r="C143" s="17" t="str">
        <f t="shared" si="12"/>
        <v>Lines Business</v>
      </c>
      <c r="D143" s="69">
        <f t="shared" si="13"/>
        <v>1.1441476247642703</v>
      </c>
      <c r="E143" s="59">
        <f t="shared" si="14"/>
        <v>0.64074804000000007</v>
      </c>
      <c r="F143" s="71">
        <f t="shared" si="15"/>
        <v>3.9083999999999999E-4</v>
      </c>
      <c r="G143" s="74">
        <f t="shared" ref="G143:G197" si="17">+D143-E143-F143</f>
        <v>0.50300874476427027</v>
      </c>
      <c r="H143" s="72">
        <f t="shared" si="16"/>
        <v>0.643425032397408</v>
      </c>
      <c r="I143" s="74" t="str">
        <f>+IF(OR(G143&lt;=H143,H143=0),"no","yes")</f>
        <v>no</v>
      </c>
      <c r="J143" s="74">
        <f>IF(I143="no",,G143-H143)</f>
        <v>0</v>
      </c>
      <c r="L143" s="51">
        <f t="shared" ref="L143:L197" si="18">+D143</f>
        <v>1.1441476247642703</v>
      </c>
      <c r="M143" s="51">
        <f t="shared" ref="M143:M197" si="19">+J143</f>
        <v>0</v>
      </c>
      <c r="N143" s="79">
        <f t="shared" ref="N143:N197" si="20">+G266</f>
        <v>2.049115844562753E-2</v>
      </c>
      <c r="O143" s="81">
        <f t="shared" ref="O143:O197" si="21">+L143-M143+N143</f>
        <v>1.1646387832098979</v>
      </c>
      <c r="P143" s="74">
        <f t="shared" ref="P143:P197" si="22">+O143-E143-F143</f>
        <v>0.52349990320989781</v>
      </c>
      <c r="Q143" s="72">
        <f t="shared" ref="Q143:Q197" si="23">+H204</f>
        <v>0.643425032397408</v>
      </c>
      <c r="R143" s="74" t="str">
        <f t="shared" ref="R143:R197" si="24">+IF(D18=0,"no",IF(OR(P143&lt;=Q143,Q143=0),"no","yes"))</f>
        <v>no</v>
      </c>
      <c r="S143" s="81">
        <f>IF(R143="no",,P143-Q143)</f>
        <v>0</v>
      </c>
      <c r="T143" s="208"/>
      <c r="U143" s="51">
        <f t="shared" ref="U143:U197" si="25">+O143</f>
        <v>1.1646387832098979</v>
      </c>
      <c r="V143" s="51">
        <f t="shared" ref="V143:V197" si="26">+S143</f>
        <v>0</v>
      </c>
      <c r="W143" s="79">
        <f t="shared" ref="W143:W197" si="27">+L266</f>
        <v>5.820919355875634E-22</v>
      </c>
      <c r="X143" s="81">
        <f t="shared" ref="X143:X197" si="28">+U143-V143+W143</f>
        <v>1.1646387832098979</v>
      </c>
      <c r="Y143" s="74">
        <f t="shared" ref="Y143:Y197" si="29">+X143-E143-F143</f>
        <v>0.52349990320989781</v>
      </c>
      <c r="Z143" s="72">
        <f t="shared" ref="Z143:Z197" si="30">+H204</f>
        <v>0.643425032397408</v>
      </c>
      <c r="AA143" s="74" t="str">
        <f t="shared" ref="AA143:AA197" si="31">+IF(D18=0,"no",IF(OR(Y143&lt;=Z143,Z143=0),"no","yes"))</f>
        <v>no</v>
      </c>
      <c r="AB143" s="81">
        <f>IF(AA143="no",,Y143-Z143)</f>
        <v>0</v>
      </c>
    </row>
    <row r="144" spans="1:28" hidden="1" outlineLevel="1" x14ac:dyDescent="0.35">
      <c r="B144" s="17" t="str">
        <f t="shared" si="12"/>
        <v>CHBP</v>
      </c>
      <c r="C144" s="17" t="str">
        <f t="shared" si="12"/>
        <v>Lines Business</v>
      </c>
      <c r="D144" s="69">
        <f t="shared" si="13"/>
        <v>1.3639240999257822</v>
      </c>
      <c r="E144" s="59">
        <f t="shared" si="14"/>
        <v>2.08653288</v>
      </c>
      <c r="F144" s="71">
        <f t="shared" si="15"/>
        <v>0</v>
      </c>
      <c r="G144" s="74">
        <f t="shared" si="17"/>
        <v>-0.7226087800742178</v>
      </c>
      <c r="H144" s="72">
        <f t="shared" si="16"/>
        <v>1.2922127753779693</v>
      </c>
      <c r="I144" s="74" t="str">
        <f t="shared" ref="I144:I197" si="32">+IF(OR(G144&lt;=H144,H144=0),"no","yes")</f>
        <v>no</v>
      </c>
      <c r="J144" s="74">
        <f t="shared" ref="J144:J197" si="33">IF(I144="no",,G144-H144)</f>
        <v>0</v>
      </c>
      <c r="L144" s="51">
        <f t="shared" si="18"/>
        <v>1.3639240999257822</v>
      </c>
      <c r="M144" s="51">
        <f t="shared" si="19"/>
        <v>0</v>
      </c>
      <c r="N144" s="79">
        <f t="shared" si="20"/>
        <v>2.4427254171110437E-2</v>
      </c>
      <c r="O144" s="81">
        <f t="shared" si="21"/>
        <v>1.3883513540968926</v>
      </c>
      <c r="P144" s="74">
        <f t="shared" si="22"/>
        <v>-0.69818152590310745</v>
      </c>
      <c r="Q144" s="72">
        <f t="shared" si="23"/>
        <v>1.2922127753779693</v>
      </c>
      <c r="R144" s="74" t="str">
        <f t="shared" si="24"/>
        <v>no</v>
      </c>
      <c r="S144" s="81">
        <f t="shared" ref="S144:S197" si="34">IF(R144="no",,P144-Q144)</f>
        <v>0</v>
      </c>
      <c r="T144" s="208"/>
      <c r="U144" s="51">
        <f t="shared" si="25"/>
        <v>1.3883513540968926</v>
      </c>
      <c r="V144" s="51">
        <f t="shared" si="26"/>
        <v>0</v>
      </c>
      <c r="W144" s="79">
        <f t="shared" si="27"/>
        <v>6.9390452956968535E-22</v>
      </c>
      <c r="X144" s="81">
        <f t="shared" si="28"/>
        <v>1.3883513540968926</v>
      </c>
      <c r="Y144" s="74">
        <f t="shared" si="29"/>
        <v>-0.69818152590310745</v>
      </c>
      <c r="Z144" s="72">
        <f t="shared" si="30"/>
        <v>1.2922127753779693</v>
      </c>
      <c r="AA144" s="74" t="str">
        <f t="shared" si="31"/>
        <v>no</v>
      </c>
      <c r="AB144" s="81">
        <f t="shared" ref="AB144:AB197" si="35">IF(AA144="no",,Y144-Z144)</f>
        <v>0</v>
      </c>
    </row>
    <row r="145" spans="2:28" hidden="1" outlineLevel="1" x14ac:dyDescent="0.35">
      <c r="B145" s="17" t="str">
        <f t="shared" si="12"/>
        <v>COUP</v>
      </c>
      <c r="C145" s="17" t="str">
        <f t="shared" si="12"/>
        <v>Lines Business</v>
      </c>
      <c r="D145" s="69">
        <f t="shared" si="13"/>
        <v>10.075213342596509</v>
      </c>
      <c r="E145" s="59">
        <f t="shared" si="14"/>
        <v>11.64743868</v>
      </c>
      <c r="F145" s="71">
        <f t="shared" si="15"/>
        <v>0</v>
      </c>
      <c r="G145" s="74">
        <f t="shared" si="17"/>
        <v>-1.5722253374034914</v>
      </c>
      <c r="H145" s="72">
        <f t="shared" si="16"/>
        <v>5.7073374103671686</v>
      </c>
      <c r="I145" s="74" t="str">
        <f t="shared" si="32"/>
        <v>no</v>
      </c>
      <c r="J145" s="74">
        <f t="shared" si="33"/>
        <v>0</v>
      </c>
      <c r="L145" s="51">
        <f t="shared" si="18"/>
        <v>10.075213342596509</v>
      </c>
      <c r="M145" s="51">
        <f t="shared" si="19"/>
        <v>0</v>
      </c>
      <c r="N145" s="79">
        <f t="shared" si="20"/>
        <v>0.18044244335968559</v>
      </c>
      <c r="O145" s="81">
        <f t="shared" si="21"/>
        <v>10.255655785956195</v>
      </c>
      <c r="P145" s="74">
        <f t="shared" si="22"/>
        <v>-1.3917828940438053</v>
      </c>
      <c r="Q145" s="72">
        <f t="shared" si="23"/>
        <v>5.7073374103671686</v>
      </c>
      <c r="R145" s="74" t="str">
        <f t="shared" si="24"/>
        <v>no</v>
      </c>
      <c r="S145" s="81">
        <f t="shared" si="34"/>
        <v>0</v>
      </c>
      <c r="T145" s="208"/>
      <c r="U145" s="51">
        <f t="shared" si="25"/>
        <v>10.255655785956195</v>
      </c>
      <c r="V145" s="51">
        <f t="shared" si="26"/>
        <v>0</v>
      </c>
      <c r="W145" s="79">
        <f t="shared" si="27"/>
        <v>5.1258249452363773E-21</v>
      </c>
      <c r="X145" s="81">
        <f t="shared" si="28"/>
        <v>10.255655785956195</v>
      </c>
      <c r="Y145" s="74">
        <f t="shared" si="29"/>
        <v>-1.3917828940438053</v>
      </c>
      <c r="Z145" s="72">
        <f t="shared" si="30"/>
        <v>5.7073374103671686</v>
      </c>
      <c r="AA145" s="74" t="str">
        <f t="shared" si="31"/>
        <v>no</v>
      </c>
      <c r="AB145" s="81">
        <f t="shared" si="35"/>
        <v>0</v>
      </c>
    </row>
    <row r="146" spans="2:28" hidden="1" outlineLevel="1" x14ac:dyDescent="0.35">
      <c r="B146" s="17" t="str">
        <f t="shared" si="12"/>
        <v>CTCT</v>
      </c>
      <c r="C146" s="17" t="str">
        <f t="shared" si="12"/>
        <v>Generator</v>
      </c>
      <c r="D146" s="69">
        <f t="shared" si="13"/>
        <v>0</v>
      </c>
      <c r="E146" s="59">
        <f t="shared" si="14"/>
        <v>0</v>
      </c>
      <c r="F146" s="71">
        <f t="shared" si="15"/>
        <v>0</v>
      </c>
      <c r="G146" s="74">
        <f t="shared" si="17"/>
        <v>0</v>
      </c>
      <c r="H146" s="72">
        <f t="shared" si="16"/>
        <v>0</v>
      </c>
      <c r="I146" s="74" t="str">
        <f t="shared" si="32"/>
        <v>no</v>
      </c>
      <c r="J146" s="74">
        <f t="shared" si="33"/>
        <v>0</v>
      </c>
      <c r="L146" s="51">
        <f t="shared" si="18"/>
        <v>0</v>
      </c>
      <c r="M146" s="51">
        <f t="shared" si="19"/>
        <v>0</v>
      </c>
      <c r="N146" s="79">
        <f t="shared" si="20"/>
        <v>0.43162937038119187</v>
      </c>
      <c r="O146" s="81">
        <f t="shared" si="21"/>
        <v>0.43162937038119187</v>
      </c>
      <c r="P146" s="74">
        <f t="shared" si="22"/>
        <v>0.43162937038119187</v>
      </c>
      <c r="Q146" s="72">
        <f t="shared" si="23"/>
        <v>0</v>
      </c>
      <c r="R146" s="74" t="str">
        <f t="shared" si="24"/>
        <v>no</v>
      </c>
      <c r="S146" s="81">
        <f t="shared" si="34"/>
        <v>0</v>
      </c>
      <c r="T146" s="208"/>
      <c r="U146" s="51">
        <f t="shared" si="25"/>
        <v>0.43162937038119187</v>
      </c>
      <c r="V146" s="51">
        <f t="shared" si="26"/>
        <v>0</v>
      </c>
      <c r="W146" s="79">
        <f t="shared" si="27"/>
        <v>1.2261287048670562E-20</v>
      </c>
      <c r="X146" s="81">
        <f t="shared" si="28"/>
        <v>0.43162937038119187</v>
      </c>
      <c r="Y146" s="74">
        <f t="shared" si="29"/>
        <v>0.43162937038119187</v>
      </c>
      <c r="Z146" s="72">
        <f t="shared" si="30"/>
        <v>0</v>
      </c>
      <c r="AA146" s="74" t="str">
        <f t="shared" si="31"/>
        <v>no</v>
      </c>
      <c r="AB146" s="81">
        <f t="shared" si="35"/>
        <v>0</v>
      </c>
    </row>
    <row r="147" spans="2:28" hidden="1" outlineLevel="1" x14ac:dyDescent="0.35">
      <c r="B147" s="17" t="str">
        <f t="shared" si="12"/>
        <v>DUNE</v>
      </c>
      <c r="C147" s="17" t="str">
        <f t="shared" si="12"/>
        <v>Lines Business</v>
      </c>
      <c r="D147" s="69">
        <f t="shared" si="13"/>
        <v>20.713391953936277</v>
      </c>
      <c r="E147" s="59">
        <f t="shared" si="14"/>
        <v>20.721931799999997</v>
      </c>
      <c r="F147" s="71">
        <f t="shared" si="15"/>
        <v>0.58503456000000009</v>
      </c>
      <c r="G147" s="74">
        <f t="shared" si="17"/>
        <v>-0.59357440606371947</v>
      </c>
      <c r="H147" s="72">
        <f t="shared" si="16"/>
        <v>10.821107961123106</v>
      </c>
      <c r="I147" s="74" t="str">
        <f t="shared" si="32"/>
        <v>no</v>
      </c>
      <c r="J147" s="74">
        <f t="shared" si="33"/>
        <v>0</v>
      </c>
      <c r="L147" s="51">
        <f t="shared" si="18"/>
        <v>20.713391953936277</v>
      </c>
      <c r="M147" s="51">
        <f t="shared" si="19"/>
        <v>0</v>
      </c>
      <c r="N147" s="79">
        <f t="shared" si="20"/>
        <v>0.37096733610922167</v>
      </c>
      <c r="O147" s="81">
        <f t="shared" si="21"/>
        <v>21.084359290045498</v>
      </c>
      <c r="P147" s="74">
        <f t="shared" si="22"/>
        <v>-0.22260706995449875</v>
      </c>
      <c r="Q147" s="72">
        <f t="shared" si="23"/>
        <v>10.821107961123106</v>
      </c>
      <c r="R147" s="74" t="str">
        <f t="shared" si="24"/>
        <v>no</v>
      </c>
      <c r="S147" s="81">
        <f t="shared" si="34"/>
        <v>0</v>
      </c>
      <c r="T147" s="208"/>
      <c r="U147" s="51">
        <f t="shared" si="25"/>
        <v>21.084359290045498</v>
      </c>
      <c r="V147" s="51">
        <f t="shared" si="26"/>
        <v>0</v>
      </c>
      <c r="W147" s="79">
        <f t="shared" si="27"/>
        <v>1.0538061832304868E-20</v>
      </c>
      <c r="X147" s="81">
        <f t="shared" si="28"/>
        <v>21.084359290045498</v>
      </c>
      <c r="Y147" s="74">
        <f t="shared" si="29"/>
        <v>-0.22260706995449875</v>
      </c>
      <c r="Z147" s="72">
        <f t="shared" si="30"/>
        <v>10.821107961123106</v>
      </c>
      <c r="AA147" s="74" t="str">
        <f t="shared" si="31"/>
        <v>no</v>
      </c>
      <c r="AB147" s="81">
        <f t="shared" si="35"/>
        <v>0</v>
      </c>
    </row>
    <row r="148" spans="2:28" hidden="1" outlineLevel="1" x14ac:dyDescent="0.35">
      <c r="B148" s="17" t="str">
        <f t="shared" si="12"/>
        <v>EASH</v>
      </c>
      <c r="C148" s="17" t="str">
        <f t="shared" si="12"/>
        <v>Lines Business</v>
      </c>
      <c r="D148" s="69">
        <f t="shared" si="13"/>
        <v>10.150425168049065</v>
      </c>
      <c r="E148" s="59">
        <f t="shared" si="14"/>
        <v>14.530367399999996</v>
      </c>
      <c r="F148" s="71">
        <f t="shared" si="15"/>
        <v>6.4800000000000006E-6</v>
      </c>
      <c r="G148" s="74">
        <f t="shared" si="17"/>
        <v>-4.3799487119509308</v>
      </c>
      <c r="H148" s="72">
        <f t="shared" si="16"/>
        <v>5.5947004406047505</v>
      </c>
      <c r="I148" s="74" t="str">
        <f t="shared" si="32"/>
        <v>no</v>
      </c>
      <c r="J148" s="74">
        <f t="shared" si="33"/>
        <v>0</v>
      </c>
      <c r="L148" s="51">
        <f t="shared" si="18"/>
        <v>10.150425168049065</v>
      </c>
      <c r="M148" s="51">
        <f t="shared" si="19"/>
        <v>0</v>
      </c>
      <c r="N148" s="79">
        <f t="shared" si="20"/>
        <v>0.18178945260829607</v>
      </c>
      <c r="O148" s="81">
        <f t="shared" si="21"/>
        <v>10.332214620657361</v>
      </c>
      <c r="P148" s="74">
        <f t="shared" si="22"/>
        <v>-4.1981592593426349</v>
      </c>
      <c r="Q148" s="72">
        <f t="shared" si="23"/>
        <v>5.5947004406047505</v>
      </c>
      <c r="R148" s="74" t="str">
        <f t="shared" si="24"/>
        <v>no</v>
      </c>
      <c r="S148" s="81">
        <f t="shared" si="34"/>
        <v>0</v>
      </c>
      <c r="T148" s="208"/>
      <c r="U148" s="51">
        <f t="shared" si="25"/>
        <v>10.332214620657361</v>
      </c>
      <c r="V148" s="51">
        <f t="shared" si="26"/>
        <v>0</v>
      </c>
      <c r="W148" s="79">
        <f t="shared" si="27"/>
        <v>5.1640894105109276E-21</v>
      </c>
      <c r="X148" s="81">
        <f t="shared" si="28"/>
        <v>10.332214620657361</v>
      </c>
      <c r="Y148" s="74">
        <f t="shared" si="29"/>
        <v>-4.1981592593426349</v>
      </c>
      <c r="Z148" s="72">
        <f t="shared" si="30"/>
        <v>5.5947004406047505</v>
      </c>
      <c r="AA148" s="74" t="str">
        <f t="shared" si="31"/>
        <v>no</v>
      </c>
      <c r="AB148" s="81">
        <f t="shared" si="35"/>
        <v>0</v>
      </c>
    </row>
    <row r="149" spans="2:28" hidden="1" outlineLevel="1" x14ac:dyDescent="0.35">
      <c r="B149" s="17" t="str">
        <f t="shared" si="12"/>
        <v>EAST</v>
      </c>
      <c r="C149" s="17" t="str">
        <f t="shared" si="12"/>
        <v>Lines Business</v>
      </c>
      <c r="D149" s="69">
        <f t="shared" si="13"/>
        <v>3.6129988732477232</v>
      </c>
      <c r="E149" s="59">
        <f t="shared" si="14"/>
        <v>5.4850789200000012</v>
      </c>
      <c r="F149" s="71">
        <f t="shared" si="15"/>
        <v>0</v>
      </c>
      <c r="G149" s="74">
        <f t="shared" si="17"/>
        <v>-1.872080046752278</v>
      </c>
      <c r="H149" s="72">
        <f t="shared" si="16"/>
        <v>3.2773679481641453</v>
      </c>
      <c r="I149" s="74" t="str">
        <f t="shared" si="32"/>
        <v>no</v>
      </c>
      <c r="J149" s="74">
        <f t="shared" si="33"/>
        <v>0</v>
      </c>
      <c r="L149" s="51">
        <f t="shared" si="18"/>
        <v>3.6129988732477232</v>
      </c>
      <c r="M149" s="51">
        <f t="shared" si="19"/>
        <v>0</v>
      </c>
      <c r="N149" s="79">
        <f t="shared" si="20"/>
        <v>6.4707150347706424E-2</v>
      </c>
      <c r="O149" s="81">
        <f t="shared" si="21"/>
        <v>3.6777060235954298</v>
      </c>
      <c r="P149" s="74">
        <f t="shared" si="22"/>
        <v>-1.8073728964045714</v>
      </c>
      <c r="Q149" s="72">
        <f t="shared" si="23"/>
        <v>3.2773679481641453</v>
      </c>
      <c r="R149" s="74" t="str">
        <f t="shared" si="24"/>
        <v>no</v>
      </c>
      <c r="S149" s="81">
        <f t="shared" si="34"/>
        <v>0</v>
      </c>
      <c r="T149" s="208"/>
      <c r="U149" s="51">
        <f t="shared" si="25"/>
        <v>3.6777060235954298</v>
      </c>
      <c r="V149" s="51">
        <f t="shared" si="26"/>
        <v>0</v>
      </c>
      <c r="W149" s="79">
        <f t="shared" si="27"/>
        <v>1.8381347492966704E-21</v>
      </c>
      <c r="X149" s="81">
        <f t="shared" si="28"/>
        <v>3.6777060235954298</v>
      </c>
      <c r="Y149" s="74">
        <f t="shared" si="29"/>
        <v>-1.8073728964045714</v>
      </c>
      <c r="Z149" s="72">
        <f t="shared" si="30"/>
        <v>3.2773679481641453</v>
      </c>
      <c r="AA149" s="74" t="str">
        <f t="shared" si="31"/>
        <v>no</v>
      </c>
      <c r="AB149" s="81">
        <f t="shared" si="35"/>
        <v>0</v>
      </c>
    </row>
    <row r="150" spans="2:28" hidden="1" outlineLevel="1" x14ac:dyDescent="0.35">
      <c r="B150" s="17" t="str">
        <f t="shared" si="12"/>
        <v>GENE</v>
      </c>
      <c r="C150" s="17" t="str">
        <f t="shared" si="12"/>
        <v>Generator</v>
      </c>
      <c r="D150" s="69">
        <f t="shared" si="13"/>
        <v>0</v>
      </c>
      <c r="E150" s="59">
        <f t="shared" si="14"/>
        <v>0</v>
      </c>
      <c r="F150" s="71">
        <f t="shared" si="15"/>
        <v>0</v>
      </c>
      <c r="G150" s="74">
        <f t="shared" si="17"/>
        <v>0</v>
      </c>
      <c r="H150" s="72">
        <f t="shared" si="16"/>
        <v>0</v>
      </c>
      <c r="I150" s="74" t="str">
        <f t="shared" si="32"/>
        <v>no</v>
      </c>
      <c r="J150" s="74">
        <f t="shared" si="33"/>
        <v>0</v>
      </c>
      <c r="L150" s="51">
        <f t="shared" si="18"/>
        <v>0</v>
      </c>
      <c r="M150" s="51">
        <f t="shared" si="19"/>
        <v>0</v>
      </c>
      <c r="N150" s="79">
        <f t="shared" si="20"/>
        <v>0.14601345938529262</v>
      </c>
      <c r="O150" s="81">
        <f t="shared" si="21"/>
        <v>0.14601345938529262</v>
      </c>
      <c r="P150" s="74">
        <f t="shared" si="22"/>
        <v>0.14601345938529262</v>
      </c>
      <c r="Q150" s="72">
        <f t="shared" si="23"/>
        <v>0</v>
      </c>
      <c r="R150" s="74" t="str">
        <f t="shared" si="24"/>
        <v>no</v>
      </c>
      <c r="S150" s="81">
        <f t="shared" si="34"/>
        <v>0</v>
      </c>
      <c r="T150" s="208"/>
      <c r="U150" s="51">
        <f t="shared" si="25"/>
        <v>0.14601345938529262</v>
      </c>
      <c r="V150" s="51">
        <f t="shared" si="26"/>
        <v>0</v>
      </c>
      <c r="W150" s="79">
        <f t="shared" si="27"/>
        <v>4.1478014735451519E-21</v>
      </c>
      <c r="X150" s="81">
        <f t="shared" si="28"/>
        <v>0.14601345938529262</v>
      </c>
      <c r="Y150" s="74">
        <f t="shared" si="29"/>
        <v>0.14601345938529262</v>
      </c>
      <c r="Z150" s="72">
        <f t="shared" si="30"/>
        <v>0</v>
      </c>
      <c r="AA150" s="74" t="str">
        <f t="shared" si="31"/>
        <v>no</v>
      </c>
      <c r="AB150" s="81">
        <f t="shared" si="35"/>
        <v>0</v>
      </c>
    </row>
    <row r="151" spans="2:28" hidden="1" outlineLevel="1" x14ac:dyDescent="0.35">
      <c r="B151" s="17" t="str">
        <f t="shared" si="12"/>
        <v>HORO</v>
      </c>
      <c r="C151" s="17" t="str">
        <f t="shared" si="12"/>
        <v>Lines Business</v>
      </c>
      <c r="D151" s="69">
        <f t="shared" si="13"/>
        <v>7.2046722690506684</v>
      </c>
      <c r="E151" s="59">
        <f t="shared" si="14"/>
        <v>6.2632082400000009</v>
      </c>
      <c r="F151" s="71">
        <f t="shared" si="15"/>
        <v>0</v>
      </c>
      <c r="G151" s="74">
        <f t="shared" si="17"/>
        <v>0.94146402905066751</v>
      </c>
      <c r="H151" s="72">
        <f t="shared" si="16"/>
        <v>3.7825152375809923</v>
      </c>
      <c r="I151" s="74" t="str">
        <f t="shared" si="32"/>
        <v>no</v>
      </c>
      <c r="J151" s="74">
        <f t="shared" si="33"/>
        <v>0</v>
      </c>
      <c r="L151" s="51">
        <f t="shared" si="18"/>
        <v>7.2046722690506684</v>
      </c>
      <c r="M151" s="51">
        <f t="shared" si="19"/>
        <v>0</v>
      </c>
      <c r="N151" s="79">
        <f t="shared" si="20"/>
        <v>0.12903237118929722</v>
      </c>
      <c r="O151" s="81">
        <f t="shared" si="21"/>
        <v>7.3337046402399659</v>
      </c>
      <c r="P151" s="74">
        <f t="shared" si="22"/>
        <v>1.0704964002399651</v>
      </c>
      <c r="Q151" s="72">
        <f t="shared" si="23"/>
        <v>3.7825152375809923</v>
      </c>
      <c r="R151" s="74" t="str">
        <f t="shared" si="24"/>
        <v>no</v>
      </c>
      <c r="S151" s="81">
        <f t="shared" si="34"/>
        <v>0</v>
      </c>
      <c r="T151" s="208"/>
      <c r="U151" s="51">
        <f t="shared" si="25"/>
        <v>7.3337046402399659</v>
      </c>
      <c r="V151" s="51">
        <f t="shared" si="26"/>
        <v>0</v>
      </c>
      <c r="W151" s="79">
        <f t="shared" si="27"/>
        <v>3.665420034612924E-21</v>
      </c>
      <c r="X151" s="81">
        <f t="shared" si="28"/>
        <v>7.3337046402399659</v>
      </c>
      <c r="Y151" s="74">
        <f t="shared" si="29"/>
        <v>1.0704964002399651</v>
      </c>
      <c r="Z151" s="72">
        <f t="shared" si="30"/>
        <v>3.7825152375809923</v>
      </c>
      <c r="AA151" s="74" t="str">
        <f t="shared" si="31"/>
        <v>no</v>
      </c>
      <c r="AB151" s="81">
        <f t="shared" si="35"/>
        <v>0</v>
      </c>
    </row>
    <row r="152" spans="2:28" hidden="1" outlineLevel="1" x14ac:dyDescent="0.35">
      <c r="B152" s="17" t="str">
        <f t="shared" si="12"/>
        <v>HRZE</v>
      </c>
      <c r="C152" s="17" t="str">
        <f t="shared" si="12"/>
        <v>Lines Business</v>
      </c>
      <c r="D152" s="69">
        <f t="shared" si="13"/>
        <v>5.1143606924850067</v>
      </c>
      <c r="E152" s="59">
        <f t="shared" si="14"/>
        <v>3.0752187599999998</v>
      </c>
      <c r="F152" s="71">
        <f t="shared" si="15"/>
        <v>0</v>
      </c>
      <c r="G152" s="74">
        <f t="shared" si="17"/>
        <v>2.0391419324850069</v>
      </c>
      <c r="H152" s="72">
        <f t="shared" si="16"/>
        <v>4.1069842872570179</v>
      </c>
      <c r="I152" s="74" t="str">
        <f t="shared" si="32"/>
        <v>no</v>
      </c>
      <c r="J152" s="74">
        <f t="shared" si="33"/>
        <v>0</v>
      </c>
      <c r="L152" s="51">
        <f t="shared" si="18"/>
        <v>5.1143606924850067</v>
      </c>
      <c r="M152" s="51">
        <f t="shared" si="19"/>
        <v>0</v>
      </c>
      <c r="N152" s="79">
        <f t="shared" si="20"/>
        <v>9.1595850945712945E-2</v>
      </c>
      <c r="O152" s="81">
        <f t="shared" si="21"/>
        <v>5.2059565434307196</v>
      </c>
      <c r="P152" s="74">
        <f t="shared" si="22"/>
        <v>2.1307377834307197</v>
      </c>
      <c r="Q152" s="72">
        <f t="shared" si="23"/>
        <v>4.1069842872570179</v>
      </c>
      <c r="R152" s="74" t="str">
        <f t="shared" si="24"/>
        <v>no</v>
      </c>
      <c r="S152" s="81">
        <f t="shared" si="34"/>
        <v>0</v>
      </c>
      <c r="T152" s="208"/>
      <c r="U152" s="51">
        <f t="shared" si="25"/>
        <v>5.2059565434307196</v>
      </c>
      <c r="V152" s="51">
        <f t="shared" si="26"/>
        <v>0</v>
      </c>
      <c r="W152" s="79">
        <f t="shared" si="27"/>
        <v>2.6019615391806701E-21</v>
      </c>
      <c r="X152" s="81">
        <f t="shared" si="28"/>
        <v>5.2059565434307196</v>
      </c>
      <c r="Y152" s="74">
        <f t="shared" si="29"/>
        <v>2.1307377834307197</v>
      </c>
      <c r="Z152" s="72">
        <f t="shared" si="30"/>
        <v>4.1069842872570179</v>
      </c>
      <c r="AA152" s="74" t="str">
        <f t="shared" si="31"/>
        <v>no</v>
      </c>
      <c r="AB152" s="81">
        <f t="shared" si="35"/>
        <v>0</v>
      </c>
    </row>
    <row r="153" spans="2:28" hidden="1" outlineLevel="1" x14ac:dyDescent="0.35">
      <c r="B153" s="17" t="str">
        <f t="shared" si="12"/>
        <v>KIWI</v>
      </c>
      <c r="C153" s="17" t="str">
        <f t="shared" si="12"/>
        <v>Direct Connect</v>
      </c>
      <c r="D153" s="69">
        <f t="shared" si="13"/>
        <v>1.6100103950017204</v>
      </c>
      <c r="E153" s="59">
        <f t="shared" si="14"/>
        <v>0</v>
      </c>
      <c r="F153" s="71">
        <f t="shared" si="15"/>
        <v>0</v>
      </c>
      <c r="G153" s="74">
        <f t="shared" si="17"/>
        <v>1.6100103950017204</v>
      </c>
      <c r="H153" s="72">
        <f t="shared" si="16"/>
        <v>0.67161685205183563</v>
      </c>
      <c r="I153" s="74" t="str">
        <f t="shared" si="32"/>
        <v>yes</v>
      </c>
      <c r="J153" s="74">
        <f t="shared" si="33"/>
        <v>0.93839354294988475</v>
      </c>
      <c r="L153" s="51">
        <f t="shared" si="18"/>
        <v>1.6100103950017204</v>
      </c>
      <c r="M153" s="51">
        <f t="shared" si="19"/>
        <v>0.93839354294988475</v>
      </c>
      <c r="N153" s="79">
        <f t="shared" si="20"/>
        <v>0</v>
      </c>
      <c r="O153" s="81">
        <f t="shared" si="21"/>
        <v>0.67161685205183563</v>
      </c>
      <c r="P153" s="74">
        <f t="shared" si="22"/>
        <v>0.67161685205183563</v>
      </c>
      <c r="Q153" s="72">
        <f t="shared" si="23"/>
        <v>0.67161685205183563</v>
      </c>
      <c r="R153" s="74" t="str">
        <f t="shared" si="24"/>
        <v>no</v>
      </c>
      <c r="S153" s="81">
        <f t="shared" si="34"/>
        <v>0</v>
      </c>
      <c r="T153" s="208"/>
      <c r="U153" s="51">
        <f t="shared" si="25"/>
        <v>0.67161685205183563</v>
      </c>
      <c r="V153" s="51">
        <f t="shared" si="26"/>
        <v>0</v>
      </c>
      <c r="W153" s="79">
        <f t="shared" si="27"/>
        <v>0</v>
      </c>
      <c r="X153" s="81">
        <f t="shared" si="28"/>
        <v>0.67161685205183563</v>
      </c>
      <c r="Y153" s="74">
        <f t="shared" si="29"/>
        <v>0.67161685205183563</v>
      </c>
      <c r="Z153" s="72">
        <f t="shared" si="30"/>
        <v>0.67161685205183563</v>
      </c>
      <c r="AA153" s="74" t="str">
        <f t="shared" si="31"/>
        <v>no</v>
      </c>
      <c r="AB153" s="81">
        <f t="shared" si="35"/>
        <v>0</v>
      </c>
    </row>
    <row r="154" spans="2:28" hidden="1" outlineLevel="1" x14ac:dyDescent="0.35">
      <c r="B154" s="17" t="str">
        <f t="shared" si="12"/>
        <v>KUPE</v>
      </c>
      <c r="C154" s="17" t="str">
        <f t="shared" si="12"/>
        <v>Direct Connect</v>
      </c>
      <c r="D154" s="69">
        <f t="shared" si="13"/>
        <v>0.58974532387356882</v>
      </c>
      <c r="E154" s="59">
        <f t="shared" si="14"/>
        <v>0.91572936000000027</v>
      </c>
      <c r="F154" s="71">
        <f t="shared" si="15"/>
        <v>0</v>
      </c>
      <c r="G154" s="74">
        <f t="shared" si="17"/>
        <v>-0.32598403612643145</v>
      </c>
      <c r="H154" s="72">
        <f t="shared" si="16"/>
        <v>0.34589483261339082</v>
      </c>
      <c r="I154" s="74" t="str">
        <f t="shared" si="32"/>
        <v>no</v>
      </c>
      <c r="J154" s="74">
        <f t="shared" si="33"/>
        <v>0</v>
      </c>
      <c r="L154" s="51">
        <f t="shared" si="18"/>
        <v>0.58974532387356882</v>
      </c>
      <c r="M154" s="51">
        <f t="shared" si="19"/>
        <v>0</v>
      </c>
      <c r="N154" s="79">
        <f t="shared" si="20"/>
        <v>1.0562067876993597E-2</v>
      </c>
      <c r="O154" s="81">
        <f t="shared" si="21"/>
        <v>0.60030739175056236</v>
      </c>
      <c r="P154" s="74">
        <f t="shared" si="22"/>
        <v>-0.31542196824943791</v>
      </c>
      <c r="Q154" s="72">
        <f t="shared" si="23"/>
        <v>0.34589483261339082</v>
      </c>
      <c r="R154" s="74" t="str">
        <f t="shared" si="24"/>
        <v>no</v>
      </c>
      <c r="S154" s="81">
        <f t="shared" si="34"/>
        <v>0</v>
      </c>
      <c r="T154" s="208"/>
      <c r="U154" s="51">
        <f t="shared" si="25"/>
        <v>0.60030739175056236</v>
      </c>
      <c r="V154" s="51">
        <f t="shared" si="26"/>
        <v>0</v>
      </c>
      <c r="W154" s="79">
        <f t="shared" si="27"/>
        <v>3.0003645477829628E-22</v>
      </c>
      <c r="X154" s="81">
        <f t="shared" si="28"/>
        <v>0.60030739175056236</v>
      </c>
      <c r="Y154" s="74">
        <f t="shared" si="29"/>
        <v>-0.31542196824943791</v>
      </c>
      <c r="Z154" s="72">
        <f t="shared" si="30"/>
        <v>0.34589483261339082</v>
      </c>
      <c r="AA154" s="74" t="str">
        <f t="shared" si="31"/>
        <v>no</v>
      </c>
      <c r="AB154" s="81">
        <f t="shared" si="35"/>
        <v>0</v>
      </c>
    </row>
    <row r="155" spans="2:28" hidden="1" outlineLevel="1" x14ac:dyDescent="0.35">
      <c r="B155" s="17" t="str">
        <f t="shared" si="12"/>
        <v>MARL</v>
      </c>
      <c r="C155" s="17" t="str">
        <f t="shared" si="12"/>
        <v>Lines Business</v>
      </c>
      <c r="D155" s="69">
        <f t="shared" si="13"/>
        <v>4.6553550905395742</v>
      </c>
      <c r="E155" s="59">
        <f t="shared" si="14"/>
        <v>6.6032705999999983</v>
      </c>
      <c r="F155" s="71">
        <f t="shared" si="15"/>
        <v>0</v>
      </c>
      <c r="G155" s="74">
        <f t="shared" si="17"/>
        <v>-1.9479155094604241</v>
      </c>
      <c r="H155" s="72">
        <f t="shared" si="16"/>
        <v>3.8487321835853123</v>
      </c>
      <c r="I155" s="74" t="str">
        <f t="shared" si="32"/>
        <v>no</v>
      </c>
      <c r="J155" s="74">
        <f t="shared" si="33"/>
        <v>0</v>
      </c>
      <c r="L155" s="51">
        <f t="shared" si="18"/>
        <v>4.6553550905395742</v>
      </c>
      <c r="M155" s="51">
        <f t="shared" si="19"/>
        <v>0</v>
      </c>
      <c r="N155" s="79">
        <f t="shared" si="20"/>
        <v>8.3375271438909951E-2</v>
      </c>
      <c r="O155" s="81">
        <f t="shared" si="21"/>
        <v>4.738730361978484</v>
      </c>
      <c r="P155" s="74">
        <f t="shared" si="22"/>
        <v>-1.8645402380215144</v>
      </c>
      <c r="Q155" s="72">
        <f t="shared" si="23"/>
        <v>3.8487321835853123</v>
      </c>
      <c r="R155" s="74" t="str">
        <f t="shared" si="24"/>
        <v>no</v>
      </c>
      <c r="S155" s="81">
        <f t="shared" si="34"/>
        <v>0</v>
      </c>
      <c r="T155" s="208"/>
      <c r="U155" s="51">
        <f t="shared" si="25"/>
        <v>4.738730361978484</v>
      </c>
      <c r="V155" s="51">
        <f t="shared" si="26"/>
        <v>0</v>
      </c>
      <c r="W155" s="79">
        <f t="shared" si="27"/>
        <v>2.3684396985554281E-21</v>
      </c>
      <c r="X155" s="81">
        <f t="shared" si="28"/>
        <v>4.738730361978484</v>
      </c>
      <c r="Y155" s="74">
        <f t="shared" si="29"/>
        <v>-1.8645402380215144</v>
      </c>
      <c r="Z155" s="72">
        <f t="shared" si="30"/>
        <v>3.8487321835853123</v>
      </c>
      <c r="AA155" s="74" t="str">
        <f t="shared" si="31"/>
        <v>no</v>
      </c>
      <c r="AB155" s="81">
        <f t="shared" si="35"/>
        <v>0</v>
      </c>
    </row>
    <row r="156" spans="2:28" hidden="1" outlineLevel="1" x14ac:dyDescent="0.35">
      <c r="B156" s="17" t="str">
        <f t="shared" si="12"/>
        <v>MELT</v>
      </c>
      <c r="C156" s="17" t="str">
        <f t="shared" si="12"/>
        <v>Generator</v>
      </c>
      <c r="D156" s="69">
        <f t="shared" si="13"/>
        <v>0</v>
      </c>
      <c r="E156" s="59">
        <f t="shared" si="14"/>
        <v>0</v>
      </c>
      <c r="F156" s="71">
        <f t="shared" si="15"/>
        <v>0</v>
      </c>
      <c r="G156" s="74">
        <f t="shared" si="17"/>
        <v>0</v>
      </c>
      <c r="H156" s="72">
        <f t="shared" si="16"/>
        <v>0</v>
      </c>
      <c r="I156" s="74" t="str">
        <f t="shared" si="32"/>
        <v>no</v>
      </c>
      <c r="J156" s="74">
        <f t="shared" si="33"/>
        <v>0</v>
      </c>
      <c r="L156" s="51">
        <f t="shared" si="18"/>
        <v>0</v>
      </c>
      <c r="M156" s="51">
        <f t="shared" si="19"/>
        <v>0</v>
      </c>
      <c r="N156" s="79">
        <f t="shared" si="20"/>
        <v>2.3056043085063205E-3</v>
      </c>
      <c r="O156" s="81">
        <f t="shared" si="21"/>
        <v>2.3056043085063205E-3</v>
      </c>
      <c r="P156" s="74">
        <f t="shared" si="22"/>
        <v>2.3056043085063205E-3</v>
      </c>
      <c r="Q156" s="72">
        <f t="shared" si="23"/>
        <v>0</v>
      </c>
      <c r="R156" s="74" t="str">
        <f t="shared" si="24"/>
        <v>no</v>
      </c>
      <c r="S156" s="81">
        <f t="shared" si="34"/>
        <v>0</v>
      </c>
      <c r="T156" s="208"/>
      <c r="U156" s="51">
        <f t="shared" si="25"/>
        <v>2.3056043085063205E-3</v>
      </c>
      <c r="V156" s="51">
        <f t="shared" si="26"/>
        <v>0</v>
      </c>
      <c r="W156" s="79">
        <f t="shared" si="27"/>
        <v>6.5495256317431175E-23</v>
      </c>
      <c r="X156" s="81">
        <f t="shared" si="28"/>
        <v>2.3056043085063205E-3</v>
      </c>
      <c r="Y156" s="74">
        <f t="shared" si="29"/>
        <v>2.3056043085063205E-3</v>
      </c>
      <c r="Z156" s="72">
        <f t="shared" si="30"/>
        <v>0</v>
      </c>
      <c r="AA156" s="74" t="str">
        <f t="shared" si="31"/>
        <v>no</v>
      </c>
      <c r="AB156" s="81">
        <f t="shared" si="35"/>
        <v>0</v>
      </c>
    </row>
    <row r="157" spans="2:28" hidden="1" outlineLevel="1" x14ac:dyDescent="0.35">
      <c r="B157" s="17" t="str">
        <f t="shared" si="12"/>
        <v>MELW</v>
      </c>
      <c r="C157" s="17" t="str">
        <f t="shared" si="12"/>
        <v>Generator</v>
      </c>
      <c r="D157" s="69">
        <f t="shared" si="13"/>
        <v>0</v>
      </c>
      <c r="E157" s="59">
        <f t="shared" si="14"/>
        <v>0</v>
      </c>
      <c r="F157" s="71">
        <f t="shared" si="15"/>
        <v>0</v>
      </c>
      <c r="G157" s="74">
        <f t="shared" si="17"/>
        <v>0</v>
      </c>
      <c r="H157" s="72">
        <f t="shared" si="16"/>
        <v>0</v>
      </c>
      <c r="I157" s="74" t="str">
        <f t="shared" si="32"/>
        <v>no</v>
      </c>
      <c r="J157" s="74">
        <f t="shared" si="33"/>
        <v>0</v>
      </c>
      <c r="L157" s="51">
        <f t="shared" si="18"/>
        <v>0</v>
      </c>
      <c r="M157" s="51">
        <f t="shared" si="19"/>
        <v>0</v>
      </c>
      <c r="N157" s="79">
        <f t="shared" si="20"/>
        <v>6.1352978406141491E-3</v>
      </c>
      <c r="O157" s="81">
        <f t="shared" si="21"/>
        <v>6.1352978406141491E-3</v>
      </c>
      <c r="P157" s="74">
        <f t="shared" si="22"/>
        <v>6.1352978406141491E-3</v>
      </c>
      <c r="Q157" s="72">
        <f t="shared" si="23"/>
        <v>0</v>
      </c>
      <c r="R157" s="74" t="str">
        <f t="shared" si="24"/>
        <v>no</v>
      </c>
      <c r="S157" s="81">
        <f t="shared" si="34"/>
        <v>0</v>
      </c>
      <c r="T157" s="208"/>
      <c r="U157" s="51">
        <f t="shared" si="25"/>
        <v>6.1352978406141491E-3</v>
      </c>
      <c r="V157" s="51">
        <f t="shared" si="26"/>
        <v>0</v>
      </c>
      <c r="W157" s="79">
        <f t="shared" si="27"/>
        <v>1.7428528528172823E-22</v>
      </c>
      <c r="X157" s="81">
        <f t="shared" si="28"/>
        <v>6.1352978406141491E-3</v>
      </c>
      <c r="Y157" s="74">
        <f t="shared" si="29"/>
        <v>6.1352978406141491E-3</v>
      </c>
      <c r="Z157" s="72">
        <f t="shared" si="30"/>
        <v>0</v>
      </c>
      <c r="AA157" s="74" t="str">
        <f t="shared" si="31"/>
        <v>no</v>
      </c>
      <c r="AB157" s="81">
        <f t="shared" si="35"/>
        <v>0</v>
      </c>
    </row>
    <row r="158" spans="2:28" hidden="1" outlineLevel="1" x14ac:dyDescent="0.35">
      <c r="B158" s="17" t="str">
        <f t="shared" si="12"/>
        <v>MERI</v>
      </c>
      <c r="C158" s="17" t="str">
        <f t="shared" si="12"/>
        <v>Generator</v>
      </c>
      <c r="D158" s="69">
        <f t="shared" si="13"/>
        <v>0</v>
      </c>
      <c r="E158" s="59">
        <f t="shared" si="14"/>
        <v>0</v>
      </c>
      <c r="F158" s="71">
        <f t="shared" si="15"/>
        <v>0</v>
      </c>
      <c r="G158" s="74">
        <f t="shared" si="17"/>
        <v>0</v>
      </c>
      <c r="H158" s="72">
        <f t="shared" si="16"/>
        <v>0</v>
      </c>
      <c r="I158" s="74" t="str">
        <f t="shared" si="32"/>
        <v>no</v>
      </c>
      <c r="J158" s="74">
        <f t="shared" si="33"/>
        <v>0</v>
      </c>
      <c r="L158" s="51">
        <f t="shared" si="18"/>
        <v>0</v>
      </c>
      <c r="M158" s="51">
        <f t="shared" si="19"/>
        <v>0</v>
      </c>
      <c r="N158" s="79">
        <f t="shared" si="20"/>
        <v>0.85776392117545219</v>
      </c>
      <c r="O158" s="81">
        <f t="shared" si="21"/>
        <v>0.85776392117545219</v>
      </c>
      <c r="P158" s="74">
        <f t="shared" si="22"/>
        <v>0.85776392117545219</v>
      </c>
      <c r="Q158" s="72">
        <f t="shared" si="23"/>
        <v>0</v>
      </c>
      <c r="R158" s="74" t="str">
        <f t="shared" si="24"/>
        <v>no</v>
      </c>
      <c r="S158" s="81">
        <f t="shared" si="34"/>
        <v>0</v>
      </c>
      <c r="T158" s="208"/>
      <c r="U158" s="51">
        <f t="shared" si="25"/>
        <v>0.85776392117545219</v>
      </c>
      <c r="V158" s="51">
        <f t="shared" si="26"/>
        <v>0</v>
      </c>
      <c r="W158" s="79">
        <f t="shared" si="27"/>
        <v>2.4366482865234927E-20</v>
      </c>
      <c r="X158" s="81">
        <f t="shared" si="28"/>
        <v>0.85776392117545219</v>
      </c>
      <c r="Y158" s="74">
        <f t="shared" si="29"/>
        <v>0.85776392117545219</v>
      </c>
      <c r="Z158" s="72">
        <f t="shared" si="30"/>
        <v>0</v>
      </c>
      <c r="AA158" s="74" t="str">
        <f t="shared" si="31"/>
        <v>no</v>
      </c>
      <c r="AB158" s="81">
        <f t="shared" si="35"/>
        <v>0</v>
      </c>
    </row>
    <row r="159" spans="2:28" hidden="1" outlineLevel="1" x14ac:dyDescent="0.35">
      <c r="B159" s="17" t="str">
        <f t="shared" si="12"/>
        <v>METH</v>
      </c>
      <c r="C159" s="17" t="str">
        <f t="shared" si="12"/>
        <v>Direct Connect</v>
      </c>
      <c r="D159" s="69">
        <f t="shared" si="13"/>
        <v>0.58098113051975653</v>
      </c>
      <c r="E159" s="59">
        <f t="shared" si="14"/>
        <v>0.53793084000000002</v>
      </c>
      <c r="F159" s="71">
        <f t="shared" si="15"/>
        <v>0</v>
      </c>
      <c r="G159" s="74">
        <f t="shared" si="17"/>
        <v>4.3050290519756507E-2</v>
      </c>
      <c r="H159" s="72">
        <f t="shared" si="16"/>
        <v>0.27139325053995672</v>
      </c>
      <c r="I159" s="74" t="str">
        <f t="shared" si="32"/>
        <v>no</v>
      </c>
      <c r="J159" s="74">
        <f t="shared" si="33"/>
        <v>0</v>
      </c>
      <c r="L159" s="51">
        <f t="shared" si="18"/>
        <v>0.58098113051975653</v>
      </c>
      <c r="M159" s="51">
        <f t="shared" si="19"/>
        <v>0</v>
      </c>
      <c r="N159" s="79">
        <f t="shared" si="20"/>
        <v>1.0405105199473654E-2</v>
      </c>
      <c r="O159" s="81">
        <f t="shared" si="21"/>
        <v>0.59138623571923021</v>
      </c>
      <c r="P159" s="74">
        <f t="shared" si="22"/>
        <v>5.3455395719230192E-2</v>
      </c>
      <c r="Q159" s="72">
        <f t="shared" si="23"/>
        <v>0.27139325053995672</v>
      </c>
      <c r="R159" s="74" t="str">
        <f t="shared" si="24"/>
        <v>no</v>
      </c>
      <c r="S159" s="81">
        <f t="shared" si="34"/>
        <v>0</v>
      </c>
      <c r="T159" s="208"/>
      <c r="U159" s="51">
        <f t="shared" si="25"/>
        <v>0.59138623571923021</v>
      </c>
      <c r="V159" s="51">
        <f t="shared" si="26"/>
        <v>0</v>
      </c>
      <c r="W159" s="79">
        <f t="shared" si="27"/>
        <v>2.9557761908020593E-22</v>
      </c>
      <c r="X159" s="81">
        <f t="shared" si="28"/>
        <v>0.59138623571923021</v>
      </c>
      <c r="Y159" s="74">
        <f t="shared" si="29"/>
        <v>5.3455395719230192E-2</v>
      </c>
      <c r="Z159" s="72">
        <f t="shared" si="30"/>
        <v>0.27139325053995672</v>
      </c>
      <c r="AA159" s="74" t="str">
        <f t="shared" si="31"/>
        <v>no</v>
      </c>
      <c r="AB159" s="81">
        <f t="shared" si="35"/>
        <v>0</v>
      </c>
    </row>
    <row r="160" spans="2:28" hidden="1" outlineLevel="1" x14ac:dyDescent="0.35">
      <c r="B160" s="17" t="str">
        <f t="shared" si="12"/>
        <v>MPOW</v>
      </c>
      <c r="C160" s="17" t="str">
        <f t="shared" si="12"/>
        <v>Lines Business</v>
      </c>
      <c r="D160" s="69">
        <f t="shared" si="13"/>
        <v>9.0256110276005241</v>
      </c>
      <c r="E160" s="59">
        <f t="shared" si="14"/>
        <v>10.632173640000001</v>
      </c>
      <c r="F160" s="71">
        <f t="shared" si="15"/>
        <v>0</v>
      </c>
      <c r="G160" s="74">
        <f t="shared" si="17"/>
        <v>-1.6065626123994772</v>
      </c>
      <c r="H160" s="72">
        <f t="shared" si="16"/>
        <v>5.6629572213822872</v>
      </c>
      <c r="I160" s="74" t="str">
        <f t="shared" si="32"/>
        <v>no</v>
      </c>
      <c r="J160" s="74">
        <f t="shared" si="33"/>
        <v>0</v>
      </c>
      <c r="L160" s="51">
        <f t="shared" si="18"/>
        <v>9.0256110276005241</v>
      </c>
      <c r="M160" s="51">
        <f t="shared" si="19"/>
        <v>0</v>
      </c>
      <c r="N160" s="79">
        <f t="shared" si="20"/>
        <v>0.16164454798677741</v>
      </c>
      <c r="O160" s="81">
        <f t="shared" si="21"/>
        <v>9.1872555755873009</v>
      </c>
      <c r="P160" s="74">
        <f t="shared" si="22"/>
        <v>-1.4449180644127004</v>
      </c>
      <c r="Q160" s="72">
        <f t="shared" si="23"/>
        <v>5.6629572213822872</v>
      </c>
      <c r="R160" s="74" t="str">
        <f t="shared" si="24"/>
        <v>no</v>
      </c>
      <c r="S160" s="81">
        <f t="shared" si="34"/>
        <v>0</v>
      </c>
      <c r="T160" s="208"/>
      <c r="U160" s="51">
        <f t="shared" si="25"/>
        <v>9.1872555755873009</v>
      </c>
      <c r="V160" s="51">
        <f t="shared" si="26"/>
        <v>0</v>
      </c>
      <c r="W160" s="79">
        <f t="shared" si="27"/>
        <v>4.5918335005055645E-21</v>
      </c>
      <c r="X160" s="81">
        <f t="shared" si="28"/>
        <v>9.1872555755873009</v>
      </c>
      <c r="Y160" s="74">
        <f t="shared" si="29"/>
        <v>-1.4449180644127004</v>
      </c>
      <c r="Z160" s="72">
        <f t="shared" si="30"/>
        <v>5.6629572213822872</v>
      </c>
      <c r="AA160" s="74" t="str">
        <f t="shared" si="31"/>
        <v>no</v>
      </c>
      <c r="AB160" s="81">
        <f t="shared" si="35"/>
        <v>0</v>
      </c>
    </row>
    <row r="161" spans="2:28" hidden="1" outlineLevel="1" x14ac:dyDescent="0.35">
      <c r="B161" s="17" t="str">
        <f t="shared" si="12"/>
        <v>MRPL</v>
      </c>
      <c r="C161" s="17" t="str">
        <f t="shared" si="12"/>
        <v>Generator</v>
      </c>
      <c r="D161" s="69">
        <f t="shared" si="13"/>
        <v>0</v>
      </c>
      <c r="E161" s="59">
        <f t="shared" si="14"/>
        <v>0</v>
      </c>
      <c r="F161" s="71">
        <f t="shared" si="15"/>
        <v>0</v>
      </c>
      <c r="G161" s="74">
        <f t="shared" si="17"/>
        <v>0</v>
      </c>
      <c r="H161" s="72">
        <f t="shared" si="16"/>
        <v>0</v>
      </c>
      <c r="I161" s="74" t="str">
        <f t="shared" si="32"/>
        <v>no</v>
      </c>
      <c r="J161" s="74">
        <f t="shared" si="33"/>
        <v>0</v>
      </c>
      <c r="L161" s="51">
        <f t="shared" si="18"/>
        <v>0</v>
      </c>
      <c r="M161" s="51">
        <f t="shared" si="19"/>
        <v>0</v>
      </c>
      <c r="N161" s="79">
        <f t="shared" si="20"/>
        <v>0.14093556943678026</v>
      </c>
      <c r="O161" s="81">
        <f t="shared" si="21"/>
        <v>0.14093556943678026</v>
      </c>
      <c r="P161" s="74">
        <f t="shared" si="22"/>
        <v>0.14093556943678026</v>
      </c>
      <c r="Q161" s="72">
        <f t="shared" si="23"/>
        <v>0</v>
      </c>
      <c r="R161" s="74" t="str">
        <f t="shared" si="24"/>
        <v>no</v>
      </c>
      <c r="S161" s="81">
        <f t="shared" si="34"/>
        <v>0</v>
      </c>
      <c r="T161" s="208"/>
      <c r="U161" s="51">
        <f t="shared" si="25"/>
        <v>0.14093556943678026</v>
      </c>
      <c r="V161" s="51">
        <f t="shared" si="26"/>
        <v>0</v>
      </c>
      <c r="W161" s="79">
        <f t="shared" si="27"/>
        <v>4.0035539534904281E-21</v>
      </c>
      <c r="X161" s="81">
        <f t="shared" si="28"/>
        <v>0.14093556943678026</v>
      </c>
      <c r="Y161" s="74">
        <f t="shared" si="29"/>
        <v>0.14093556943678026</v>
      </c>
      <c r="Z161" s="72">
        <f t="shared" si="30"/>
        <v>0</v>
      </c>
      <c r="AA161" s="74" t="str">
        <f t="shared" si="31"/>
        <v>no</v>
      </c>
      <c r="AB161" s="81">
        <f t="shared" si="35"/>
        <v>0</v>
      </c>
    </row>
    <row r="162" spans="2:28" hidden="1" outlineLevel="1" x14ac:dyDescent="0.35">
      <c r="B162" s="17" t="str">
        <f t="shared" ref="B162:C181" si="36">+B37</f>
        <v>MSVP</v>
      </c>
      <c r="C162" s="17" t="str">
        <f t="shared" si="36"/>
        <v>Generator</v>
      </c>
      <c r="D162" s="69">
        <f t="shared" si="13"/>
        <v>0</v>
      </c>
      <c r="E162" s="59">
        <f t="shared" si="14"/>
        <v>0</v>
      </c>
      <c r="F162" s="71">
        <f t="shared" si="15"/>
        <v>0</v>
      </c>
      <c r="G162" s="74">
        <f t="shared" si="17"/>
        <v>0</v>
      </c>
      <c r="H162" s="72">
        <f t="shared" si="16"/>
        <v>0</v>
      </c>
      <c r="I162" s="74" t="str">
        <f t="shared" si="32"/>
        <v>no</v>
      </c>
      <c r="J162" s="74">
        <f t="shared" si="33"/>
        <v>0</v>
      </c>
      <c r="L162" s="51">
        <f t="shared" si="18"/>
        <v>0</v>
      </c>
      <c r="M162" s="51">
        <f t="shared" si="19"/>
        <v>0</v>
      </c>
      <c r="N162" s="79">
        <f t="shared" si="20"/>
        <v>6.1254021452286211E-3</v>
      </c>
      <c r="O162" s="81">
        <f t="shared" si="21"/>
        <v>6.1254021452286211E-3</v>
      </c>
      <c r="P162" s="74">
        <f t="shared" si="22"/>
        <v>6.1254021452286211E-3</v>
      </c>
      <c r="Q162" s="72">
        <f t="shared" si="23"/>
        <v>0</v>
      </c>
      <c r="R162" s="74" t="str">
        <f t="shared" si="24"/>
        <v>no</v>
      </c>
      <c r="S162" s="81">
        <f t="shared" si="34"/>
        <v>0</v>
      </c>
      <c r="T162" s="208"/>
      <c r="U162" s="51">
        <f t="shared" si="25"/>
        <v>6.1254021452286211E-3</v>
      </c>
      <c r="V162" s="51">
        <f t="shared" si="26"/>
        <v>0</v>
      </c>
      <c r="W162" s="79">
        <f t="shared" si="27"/>
        <v>1.7400417845722964E-22</v>
      </c>
      <c r="X162" s="81">
        <f t="shared" si="28"/>
        <v>6.1254021452286211E-3</v>
      </c>
      <c r="Y162" s="74">
        <f t="shared" si="29"/>
        <v>6.1254021452286211E-3</v>
      </c>
      <c r="Z162" s="72">
        <f t="shared" si="30"/>
        <v>0</v>
      </c>
      <c r="AA162" s="74" t="str">
        <f t="shared" si="31"/>
        <v>no</v>
      </c>
      <c r="AB162" s="81">
        <f t="shared" si="35"/>
        <v>0</v>
      </c>
    </row>
    <row r="163" spans="2:28" hidden="1" outlineLevel="1" x14ac:dyDescent="0.35">
      <c r="B163" s="17" t="str">
        <f t="shared" si="36"/>
        <v>NAPA</v>
      </c>
      <c r="C163" s="17" t="str">
        <f t="shared" si="36"/>
        <v>Generator</v>
      </c>
      <c r="D163" s="69">
        <f t="shared" si="13"/>
        <v>0</v>
      </c>
      <c r="E163" s="59">
        <f t="shared" si="14"/>
        <v>0</v>
      </c>
      <c r="F163" s="71">
        <f t="shared" si="15"/>
        <v>0</v>
      </c>
      <c r="G163" s="74">
        <f t="shared" si="17"/>
        <v>0</v>
      </c>
      <c r="H163" s="72">
        <f t="shared" si="16"/>
        <v>0</v>
      </c>
      <c r="I163" s="74" t="str">
        <f t="shared" si="32"/>
        <v>no</v>
      </c>
      <c r="J163" s="74">
        <f t="shared" si="33"/>
        <v>0</v>
      </c>
      <c r="L163" s="51">
        <f t="shared" si="18"/>
        <v>0</v>
      </c>
      <c r="M163" s="51">
        <f t="shared" si="19"/>
        <v>0</v>
      </c>
      <c r="N163" s="79">
        <f t="shared" si="20"/>
        <v>3.1958439706014932E-2</v>
      </c>
      <c r="O163" s="81">
        <f t="shared" si="21"/>
        <v>3.1958439706014932E-2</v>
      </c>
      <c r="P163" s="74">
        <f t="shared" si="22"/>
        <v>3.1958439706014932E-2</v>
      </c>
      <c r="Q163" s="72">
        <f t="shared" si="23"/>
        <v>0</v>
      </c>
      <c r="R163" s="74" t="str">
        <f t="shared" si="24"/>
        <v>no</v>
      </c>
      <c r="S163" s="81">
        <f t="shared" si="34"/>
        <v>0</v>
      </c>
      <c r="T163" s="208"/>
      <c r="U163" s="51">
        <f t="shared" si="25"/>
        <v>3.1958439706014932E-2</v>
      </c>
      <c r="V163" s="51">
        <f t="shared" si="26"/>
        <v>0</v>
      </c>
      <c r="W163" s="79">
        <f t="shared" si="27"/>
        <v>9.0784276917258375E-22</v>
      </c>
      <c r="X163" s="81">
        <f t="shared" si="28"/>
        <v>3.1958439706014932E-2</v>
      </c>
      <c r="Y163" s="74">
        <f t="shared" si="29"/>
        <v>3.1958439706014932E-2</v>
      </c>
      <c r="Z163" s="72">
        <f t="shared" si="30"/>
        <v>0</v>
      </c>
      <c r="AA163" s="74" t="str">
        <f t="shared" si="31"/>
        <v>no</v>
      </c>
      <c r="AB163" s="81">
        <f t="shared" si="35"/>
        <v>0</v>
      </c>
    </row>
    <row r="164" spans="2:28" hidden="1" outlineLevel="1" x14ac:dyDescent="0.35">
      <c r="B164" s="17" t="str">
        <f t="shared" si="36"/>
        <v>NELS</v>
      </c>
      <c r="C164" s="17" t="str">
        <f t="shared" si="36"/>
        <v>Lines Business</v>
      </c>
      <c r="D164" s="69">
        <f t="shared" si="13"/>
        <v>0.84227819180840513</v>
      </c>
      <c r="E164" s="59">
        <f t="shared" si="14"/>
        <v>0.8115996000000002</v>
      </c>
      <c r="F164" s="71">
        <f t="shared" si="15"/>
        <v>0</v>
      </c>
      <c r="G164" s="74">
        <f t="shared" si="17"/>
        <v>3.0678591808404931E-2</v>
      </c>
      <c r="H164" s="72">
        <f t="shared" si="16"/>
        <v>1.1482214902807772</v>
      </c>
      <c r="I164" s="74" t="str">
        <f t="shared" si="32"/>
        <v>no</v>
      </c>
      <c r="J164" s="74">
        <f t="shared" si="33"/>
        <v>0</v>
      </c>
      <c r="L164" s="51">
        <f t="shared" si="18"/>
        <v>0.84227819180840513</v>
      </c>
      <c r="M164" s="51">
        <f t="shared" si="19"/>
        <v>0</v>
      </c>
      <c r="N164" s="79">
        <f t="shared" si="20"/>
        <v>1.5084815551838101E-2</v>
      </c>
      <c r="O164" s="81">
        <f t="shared" si="21"/>
        <v>0.85736300736024318</v>
      </c>
      <c r="P164" s="74">
        <f t="shared" si="22"/>
        <v>4.576340736024298E-2</v>
      </c>
      <c r="Q164" s="72">
        <f t="shared" si="23"/>
        <v>1.1482214902807772</v>
      </c>
      <c r="R164" s="74" t="str">
        <f t="shared" si="24"/>
        <v>no</v>
      </c>
      <c r="S164" s="81">
        <f t="shared" si="34"/>
        <v>0</v>
      </c>
      <c r="T164" s="208"/>
      <c r="U164" s="51">
        <f t="shared" si="25"/>
        <v>0.85736300736024318</v>
      </c>
      <c r="V164" s="51">
        <f t="shared" si="26"/>
        <v>0</v>
      </c>
      <c r="W164" s="79">
        <f t="shared" si="27"/>
        <v>4.2851405916606345E-22</v>
      </c>
      <c r="X164" s="81">
        <f t="shared" si="28"/>
        <v>0.85736300736024318</v>
      </c>
      <c r="Y164" s="74">
        <f t="shared" si="29"/>
        <v>4.576340736024298E-2</v>
      </c>
      <c r="Z164" s="72">
        <f t="shared" si="30"/>
        <v>1.1482214902807772</v>
      </c>
      <c r="AA164" s="74" t="str">
        <f t="shared" si="31"/>
        <v>no</v>
      </c>
      <c r="AB164" s="81">
        <f t="shared" si="35"/>
        <v>0</v>
      </c>
    </row>
    <row r="165" spans="2:28" hidden="1" outlineLevel="1" x14ac:dyDescent="0.35">
      <c r="B165" s="17" t="str">
        <f t="shared" si="36"/>
        <v>NPOW</v>
      </c>
      <c r="C165" s="17" t="str">
        <f t="shared" si="36"/>
        <v>Lines Business</v>
      </c>
      <c r="D165" s="69">
        <f t="shared" si="13"/>
        <v>15.164381962825079</v>
      </c>
      <c r="E165" s="59">
        <f t="shared" si="14"/>
        <v>15.989277840000003</v>
      </c>
      <c r="F165" s="71">
        <f t="shared" si="15"/>
        <v>0</v>
      </c>
      <c r="G165" s="74">
        <f t="shared" si="17"/>
        <v>-0.82489587717492441</v>
      </c>
      <c r="H165" s="72">
        <f t="shared" si="16"/>
        <v>8.5329947235421137</v>
      </c>
      <c r="I165" s="74" t="str">
        <f t="shared" si="32"/>
        <v>no</v>
      </c>
      <c r="J165" s="74">
        <f t="shared" si="33"/>
        <v>0</v>
      </c>
      <c r="L165" s="51">
        <f t="shared" si="18"/>
        <v>15.164381962825079</v>
      </c>
      <c r="M165" s="51">
        <f t="shared" si="19"/>
        <v>0</v>
      </c>
      <c r="N165" s="79">
        <f t="shared" si="20"/>
        <v>0.27158711586215639</v>
      </c>
      <c r="O165" s="81">
        <f t="shared" si="21"/>
        <v>15.435969078687235</v>
      </c>
      <c r="P165" s="74">
        <f t="shared" si="22"/>
        <v>-0.55330876131276874</v>
      </c>
      <c r="Q165" s="72">
        <f t="shared" si="23"/>
        <v>8.5329947235421137</v>
      </c>
      <c r="R165" s="74" t="str">
        <f t="shared" si="24"/>
        <v>no</v>
      </c>
      <c r="S165" s="81">
        <f t="shared" si="34"/>
        <v>0</v>
      </c>
      <c r="T165" s="208"/>
      <c r="U165" s="51">
        <f t="shared" si="25"/>
        <v>15.435969078687235</v>
      </c>
      <c r="V165" s="51">
        <f t="shared" si="26"/>
        <v>0</v>
      </c>
      <c r="W165" s="79">
        <f t="shared" si="27"/>
        <v>7.7149698672394932E-21</v>
      </c>
      <c r="X165" s="81">
        <f t="shared" si="28"/>
        <v>15.435969078687235</v>
      </c>
      <c r="Y165" s="74">
        <f t="shared" si="29"/>
        <v>-0.55330876131276874</v>
      </c>
      <c r="Z165" s="72">
        <f t="shared" si="30"/>
        <v>8.5329947235421137</v>
      </c>
      <c r="AA165" s="74" t="str">
        <f t="shared" si="31"/>
        <v>no</v>
      </c>
      <c r="AB165" s="81">
        <f t="shared" si="35"/>
        <v>0</v>
      </c>
    </row>
    <row r="166" spans="2:28" hidden="1" outlineLevel="1" x14ac:dyDescent="0.35">
      <c r="B166" s="17" t="str">
        <f t="shared" si="36"/>
        <v>NTRG</v>
      </c>
      <c r="C166" s="17" t="str">
        <f t="shared" si="36"/>
        <v>Generator</v>
      </c>
      <c r="D166" s="69">
        <f t="shared" si="13"/>
        <v>0</v>
      </c>
      <c r="E166" s="59">
        <f t="shared" si="14"/>
        <v>0</v>
      </c>
      <c r="F166" s="71">
        <f t="shared" si="15"/>
        <v>0</v>
      </c>
      <c r="G166" s="74">
        <f t="shared" si="17"/>
        <v>0</v>
      </c>
      <c r="H166" s="72">
        <f t="shared" si="16"/>
        <v>0</v>
      </c>
      <c r="I166" s="74" t="str">
        <f t="shared" si="32"/>
        <v>no</v>
      </c>
      <c r="J166" s="74">
        <f t="shared" si="33"/>
        <v>0</v>
      </c>
      <c r="L166" s="51">
        <f t="shared" si="18"/>
        <v>0</v>
      </c>
      <c r="M166" s="51">
        <f t="shared" si="19"/>
        <v>0</v>
      </c>
      <c r="N166" s="79">
        <f t="shared" si="20"/>
        <v>1.720728896411584E-2</v>
      </c>
      <c r="O166" s="81">
        <f t="shared" si="21"/>
        <v>1.720728896411584E-2</v>
      </c>
      <c r="P166" s="74">
        <f t="shared" si="22"/>
        <v>1.720728896411584E-2</v>
      </c>
      <c r="Q166" s="72">
        <f t="shared" si="23"/>
        <v>0</v>
      </c>
      <c r="R166" s="74" t="str">
        <f t="shared" si="24"/>
        <v>no</v>
      </c>
      <c r="S166" s="81">
        <f t="shared" si="34"/>
        <v>0</v>
      </c>
      <c r="T166" s="208"/>
      <c r="U166" s="51">
        <f t="shared" si="25"/>
        <v>1.720728896411584E-2</v>
      </c>
      <c r="V166" s="51">
        <f t="shared" si="26"/>
        <v>0</v>
      </c>
      <c r="W166" s="79">
        <f t="shared" si="27"/>
        <v>4.8880711971040371E-22</v>
      </c>
      <c r="X166" s="81">
        <f t="shared" si="28"/>
        <v>1.720728896411584E-2</v>
      </c>
      <c r="Y166" s="74">
        <f t="shared" si="29"/>
        <v>1.720728896411584E-2</v>
      </c>
      <c r="Z166" s="72">
        <f t="shared" si="30"/>
        <v>0</v>
      </c>
      <c r="AA166" s="74" t="str">
        <f t="shared" si="31"/>
        <v>no</v>
      </c>
      <c r="AB166" s="81">
        <f t="shared" si="35"/>
        <v>0</v>
      </c>
    </row>
    <row r="167" spans="2:28" hidden="1" outlineLevel="1" x14ac:dyDescent="0.35">
      <c r="B167" s="17" t="str">
        <f t="shared" si="36"/>
        <v>NZAS</v>
      </c>
      <c r="C167" s="17" t="str">
        <f t="shared" si="36"/>
        <v>Direct Connect</v>
      </c>
      <c r="D167" s="69">
        <f t="shared" si="13"/>
        <v>42.487909461943069</v>
      </c>
      <c r="E167" s="59">
        <f t="shared" si="14"/>
        <v>62.645098080000011</v>
      </c>
      <c r="F167" s="71">
        <f t="shared" si="15"/>
        <v>0</v>
      </c>
      <c r="G167" s="74">
        <f t="shared" si="17"/>
        <v>-20.157188618056942</v>
      </c>
      <c r="H167" s="72">
        <f t="shared" si="16"/>
        <v>23.921127349892</v>
      </c>
      <c r="I167" s="74" t="str">
        <f t="shared" si="32"/>
        <v>no</v>
      </c>
      <c r="J167" s="74">
        <f t="shared" si="33"/>
        <v>0</v>
      </c>
      <c r="L167" s="51">
        <f t="shared" si="18"/>
        <v>42.487909461943069</v>
      </c>
      <c r="M167" s="51">
        <f t="shared" si="19"/>
        <v>0</v>
      </c>
      <c r="N167" s="79">
        <f t="shared" si="20"/>
        <v>0.76093894351048319</v>
      </c>
      <c r="O167" s="81">
        <f t="shared" si="21"/>
        <v>43.24884840545355</v>
      </c>
      <c r="P167" s="74">
        <f t="shared" si="22"/>
        <v>-19.396249674546461</v>
      </c>
      <c r="Q167" s="72">
        <f t="shared" si="23"/>
        <v>23.921127349892</v>
      </c>
      <c r="R167" s="74" t="str">
        <f t="shared" si="24"/>
        <v>no</v>
      </c>
      <c r="S167" s="81">
        <f t="shared" si="34"/>
        <v>0</v>
      </c>
      <c r="T167" s="208"/>
      <c r="U167" s="51">
        <f t="shared" si="25"/>
        <v>43.24884840545355</v>
      </c>
      <c r="V167" s="51">
        <f t="shared" si="26"/>
        <v>0</v>
      </c>
      <c r="W167" s="79">
        <f t="shared" si="27"/>
        <v>2.1615977626022795E-20</v>
      </c>
      <c r="X167" s="81">
        <f t="shared" si="28"/>
        <v>43.24884840545355</v>
      </c>
      <c r="Y167" s="74">
        <f t="shared" si="29"/>
        <v>-19.396249674546461</v>
      </c>
      <c r="Z167" s="72">
        <f t="shared" si="30"/>
        <v>23.921127349892</v>
      </c>
      <c r="AA167" s="74" t="str">
        <f t="shared" si="31"/>
        <v>no</v>
      </c>
      <c r="AB167" s="81">
        <f t="shared" si="35"/>
        <v>0</v>
      </c>
    </row>
    <row r="168" spans="2:28" hidden="1" outlineLevel="1" x14ac:dyDescent="0.35">
      <c r="B168" s="17" t="str">
        <f t="shared" si="36"/>
        <v>NZST</v>
      </c>
      <c r="C168" s="17" t="str">
        <f t="shared" si="36"/>
        <v>Direct Connect</v>
      </c>
      <c r="D168" s="69">
        <f t="shared" si="13"/>
        <v>11.442954903819579</v>
      </c>
      <c r="E168" s="59">
        <f t="shared" si="14"/>
        <v>2.6607778799999999</v>
      </c>
      <c r="F168" s="71">
        <f t="shared" si="15"/>
        <v>0</v>
      </c>
      <c r="G168" s="74">
        <f t="shared" si="17"/>
        <v>8.78217702381958</v>
      </c>
      <c r="H168" s="72">
        <f t="shared" si="16"/>
        <v>4.9854564233261325</v>
      </c>
      <c r="I168" s="74" t="str">
        <f t="shared" si="32"/>
        <v>yes</v>
      </c>
      <c r="J168" s="74">
        <f t="shared" si="33"/>
        <v>3.7967206004934475</v>
      </c>
      <c r="L168" s="51">
        <f t="shared" si="18"/>
        <v>11.442954903819579</v>
      </c>
      <c r="M168" s="51">
        <f t="shared" si="19"/>
        <v>3.7967206004934475</v>
      </c>
      <c r="N168" s="79">
        <f t="shared" si="20"/>
        <v>0</v>
      </c>
      <c r="O168" s="81">
        <f t="shared" si="21"/>
        <v>7.646234303326132</v>
      </c>
      <c r="P168" s="74">
        <f t="shared" si="22"/>
        <v>4.9854564233261325</v>
      </c>
      <c r="Q168" s="72">
        <f t="shared" si="23"/>
        <v>4.9854564233261325</v>
      </c>
      <c r="R168" s="74" t="str">
        <f t="shared" si="24"/>
        <v>no</v>
      </c>
      <c r="S168" s="81">
        <f t="shared" si="34"/>
        <v>0</v>
      </c>
      <c r="T168" s="208"/>
      <c r="U168" s="51">
        <f t="shared" si="25"/>
        <v>7.646234303326132</v>
      </c>
      <c r="V168" s="51">
        <f t="shared" si="26"/>
        <v>0</v>
      </c>
      <c r="W168" s="79">
        <f t="shared" si="27"/>
        <v>0</v>
      </c>
      <c r="X168" s="81">
        <f t="shared" si="28"/>
        <v>7.646234303326132</v>
      </c>
      <c r="Y168" s="74">
        <f t="shared" si="29"/>
        <v>4.9854564233261325</v>
      </c>
      <c r="Z168" s="72">
        <f t="shared" si="30"/>
        <v>4.9854564233261325</v>
      </c>
      <c r="AA168" s="74" t="str">
        <f t="shared" si="31"/>
        <v>no</v>
      </c>
      <c r="AB168" s="81">
        <f t="shared" si="35"/>
        <v>0</v>
      </c>
    </row>
    <row r="169" spans="2:28" hidden="1" outlineLevel="1" x14ac:dyDescent="0.35">
      <c r="B169" s="17" t="str">
        <f t="shared" si="36"/>
        <v>OMVP</v>
      </c>
      <c r="C169" s="17" t="str">
        <f t="shared" si="36"/>
        <v>Direct Connect</v>
      </c>
      <c r="D169" s="69">
        <f t="shared" si="13"/>
        <v>0.78598363568390583</v>
      </c>
      <c r="E169" s="59">
        <f t="shared" si="14"/>
        <v>3.1755480000000003E-2</v>
      </c>
      <c r="F169" s="71">
        <f t="shared" si="15"/>
        <v>0</v>
      </c>
      <c r="G169" s="74">
        <f t="shared" si="17"/>
        <v>0.75422815568390589</v>
      </c>
      <c r="H169" s="72">
        <f t="shared" si="16"/>
        <v>0</v>
      </c>
      <c r="I169" s="74" t="str">
        <f t="shared" si="32"/>
        <v>no</v>
      </c>
      <c r="J169" s="74">
        <f t="shared" si="33"/>
        <v>0</v>
      </c>
      <c r="L169" s="51">
        <f t="shared" si="18"/>
        <v>0.78598363568390583</v>
      </c>
      <c r="M169" s="51">
        <f t="shared" si="19"/>
        <v>0</v>
      </c>
      <c r="N169" s="79">
        <f t="shared" si="20"/>
        <v>1.4076605908077269E-2</v>
      </c>
      <c r="O169" s="81">
        <f t="shared" si="21"/>
        <v>0.80006024159198308</v>
      </c>
      <c r="P169" s="74">
        <f t="shared" si="22"/>
        <v>0.76830476159198313</v>
      </c>
      <c r="Q169" s="72">
        <f t="shared" si="23"/>
        <v>0</v>
      </c>
      <c r="R169" s="74" t="str">
        <f t="shared" si="24"/>
        <v>no</v>
      </c>
      <c r="S169" s="81">
        <f t="shared" si="34"/>
        <v>0</v>
      </c>
      <c r="T169" s="208"/>
      <c r="U169" s="51">
        <f t="shared" si="25"/>
        <v>0.80006024159198308</v>
      </c>
      <c r="V169" s="51">
        <f t="shared" si="26"/>
        <v>0</v>
      </c>
      <c r="W169" s="79">
        <f t="shared" si="27"/>
        <v>3.9987386761359328E-22</v>
      </c>
      <c r="X169" s="81">
        <f t="shared" si="28"/>
        <v>0.80006024159198308</v>
      </c>
      <c r="Y169" s="74">
        <f t="shared" si="29"/>
        <v>0.76830476159198313</v>
      </c>
      <c r="Z169" s="72">
        <f t="shared" si="30"/>
        <v>0</v>
      </c>
      <c r="AA169" s="74" t="str">
        <f t="shared" si="31"/>
        <v>no</v>
      </c>
      <c r="AB169" s="81">
        <f t="shared" si="35"/>
        <v>0</v>
      </c>
    </row>
    <row r="170" spans="2:28" hidden="1" outlineLevel="1" x14ac:dyDescent="0.35">
      <c r="B170" s="17" t="str">
        <f t="shared" si="36"/>
        <v>ORON</v>
      </c>
      <c r="C170" s="17" t="str">
        <f t="shared" si="36"/>
        <v>Lines Business</v>
      </c>
      <c r="D170" s="69">
        <f t="shared" si="13"/>
        <v>48.230860189247537</v>
      </c>
      <c r="E170" s="59">
        <f t="shared" si="14"/>
        <v>52.705737720000002</v>
      </c>
      <c r="F170" s="71">
        <f t="shared" si="15"/>
        <v>0</v>
      </c>
      <c r="G170" s="74">
        <f t="shared" si="17"/>
        <v>-4.4748775307524653</v>
      </c>
      <c r="H170" s="72">
        <f t="shared" si="16"/>
        <v>27.178482865010789</v>
      </c>
      <c r="I170" s="74" t="str">
        <f t="shared" si="32"/>
        <v>no</v>
      </c>
      <c r="J170" s="74">
        <f t="shared" si="33"/>
        <v>0</v>
      </c>
      <c r="L170" s="51">
        <f t="shared" si="18"/>
        <v>48.230860189247537</v>
      </c>
      <c r="M170" s="51">
        <f t="shared" si="19"/>
        <v>0</v>
      </c>
      <c r="N170" s="79">
        <f t="shared" si="20"/>
        <v>0.8637925532646209</v>
      </c>
      <c r="O170" s="81">
        <f t="shared" si="21"/>
        <v>49.09465274251216</v>
      </c>
      <c r="P170" s="74">
        <f t="shared" si="22"/>
        <v>-3.6110849774878417</v>
      </c>
      <c r="Q170" s="72">
        <f t="shared" si="23"/>
        <v>27.178482865010789</v>
      </c>
      <c r="R170" s="74" t="str">
        <f t="shared" si="24"/>
        <v>no</v>
      </c>
      <c r="S170" s="81">
        <f t="shared" si="34"/>
        <v>0</v>
      </c>
      <c r="T170" s="208"/>
      <c r="U170" s="51">
        <f t="shared" si="25"/>
        <v>49.09465274251216</v>
      </c>
      <c r="V170" s="51">
        <f t="shared" si="26"/>
        <v>0</v>
      </c>
      <c r="W170" s="79">
        <f t="shared" si="27"/>
        <v>2.4537738098609899E-20</v>
      </c>
      <c r="X170" s="81">
        <f t="shared" si="28"/>
        <v>49.09465274251216</v>
      </c>
      <c r="Y170" s="74">
        <f t="shared" si="29"/>
        <v>-3.6110849774878417</v>
      </c>
      <c r="Z170" s="72">
        <f t="shared" si="30"/>
        <v>27.178482865010789</v>
      </c>
      <c r="AA170" s="74" t="str">
        <f t="shared" si="31"/>
        <v>no</v>
      </c>
      <c r="AB170" s="81">
        <f t="shared" si="35"/>
        <v>0</v>
      </c>
    </row>
    <row r="171" spans="2:28" hidden="1" outlineLevel="1" x14ac:dyDescent="0.35">
      <c r="B171" s="17" t="str">
        <f t="shared" si="36"/>
        <v>PANP</v>
      </c>
      <c r="C171" s="17" t="str">
        <f t="shared" si="36"/>
        <v>Direct Connect</v>
      </c>
      <c r="D171" s="69">
        <f t="shared" si="13"/>
        <v>4.7820187400023784</v>
      </c>
      <c r="E171" s="59">
        <f t="shared" si="14"/>
        <v>1.34778036</v>
      </c>
      <c r="F171" s="71">
        <f t="shared" si="15"/>
        <v>0</v>
      </c>
      <c r="G171" s="74">
        <f t="shared" si="17"/>
        <v>3.4342383800023786</v>
      </c>
      <c r="H171" s="72">
        <f t="shared" si="16"/>
        <v>1.7796180129589627</v>
      </c>
      <c r="I171" s="74" t="str">
        <f t="shared" si="32"/>
        <v>yes</v>
      </c>
      <c r="J171" s="74">
        <f t="shared" si="33"/>
        <v>1.6546203670434159</v>
      </c>
      <c r="L171" s="51">
        <f t="shared" si="18"/>
        <v>4.7820187400023784</v>
      </c>
      <c r="M171" s="51">
        <f t="shared" si="19"/>
        <v>1.6546203670434159</v>
      </c>
      <c r="N171" s="79">
        <f t="shared" si="20"/>
        <v>0</v>
      </c>
      <c r="O171" s="81">
        <f t="shared" si="21"/>
        <v>3.1273983729589627</v>
      </c>
      <c r="P171" s="74">
        <f t="shared" si="22"/>
        <v>1.7796180129589627</v>
      </c>
      <c r="Q171" s="72">
        <f t="shared" si="23"/>
        <v>1.7796180129589627</v>
      </c>
      <c r="R171" s="74" t="str">
        <f t="shared" si="24"/>
        <v>no</v>
      </c>
      <c r="S171" s="81">
        <f t="shared" si="34"/>
        <v>0</v>
      </c>
      <c r="T171" s="208"/>
      <c r="U171" s="51">
        <f t="shared" si="25"/>
        <v>3.1273983729589627</v>
      </c>
      <c r="V171" s="51">
        <f t="shared" si="26"/>
        <v>0</v>
      </c>
      <c r="W171" s="79">
        <f t="shared" si="27"/>
        <v>0</v>
      </c>
      <c r="X171" s="81">
        <f t="shared" si="28"/>
        <v>3.1273983729589627</v>
      </c>
      <c r="Y171" s="74">
        <f t="shared" si="29"/>
        <v>1.7796180129589627</v>
      </c>
      <c r="Z171" s="72">
        <f t="shared" si="30"/>
        <v>1.7796180129589627</v>
      </c>
      <c r="AA171" s="74" t="str">
        <f t="shared" si="31"/>
        <v>no</v>
      </c>
      <c r="AB171" s="81">
        <f t="shared" si="35"/>
        <v>0</v>
      </c>
    </row>
    <row r="172" spans="2:28" hidden="1" outlineLevel="1" x14ac:dyDescent="0.35">
      <c r="B172" s="17" t="str">
        <f t="shared" si="36"/>
        <v>POCO</v>
      </c>
      <c r="C172" s="17" t="str">
        <f t="shared" si="36"/>
        <v>Lines Business</v>
      </c>
      <c r="D172" s="69">
        <f t="shared" si="13"/>
        <v>63.299565802035772</v>
      </c>
      <c r="E172" s="59">
        <f t="shared" si="14"/>
        <v>82.65264375000001</v>
      </c>
      <c r="F172" s="71">
        <f t="shared" si="15"/>
        <v>0</v>
      </c>
      <c r="G172" s="74">
        <f t="shared" si="17"/>
        <v>-19.353077947964238</v>
      </c>
      <c r="H172" s="72">
        <f t="shared" si="16"/>
        <v>43.412520437364996</v>
      </c>
      <c r="I172" s="74" t="str">
        <f t="shared" si="32"/>
        <v>no</v>
      </c>
      <c r="J172" s="74">
        <f t="shared" si="33"/>
        <v>0</v>
      </c>
      <c r="L172" s="51">
        <f t="shared" si="18"/>
        <v>63.299565802035772</v>
      </c>
      <c r="M172" s="51">
        <f t="shared" si="19"/>
        <v>0</v>
      </c>
      <c r="N172" s="79">
        <f t="shared" si="20"/>
        <v>1.1336661496423417</v>
      </c>
      <c r="O172" s="81">
        <f t="shared" si="21"/>
        <v>64.43323195167811</v>
      </c>
      <c r="P172" s="74">
        <f t="shared" si="22"/>
        <v>-18.2194117983219</v>
      </c>
      <c r="Q172" s="72">
        <f t="shared" si="23"/>
        <v>43.412520437364996</v>
      </c>
      <c r="R172" s="74" t="str">
        <f t="shared" si="24"/>
        <v>no</v>
      </c>
      <c r="S172" s="81">
        <f t="shared" si="34"/>
        <v>0</v>
      </c>
      <c r="T172" s="208"/>
      <c r="U172" s="51">
        <f t="shared" si="25"/>
        <v>64.43323195167811</v>
      </c>
      <c r="V172" s="51">
        <f t="shared" si="26"/>
        <v>0</v>
      </c>
      <c r="W172" s="79">
        <f t="shared" si="27"/>
        <v>3.2204032051502779E-20</v>
      </c>
      <c r="X172" s="81">
        <f t="shared" si="28"/>
        <v>64.43323195167811</v>
      </c>
      <c r="Y172" s="74">
        <f t="shared" si="29"/>
        <v>-18.2194117983219</v>
      </c>
      <c r="Z172" s="72">
        <f t="shared" si="30"/>
        <v>43.412520437364996</v>
      </c>
      <c r="AA172" s="74" t="str">
        <f t="shared" si="31"/>
        <v>no</v>
      </c>
      <c r="AB172" s="81">
        <f t="shared" si="35"/>
        <v>0</v>
      </c>
    </row>
    <row r="173" spans="2:28" hidden="1" outlineLevel="1" x14ac:dyDescent="0.35">
      <c r="B173" s="17" t="str">
        <f t="shared" si="36"/>
        <v>POWN</v>
      </c>
      <c r="C173" s="17" t="str">
        <f t="shared" si="36"/>
        <v>Lines Business</v>
      </c>
      <c r="D173" s="69">
        <f t="shared" si="13"/>
        <v>18.061187344465068</v>
      </c>
      <c r="E173" s="59">
        <f t="shared" si="14"/>
        <v>21.59237808</v>
      </c>
      <c r="F173" s="71">
        <f t="shared" si="15"/>
        <v>0.6692621999999997</v>
      </c>
      <c r="G173" s="74">
        <f t="shared" si="17"/>
        <v>-4.2004529355349307</v>
      </c>
      <c r="H173" s="72">
        <f t="shared" si="16"/>
        <v>12.277058825053992</v>
      </c>
      <c r="I173" s="74" t="str">
        <f t="shared" si="32"/>
        <v>no</v>
      </c>
      <c r="J173" s="74">
        <f t="shared" si="33"/>
        <v>0</v>
      </c>
      <c r="L173" s="51">
        <f t="shared" si="18"/>
        <v>18.061187344465068</v>
      </c>
      <c r="M173" s="51">
        <f t="shared" si="19"/>
        <v>0</v>
      </c>
      <c r="N173" s="79">
        <f t="shared" si="20"/>
        <v>0.32346756972715596</v>
      </c>
      <c r="O173" s="81">
        <f t="shared" si="21"/>
        <v>18.384654914192225</v>
      </c>
      <c r="P173" s="74">
        <f t="shared" si="22"/>
        <v>-3.8769853658077738</v>
      </c>
      <c r="Q173" s="72">
        <f t="shared" si="23"/>
        <v>12.277058825053992</v>
      </c>
      <c r="R173" s="74" t="str">
        <f t="shared" si="24"/>
        <v>no</v>
      </c>
      <c r="S173" s="81">
        <f t="shared" si="34"/>
        <v>0</v>
      </c>
      <c r="T173" s="208"/>
      <c r="U173" s="51">
        <f t="shared" si="25"/>
        <v>18.384654914192225</v>
      </c>
      <c r="V173" s="51">
        <f t="shared" si="26"/>
        <v>0</v>
      </c>
      <c r="W173" s="79">
        <f t="shared" si="27"/>
        <v>9.1887369014250535E-21</v>
      </c>
      <c r="X173" s="81">
        <f t="shared" si="28"/>
        <v>18.384654914192225</v>
      </c>
      <c r="Y173" s="74">
        <f t="shared" si="29"/>
        <v>-3.8769853658077738</v>
      </c>
      <c r="Z173" s="72">
        <f t="shared" si="30"/>
        <v>12.277058825053992</v>
      </c>
      <c r="AA173" s="74" t="str">
        <f t="shared" si="31"/>
        <v>no</v>
      </c>
      <c r="AB173" s="81">
        <f t="shared" si="35"/>
        <v>0</v>
      </c>
    </row>
    <row r="174" spans="2:28" hidden="1" outlineLevel="1" x14ac:dyDescent="0.35">
      <c r="B174" s="17" t="str">
        <f t="shared" si="36"/>
        <v>RAYN</v>
      </c>
      <c r="C174" s="17" t="str">
        <f t="shared" si="36"/>
        <v>Direct Connect</v>
      </c>
      <c r="D174" s="69">
        <f t="shared" ref="D174:D197" si="37">(J49+K49)*IF(D49=1,D49,IF(D49=2,D49-1,D49))</f>
        <v>0.65406444519257789</v>
      </c>
      <c r="E174" s="59">
        <f t="shared" ref="E174:E197" si="38">+H49*IF(D49=1,D49,IF(D49=2,D49-1,D49))</f>
        <v>0.80044284000000032</v>
      </c>
      <c r="F174" s="71">
        <f t="shared" ref="F174:F197" si="39">+I49*IF(D49=1,D49,IF(D49=2,D49-1,D49))</f>
        <v>0</v>
      </c>
      <c r="G174" s="74">
        <f t="shared" si="17"/>
        <v>-0.14637839480742243</v>
      </c>
      <c r="H174" s="72">
        <f t="shared" ref="H174:H197" si="40">+H235</f>
        <v>0.28486518142548584</v>
      </c>
      <c r="I174" s="74" t="str">
        <f t="shared" si="32"/>
        <v>no</v>
      </c>
      <c r="J174" s="74">
        <f t="shared" si="33"/>
        <v>0</v>
      </c>
      <c r="L174" s="51">
        <f t="shared" si="18"/>
        <v>0.65406444519257789</v>
      </c>
      <c r="M174" s="51">
        <f t="shared" si="19"/>
        <v>0</v>
      </c>
      <c r="N174" s="79">
        <f t="shared" si="20"/>
        <v>1.1713993797656936E-2</v>
      </c>
      <c r="O174" s="81">
        <f t="shared" si="21"/>
        <v>0.66577843899023481</v>
      </c>
      <c r="P174" s="74">
        <f t="shared" si="22"/>
        <v>-0.13466440100976551</v>
      </c>
      <c r="Q174" s="72">
        <f t="shared" si="23"/>
        <v>0.28486518142548584</v>
      </c>
      <c r="R174" s="74" t="str">
        <f t="shared" si="24"/>
        <v>no</v>
      </c>
      <c r="S174" s="81">
        <f t="shared" si="34"/>
        <v>0</v>
      </c>
      <c r="T174" s="208"/>
      <c r="U174" s="51">
        <f t="shared" si="25"/>
        <v>0.66577843899023481</v>
      </c>
      <c r="V174" s="51">
        <f t="shared" si="26"/>
        <v>0</v>
      </c>
      <c r="W174" s="79">
        <f t="shared" si="27"/>
        <v>3.3275919178663216E-22</v>
      </c>
      <c r="X174" s="81">
        <f t="shared" si="28"/>
        <v>0.66577843899023481</v>
      </c>
      <c r="Y174" s="74">
        <f t="shared" si="29"/>
        <v>-0.13466440100976551</v>
      </c>
      <c r="Z174" s="72">
        <f t="shared" si="30"/>
        <v>0.28486518142548584</v>
      </c>
      <c r="AA174" s="74" t="str">
        <f t="shared" si="31"/>
        <v>no</v>
      </c>
      <c r="AB174" s="81">
        <f t="shared" si="35"/>
        <v>0</v>
      </c>
    </row>
    <row r="175" spans="2:28" hidden="1" outlineLevel="1" x14ac:dyDescent="0.35">
      <c r="B175" s="17" t="str">
        <f t="shared" si="36"/>
        <v>SCAN</v>
      </c>
      <c r="C175" s="17" t="str">
        <f t="shared" si="36"/>
        <v>Lines Business</v>
      </c>
      <c r="D175" s="69">
        <f t="shared" si="37"/>
        <v>1.0123827941650925</v>
      </c>
      <c r="E175" s="59">
        <f t="shared" si="38"/>
        <v>1.4052049199999999</v>
      </c>
      <c r="F175" s="71">
        <f t="shared" si="39"/>
        <v>0</v>
      </c>
      <c r="G175" s="74">
        <f t="shared" si="17"/>
        <v>-0.39282212583490739</v>
      </c>
      <c r="H175" s="72">
        <f t="shared" si="40"/>
        <v>0.78941605723542096</v>
      </c>
      <c r="I175" s="74" t="str">
        <f t="shared" si="32"/>
        <v>no</v>
      </c>
      <c r="J175" s="74">
        <f t="shared" si="33"/>
        <v>0</v>
      </c>
      <c r="L175" s="51">
        <f t="shared" si="18"/>
        <v>1.0123827941650925</v>
      </c>
      <c r="M175" s="51">
        <f t="shared" si="19"/>
        <v>0</v>
      </c>
      <c r="N175" s="79">
        <f t="shared" si="20"/>
        <v>1.813131084997718E-2</v>
      </c>
      <c r="O175" s="81">
        <f t="shared" si="21"/>
        <v>1.0305141050150697</v>
      </c>
      <c r="P175" s="74">
        <f t="shared" si="22"/>
        <v>-0.37469081498493018</v>
      </c>
      <c r="Q175" s="72">
        <f t="shared" si="23"/>
        <v>0.78941605723542096</v>
      </c>
      <c r="R175" s="74" t="str">
        <f t="shared" si="24"/>
        <v>no</v>
      </c>
      <c r="S175" s="81">
        <f t="shared" si="34"/>
        <v>0</v>
      </c>
      <c r="T175" s="208"/>
      <c r="U175" s="51">
        <f t="shared" si="25"/>
        <v>1.0305141050150697</v>
      </c>
      <c r="V175" s="51">
        <f t="shared" si="26"/>
        <v>0</v>
      </c>
      <c r="W175" s="79">
        <f t="shared" si="27"/>
        <v>5.1505579127738732E-22</v>
      </c>
      <c r="X175" s="81">
        <f t="shared" si="28"/>
        <v>1.0305141050150697</v>
      </c>
      <c r="Y175" s="74">
        <f t="shared" si="29"/>
        <v>-0.37469081498493018</v>
      </c>
      <c r="Z175" s="72">
        <f t="shared" si="30"/>
        <v>0.78941605723542096</v>
      </c>
      <c r="AA175" s="74" t="str">
        <f t="shared" si="31"/>
        <v>no</v>
      </c>
      <c r="AB175" s="81">
        <f t="shared" si="35"/>
        <v>0</v>
      </c>
    </row>
    <row r="176" spans="2:28" hidden="1" outlineLevel="1" x14ac:dyDescent="0.35">
      <c r="B176" s="17" t="str">
        <f t="shared" si="36"/>
        <v>SCGL</v>
      </c>
      <c r="C176" s="17" t="str">
        <f t="shared" si="36"/>
        <v>Generator</v>
      </c>
      <c r="D176" s="69">
        <f t="shared" si="37"/>
        <v>0</v>
      </c>
      <c r="E176" s="59">
        <f t="shared" si="38"/>
        <v>0</v>
      </c>
      <c r="F176" s="71">
        <f t="shared" si="39"/>
        <v>0</v>
      </c>
      <c r="G176" s="74">
        <f t="shared" si="17"/>
        <v>0</v>
      </c>
      <c r="H176" s="72">
        <f t="shared" si="40"/>
        <v>0</v>
      </c>
      <c r="I176" s="74" t="str">
        <f t="shared" si="32"/>
        <v>no</v>
      </c>
      <c r="J176" s="74">
        <f t="shared" si="33"/>
        <v>0</v>
      </c>
      <c r="L176" s="51">
        <f t="shared" si="18"/>
        <v>0</v>
      </c>
      <c r="M176" s="51">
        <f t="shared" si="19"/>
        <v>0</v>
      </c>
      <c r="N176" s="79">
        <f t="shared" si="20"/>
        <v>1.8310384328275738E-3</v>
      </c>
      <c r="O176" s="81">
        <f t="shared" si="21"/>
        <v>1.8310384328275738E-3</v>
      </c>
      <c r="P176" s="74">
        <f t="shared" si="22"/>
        <v>1.8310384328275738E-3</v>
      </c>
      <c r="Q176" s="72">
        <f t="shared" si="23"/>
        <v>0</v>
      </c>
      <c r="R176" s="74" t="str">
        <f t="shared" si="24"/>
        <v>no</v>
      </c>
      <c r="S176" s="81">
        <f t="shared" si="34"/>
        <v>0</v>
      </c>
      <c r="T176" s="208"/>
      <c r="U176" s="51">
        <f t="shared" si="25"/>
        <v>1.8310384328275738E-3</v>
      </c>
      <c r="V176" s="51">
        <f t="shared" si="26"/>
        <v>0</v>
      </c>
      <c r="W176" s="79">
        <f t="shared" si="27"/>
        <v>5.2014272805901413E-23</v>
      </c>
      <c r="X176" s="81">
        <f t="shared" si="28"/>
        <v>1.8310384328275738E-3</v>
      </c>
      <c r="Y176" s="74">
        <f t="shared" si="29"/>
        <v>1.8310384328275738E-3</v>
      </c>
      <c r="Z176" s="72">
        <f t="shared" si="30"/>
        <v>0</v>
      </c>
      <c r="AA176" s="74" t="str">
        <f t="shared" si="31"/>
        <v>no</v>
      </c>
      <c r="AB176" s="81">
        <f t="shared" si="35"/>
        <v>0</v>
      </c>
    </row>
    <row r="177" spans="2:28" hidden="1" outlineLevel="1" x14ac:dyDescent="0.35">
      <c r="B177" s="17" t="str">
        <f t="shared" si="36"/>
        <v>SHPK</v>
      </c>
      <c r="C177" s="17" t="str">
        <f t="shared" si="36"/>
        <v>Direct Connect</v>
      </c>
      <c r="D177" s="69">
        <f t="shared" si="37"/>
        <v>8.5427951023864697E-3</v>
      </c>
      <c r="E177" s="59">
        <f t="shared" si="38"/>
        <v>7.1097599999999988E-3</v>
      </c>
      <c r="F177" s="71">
        <f t="shared" si="39"/>
        <v>0</v>
      </c>
      <c r="G177" s="74">
        <f t="shared" si="17"/>
        <v>1.4330351023864709E-3</v>
      </c>
      <c r="H177" s="72">
        <f t="shared" si="40"/>
        <v>8.750740820734338E-3</v>
      </c>
      <c r="I177" s="74" t="str">
        <f t="shared" si="32"/>
        <v>no</v>
      </c>
      <c r="J177" s="74">
        <f t="shared" si="33"/>
        <v>0</v>
      </c>
      <c r="L177" s="51">
        <f t="shared" si="18"/>
        <v>8.5427951023864697E-3</v>
      </c>
      <c r="M177" s="51">
        <f t="shared" si="19"/>
        <v>0</v>
      </c>
      <c r="N177" s="79">
        <f t="shared" si="20"/>
        <v>1.5299753652645836E-4</v>
      </c>
      <c r="O177" s="81">
        <f t="shared" si="21"/>
        <v>8.6957926389129286E-3</v>
      </c>
      <c r="P177" s="74">
        <f t="shared" si="22"/>
        <v>1.5860326389129297E-3</v>
      </c>
      <c r="Q177" s="72">
        <f t="shared" si="23"/>
        <v>8.750740820734338E-3</v>
      </c>
      <c r="R177" s="74" t="str">
        <f t="shared" si="24"/>
        <v>no</v>
      </c>
      <c r="S177" s="81">
        <f t="shared" si="34"/>
        <v>0</v>
      </c>
      <c r="T177" s="208"/>
      <c r="U177" s="51">
        <f t="shared" si="25"/>
        <v>8.6957926389129286E-3</v>
      </c>
      <c r="V177" s="51">
        <f t="shared" si="26"/>
        <v>0</v>
      </c>
      <c r="W177" s="79">
        <f t="shared" si="27"/>
        <v>4.3461980157504807E-24</v>
      </c>
      <c r="X177" s="81">
        <f t="shared" si="28"/>
        <v>8.6957926389129286E-3</v>
      </c>
      <c r="Y177" s="74">
        <f t="shared" si="29"/>
        <v>1.5860326389129297E-3</v>
      </c>
      <c r="Z177" s="72">
        <f t="shared" si="30"/>
        <v>8.750740820734338E-3</v>
      </c>
      <c r="AA177" s="74" t="str">
        <f t="shared" si="31"/>
        <v>no</v>
      </c>
      <c r="AB177" s="81">
        <f t="shared" si="35"/>
        <v>0</v>
      </c>
    </row>
    <row r="178" spans="2:28" hidden="1" outlineLevel="1" x14ac:dyDescent="0.35">
      <c r="B178" s="17" t="str">
        <f t="shared" si="36"/>
        <v>SKOG</v>
      </c>
      <c r="C178" s="17" t="str">
        <f t="shared" si="36"/>
        <v>Direct Connect</v>
      </c>
      <c r="D178" s="69">
        <f t="shared" si="37"/>
        <v>6.7542063886716219</v>
      </c>
      <c r="E178" s="59">
        <f t="shared" si="38"/>
        <v>1.0062960000000001E-2</v>
      </c>
      <c r="F178" s="71">
        <f t="shared" si="39"/>
        <v>0</v>
      </c>
      <c r="G178" s="74">
        <f t="shared" si="17"/>
        <v>6.744143428671622</v>
      </c>
      <c r="H178" s="72">
        <f t="shared" si="40"/>
        <v>2.5534220669546426</v>
      </c>
      <c r="I178" s="74" t="str">
        <f t="shared" si="32"/>
        <v>yes</v>
      </c>
      <c r="J178" s="74">
        <f t="shared" si="33"/>
        <v>4.1907213617169798</v>
      </c>
      <c r="L178" s="51">
        <f t="shared" si="18"/>
        <v>6.7542063886716219</v>
      </c>
      <c r="M178" s="51">
        <f t="shared" si="19"/>
        <v>4.1907213617169798</v>
      </c>
      <c r="N178" s="79">
        <f t="shared" si="20"/>
        <v>0</v>
      </c>
      <c r="O178" s="81">
        <f t="shared" si="21"/>
        <v>2.5634850269546421</v>
      </c>
      <c r="P178" s="74">
        <f t="shared" si="22"/>
        <v>2.5534220669546421</v>
      </c>
      <c r="Q178" s="72">
        <f t="shared" si="23"/>
        <v>2.5534220669546426</v>
      </c>
      <c r="R178" s="74" t="str">
        <f t="shared" si="24"/>
        <v>no</v>
      </c>
      <c r="S178" s="81">
        <f t="shared" si="34"/>
        <v>0</v>
      </c>
      <c r="T178" s="208"/>
      <c r="U178" s="51">
        <f t="shared" si="25"/>
        <v>2.5634850269546421</v>
      </c>
      <c r="V178" s="51">
        <f t="shared" si="26"/>
        <v>0</v>
      </c>
      <c r="W178" s="79">
        <f t="shared" si="27"/>
        <v>0</v>
      </c>
      <c r="X178" s="81">
        <f t="shared" si="28"/>
        <v>2.5634850269546421</v>
      </c>
      <c r="Y178" s="74">
        <f t="shared" si="29"/>
        <v>2.5534220669546421</v>
      </c>
      <c r="Z178" s="72">
        <f t="shared" si="30"/>
        <v>2.5534220669546426</v>
      </c>
      <c r="AA178" s="74" t="str">
        <f t="shared" si="31"/>
        <v>no</v>
      </c>
      <c r="AB178" s="81">
        <f t="shared" si="35"/>
        <v>0</v>
      </c>
    </row>
    <row r="179" spans="2:28" hidden="1" outlineLevel="1" x14ac:dyDescent="0.35">
      <c r="B179" s="17" t="str">
        <f t="shared" si="36"/>
        <v>SOLE</v>
      </c>
      <c r="C179" s="17" t="str">
        <f t="shared" si="36"/>
        <v>Direct Connect</v>
      </c>
      <c r="D179" s="69">
        <f t="shared" si="37"/>
        <v>1.6820529726789917E-2</v>
      </c>
      <c r="E179" s="59">
        <f t="shared" si="38"/>
        <v>4.4846400000000015E-3</v>
      </c>
      <c r="F179" s="71">
        <f t="shared" si="39"/>
        <v>0</v>
      </c>
      <c r="G179" s="74">
        <f t="shared" si="17"/>
        <v>1.2335889726789916E-2</v>
      </c>
      <c r="H179" s="72">
        <f t="shared" si="40"/>
        <v>5.0118790496760243E-4</v>
      </c>
      <c r="I179" s="74" t="str">
        <f t="shared" si="32"/>
        <v>yes</v>
      </c>
      <c r="J179" s="74">
        <f t="shared" si="33"/>
        <v>1.1834701821822313E-2</v>
      </c>
      <c r="L179" s="51">
        <f t="shared" si="18"/>
        <v>1.6820529726789917E-2</v>
      </c>
      <c r="M179" s="51">
        <f t="shared" si="19"/>
        <v>1.1834701821822313E-2</v>
      </c>
      <c r="N179" s="79">
        <f t="shared" si="20"/>
        <v>0</v>
      </c>
      <c r="O179" s="81">
        <f t="shared" si="21"/>
        <v>4.9858279049676043E-3</v>
      </c>
      <c r="P179" s="74">
        <f t="shared" si="22"/>
        <v>5.0118790496760275E-4</v>
      </c>
      <c r="Q179" s="72">
        <f t="shared" si="23"/>
        <v>5.0118790496760243E-4</v>
      </c>
      <c r="R179" s="74" t="str">
        <f t="shared" si="24"/>
        <v>yes</v>
      </c>
      <c r="S179" s="81">
        <f t="shared" si="34"/>
        <v>3.2526065174565133E-19</v>
      </c>
      <c r="T179" s="208"/>
      <c r="U179" s="51">
        <f t="shared" si="25"/>
        <v>4.9858279049676043E-3</v>
      </c>
      <c r="V179" s="51">
        <f t="shared" si="26"/>
        <v>3.2526065174565133E-19</v>
      </c>
      <c r="W179" s="79">
        <f t="shared" si="27"/>
        <v>0</v>
      </c>
      <c r="X179" s="81">
        <f t="shared" si="28"/>
        <v>4.9858279049676043E-3</v>
      </c>
      <c r="Y179" s="74">
        <f t="shared" si="29"/>
        <v>5.0118790496760275E-4</v>
      </c>
      <c r="Z179" s="72">
        <f t="shared" si="30"/>
        <v>5.0118790496760243E-4</v>
      </c>
      <c r="AA179" s="74" t="str">
        <f t="shared" si="31"/>
        <v>yes</v>
      </c>
      <c r="AB179" s="81">
        <f t="shared" si="35"/>
        <v>3.2526065174565133E-19</v>
      </c>
    </row>
    <row r="180" spans="2:28" hidden="1" outlineLevel="1" x14ac:dyDescent="0.35">
      <c r="B180" s="17" t="str">
        <f t="shared" si="36"/>
        <v>SOU2</v>
      </c>
      <c r="C180" s="17" t="str">
        <f t="shared" si="36"/>
        <v>Generator</v>
      </c>
      <c r="D180" s="69">
        <f t="shared" si="37"/>
        <v>0</v>
      </c>
      <c r="E180" s="59">
        <f t="shared" si="38"/>
        <v>0</v>
      </c>
      <c r="F180" s="71">
        <f t="shared" si="39"/>
        <v>0</v>
      </c>
      <c r="G180" s="74">
        <f t="shared" si="17"/>
        <v>0</v>
      </c>
      <c r="H180" s="72">
        <f t="shared" si="40"/>
        <v>0</v>
      </c>
      <c r="I180" s="74" t="str">
        <f t="shared" si="32"/>
        <v>no</v>
      </c>
      <c r="J180" s="74">
        <f t="shared" si="33"/>
        <v>0</v>
      </c>
      <c r="L180" s="51">
        <f t="shared" si="18"/>
        <v>0</v>
      </c>
      <c r="M180" s="51">
        <f t="shared" si="19"/>
        <v>0</v>
      </c>
      <c r="N180" s="79">
        <f t="shared" si="20"/>
        <v>0</v>
      </c>
      <c r="O180" s="81">
        <f t="shared" si="21"/>
        <v>0</v>
      </c>
      <c r="P180" s="74">
        <f t="shared" si="22"/>
        <v>0</v>
      </c>
      <c r="Q180" s="72">
        <f t="shared" si="23"/>
        <v>0</v>
      </c>
      <c r="R180" s="74" t="str">
        <f t="shared" si="24"/>
        <v>no</v>
      </c>
      <c r="S180" s="81">
        <f t="shared" si="34"/>
        <v>0</v>
      </c>
      <c r="T180" s="208"/>
      <c r="U180" s="51">
        <f t="shared" si="25"/>
        <v>0</v>
      </c>
      <c r="V180" s="51">
        <f t="shared" si="26"/>
        <v>0</v>
      </c>
      <c r="W180" s="79">
        <f t="shared" si="27"/>
        <v>0</v>
      </c>
      <c r="X180" s="81">
        <f t="shared" si="28"/>
        <v>0</v>
      </c>
      <c r="Y180" s="74">
        <f t="shared" si="29"/>
        <v>0</v>
      </c>
      <c r="Z180" s="72">
        <f t="shared" si="30"/>
        <v>0</v>
      </c>
      <c r="AA180" s="74" t="str">
        <f t="shared" si="31"/>
        <v>no</v>
      </c>
      <c r="AB180" s="81">
        <f t="shared" si="35"/>
        <v>0</v>
      </c>
    </row>
    <row r="181" spans="2:28" hidden="1" outlineLevel="1" x14ac:dyDescent="0.35">
      <c r="B181" s="17" t="str">
        <f t="shared" si="36"/>
        <v>TARW</v>
      </c>
      <c r="C181" s="17" t="str">
        <f t="shared" si="36"/>
        <v>Generator</v>
      </c>
      <c r="D181" s="69">
        <f t="shared" si="37"/>
        <v>0</v>
      </c>
      <c r="E181" s="59">
        <f t="shared" si="38"/>
        <v>0</v>
      </c>
      <c r="F181" s="71">
        <f t="shared" si="39"/>
        <v>0</v>
      </c>
      <c r="G181" s="74">
        <f t="shared" si="17"/>
        <v>0</v>
      </c>
      <c r="H181" s="72">
        <f t="shared" si="40"/>
        <v>0</v>
      </c>
      <c r="I181" s="74" t="str">
        <f t="shared" si="32"/>
        <v>no</v>
      </c>
      <c r="J181" s="74">
        <f t="shared" si="33"/>
        <v>0</v>
      </c>
      <c r="L181" s="51">
        <f t="shared" si="18"/>
        <v>0</v>
      </c>
      <c r="M181" s="51">
        <f t="shared" si="19"/>
        <v>0</v>
      </c>
      <c r="N181" s="79">
        <f t="shared" si="20"/>
        <v>3.4891465660371757E-3</v>
      </c>
      <c r="O181" s="81">
        <f t="shared" si="21"/>
        <v>3.4891465660371757E-3</v>
      </c>
      <c r="P181" s="74">
        <f t="shared" si="22"/>
        <v>3.4891465660371757E-3</v>
      </c>
      <c r="Q181" s="72">
        <f t="shared" si="23"/>
        <v>0</v>
      </c>
      <c r="R181" s="74" t="str">
        <f t="shared" si="24"/>
        <v>no</v>
      </c>
      <c r="S181" s="81">
        <f t="shared" si="34"/>
        <v>0</v>
      </c>
      <c r="T181" s="208"/>
      <c r="U181" s="51">
        <f t="shared" si="25"/>
        <v>3.4891465660371757E-3</v>
      </c>
      <c r="V181" s="51">
        <f t="shared" si="26"/>
        <v>0</v>
      </c>
      <c r="W181" s="79">
        <f t="shared" si="27"/>
        <v>9.9116117986324106E-23</v>
      </c>
      <c r="X181" s="81">
        <f t="shared" si="28"/>
        <v>3.4891465660371757E-3</v>
      </c>
      <c r="Y181" s="74">
        <f t="shared" si="29"/>
        <v>3.4891465660371757E-3</v>
      </c>
      <c r="Z181" s="72">
        <f t="shared" si="30"/>
        <v>0</v>
      </c>
      <c r="AA181" s="74" t="str">
        <f t="shared" si="31"/>
        <v>no</v>
      </c>
      <c r="AB181" s="81">
        <f t="shared" si="35"/>
        <v>0</v>
      </c>
    </row>
    <row r="182" spans="2:28" hidden="1" outlineLevel="1" x14ac:dyDescent="0.35">
      <c r="B182" s="17" t="str">
        <f t="shared" ref="B182:C197" si="41">+B57</f>
        <v>TASM</v>
      </c>
      <c r="C182" s="17" t="str">
        <f t="shared" si="41"/>
        <v>Lines Business</v>
      </c>
      <c r="D182" s="69">
        <f t="shared" si="37"/>
        <v>8.9789623697038934</v>
      </c>
      <c r="E182" s="59">
        <f t="shared" si="38"/>
        <v>8.6814907200000011</v>
      </c>
      <c r="F182" s="71">
        <f t="shared" si="39"/>
        <v>1.1694000000000001E-3</v>
      </c>
      <c r="G182" s="74">
        <f t="shared" si="17"/>
        <v>0.2963022497038923</v>
      </c>
      <c r="H182" s="72">
        <f t="shared" si="40"/>
        <v>4.7418740896328275</v>
      </c>
      <c r="I182" s="74" t="str">
        <f t="shared" si="32"/>
        <v>no</v>
      </c>
      <c r="J182" s="74">
        <f t="shared" si="33"/>
        <v>0</v>
      </c>
      <c r="L182" s="51">
        <f t="shared" si="18"/>
        <v>8.9789623697038934</v>
      </c>
      <c r="M182" s="51">
        <f t="shared" si="19"/>
        <v>0</v>
      </c>
      <c r="N182" s="79">
        <f t="shared" si="20"/>
        <v>0.16080909194985848</v>
      </c>
      <c r="O182" s="81">
        <f t="shared" si="21"/>
        <v>9.1397714616537513</v>
      </c>
      <c r="P182" s="74">
        <f t="shared" si="22"/>
        <v>0.45711134165375022</v>
      </c>
      <c r="Q182" s="72">
        <f t="shared" si="23"/>
        <v>4.7418740896328275</v>
      </c>
      <c r="R182" s="74" t="str">
        <f t="shared" si="24"/>
        <v>no</v>
      </c>
      <c r="S182" s="81">
        <f t="shared" si="34"/>
        <v>0</v>
      </c>
      <c r="T182" s="208"/>
      <c r="U182" s="51">
        <f t="shared" si="25"/>
        <v>9.1397714616537513</v>
      </c>
      <c r="V182" s="51">
        <f t="shared" si="26"/>
        <v>0</v>
      </c>
      <c r="W182" s="79">
        <f t="shared" si="27"/>
        <v>4.568100717270353E-21</v>
      </c>
      <c r="X182" s="81">
        <f t="shared" si="28"/>
        <v>9.1397714616537513</v>
      </c>
      <c r="Y182" s="74">
        <f t="shared" si="29"/>
        <v>0.45711134165375022</v>
      </c>
      <c r="Z182" s="72">
        <f t="shared" si="30"/>
        <v>4.7418740896328275</v>
      </c>
      <c r="AA182" s="74" t="str">
        <f t="shared" si="31"/>
        <v>no</v>
      </c>
      <c r="AB182" s="81">
        <f t="shared" si="35"/>
        <v>0</v>
      </c>
    </row>
    <row r="183" spans="2:28" hidden="1" outlineLevel="1" x14ac:dyDescent="0.35">
      <c r="B183" s="17" t="str">
        <f t="shared" si="41"/>
        <v>TBOP</v>
      </c>
      <c r="C183" s="17" t="str">
        <f t="shared" si="41"/>
        <v>Generator</v>
      </c>
      <c r="D183" s="69">
        <f t="shared" si="37"/>
        <v>0</v>
      </c>
      <c r="E183" s="59">
        <f t="shared" si="38"/>
        <v>0</v>
      </c>
      <c r="F183" s="71">
        <f t="shared" si="39"/>
        <v>0</v>
      </c>
      <c r="G183" s="74">
        <f t="shared" si="17"/>
        <v>0</v>
      </c>
      <c r="H183" s="72">
        <f t="shared" si="40"/>
        <v>0</v>
      </c>
      <c r="I183" s="74" t="str">
        <f t="shared" si="32"/>
        <v>no</v>
      </c>
      <c r="J183" s="74">
        <f t="shared" si="33"/>
        <v>0</v>
      </c>
      <c r="L183" s="51">
        <f t="shared" si="18"/>
        <v>0</v>
      </c>
      <c r="M183" s="51">
        <f t="shared" si="19"/>
        <v>0</v>
      </c>
      <c r="N183" s="79">
        <f t="shared" si="20"/>
        <v>7.0069929727375451E-3</v>
      </c>
      <c r="O183" s="81">
        <f t="shared" si="21"/>
        <v>7.0069929727375451E-3</v>
      </c>
      <c r="P183" s="74">
        <f t="shared" si="22"/>
        <v>7.0069929727375451E-3</v>
      </c>
      <c r="Q183" s="72">
        <f t="shared" si="23"/>
        <v>0</v>
      </c>
      <c r="R183" s="74" t="str">
        <f t="shared" si="24"/>
        <v>no</v>
      </c>
      <c r="S183" s="81">
        <f t="shared" si="34"/>
        <v>0</v>
      </c>
      <c r="T183" s="208"/>
      <c r="U183" s="51">
        <f t="shared" si="25"/>
        <v>7.0069929727375451E-3</v>
      </c>
      <c r="V183" s="51">
        <f t="shared" si="26"/>
        <v>0</v>
      </c>
      <c r="W183" s="79">
        <f t="shared" si="27"/>
        <v>1.9904751178279928E-22</v>
      </c>
      <c r="X183" s="81">
        <f t="shared" si="28"/>
        <v>7.0069929727375451E-3</v>
      </c>
      <c r="Y183" s="74">
        <f t="shared" si="29"/>
        <v>7.0069929727375451E-3</v>
      </c>
      <c r="Z183" s="72">
        <f t="shared" si="30"/>
        <v>0</v>
      </c>
      <c r="AA183" s="74" t="str">
        <f t="shared" si="31"/>
        <v>no</v>
      </c>
      <c r="AB183" s="81">
        <f t="shared" si="35"/>
        <v>0</v>
      </c>
    </row>
    <row r="184" spans="2:28" hidden="1" outlineLevel="1" x14ac:dyDescent="0.35">
      <c r="B184" s="17" t="str">
        <f t="shared" si="41"/>
        <v>TOD3</v>
      </c>
      <c r="C184" s="17" t="str">
        <f t="shared" si="41"/>
        <v>Generator</v>
      </c>
      <c r="D184" s="69">
        <f t="shared" si="37"/>
        <v>0</v>
      </c>
      <c r="E184" s="59">
        <f t="shared" si="38"/>
        <v>0</v>
      </c>
      <c r="F184" s="71">
        <f t="shared" si="39"/>
        <v>0</v>
      </c>
      <c r="G184" s="74">
        <f t="shared" si="17"/>
        <v>0</v>
      </c>
      <c r="H184" s="72">
        <f t="shared" si="40"/>
        <v>0</v>
      </c>
      <c r="I184" s="74" t="str">
        <f t="shared" si="32"/>
        <v>no</v>
      </c>
      <c r="J184" s="74">
        <f t="shared" si="33"/>
        <v>0</v>
      </c>
      <c r="L184" s="51">
        <f t="shared" si="18"/>
        <v>0</v>
      </c>
      <c r="M184" s="51">
        <f t="shared" si="19"/>
        <v>0</v>
      </c>
      <c r="N184" s="79">
        <f t="shared" si="20"/>
        <v>1.2699586122387177E-2</v>
      </c>
      <c r="O184" s="81">
        <f t="shared" si="21"/>
        <v>1.2699586122387177E-2</v>
      </c>
      <c r="P184" s="74">
        <f t="shared" si="22"/>
        <v>1.2699586122387177E-2</v>
      </c>
      <c r="Q184" s="72">
        <f t="shared" si="23"/>
        <v>0</v>
      </c>
      <c r="R184" s="74" t="str">
        <f t="shared" si="24"/>
        <v>no</v>
      </c>
      <c r="S184" s="81">
        <f t="shared" si="34"/>
        <v>0</v>
      </c>
      <c r="T184" s="208"/>
      <c r="U184" s="51">
        <f t="shared" si="25"/>
        <v>1.2699586122387177E-2</v>
      </c>
      <c r="V184" s="51">
        <f t="shared" si="26"/>
        <v>0</v>
      </c>
      <c r="W184" s="79">
        <f t="shared" si="27"/>
        <v>3.6075689360152841E-22</v>
      </c>
      <c r="X184" s="81">
        <f t="shared" si="28"/>
        <v>1.2699586122387177E-2</v>
      </c>
      <c r="Y184" s="74">
        <f t="shared" si="29"/>
        <v>1.2699586122387177E-2</v>
      </c>
      <c r="Z184" s="72">
        <f t="shared" si="30"/>
        <v>0</v>
      </c>
      <c r="AA184" s="74" t="str">
        <f t="shared" si="31"/>
        <v>no</v>
      </c>
      <c r="AB184" s="81">
        <f t="shared" si="35"/>
        <v>0</v>
      </c>
    </row>
    <row r="185" spans="2:28" hidden="1" outlineLevel="1" x14ac:dyDescent="0.35">
      <c r="B185" s="17" t="str">
        <f t="shared" si="41"/>
        <v>TOPE</v>
      </c>
      <c r="C185" s="17" t="str">
        <f t="shared" si="41"/>
        <v>Lines Business</v>
      </c>
      <c r="D185" s="69">
        <f t="shared" si="37"/>
        <v>4.7465234227175763</v>
      </c>
      <c r="E185" s="59">
        <f t="shared" si="38"/>
        <v>4.2826645200000009</v>
      </c>
      <c r="F185" s="71">
        <f t="shared" si="39"/>
        <v>0</v>
      </c>
      <c r="G185" s="74">
        <f t="shared" si="17"/>
        <v>0.46385890271757546</v>
      </c>
      <c r="H185" s="72">
        <f t="shared" si="40"/>
        <v>4.5883752699783997</v>
      </c>
      <c r="I185" s="74" t="str">
        <f t="shared" si="32"/>
        <v>no</v>
      </c>
      <c r="J185" s="74">
        <f t="shared" si="33"/>
        <v>0</v>
      </c>
      <c r="L185" s="51">
        <f t="shared" si="18"/>
        <v>4.7465234227175763</v>
      </c>
      <c r="M185" s="51">
        <f t="shared" si="19"/>
        <v>0</v>
      </c>
      <c r="N185" s="79">
        <f t="shared" si="20"/>
        <v>8.500805439405347E-2</v>
      </c>
      <c r="O185" s="81">
        <f t="shared" si="21"/>
        <v>4.8315314771116302</v>
      </c>
      <c r="P185" s="74">
        <f t="shared" si="22"/>
        <v>0.54886695711162936</v>
      </c>
      <c r="Q185" s="72">
        <f t="shared" si="23"/>
        <v>4.5883752699783997</v>
      </c>
      <c r="R185" s="74" t="str">
        <f t="shared" si="24"/>
        <v>no</v>
      </c>
      <c r="S185" s="81">
        <f t="shared" si="34"/>
        <v>0</v>
      </c>
      <c r="T185" s="208"/>
      <c r="U185" s="51">
        <f t="shared" si="25"/>
        <v>4.8315314771116302</v>
      </c>
      <c r="V185" s="51">
        <f t="shared" si="26"/>
        <v>0</v>
      </c>
      <c r="W185" s="79">
        <f t="shared" si="27"/>
        <v>2.414822131899829E-21</v>
      </c>
      <c r="X185" s="81">
        <f t="shared" si="28"/>
        <v>4.8315314771116302</v>
      </c>
      <c r="Y185" s="74">
        <f t="shared" si="29"/>
        <v>0.54886695711162936</v>
      </c>
      <c r="Z185" s="72">
        <f t="shared" si="30"/>
        <v>4.5883752699783997</v>
      </c>
      <c r="AA185" s="74" t="str">
        <f t="shared" si="31"/>
        <v>no</v>
      </c>
      <c r="AB185" s="81">
        <f t="shared" si="35"/>
        <v>0</v>
      </c>
    </row>
    <row r="186" spans="2:28" hidden="1" outlineLevel="1" x14ac:dyDescent="0.35">
      <c r="B186" s="17" t="str">
        <f t="shared" si="41"/>
        <v>TRNZ</v>
      </c>
      <c r="C186" s="17" t="str">
        <f t="shared" si="41"/>
        <v>Direct Connect</v>
      </c>
      <c r="D186" s="69">
        <f t="shared" si="37"/>
        <v>2.4260812235841298</v>
      </c>
      <c r="E186" s="59">
        <f t="shared" si="38"/>
        <v>1.1639126400000004</v>
      </c>
      <c r="F186" s="71">
        <f t="shared" si="39"/>
        <v>0</v>
      </c>
      <c r="G186" s="74">
        <f t="shared" si="17"/>
        <v>1.2621685835841294</v>
      </c>
      <c r="H186" s="72">
        <f t="shared" si="40"/>
        <v>0.40443357991360673</v>
      </c>
      <c r="I186" s="74" t="str">
        <f t="shared" si="32"/>
        <v>yes</v>
      </c>
      <c r="J186" s="74">
        <f t="shared" si="33"/>
        <v>0.85773500367052269</v>
      </c>
      <c r="L186" s="51">
        <f t="shared" si="18"/>
        <v>2.4260812235841298</v>
      </c>
      <c r="M186" s="51">
        <f t="shared" si="19"/>
        <v>0.85773500367052269</v>
      </c>
      <c r="N186" s="79">
        <f t="shared" si="20"/>
        <v>0</v>
      </c>
      <c r="O186" s="81">
        <f t="shared" si="21"/>
        <v>1.5683462199136071</v>
      </c>
      <c r="P186" s="74">
        <f t="shared" si="22"/>
        <v>0.40443357991360673</v>
      </c>
      <c r="Q186" s="72">
        <f t="shared" si="23"/>
        <v>0.40443357991360673</v>
      </c>
      <c r="R186" s="74" t="str">
        <f t="shared" si="24"/>
        <v>no</v>
      </c>
      <c r="S186" s="81">
        <f t="shared" si="34"/>
        <v>0</v>
      </c>
      <c r="T186" s="208"/>
      <c r="U186" s="51">
        <f t="shared" si="25"/>
        <v>1.5683462199136071</v>
      </c>
      <c r="V186" s="51">
        <f t="shared" si="26"/>
        <v>0</v>
      </c>
      <c r="W186" s="79">
        <f t="shared" si="27"/>
        <v>0</v>
      </c>
      <c r="X186" s="81">
        <f t="shared" si="28"/>
        <v>1.5683462199136071</v>
      </c>
      <c r="Y186" s="74">
        <f t="shared" si="29"/>
        <v>0.40443357991360673</v>
      </c>
      <c r="Z186" s="72">
        <f t="shared" si="30"/>
        <v>0.40443357991360673</v>
      </c>
      <c r="AA186" s="74" t="str">
        <f t="shared" si="31"/>
        <v>no</v>
      </c>
      <c r="AB186" s="81">
        <f t="shared" si="35"/>
        <v>0</v>
      </c>
    </row>
    <row r="187" spans="2:28" hidden="1" outlineLevel="1" x14ac:dyDescent="0.35">
      <c r="B187" s="17" t="str">
        <f t="shared" si="41"/>
        <v>TRUG</v>
      </c>
      <c r="C187" s="17" t="str">
        <f t="shared" si="41"/>
        <v>Generator</v>
      </c>
      <c r="D187" s="69">
        <f t="shared" si="37"/>
        <v>0</v>
      </c>
      <c r="E187" s="59">
        <f t="shared" si="38"/>
        <v>0</v>
      </c>
      <c r="F187" s="71">
        <f t="shared" si="39"/>
        <v>0</v>
      </c>
      <c r="G187" s="74">
        <f t="shared" si="17"/>
        <v>0</v>
      </c>
      <c r="H187" s="72">
        <f t="shared" si="40"/>
        <v>0</v>
      </c>
      <c r="I187" s="74" t="str">
        <f t="shared" si="32"/>
        <v>no</v>
      </c>
      <c r="J187" s="74">
        <f t="shared" si="33"/>
        <v>0</v>
      </c>
      <c r="L187" s="51">
        <f t="shared" si="18"/>
        <v>0</v>
      </c>
      <c r="M187" s="51">
        <f t="shared" si="19"/>
        <v>0</v>
      </c>
      <c r="N187" s="79">
        <f t="shared" si="20"/>
        <v>1.9413613259202909E-2</v>
      </c>
      <c r="O187" s="81">
        <f t="shared" si="21"/>
        <v>1.9413613259202909E-2</v>
      </c>
      <c r="P187" s="74">
        <f t="shared" si="22"/>
        <v>1.9413613259202909E-2</v>
      </c>
      <c r="Q187" s="72">
        <f t="shared" si="23"/>
        <v>0</v>
      </c>
      <c r="R187" s="74" t="str">
        <f t="shared" si="24"/>
        <v>no</v>
      </c>
      <c r="S187" s="81">
        <f t="shared" si="34"/>
        <v>0</v>
      </c>
      <c r="T187" s="208"/>
      <c r="U187" s="51">
        <f t="shared" si="25"/>
        <v>1.9413613259202909E-2</v>
      </c>
      <c r="V187" s="51">
        <f t="shared" si="26"/>
        <v>0</v>
      </c>
      <c r="W187" s="79">
        <f t="shared" si="27"/>
        <v>5.5148213063615964E-22</v>
      </c>
      <c r="X187" s="81">
        <f t="shared" si="28"/>
        <v>1.9413613259202909E-2</v>
      </c>
      <c r="Y187" s="74">
        <f t="shared" si="29"/>
        <v>1.9413613259202909E-2</v>
      </c>
      <c r="Z187" s="72">
        <f t="shared" si="30"/>
        <v>0</v>
      </c>
      <c r="AA187" s="74" t="str">
        <f t="shared" si="31"/>
        <v>no</v>
      </c>
      <c r="AB187" s="81">
        <f t="shared" si="35"/>
        <v>0</v>
      </c>
    </row>
    <row r="188" spans="2:28" hidden="1" outlineLevel="1" x14ac:dyDescent="0.35">
      <c r="B188" s="17" t="str">
        <f t="shared" si="41"/>
        <v>UNET</v>
      </c>
      <c r="C188" s="17" t="str">
        <f t="shared" si="41"/>
        <v>Lines Business</v>
      </c>
      <c r="D188" s="69">
        <f t="shared" si="37"/>
        <v>36.582340268276404</v>
      </c>
      <c r="E188" s="59">
        <f t="shared" si="38"/>
        <v>52.489165320000005</v>
      </c>
      <c r="F188" s="71">
        <f t="shared" si="39"/>
        <v>0</v>
      </c>
      <c r="G188" s="74">
        <f t="shared" si="17"/>
        <v>-15.906825051723601</v>
      </c>
      <c r="H188" s="72">
        <f t="shared" si="40"/>
        <v>19.04286499568034</v>
      </c>
      <c r="I188" s="74" t="str">
        <f t="shared" si="32"/>
        <v>no</v>
      </c>
      <c r="J188" s="74">
        <f t="shared" si="33"/>
        <v>0</v>
      </c>
      <c r="L188" s="51">
        <f t="shared" si="18"/>
        <v>36.582340268276404</v>
      </c>
      <c r="M188" s="51">
        <f t="shared" si="19"/>
        <v>0</v>
      </c>
      <c r="N188" s="79">
        <f t="shared" si="20"/>
        <v>0.65517291171544045</v>
      </c>
      <c r="O188" s="81">
        <f t="shared" si="21"/>
        <v>37.237513179991844</v>
      </c>
      <c r="P188" s="74">
        <f t="shared" si="22"/>
        <v>-15.251652140008161</v>
      </c>
      <c r="Q188" s="72">
        <f t="shared" si="23"/>
        <v>19.04286499568034</v>
      </c>
      <c r="R188" s="74" t="str">
        <f t="shared" si="24"/>
        <v>no</v>
      </c>
      <c r="S188" s="81">
        <f t="shared" si="34"/>
        <v>0</v>
      </c>
      <c r="T188" s="208"/>
      <c r="U188" s="51">
        <f t="shared" si="25"/>
        <v>37.237513179991844</v>
      </c>
      <c r="V188" s="51">
        <f t="shared" si="26"/>
        <v>0</v>
      </c>
      <c r="W188" s="79">
        <f t="shared" si="27"/>
        <v>1.8611484037709867E-20</v>
      </c>
      <c r="X188" s="81">
        <f t="shared" si="28"/>
        <v>37.237513179991844</v>
      </c>
      <c r="Y188" s="74">
        <f t="shared" si="29"/>
        <v>-15.251652140008161</v>
      </c>
      <c r="Z188" s="72">
        <f t="shared" si="30"/>
        <v>19.04286499568034</v>
      </c>
      <c r="AA188" s="74" t="str">
        <f t="shared" si="31"/>
        <v>no</v>
      </c>
      <c r="AB188" s="81">
        <f t="shared" si="35"/>
        <v>0</v>
      </c>
    </row>
    <row r="189" spans="2:28" hidden="1" outlineLevel="1" x14ac:dyDescent="0.35">
      <c r="B189" s="17" t="str">
        <f t="shared" si="41"/>
        <v>UNIS</v>
      </c>
      <c r="C189" s="17" t="str">
        <f t="shared" si="41"/>
        <v>Lines Business</v>
      </c>
      <c r="D189" s="69">
        <f t="shared" si="37"/>
        <v>20.71472394073033</v>
      </c>
      <c r="E189" s="59">
        <f t="shared" si="38"/>
        <v>25.986828840000005</v>
      </c>
      <c r="F189" s="71">
        <f t="shared" si="39"/>
        <v>0</v>
      </c>
      <c r="G189" s="74">
        <f t="shared" si="17"/>
        <v>-5.2721048992696744</v>
      </c>
      <c r="H189" s="72">
        <f t="shared" si="40"/>
        <v>15.241464997840168</v>
      </c>
      <c r="I189" s="74" t="str">
        <f t="shared" si="32"/>
        <v>no</v>
      </c>
      <c r="J189" s="74">
        <f t="shared" si="33"/>
        <v>0</v>
      </c>
      <c r="L189" s="51">
        <f t="shared" si="18"/>
        <v>20.71472394073033</v>
      </c>
      <c r="M189" s="51">
        <f t="shared" si="19"/>
        <v>0</v>
      </c>
      <c r="N189" s="79">
        <f t="shared" si="20"/>
        <v>0.37099119138091363</v>
      </c>
      <c r="O189" s="81">
        <f t="shared" si="21"/>
        <v>21.085715132111243</v>
      </c>
      <c r="P189" s="74">
        <f t="shared" si="22"/>
        <v>-4.9011137078887614</v>
      </c>
      <c r="Q189" s="72">
        <f t="shared" si="23"/>
        <v>15.241464997840168</v>
      </c>
      <c r="R189" s="74" t="str">
        <f t="shared" si="24"/>
        <v>no</v>
      </c>
      <c r="S189" s="81">
        <f t="shared" si="34"/>
        <v>0</v>
      </c>
      <c r="T189" s="208"/>
      <c r="U189" s="51">
        <f t="shared" si="25"/>
        <v>21.085715132111243</v>
      </c>
      <c r="V189" s="51">
        <f t="shared" si="26"/>
        <v>0</v>
      </c>
      <c r="W189" s="79">
        <f t="shared" si="27"/>
        <v>1.0538739488539383E-20</v>
      </c>
      <c r="X189" s="81">
        <f t="shared" si="28"/>
        <v>21.085715132111243</v>
      </c>
      <c r="Y189" s="74">
        <f t="shared" si="29"/>
        <v>-4.9011137078887614</v>
      </c>
      <c r="Z189" s="72">
        <f t="shared" si="30"/>
        <v>15.241464997840168</v>
      </c>
      <c r="AA189" s="74" t="str">
        <f t="shared" si="31"/>
        <v>no</v>
      </c>
      <c r="AB189" s="81">
        <f t="shared" si="35"/>
        <v>0</v>
      </c>
    </row>
    <row r="190" spans="2:28" hidden="1" outlineLevel="1" x14ac:dyDescent="0.35">
      <c r="B190" s="17" t="str">
        <f t="shared" si="41"/>
        <v>VECT</v>
      </c>
      <c r="C190" s="17" t="str">
        <f t="shared" si="41"/>
        <v>Lines Business</v>
      </c>
      <c r="D190" s="69">
        <f t="shared" si="37"/>
        <v>162.21852089027163</v>
      </c>
      <c r="E190" s="59">
        <f t="shared" si="38"/>
        <v>182.15379587999999</v>
      </c>
      <c r="F190" s="71">
        <f t="shared" si="39"/>
        <v>0</v>
      </c>
      <c r="G190" s="74">
        <f t="shared" si="17"/>
        <v>-19.935274989728356</v>
      </c>
      <c r="H190" s="72">
        <f t="shared" si="40"/>
        <v>72.896066714902773</v>
      </c>
      <c r="I190" s="74" t="str">
        <f t="shared" si="32"/>
        <v>no</v>
      </c>
      <c r="J190" s="74">
        <f t="shared" si="33"/>
        <v>0</v>
      </c>
      <c r="L190" s="51">
        <f t="shared" si="18"/>
        <v>162.21852089027163</v>
      </c>
      <c r="M190" s="51">
        <f t="shared" si="19"/>
        <v>0</v>
      </c>
      <c r="N190" s="79">
        <f t="shared" si="20"/>
        <v>2.9052592012003275</v>
      </c>
      <c r="O190" s="81">
        <f t="shared" si="21"/>
        <v>165.12378009147196</v>
      </c>
      <c r="P190" s="74">
        <f t="shared" si="22"/>
        <v>-17.030015788528033</v>
      </c>
      <c r="Q190" s="72">
        <f t="shared" si="23"/>
        <v>72.896066714902773</v>
      </c>
      <c r="R190" s="74" t="str">
        <f t="shared" si="24"/>
        <v>no</v>
      </c>
      <c r="S190" s="81">
        <f t="shared" si="34"/>
        <v>0</v>
      </c>
      <c r="T190" s="208"/>
      <c r="U190" s="51">
        <f t="shared" si="25"/>
        <v>165.12378009147196</v>
      </c>
      <c r="V190" s="51">
        <f t="shared" si="26"/>
        <v>0</v>
      </c>
      <c r="W190" s="79">
        <f t="shared" si="27"/>
        <v>8.2529641078986194E-20</v>
      </c>
      <c r="X190" s="81">
        <f t="shared" si="28"/>
        <v>165.12378009147196</v>
      </c>
      <c r="Y190" s="74">
        <f t="shared" si="29"/>
        <v>-17.030015788528033</v>
      </c>
      <c r="Z190" s="72">
        <f t="shared" si="30"/>
        <v>72.896066714902773</v>
      </c>
      <c r="AA190" s="74" t="str">
        <f t="shared" si="31"/>
        <v>no</v>
      </c>
      <c r="AB190" s="81">
        <f t="shared" si="35"/>
        <v>0</v>
      </c>
    </row>
    <row r="191" spans="2:28" hidden="1" outlineLevel="1" x14ac:dyDescent="0.35">
      <c r="B191" s="17" t="str">
        <f t="shared" si="41"/>
        <v>WAIP</v>
      </c>
      <c r="C191" s="17" t="str">
        <f t="shared" si="41"/>
        <v>Lines Business</v>
      </c>
      <c r="D191" s="69">
        <f t="shared" si="37"/>
        <v>4.983108884728062</v>
      </c>
      <c r="E191" s="59">
        <f t="shared" si="38"/>
        <v>6.7819976399999984</v>
      </c>
      <c r="F191" s="71">
        <f t="shared" si="39"/>
        <v>0</v>
      </c>
      <c r="G191" s="74">
        <f t="shared" si="17"/>
        <v>-1.7988887552719364</v>
      </c>
      <c r="H191" s="72">
        <f t="shared" si="40"/>
        <v>3.2884442008639296</v>
      </c>
      <c r="I191" s="74" t="str">
        <f t="shared" si="32"/>
        <v>no</v>
      </c>
      <c r="J191" s="74">
        <f t="shared" si="33"/>
        <v>0</v>
      </c>
      <c r="L191" s="51">
        <f t="shared" si="18"/>
        <v>4.983108884728062</v>
      </c>
      <c r="M191" s="51">
        <f t="shared" si="19"/>
        <v>0</v>
      </c>
      <c r="N191" s="79">
        <f t="shared" si="20"/>
        <v>8.924519135353251E-2</v>
      </c>
      <c r="O191" s="81">
        <f t="shared" si="21"/>
        <v>5.0723540760815942</v>
      </c>
      <c r="P191" s="74">
        <f t="shared" si="22"/>
        <v>-1.7096435639184042</v>
      </c>
      <c r="Q191" s="72">
        <f t="shared" si="23"/>
        <v>3.2884442008639296</v>
      </c>
      <c r="R191" s="74" t="str">
        <f t="shared" si="24"/>
        <v>no</v>
      </c>
      <c r="S191" s="81">
        <f t="shared" si="34"/>
        <v>0</v>
      </c>
      <c r="T191" s="208"/>
      <c r="U191" s="51">
        <f t="shared" si="25"/>
        <v>5.0723540760815942</v>
      </c>
      <c r="V191" s="51">
        <f t="shared" si="26"/>
        <v>0</v>
      </c>
      <c r="W191" s="79">
        <f t="shared" si="27"/>
        <v>2.5351863983046422E-21</v>
      </c>
      <c r="X191" s="81">
        <f t="shared" si="28"/>
        <v>5.0723540760815942</v>
      </c>
      <c r="Y191" s="74">
        <f t="shared" si="29"/>
        <v>-1.7096435639184042</v>
      </c>
      <c r="Z191" s="72">
        <f t="shared" si="30"/>
        <v>3.2884442008639296</v>
      </c>
      <c r="AA191" s="74" t="str">
        <f t="shared" si="31"/>
        <v>no</v>
      </c>
      <c r="AB191" s="81">
        <f t="shared" si="35"/>
        <v>0</v>
      </c>
    </row>
    <row r="192" spans="2:28" hidden="1" outlineLevel="1" x14ac:dyDescent="0.35">
      <c r="B192" s="17" t="str">
        <f t="shared" si="41"/>
        <v>WATA</v>
      </c>
      <c r="C192" s="17" t="str">
        <f t="shared" si="41"/>
        <v>Lines Business</v>
      </c>
      <c r="D192" s="69">
        <f t="shared" si="37"/>
        <v>4.2607974942322082</v>
      </c>
      <c r="E192" s="59">
        <f t="shared" si="38"/>
        <v>3.3263552399999998</v>
      </c>
      <c r="F192" s="71">
        <f t="shared" si="39"/>
        <v>0</v>
      </c>
      <c r="G192" s="74">
        <f t="shared" si="17"/>
        <v>0.93444225423220839</v>
      </c>
      <c r="H192" s="72">
        <f t="shared" si="40"/>
        <v>2.1943610280777528</v>
      </c>
      <c r="I192" s="74" t="str">
        <f t="shared" si="32"/>
        <v>no</v>
      </c>
      <c r="J192" s="74">
        <f t="shared" si="33"/>
        <v>0</v>
      </c>
      <c r="L192" s="51">
        <f t="shared" si="18"/>
        <v>4.2607974942322082</v>
      </c>
      <c r="M192" s="51">
        <f t="shared" si="19"/>
        <v>0</v>
      </c>
      <c r="N192" s="79">
        <f t="shared" si="20"/>
        <v>7.6308926111727252E-2</v>
      </c>
      <c r="O192" s="81">
        <f t="shared" si="21"/>
        <v>4.3371064203439351</v>
      </c>
      <c r="P192" s="74">
        <f t="shared" si="22"/>
        <v>1.0107511803439353</v>
      </c>
      <c r="Q192" s="72">
        <f t="shared" si="23"/>
        <v>2.1943610280777528</v>
      </c>
      <c r="R192" s="74" t="str">
        <f t="shared" si="24"/>
        <v>no</v>
      </c>
      <c r="S192" s="81">
        <f t="shared" si="34"/>
        <v>0</v>
      </c>
      <c r="T192" s="208"/>
      <c r="U192" s="51">
        <f t="shared" si="25"/>
        <v>4.3371064203439351</v>
      </c>
      <c r="V192" s="51">
        <f t="shared" si="26"/>
        <v>0</v>
      </c>
      <c r="W192" s="79">
        <f t="shared" si="27"/>
        <v>2.1677061656053855E-21</v>
      </c>
      <c r="X192" s="81">
        <f t="shared" si="28"/>
        <v>4.3371064203439351</v>
      </c>
      <c r="Y192" s="74">
        <f t="shared" si="29"/>
        <v>1.0107511803439353</v>
      </c>
      <c r="Z192" s="72">
        <f t="shared" si="30"/>
        <v>2.1943610280777528</v>
      </c>
      <c r="AA192" s="74" t="str">
        <f t="shared" si="31"/>
        <v>no</v>
      </c>
      <c r="AB192" s="81">
        <f t="shared" si="35"/>
        <v>0</v>
      </c>
    </row>
    <row r="193" spans="1:28" hidden="1" outlineLevel="1" x14ac:dyDescent="0.35">
      <c r="B193" s="17" t="str">
        <f t="shared" si="41"/>
        <v>WAV1</v>
      </c>
      <c r="C193" s="17" t="str">
        <f t="shared" si="41"/>
        <v>Generator</v>
      </c>
      <c r="D193" s="69">
        <f t="shared" si="37"/>
        <v>0</v>
      </c>
      <c r="E193" s="59">
        <f t="shared" si="38"/>
        <v>0</v>
      </c>
      <c r="F193" s="71">
        <f t="shared" si="39"/>
        <v>0</v>
      </c>
      <c r="G193" s="74">
        <f t="shared" si="17"/>
        <v>0</v>
      </c>
      <c r="H193" s="72">
        <f t="shared" si="40"/>
        <v>0</v>
      </c>
      <c r="I193" s="74" t="str">
        <f t="shared" si="32"/>
        <v>no</v>
      </c>
      <c r="J193" s="74">
        <f t="shared" si="33"/>
        <v>0</v>
      </c>
      <c r="L193" s="51">
        <f t="shared" si="18"/>
        <v>0</v>
      </c>
      <c r="M193" s="51">
        <f t="shared" si="19"/>
        <v>0</v>
      </c>
      <c r="N193" s="79">
        <f t="shared" si="20"/>
        <v>3.5870392442922945E-3</v>
      </c>
      <c r="O193" s="81">
        <f t="shared" si="21"/>
        <v>3.5870392442922945E-3</v>
      </c>
      <c r="P193" s="74">
        <f t="shared" si="22"/>
        <v>3.5870392442922945E-3</v>
      </c>
      <c r="Q193" s="72">
        <f t="shared" si="23"/>
        <v>0</v>
      </c>
      <c r="R193" s="74" t="str">
        <f t="shared" si="24"/>
        <v>no</v>
      </c>
      <c r="S193" s="81">
        <f t="shared" si="34"/>
        <v>0</v>
      </c>
      <c r="T193" s="208"/>
      <c r="U193" s="51">
        <f t="shared" si="25"/>
        <v>3.5870392442922945E-3</v>
      </c>
      <c r="V193" s="51">
        <f t="shared" si="26"/>
        <v>0</v>
      </c>
      <c r="W193" s="79">
        <f t="shared" si="27"/>
        <v>1.0189695337523458E-22</v>
      </c>
      <c r="X193" s="81">
        <f t="shared" si="28"/>
        <v>3.5870392442922945E-3</v>
      </c>
      <c r="Y193" s="74">
        <f t="shared" si="29"/>
        <v>3.5870392442922945E-3</v>
      </c>
      <c r="Z193" s="72">
        <f t="shared" si="30"/>
        <v>0</v>
      </c>
      <c r="AA193" s="74" t="str">
        <f t="shared" si="31"/>
        <v>no</v>
      </c>
      <c r="AB193" s="81">
        <f t="shared" si="35"/>
        <v>0</v>
      </c>
    </row>
    <row r="194" spans="1:28" hidden="1" outlineLevel="1" x14ac:dyDescent="0.35">
      <c r="B194" s="17" t="str">
        <f t="shared" si="41"/>
        <v>WELE</v>
      </c>
      <c r="C194" s="17" t="str">
        <f t="shared" si="41"/>
        <v>Lines Business</v>
      </c>
      <c r="D194" s="69">
        <f t="shared" si="37"/>
        <v>17.853001785144464</v>
      </c>
      <c r="E194" s="59">
        <f t="shared" si="38"/>
        <v>20.0868714</v>
      </c>
      <c r="F194" s="71">
        <f t="shared" si="39"/>
        <v>0</v>
      </c>
      <c r="G194" s="74">
        <f t="shared" si="17"/>
        <v>-2.2338696148555357</v>
      </c>
      <c r="H194" s="72">
        <f t="shared" si="40"/>
        <v>12.138520464362847</v>
      </c>
      <c r="I194" s="74" t="str">
        <f t="shared" si="32"/>
        <v>no</v>
      </c>
      <c r="J194" s="74">
        <f t="shared" si="33"/>
        <v>0</v>
      </c>
      <c r="L194" s="51">
        <f t="shared" si="18"/>
        <v>17.853001785144464</v>
      </c>
      <c r="M194" s="51">
        <f t="shared" si="19"/>
        <v>0</v>
      </c>
      <c r="N194" s="79">
        <f t="shared" si="20"/>
        <v>0.3197390619806062</v>
      </c>
      <c r="O194" s="81">
        <f t="shared" si="21"/>
        <v>18.17274084712507</v>
      </c>
      <c r="P194" s="74">
        <f t="shared" si="22"/>
        <v>-1.9141305528749299</v>
      </c>
      <c r="Q194" s="72">
        <f t="shared" si="23"/>
        <v>12.138520464362847</v>
      </c>
      <c r="R194" s="74" t="str">
        <f t="shared" si="24"/>
        <v>no</v>
      </c>
      <c r="S194" s="81">
        <f t="shared" si="34"/>
        <v>0</v>
      </c>
      <c r="T194" s="208"/>
      <c r="U194" s="51">
        <f t="shared" si="25"/>
        <v>18.17274084712507</v>
      </c>
      <c r="V194" s="51">
        <f t="shared" si="26"/>
        <v>0</v>
      </c>
      <c r="W194" s="79">
        <f t="shared" si="27"/>
        <v>9.0828212550841569E-21</v>
      </c>
      <c r="X194" s="81">
        <f t="shared" si="28"/>
        <v>18.17274084712507</v>
      </c>
      <c r="Y194" s="74">
        <f t="shared" si="29"/>
        <v>-1.9141305528749299</v>
      </c>
      <c r="Z194" s="72">
        <f t="shared" si="30"/>
        <v>12.138520464362847</v>
      </c>
      <c r="AA194" s="74" t="str">
        <f t="shared" si="31"/>
        <v>no</v>
      </c>
      <c r="AB194" s="81">
        <f t="shared" si="35"/>
        <v>0</v>
      </c>
    </row>
    <row r="195" spans="1:28" hidden="1" outlineLevel="1" x14ac:dyDescent="0.35">
      <c r="B195" s="17" t="str">
        <f t="shared" si="41"/>
        <v>WNST</v>
      </c>
      <c r="C195" s="17" t="str">
        <f t="shared" si="41"/>
        <v>Direct Connect</v>
      </c>
      <c r="D195" s="69">
        <f t="shared" si="37"/>
        <v>2.3328315387309777</v>
      </c>
      <c r="E195" s="59">
        <f t="shared" si="38"/>
        <v>2.6338704000000002</v>
      </c>
      <c r="F195" s="71">
        <f t="shared" si="39"/>
        <v>0</v>
      </c>
      <c r="G195" s="74">
        <f t="shared" si="17"/>
        <v>-0.30103886126902246</v>
      </c>
      <c r="H195" s="72">
        <f t="shared" si="40"/>
        <v>1.1663644924406045</v>
      </c>
      <c r="I195" s="74" t="str">
        <f t="shared" si="32"/>
        <v>no</v>
      </c>
      <c r="J195" s="74">
        <f t="shared" si="33"/>
        <v>0</v>
      </c>
      <c r="L195" s="51">
        <f t="shared" si="18"/>
        <v>2.3328315387309777</v>
      </c>
      <c r="M195" s="51">
        <f t="shared" si="19"/>
        <v>0</v>
      </c>
      <c r="N195" s="79">
        <f t="shared" si="20"/>
        <v>4.1779941375084631E-2</v>
      </c>
      <c r="O195" s="81">
        <f t="shared" si="21"/>
        <v>2.3746114801060623</v>
      </c>
      <c r="P195" s="74">
        <f t="shared" si="22"/>
        <v>-0.2592589198939379</v>
      </c>
      <c r="Q195" s="72">
        <f t="shared" si="23"/>
        <v>1.1663644924406045</v>
      </c>
      <c r="R195" s="74" t="str">
        <f t="shared" si="24"/>
        <v>no</v>
      </c>
      <c r="S195" s="81">
        <f t="shared" si="34"/>
        <v>0</v>
      </c>
      <c r="T195" s="208"/>
      <c r="U195" s="51">
        <f t="shared" si="25"/>
        <v>2.3746114801060623</v>
      </c>
      <c r="V195" s="51">
        <f t="shared" si="26"/>
        <v>0</v>
      </c>
      <c r="W195" s="79">
        <f t="shared" si="27"/>
        <v>1.1868419742246133E-21</v>
      </c>
      <c r="X195" s="81">
        <f t="shared" si="28"/>
        <v>2.3746114801060623</v>
      </c>
      <c r="Y195" s="74">
        <f t="shared" si="29"/>
        <v>-0.2592589198939379</v>
      </c>
      <c r="Z195" s="72">
        <f t="shared" si="30"/>
        <v>1.1663644924406045</v>
      </c>
      <c r="AA195" s="74" t="str">
        <f t="shared" si="31"/>
        <v>no</v>
      </c>
      <c r="AB195" s="81">
        <f t="shared" si="35"/>
        <v>0</v>
      </c>
    </row>
    <row r="196" spans="1:28" hidden="1" outlineLevel="1" x14ac:dyDescent="0.35">
      <c r="B196" s="17" t="str">
        <f t="shared" si="41"/>
        <v>WPOW</v>
      </c>
      <c r="C196" s="17" t="str">
        <f t="shared" si="41"/>
        <v>Lines Business</v>
      </c>
      <c r="D196" s="69">
        <f t="shared" si="37"/>
        <v>3.2676899995971351</v>
      </c>
      <c r="E196" s="59">
        <f t="shared" si="38"/>
        <v>1.8082704000000003</v>
      </c>
      <c r="F196" s="71">
        <f t="shared" si="39"/>
        <v>9.9238439999999997E-2</v>
      </c>
      <c r="G196" s="74">
        <f t="shared" si="17"/>
        <v>1.3601811595971349</v>
      </c>
      <c r="H196" s="72">
        <f t="shared" si="40"/>
        <v>2.2207235118790489</v>
      </c>
      <c r="I196" s="74" t="str">
        <f t="shared" si="32"/>
        <v>no</v>
      </c>
      <c r="J196" s="74">
        <f t="shared" si="33"/>
        <v>0</v>
      </c>
      <c r="L196" s="51">
        <f t="shared" si="18"/>
        <v>3.2676899995971351</v>
      </c>
      <c r="M196" s="51">
        <f t="shared" si="19"/>
        <v>0</v>
      </c>
      <c r="N196" s="79">
        <f t="shared" si="20"/>
        <v>5.8522827023071454E-2</v>
      </c>
      <c r="O196" s="81">
        <f t="shared" si="21"/>
        <v>3.3262128266202065</v>
      </c>
      <c r="P196" s="74">
        <f t="shared" si="22"/>
        <v>1.4187039866202062</v>
      </c>
      <c r="Q196" s="72">
        <f t="shared" si="23"/>
        <v>2.2207235118790489</v>
      </c>
      <c r="R196" s="74" t="str">
        <f t="shared" si="24"/>
        <v>no</v>
      </c>
      <c r="S196" s="81">
        <f t="shared" si="34"/>
        <v>0</v>
      </c>
      <c r="T196" s="208"/>
      <c r="U196" s="51">
        <f t="shared" si="25"/>
        <v>3.3262128266202065</v>
      </c>
      <c r="V196" s="51">
        <f t="shared" si="26"/>
        <v>0</v>
      </c>
      <c r="W196" s="79">
        <f t="shared" si="27"/>
        <v>1.6624567980530581E-21</v>
      </c>
      <c r="X196" s="81">
        <f t="shared" si="28"/>
        <v>3.3262128266202065</v>
      </c>
      <c r="Y196" s="74">
        <f t="shared" si="29"/>
        <v>1.4187039866202062</v>
      </c>
      <c r="Z196" s="72">
        <f t="shared" si="30"/>
        <v>2.2207235118790489</v>
      </c>
      <c r="AA196" s="74" t="str">
        <f t="shared" si="31"/>
        <v>no</v>
      </c>
      <c r="AB196" s="81">
        <f t="shared" si="35"/>
        <v>0</v>
      </c>
    </row>
    <row r="197" spans="1:28" ht="15" hidden="1" outlineLevel="1" thickBot="1" x14ac:dyDescent="0.4">
      <c r="B197" s="17" t="str">
        <f t="shared" si="41"/>
        <v>WTOM</v>
      </c>
      <c r="C197" s="17" t="str">
        <f t="shared" si="41"/>
        <v>Lines Business</v>
      </c>
      <c r="D197" s="69">
        <f t="shared" si="37"/>
        <v>4.5879709135826161</v>
      </c>
      <c r="E197" s="59">
        <f t="shared" si="38"/>
        <v>3.7587344399999996</v>
      </c>
      <c r="F197" s="71">
        <f t="shared" si="39"/>
        <v>0</v>
      </c>
      <c r="G197" s="75">
        <f t="shared" si="17"/>
        <v>0.82923647358261654</v>
      </c>
      <c r="H197" s="72">
        <f t="shared" si="40"/>
        <v>4.1472547354211651</v>
      </c>
      <c r="I197" s="75" t="str">
        <f t="shared" si="32"/>
        <v>no</v>
      </c>
      <c r="J197" s="75">
        <f t="shared" si="33"/>
        <v>0</v>
      </c>
      <c r="L197" s="51">
        <f t="shared" si="18"/>
        <v>4.5879709135826161</v>
      </c>
      <c r="M197" s="51">
        <f t="shared" si="19"/>
        <v>0</v>
      </c>
      <c r="N197" s="79">
        <f t="shared" si="20"/>
        <v>8.2168451779569468E-2</v>
      </c>
      <c r="O197" s="82">
        <f t="shared" si="21"/>
        <v>4.6701393653621857</v>
      </c>
      <c r="P197" s="75">
        <f t="shared" si="22"/>
        <v>0.91140492536218609</v>
      </c>
      <c r="Q197" s="72">
        <f t="shared" si="23"/>
        <v>4.1472547354211651</v>
      </c>
      <c r="R197" s="75" t="str">
        <f t="shared" si="24"/>
        <v>no</v>
      </c>
      <c r="S197" s="82">
        <f t="shared" si="34"/>
        <v>0</v>
      </c>
      <c r="T197" s="208"/>
      <c r="U197" s="51">
        <f t="shared" si="25"/>
        <v>4.6701393653621857</v>
      </c>
      <c r="V197" s="51">
        <f t="shared" si="26"/>
        <v>0</v>
      </c>
      <c r="W197" s="79">
        <f t="shared" si="27"/>
        <v>2.3341575961904189E-21</v>
      </c>
      <c r="X197" s="82">
        <f t="shared" si="28"/>
        <v>4.6701393653621857</v>
      </c>
      <c r="Y197" s="75">
        <f t="shared" si="29"/>
        <v>0.91140492536218609</v>
      </c>
      <c r="Z197" s="72">
        <f t="shared" si="30"/>
        <v>4.1472547354211651</v>
      </c>
      <c r="AA197" s="75" t="str">
        <f t="shared" si="31"/>
        <v>no</v>
      </c>
      <c r="AB197" s="82">
        <f t="shared" si="35"/>
        <v>0</v>
      </c>
    </row>
    <row r="198" spans="1:28" ht="15" hidden="1" outlineLevel="1" thickTop="1" x14ac:dyDescent="0.35">
      <c r="F198" s="31" t="s">
        <v>134</v>
      </c>
      <c r="G198" s="136">
        <f>+SUM(G142:G197)+SUM(E142:F197)-SUM(D142:D197)</f>
        <v>0</v>
      </c>
      <c r="H198" s="136">
        <f>+SUM(H142:H197)-SUM(H203:H258)</f>
        <v>0</v>
      </c>
      <c r="O198" s="31" t="s">
        <v>134</v>
      </c>
      <c r="P198" s="136">
        <f>+SUM(P142:P197)+SUM(F142:F197)+SUM(E142:E197)-SUM(O142:O197)</f>
        <v>0</v>
      </c>
      <c r="Q198" s="136">
        <f>+SUM(Q142:Q197)-SUM(H203:H258)</f>
        <v>0</v>
      </c>
      <c r="X198" s="31" t="s">
        <v>134</v>
      </c>
      <c r="Y198" s="136">
        <f>+SUM(Y142:Y197)+SUM(F142:F197)+SUM(E142:E197)-SUM(X142:X197)</f>
        <v>0</v>
      </c>
      <c r="Z198" s="136">
        <f>+SUM(Z142:Z197)-SUM(H203:H258)</f>
        <v>0</v>
      </c>
    </row>
    <row r="199" spans="1:28" s="9" customFormat="1" ht="18" collapsed="1" thickTop="1" thickBot="1" x14ac:dyDescent="0.45">
      <c r="A199" s="9" t="s">
        <v>726</v>
      </c>
      <c r="B199" s="22"/>
    </row>
    <row r="200" spans="1:28" ht="15" hidden="1" outlineLevel="1" thickTop="1" x14ac:dyDescent="0.35">
      <c r="A200" s="219" t="s">
        <v>316</v>
      </c>
    </row>
    <row r="201" spans="1:28" ht="15" hidden="1" outlineLevel="1" thickBot="1" x14ac:dyDescent="0.4"/>
    <row r="202" spans="1:28" ht="15.5" hidden="1" outlineLevel="1" thickTop="1" thickBot="1" x14ac:dyDescent="0.4">
      <c r="B202" s="21" t="str">
        <f t="shared" ref="B202:C222" si="42">+B16</f>
        <v>Customer code</v>
      </c>
      <c r="C202" s="21" t="str">
        <f t="shared" si="42"/>
        <v>Customer type</v>
      </c>
      <c r="D202" s="20" t="s">
        <v>727</v>
      </c>
      <c r="E202" s="20" t="s">
        <v>331</v>
      </c>
      <c r="F202" s="20" t="s">
        <v>728</v>
      </c>
      <c r="G202" s="20" t="s">
        <v>729</v>
      </c>
      <c r="H202" s="73" t="s">
        <v>730</v>
      </c>
    </row>
    <row r="203" spans="1:28" hidden="1" outlineLevel="1" x14ac:dyDescent="0.35">
      <c r="B203" s="17" t="str">
        <f t="shared" si="42"/>
        <v>ALPE</v>
      </c>
      <c r="C203" s="17" t="str">
        <f t="shared" si="42"/>
        <v>Lines Business</v>
      </c>
      <c r="D203" s="59">
        <f>(G17+(E17*F17))*(D17&gt;0)</f>
        <v>149.887</v>
      </c>
      <c r="E203" s="68">
        <f t="shared" ref="E203:E234" si="43">+IF(D17=$C$12,0,IF(D17=$C$14,MAX(0,$C$4-2024),))</f>
        <v>0</v>
      </c>
      <c r="F203" s="66">
        <f>+$C$9/1041.75-1</f>
        <v>1.5118790496760237E-2</v>
      </c>
      <c r="G203" s="66">
        <f t="shared" ref="G203:G234" si="44">IFERROR(L17/F17-1,)</f>
        <v>0</v>
      </c>
      <c r="H203" s="74">
        <f>D203*(0.035+(E203*0.02)+F203+G203)</f>
        <v>7.5121551511879021</v>
      </c>
    </row>
    <row r="204" spans="1:28" hidden="1" outlineLevel="1" x14ac:dyDescent="0.35">
      <c r="B204" s="17" t="str">
        <f t="shared" si="42"/>
        <v>BUEL</v>
      </c>
      <c r="C204" s="17" t="str">
        <f t="shared" si="42"/>
        <v>Lines Business</v>
      </c>
      <c r="D204" s="59">
        <f t="shared" ref="D204:D258" si="45">(G18+(E18*F18))*(D18&gt;0)</f>
        <v>12.838000000000001</v>
      </c>
      <c r="E204" s="68">
        <f t="shared" si="43"/>
        <v>0</v>
      </c>
      <c r="F204" s="66">
        <f t="shared" ref="F204:F258" si="46">+$C$9/1041.75-1</f>
        <v>1.5118790496760237E-2</v>
      </c>
      <c r="G204" s="66">
        <f t="shared" si="44"/>
        <v>0</v>
      </c>
      <c r="H204" s="74">
        <f t="shared" ref="H204:H258" si="47">D204*(0.035+(E204*0.02)+F204+G204)</f>
        <v>0.643425032397408</v>
      </c>
    </row>
    <row r="205" spans="1:28" hidden="1" outlineLevel="1" x14ac:dyDescent="0.35">
      <c r="B205" s="17" t="str">
        <f t="shared" si="42"/>
        <v>CHBP</v>
      </c>
      <c r="C205" s="17" t="str">
        <f t="shared" si="42"/>
        <v>Lines Business</v>
      </c>
      <c r="D205" s="59">
        <f t="shared" si="45"/>
        <v>25.783000000000001</v>
      </c>
      <c r="E205" s="68">
        <f t="shared" si="43"/>
        <v>0</v>
      </c>
      <c r="F205" s="66">
        <f t="shared" si="46"/>
        <v>1.5118790496760237E-2</v>
      </c>
      <c r="G205" s="66">
        <f t="shared" si="44"/>
        <v>0</v>
      </c>
      <c r="H205" s="74">
        <f t="shared" si="47"/>
        <v>1.2922127753779693</v>
      </c>
    </row>
    <row r="206" spans="1:28" hidden="1" outlineLevel="1" x14ac:dyDescent="0.35">
      <c r="B206" s="17" t="str">
        <f t="shared" si="42"/>
        <v>COUP</v>
      </c>
      <c r="C206" s="17" t="str">
        <f t="shared" si="42"/>
        <v>Lines Business</v>
      </c>
      <c r="D206" s="59">
        <f t="shared" si="45"/>
        <v>113.8762</v>
      </c>
      <c r="E206" s="68">
        <f t="shared" si="43"/>
        <v>0</v>
      </c>
      <c r="F206" s="66">
        <f t="shared" si="46"/>
        <v>1.5118790496760237E-2</v>
      </c>
      <c r="G206" s="66">
        <f t="shared" si="44"/>
        <v>0</v>
      </c>
      <c r="H206" s="74">
        <f t="shared" si="47"/>
        <v>5.7073374103671686</v>
      </c>
    </row>
    <row r="207" spans="1:28" hidden="1" outlineLevel="1" x14ac:dyDescent="0.35">
      <c r="B207" s="17" t="str">
        <f t="shared" si="42"/>
        <v>CTCT</v>
      </c>
      <c r="C207" s="17" t="str">
        <f t="shared" si="42"/>
        <v>Generator</v>
      </c>
      <c r="D207" s="59">
        <f t="shared" si="45"/>
        <v>0</v>
      </c>
      <c r="E207" s="68">
        <f t="shared" si="43"/>
        <v>0</v>
      </c>
      <c r="F207" s="66">
        <f t="shared" si="46"/>
        <v>1.5118790496760237E-2</v>
      </c>
      <c r="G207" s="66">
        <f t="shared" si="44"/>
        <v>0</v>
      </c>
      <c r="H207" s="74">
        <f t="shared" si="47"/>
        <v>0</v>
      </c>
    </row>
    <row r="208" spans="1:28" hidden="1" outlineLevel="1" x14ac:dyDescent="0.35">
      <c r="B208" s="17" t="str">
        <f t="shared" si="42"/>
        <v>DUNE</v>
      </c>
      <c r="C208" s="17" t="str">
        <f t="shared" si="42"/>
        <v>Lines Business</v>
      </c>
      <c r="D208" s="59">
        <f t="shared" si="45"/>
        <v>215.9092</v>
      </c>
      <c r="E208" s="68">
        <f t="shared" si="43"/>
        <v>0</v>
      </c>
      <c r="F208" s="66">
        <f t="shared" si="46"/>
        <v>1.5118790496760237E-2</v>
      </c>
      <c r="G208" s="66">
        <f t="shared" si="44"/>
        <v>0</v>
      </c>
      <c r="H208" s="74">
        <f t="shared" si="47"/>
        <v>10.821107961123106</v>
      </c>
    </row>
    <row r="209" spans="2:8" hidden="1" outlineLevel="1" x14ac:dyDescent="0.35">
      <c r="B209" s="17" t="str">
        <f t="shared" si="42"/>
        <v>EASH</v>
      </c>
      <c r="C209" s="17" t="str">
        <f t="shared" si="42"/>
        <v>Lines Business</v>
      </c>
      <c r="D209" s="59">
        <f t="shared" si="45"/>
        <v>111.62880000000001</v>
      </c>
      <c r="E209" s="68">
        <f t="shared" si="43"/>
        <v>0</v>
      </c>
      <c r="F209" s="66">
        <f t="shared" si="46"/>
        <v>1.5118790496760237E-2</v>
      </c>
      <c r="G209" s="66">
        <f t="shared" si="44"/>
        <v>0</v>
      </c>
      <c r="H209" s="74">
        <f t="shared" si="47"/>
        <v>5.5947004406047505</v>
      </c>
    </row>
    <row r="210" spans="2:8" hidden="1" outlineLevel="1" x14ac:dyDescent="0.35">
      <c r="B210" s="17" t="str">
        <f t="shared" si="42"/>
        <v>EAST</v>
      </c>
      <c r="C210" s="17" t="str">
        <f t="shared" si="42"/>
        <v>Lines Business</v>
      </c>
      <c r="D210" s="59">
        <f t="shared" si="45"/>
        <v>65.391999999999996</v>
      </c>
      <c r="E210" s="68">
        <f t="shared" si="43"/>
        <v>0</v>
      </c>
      <c r="F210" s="66">
        <f t="shared" si="46"/>
        <v>1.5118790496760237E-2</v>
      </c>
      <c r="G210" s="66">
        <f t="shared" si="44"/>
        <v>0</v>
      </c>
      <c r="H210" s="74">
        <f t="shared" si="47"/>
        <v>3.2773679481641453</v>
      </c>
    </row>
    <row r="211" spans="2:8" hidden="1" outlineLevel="1" x14ac:dyDescent="0.35">
      <c r="B211" s="17" t="str">
        <f t="shared" si="42"/>
        <v>GENE</v>
      </c>
      <c r="C211" s="17" t="str">
        <f t="shared" si="42"/>
        <v>Generator</v>
      </c>
      <c r="D211" s="59">
        <f t="shared" si="45"/>
        <v>0</v>
      </c>
      <c r="E211" s="68">
        <f t="shared" si="43"/>
        <v>0</v>
      </c>
      <c r="F211" s="66">
        <f t="shared" si="46"/>
        <v>1.5118790496760237E-2</v>
      </c>
      <c r="G211" s="66">
        <f t="shared" si="44"/>
        <v>0</v>
      </c>
      <c r="H211" s="74">
        <f t="shared" si="47"/>
        <v>0</v>
      </c>
    </row>
    <row r="212" spans="2:8" hidden="1" outlineLevel="1" x14ac:dyDescent="0.35">
      <c r="B212" s="17" t="str">
        <f t="shared" si="42"/>
        <v>HORO</v>
      </c>
      <c r="C212" s="17" t="str">
        <f t="shared" si="42"/>
        <v>Lines Business</v>
      </c>
      <c r="D212" s="59">
        <f t="shared" si="45"/>
        <v>75.471000000000004</v>
      </c>
      <c r="E212" s="68">
        <f t="shared" si="43"/>
        <v>0</v>
      </c>
      <c r="F212" s="66">
        <f t="shared" si="46"/>
        <v>1.5118790496760237E-2</v>
      </c>
      <c r="G212" s="66">
        <f t="shared" si="44"/>
        <v>0</v>
      </c>
      <c r="H212" s="74">
        <f t="shared" si="47"/>
        <v>3.7825152375809923</v>
      </c>
    </row>
    <row r="213" spans="2:8" hidden="1" outlineLevel="1" x14ac:dyDescent="0.35">
      <c r="B213" s="17" t="str">
        <f t="shared" si="42"/>
        <v>HRZE</v>
      </c>
      <c r="C213" s="17" t="str">
        <f t="shared" si="42"/>
        <v>Lines Business</v>
      </c>
      <c r="D213" s="59">
        <f t="shared" si="45"/>
        <v>81.944999999999993</v>
      </c>
      <c r="E213" s="68">
        <f t="shared" si="43"/>
        <v>0</v>
      </c>
      <c r="F213" s="66">
        <f t="shared" si="46"/>
        <v>1.5118790496760237E-2</v>
      </c>
      <c r="G213" s="66">
        <f t="shared" si="44"/>
        <v>0</v>
      </c>
      <c r="H213" s="74">
        <f t="shared" si="47"/>
        <v>4.1069842872570179</v>
      </c>
    </row>
    <row r="214" spans="2:8" hidden="1" outlineLevel="1" x14ac:dyDescent="0.35">
      <c r="B214" s="17" t="str">
        <f t="shared" si="42"/>
        <v>KIWI</v>
      </c>
      <c r="C214" s="17" t="str">
        <f t="shared" si="42"/>
        <v>Direct Connect</v>
      </c>
      <c r="D214" s="59">
        <f t="shared" si="45"/>
        <v>13.400500000000001</v>
      </c>
      <c r="E214" s="68">
        <f t="shared" si="43"/>
        <v>0</v>
      </c>
      <c r="F214" s="66">
        <f t="shared" si="46"/>
        <v>1.5118790496760237E-2</v>
      </c>
      <c r="G214" s="66">
        <f t="shared" si="44"/>
        <v>0</v>
      </c>
      <c r="H214" s="74">
        <f t="shared" si="47"/>
        <v>0.67161685205183563</v>
      </c>
    </row>
    <row r="215" spans="2:8" hidden="1" outlineLevel="1" x14ac:dyDescent="0.35">
      <c r="B215" s="17" t="str">
        <f t="shared" si="42"/>
        <v>KUPE</v>
      </c>
      <c r="C215" s="17" t="str">
        <f t="shared" si="42"/>
        <v>Direct Connect</v>
      </c>
      <c r="D215" s="59">
        <f t="shared" si="45"/>
        <v>6.9015000000000004</v>
      </c>
      <c r="E215" s="68">
        <f t="shared" si="43"/>
        <v>0</v>
      </c>
      <c r="F215" s="66">
        <f t="shared" si="46"/>
        <v>1.5118790496760237E-2</v>
      </c>
      <c r="G215" s="66">
        <f t="shared" si="44"/>
        <v>0</v>
      </c>
      <c r="H215" s="74">
        <f t="shared" si="47"/>
        <v>0.34589483261339082</v>
      </c>
    </row>
    <row r="216" spans="2:8" hidden="1" outlineLevel="1" x14ac:dyDescent="0.35">
      <c r="B216" s="17" t="str">
        <f t="shared" si="42"/>
        <v>MARL</v>
      </c>
      <c r="C216" s="17" t="str">
        <f t="shared" si="42"/>
        <v>Lines Business</v>
      </c>
      <c r="D216" s="59">
        <f t="shared" si="45"/>
        <v>76.792200000000008</v>
      </c>
      <c r="E216" s="68">
        <f t="shared" si="43"/>
        <v>0</v>
      </c>
      <c r="F216" s="66">
        <f t="shared" si="46"/>
        <v>1.5118790496760237E-2</v>
      </c>
      <c r="G216" s="66">
        <f t="shared" si="44"/>
        <v>0</v>
      </c>
      <c r="H216" s="74">
        <f t="shared" si="47"/>
        <v>3.8487321835853123</v>
      </c>
    </row>
    <row r="217" spans="2:8" hidden="1" outlineLevel="1" x14ac:dyDescent="0.35">
      <c r="B217" s="17" t="str">
        <f t="shared" si="42"/>
        <v>MELT</v>
      </c>
      <c r="C217" s="17" t="str">
        <f t="shared" si="42"/>
        <v>Generator</v>
      </c>
      <c r="D217" s="59">
        <f t="shared" si="45"/>
        <v>0</v>
      </c>
      <c r="E217" s="68">
        <f t="shared" si="43"/>
        <v>0</v>
      </c>
      <c r="F217" s="66">
        <f t="shared" si="46"/>
        <v>1.5118790496760237E-2</v>
      </c>
      <c r="G217" s="66">
        <f t="shared" si="44"/>
        <v>0</v>
      </c>
      <c r="H217" s="74">
        <f t="shared" si="47"/>
        <v>0</v>
      </c>
    </row>
    <row r="218" spans="2:8" hidden="1" outlineLevel="1" x14ac:dyDescent="0.35">
      <c r="B218" s="17" t="str">
        <f t="shared" si="42"/>
        <v>MELW</v>
      </c>
      <c r="C218" s="17" t="str">
        <f t="shared" si="42"/>
        <v>Generator</v>
      </c>
      <c r="D218" s="59">
        <f t="shared" si="45"/>
        <v>0</v>
      </c>
      <c r="E218" s="68">
        <f t="shared" si="43"/>
        <v>0</v>
      </c>
      <c r="F218" s="66">
        <f t="shared" si="46"/>
        <v>1.5118790496760237E-2</v>
      </c>
      <c r="G218" s="66">
        <f t="shared" si="44"/>
        <v>0</v>
      </c>
      <c r="H218" s="74">
        <f t="shared" si="47"/>
        <v>0</v>
      </c>
    </row>
    <row r="219" spans="2:8" hidden="1" outlineLevel="1" x14ac:dyDescent="0.35">
      <c r="B219" s="17" t="str">
        <f t="shared" si="42"/>
        <v>MERI</v>
      </c>
      <c r="C219" s="17" t="str">
        <f t="shared" si="42"/>
        <v>Generator</v>
      </c>
      <c r="D219" s="59">
        <f t="shared" si="45"/>
        <v>0</v>
      </c>
      <c r="E219" s="68">
        <f t="shared" si="43"/>
        <v>0</v>
      </c>
      <c r="F219" s="66">
        <f t="shared" si="46"/>
        <v>1.5118790496760237E-2</v>
      </c>
      <c r="G219" s="66">
        <f t="shared" si="44"/>
        <v>0</v>
      </c>
      <c r="H219" s="74">
        <f t="shared" si="47"/>
        <v>0</v>
      </c>
    </row>
    <row r="220" spans="2:8" hidden="1" outlineLevel="1" x14ac:dyDescent="0.35">
      <c r="B220" s="17" t="str">
        <f t="shared" si="42"/>
        <v>METH</v>
      </c>
      <c r="C220" s="17" t="str">
        <f t="shared" si="42"/>
        <v>Direct Connect</v>
      </c>
      <c r="D220" s="59">
        <f t="shared" si="45"/>
        <v>5.415</v>
      </c>
      <c r="E220" s="68">
        <f t="shared" si="43"/>
        <v>0</v>
      </c>
      <c r="F220" s="66">
        <f t="shared" si="46"/>
        <v>1.5118790496760237E-2</v>
      </c>
      <c r="G220" s="66">
        <f t="shared" si="44"/>
        <v>0</v>
      </c>
      <c r="H220" s="74">
        <f t="shared" si="47"/>
        <v>0.27139325053995672</v>
      </c>
    </row>
    <row r="221" spans="2:8" hidden="1" outlineLevel="1" x14ac:dyDescent="0.35">
      <c r="B221" s="17" t="str">
        <f t="shared" si="42"/>
        <v>MPOW</v>
      </c>
      <c r="C221" s="17" t="str">
        <f t="shared" si="42"/>
        <v>Lines Business</v>
      </c>
      <c r="D221" s="59">
        <f t="shared" si="45"/>
        <v>112.9907</v>
      </c>
      <c r="E221" s="68">
        <f t="shared" si="43"/>
        <v>0</v>
      </c>
      <c r="F221" s="66">
        <f t="shared" si="46"/>
        <v>1.5118790496760237E-2</v>
      </c>
      <c r="G221" s="66">
        <f t="shared" si="44"/>
        <v>0</v>
      </c>
      <c r="H221" s="74">
        <f t="shared" si="47"/>
        <v>5.6629572213822872</v>
      </c>
    </row>
    <row r="222" spans="2:8" hidden="1" outlineLevel="1" x14ac:dyDescent="0.35">
      <c r="B222" s="17" t="str">
        <f t="shared" si="42"/>
        <v>MRPL</v>
      </c>
      <c r="C222" s="17" t="str">
        <f t="shared" si="42"/>
        <v>Generator</v>
      </c>
      <c r="D222" s="59">
        <f t="shared" si="45"/>
        <v>0</v>
      </c>
      <c r="E222" s="68">
        <f t="shared" si="43"/>
        <v>0</v>
      </c>
      <c r="F222" s="66">
        <f t="shared" si="46"/>
        <v>1.5118790496760237E-2</v>
      </c>
      <c r="G222" s="66">
        <f t="shared" si="44"/>
        <v>0</v>
      </c>
      <c r="H222" s="74">
        <f t="shared" si="47"/>
        <v>0</v>
      </c>
    </row>
    <row r="223" spans="2:8" hidden="1" outlineLevel="1" x14ac:dyDescent="0.35">
      <c r="B223" s="17" t="str">
        <f t="shared" ref="B223:C242" si="48">+B37</f>
        <v>MSVP</v>
      </c>
      <c r="C223" s="17" t="str">
        <f t="shared" si="48"/>
        <v>Generator</v>
      </c>
      <c r="D223" s="59">
        <f t="shared" si="45"/>
        <v>0</v>
      </c>
      <c r="E223" s="68">
        <f t="shared" si="43"/>
        <v>0</v>
      </c>
      <c r="F223" s="66">
        <f t="shared" si="46"/>
        <v>1.5118790496760237E-2</v>
      </c>
      <c r="G223" s="66">
        <f t="shared" si="44"/>
        <v>0</v>
      </c>
      <c r="H223" s="74">
        <f t="shared" si="47"/>
        <v>0</v>
      </c>
    </row>
    <row r="224" spans="2:8" hidden="1" outlineLevel="1" x14ac:dyDescent="0.35">
      <c r="B224" s="17" t="str">
        <f t="shared" si="48"/>
        <v>NAPA</v>
      </c>
      <c r="C224" s="17" t="str">
        <f t="shared" si="48"/>
        <v>Generator</v>
      </c>
      <c r="D224" s="59">
        <f t="shared" si="45"/>
        <v>0</v>
      </c>
      <c r="E224" s="68">
        <f t="shared" si="43"/>
        <v>0</v>
      </c>
      <c r="F224" s="66">
        <f t="shared" si="46"/>
        <v>1.5118790496760237E-2</v>
      </c>
      <c r="G224" s="66">
        <f t="shared" si="44"/>
        <v>0</v>
      </c>
      <c r="H224" s="74">
        <f t="shared" si="47"/>
        <v>0</v>
      </c>
    </row>
    <row r="225" spans="2:8" hidden="1" outlineLevel="1" x14ac:dyDescent="0.35">
      <c r="B225" s="17" t="str">
        <f t="shared" si="48"/>
        <v>NELS</v>
      </c>
      <c r="C225" s="17" t="str">
        <f t="shared" si="48"/>
        <v>Lines Business</v>
      </c>
      <c r="D225" s="59">
        <f t="shared" si="45"/>
        <v>22.910000000000004</v>
      </c>
      <c r="E225" s="68">
        <f t="shared" si="43"/>
        <v>0</v>
      </c>
      <c r="F225" s="66">
        <f t="shared" si="46"/>
        <v>1.5118790496760237E-2</v>
      </c>
      <c r="G225" s="66">
        <f t="shared" si="44"/>
        <v>0</v>
      </c>
      <c r="H225" s="74">
        <f t="shared" si="47"/>
        <v>1.1482214902807772</v>
      </c>
    </row>
    <row r="226" spans="2:8" hidden="1" outlineLevel="1" x14ac:dyDescent="0.35">
      <c r="B226" s="17" t="str">
        <f t="shared" si="48"/>
        <v>NPOW</v>
      </c>
      <c r="C226" s="17" t="str">
        <f t="shared" si="48"/>
        <v>Lines Business</v>
      </c>
      <c r="D226" s="59">
        <f t="shared" si="45"/>
        <v>170.25540000000001</v>
      </c>
      <c r="E226" s="68">
        <f t="shared" si="43"/>
        <v>0</v>
      </c>
      <c r="F226" s="66">
        <f t="shared" si="46"/>
        <v>1.5118790496760237E-2</v>
      </c>
      <c r="G226" s="66">
        <f t="shared" si="44"/>
        <v>0</v>
      </c>
      <c r="H226" s="74">
        <f t="shared" si="47"/>
        <v>8.5329947235421137</v>
      </c>
    </row>
    <row r="227" spans="2:8" hidden="1" outlineLevel="1" x14ac:dyDescent="0.35">
      <c r="B227" s="17" t="str">
        <f t="shared" si="48"/>
        <v>NTRG</v>
      </c>
      <c r="C227" s="17" t="str">
        <f t="shared" si="48"/>
        <v>Generator</v>
      </c>
      <c r="D227" s="59">
        <f t="shared" si="45"/>
        <v>0</v>
      </c>
      <c r="E227" s="68">
        <f t="shared" si="43"/>
        <v>0</v>
      </c>
      <c r="F227" s="66">
        <f t="shared" si="46"/>
        <v>1.5118790496760237E-2</v>
      </c>
      <c r="G227" s="66">
        <f t="shared" si="44"/>
        <v>0</v>
      </c>
      <c r="H227" s="74">
        <f t="shared" si="47"/>
        <v>0</v>
      </c>
    </row>
    <row r="228" spans="2:8" hidden="1" outlineLevel="1" x14ac:dyDescent="0.35">
      <c r="B228" s="17" t="str">
        <f t="shared" si="48"/>
        <v>NZAS</v>
      </c>
      <c r="C228" s="17" t="str">
        <f t="shared" si="48"/>
        <v>Direct Connect</v>
      </c>
      <c r="D228" s="59">
        <f t="shared" si="45"/>
        <v>477.28859999999997</v>
      </c>
      <c r="E228" s="68">
        <f t="shared" si="43"/>
        <v>0</v>
      </c>
      <c r="F228" s="66">
        <f t="shared" si="46"/>
        <v>1.5118790496760237E-2</v>
      </c>
      <c r="G228" s="66">
        <f t="shared" si="44"/>
        <v>0</v>
      </c>
      <c r="H228" s="74">
        <f t="shared" si="47"/>
        <v>23.921127349892</v>
      </c>
    </row>
    <row r="229" spans="2:8" hidden="1" outlineLevel="1" x14ac:dyDescent="0.35">
      <c r="B229" s="17" t="str">
        <f t="shared" si="48"/>
        <v>NZST</v>
      </c>
      <c r="C229" s="17" t="str">
        <f t="shared" si="48"/>
        <v>Direct Connect</v>
      </c>
      <c r="D229" s="59">
        <f t="shared" si="45"/>
        <v>99.472800000000007</v>
      </c>
      <c r="E229" s="68">
        <f t="shared" si="43"/>
        <v>0</v>
      </c>
      <c r="F229" s="66">
        <f t="shared" si="46"/>
        <v>1.5118790496760237E-2</v>
      </c>
      <c r="G229" s="66">
        <f t="shared" si="44"/>
        <v>0</v>
      </c>
      <c r="H229" s="74">
        <f t="shared" si="47"/>
        <v>4.9854564233261325</v>
      </c>
    </row>
    <row r="230" spans="2:8" hidden="1" outlineLevel="1" x14ac:dyDescent="0.35">
      <c r="B230" s="17" t="str">
        <f t="shared" si="48"/>
        <v>OMVP</v>
      </c>
      <c r="C230" s="17" t="str">
        <f t="shared" si="48"/>
        <v>Direct Connect</v>
      </c>
      <c r="D230" s="59">
        <f t="shared" si="45"/>
        <v>0</v>
      </c>
      <c r="E230" s="68">
        <f t="shared" si="43"/>
        <v>0</v>
      </c>
      <c r="F230" s="66">
        <f t="shared" si="46"/>
        <v>1.5118790496760237E-2</v>
      </c>
      <c r="G230" s="66">
        <f t="shared" si="44"/>
        <v>0</v>
      </c>
      <c r="H230" s="74">
        <f t="shared" si="47"/>
        <v>0</v>
      </c>
    </row>
    <row r="231" spans="2:8" hidden="1" outlineLevel="1" x14ac:dyDescent="0.35">
      <c r="B231" s="17" t="str">
        <f t="shared" si="48"/>
        <v>ORON</v>
      </c>
      <c r="C231" s="17" t="str">
        <f t="shared" si="48"/>
        <v>Lines Business</v>
      </c>
      <c r="D231" s="59">
        <f t="shared" si="45"/>
        <v>542.28129999999999</v>
      </c>
      <c r="E231" s="68">
        <f t="shared" si="43"/>
        <v>0</v>
      </c>
      <c r="F231" s="66">
        <f t="shared" si="46"/>
        <v>1.5118790496760237E-2</v>
      </c>
      <c r="G231" s="66">
        <f t="shared" si="44"/>
        <v>0</v>
      </c>
      <c r="H231" s="74">
        <f t="shared" si="47"/>
        <v>27.178482865010789</v>
      </c>
    </row>
    <row r="232" spans="2:8" hidden="1" outlineLevel="1" x14ac:dyDescent="0.35">
      <c r="B232" s="17" t="str">
        <f t="shared" si="48"/>
        <v>PANP</v>
      </c>
      <c r="C232" s="17" t="str">
        <f t="shared" si="48"/>
        <v>Direct Connect</v>
      </c>
      <c r="D232" s="59">
        <f t="shared" si="45"/>
        <v>35.508000000000003</v>
      </c>
      <c r="E232" s="68">
        <f t="shared" si="43"/>
        <v>0</v>
      </c>
      <c r="F232" s="66">
        <f t="shared" si="46"/>
        <v>1.5118790496760237E-2</v>
      </c>
      <c r="G232" s="66">
        <f t="shared" si="44"/>
        <v>0</v>
      </c>
      <c r="H232" s="74">
        <f t="shared" si="47"/>
        <v>1.7796180129589627</v>
      </c>
    </row>
    <row r="233" spans="2:8" hidden="1" outlineLevel="1" x14ac:dyDescent="0.35">
      <c r="B233" s="17" t="str">
        <f t="shared" si="48"/>
        <v>POCO</v>
      </c>
      <c r="C233" s="17" t="str">
        <f t="shared" si="48"/>
        <v>Lines Business</v>
      </c>
      <c r="D233" s="59">
        <f t="shared" si="45"/>
        <v>866.1925</v>
      </c>
      <c r="E233" s="68">
        <f t="shared" si="43"/>
        <v>0</v>
      </c>
      <c r="F233" s="66">
        <f t="shared" si="46"/>
        <v>1.5118790496760237E-2</v>
      </c>
      <c r="G233" s="66">
        <f t="shared" si="44"/>
        <v>0</v>
      </c>
      <c r="H233" s="74">
        <f t="shared" si="47"/>
        <v>43.412520437364996</v>
      </c>
    </row>
    <row r="234" spans="2:8" hidden="1" outlineLevel="1" x14ac:dyDescent="0.35">
      <c r="B234" s="17" t="str">
        <f t="shared" si="48"/>
        <v>POWN</v>
      </c>
      <c r="C234" s="17" t="str">
        <f t="shared" si="48"/>
        <v>Lines Business</v>
      </c>
      <c r="D234" s="59">
        <f t="shared" si="45"/>
        <v>244.95920000000001</v>
      </c>
      <c r="E234" s="68">
        <f t="shared" si="43"/>
        <v>0</v>
      </c>
      <c r="F234" s="66">
        <f t="shared" si="46"/>
        <v>1.5118790496760237E-2</v>
      </c>
      <c r="G234" s="66">
        <f t="shared" si="44"/>
        <v>0</v>
      </c>
      <c r="H234" s="74">
        <f t="shared" si="47"/>
        <v>12.277058825053992</v>
      </c>
    </row>
    <row r="235" spans="2:8" hidden="1" outlineLevel="1" x14ac:dyDescent="0.35">
      <c r="B235" s="17" t="str">
        <f t="shared" si="48"/>
        <v>RAYN</v>
      </c>
      <c r="C235" s="17" t="str">
        <f t="shared" si="48"/>
        <v>Direct Connect</v>
      </c>
      <c r="D235" s="59">
        <f t="shared" si="45"/>
        <v>5.6837999999999997</v>
      </c>
      <c r="E235" s="68">
        <f t="shared" ref="E235:E258" si="49">+IF(D49=$C$12,0,IF(D49=$C$14,MAX(0,$C$4-2024),))</f>
        <v>0</v>
      </c>
      <c r="F235" s="66">
        <f t="shared" si="46"/>
        <v>1.5118790496760237E-2</v>
      </c>
      <c r="G235" s="66">
        <f t="shared" ref="G235:G258" si="50">IFERROR(L49/F49-1,)</f>
        <v>0</v>
      </c>
      <c r="H235" s="74">
        <f t="shared" si="47"/>
        <v>0.28486518142548584</v>
      </c>
    </row>
    <row r="236" spans="2:8" hidden="1" outlineLevel="1" x14ac:dyDescent="0.35">
      <c r="B236" s="17" t="str">
        <f t="shared" si="48"/>
        <v>SCAN</v>
      </c>
      <c r="C236" s="17" t="str">
        <f t="shared" si="48"/>
        <v>Lines Business</v>
      </c>
      <c r="D236" s="59">
        <f t="shared" si="45"/>
        <v>15.750900000000001</v>
      </c>
      <c r="E236" s="68">
        <f t="shared" si="49"/>
        <v>0</v>
      </c>
      <c r="F236" s="66">
        <f t="shared" si="46"/>
        <v>1.5118790496760237E-2</v>
      </c>
      <c r="G236" s="66">
        <f t="shared" si="50"/>
        <v>0</v>
      </c>
      <c r="H236" s="74">
        <f t="shared" si="47"/>
        <v>0.78941605723542096</v>
      </c>
    </row>
    <row r="237" spans="2:8" hidden="1" outlineLevel="1" x14ac:dyDescent="0.35">
      <c r="B237" s="17" t="str">
        <f t="shared" si="48"/>
        <v>SCGL</v>
      </c>
      <c r="C237" s="17" t="str">
        <f t="shared" si="48"/>
        <v>Generator</v>
      </c>
      <c r="D237" s="59">
        <f t="shared" si="45"/>
        <v>0</v>
      </c>
      <c r="E237" s="68">
        <f t="shared" si="49"/>
        <v>0</v>
      </c>
      <c r="F237" s="66">
        <f t="shared" si="46"/>
        <v>1.5118790496760237E-2</v>
      </c>
      <c r="G237" s="66">
        <f t="shared" si="50"/>
        <v>0</v>
      </c>
      <c r="H237" s="74">
        <f t="shared" si="47"/>
        <v>0</v>
      </c>
    </row>
    <row r="238" spans="2:8" hidden="1" outlineLevel="1" x14ac:dyDescent="0.35">
      <c r="B238" s="17" t="str">
        <f t="shared" si="48"/>
        <v>SHPK</v>
      </c>
      <c r="C238" s="17" t="str">
        <f t="shared" si="48"/>
        <v>Direct Connect</v>
      </c>
      <c r="D238" s="59">
        <f t="shared" si="45"/>
        <v>0.17460000000000001</v>
      </c>
      <c r="E238" s="68">
        <f t="shared" si="49"/>
        <v>0</v>
      </c>
      <c r="F238" s="66">
        <f t="shared" si="46"/>
        <v>1.5118790496760237E-2</v>
      </c>
      <c r="G238" s="66">
        <f t="shared" si="50"/>
        <v>0</v>
      </c>
      <c r="H238" s="74">
        <f t="shared" si="47"/>
        <v>8.750740820734338E-3</v>
      </c>
    </row>
    <row r="239" spans="2:8" hidden="1" outlineLevel="1" x14ac:dyDescent="0.35">
      <c r="B239" s="17" t="str">
        <f t="shared" si="48"/>
        <v>SKOG</v>
      </c>
      <c r="C239" s="17" t="str">
        <f t="shared" si="48"/>
        <v>Direct Connect</v>
      </c>
      <c r="D239" s="59">
        <f t="shared" si="45"/>
        <v>50.947399999999995</v>
      </c>
      <c r="E239" s="68">
        <f t="shared" si="49"/>
        <v>0</v>
      </c>
      <c r="F239" s="66">
        <f t="shared" si="46"/>
        <v>1.5118790496760237E-2</v>
      </c>
      <c r="G239" s="66">
        <f t="shared" si="50"/>
        <v>0</v>
      </c>
      <c r="H239" s="74">
        <f t="shared" si="47"/>
        <v>2.5534220669546426</v>
      </c>
    </row>
    <row r="240" spans="2:8" hidden="1" outlineLevel="1" x14ac:dyDescent="0.35">
      <c r="B240" s="17" t="str">
        <f t="shared" si="48"/>
        <v>SOLE</v>
      </c>
      <c r="C240" s="17" t="str">
        <f t="shared" si="48"/>
        <v>Direct Connect</v>
      </c>
      <c r="D240" s="59">
        <f t="shared" si="45"/>
        <v>0.01</v>
      </c>
      <c r="E240" s="68">
        <f t="shared" si="49"/>
        <v>0</v>
      </c>
      <c r="F240" s="66">
        <f t="shared" si="46"/>
        <v>1.5118790496760237E-2</v>
      </c>
      <c r="G240" s="66">
        <f t="shared" si="50"/>
        <v>0</v>
      </c>
      <c r="H240" s="74">
        <f t="shared" si="47"/>
        <v>5.0118790496760243E-4</v>
      </c>
    </row>
    <row r="241" spans="2:8" hidden="1" outlineLevel="1" x14ac:dyDescent="0.35">
      <c r="B241" s="17" t="str">
        <f t="shared" si="48"/>
        <v>SOU2</v>
      </c>
      <c r="C241" s="17" t="str">
        <f t="shared" si="48"/>
        <v>Generator</v>
      </c>
      <c r="D241" s="59">
        <f t="shared" si="45"/>
        <v>0</v>
      </c>
      <c r="E241" s="68">
        <f t="shared" si="49"/>
        <v>0</v>
      </c>
      <c r="F241" s="66">
        <f t="shared" si="46"/>
        <v>1.5118790496760237E-2</v>
      </c>
      <c r="G241" s="66">
        <f t="shared" si="50"/>
        <v>0</v>
      </c>
      <c r="H241" s="74">
        <f t="shared" si="47"/>
        <v>0</v>
      </c>
    </row>
    <row r="242" spans="2:8" hidden="1" outlineLevel="1" x14ac:dyDescent="0.35">
      <c r="B242" s="17" t="str">
        <f t="shared" si="48"/>
        <v>TARW</v>
      </c>
      <c r="C242" s="17" t="str">
        <f t="shared" si="48"/>
        <v>Generator</v>
      </c>
      <c r="D242" s="59">
        <f t="shared" si="45"/>
        <v>0</v>
      </c>
      <c r="E242" s="68">
        <f t="shared" si="49"/>
        <v>0</v>
      </c>
      <c r="F242" s="66">
        <f t="shared" si="46"/>
        <v>1.5118790496760237E-2</v>
      </c>
      <c r="G242" s="66">
        <f t="shared" si="50"/>
        <v>0</v>
      </c>
      <c r="H242" s="74">
        <f t="shared" si="47"/>
        <v>0</v>
      </c>
    </row>
    <row r="243" spans="2:8" hidden="1" outlineLevel="1" x14ac:dyDescent="0.35">
      <c r="B243" s="17" t="str">
        <f t="shared" ref="B243:C258" si="51">+B57</f>
        <v>TASM</v>
      </c>
      <c r="C243" s="17" t="str">
        <f t="shared" si="51"/>
        <v>Lines Business</v>
      </c>
      <c r="D243" s="59">
        <f t="shared" si="45"/>
        <v>94.612700000000004</v>
      </c>
      <c r="E243" s="68">
        <f t="shared" si="49"/>
        <v>0</v>
      </c>
      <c r="F243" s="66">
        <f t="shared" si="46"/>
        <v>1.5118790496760237E-2</v>
      </c>
      <c r="G243" s="66">
        <f t="shared" si="50"/>
        <v>0</v>
      </c>
      <c r="H243" s="74">
        <f t="shared" si="47"/>
        <v>4.7418740896328275</v>
      </c>
    </row>
    <row r="244" spans="2:8" hidden="1" outlineLevel="1" x14ac:dyDescent="0.35">
      <c r="B244" s="17" t="str">
        <f t="shared" si="51"/>
        <v>TBOP</v>
      </c>
      <c r="C244" s="17" t="str">
        <f t="shared" si="51"/>
        <v>Generator</v>
      </c>
      <c r="D244" s="59">
        <f t="shared" si="45"/>
        <v>0</v>
      </c>
      <c r="E244" s="68">
        <f t="shared" si="49"/>
        <v>0</v>
      </c>
      <c r="F244" s="66">
        <f t="shared" si="46"/>
        <v>1.5118790496760237E-2</v>
      </c>
      <c r="G244" s="66">
        <f t="shared" si="50"/>
        <v>0</v>
      </c>
      <c r="H244" s="74">
        <f t="shared" si="47"/>
        <v>0</v>
      </c>
    </row>
    <row r="245" spans="2:8" hidden="1" outlineLevel="1" x14ac:dyDescent="0.35">
      <c r="B245" s="17" t="str">
        <f t="shared" si="51"/>
        <v>TOD3</v>
      </c>
      <c r="C245" s="17" t="str">
        <f t="shared" si="51"/>
        <v>Generator</v>
      </c>
      <c r="D245" s="59">
        <f t="shared" si="45"/>
        <v>0</v>
      </c>
      <c r="E245" s="68">
        <f t="shared" si="49"/>
        <v>0</v>
      </c>
      <c r="F245" s="66">
        <f t="shared" si="46"/>
        <v>1.5118790496760237E-2</v>
      </c>
      <c r="G245" s="66">
        <f t="shared" si="50"/>
        <v>0</v>
      </c>
      <c r="H245" s="74">
        <f t="shared" si="47"/>
        <v>0</v>
      </c>
    </row>
    <row r="246" spans="2:8" hidden="1" outlineLevel="1" x14ac:dyDescent="0.35">
      <c r="B246" s="17" t="str">
        <f t="shared" si="51"/>
        <v>TOPE</v>
      </c>
      <c r="C246" s="17" t="str">
        <f t="shared" si="51"/>
        <v>Lines Business</v>
      </c>
      <c r="D246" s="59">
        <f t="shared" si="45"/>
        <v>91.55</v>
      </c>
      <c r="E246" s="68">
        <f t="shared" si="49"/>
        <v>0</v>
      </c>
      <c r="F246" s="66">
        <f t="shared" si="46"/>
        <v>1.5118790496760237E-2</v>
      </c>
      <c r="G246" s="66">
        <f t="shared" si="50"/>
        <v>0</v>
      </c>
      <c r="H246" s="74">
        <f t="shared" si="47"/>
        <v>4.5883752699783997</v>
      </c>
    </row>
    <row r="247" spans="2:8" hidden="1" outlineLevel="1" x14ac:dyDescent="0.35">
      <c r="B247" s="17" t="str">
        <f t="shared" si="51"/>
        <v>TRNZ</v>
      </c>
      <c r="C247" s="17" t="str">
        <f t="shared" si="51"/>
        <v>Direct Connect</v>
      </c>
      <c r="D247" s="59">
        <f t="shared" si="45"/>
        <v>8.0694999999999997</v>
      </c>
      <c r="E247" s="68">
        <f t="shared" si="49"/>
        <v>0</v>
      </c>
      <c r="F247" s="66">
        <f t="shared" si="46"/>
        <v>1.5118790496760237E-2</v>
      </c>
      <c r="G247" s="66">
        <f t="shared" si="50"/>
        <v>0</v>
      </c>
      <c r="H247" s="74">
        <f t="shared" si="47"/>
        <v>0.40443357991360673</v>
      </c>
    </row>
    <row r="248" spans="2:8" hidden="1" outlineLevel="1" x14ac:dyDescent="0.35">
      <c r="B248" s="17" t="str">
        <f t="shared" si="51"/>
        <v>TRUG</v>
      </c>
      <c r="C248" s="17" t="str">
        <f t="shared" si="51"/>
        <v>Generator</v>
      </c>
      <c r="D248" s="59">
        <f t="shared" si="45"/>
        <v>0</v>
      </c>
      <c r="E248" s="68">
        <f t="shared" si="49"/>
        <v>0</v>
      </c>
      <c r="F248" s="66">
        <f t="shared" si="46"/>
        <v>1.5118790496760237E-2</v>
      </c>
      <c r="G248" s="66">
        <f t="shared" si="50"/>
        <v>0</v>
      </c>
      <c r="H248" s="74">
        <f t="shared" si="47"/>
        <v>0</v>
      </c>
    </row>
    <row r="249" spans="2:8" hidden="1" outlineLevel="1" x14ac:dyDescent="0.35">
      <c r="B249" s="17" t="str">
        <f t="shared" si="51"/>
        <v>UNET</v>
      </c>
      <c r="C249" s="17" t="str">
        <f t="shared" si="51"/>
        <v>Lines Business</v>
      </c>
      <c r="D249" s="59">
        <f t="shared" si="45"/>
        <v>379.95460000000003</v>
      </c>
      <c r="E249" s="68">
        <f t="shared" si="49"/>
        <v>0</v>
      </c>
      <c r="F249" s="66">
        <f t="shared" si="46"/>
        <v>1.5118790496760237E-2</v>
      </c>
      <c r="G249" s="66">
        <f t="shared" si="50"/>
        <v>0</v>
      </c>
      <c r="H249" s="74">
        <f t="shared" si="47"/>
        <v>19.04286499568034</v>
      </c>
    </row>
    <row r="250" spans="2:8" hidden="1" outlineLevel="1" x14ac:dyDescent="0.35">
      <c r="B250" s="17" t="str">
        <f t="shared" si="51"/>
        <v>UNIS</v>
      </c>
      <c r="C250" s="17" t="str">
        <f t="shared" si="51"/>
        <v>Lines Business</v>
      </c>
      <c r="D250" s="59">
        <f t="shared" si="45"/>
        <v>304.10680000000002</v>
      </c>
      <c r="E250" s="68">
        <f t="shared" si="49"/>
        <v>0</v>
      </c>
      <c r="F250" s="66">
        <f t="shared" si="46"/>
        <v>1.5118790496760237E-2</v>
      </c>
      <c r="G250" s="66">
        <f t="shared" si="50"/>
        <v>0</v>
      </c>
      <c r="H250" s="74">
        <f t="shared" si="47"/>
        <v>15.241464997840168</v>
      </c>
    </row>
    <row r="251" spans="2:8" hidden="1" outlineLevel="1" x14ac:dyDescent="0.35">
      <c r="B251" s="17" t="str">
        <f t="shared" si="51"/>
        <v>VECT</v>
      </c>
      <c r="C251" s="17" t="str">
        <f t="shared" si="51"/>
        <v>Lines Business</v>
      </c>
      <c r="D251" s="59">
        <f t="shared" si="45"/>
        <v>1454.4657999999999</v>
      </c>
      <c r="E251" s="68">
        <f t="shared" si="49"/>
        <v>0</v>
      </c>
      <c r="F251" s="66">
        <f t="shared" si="46"/>
        <v>1.5118790496760237E-2</v>
      </c>
      <c r="G251" s="66">
        <f t="shared" si="50"/>
        <v>0</v>
      </c>
      <c r="H251" s="74">
        <f t="shared" si="47"/>
        <v>72.896066714902773</v>
      </c>
    </row>
    <row r="252" spans="2:8" hidden="1" outlineLevel="1" x14ac:dyDescent="0.35">
      <c r="B252" s="17" t="str">
        <f t="shared" si="51"/>
        <v>WAIP</v>
      </c>
      <c r="C252" s="17" t="str">
        <f t="shared" si="51"/>
        <v>Lines Business</v>
      </c>
      <c r="D252" s="59">
        <f t="shared" si="45"/>
        <v>65.613</v>
      </c>
      <c r="E252" s="68">
        <f t="shared" si="49"/>
        <v>0</v>
      </c>
      <c r="F252" s="66">
        <f t="shared" si="46"/>
        <v>1.5118790496760237E-2</v>
      </c>
      <c r="G252" s="66">
        <f t="shared" si="50"/>
        <v>0</v>
      </c>
      <c r="H252" s="74">
        <f t="shared" si="47"/>
        <v>3.2884442008639296</v>
      </c>
    </row>
    <row r="253" spans="2:8" hidden="1" outlineLevel="1" x14ac:dyDescent="0.35">
      <c r="B253" s="17" t="str">
        <f t="shared" si="51"/>
        <v>WATA</v>
      </c>
      <c r="C253" s="17" t="str">
        <f t="shared" si="51"/>
        <v>Lines Business</v>
      </c>
      <c r="D253" s="59">
        <f t="shared" si="45"/>
        <v>43.783200000000001</v>
      </c>
      <c r="E253" s="68">
        <f t="shared" si="49"/>
        <v>0</v>
      </c>
      <c r="F253" s="66">
        <f t="shared" si="46"/>
        <v>1.5118790496760237E-2</v>
      </c>
      <c r="G253" s="66">
        <f t="shared" si="50"/>
        <v>0</v>
      </c>
      <c r="H253" s="74">
        <f t="shared" si="47"/>
        <v>2.1943610280777528</v>
      </c>
    </row>
    <row r="254" spans="2:8" hidden="1" outlineLevel="1" x14ac:dyDescent="0.35">
      <c r="B254" s="17" t="str">
        <f t="shared" si="51"/>
        <v>WAV1</v>
      </c>
      <c r="C254" s="17" t="str">
        <f t="shared" si="51"/>
        <v>Generator</v>
      </c>
      <c r="D254" s="59">
        <f t="shared" si="45"/>
        <v>0</v>
      </c>
      <c r="E254" s="68">
        <f t="shared" si="49"/>
        <v>0</v>
      </c>
      <c r="F254" s="66">
        <f t="shared" si="46"/>
        <v>1.5118790496760237E-2</v>
      </c>
      <c r="G254" s="66">
        <f t="shared" si="50"/>
        <v>0</v>
      </c>
      <c r="H254" s="74">
        <f t="shared" si="47"/>
        <v>0</v>
      </c>
    </row>
    <row r="255" spans="2:8" hidden="1" outlineLevel="1" x14ac:dyDescent="0.35">
      <c r="B255" s="17" t="str">
        <f t="shared" si="51"/>
        <v>WELE</v>
      </c>
      <c r="C255" s="17" t="str">
        <f t="shared" si="51"/>
        <v>Lines Business</v>
      </c>
      <c r="D255" s="59">
        <f t="shared" si="45"/>
        <v>242.19499999999999</v>
      </c>
      <c r="E255" s="68">
        <f t="shared" si="49"/>
        <v>0</v>
      </c>
      <c r="F255" s="66">
        <f t="shared" si="46"/>
        <v>1.5118790496760237E-2</v>
      </c>
      <c r="G255" s="66">
        <f t="shared" si="50"/>
        <v>0</v>
      </c>
      <c r="H255" s="74">
        <f t="shared" si="47"/>
        <v>12.138520464362847</v>
      </c>
    </row>
    <row r="256" spans="2:8" hidden="1" outlineLevel="1" x14ac:dyDescent="0.35">
      <c r="B256" s="17" t="str">
        <f t="shared" si="51"/>
        <v>WNST</v>
      </c>
      <c r="C256" s="17" t="str">
        <f t="shared" si="51"/>
        <v>Direct Connect</v>
      </c>
      <c r="D256" s="59">
        <f t="shared" si="45"/>
        <v>23.272000000000002</v>
      </c>
      <c r="E256" s="68">
        <f t="shared" si="49"/>
        <v>0</v>
      </c>
      <c r="F256" s="66">
        <f t="shared" si="46"/>
        <v>1.5118790496760237E-2</v>
      </c>
      <c r="G256" s="66">
        <f t="shared" si="50"/>
        <v>0</v>
      </c>
      <c r="H256" s="74">
        <f t="shared" si="47"/>
        <v>1.1663644924406045</v>
      </c>
    </row>
    <row r="257" spans="1:17" hidden="1" outlineLevel="1" x14ac:dyDescent="0.35">
      <c r="B257" s="17" t="str">
        <f t="shared" si="51"/>
        <v>WPOW</v>
      </c>
      <c r="C257" s="17" t="str">
        <f t="shared" si="51"/>
        <v>Lines Business</v>
      </c>
      <c r="D257" s="59">
        <f t="shared" si="45"/>
        <v>44.309200000000004</v>
      </c>
      <c r="E257" s="68">
        <f t="shared" si="49"/>
        <v>0</v>
      </c>
      <c r="F257" s="66">
        <f t="shared" si="46"/>
        <v>1.5118790496760237E-2</v>
      </c>
      <c r="G257" s="66">
        <f t="shared" si="50"/>
        <v>0</v>
      </c>
      <c r="H257" s="74">
        <f t="shared" si="47"/>
        <v>2.2207235118790489</v>
      </c>
    </row>
    <row r="258" spans="1:17" ht="15" hidden="1" outlineLevel="1" thickBot="1" x14ac:dyDescent="0.4">
      <c r="B258" s="17" t="str">
        <f t="shared" si="51"/>
        <v>WTOM</v>
      </c>
      <c r="C258" s="17" t="str">
        <f t="shared" si="51"/>
        <v>Lines Business</v>
      </c>
      <c r="D258" s="59">
        <f t="shared" si="45"/>
        <v>82.748500000000007</v>
      </c>
      <c r="E258" s="68">
        <f t="shared" si="49"/>
        <v>0</v>
      </c>
      <c r="F258" s="66">
        <f t="shared" si="46"/>
        <v>1.5118790496760237E-2</v>
      </c>
      <c r="G258" s="66">
        <f t="shared" si="50"/>
        <v>0</v>
      </c>
      <c r="H258" s="75">
        <f t="shared" si="47"/>
        <v>4.1472547354211651</v>
      </c>
    </row>
    <row r="259" spans="1:17" ht="15" hidden="1" outlineLevel="1" thickTop="1" x14ac:dyDescent="0.35"/>
    <row r="260" spans="1:17" s="9" customFormat="1" ht="18" collapsed="1" thickTop="1" thickBot="1" x14ac:dyDescent="0.45">
      <c r="A260" s="9" t="s">
        <v>723</v>
      </c>
      <c r="B260" s="22"/>
    </row>
    <row r="261" spans="1:17" ht="15" hidden="1" outlineLevel="1" thickTop="1" x14ac:dyDescent="0.35">
      <c r="A261" s="219" t="s">
        <v>316</v>
      </c>
    </row>
    <row r="262" spans="1:17" ht="15" hidden="1" outlineLevel="1" thickBot="1" x14ac:dyDescent="0.4">
      <c r="D262" s="268" t="s">
        <v>337</v>
      </c>
      <c r="E262" s="270"/>
      <c r="F262" s="270"/>
      <c r="G262" s="270"/>
      <c r="I262" s="268" t="s">
        <v>338</v>
      </c>
      <c r="J262" s="270"/>
      <c r="K262" s="270"/>
      <c r="L262" s="270"/>
      <c r="N262" s="268" t="s">
        <v>487</v>
      </c>
      <c r="O262" s="270"/>
      <c r="P262" s="270"/>
      <c r="Q262" s="270"/>
    </row>
    <row r="263" spans="1:17" ht="15" hidden="1" outlineLevel="1" thickBot="1" x14ac:dyDescent="0.4"/>
    <row r="264" spans="1:17" ht="15.5" hidden="1" outlineLevel="1" thickTop="1" thickBot="1" x14ac:dyDescent="0.4">
      <c r="B264" s="21" t="str">
        <f t="shared" ref="B264:C284" si="52">+B16</f>
        <v>Customer code</v>
      </c>
      <c r="C264" s="21" t="str">
        <f t="shared" si="52"/>
        <v>Customer type</v>
      </c>
      <c r="D264" s="20" t="s">
        <v>722</v>
      </c>
      <c r="E264" s="20" t="s">
        <v>724</v>
      </c>
      <c r="F264" s="20" t="s">
        <v>725</v>
      </c>
      <c r="G264" s="73" t="s">
        <v>721</v>
      </c>
      <c r="I264" s="20" t="s">
        <v>722</v>
      </c>
      <c r="J264" s="20" t="s">
        <v>724</v>
      </c>
      <c r="K264" s="20" t="s">
        <v>725</v>
      </c>
      <c r="L264" s="73" t="s">
        <v>721</v>
      </c>
      <c r="N264" s="20" t="s">
        <v>722</v>
      </c>
      <c r="O264" s="20" t="s">
        <v>724</v>
      </c>
      <c r="P264" s="20" t="s">
        <v>725</v>
      </c>
      <c r="Q264" s="73" t="s">
        <v>721</v>
      </c>
    </row>
    <row r="265" spans="1:17" hidden="1" outlineLevel="1" x14ac:dyDescent="0.35">
      <c r="B265" s="17" t="str">
        <f t="shared" si="52"/>
        <v>ALPE</v>
      </c>
      <c r="C265" s="17" t="str">
        <f t="shared" si="52"/>
        <v>Lines Business</v>
      </c>
      <c r="D265" s="59">
        <f>+SUM($J$142:$J$197)</f>
        <v>11.450025577696074</v>
      </c>
      <c r="E265" s="59">
        <f>+IF(I142="yes",,J17+K17)</f>
        <v>9.7638959674949177</v>
      </c>
      <c r="F265" s="59">
        <f>+SUM($E$265:$E$320)</f>
        <v>639.32547312895019</v>
      </c>
      <c r="G265" s="74">
        <f>+D265*E265/F265</f>
        <v>0.17486689216156298</v>
      </c>
      <c r="I265" s="59">
        <f>+SUM($S$142:$S$197)</f>
        <v>3.2526065174565133E-19</v>
      </c>
      <c r="J265" s="59">
        <f>+IF(R142="yes",,E265+G265)</f>
        <v>9.9387628596564799</v>
      </c>
      <c r="K265" s="59">
        <f>+SUM($J$265:$J$320)</f>
        <v>650.77549870664643</v>
      </c>
      <c r="L265" s="74">
        <f>+I265*J265/K265</f>
        <v>4.967440371836366E-21</v>
      </c>
      <c r="N265" s="59">
        <f>+SUM($AB$142:$AB$197)</f>
        <v>3.2526065174565133E-19</v>
      </c>
      <c r="O265" s="59">
        <f>+IF(AA142="yes",,J265+L265)</f>
        <v>9.9387628596564799</v>
      </c>
      <c r="P265" s="59">
        <f>+SUM($O$265:$O$320)</f>
        <v>650.77549870664643</v>
      </c>
      <c r="Q265" s="74">
        <f>+N265*O265/P265</f>
        <v>4.967440371836366E-21</v>
      </c>
    </row>
    <row r="266" spans="1:17" hidden="1" outlineLevel="1" x14ac:dyDescent="0.35">
      <c r="B266" s="17" t="str">
        <f t="shared" si="52"/>
        <v>BUEL</v>
      </c>
      <c r="C266" s="17" t="str">
        <f t="shared" si="52"/>
        <v>Lines Business</v>
      </c>
      <c r="D266" s="59">
        <f t="shared" ref="D266:D320" si="53">+SUM($J$142:$J$197)</f>
        <v>11.450025577696074</v>
      </c>
      <c r="E266" s="59">
        <f t="shared" ref="E266:E320" si="54">+IF(I143="yes",,J18+K18)</f>
        <v>1.1441476247642703</v>
      </c>
      <c r="F266" s="59">
        <f t="shared" ref="F266:F320" si="55">+SUM($E$265:$E$320)</f>
        <v>639.32547312895019</v>
      </c>
      <c r="G266" s="74">
        <f t="shared" ref="G266:G320" si="56">+D266*E266/F266</f>
        <v>2.049115844562753E-2</v>
      </c>
      <c r="I266" s="59">
        <f t="shared" ref="I266:I320" si="57">+SUM($S$142:$S$197)</f>
        <v>3.2526065174565133E-19</v>
      </c>
      <c r="J266" s="59">
        <f t="shared" ref="J266:J320" si="58">+IF(R143="yes",,E266+G266)</f>
        <v>1.1646387832098979</v>
      </c>
      <c r="K266" s="59">
        <f t="shared" ref="K266:K320" si="59">+SUM($J$265:$J$320)</f>
        <v>650.77549870664643</v>
      </c>
      <c r="L266" s="74">
        <f t="shared" ref="L266:L320" si="60">+I266*J266/K266</f>
        <v>5.820919355875634E-22</v>
      </c>
      <c r="N266" s="59">
        <f t="shared" ref="N266:N320" si="61">+SUM($AB$142:$AB$197)</f>
        <v>3.2526065174565133E-19</v>
      </c>
      <c r="O266" s="59">
        <f t="shared" ref="O266:O320" si="62">+IF(AA143="yes",,J266+L266)</f>
        <v>1.1646387832098979</v>
      </c>
      <c r="P266" s="59">
        <f t="shared" ref="P266:P320" si="63">+SUM($O$265:$O$320)</f>
        <v>650.77549870664643</v>
      </c>
      <c r="Q266" s="74">
        <f t="shared" ref="Q266:Q320" si="64">+N266*O266/P266</f>
        <v>5.820919355875634E-22</v>
      </c>
    </row>
    <row r="267" spans="1:17" hidden="1" outlineLevel="1" x14ac:dyDescent="0.35">
      <c r="B267" s="17" t="str">
        <f t="shared" si="52"/>
        <v>CHBP</v>
      </c>
      <c r="C267" s="17" t="str">
        <f t="shared" si="52"/>
        <v>Lines Business</v>
      </c>
      <c r="D267" s="59">
        <f t="shared" si="53"/>
        <v>11.450025577696074</v>
      </c>
      <c r="E267" s="59">
        <f t="shared" si="54"/>
        <v>1.3639240999257822</v>
      </c>
      <c r="F267" s="59">
        <f t="shared" si="55"/>
        <v>639.32547312895019</v>
      </c>
      <c r="G267" s="74">
        <f t="shared" si="56"/>
        <v>2.4427254171110437E-2</v>
      </c>
      <c r="I267" s="59">
        <f t="shared" si="57"/>
        <v>3.2526065174565133E-19</v>
      </c>
      <c r="J267" s="59">
        <f t="shared" si="58"/>
        <v>1.3883513540968926</v>
      </c>
      <c r="K267" s="59">
        <f t="shared" si="59"/>
        <v>650.77549870664643</v>
      </c>
      <c r="L267" s="74">
        <f t="shared" si="60"/>
        <v>6.9390452956968535E-22</v>
      </c>
      <c r="N267" s="59">
        <f t="shared" si="61"/>
        <v>3.2526065174565133E-19</v>
      </c>
      <c r="O267" s="59">
        <f t="shared" si="62"/>
        <v>1.3883513540968926</v>
      </c>
      <c r="P267" s="59">
        <f t="shared" si="63"/>
        <v>650.77549870664643</v>
      </c>
      <c r="Q267" s="74">
        <f t="shared" si="64"/>
        <v>6.9390452956968535E-22</v>
      </c>
    </row>
    <row r="268" spans="1:17" hidden="1" outlineLevel="1" x14ac:dyDescent="0.35">
      <c r="B268" s="17" t="str">
        <f t="shared" si="52"/>
        <v>COUP</v>
      </c>
      <c r="C268" s="17" t="str">
        <f t="shared" si="52"/>
        <v>Lines Business</v>
      </c>
      <c r="D268" s="59">
        <f t="shared" si="53"/>
        <v>11.450025577696074</v>
      </c>
      <c r="E268" s="59">
        <f t="shared" si="54"/>
        <v>10.075213342596509</v>
      </c>
      <c r="F268" s="59">
        <f t="shared" si="55"/>
        <v>639.32547312895019</v>
      </c>
      <c r="G268" s="74">
        <f t="shared" si="56"/>
        <v>0.18044244335968559</v>
      </c>
      <c r="I268" s="59">
        <f t="shared" si="57"/>
        <v>3.2526065174565133E-19</v>
      </c>
      <c r="J268" s="59">
        <f t="shared" si="58"/>
        <v>10.255655785956195</v>
      </c>
      <c r="K268" s="59">
        <f t="shared" si="59"/>
        <v>650.77549870664643</v>
      </c>
      <c r="L268" s="74">
        <f t="shared" si="60"/>
        <v>5.1258249452363773E-21</v>
      </c>
      <c r="N268" s="59">
        <f t="shared" si="61"/>
        <v>3.2526065174565133E-19</v>
      </c>
      <c r="O268" s="59">
        <f t="shared" si="62"/>
        <v>10.255655785956195</v>
      </c>
      <c r="P268" s="59">
        <f t="shared" si="63"/>
        <v>650.77549870664643</v>
      </c>
      <c r="Q268" s="74">
        <f t="shared" si="64"/>
        <v>5.1258249452363773E-21</v>
      </c>
    </row>
    <row r="269" spans="1:17" hidden="1" outlineLevel="1" x14ac:dyDescent="0.35">
      <c r="B269" s="17" t="str">
        <f t="shared" si="52"/>
        <v>CTCT</v>
      </c>
      <c r="C269" s="17" t="str">
        <f t="shared" si="52"/>
        <v>Generator</v>
      </c>
      <c r="D269" s="59">
        <f t="shared" si="53"/>
        <v>11.450025577696074</v>
      </c>
      <c r="E269" s="59">
        <f t="shared" si="54"/>
        <v>24.100527074179006</v>
      </c>
      <c r="F269" s="59">
        <f t="shared" si="55"/>
        <v>639.32547312895019</v>
      </c>
      <c r="G269" s="74">
        <f t="shared" si="56"/>
        <v>0.43162937038119187</v>
      </c>
      <c r="I269" s="59">
        <f t="shared" si="57"/>
        <v>3.2526065174565133E-19</v>
      </c>
      <c r="J269" s="59">
        <f t="shared" si="58"/>
        <v>24.532156444560197</v>
      </c>
      <c r="K269" s="59">
        <f t="shared" si="59"/>
        <v>650.77549870664643</v>
      </c>
      <c r="L269" s="74">
        <f t="shared" si="60"/>
        <v>1.2261287048670562E-20</v>
      </c>
      <c r="N269" s="59">
        <f t="shared" si="61"/>
        <v>3.2526065174565133E-19</v>
      </c>
      <c r="O269" s="59">
        <f t="shared" si="62"/>
        <v>24.532156444560197</v>
      </c>
      <c r="P269" s="59">
        <f t="shared" si="63"/>
        <v>650.77549870664643</v>
      </c>
      <c r="Q269" s="74">
        <f t="shared" si="64"/>
        <v>1.2261287048670562E-20</v>
      </c>
    </row>
    <row r="270" spans="1:17" hidden="1" outlineLevel="1" x14ac:dyDescent="0.35">
      <c r="B270" s="17" t="str">
        <f t="shared" si="52"/>
        <v>DUNE</v>
      </c>
      <c r="C270" s="17" t="str">
        <f t="shared" si="52"/>
        <v>Lines Business</v>
      </c>
      <c r="D270" s="59">
        <f t="shared" si="53"/>
        <v>11.450025577696074</v>
      </c>
      <c r="E270" s="59">
        <f t="shared" si="54"/>
        <v>20.713391953936277</v>
      </c>
      <c r="F270" s="59">
        <f t="shared" si="55"/>
        <v>639.32547312895019</v>
      </c>
      <c r="G270" s="74">
        <f t="shared" si="56"/>
        <v>0.37096733610922167</v>
      </c>
      <c r="I270" s="59">
        <f t="shared" si="57"/>
        <v>3.2526065174565133E-19</v>
      </c>
      <c r="J270" s="59">
        <f t="shared" si="58"/>
        <v>21.084359290045498</v>
      </c>
      <c r="K270" s="59">
        <f t="shared" si="59"/>
        <v>650.77549870664643</v>
      </c>
      <c r="L270" s="74">
        <f t="shared" si="60"/>
        <v>1.0538061832304868E-20</v>
      </c>
      <c r="N270" s="59">
        <f t="shared" si="61"/>
        <v>3.2526065174565133E-19</v>
      </c>
      <c r="O270" s="59">
        <f t="shared" si="62"/>
        <v>21.084359290045498</v>
      </c>
      <c r="P270" s="59">
        <f t="shared" si="63"/>
        <v>650.77549870664643</v>
      </c>
      <c r="Q270" s="74">
        <f t="shared" si="64"/>
        <v>1.0538061832304868E-20</v>
      </c>
    </row>
    <row r="271" spans="1:17" hidden="1" outlineLevel="1" x14ac:dyDescent="0.35">
      <c r="B271" s="17" t="str">
        <f t="shared" si="52"/>
        <v>EASH</v>
      </c>
      <c r="C271" s="17" t="str">
        <f t="shared" si="52"/>
        <v>Lines Business</v>
      </c>
      <c r="D271" s="59">
        <f t="shared" si="53"/>
        <v>11.450025577696074</v>
      </c>
      <c r="E271" s="59">
        <f t="shared" si="54"/>
        <v>10.150425168049065</v>
      </c>
      <c r="F271" s="59">
        <f t="shared" si="55"/>
        <v>639.32547312895019</v>
      </c>
      <c r="G271" s="74">
        <f t="shared" si="56"/>
        <v>0.18178945260829607</v>
      </c>
      <c r="I271" s="59">
        <f t="shared" si="57"/>
        <v>3.2526065174565133E-19</v>
      </c>
      <c r="J271" s="59">
        <f t="shared" si="58"/>
        <v>10.332214620657361</v>
      </c>
      <c r="K271" s="59">
        <f t="shared" si="59"/>
        <v>650.77549870664643</v>
      </c>
      <c r="L271" s="74">
        <f t="shared" si="60"/>
        <v>5.1640894105109276E-21</v>
      </c>
      <c r="N271" s="59">
        <f t="shared" si="61"/>
        <v>3.2526065174565133E-19</v>
      </c>
      <c r="O271" s="59">
        <f t="shared" si="62"/>
        <v>10.332214620657361</v>
      </c>
      <c r="P271" s="59">
        <f t="shared" si="63"/>
        <v>650.77549870664643</v>
      </c>
      <c r="Q271" s="74">
        <f t="shared" si="64"/>
        <v>5.1640894105109276E-21</v>
      </c>
    </row>
    <row r="272" spans="1:17" hidden="1" outlineLevel="1" x14ac:dyDescent="0.35">
      <c r="B272" s="17" t="str">
        <f t="shared" si="52"/>
        <v>EAST</v>
      </c>
      <c r="C272" s="17" t="str">
        <f t="shared" si="52"/>
        <v>Lines Business</v>
      </c>
      <c r="D272" s="59">
        <f t="shared" si="53"/>
        <v>11.450025577696074</v>
      </c>
      <c r="E272" s="59">
        <f t="shared" si="54"/>
        <v>3.6129988732477232</v>
      </c>
      <c r="F272" s="59">
        <f t="shared" si="55"/>
        <v>639.32547312895019</v>
      </c>
      <c r="G272" s="74">
        <f t="shared" si="56"/>
        <v>6.4707150347706424E-2</v>
      </c>
      <c r="I272" s="59">
        <f t="shared" si="57"/>
        <v>3.2526065174565133E-19</v>
      </c>
      <c r="J272" s="59">
        <f t="shared" si="58"/>
        <v>3.6777060235954298</v>
      </c>
      <c r="K272" s="59">
        <f t="shared" si="59"/>
        <v>650.77549870664643</v>
      </c>
      <c r="L272" s="74">
        <f t="shared" si="60"/>
        <v>1.8381347492966704E-21</v>
      </c>
      <c r="N272" s="59">
        <f t="shared" si="61"/>
        <v>3.2526065174565133E-19</v>
      </c>
      <c r="O272" s="59">
        <f t="shared" si="62"/>
        <v>3.6777060235954298</v>
      </c>
      <c r="P272" s="59">
        <f t="shared" si="63"/>
        <v>650.77549870664643</v>
      </c>
      <c r="Q272" s="74">
        <f t="shared" si="64"/>
        <v>1.8381347492966704E-21</v>
      </c>
    </row>
    <row r="273" spans="2:17" hidden="1" outlineLevel="1" x14ac:dyDescent="0.35">
      <c r="B273" s="17" t="str">
        <f t="shared" si="52"/>
        <v>GENE</v>
      </c>
      <c r="C273" s="17" t="str">
        <f t="shared" si="52"/>
        <v>Generator</v>
      </c>
      <c r="D273" s="59">
        <f t="shared" si="53"/>
        <v>11.450025577696074</v>
      </c>
      <c r="E273" s="59">
        <f t="shared" si="54"/>
        <v>8.1528310457696342</v>
      </c>
      <c r="F273" s="59">
        <f t="shared" si="55"/>
        <v>639.32547312895019</v>
      </c>
      <c r="G273" s="74">
        <f t="shared" si="56"/>
        <v>0.14601345938529262</v>
      </c>
      <c r="I273" s="59">
        <f t="shared" si="57"/>
        <v>3.2526065174565133E-19</v>
      </c>
      <c r="J273" s="59">
        <f t="shared" si="58"/>
        <v>8.2988445051549267</v>
      </c>
      <c r="K273" s="59">
        <f t="shared" si="59"/>
        <v>650.77549870664643</v>
      </c>
      <c r="L273" s="74">
        <f t="shared" si="60"/>
        <v>4.1478014735451519E-21</v>
      </c>
      <c r="N273" s="59">
        <f t="shared" si="61"/>
        <v>3.2526065174565133E-19</v>
      </c>
      <c r="O273" s="59">
        <f t="shared" si="62"/>
        <v>8.2988445051549267</v>
      </c>
      <c r="P273" s="59">
        <f t="shared" si="63"/>
        <v>650.77549870664643</v>
      </c>
      <c r="Q273" s="74">
        <f t="shared" si="64"/>
        <v>4.1478014735451519E-21</v>
      </c>
    </row>
    <row r="274" spans="2:17" hidden="1" outlineLevel="1" x14ac:dyDescent="0.35">
      <c r="B274" s="17" t="str">
        <f t="shared" si="52"/>
        <v>HORO</v>
      </c>
      <c r="C274" s="17" t="str">
        <f t="shared" si="52"/>
        <v>Lines Business</v>
      </c>
      <c r="D274" s="59">
        <f t="shared" si="53"/>
        <v>11.450025577696074</v>
      </c>
      <c r="E274" s="59">
        <f t="shared" si="54"/>
        <v>7.2046722690506684</v>
      </c>
      <c r="F274" s="59">
        <f t="shared" si="55"/>
        <v>639.32547312895019</v>
      </c>
      <c r="G274" s="74">
        <f t="shared" si="56"/>
        <v>0.12903237118929722</v>
      </c>
      <c r="I274" s="59">
        <f t="shared" si="57"/>
        <v>3.2526065174565133E-19</v>
      </c>
      <c r="J274" s="59">
        <f t="shared" si="58"/>
        <v>7.3337046402399659</v>
      </c>
      <c r="K274" s="59">
        <f t="shared" si="59"/>
        <v>650.77549870664643</v>
      </c>
      <c r="L274" s="74">
        <f t="shared" si="60"/>
        <v>3.665420034612924E-21</v>
      </c>
      <c r="N274" s="59">
        <f t="shared" si="61"/>
        <v>3.2526065174565133E-19</v>
      </c>
      <c r="O274" s="59">
        <f t="shared" si="62"/>
        <v>7.3337046402399659</v>
      </c>
      <c r="P274" s="59">
        <f t="shared" si="63"/>
        <v>650.77549870664643</v>
      </c>
      <c r="Q274" s="74">
        <f t="shared" si="64"/>
        <v>3.665420034612924E-21</v>
      </c>
    </row>
    <row r="275" spans="2:17" hidden="1" outlineLevel="1" x14ac:dyDescent="0.35">
      <c r="B275" s="17" t="str">
        <f t="shared" si="52"/>
        <v>HRZE</v>
      </c>
      <c r="C275" s="17" t="str">
        <f t="shared" si="52"/>
        <v>Lines Business</v>
      </c>
      <c r="D275" s="59">
        <f t="shared" si="53"/>
        <v>11.450025577696074</v>
      </c>
      <c r="E275" s="59">
        <f t="shared" si="54"/>
        <v>5.1143606924850067</v>
      </c>
      <c r="F275" s="59">
        <f t="shared" si="55"/>
        <v>639.32547312895019</v>
      </c>
      <c r="G275" s="74">
        <f t="shared" si="56"/>
        <v>9.1595850945712945E-2</v>
      </c>
      <c r="I275" s="59">
        <f t="shared" si="57"/>
        <v>3.2526065174565133E-19</v>
      </c>
      <c r="J275" s="59">
        <f t="shared" si="58"/>
        <v>5.2059565434307196</v>
      </c>
      <c r="K275" s="59">
        <f t="shared" si="59"/>
        <v>650.77549870664643</v>
      </c>
      <c r="L275" s="74">
        <f t="shared" si="60"/>
        <v>2.6019615391806701E-21</v>
      </c>
      <c r="N275" s="59">
        <f t="shared" si="61"/>
        <v>3.2526065174565133E-19</v>
      </c>
      <c r="O275" s="59">
        <f t="shared" si="62"/>
        <v>5.2059565434307196</v>
      </c>
      <c r="P275" s="59">
        <f t="shared" si="63"/>
        <v>650.77549870664643</v>
      </c>
      <c r="Q275" s="74">
        <f t="shared" si="64"/>
        <v>2.6019615391806701E-21</v>
      </c>
    </row>
    <row r="276" spans="2:17" hidden="1" outlineLevel="1" x14ac:dyDescent="0.35">
      <c r="B276" s="17" t="str">
        <f t="shared" si="52"/>
        <v>KIWI</v>
      </c>
      <c r="C276" s="17" t="str">
        <f t="shared" si="52"/>
        <v>Direct Connect</v>
      </c>
      <c r="D276" s="59">
        <f t="shared" si="53"/>
        <v>11.450025577696074</v>
      </c>
      <c r="E276" s="59">
        <f t="shared" si="54"/>
        <v>0</v>
      </c>
      <c r="F276" s="59">
        <f t="shared" si="55"/>
        <v>639.32547312895019</v>
      </c>
      <c r="G276" s="74">
        <f t="shared" si="56"/>
        <v>0</v>
      </c>
      <c r="I276" s="59">
        <f t="shared" si="57"/>
        <v>3.2526065174565133E-19</v>
      </c>
      <c r="J276" s="59">
        <f t="shared" si="58"/>
        <v>0</v>
      </c>
      <c r="K276" s="59">
        <f t="shared" si="59"/>
        <v>650.77549870664643</v>
      </c>
      <c r="L276" s="74">
        <f t="shared" si="60"/>
        <v>0</v>
      </c>
      <c r="N276" s="59">
        <f t="shared" si="61"/>
        <v>3.2526065174565133E-19</v>
      </c>
      <c r="O276" s="59">
        <f t="shared" si="62"/>
        <v>0</v>
      </c>
      <c r="P276" s="59">
        <f t="shared" si="63"/>
        <v>650.77549870664643</v>
      </c>
      <c r="Q276" s="74">
        <f t="shared" si="64"/>
        <v>0</v>
      </c>
    </row>
    <row r="277" spans="2:17" hidden="1" outlineLevel="1" x14ac:dyDescent="0.35">
      <c r="B277" s="17" t="str">
        <f t="shared" si="52"/>
        <v>KUPE</v>
      </c>
      <c r="C277" s="17" t="str">
        <f t="shared" si="52"/>
        <v>Direct Connect</v>
      </c>
      <c r="D277" s="59">
        <f t="shared" si="53"/>
        <v>11.450025577696074</v>
      </c>
      <c r="E277" s="59">
        <f t="shared" si="54"/>
        <v>0.58974532387356882</v>
      </c>
      <c r="F277" s="59">
        <f t="shared" si="55"/>
        <v>639.32547312895019</v>
      </c>
      <c r="G277" s="74">
        <f t="shared" si="56"/>
        <v>1.0562067876993597E-2</v>
      </c>
      <c r="I277" s="59">
        <f t="shared" si="57"/>
        <v>3.2526065174565133E-19</v>
      </c>
      <c r="J277" s="59">
        <f t="shared" si="58"/>
        <v>0.60030739175056236</v>
      </c>
      <c r="K277" s="59">
        <f t="shared" si="59"/>
        <v>650.77549870664643</v>
      </c>
      <c r="L277" s="74">
        <f t="shared" si="60"/>
        <v>3.0003645477829628E-22</v>
      </c>
      <c r="N277" s="59">
        <f t="shared" si="61"/>
        <v>3.2526065174565133E-19</v>
      </c>
      <c r="O277" s="59">
        <f t="shared" si="62"/>
        <v>0.60030739175056236</v>
      </c>
      <c r="P277" s="59">
        <f t="shared" si="63"/>
        <v>650.77549870664643</v>
      </c>
      <c r="Q277" s="74">
        <f t="shared" si="64"/>
        <v>3.0003645477829628E-22</v>
      </c>
    </row>
    <row r="278" spans="2:17" hidden="1" outlineLevel="1" x14ac:dyDescent="0.35">
      <c r="B278" s="17" t="str">
        <f t="shared" si="52"/>
        <v>MARL</v>
      </c>
      <c r="C278" s="17" t="str">
        <f t="shared" si="52"/>
        <v>Lines Business</v>
      </c>
      <c r="D278" s="59">
        <f t="shared" si="53"/>
        <v>11.450025577696074</v>
      </c>
      <c r="E278" s="59">
        <f t="shared" si="54"/>
        <v>4.6553550905395742</v>
      </c>
      <c r="F278" s="59">
        <f t="shared" si="55"/>
        <v>639.32547312895019</v>
      </c>
      <c r="G278" s="74">
        <f t="shared" si="56"/>
        <v>8.3375271438909951E-2</v>
      </c>
      <c r="I278" s="59">
        <f t="shared" si="57"/>
        <v>3.2526065174565133E-19</v>
      </c>
      <c r="J278" s="59">
        <f t="shared" si="58"/>
        <v>4.738730361978484</v>
      </c>
      <c r="K278" s="59">
        <f t="shared" si="59"/>
        <v>650.77549870664643</v>
      </c>
      <c r="L278" s="74">
        <f t="shared" si="60"/>
        <v>2.3684396985554281E-21</v>
      </c>
      <c r="N278" s="59">
        <f t="shared" si="61"/>
        <v>3.2526065174565133E-19</v>
      </c>
      <c r="O278" s="59">
        <f t="shared" si="62"/>
        <v>4.738730361978484</v>
      </c>
      <c r="P278" s="59">
        <f t="shared" si="63"/>
        <v>650.77549870664643</v>
      </c>
      <c r="Q278" s="74">
        <f t="shared" si="64"/>
        <v>2.3684396985554281E-21</v>
      </c>
    </row>
    <row r="279" spans="2:17" hidden="1" outlineLevel="1" x14ac:dyDescent="0.35">
      <c r="B279" s="17" t="str">
        <f t="shared" si="52"/>
        <v>MELT</v>
      </c>
      <c r="C279" s="17" t="str">
        <f t="shared" si="52"/>
        <v>Generator</v>
      </c>
      <c r="D279" s="59">
        <f t="shared" si="53"/>
        <v>11.450025577696074</v>
      </c>
      <c r="E279" s="59">
        <f t="shared" si="54"/>
        <v>0.12873609367784031</v>
      </c>
      <c r="F279" s="59">
        <f t="shared" si="55"/>
        <v>639.32547312895019</v>
      </c>
      <c r="G279" s="74">
        <f t="shared" si="56"/>
        <v>2.3056043085063205E-3</v>
      </c>
      <c r="I279" s="59">
        <f t="shared" si="57"/>
        <v>3.2526065174565133E-19</v>
      </c>
      <c r="J279" s="59">
        <f t="shared" si="58"/>
        <v>0.13104169798634663</v>
      </c>
      <c r="K279" s="59">
        <f t="shared" si="59"/>
        <v>650.77549870664643</v>
      </c>
      <c r="L279" s="74">
        <f t="shared" si="60"/>
        <v>6.5495256317431175E-23</v>
      </c>
      <c r="N279" s="59">
        <f t="shared" si="61"/>
        <v>3.2526065174565133E-19</v>
      </c>
      <c r="O279" s="59">
        <f t="shared" si="62"/>
        <v>0.13104169798634663</v>
      </c>
      <c r="P279" s="59">
        <f t="shared" si="63"/>
        <v>650.77549870664643</v>
      </c>
      <c r="Q279" s="74">
        <f t="shared" si="64"/>
        <v>6.5495256317431175E-23</v>
      </c>
    </row>
    <row r="280" spans="2:17" hidden="1" outlineLevel="1" x14ac:dyDescent="0.35">
      <c r="B280" s="17" t="str">
        <f t="shared" si="52"/>
        <v>MELW</v>
      </c>
      <c r="C280" s="17" t="str">
        <f t="shared" si="52"/>
        <v>Generator</v>
      </c>
      <c r="D280" s="59">
        <f t="shared" si="53"/>
        <v>11.450025577696074</v>
      </c>
      <c r="E280" s="59">
        <f t="shared" si="54"/>
        <v>0.3425714788251964</v>
      </c>
      <c r="F280" s="59">
        <f t="shared" si="55"/>
        <v>639.32547312895019</v>
      </c>
      <c r="G280" s="74">
        <f t="shared" si="56"/>
        <v>6.1352978406141491E-3</v>
      </c>
      <c r="I280" s="59">
        <f t="shared" si="57"/>
        <v>3.2526065174565133E-19</v>
      </c>
      <c r="J280" s="59">
        <f t="shared" si="58"/>
        <v>0.34870677666581057</v>
      </c>
      <c r="K280" s="59">
        <f t="shared" si="59"/>
        <v>650.77549870664643</v>
      </c>
      <c r="L280" s="74">
        <f t="shared" si="60"/>
        <v>1.7428528528172823E-22</v>
      </c>
      <c r="N280" s="59">
        <f t="shared" si="61"/>
        <v>3.2526065174565133E-19</v>
      </c>
      <c r="O280" s="59">
        <f t="shared" si="62"/>
        <v>0.34870677666581057</v>
      </c>
      <c r="P280" s="59">
        <f t="shared" si="63"/>
        <v>650.77549870664643</v>
      </c>
      <c r="Q280" s="74">
        <f t="shared" si="64"/>
        <v>1.7428528528172823E-22</v>
      </c>
    </row>
    <row r="281" spans="2:17" hidden="1" outlineLevel="1" x14ac:dyDescent="0.35">
      <c r="B281" s="17" t="str">
        <f t="shared" si="52"/>
        <v>MERI</v>
      </c>
      <c r="C281" s="17" t="str">
        <f t="shared" si="52"/>
        <v>Generator</v>
      </c>
      <c r="D281" s="59">
        <f t="shared" si="53"/>
        <v>11.450025577696074</v>
      </c>
      <c r="E281" s="59">
        <f t="shared" si="54"/>
        <v>47.894244516507385</v>
      </c>
      <c r="F281" s="59">
        <f t="shared" si="55"/>
        <v>639.32547312895019</v>
      </c>
      <c r="G281" s="74">
        <f t="shared" si="56"/>
        <v>0.85776392117545219</v>
      </c>
      <c r="I281" s="59">
        <f t="shared" si="57"/>
        <v>3.2526065174565133E-19</v>
      </c>
      <c r="J281" s="59">
        <f t="shared" si="58"/>
        <v>48.752008437682839</v>
      </c>
      <c r="K281" s="59">
        <f t="shared" si="59"/>
        <v>650.77549870664643</v>
      </c>
      <c r="L281" s="74">
        <f t="shared" si="60"/>
        <v>2.4366482865234927E-20</v>
      </c>
      <c r="N281" s="59">
        <f t="shared" si="61"/>
        <v>3.2526065174565133E-19</v>
      </c>
      <c r="O281" s="59">
        <f t="shared" si="62"/>
        <v>48.752008437682839</v>
      </c>
      <c r="P281" s="59">
        <f t="shared" si="63"/>
        <v>650.77549870664643</v>
      </c>
      <c r="Q281" s="74">
        <f t="shared" si="64"/>
        <v>2.4366482865234927E-20</v>
      </c>
    </row>
    <row r="282" spans="2:17" hidden="1" outlineLevel="1" x14ac:dyDescent="0.35">
      <c r="B282" s="17" t="str">
        <f t="shared" si="52"/>
        <v>METH</v>
      </c>
      <c r="C282" s="17" t="str">
        <f t="shared" si="52"/>
        <v>Direct Connect</v>
      </c>
      <c r="D282" s="59">
        <f t="shared" si="53"/>
        <v>11.450025577696074</v>
      </c>
      <c r="E282" s="59">
        <f t="shared" si="54"/>
        <v>0.58098113051975653</v>
      </c>
      <c r="F282" s="59">
        <f t="shared" si="55"/>
        <v>639.32547312895019</v>
      </c>
      <c r="G282" s="74">
        <f t="shared" si="56"/>
        <v>1.0405105199473654E-2</v>
      </c>
      <c r="I282" s="59">
        <f t="shared" si="57"/>
        <v>3.2526065174565133E-19</v>
      </c>
      <c r="J282" s="59">
        <f t="shared" si="58"/>
        <v>0.59138623571923021</v>
      </c>
      <c r="K282" s="59">
        <f t="shared" si="59"/>
        <v>650.77549870664643</v>
      </c>
      <c r="L282" s="74">
        <f t="shared" si="60"/>
        <v>2.9557761908020593E-22</v>
      </c>
      <c r="N282" s="59">
        <f t="shared" si="61"/>
        <v>3.2526065174565133E-19</v>
      </c>
      <c r="O282" s="59">
        <f t="shared" si="62"/>
        <v>0.59138623571923021</v>
      </c>
      <c r="P282" s="59">
        <f t="shared" si="63"/>
        <v>650.77549870664643</v>
      </c>
      <c r="Q282" s="74">
        <f t="shared" si="64"/>
        <v>2.9557761908020593E-22</v>
      </c>
    </row>
    <row r="283" spans="2:17" hidden="1" outlineLevel="1" x14ac:dyDescent="0.35">
      <c r="B283" s="17" t="str">
        <f t="shared" si="52"/>
        <v>MPOW</v>
      </c>
      <c r="C283" s="17" t="str">
        <f t="shared" si="52"/>
        <v>Lines Business</v>
      </c>
      <c r="D283" s="59">
        <f t="shared" si="53"/>
        <v>11.450025577696074</v>
      </c>
      <c r="E283" s="59">
        <f t="shared" si="54"/>
        <v>9.0256110276005241</v>
      </c>
      <c r="F283" s="59">
        <f t="shared" si="55"/>
        <v>639.32547312895019</v>
      </c>
      <c r="G283" s="74">
        <f t="shared" si="56"/>
        <v>0.16164454798677741</v>
      </c>
      <c r="I283" s="59">
        <f t="shared" si="57"/>
        <v>3.2526065174565133E-19</v>
      </c>
      <c r="J283" s="59">
        <f t="shared" si="58"/>
        <v>9.1872555755873009</v>
      </c>
      <c r="K283" s="59">
        <f t="shared" si="59"/>
        <v>650.77549870664643</v>
      </c>
      <c r="L283" s="74">
        <f t="shared" si="60"/>
        <v>4.5918335005055645E-21</v>
      </c>
      <c r="N283" s="59">
        <f t="shared" si="61"/>
        <v>3.2526065174565133E-19</v>
      </c>
      <c r="O283" s="59">
        <f t="shared" si="62"/>
        <v>9.1872555755873009</v>
      </c>
      <c r="P283" s="59">
        <f t="shared" si="63"/>
        <v>650.77549870664643</v>
      </c>
      <c r="Q283" s="74">
        <f t="shared" si="64"/>
        <v>4.5918335005055645E-21</v>
      </c>
    </row>
    <row r="284" spans="2:17" hidden="1" outlineLevel="1" x14ac:dyDescent="0.35">
      <c r="B284" s="17" t="str">
        <f t="shared" si="52"/>
        <v>MRPL</v>
      </c>
      <c r="C284" s="17" t="str">
        <f t="shared" si="52"/>
        <v>Generator</v>
      </c>
      <c r="D284" s="59">
        <f t="shared" si="53"/>
        <v>11.450025577696074</v>
      </c>
      <c r="E284" s="59">
        <f t="shared" si="54"/>
        <v>7.8693011643907473</v>
      </c>
      <c r="F284" s="59">
        <f t="shared" si="55"/>
        <v>639.32547312895019</v>
      </c>
      <c r="G284" s="74">
        <f t="shared" si="56"/>
        <v>0.14093556943678026</v>
      </c>
      <c r="I284" s="59">
        <f t="shared" si="57"/>
        <v>3.2526065174565133E-19</v>
      </c>
      <c r="J284" s="59">
        <f t="shared" si="58"/>
        <v>8.0102367338275275</v>
      </c>
      <c r="K284" s="59">
        <f t="shared" si="59"/>
        <v>650.77549870664643</v>
      </c>
      <c r="L284" s="74">
        <f t="shared" si="60"/>
        <v>4.0035539534904281E-21</v>
      </c>
      <c r="N284" s="59">
        <f t="shared" si="61"/>
        <v>3.2526065174565133E-19</v>
      </c>
      <c r="O284" s="59">
        <f t="shared" si="62"/>
        <v>8.0102367338275275</v>
      </c>
      <c r="P284" s="59">
        <f t="shared" si="63"/>
        <v>650.77549870664643</v>
      </c>
      <c r="Q284" s="74">
        <f t="shared" si="64"/>
        <v>4.0035539534904281E-21</v>
      </c>
    </row>
    <row r="285" spans="2:17" hidden="1" outlineLevel="1" x14ac:dyDescent="0.35">
      <c r="B285" s="17" t="str">
        <f t="shared" ref="B285:C304" si="65">+B37</f>
        <v>MSVP</v>
      </c>
      <c r="C285" s="17" t="str">
        <f t="shared" si="65"/>
        <v>Generator</v>
      </c>
      <c r="D285" s="59">
        <f t="shared" si="53"/>
        <v>11.450025577696074</v>
      </c>
      <c r="E285" s="59">
        <f t="shared" si="54"/>
        <v>0.34201894118313059</v>
      </c>
      <c r="F285" s="59">
        <f t="shared" si="55"/>
        <v>639.32547312895019</v>
      </c>
      <c r="G285" s="74">
        <f t="shared" si="56"/>
        <v>6.1254021452286211E-3</v>
      </c>
      <c r="I285" s="59">
        <f t="shared" si="57"/>
        <v>3.2526065174565133E-19</v>
      </c>
      <c r="J285" s="59">
        <f t="shared" si="58"/>
        <v>0.3481443433283592</v>
      </c>
      <c r="K285" s="59">
        <f t="shared" si="59"/>
        <v>650.77549870664643</v>
      </c>
      <c r="L285" s="74">
        <f t="shared" si="60"/>
        <v>1.7400417845722964E-22</v>
      </c>
      <c r="N285" s="59">
        <f t="shared" si="61"/>
        <v>3.2526065174565133E-19</v>
      </c>
      <c r="O285" s="59">
        <f t="shared" si="62"/>
        <v>0.3481443433283592</v>
      </c>
      <c r="P285" s="59">
        <f t="shared" si="63"/>
        <v>650.77549870664643</v>
      </c>
      <c r="Q285" s="74">
        <f t="shared" si="64"/>
        <v>1.7400417845722964E-22</v>
      </c>
    </row>
    <row r="286" spans="2:17" hidden="1" outlineLevel="1" x14ac:dyDescent="0.35">
      <c r="B286" s="17" t="str">
        <f t="shared" si="65"/>
        <v>NAPA</v>
      </c>
      <c r="C286" s="17" t="str">
        <f t="shared" si="65"/>
        <v>Generator</v>
      </c>
      <c r="D286" s="59">
        <f t="shared" si="53"/>
        <v>11.450025577696074</v>
      </c>
      <c r="E286" s="59">
        <f t="shared" si="54"/>
        <v>1.784436588972427</v>
      </c>
      <c r="F286" s="59">
        <f t="shared" si="55"/>
        <v>639.32547312895019</v>
      </c>
      <c r="G286" s="74">
        <f t="shared" si="56"/>
        <v>3.1958439706014932E-2</v>
      </c>
      <c r="I286" s="59">
        <f t="shared" si="57"/>
        <v>3.2526065174565133E-19</v>
      </c>
      <c r="J286" s="59">
        <f t="shared" si="58"/>
        <v>1.8163950286784418</v>
      </c>
      <c r="K286" s="59">
        <f t="shared" si="59"/>
        <v>650.77549870664643</v>
      </c>
      <c r="L286" s="74">
        <f t="shared" si="60"/>
        <v>9.0784276917258375E-22</v>
      </c>
      <c r="N286" s="59">
        <f t="shared" si="61"/>
        <v>3.2526065174565133E-19</v>
      </c>
      <c r="O286" s="59">
        <f t="shared" si="62"/>
        <v>1.8163950286784418</v>
      </c>
      <c r="P286" s="59">
        <f t="shared" si="63"/>
        <v>650.77549870664643</v>
      </c>
      <c r="Q286" s="74">
        <f t="shared" si="64"/>
        <v>9.0784276917258375E-22</v>
      </c>
    </row>
    <row r="287" spans="2:17" hidden="1" outlineLevel="1" x14ac:dyDescent="0.35">
      <c r="B287" s="17" t="str">
        <f t="shared" si="65"/>
        <v>NELS</v>
      </c>
      <c r="C287" s="17" t="str">
        <f t="shared" si="65"/>
        <v>Lines Business</v>
      </c>
      <c r="D287" s="59">
        <f t="shared" si="53"/>
        <v>11.450025577696074</v>
      </c>
      <c r="E287" s="59">
        <f t="shared" si="54"/>
        <v>0.84227819180840513</v>
      </c>
      <c r="F287" s="59">
        <f t="shared" si="55"/>
        <v>639.32547312895019</v>
      </c>
      <c r="G287" s="74">
        <f t="shared" si="56"/>
        <v>1.5084815551838101E-2</v>
      </c>
      <c r="I287" s="59">
        <f t="shared" si="57"/>
        <v>3.2526065174565133E-19</v>
      </c>
      <c r="J287" s="59">
        <f t="shared" si="58"/>
        <v>0.85736300736024318</v>
      </c>
      <c r="K287" s="59">
        <f t="shared" si="59"/>
        <v>650.77549870664643</v>
      </c>
      <c r="L287" s="74">
        <f t="shared" si="60"/>
        <v>4.2851405916606345E-22</v>
      </c>
      <c r="N287" s="59">
        <f t="shared" si="61"/>
        <v>3.2526065174565133E-19</v>
      </c>
      <c r="O287" s="59">
        <f t="shared" si="62"/>
        <v>0.85736300736024318</v>
      </c>
      <c r="P287" s="59">
        <f t="shared" si="63"/>
        <v>650.77549870664643</v>
      </c>
      <c r="Q287" s="74">
        <f t="shared" si="64"/>
        <v>4.2851405916606345E-22</v>
      </c>
    </row>
    <row r="288" spans="2:17" hidden="1" outlineLevel="1" x14ac:dyDescent="0.35">
      <c r="B288" s="17" t="str">
        <f t="shared" si="65"/>
        <v>NPOW</v>
      </c>
      <c r="C288" s="17" t="str">
        <f t="shared" si="65"/>
        <v>Lines Business</v>
      </c>
      <c r="D288" s="59">
        <f t="shared" si="53"/>
        <v>11.450025577696074</v>
      </c>
      <c r="E288" s="59">
        <f t="shared" si="54"/>
        <v>15.164381962825079</v>
      </c>
      <c r="F288" s="59">
        <f t="shared" si="55"/>
        <v>639.32547312895019</v>
      </c>
      <c r="G288" s="74">
        <f t="shared" si="56"/>
        <v>0.27158711586215639</v>
      </c>
      <c r="I288" s="59">
        <f t="shared" si="57"/>
        <v>3.2526065174565133E-19</v>
      </c>
      <c r="J288" s="59">
        <f t="shared" si="58"/>
        <v>15.435969078687235</v>
      </c>
      <c r="K288" s="59">
        <f t="shared" si="59"/>
        <v>650.77549870664643</v>
      </c>
      <c r="L288" s="74">
        <f t="shared" si="60"/>
        <v>7.7149698672394932E-21</v>
      </c>
      <c r="N288" s="59">
        <f t="shared" si="61"/>
        <v>3.2526065174565133E-19</v>
      </c>
      <c r="O288" s="59">
        <f t="shared" si="62"/>
        <v>15.435969078687235</v>
      </c>
      <c r="P288" s="59">
        <f t="shared" si="63"/>
        <v>650.77549870664643</v>
      </c>
      <c r="Q288" s="74">
        <f t="shared" si="64"/>
        <v>7.7149698672394932E-21</v>
      </c>
    </row>
    <row r="289" spans="2:17" hidden="1" outlineLevel="1" x14ac:dyDescent="0.35">
      <c r="B289" s="17" t="str">
        <f t="shared" si="65"/>
        <v>NTRG</v>
      </c>
      <c r="C289" s="17" t="str">
        <f t="shared" si="65"/>
        <v>Generator</v>
      </c>
      <c r="D289" s="59">
        <f t="shared" si="53"/>
        <v>11.450025577696074</v>
      </c>
      <c r="E289" s="59">
        <f t="shared" si="54"/>
        <v>0.96078895925606378</v>
      </c>
      <c r="F289" s="59">
        <f t="shared" si="55"/>
        <v>639.32547312895019</v>
      </c>
      <c r="G289" s="74">
        <f t="shared" si="56"/>
        <v>1.720728896411584E-2</v>
      </c>
      <c r="I289" s="59">
        <f t="shared" si="57"/>
        <v>3.2526065174565133E-19</v>
      </c>
      <c r="J289" s="59">
        <f t="shared" si="58"/>
        <v>0.97799624822017961</v>
      </c>
      <c r="K289" s="59">
        <f t="shared" si="59"/>
        <v>650.77549870664643</v>
      </c>
      <c r="L289" s="74">
        <f t="shared" si="60"/>
        <v>4.8880711971040371E-22</v>
      </c>
      <c r="N289" s="59">
        <f t="shared" si="61"/>
        <v>3.2526065174565133E-19</v>
      </c>
      <c r="O289" s="59">
        <f t="shared" si="62"/>
        <v>0.97799624822017961</v>
      </c>
      <c r="P289" s="59">
        <f t="shared" si="63"/>
        <v>650.77549870664643</v>
      </c>
      <c r="Q289" s="74">
        <f t="shared" si="64"/>
        <v>4.8880711971040371E-22</v>
      </c>
    </row>
    <row r="290" spans="2:17" hidden="1" outlineLevel="1" x14ac:dyDescent="0.35">
      <c r="B290" s="17" t="str">
        <f t="shared" si="65"/>
        <v>NZAS</v>
      </c>
      <c r="C290" s="17" t="str">
        <f t="shared" si="65"/>
        <v>Direct Connect</v>
      </c>
      <c r="D290" s="59">
        <f t="shared" si="53"/>
        <v>11.450025577696074</v>
      </c>
      <c r="E290" s="59">
        <f t="shared" si="54"/>
        <v>42.487909461943069</v>
      </c>
      <c r="F290" s="59">
        <f t="shared" si="55"/>
        <v>639.32547312895019</v>
      </c>
      <c r="G290" s="74">
        <f t="shared" si="56"/>
        <v>0.76093894351048319</v>
      </c>
      <c r="I290" s="59">
        <f t="shared" si="57"/>
        <v>3.2526065174565133E-19</v>
      </c>
      <c r="J290" s="59">
        <f t="shared" si="58"/>
        <v>43.24884840545355</v>
      </c>
      <c r="K290" s="59">
        <f t="shared" si="59"/>
        <v>650.77549870664643</v>
      </c>
      <c r="L290" s="74">
        <f t="shared" si="60"/>
        <v>2.1615977626022795E-20</v>
      </c>
      <c r="N290" s="59">
        <f t="shared" si="61"/>
        <v>3.2526065174565133E-19</v>
      </c>
      <c r="O290" s="59">
        <f t="shared" si="62"/>
        <v>43.24884840545355</v>
      </c>
      <c r="P290" s="59">
        <f t="shared" si="63"/>
        <v>650.77549870664643</v>
      </c>
      <c r="Q290" s="74">
        <f t="shared" si="64"/>
        <v>2.1615977626022795E-20</v>
      </c>
    </row>
    <row r="291" spans="2:17" hidden="1" outlineLevel="1" x14ac:dyDescent="0.35">
      <c r="B291" s="17" t="str">
        <f t="shared" si="65"/>
        <v>NZST</v>
      </c>
      <c r="C291" s="17" t="str">
        <f t="shared" si="65"/>
        <v>Direct Connect</v>
      </c>
      <c r="D291" s="59">
        <f t="shared" si="53"/>
        <v>11.450025577696074</v>
      </c>
      <c r="E291" s="59">
        <f t="shared" si="54"/>
        <v>0</v>
      </c>
      <c r="F291" s="59">
        <f t="shared" si="55"/>
        <v>639.32547312895019</v>
      </c>
      <c r="G291" s="74">
        <f t="shared" si="56"/>
        <v>0</v>
      </c>
      <c r="I291" s="59">
        <f t="shared" si="57"/>
        <v>3.2526065174565133E-19</v>
      </c>
      <c r="J291" s="59">
        <f t="shared" si="58"/>
        <v>0</v>
      </c>
      <c r="K291" s="59">
        <f t="shared" si="59"/>
        <v>650.77549870664643</v>
      </c>
      <c r="L291" s="74">
        <f t="shared" si="60"/>
        <v>0</v>
      </c>
      <c r="N291" s="59">
        <f t="shared" si="61"/>
        <v>3.2526065174565133E-19</v>
      </c>
      <c r="O291" s="59">
        <f t="shared" si="62"/>
        <v>0</v>
      </c>
      <c r="P291" s="59">
        <f t="shared" si="63"/>
        <v>650.77549870664643</v>
      </c>
      <c r="Q291" s="74">
        <f t="shared" si="64"/>
        <v>0</v>
      </c>
    </row>
    <row r="292" spans="2:17" hidden="1" outlineLevel="1" x14ac:dyDescent="0.35">
      <c r="B292" s="17" t="str">
        <f t="shared" si="65"/>
        <v>OMVP</v>
      </c>
      <c r="C292" s="17" t="str">
        <f t="shared" si="65"/>
        <v>Direct Connect</v>
      </c>
      <c r="D292" s="59">
        <f t="shared" si="53"/>
        <v>11.450025577696074</v>
      </c>
      <c r="E292" s="59">
        <f t="shared" si="54"/>
        <v>0.78598363568390583</v>
      </c>
      <c r="F292" s="59">
        <f t="shared" si="55"/>
        <v>639.32547312895019</v>
      </c>
      <c r="G292" s="74">
        <f t="shared" si="56"/>
        <v>1.4076605908077269E-2</v>
      </c>
      <c r="I292" s="59">
        <f t="shared" si="57"/>
        <v>3.2526065174565133E-19</v>
      </c>
      <c r="J292" s="59">
        <f t="shared" si="58"/>
        <v>0.80006024159198308</v>
      </c>
      <c r="K292" s="59">
        <f t="shared" si="59"/>
        <v>650.77549870664643</v>
      </c>
      <c r="L292" s="74">
        <f t="shared" si="60"/>
        <v>3.9987386761359328E-22</v>
      </c>
      <c r="N292" s="59">
        <f t="shared" si="61"/>
        <v>3.2526065174565133E-19</v>
      </c>
      <c r="O292" s="59">
        <f t="shared" si="62"/>
        <v>0.80006024159198308</v>
      </c>
      <c r="P292" s="59">
        <f t="shared" si="63"/>
        <v>650.77549870664643</v>
      </c>
      <c r="Q292" s="74">
        <f t="shared" si="64"/>
        <v>3.9987386761359328E-22</v>
      </c>
    </row>
    <row r="293" spans="2:17" hidden="1" outlineLevel="1" x14ac:dyDescent="0.35">
      <c r="B293" s="17" t="str">
        <f t="shared" si="65"/>
        <v>ORON</v>
      </c>
      <c r="C293" s="17" t="str">
        <f t="shared" si="65"/>
        <v>Lines Business</v>
      </c>
      <c r="D293" s="59">
        <f t="shared" si="53"/>
        <v>11.450025577696074</v>
      </c>
      <c r="E293" s="59">
        <f t="shared" si="54"/>
        <v>48.230860189247537</v>
      </c>
      <c r="F293" s="59">
        <f t="shared" si="55"/>
        <v>639.32547312895019</v>
      </c>
      <c r="G293" s="74">
        <f t="shared" si="56"/>
        <v>0.8637925532646209</v>
      </c>
      <c r="I293" s="59">
        <f t="shared" si="57"/>
        <v>3.2526065174565133E-19</v>
      </c>
      <c r="J293" s="59">
        <f t="shared" si="58"/>
        <v>49.09465274251216</v>
      </c>
      <c r="K293" s="59">
        <f t="shared" si="59"/>
        <v>650.77549870664643</v>
      </c>
      <c r="L293" s="74">
        <f t="shared" si="60"/>
        <v>2.4537738098609899E-20</v>
      </c>
      <c r="N293" s="59">
        <f t="shared" si="61"/>
        <v>3.2526065174565133E-19</v>
      </c>
      <c r="O293" s="59">
        <f t="shared" si="62"/>
        <v>49.09465274251216</v>
      </c>
      <c r="P293" s="59">
        <f t="shared" si="63"/>
        <v>650.77549870664643</v>
      </c>
      <c r="Q293" s="74">
        <f t="shared" si="64"/>
        <v>2.4537738098609899E-20</v>
      </c>
    </row>
    <row r="294" spans="2:17" hidden="1" outlineLevel="1" x14ac:dyDescent="0.35">
      <c r="B294" s="17" t="str">
        <f t="shared" si="65"/>
        <v>PANP</v>
      </c>
      <c r="C294" s="17" t="str">
        <f t="shared" si="65"/>
        <v>Direct Connect</v>
      </c>
      <c r="D294" s="59">
        <f t="shared" si="53"/>
        <v>11.450025577696074</v>
      </c>
      <c r="E294" s="59">
        <f t="shared" si="54"/>
        <v>0</v>
      </c>
      <c r="F294" s="59">
        <f t="shared" si="55"/>
        <v>639.32547312895019</v>
      </c>
      <c r="G294" s="74">
        <f t="shared" si="56"/>
        <v>0</v>
      </c>
      <c r="I294" s="59">
        <f t="shared" si="57"/>
        <v>3.2526065174565133E-19</v>
      </c>
      <c r="J294" s="59">
        <f t="shared" si="58"/>
        <v>0</v>
      </c>
      <c r="K294" s="59">
        <f t="shared" si="59"/>
        <v>650.77549870664643</v>
      </c>
      <c r="L294" s="74">
        <f t="shared" si="60"/>
        <v>0</v>
      </c>
      <c r="N294" s="59">
        <f t="shared" si="61"/>
        <v>3.2526065174565133E-19</v>
      </c>
      <c r="O294" s="59">
        <f t="shared" si="62"/>
        <v>0</v>
      </c>
      <c r="P294" s="59">
        <f t="shared" si="63"/>
        <v>650.77549870664643</v>
      </c>
      <c r="Q294" s="74">
        <f t="shared" si="64"/>
        <v>0</v>
      </c>
    </row>
    <row r="295" spans="2:17" hidden="1" outlineLevel="1" x14ac:dyDescent="0.35">
      <c r="B295" s="17" t="str">
        <f t="shared" si="65"/>
        <v>POCO</v>
      </c>
      <c r="C295" s="17" t="str">
        <f t="shared" si="65"/>
        <v>Lines Business</v>
      </c>
      <c r="D295" s="59">
        <f t="shared" si="53"/>
        <v>11.450025577696074</v>
      </c>
      <c r="E295" s="59">
        <f t="shared" si="54"/>
        <v>63.299565802035772</v>
      </c>
      <c r="F295" s="59">
        <f t="shared" si="55"/>
        <v>639.32547312895019</v>
      </c>
      <c r="G295" s="74">
        <f t="shared" si="56"/>
        <v>1.1336661496423417</v>
      </c>
      <c r="I295" s="59">
        <f t="shared" si="57"/>
        <v>3.2526065174565133E-19</v>
      </c>
      <c r="J295" s="59">
        <f t="shared" si="58"/>
        <v>64.43323195167811</v>
      </c>
      <c r="K295" s="59">
        <f t="shared" si="59"/>
        <v>650.77549870664643</v>
      </c>
      <c r="L295" s="74">
        <f t="shared" si="60"/>
        <v>3.2204032051502779E-20</v>
      </c>
      <c r="N295" s="59">
        <f t="shared" si="61"/>
        <v>3.2526065174565133E-19</v>
      </c>
      <c r="O295" s="59">
        <f t="shared" si="62"/>
        <v>64.43323195167811</v>
      </c>
      <c r="P295" s="59">
        <f t="shared" si="63"/>
        <v>650.77549870664643</v>
      </c>
      <c r="Q295" s="74">
        <f t="shared" si="64"/>
        <v>3.2204032051502779E-20</v>
      </c>
    </row>
    <row r="296" spans="2:17" hidden="1" outlineLevel="1" x14ac:dyDescent="0.35">
      <c r="B296" s="17" t="str">
        <f t="shared" si="65"/>
        <v>POWN</v>
      </c>
      <c r="C296" s="17" t="str">
        <f t="shared" si="65"/>
        <v>Lines Business</v>
      </c>
      <c r="D296" s="59">
        <f t="shared" si="53"/>
        <v>11.450025577696074</v>
      </c>
      <c r="E296" s="59">
        <f t="shared" si="54"/>
        <v>18.061187344465068</v>
      </c>
      <c r="F296" s="59">
        <f t="shared" si="55"/>
        <v>639.32547312895019</v>
      </c>
      <c r="G296" s="74">
        <f t="shared" si="56"/>
        <v>0.32346756972715596</v>
      </c>
      <c r="I296" s="59">
        <f t="shared" si="57"/>
        <v>3.2526065174565133E-19</v>
      </c>
      <c r="J296" s="59">
        <f t="shared" si="58"/>
        <v>18.384654914192225</v>
      </c>
      <c r="K296" s="59">
        <f t="shared" si="59"/>
        <v>650.77549870664643</v>
      </c>
      <c r="L296" s="74">
        <f t="shared" si="60"/>
        <v>9.1887369014250535E-21</v>
      </c>
      <c r="N296" s="59">
        <f t="shared" si="61"/>
        <v>3.2526065174565133E-19</v>
      </c>
      <c r="O296" s="59">
        <f t="shared" si="62"/>
        <v>18.384654914192225</v>
      </c>
      <c r="P296" s="59">
        <f t="shared" si="63"/>
        <v>650.77549870664643</v>
      </c>
      <c r="Q296" s="74">
        <f t="shared" si="64"/>
        <v>9.1887369014250535E-21</v>
      </c>
    </row>
    <row r="297" spans="2:17" hidden="1" outlineLevel="1" x14ac:dyDescent="0.35">
      <c r="B297" s="17" t="str">
        <f t="shared" si="65"/>
        <v>RAYN</v>
      </c>
      <c r="C297" s="17" t="str">
        <f t="shared" si="65"/>
        <v>Direct Connect</v>
      </c>
      <c r="D297" s="59">
        <f t="shared" si="53"/>
        <v>11.450025577696074</v>
      </c>
      <c r="E297" s="59">
        <f t="shared" si="54"/>
        <v>0.65406444519257789</v>
      </c>
      <c r="F297" s="59">
        <f t="shared" si="55"/>
        <v>639.32547312895019</v>
      </c>
      <c r="G297" s="74">
        <f t="shared" si="56"/>
        <v>1.1713993797656936E-2</v>
      </c>
      <c r="I297" s="59">
        <f t="shared" si="57"/>
        <v>3.2526065174565133E-19</v>
      </c>
      <c r="J297" s="59">
        <f t="shared" si="58"/>
        <v>0.66577843899023481</v>
      </c>
      <c r="K297" s="59">
        <f t="shared" si="59"/>
        <v>650.77549870664643</v>
      </c>
      <c r="L297" s="74">
        <f t="shared" si="60"/>
        <v>3.3275919178663216E-22</v>
      </c>
      <c r="N297" s="59">
        <f t="shared" si="61"/>
        <v>3.2526065174565133E-19</v>
      </c>
      <c r="O297" s="59">
        <f t="shared" si="62"/>
        <v>0.66577843899023481</v>
      </c>
      <c r="P297" s="59">
        <f t="shared" si="63"/>
        <v>650.77549870664643</v>
      </c>
      <c r="Q297" s="74">
        <f t="shared" si="64"/>
        <v>3.3275919178663216E-22</v>
      </c>
    </row>
    <row r="298" spans="2:17" hidden="1" outlineLevel="1" x14ac:dyDescent="0.35">
      <c r="B298" s="17" t="str">
        <f t="shared" si="65"/>
        <v>SCAN</v>
      </c>
      <c r="C298" s="17" t="str">
        <f t="shared" si="65"/>
        <v>Lines Business</v>
      </c>
      <c r="D298" s="59">
        <f t="shared" si="53"/>
        <v>11.450025577696074</v>
      </c>
      <c r="E298" s="59">
        <f t="shared" si="54"/>
        <v>1.0123827941650925</v>
      </c>
      <c r="F298" s="59">
        <f t="shared" si="55"/>
        <v>639.32547312895019</v>
      </c>
      <c r="G298" s="74">
        <f t="shared" si="56"/>
        <v>1.813131084997718E-2</v>
      </c>
      <c r="I298" s="59">
        <f t="shared" si="57"/>
        <v>3.2526065174565133E-19</v>
      </c>
      <c r="J298" s="59">
        <f t="shared" si="58"/>
        <v>1.0305141050150697</v>
      </c>
      <c r="K298" s="59">
        <f t="shared" si="59"/>
        <v>650.77549870664643</v>
      </c>
      <c r="L298" s="74">
        <f t="shared" si="60"/>
        <v>5.1505579127738732E-22</v>
      </c>
      <c r="N298" s="59">
        <f t="shared" si="61"/>
        <v>3.2526065174565133E-19</v>
      </c>
      <c r="O298" s="59">
        <f t="shared" si="62"/>
        <v>1.0305141050150697</v>
      </c>
      <c r="P298" s="59">
        <f t="shared" si="63"/>
        <v>650.77549870664643</v>
      </c>
      <c r="Q298" s="74">
        <f t="shared" si="64"/>
        <v>5.1505579127738732E-22</v>
      </c>
    </row>
    <row r="299" spans="2:17" hidden="1" outlineLevel="1" x14ac:dyDescent="0.35">
      <c r="B299" s="17" t="str">
        <f t="shared" si="65"/>
        <v>SCGL</v>
      </c>
      <c r="C299" s="17" t="str">
        <f t="shared" si="65"/>
        <v>Generator</v>
      </c>
      <c r="D299" s="59">
        <f t="shared" si="53"/>
        <v>11.450025577696074</v>
      </c>
      <c r="E299" s="59">
        <f t="shared" si="54"/>
        <v>0.10223815697539509</v>
      </c>
      <c r="F299" s="59">
        <f t="shared" si="55"/>
        <v>639.32547312895019</v>
      </c>
      <c r="G299" s="74">
        <f t="shared" si="56"/>
        <v>1.8310384328275738E-3</v>
      </c>
      <c r="I299" s="59">
        <f t="shared" si="57"/>
        <v>3.2526065174565133E-19</v>
      </c>
      <c r="J299" s="59">
        <f t="shared" si="58"/>
        <v>0.10406919540822267</v>
      </c>
      <c r="K299" s="59">
        <f t="shared" si="59"/>
        <v>650.77549870664643</v>
      </c>
      <c r="L299" s="74">
        <f t="shared" si="60"/>
        <v>5.2014272805901413E-23</v>
      </c>
      <c r="N299" s="59">
        <f t="shared" si="61"/>
        <v>3.2526065174565133E-19</v>
      </c>
      <c r="O299" s="59">
        <f t="shared" si="62"/>
        <v>0.10406919540822267</v>
      </c>
      <c r="P299" s="59">
        <f t="shared" si="63"/>
        <v>650.77549870664643</v>
      </c>
      <c r="Q299" s="74">
        <f t="shared" si="64"/>
        <v>5.2014272805901413E-23</v>
      </c>
    </row>
    <row r="300" spans="2:17" hidden="1" outlineLevel="1" x14ac:dyDescent="0.35">
      <c r="B300" s="17" t="str">
        <f t="shared" si="65"/>
        <v>SHPK</v>
      </c>
      <c r="C300" s="17" t="str">
        <f t="shared" si="65"/>
        <v>Direct Connect</v>
      </c>
      <c r="D300" s="59">
        <f t="shared" si="53"/>
        <v>11.450025577696074</v>
      </c>
      <c r="E300" s="59">
        <f t="shared" si="54"/>
        <v>8.5427951023864697E-3</v>
      </c>
      <c r="F300" s="59">
        <f t="shared" si="55"/>
        <v>639.32547312895019</v>
      </c>
      <c r="G300" s="74">
        <f t="shared" si="56"/>
        <v>1.5299753652645836E-4</v>
      </c>
      <c r="I300" s="59">
        <f t="shared" si="57"/>
        <v>3.2526065174565133E-19</v>
      </c>
      <c r="J300" s="59">
        <f t="shared" si="58"/>
        <v>8.6957926389129286E-3</v>
      </c>
      <c r="K300" s="59">
        <f t="shared" si="59"/>
        <v>650.77549870664643</v>
      </c>
      <c r="L300" s="74">
        <f t="shared" si="60"/>
        <v>4.3461980157504807E-24</v>
      </c>
      <c r="N300" s="59">
        <f t="shared" si="61"/>
        <v>3.2526065174565133E-19</v>
      </c>
      <c r="O300" s="59">
        <f t="shared" si="62"/>
        <v>8.6957926389129286E-3</v>
      </c>
      <c r="P300" s="59">
        <f t="shared" si="63"/>
        <v>650.77549870664643</v>
      </c>
      <c r="Q300" s="74">
        <f t="shared" si="64"/>
        <v>4.3461980157504807E-24</v>
      </c>
    </row>
    <row r="301" spans="2:17" hidden="1" outlineLevel="1" x14ac:dyDescent="0.35">
      <c r="B301" s="17" t="str">
        <f t="shared" si="65"/>
        <v>SKOG</v>
      </c>
      <c r="C301" s="17" t="str">
        <f t="shared" si="65"/>
        <v>Direct Connect</v>
      </c>
      <c r="D301" s="59">
        <f t="shared" si="53"/>
        <v>11.450025577696074</v>
      </c>
      <c r="E301" s="59">
        <f t="shared" si="54"/>
        <v>0</v>
      </c>
      <c r="F301" s="59">
        <f t="shared" si="55"/>
        <v>639.32547312895019</v>
      </c>
      <c r="G301" s="74">
        <f t="shared" si="56"/>
        <v>0</v>
      </c>
      <c r="I301" s="59">
        <f t="shared" si="57"/>
        <v>3.2526065174565133E-19</v>
      </c>
      <c r="J301" s="59">
        <f t="shared" si="58"/>
        <v>0</v>
      </c>
      <c r="K301" s="59">
        <f t="shared" si="59"/>
        <v>650.77549870664643</v>
      </c>
      <c r="L301" s="74">
        <f t="shared" si="60"/>
        <v>0</v>
      </c>
      <c r="N301" s="59">
        <f t="shared" si="61"/>
        <v>3.2526065174565133E-19</v>
      </c>
      <c r="O301" s="59">
        <f t="shared" si="62"/>
        <v>0</v>
      </c>
      <c r="P301" s="59">
        <f t="shared" si="63"/>
        <v>650.77549870664643</v>
      </c>
      <c r="Q301" s="74">
        <f t="shared" si="64"/>
        <v>0</v>
      </c>
    </row>
    <row r="302" spans="2:17" hidden="1" outlineLevel="1" x14ac:dyDescent="0.35">
      <c r="B302" s="17" t="str">
        <f t="shared" si="65"/>
        <v>SOLE</v>
      </c>
      <c r="C302" s="17" t="str">
        <f t="shared" si="65"/>
        <v>Direct Connect</v>
      </c>
      <c r="D302" s="59">
        <f t="shared" si="53"/>
        <v>11.450025577696074</v>
      </c>
      <c r="E302" s="59">
        <f t="shared" si="54"/>
        <v>0</v>
      </c>
      <c r="F302" s="59">
        <f t="shared" si="55"/>
        <v>639.32547312895019</v>
      </c>
      <c r="G302" s="74">
        <f t="shared" si="56"/>
        <v>0</v>
      </c>
      <c r="I302" s="59">
        <f t="shared" si="57"/>
        <v>3.2526065174565133E-19</v>
      </c>
      <c r="J302" s="59">
        <f t="shared" si="58"/>
        <v>0</v>
      </c>
      <c r="K302" s="59">
        <f t="shared" si="59"/>
        <v>650.77549870664643</v>
      </c>
      <c r="L302" s="74">
        <f t="shared" si="60"/>
        <v>0</v>
      </c>
      <c r="N302" s="59">
        <f t="shared" si="61"/>
        <v>3.2526065174565133E-19</v>
      </c>
      <c r="O302" s="59">
        <f t="shared" si="62"/>
        <v>0</v>
      </c>
      <c r="P302" s="59">
        <f t="shared" si="63"/>
        <v>650.77549870664643</v>
      </c>
      <c r="Q302" s="74">
        <f t="shared" si="64"/>
        <v>0</v>
      </c>
    </row>
    <row r="303" spans="2:17" hidden="1" outlineLevel="1" x14ac:dyDescent="0.35">
      <c r="B303" s="17" t="str">
        <f t="shared" si="65"/>
        <v>SOU2</v>
      </c>
      <c r="C303" s="17" t="str">
        <f t="shared" si="65"/>
        <v>Generator</v>
      </c>
      <c r="D303" s="59">
        <f t="shared" si="53"/>
        <v>11.450025577696074</v>
      </c>
      <c r="E303" s="59">
        <f t="shared" si="54"/>
        <v>0</v>
      </c>
      <c r="F303" s="59">
        <f t="shared" si="55"/>
        <v>639.32547312895019</v>
      </c>
      <c r="G303" s="74">
        <f t="shared" si="56"/>
        <v>0</v>
      </c>
      <c r="I303" s="59">
        <f t="shared" si="57"/>
        <v>3.2526065174565133E-19</v>
      </c>
      <c r="J303" s="59">
        <f t="shared" si="58"/>
        <v>0</v>
      </c>
      <c r="K303" s="59">
        <f t="shared" si="59"/>
        <v>650.77549870664643</v>
      </c>
      <c r="L303" s="74">
        <f t="shared" si="60"/>
        <v>0</v>
      </c>
      <c r="N303" s="59">
        <f t="shared" si="61"/>
        <v>3.2526065174565133E-19</v>
      </c>
      <c r="O303" s="59">
        <f t="shared" si="62"/>
        <v>0</v>
      </c>
      <c r="P303" s="59">
        <f t="shared" si="63"/>
        <v>650.77549870664643</v>
      </c>
      <c r="Q303" s="74">
        <f t="shared" si="64"/>
        <v>0</v>
      </c>
    </row>
    <row r="304" spans="2:17" hidden="1" outlineLevel="1" x14ac:dyDescent="0.35">
      <c r="B304" s="17" t="str">
        <f t="shared" si="65"/>
        <v>TARW</v>
      </c>
      <c r="C304" s="17" t="str">
        <f t="shared" si="65"/>
        <v>Generator</v>
      </c>
      <c r="D304" s="59">
        <f t="shared" si="53"/>
        <v>11.450025577696074</v>
      </c>
      <c r="E304" s="59">
        <f t="shared" si="54"/>
        <v>0.19482054987660749</v>
      </c>
      <c r="F304" s="59">
        <f t="shared" si="55"/>
        <v>639.32547312895019</v>
      </c>
      <c r="G304" s="74">
        <f t="shared" si="56"/>
        <v>3.4891465660371757E-3</v>
      </c>
      <c r="I304" s="59">
        <f t="shared" si="57"/>
        <v>3.2526065174565133E-19</v>
      </c>
      <c r="J304" s="59">
        <f t="shared" si="58"/>
        <v>0.19830969644264468</v>
      </c>
      <c r="K304" s="59">
        <f t="shared" si="59"/>
        <v>650.77549870664643</v>
      </c>
      <c r="L304" s="74">
        <f t="shared" si="60"/>
        <v>9.9116117986324106E-23</v>
      </c>
      <c r="N304" s="59">
        <f t="shared" si="61"/>
        <v>3.2526065174565133E-19</v>
      </c>
      <c r="O304" s="59">
        <f t="shared" si="62"/>
        <v>0.19830969644264468</v>
      </c>
      <c r="P304" s="59">
        <f t="shared" si="63"/>
        <v>650.77549870664643</v>
      </c>
      <c r="Q304" s="74">
        <f t="shared" si="64"/>
        <v>9.9116117986324106E-23</v>
      </c>
    </row>
    <row r="305" spans="2:17" hidden="1" outlineLevel="1" x14ac:dyDescent="0.35">
      <c r="B305" s="17" t="str">
        <f t="shared" ref="B305:C320" si="66">+B57</f>
        <v>TASM</v>
      </c>
      <c r="C305" s="17" t="str">
        <f t="shared" si="66"/>
        <v>Lines Business</v>
      </c>
      <c r="D305" s="59">
        <f t="shared" si="53"/>
        <v>11.450025577696074</v>
      </c>
      <c r="E305" s="59">
        <f t="shared" si="54"/>
        <v>8.9789623697038934</v>
      </c>
      <c r="F305" s="59">
        <f t="shared" si="55"/>
        <v>639.32547312895019</v>
      </c>
      <c r="G305" s="74">
        <f t="shared" si="56"/>
        <v>0.16080909194985848</v>
      </c>
      <c r="I305" s="59">
        <f t="shared" si="57"/>
        <v>3.2526065174565133E-19</v>
      </c>
      <c r="J305" s="59">
        <f t="shared" si="58"/>
        <v>9.1397714616537513</v>
      </c>
      <c r="K305" s="59">
        <f t="shared" si="59"/>
        <v>650.77549870664643</v>
      </c>
      <c r="L305" s="74">
        <f t="shared" si="60"/>
        <v>4.568100717270353E-21</v>
      </c>
      <c r="N305" s="59">
        <f t="shared" si="61"/>
        <v>3.2526065174565133E-19</v>
      </c>
      <c r="O305" s="59">
        <f t="shared" si="62"/>
        <v>9.1397714616537513</v>
      </c>
      <c r="P305" s="59">
        <f t="shared" si="63"/>
        <v>650.77549870664643</v>
      </c>
      <c r="Q305" s="74">
        <f t="shared" si="64"/>
        <v>4.568100717270353E-21</v>
      </c>
    </row>
    <row r="306" spans="2:17" hidden="1" outlineLevel="1" x14ac:dyDescent="0.35">
      <c r="B306" s="17" t="str">
        <f t="shared" si="66"/>
        <v>TBOP</v>
      </c>
      <c r="C306" s="17" t="str">
        <f t="shared" si="66"/>
        <v>Generator</v>
      </c>
      <c r="D306" s="59">
        <f t="shared" si="53"/>
        <v>11.450025577696074</v>
      </c>
      <c r="E306" s="59">
        <f t="shared" si="54"/>
        <v>0.39124358868096581</v>
      </c>
      <c r="F306" s="59">
        <f t="shared" si="55"/>
        <v>639.32547312895019</v>
      </c>
      <c r="G306" s="74">
        <f t="shared" si="56"/>
        <v>7.0069929727375451E-3</v>
      </c>
      <c r="I306" s="59">
        <f t="shared" si="57"/>
        <v>3.2526065174565133E-19</v>
      </c>
      <c r="J306" s="59">
        <f t="shared" si="58"/>
        <v>0.39825058165370336</v>
      </c>
      <c r="K306" s="59">
        <f t="shared" si="59"/>
        <v>650.77549870664643</v>
      </c>
      <c r="L306" s="74">
        <f t="shared" si="60"/>
        <v>1.9904751178279928E-22</v>
      </c>
      <c r="N306" s="59">
        <f t="shared" si="61"/>
        <v>3.2526065174565133E-19</v>
      </c>
      <c r="O306" s="59">
        <f t="shared" si="62"/>
        <v>0.39825058165370336</v>
      </c>
      <c r="P306" s="59">
        <f t="shared" si="63"/>
        <v>650.77549870664643</v>
      </c>
      <c r="Q306" s="74">
        <f t="shared" si="64"/>
        <v>1.9904751178279928E-22</v>
      </c>
    </row>
    <row r="307" spans="2:17" hidden="1" outlineLevel="1" x14ac:dyDescent="0.35">
      <c r="B307" s="17" t="str">
        <f t="shared" si="66"/>
        <v>TOD3</v>
      </c>
      <c r="C307" s="17" t="str">
        <f t="shared" si="66"/>
        <v>Generator</v>
      </c>
      <c r="D307" s="59">
        <f t="shared" si="53"/>
        <v>11.450025577696074</v>
      </c>
      <c r="E307" s="59">
        <f t="shared" si="54"/>
        <v>0.70909613704729713</v>
      </c>
      <c r="F307" s="59">
        <f t="shared" si="55"/>
        <v>639.32547312895019</v>
      </c>
      <c r="G307" s="74">
        <f t="shared" si="56"/>
        <v>1.2699586122387177E-2</v>
      </c>
      <c r="I307" s="59">
        <f t="shared" si="57"/>
        <v>3.2526065174565133E-19</v>
      </c>
      <c r="J307" s="59">
        <f t="shared" si="58"/>
        <v>0.72179572316968432</v>
      </c>
      <c r="K307" s="59">
        <f t="shared" si="59"/>
        <v>650.77549870664643</v>
      </c>
      <c r="L307" s="74">
        <f t="shared" si="60"/>
        <v>3.6075689360152841E-22</v>
      </c>
      <c r="N307" s="59">
        <f t="shared" si="61"/>
        <v>3.2526065174565133E-19</v>
      </c>
      <c r="O307" s="59">
        <f t="shared" si="62"/>
        <v>0.72179572316968432</v>
      </c>
      <c r="P307" s="59">
        <f t="shared" si="63"/>
        <v>650.77549870664643</v>
      </c>
      <c r="Q307" s="74">
        <f t="shared" si="64"/>
        <v>3.6075689360152841E-22</v>
      </c>
    </row>
    <row r="308" spans="2:17" hidden="1" outlineLevel="1" x14ac:dyDescent="0.35">
      <c r="B308" s="17" t="str">
        <f t="shared" si="66"/>
        <v>TOPE</v>
      </c>
      <c r="C308" s="17" t="str">
        <f t="shared" si="66"/>
        <v>Lines Business</v>
      </c>
      <c r="D308" s="59">
        <f t="shared" si="53"/>
        <v>11.450025577696074</v>
      </c>
      <c r="E308" s="59">
        <f t="shared" si="54"/>
        <v>4.7465234227175763</v>
      </c>
      <c r="F308" s="59">
        <f t="shared" si="55"/>
        <v>639.32547312895019</v>
      </c>
      <c r="G308" s="74">
        <f t="shared" si="56"/>
        <v>8.500805439405347E-2</v>
      </c>
      <c r="I308" s="59">
        <f t="shared" si="57"/>
        <v>3.2526065174565133E-19</v>
      </c>
      <c r="J308" s="59">
        <f t="shared" si="58"/>
        <v>4.8315314771116302</v>
      </c>
      <c r="K308" s="59">
        <f t="shared" si="59"/>
        <v>650.77549870664643</v>
      </c>
      <c r="L308" s="74">
        <f t="shared" si="60"/>
        <v>2.414822131899829E-21</v>
      </c>
      <c r="N308" s="59">
        <f t="shared" si="61"/>
        <v>3.2526065174565133E-19</v>
      </c>
      <c r="O308" s="59">
        <f t="shared" si="62"/>
        <v>4.8315314771116302</v>
      </c>
      <c r="P308" s="59">
        <f t="shared" si="63"/>
        <v>650.77549870664643</v>
      </c>
      <c r="Q308" s="74">
        <f t="shared" si="64"/>
        <v>2.414822131899829E-21</v>
      </c>
    </row>
    <row r="309" spans="2:17" hidden="1" outlineLevel="1" x14ac:dyDescent="0.35">
      <c r="B309" s="17" t="str">
        <f t="shared" si="66"/>
        <v>TRNZ</v>
      </c>
      <c r="C309" s="17" t="str">
        <f t="shared" si="66"/>
        <v>Direct Connect</v>
      </c>
      <c r="D309" s="59">
        <f t="shared" si="53"/>
        <v>11.450025577696074</v>
      </c>
      <c r="E309" s="59">
        <f t="shared" si="54"/>
        <v>0</v>
      </c>
      <c r="F309" s="59">
        <f t="shared" si="55"/>
        <v>639.32547312895019</v>
      </c>
      <c r="G309" s="74">
        <f t="shared" si="56"/>
        <v>0</v>
      </c>
      <c r="I309" s="59">
        <f t="shared" si="57"/>
        <v>3.2526065174565133E-19</v>
      </c>
      <c r="J309" s="59">
        <f t="shared" si="58"/>
        <v>0</v>
      </c>
      <c r="K309" s="59">
        <f t="shared" si="59"/>
        <v>650.77549870664643</v>
      </c>
      <c r="L309" s="74">
        <f t="shared" si="60"/>
        <v>0</v>
      </c>
      <c r="N309" s="59">
        <f t="shared" si="61"/>
        <v>3.2526065174565133E-19</v>
      </c>
      <c r="O309" s="59">
        <f t="shared" si="62"/>
        <v>0</v>
      </c>
      <c r="P309" s="59">
        <f t="shared" si="63"/>
        <v>650.77549870664643</v>
      </c>
      <c r="Q309" s="74">
        <f t="shared" si="64"/>
        <v>0</v>
      </c>
    </row>
    <row r="310" spans="2:17" hidden="1" outlineLevel="1" x14ac:dyDescent="0.35">
      <c r="B310" s="17" t="str">
        <f t="shared" si="66"/>
        <v>TRUG</v>
      </c>
      <c r="C310" s="17" t="str">
        <f t="shared" si="66"/>
        <v>Generator</v>
      </c>
      <c r="D310" s="59">
        <f t="shared" si="53"/>
        <v>11.450025577696074</v>
      </c>
      <c r="E310" s="59">
        <f t="shared" si="54"/>
        <v>1.0839816381073775</v>
      </c>
      <c r="F310" s="59">
        <f t="shared" si="55"/>
        <v>639.32547312895019</v>
      </c>
      <c r="G310" s="74">
        <f t="shared" si="56"/>
        <v>1.9413613259202909E-2</v>
      </c>
      <c r="I310" s="59">
        <f t="shared" si="57"/>
        <v>3.2526065174565133E-19</v>
      </c>
      <c r="J310" s="59">
        <f t="shared" si="58"/>
        <v>1.1033952513665803</v>
      </c>
      <c r="K310" s="59">
        <f t="shared" si="59"/>
        <v>650.77549870664643</v>
      </c>
      <c r="L310" s="74">
        <f t="shared" si="60"/>
        <v>5.5148213063615964E-22</v>
      </c>
      <c r="N310" s="59">
        <f t="shared" si="61"/>
        <v>3.2526065174565133E-19</v>
      </c>
      <c r="O310" s="59">
        <f t="shared" si="62"/>
        <v>1.1033952513665803</v>
      </c>
      <c r="P310" s="59">
        <f t="shared" si="63"/>
        <v>650.77549870664643</v>
      </c>
      <c r="Q310" s="74">
        <f t="shared" si="64"/>
        <v>5.5148213063615964E-22</v>
      </c>
    </row>
    <row r="311" spans="2:17" hidden="1" outlineLevel="1" x14ac:dyDescent="0.35">
      <c r="B311" s="17" t="str">
        <f t="shared" si="66"/>
        <v>UNET</v>
      </c>
      <c r="C311" s="17" t="str">
        <f t="shared" si="66"/>
        <v>Lines Business</v>
      </c>
      <c r="D311" s="59">
        <f t="shared" si="53"/>
        <v>11.450025577696074</v>
      </c>
      <c r="E311" s="59">
        <f t="shared" si="54"/>
        <v>36.582340268276404</v>
      </c>
      <c r="F311" s="59">
        <f t="shared" si="55"/>
        <v>639.32547312895019</v>
      </c>
      <c r="G311" s="74">
        <f t="shared" si="56"/>
        <v>0.65517291171544045</v>
      </c>
      <c r="I311" s="59">
        <f t="shared" si="57"/>
        <v>3.2526065174565133E-19</v>
      </c>
      <c r="J311" s="59">
        <f t="shared" si="58"/>
        <v>37.237513179991844</v>
      </c>
      <c r="K311" s="59">
        <f t="shared" si="59"/>
        <v>650.77549870664643</v>
      </c>
      <c r="L311" s="74">
        <f t="shared" si="60"/>
        <v>1.8611484037709867E-20</v>
      </c>
      <c r="N311" s="59">
        <f t="shared" si="61"/>
        <v>3.2526065174565133E-19</v>
      </c>
      <c r="O311" s="59">
        <f t="shared" si="62"/>
        <v>37.237513179991844</v>
      </c>
      <c r="P311" s="59">
        <f t="shared" si="63"/>
        <v>650.77549870664643</v>
      </c>
      <c r="Q311" s="74">
        <f t="shared" si="64"/>
        <v>1.8611484037709867E-20</v>
      </c>
    </row>
    <row r="312" spans="2:17" hidden="1" outlineLevel="1" x14ac:dyDescent="0.35">
      <c r="B312" s="17" t="str">
        <f t="shared" si="66"/>
        <v>UNIS</v>
      </c>
      <c r="C312" s="17" t="str">
        <f t="shared" si="66"/>
        <v>Lines Business</v>
      </c>
      <c r="D312" s="59">
        <f t="shared" si="53"/>
        <v>11.450025577696074</v>
      </c>
      <c r="E312" s="59">
        <f t="shared" si="54"/>
        <v>20.71472394073033</v>
      </c>
      <c r="F312" s="59">
        <f t="shared" si="55"/>
        <v>639.32547312895019</v>
      </c>
      <c r="G312" s="74">
        <f t="shared" si="56"/>
        <v>0.37099119138091363</v>
      </c>
      <c r="I312" s="59">
        <f t="shared" si="57"/>
        <v>3.2526065174565133E-19</v>
      </c>
      <c r="J312" s="59">
        <f t="shared" si="58"/>
        <v>21.085715132111243</v>
      </c>
      <c r="K312" s="59">
        <f t="shared" si="59"/>
        <v>650.77549870664643</v>
      </c>
      <c r="L312" s="74">
        <f t="shared" si="60"/>
        <v>1.0538739488539383E-20</v>
      </c>
      <c r="N312" s="59">
        <f t="shared" si="61"/>
        <v>3.2526065174565133E-19</v>
      </c>
      <c r="O312" s="59">
        <f t="shared" si="62"/>
        <v>21.085715132111243</v>
      </c>
      <c r="P312" s="59">
        <f t="shared" si="63"/>
        <v>650.77549870664643</v>
      </c>
      <c r="Q312" s="74">
        <f t="shared" si="64"/>
        <v>1.0538739488539383E-20</v>
      </c>
    </row>
    <row r="313" spans="2:17" hidden="1" outlineLevel="1" x14ac:dyDescent="0.35">
      <c r="B313" s="17" t="str">
        <f t="shared" si="66"/>
        <v>VECT</v>
      </c>
      <c r="C313" s="17" t="str">
        <f t="shared" si="66"/>
        <v>Lines Business</v>
      </c>
      <c r="D313" s="59">
        <f t="shared" si="53"/>
        <v>11.450025577696074</v>
      </c>
      <c r="E313" s="59">
        <f t="shared" si="54"/>
        <v>162.21852089027163</v>
      </c>
      <c r="F313" s="59">
        <f t="shared" si="55"/>
        <v>639.32547312895019</v>
      </c>
      <c r="G313" s="74">
        <f t="shared" si="56"/>
        <v>2.9052592012003275</v>
      </c>
      <c r="I313" s="59">
        <f t="shared" si="57"/>
        <v>3.2526065174565133E-19</v>
      </c>
      <c r="J313" s="59">
        <f t="shared" si="58"/>
        <v>165.12378009147196</v>
      </c>
      <c r="K313" s="59">
        <f t="shared" si="59"/>
        <v>650.77549870664643</v>
      </c>
      <c r="L313" s="74">
        <f t="shared" si="60"/>
        <v>8.2529641078986194E-20</v>
      </c>
      <c r="N313" s="59">
        <f t="shared" si="61"/>
        <v>3.2526065174565133E-19</v>
      </c>
      <c r="O313" s="59">
        <f t="shared" si="62"/>
        <v>165.12378009147196</v>
      </c>
      <c r="P313" s="59">
        <f t="shared" si="63"/>
        <v>650.77549870664643</v>
      </c>
      <c r="Q313" s="74">
        <f t="shared" si="64"/>
        <v>8.2529641078986194E-20</v>
      </c>
    </row>
    <row r="314" spans="2:17" hidden="1" outlineLevel="1" x14ac:dyDescent="0.35">
      <c r="B314" s="17" t="str">
        <f t="shared" si="66"/>
        <v>WAIP</v>
      </c>
      <c r="C314" s="17" t="str">
        <f t="shared" si="66"/>
        <v>Lines Business</v>
      </c>
      <c r="D314" s="59">
        <f t="shared" si="53"/>
        <v>11.450025577696074</v>
      </c>
      <c r="E314" s="59">
        <f t="shared" si="54"/>
        <v>4.983108884728062</v>
      </c>
      <c r="F314" s="59">
        <f t="shared" si="55"/>
        <v>639.32547312895019</v>
      </c>
      <c r="G314" s="74">
        <f t="shared" si="56"/>
        <v>8.924519135353251E-2</v>
      </c>
      <c r="I314" s="59">
        <f t="shared" si="57"/>
        <v>3.2526065174565133E-19</v>
      </c>
      <c r="J314" s="59">
        <f t="shared" si="58"/>
        <v>5.0723540760815942</v>
      </c>
      <c r="K314" s="59">
        <f t="shared" si="59"/>
        <v>650.77549870664643</v>
      </c>
      <c r="L314" s="74">
        <f t="shared" si="60"/>
        <v>2.5351863983046422E-21</v>
      </c>
      <c r="N314" s="59">
        <f t="shared" si="61"/>
        <v>3.2526065174565133E-19</v>
      </c>
      <c r="O314" s="59">
        <f t="shared" si="62"/>
        <v>5.0723540760815942</v>
      </c>
      <c r="P314" s="59">
        <f t="shared" si="63"/>
        <v>650.77549870664643</v>
      </c>
      <c r="Q314" s="74">
        <f t="shared" si="64"/>
        <v>2.5351863983046422E-21</v>
      </c>
    </row>
    <row r="315" spans="2:17" hidden="1" outlineLevel="1" x14ac:dyDescent="0.35">
      <c r="B315" s="17" t="str">
        <f t="shared" si="66"/>
        <v>WATA</v>
      </c>
      <c r="C315" s="17" t="str">
        <f t="shared" si="66"/>
        <v>Lines Business</v>
      </c>
      <c r="D315" s="59">
        <f t="shared" si="53"/>
        <v>11.450025577696074</v>
      </c>
      <c r="E315" s="59">
        <f t="shared" si="54"/>
        <v>4.2607974942322082</v>
      </c>
      <c r="F315" s="59">
        <f t="shared" si="55"/>
        <v>639.32547312895019</v>
      </c>
      <c r="G315" s="74">
        <f t="shared" si="56"/>
        <v>7.6308926111727252E-2</v>
      </c>
      <c r="I315" s="59">
        <f t="shared" si="57"/>
        <v>3.2526065174565133E-19</v>
      </c>
      <c r="J315" s="59">
        <f t="shared" si="58"/>
        <v>4.3371064203439351</v>
      </c>
      <c r="K315" s="59">
        <f t="shared" si="59"/>
        <v>650.77549870664643</v>
      </c>
      <c r="L315" s="74">
        <f t="shared" si="60"/>
        <v>2.1677061656053855E-21</v>
      </c>
      <c r="N315" s="59">
        <f t="shared" si="61"/>
        <v>3.2526065174565133E-19</v>
      </c>
      <c r="O315" s="59">
        <f t="shared" si="62"/>
        <v>4.3371064203439351</v>
      </c>
      <c r="P315" s="59">
        <f t="shared" si="63"/>
        <v>650.77549870664643</v>
      </c>
      <c r="Q315" s="74">
        <f t="shared" si="64"/>
        <v>2.1677061656053855E-21</v>
      </c>
    </row>
    <row r="316" spans="2:17" hidden="1" outlineLevel="1" x14ac:dyDescent="0.35">
      <c r="B316" s="17" t="str">
        <f t="shared" si="66"/>
        <v>WAV1</v>
      </c>
      <c r="C316" s="17" t="str">
        <f t="shared" si="66"/>
        <v>Generator</v>
      </c>
      <c r="D316" s="59">
        <f t="shared" si="53"/>
        <v>11.450025577696074</v>
      </c>
      <c r="E316" s="59">
        <f t="shared" si="54"/>
        <v>0.20028650123336481</v>
      </c>
      <c r="F316" s="59">
        <f t="shared" si="55"/>
        <v>639.32547312895019</v>
      </c>
      <c r="G316" s="74">
        <f t="shared" si="56"/>
        <v>3.5870392442922945E-3</v>
      </c>
      <c r="I316" s="59">
        <f t="shared" si="57"/>
        <v>3.2526065174565133E-19</v>
      </c>
      <c r="J316" s="59">
        <f t="shared" si="58"/>
        <v>0.2038735404776571</v>
      </c>
      <c r="K316" s="59">
        <f t="shared" si="59"/>
        <v>650.77549870664643</v>
      </c>
      <c r="L316" s="74">
        <f t="shared" si="60"/>
        <v>1.0189695337523458E-22</v>
      </c>
      <c r="N316" s="59">
        <f t="shared" si="61"/>
        <v>3.2526065174565133E-19</v>
      </c>
      <c r="O316" s="59">
        <f t="shared" si="62"/>
        <v>0.2038735404776571</v>
      </c>
      <c r="P316" s="59">
        <f t="shared" si="63"/>
        <v>650.77549870664643</v>
      </c>
      <c r="Q316" s="74">
        <f t="shared" si="64"/>
        <v>1.0189695337523458E-22</v>
      </c>
    </row>
    <row r="317" spans="2:17" hidden="1" outlineLevel="1" x14ac:dyDescent="0.35">
      <c r="B317" s="17" t="str">
        <f t="shared" si="66"/>
        <v>WELE</v>
      </c>
      <c r="C317" s="17" t="str">
        <f t="shared" si="66"/>
        <v>Lines Business</v>
      </c>
      <c r="D317" s="59">
        <f t="shared" si="53"/>
        <v>11.450025577696074</v>
      </c>
      <c r="E317" s="59">
        <f t="shared" si="54"/>
        <v>17.853001785144464</v>
      </c>
      <c r="F317" s="59">
        <f t="shared" si="55"/>
        <v>639.32547312895019</v>
      </c>
      <c r="G317" s="74">
        <f t="shared" si="56"/>
        <v>0.3197390619806062</v>
      </c>
      <c r="I317" s="59">
        <f t="shared" si="57"/>
        <v>3.2526065174565133E-19</v>
      </c>
      <c r="J317" s="59">
        <f t="shared" si="58"/>
        <v>18.17274084712507</v>
      </c>
      <c r="K317" s="59">
        <f t="shared" si="59"/>
        <v>650.77549870664643</v>
      </c>
      <c r="L317" s="74">
        <f t="shared" si="60"/>
        <v>9.0828212550841569E-21</v>
      </c>
      <c r="N317" s="59">
        <f t="shared" si="61"/>
        <v>3.2526065174565133E-19</v>
      </c>
      <c r="O317" s="59">
        <f t="shared" si="62"/>
        <v>18.17274084712507</v>
      </c>
      <c r="P317" s="59">
        <f t="shared" si="63"/>
        <v>650.77549870664643</v>
      </c>
      <c r="Q317" s="74">
        <f t="shared" si="64"/>
        <v>9.0828212550841569E-21</v>
      </c>
    </row>
    <row r="318" spans="2:17" hidden="1" outlineLevel="1" x14ac:dyDescent="0.35">
      <c r="B318" s="17" t="str">
        <f t="shared" si="66"/>
        <v>WNST</v>
      </c>
      <c r="C318" s="17" t="str">
        <f t="shared" si="66"/>
        <v>Direct Connect</v>
      </c>
      <c r="D318" s="59">
        <f t="shared" si="53"/>
        <v>11.450025577696074</v>
      </c>
      <c r="E318" s="59">
        <f t="shared" si="54"/>
        <v>2.3328315387309777</v>
      </c>
      <c r="F318" s="59">
        <f t="shared" si="55"/>
        <v>639.32547312895019</v>
      </c>
      <c r="G318" s="74">
        <f t="shared" si="56"/>
        <v>4.1779941375084631E-2</v>
      </c>
      <c r="I318" s="59">
        <f t="shared" si="57"/>
        <v>3.2526065174565133E-19</v>
      </c>
      <c r="J318" s="59">
        <f t="shared" si="58"/>
        <v>2.3746114801060623</v>
      </c>
      <c r="K318" s="59">
        <f t="shared" si="59"/>
        <v>650.77549870664643</v>
      </c>
      <c r="L318" s="74">
        <f t="shared" si="60"/>
        <v>1.1868419742246133E-21</v>
      </c>
      <c r="N318" s="59">
        <f t="shared" si="61"/>
        <v>3.2526065174565133E-19</v>
      </c>
      <c r="O318" s="59">
        <f t="shared" si="62"/>
        <v>2.3746114801060623</v>
      </c>
      <c r="P318" s="59">
        <f t="shared" si="63"/>
        <v>650.77549870664643</v>
      </c>
      <c r="Q318" s="74">
        <f t="shared" si="64"/>
        <v>1.1868419742246133E-21</v>
      </c>
    </row>
    <row r="319" spans="2:17" hidden="1" outlineLevel="1" x14ac:dyDescent="0.35">
      <c r="B319" s="17" t="str">
        <f t="shared" si="66"/>
        <v>WPOW</v>
      </c>
      <c r="C319" s="17" t="str">
        <f t="shared" si="66"/>
        <v>Lines Business</v>
      </c>
      <c r="D319" s="59">
        <f t="shared" si="53"/>
        <v>11.450025577696074</v>
      </c>
      <c r="E319" s="59">
        <f t="shared" si="54"/>
        <v>3.2676899995971351</v>
      </c>
      <c r="F319" s="59">
        <f t="shared" si="55"/>
        <v>639.32547312895019</v>
      </c>
      <c r="G319" s="74">
        <f t="shared" si="56"/>
        <v>5.8522827023071454E-2</v>
      </c>
      <c r="I319" s="59">
        <f t="shared" si="57"/>
        <v>3.2526065174565133E-19</v>
      </c>
      <c r="J319" s="59">
        <f t="shared" si="58"/>
        <v>3.3262128266202065</v>
      </c>
      <c r="K319" s="59">
        <f t="shared" si="59"/>
        <v>650.77549870664643</v>
      </c>
      <c r="L319" s="74">
        <f t="shared" si="60"/>
        <v>1.6624567980530581E-21</v>
      </c>
      <c r="N319" s="59">
        <f t="shared" si="61"/>
        <v>3.2526065174565133E-19</v>
      </c>
      <c r="O319" s="59">
        <f t="shared" si="62"/>
        <v>3.3262128266202065</v>
      </c>
      <c r="P319" s="59">
        <f t="shared" si="63"/>
        <v>650.77549870664643</v>
      </c>
      <c r="Q319" s="74">
        <f t="shared" si="64"/>
        <v>1.6624567980530581E-21</v>
      </c>
    </row>
    <row r="320" spans="2:17" ht="15" hidden="1" outlineLevel="1" thickBot="1" x14ac:dyDescent="0.4">
      <c r="B320" s="17" t="str">
        <f t="shared" si="66"/>
        <v>WTOM</v>
      </c>
      <c r="C320" s="17" t="str">
        <f t="shared" si="66"/>
        <v>Lines Business</v>
      </c>
      <c r="D320" s="59">
        <f t="shared" si="53"/>
        <v>11.450025577696074</v>
      </c>
      <c r="E320" s="59">
        <f t="shared" si="54"/>
        <v>4.5879709135826161</v>
      </c>
      <c r="F320" s="59">
        <f t="shared" si="55"/>
        <v>639.32547312895019</v>
      </c>
      <c r="G320" s="75">
        <f t="shared" si="56"/>
        <v>8.2168451779569468E-2</v>
      </c>
      <c r="I320" s="59">
        <f t="shared" si="57"/>
        <v>3.2526065174565133E-19</v>
      </c>
      <c r="J320" s="59">
        <f t="shared" si="58"/>
        <v>4.6701393653621857</v>
      </c>
      <c r="K320" s="59">
        <f t="shared" si="59"/>
        <v>650.77549870664643</v>
      </c>
      <c r="L320" s="75">
        <f t="shared" si="60"/>
        <v>2.3341575961904189E-21</v>
      </c>
      <c r="N320" s="59">
        <f t="shared" si="61"/>
        <v>3.2526065174565133E-19</v>
      </c>
      <c r="O320" s="59">
        <f t="shared" si="62"/>
        <v>4.6701393653621857</v>
      </c>
      <c r="P320" s="59">
        <f t="shared" si="63"/>
        <v>650.77549870664643</v>
      </c>
      <c r="Q320" s="75">
        <f t="shared" si="64"/>
        <v>2.3341575961904189E-21</v>
      </c>
    </row>
    <row r="321" spans="6:17" ht="15" hidden="1" outlineLevel="1" thickTop="1" x14ac:dyDescent="0.35">
      <c r="F321" s="31" t="s">
        <v>134</v>
      </c>
      <c r="G321" s="77">
        <f>+SUM(G265:G320)-SUM(J142:J197)</f>
        <v>0</v>
      </c>
      <c r="K321" s="31" t="s">
        <v>134</v>
      </c>
      <c r="L321" s="77">
        <f>+SUM(L265:L320)-SUM(S142:S197)</f>
        <v>0</v>
      </c>
      <c r="P321" s="31" t="s">
        <v>134</v>
      </c>
      <c r="Q321" s="77">
        <f>+SUM(Q265:Q320)-SUM(AB142:AB197)</f>
        <v>0</v>
      </c>
    </row>
    <row r="322" spans="6:17" ht="15" collapsed="1" thickTop="1" x14ac:dyDescent="0.35"/>
  </sheetData>
  <mergeCells count="10">
    <mergeCell ref="U138:AB138"/>
    <mergeCell ref="N262:Q262"/>
    <mergeCell ref="L76:N76"/>
    <mergeCell ref="A2:H2"/>
    <mergeCell ref="D138:J138"/>
    <mergeCell ref="L138:S138"/>
    <mergeCell ref="D262:G262"/>
    <mergeCell ref="I262:L262"/>
    <mergeCell ref="D76:F76"/>
    <mergeCell ref="H76:J76"/>
  </mergeCells>
  <phoneticPr fontId="8" type="noConversion"/>
  <conditionalFormatting sqref="I142:I196">
    <cfRule type="containsText" dxfId="54" priority="11" operator="containsText" text="yes">
      <formula>NOT(ISERROR(SEARCH("yes",I142)))</formula>
    </cfRule>
  </conditionalFormatting>
  <conditionalFormatting sqref="R142:R197">
    <cfRule type="containsText" dxfId="53" priority="10" operator="containsText" text="yes">
      <formula>NOT(ISERROR(SEARCH("yes",R142)))</formula>
    </cfRule>
  </conditionalFormatting>
  <conditionalFormatting sqref="AA142:AA197">
    <cfRule type="containsText" dxfId="52" priority="4" operator="containsText" text="yes">
      <formula>NOT(ISERROR(SEARCH("yes",AA142)))</formula>
    </cfRule>
  </conditionalFormatting>
  <conditionalFormatting sqref="I197">
    <cfRule type="containsText" dxfId="51" priority="1" operator="containsText" text="yes">
      <formula>NOT(ISERROR(SEARCH("yes",I197)))</formula>
    </cfRule>
  </conditionalFormatting>
  <hyperlinks>
    <hyperlink ref="A1" location="Contents!A1" display="Transitional cap module" xr:uid="{546DC8F2-5E83-4C10-93AE-59D07E022F39}"/>
  </hyperlinks>
  <pageMargins left="0.7" right="0.7" top="0.75" bottom="0.75" header="0.3" footer="0.3"/>
  <pageSetup paperSize="8" scale="29"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9" id="{39703DE4-557F-4B39-941D-728FF626D7C6}">
            <xm:f>'Error checks'!$C$38&lt;&gt;0</xm:f>
            <x14:dxf>
              <fill>
                <patternFill>
                  <bgColor rgb="FFFF0000"/>
                </patternFill>
              </fill>
            </x14:dxf>
          </x14:cfRule>
          <xm:sqref>A1 C1 K1:XFD1</xm:sqref>
        </x14:conditionalFormatting>
        <x14:conditionalFormatting xmlns:xm="http://schemas.microsoft.com/office/excel/2006/main">
          <x14:cfRule type="expression" priority="6" id="{6400AD4B-3B00-4646-AA46-C1A3A67ACC09}">
            <xm:f>'Error checks'!$C$38&lt;&gt;0</xm:f>
            <x14:dxf>
              <fill>
                <patternFill>
                  <bgColor rgb="FFFF0000"/>
                </patternFill>
              </fill>
            </x14:dxf>
          </x14:cfRule>
          <xm:sqref>B1</xm:sqref>
        </x14:conditionalFormatting>
        <x14:conditionalFormatting xmlns:xm="http://schemas.microsoft.com/office/excel/2006/main">
          <x14:cfRule type="expression" priority="5" id="{62176869-F0B5-47B8-8B8E-B73C5DAAF0EB}">
            <xm:f>'Error checks'!$C$38&lt;&gt;0</xm:f>
            <x14:dxf>
              <fill>
                <patternFill>
                  <bgColor rgb="FFFF0000"/>
                </patternFill>
              </fill>
            </x14:dxf>
          </x14:cfRule>
          <xm:sqref>B1</xm:sqref>
        </x14:conditionalFormatting>
        <x14:conditionalFormatting xmlns:xm="http://schemas.microsoft.com/office/excel/2006/main">
          <x14:cfRule type="expression" priority="3" id="{058C69FA-6874-4CB5-A4D8-B67886971E97}">
            <xm:f>'Error checks'!$C$38&lt;&gt;0</xm:f>
            <x14:dxf>
              <fill>
                <patternFill>
                  <bgColor rgb="FFFF0000"/>
                </patternFill>
              </fill>
            </x14:dxf>
          </x14:cfRule>
          <xm:sqref>D1:I1</xm:sqref>
        </x14:conditionalFormatting>
        <x14:conditionalFormatting xmlns:xm="http://schemas.microsoft.com/office/excel/2006/main">
          <x14:cfRule type="expression" priority="2" id="{BBFE017C-34B5-49B6-8D9F-DC412E9D98EF}">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9EB78-0C71-409D-8EA1-E97FE2C478CF}">
  <sheetPr codeName="Sheet11">
    <tabColor rgb="FFFFC000"/>
    <pageSetUpPr fitToPage="1"/>
  </sheetPr>
  <dimension ref="A1:BE151"/>
  <sheetViews>
    <sheetView view="pageBreakPreview" zoomScale="85" zoomScaleNormal="100" zoomScaleSheetLayoutView="85" workbookViewId="0">
      <pane ySplit="1" topLeftCell="A2" activePane="bottomLeft" state="frozen"/>
      <selection pane="bottomLeft" activeCell="F57" sqref="F57"/>
    </sheetView>
  </sheetViews>
  <sheetFormatPr defaultColWidth="9.1796875" defaultRowHeight="14.5" x14ac:dyDescent="0.35"/>
  <cols>
    <col min="1" max="1" width="24" style="10" customWidth="1"/>
    <col min="2" max="2" width="29.81640625" style="10" customWidth="1"/>
    <col min="3" max="3" width="38.7265625" style="10" bestFit="1" customWidth="1"/>
    <col min="4" max="4" width="14.1796875" style="10" customWidth="1"/>
    <col min="5" max="5" width="9.1796875" style="10"/>
    <col min="6" max="6" width="11" style="10" customWidth="1"/>
    <col min="7" max="7" width="6.54296875" style="10" customWidth="1"/>
    <col min="8" max="8" width="8.26953125" style="10" customWidth="1"/>
    <col min="9" max="10" width="9.1796875" style="10"/>
    <col min="11" max="11" width="7" style="10" customWidth="1"/>
    <col min="12" max="12" width="7.7265625" style="10" customWidth="1"/>
    <col min="13" max="14" width="9.1796875" style="10"/>
    <col min="15" max="15" width="6.26953125" style="10" customWidth="1"/>
    <col min="16" max="16" width="8.1796875" style="10" customWidth="1"/>
    <col min="17" max="17" width="9.1796875" style="10"/>
    <col min="18" max="18" width="12.1796875" style="10" customWidth="1"/>
    <col min="19" max="19" width="7.7265625" style="10" customWidth="1"/>
    <col min="20" max="20" width="9.1796875" style="10"/>
    <col min="21" max="21" width="10" style="10" customWidth="1"/>
    <col min="22" max="22" width="6.81640625" style="10" customWidth="1"/>
    <col min="23" max="23" width="8.1796875" style="10" customWidth="1"/>
    <col min="24" max="24" width="9.1796875" style="10"/>
    <col min="25" max="25" width="29.26953125" style="10" customWidth="1"/>
    <col min="26" max="26" width="9.1796875" style="10"/>
    <col min="27" max="27" width="10.81640625" style="10" customWidth="1"/>
    <col min="28" max="30" width="9.1796875" style="10"/>
    <col min="31" max="31" width="29.26953125" style="10" customWidth="1"/>
    <col min="32" max="32" width="9.1796875" style="10"/>
    <col min="33" max="33" width="10.81640625" style="10" customWidth="1"/>
    <col min="34" max="36" width="9.1796875" style="10"/>
    <col min="37" max="37" width="29.26953125" style="10" customWidth="1"/>
    <col min="38" max="38" width="9.1796875" style="10"/>
    <col min="39" max="39" width="10.81640625" style="10" customWidth="1"/>
    <col min="40" max="42" width="9.1796875" style="10"/>
    <col min="43" max="43" width="39.54296875" style="10" customWidth="1"/>
    <col min="44" max="44" width="9.1796875" style="10"/>
    <col min="45" max="45" width="10.81640625" style="10" customWidth="1"/>
    <col min="46" max="48" width="9.1796875" style="10"/>
    <col min="49" max="49" width="10.26953125" style="10" customWidth="1"/>
    <col min="50" max="51" width="9.1796875" style="10"/>
    <col min="52" max="52" width="11.81640625" style="10" customWidth="1"/>
    <col min="53" max="16384" width="9.1796875" style="10"/>
  </cols>
  <sheetData>
    <row r="1" spans="1:57" s="1" customFormat="1" ht="20" thickBot="1" x14ac:dyDescent="0.5">
      <c r="A1" s="109" t="s">
        <v>485</v>
      </c>
      <c r="B1" s="141" t="str">
        <f>+IF('Error checks'!C38&lt;&gt;0,"go to Error checks tab","")</f>
        <v/>
      </c>
      <c r="C1" s="2" t="s">
        <v>112</v>
      </c>
      <c r="D1" s="3" t="s">
        <v>113</v>
      </c>
      <c r="E1" s="4" t="s">
        <v>114</v>
      </c>
      <c r="F1" s="5" t="s">
        <v>115</v>
      </c>
      <c r="G1" s="6" t="s">
        <v>116</v>
      </c>
      <c r="H1" s="41" t="s">
        <v>303</v>
      </c>
      <c r="I1" s="128" t="s">
        <v>411</v>
      </c>
      <c r="J1" s="218" t="s">
        <v>503</v>
      </c>
      <c r="BC1" s="7"/>
    </row>
    <row r="2" spans="1:57" s="8" customFormat="1" ht="26.25" customHeight="1" thickTop="1" x14ac:dyDescent="0.35">
      <c r="A2" s="261" t="s">
        <v>484</v>
      </c>
      <c r="B2" s="261"/>
      <c r="C2" s="261"/>
      <c r="D2" s="261"/>
      <c r="E2" s="261"/>
      <c r="F2" s="261"/>
      <c r="G2" s="261"/>
      <c r="H2" s="261"/>
      <c r="I2" s="261"/>
      <c r="J2" s="261"/>
      <c r="K2" s="261"/>
      <c r="L2" s="261"/>
      <c r="M2" s="261"/>
      <c r="N2" s="261"/>
      <c r="O2" s="261"/>
      <c r="P2" s="261"/>
      <c r="Q2" s="261"/>
      <c r="R2" s="261"/>
      <c r="S2" s="261"/>
      <c r="T2" s="261"/>
      <c r="U2" s="267"/>
    </row>
    <row r="3" spans="1:57" s="9" customFormat="1" ht="17.5" thickBot="1" x14ac:dyDescent="0.45">
      <c r="A3" s="9" t="s">
        <v>119</v>
      </c>
    </row>
    <row r="4" spans="1:57" ht="15" thickTop="1" x14ac:dyDescent="0.35">
      <c r="B4" s="17" t="str">
        <f>+Inputs!B4</f>
        <v>Pricing year (ending 31 March)</v>
      </c>
      <c r="C4" s="46">
        <f>+Inputs!C4</f>
        <v>2022</v>
      </c>
    </row>
    <row r="5" spans="1:57" x14ac:dyDescent="0.35">
      <c r="C5" s="12"/>
      <c r="D5" s="13"/>
    </row>
    <row r="6" spans="1:57" s="9" customFormat="1" ht="17.5" thickBot="1" x14ac:dyDescent="0.45">
      <c r="A6" s="9" t="s">
        <v>441</v>
      </c>
    </row>
    <row r="7" spans="1:57" ht="15" thickTop="1" x14ac:dyDescent="0.35">
      <c r="A7" s="219" t="s">
        <v>123</v>
      </c>
      <c r="F7" s="154">
        <v>1</v>
      </c>
      <c r="G7" s="137"/>
      <c r="H7" s="137"/>
      <c r="J7" s="154">
        <v>2</v>
      </c>
      <c r="K7" s="137"/>
      <c r="L7" s="137"/>
      <c r="N7" s="154">
        <v>3</v>
      </c>
      <c r="O7" s="137"/>
      <c r="P7" s="137"/>
      <c r="R7" s="154">
        <v>4</v>
      </c>
      <c r="S7" s="137"/>
      <c r="U7" s="154">
        <v>5</v>
      </c>
      <c r="V7" s="137"/>
      <c r="W7" s="137"/>
    </row>
    <row r="8" spans="1:57" ht="58.5" thickBot="1" x14ac:dyDescent="0.4">
      <c r="B8" s="42" t="s">
        <v>128</v>
      </c>
      <c r="C8" s="42" t="s">
        <v>129</v>
      </c>
      <c r="D8" s="42" t="s">
        <v>320</v>
      </c>
      <c r="F8" s="42" t="s">
        <v>124</v>
      </c>
      <c r="G8" s="42" t="s">
        <v>433</v>
      </c>
      <c r="H8" s="42" t="s">
        <v>438</v>
      </c>
      <c r="J8" s="42" t="s">
        <v>304</v>
      </c>
      <c r="K8" s="42" t="s">
        <v>434</v>
      </c>
      <c r="L8" s="42" t="s">
        <v>438</v>
      </c>
      <c r="N8" s="42" t="s">
        <v>317</v>
      </c>
      <c r="O8" s="42" t="s">
        <v>435</v>
      </c>
      <c r="P8" s="42" t="s">
        <v>438</v>
      </c>
      <c r="R8" s="42" t="s">
        <v>351</v>
      </c>
      <c r="S8" s="42" t="s">
        <v>436</v>
      </c>
      <c r="U8" s="42" t="s">
        <v>301</v>
      </c>
      <c r="V8" s="42" t="s">
        <v>437</v>
      </c>
      <c r="W8" s="42" t="s">
        <v>438</v>
      </c>
      <c r="Y8" s="42" t="s">
        <v>129</v>
      </c>
      <c r="Z8" s="42" t="s">
        <v>438</v>
      </c>
      <c r="AA8" s="42" t="s">
        <v>124</v>
      </c>
      <c r="AB8" s="42" t="s">
        <v>439</v>
      </c>
      <c r="AC8" s="42" t="s">
        <v>440</v>
      </c>
      <c r="AE8" s="42" t="s">
        <v>129</v>
      </c>
      <c r="AF8" s="42" t="s">
        <v>438</v>
      </c>
      <c r="AG8" s="42" t="s">
        <v>304</v>
      </c>
      <c r="AH8" s="42" t="s">
        <v>439</v>
      </c>
      <c r="AI8" s="42" t="s">
        <v>440</v>
      </c>
      <c r="AK8" s="42" t="s">
        <v>129</v>
      </c>
      <c r="AL8" s="42" t="s">
        <v>438</v>
      </c>
      <c r="AM8" s="42" t="s">
        <v>317</v>
      </c>
      <c r="AN8" s="42" t="s">
        <v>439</v>
      </c>
      <c r="AO8" s="42" t="s">
        <v>440</v>
      </c>
      <c r="AQ8" s="42" t="s">
        <v>129</v>
      </c>
      <c r="AR8" s="42" t="s">
        <v>438</v>
      </c>
      <c r="AS8" s="42" t="s">
        <v>301</v>
      </c>
      <c r="AT8" s="42" t="s">
        <v>439</v>
      </c>
      <c r="AU8" s="42" t="s">
        <v>440</v>
      </c>
      <c r="AW8" s="42" t="s">
        <v>124</v>
      </c>
      <c r="AX8" s="42" t="s">
        <v>304</v>
      </c>
      <c r="AY8" s="42" t="s">
        <v>317</v>
      </c>
      <c r="AZ8" s="42" t="s">
        <v>351</v>
      </c>
      <c r="BB8" s="42" t="s">
        <v>476</v>
      </c>
      <c r="BC8" s="42" t="s">
        <v>477</v>
      </c>
      <c r="BD8" s="42" t="s">
        <v>478</v>
      </c>
      <c r="BE8" s="42" t="s">
        <v>479</v>
      </c>
    </row>
    <row r="9" spans="1:57" x14ac:dyDescent="0.35">
      <c r="B9" s="35" t="str">
        <f>+Inputs!B18</f>
        <v>ALPE</v>
      </c>
      <c r="C9" s="35" t="str">
        <f>+Inputs!C18</f>
        <v>Alpine Energy Ltd</v>
      </c>
      <c r="D9" s="35" t="str">
        <f>+Inputs!D18</f>
        <v>Lines Business</v>
      </c>
      <c r="F9" s="149">
        <f>+Summary!E9</f>
        <v>2.6451300499999997</v>
      </c>
      <c r="G9" s="165">
        <f>+F9/$F$65</f>
        <v>2.1812998498798027E-2</v>
      </c>
      <c r="H9" s="169">
        <f>RANK(F9,$F$9:$F$64)+COUNTIF($F$9:F9,F9)-1</f>
        <v>13</v>
      </c>
      <c r="J9" s="149">
        <f>+Summary!F9</f>
        <v>1.6208091523735051</v>
      </c>
      <c r="K9" s="165">
        <f t="shared" ref="K9:K40" si="0">+J9/$J$65</f>
        <v>7.0973292003664234E-3</v>
      </c>
      <c r="L9" s="169">
        <f>RANK(J9,$J$9:$J$64)+COUNTIF($J$9:J9,J9)-1</f>
        <v>19</v>
      </c>
      <c r="N9" s="149">
        <f>+Summary!G9</f>
        <v>8.1738870498838185</v>
      </c>
      <c r="O9" s="165">
        <f t="shared" ref="O9:O40" si="1">+N9/$N$65</f>
        <v>1.8195227768410115E-2</v>
      </c>
      <c r="P9" s="169">
        <f>RANK(N9,$N$9:$N$64)+COUNTIF($N$9:N9,N9)-1</f>
        <v>13</v>
      </c>
      <c r="R9" s="148">
        <f>+Summary!H9</f>
        <v>0.17486689216156298</v>
      </c>
      <c r="S9" s="165">
        <f>+(U9/(U9-R9))-1</f>
        <v>1.4057020461184511E-2</v>
      </c>
      <c r="U9" s="181">
        <f>+F9+J9+N9+R9</f>
        <v>12.614693144418885</v>
      </c>
      <c r="V9" s="165">
        <f>+U9/$U$65</f>
        <v>1.5790763914532196E-2</v>
      </c>
      <c r="W9" s="169">
        <f>RANK(U9,$U$9:$U$64)+COUNTIF($U$9:U9,U9)-1</f>
        <v>14</v>
      </c>
      <c r="Y9" s="35" t="str" cm="1">
        <f t="array" ref="Y9">+INDEX($C$9:$C$64,MATCH(Z9,$H$9:$H$64,),)</f>
        <v>Meridian Energy Limited</v>
      </c>
      <c r="Z9" s="186">
        <v>1</v>
      </c>
      <c r="AA9" s="149" cm="1">
        <f t="array" ref="AA9">+INDEX($F$9:$F$64,MATCH(Z9,$H$9:$H$64,),)</f>
        <v>16.616420209999998</v>
      </c>
      <c r="AB9" s="147" cm="1">
        <f t="array" ref="AB9">+INDEX($G$9:$G$64,MATCH(Z9,$H$9:$H$64,),)</f>
        <v>0.13702689177650346</v>
      </c>
      <c r="AC9" s="165">
        <f>+AB9</f>
        <v>0.13702689177650346</v>
      </c>
      <c r="AE9" s="35" t="str" cm="1">
        <f t="array" ref="AE9">+INDEX($C$9:$C$64,MATCH(AF9,$L$9:$L$64,),)</f>
        <v>Vector Limited</v>
      </c>
      <c r="AF9" s="186">
        <v>1</v>
      </c>
      <c r="AG9" s="149" cm="1">
        <f t="array" ref="AG9">+INDEX($J$9:$J$64,MATCH(AF9,$L$9:$L$64,),)</f>
        <v>55.682669990997447</v>
      </c>
      <c r="AH9" s="147" cm="1">
        <f t="array" ref="AH9">+INDEX($K$9:$K$64,MATCH(AF9,$L$9:$L$64,),)</f>
        <v>0.24382774437246171</v>
      </c>
      <c r="AI9" s="165">
        <f>+AH9</f>
        <v>0.24382774437246171</v>
      </c>
      <c r="AK9" s="35" t="str" cm="1">
        <f t="array" ref="AK9">+INDEX($C$9:$C$64,MATCH(AL9,$P$9:$P$64,),)</f>
        <v>Vector Limited</v>
      </c>
      <c r="AL9" s="186">
        <v>1</v>
      </c>
      <c r="AM9" s="149" cm="1">
        <f t="array" ref="AM9">+INDEX($N$9:$N$64,MATCH(AL9,$P$9:$P$64,),)</f>
        <v>108.15525699319035</v>
      </c>
      <c r="AN9" s="147" cm="1">
        <f t="array" ref="AN9">+INDEX($O$9:$O$64,MATCH(AL9,$P$9:$P$64,),)</f>
        <v>0.24075565558126971</v>
      </c>
      <c r="AO9" s="165">
        <f>+AN9</f>
        <v>0.24075565558126971</v>
      </c>
      <c r="AQ9" s="35" t="str" cm="1">
        <f t="array" ref="AQ9">+INDEX($C$9:$C$64,MATCH(AR9,$W$9:$W$64,),)</f>
        <v>Vector Limited</v>
      </c>
      <c r="AR9" s="186">
        <v>1</v>
      </c>
      <c r="AS9" s="149" cm="1">
        <f t="array" ref="AS9">+INDEX($U$9:$U$64,MATCH(AR9,$W$9:$W$64,),)</f>
        <v>179.89345119538811</v>
      </c>
      <c r="AT9" s="147" cm="1">
        <f t="array" ref="AT9">+INDEX($V$9:$V$64,MATCH(AR9,$W$9:$W$64,),)</f>
        <v>0.22518621619056847</v>
      </c>
      <c r="AU9" s="165">
        <f>+AT9</f>
        <v>0.22518621619056847</v>
      </c>
      <c r="AW9" s="149" cm="1">
        <f t="array" ref="AW9">+INDEX($F$9:$F$64,MATCH(AQ9,$C$9:$C$64,),)</f>
        <v>13.150265010000002</v>
      </c>
      <c r="AX9" s="149" cm="1">
        <f t="array" ref="AX9">+INDEX($J$9:$J$64,MATCH(AQ9,$C$9:$C$64,),)</f>
        <v>55.682669990997447</v>
      </c>
      <c r="AY9" s="149" cm="1">
        <f t="array" ref="AY9">+INDEX($N$9:$N$64,MATCH(AQ9,$C$9:$C$64,),)</f>
        <v>108.15525699319035</v>
      </c>
      <c r="AZ9" s="149" cm="1">
        <f t="array" ref="AZ9">+INDEX($R$9:$R$64,MATCH(AQ9,$C$9:$C$64,),)</f>
        <v>2.9052592012003275</v>
      </c>
      <c r="BB9" s="149">
        <f>+AW9</f>
        <v>13.150265010000002</v>
      </c>
      <c r="BC9" s="149">
        <f>+AX9</f>
        <v>55.682669990997447</v>
      </c>
      <c r="BD9" s="149">
        <f>+AY9</f>
        <v>108.15525699319035</v>
      </c>
      <c r="BE9" s="149">
        <f>+AZ9</f>
        <v>2.9052592012003275</v>
      </c>
    </row>
    <row r="10" spans="1:57" x14ac:dyDescent="0.35">
      <c r="B10" s="38" t="str">
        <f>+Inputs!B19</f>
        <v>BUEL</v>
      </c>
      <c r="C10" s="38" t="str">
        <f>+Inputs!C19</f>
        <v>Buller Electricity Ltd</v>
      </c>
      <c r="D10" s="38" t="str">
        <f>+Inputs!D19</f>
        <v>Lines Business</v>
      </c>
      <c r="F10" s="150">
        <f>+Summary!E10</f>
        <v>0.45926843000000001</v>
      </c>
      <c r="G10" s="166">
        <f t="shared" ref="G10:G64" si="2">+F10/$F$65</f>
        <v>3.7873455689391637E-3</v>
      </c>
      <c r="H10" s="170">
        <f>RANK(F10,$F$9:$F$64)+COUNTIF($F$9:F10,F10)-1</f>
        <v>35</v>
      </c>
      <c r="J10" s="150">
        <f>+Summary!F10</f>
        <v>0.13874857817537373</v>
      </c>
      <c r="K10" s="166">
        <f t="shared" si="0"/>
        <v>6.075634098878012E-4</v>
      </c>
      <c r="L10" s="170">
        <f>RANK(J10,$J$9:$J$64)+COUNTIF($J$9:J10,J10)-1</f>
        <v>48</v>
      </c>
      <c r="N10" s="150">
        <f>+Summary!G10</f>
        <v>1.0171062474203114</v>
      </c>
      <c r="O10" s="166">
        <f t="shared" si="1"/>
        <v>2.264097818277108E-3</v>
      </c>
      <c r="P10" s="170">
        <f>RANK(N10,$N$9:$N$64)+COUNTIF($N$9:N10,N10)-1</f>
        <v>35</v>
      </c>
      <c r="R10" s="96">
        <f>+Summary!H10</f>
        <v>2.049115844562753E-2</v>
      </c>
      <c r="S10" s="166">
        <f t="shared" ref="S10:S68" si="3">+(U10/(U10-R10))-1</f>
        <v>1.2687055538724179E-2</v>
      </c>
      <c r="U10" s="182">
        <f t="shared" ref="U10:U68" si="4">+F10+J10+N10+R10</f>
        <v>1.6356144140413127</v>
      </c>
      <c r="V10" s="166">
        <f t="shared" ref="V10:V64" si="5">+U10/$U$65</f>
        <v>2.0474220634339553E-3</v>
      </c>
      <c r="W10" s="170">
        <f>RANK(U10,$U$9:$U$64)+COUNTIF($U$9:U10,U10)-1</f>
        <v>38</v>
      </c>
      <c r="Y10" s="38" t="str" cm="1">
        <f t="array" ref="Y10">+INDEX($C$9:$C$64,MATCH(Z10,$H$9:$H$64,),)</f>
        <v>Powerco Limited</v>
      </c>
      <c r="Z10" s="188">
        <f>+Z9+1</f>
        <v>2</v>
      </c>
      <c r="AA10" s="153" cm="1">
        <f t="array" ref="AA10">+INDEX($F$9:$F$64,MATCH(Z10,$H$9:$H$64,),)</f>
        <v>16.020362289999998</v>
      </c>
      <c r="AB10" s="145" cm="1">
        <f t="array" ref="AB10">+INDEX($G$9:$G$64,MATCH(Z10,$H$9:$H$64,),)</f>
        <v>0.13211151511509633</v>
      </c>
      <c r="AC10" s="166">
        <f>+AC9+AB10</f>
        <v>0.26913840689159979</v>
      </c>
      <c r="AE10" s="38" t="str" cm="1">
        <f t="array" ref="AE10">+INDEX($C$9:$C$64,MATCH(AF10,$L$9:$L$64,),)</f>
        <v>Meridian Energy Limited</v>
      </c>
      <c r="AF10" s="188">
        <f>+AF9+1</f>
        <v>2</v>
      </c>
      <c r="AG10" s="153" cm="1">
        <f t="array" ref="AG10">+INDEX($J$9:$J$64,MATCH(AF10,$L$9:$L$64,),)</f>
        <v>47.766170595498465</v>
      </c>
      <c r="AH10" s="145" cm="1">
        <f t="array" ref="AH10">+INDEX($K$9:$K$64,MATCH(AF10,$L$9:$L$64,),)</f>
        <v>0.20916234145190224</v>
      </c>
      <c r="AI10" s="166">
        <f>+AI9+AH10</f>
        <v>0.45299008582436395</v>
      </c>
      <c r="AK10" s="38" t="str" cm="1">
        <f t="array" ref="AK10">+INDEX($C$9:$C$64,MATCH(AL10,$P$9:$P$64,),)</f>
        <v>Powerco Limited</v>
      </c>
      <c r="AL10" s="188">
        <f>+AL9+1</f>
        <v>2</v>
      </c>
      <c r="AM10" s="153" cm="1">
        <f t="array" ref="AM10">+INDEX($N$9:$N$64,MATCH(AL10,$P$9:$P$64,),)</f>
        <v>53.207870681259656</v>
      </c>
      <c r="AN10" s="145" cm="1">
        <f t="array" ref="AN10">+INDEX($O$9:$O$64,MATCH(AL10,$P$9:$P$64,),)</f>
        <v>0.11844173037984308</v>
      </c>
      <c r="AO10" s="166">
        <f>+AO9+AN10</f>
        <v>0.35919738596111278</v>
      </c>
      <c r="AQ10" s="38" t="str" cm="1">
        <f t="array" ref="AQ10">+INDEX($C$9:$C$64,MATCH(AR10,$W$9:$W$64,),)</f>
        <v>Powerco Limited</v>
      </c>
      <c r="AR10" s="188">
        <f>+AR9+1</f>
        <v>2</v>
      </c>
      <c r="AS10" s="153" cm="1">
        <f t="array" ref="AS10">+INDEX($U$9:$U$64,MATCH(AR10,$W$9:$W$64,),)</f>
        <v>81.284164470194568</v>
      </c>
      <c r="AT10" s="145" cm="1">
        <f t="array" ref="AT10">+INDEX($V$9:$V$64,MATCH(AR10,$W$9:$W$64,),)</f>
        <v>0.10174952624247734</v>
      </c>
      <c r="AU10" s="166">
        <f>+AU9+AT10</f>
        <v>0.3269357424330458</v>
      </c>
      <c r="AW10" s="153" cm="1">
        <f t="array" ref="AW10">+INDEX($F$9:$F$64,MATCH(AQ10,$C$9:$C$64,),)</f>
        <v>16.020362289999998</v>
      </c>
      <c r="AX10" s="153" cm="1">
        <f t="array" ref="AX10">+INDEX($J$9:$J$64,MATCH(AQ10,$C$9:$C$64,),)</f>
        <v>10.922265349292585</v>
      </c>
      <c r="AY10" s="153" cm="1">
        <f t="array" ref="AY10">+INDEX($N$9:$N$64,MATCH(AQ10,$C$9:$C$64,),)</f>
        <v>53.207870681259656</v>
      </c>
      <c r="AZ10" s="153" cm="1">
        <f t="array" ref="AZ10">+INDEX($R$9:$R$64,MATCH(AQ10,$C$9:$C$64,),)</f>
        <v>1.1336661496423417</v>
      </c>
      <c r="BB10" s="189">
        <f>+BB9+AW10</f>
        <v>29.1706273</v>
      </c>
      <c r="BC10" s="189">
        <f>+BC9+AX10</f>
        <v>66.604935340290027</v>
      </c>
      <c r="BD10" s="189">
        <f>+BD9+AY10</f>
        <v>161.36312767445</v>
      </c>
      <c r="BE10" s="189">
        <f>+BE9+AZ10</f>
        <v>4.0389253508426695</v>
      </c>
    </row>
    <row r="11" spans="1:57" x14ac:dyDescent="0.35">
      <c r="B11" s="35" t="str">
        <f>+Inputs!B20</f>
        <v>CHBP</v>
      </c>
      <c r="C11" s="35" t="str">
        <f>+Inputs!C20</f>
        <v>Centralines Limited</v>
      </c>
      <c r="D11" s="35" t="str">
        <f>+Inputs!D20</f>
        <v>Lines Business</v>
      </c>
      <c r="F11" s="151">
        <f>+Summary!E11</f>
        <v>0.76442118000000003</v>
      </c>
      <c r="G11" s="167">
        <f t="shared" si="2"/>
        <v>6.3037800548934901E-3</v>
      </c>
      <c r="H11" s="171">
        <f>RANK(F11,$F$9:$F$64)+COUNTIF($F$9:F11,F11)-1</f>
        <v>31</v>
      </c>
      <c r="J11" s="151">
        <f>+Summary!F11</f>
        <v>0.35827183613967589</v>
      </c>
      <c r="K11" s="167">
        <f t="shared" si="0"/>
        <v>1.5688294705020584E-3</v>
      </c>
      <c r="L11" s="171">
        <f>RANK(J11,$J$9:$J$64)+COUNTIF($J$9:J11,J11)-1</f>
        <v>38</v>
      </c>
      <c r="N11" s="151">
        <f>+Summary!G11</f>
        <v>1.0562250269232325</v>
      </c>
      <c r="O11" s="167">
        <f t="shared" si="1"/>
        <v>2.3511769641882301E-3</v>
      </c>
      <c r="P11" s="171">
        <f>RANK(N11,$N$9:$N$64)+COUNTIF($N$9:N11,N11)-1</f>
        <v>34</v>
      </c>
      <c r="R11" s="95">
        <f>+Summary!H11</f>
        <v>2.4427254171110437E-2</v>
      </c>
      <c r="S11" s="167">
        <f t="shared" si="3"/>
        <v>1.1210726465311627E-2</v>
      </c>
      <c r="U11" s="183">
        <f t="shared" si="4"/>
        <v>2.2033452972340188</v>
      </c>
      <c r="V11" s="167">
        <f t="shared" si="5"/>
        <v>2.7580936779433591E-3</v>
      </c>
      <c r="W11" s="171">
        <f>RANK(U11,$U$9:$U$64)+COUNTIF($U$9:U11,U11)-1</f>
        <v>35</v>
      </c>
      <c r="Y11" s="35" t="str" cm="1">
        <f t="array" ref="Y11">+INDEX($C$9:$C$64,MATCH(Z11,$H$9:$H$64,),)</f>
        <v>Vector Limited</v>
      </c>
      <c r="Z11" s="169">
        <f t="shared" ref="Z11:Z68" si="6">+Z10+1</f>
        <v>3</v>
      </c>
      <c r="AA11" s="149" cm="1">
        <f t="array" ref="AA11">+INDEX($F$9:$F$64,MATCH(Z11,$H$9:$H$64,),)</f>
        <v>13.150265010000002</v>
      </c>
      <c r="AB11" s="147" cm="1">
        <f t="array" ref="AB11">+INDEX($G$9:$G$64,MATCH(Z11,$H$9:$H$64,),)</f>
        <v>0.10844333000637391</v>
      </c>
      <c r="AC11" s="165">
        <f>+AC10+AB11</f>
        <v>0.3775817368979737</v>
      </c>
      <c r="AE11" s="35" t="str" cm="1">
        <f t="array" ref="AE11">+INDEX($C$9:$C$64,MATCH(AF11,$L$9:$L$64,),)</f>
        <v>Contact Energy Limited</v>
      </c>
      <c r="AF11" s="169">
        <f t="shared" ref="AF11:AF64" si="7">+AF10+1</f>
        <v>3</v>
      </c>
      <c r="AG11" s="149" cm="1">
        <f t="array" ref="AG11">+INDEX($J$9:$J$64,MATCH(AF11,$L$9:$L$64,),)</f>
        <v>23.777994315472938</v>
      </c>
      <c r="AH11" s="147" cm="1">
        <f t="array" ref="AH11">+INDEX($K$9:$K$64,MATCH(AF11,$L$9:$L$64,),)</f>
        <v>0.10412098989829939</v>
      </c>
      <c r="AI11" s="165">
        <f>+AI10+AH11</f>
        <v>0.55711107572266338</v>
      </c>
      <c r="AK11" s="35" t="str" cm="1">
        <f t="array" ref="AK11">+INDEX($C$9:$C$64,MATCH(AL11,$P$9:$P$64,),)</f>
        <v>Orion New Zealand Limited</v>
      </c>
      <c r="AL11" s="169">
        <f t="shared" ref="AL11:AL64" si="8">+AL10+1</f>
        <v>3</v>
      </c>
      <c r="AM11" s="149" cm="1">
        <f t="array" ref="AM11">+INDEX($N$9:$N$64,MATCH(AL11,$P$9:$P$64,),)</f>
        <v>39.663691466220214</v>
      </c>
      <c r="AN11" s="147" cm="1">
        <f t="array" ref="AN11">+INDEX($O$9:$O$64,MATCH(AL11,$P$9:$P$64,),)</f>
        <v>8.8292130287520837E-2</v>
      </c>
      <c r="AO11" s="165">
        <f>+AO10+AN11</f>
        <v>0.44748951624863365</v>
      </c>
      <c r="AQ11" s="35" t="str" cm="1">
        <f t="array" ref="AQ11">+INDEX($C$9:$C$64,MATCH(AR11,$W$9:$W$64,),)</f>
        <v>Meridian Energy Limited</v>
      </c>
      <c r="AR11" s="169">
        <f t="shared" ref="AR11:AR64" si="9">+AR10+1</f>
        <v>3</v>
      </c>
      <c r="AS11" s="149" cm="1">
        <f t="array" ref="AS11">+INDEX($U$9:$U$64,MATCH(AR11,$W$9:$W$64,),)</f>
        <v>66.626841485955993</v>
      </c>
      <c r="AT11" s="147" cm="1">
        <f t="array" ref="AT11">+INDEX($V$9:$V$64,MATCH(AR11,$W$9:$W$64,),)</f>
        <v>8.3401848323291616E-2</v>
      </c>
      <c r="AU11" s="165">
        <f>+AU10+AT11</f>
        <v>0.41033759075633741</v>
      </c>
      <c r="AW11" s="149" cm="1">
        <f t="array" ref="AW11">+INDEX($F$9:$F$64,MATCH(AQ11,$C$9:$C$64,),)</f>
        <v>16.616420209999998</v>
      </c>
      <c r="AX11" s="149" cm="1">
        <f t="array" ref="AX11">+INDEX($J$9:$J$64,MATCH(AQ11,$C$9:$C$64,),)</f>
        <v>47.766170595498465</v>
      </c>
      <c r="AY11" s="149" cm="1">
        <f t="array" ref="AY11">+INDEX($N$9:$N$64,MATCH(AQ11,$C$9:$C$64,),)</f>
        <v>1.3864867592820835</v>
      </c>
      <c r="AZ11" s="149" cm="1">
        <f t="array" ref="AZ11">+INDEX($R$9:$R$64,MATCH(AQ11,$C$9:$C$64,),)</f>
        <v>0.85776392117545219</v>
      </c>
      <c r="BB11" s="190">
        <f t="shared" ref="BB11:BB64" si="10">+BB10+AW11</f>
        <v>45.787047509999994</v>
      </c>
      <c r="BC11" s="190">
        <f t="shared" ref="BC11:BC64" si="11">+BC10+AX11</f>
        <v>114.37110593578849</v>
      </c>
      <c r="BD11" s="190">
        <f t="shared" ref="BD11:BD64" si="12">+BD10+AY11</f>
        <v>162.74961443373209</v>
      </c>
      <c r="BE11" s="190">
        <f t="shared" ref="BE11:BE64" si="13">+BE10+AZ11</f>
        <v>4.8966892720181221</v>
      </c>
    </row>
    <row r="12" spans="1:57" x14ac:dyDescent="0.35">
      <c r="B12" s="38" t="str">
        <f>+Inputs!B21</f>
        <v>COUP</v>
      </c>
      <c r="C12" s="38" t="str">
        <f>+Inputs!C21</f>
        <v>Counties Power Ltd</v>
      </c>
      <c r="D12" s="38" t="str">
        <f>+Inputs!D21</f>
        <v>Lines Business</v>
      </c>
      <c r="F12" s="150">
        <f>+Summary!E12</f>
        <v>0.98603348000000002</v>
      </c>
      <c r="G12" s="166">
        <f t="shared" si="2"/>
        <v>8.1313003188650777E-3</v>
      </c>
      <c r="H12" s="170">
        <f>RANK(F12,$F$9:$F$64)+COUNTIF($F$9:F12,F12)-1</f>
        <v>28</v>
      </c>
      <c r="J12" s="150">
        <f>+Summary!F12</f>
        <v>3.4831939031750458</v>
      </c>
      <c r="K12" s="166">
        <f t="shared" si="0"/>
        <v>1.525248901966076E-2</v>
      </c>
      <c r="L12" s="170">
        <f>RANK(J12,$J$9:$J$64)+COUNTIF($J$9:J12,J12)-1</f>
        <v>11</v>
      </c>
      <c r="N12" s="150">
        <f>+Summary!G12</f>
        <v>6.6587997675707582</v>
      </c>
      <c r="O12" s="166">
        <f t="shared" si="1"/>
        <v>1.4822614711431375E-2</v>
      </c>
      <c r="P12" s="170">
        <f>RANK(N12,$N$9:$N$64)+COUNTIF($N$9:N12,N12)-1</f>
        <v>16</v>
      </c>
      <c r="R12" s="96">
        <f>+Summary!H12</f>
        <v>0.18044244335968559</v>
      </c>
      <c r="S12" s="166">
        <f t="shared" si="3"/>
        <v>1.6215133277024174E-2</v>
      </c>
      <c r="U12" s="182">
        <f t="shared" si="4"/>
        <v>11.308469594105491</v>
      </c>
      <c r="V12" s="166">
        <f t="shared" si="5"/>
        <v>1.4155665266752042E-2</v>
      </c>
      <c r="W12" s="170">
        <f>RANK(U12,$U$9:$U$64)+COUNTIF($U$9:U12,U12)-1</f>
        <v>17</v>
      </c>
      <c r="Y12" s="38" t="str" cm="1">
        <f t="array" ref="Y12">+INDEX($C$9:$C$64,MATCH(Z12,$H$9:$H$64,),)</f>
        <v>Wellington Electricity Lines Limited</v>
      </c>
      <c r="Z12" s="188">
        <f t="shared" si="6"/>
        <v>4</v>
      </c>
      <c r="AA12" s="153" cm="1">
        <f t="array" ref="AA12">+INDEX($F$9:$F$64,MATCH(Z12,$H$9:$H$64,),)</f>
        <v>8.17825107</v>
      </c>
      <c r="AB12" s="145" cm="1">
        <f t="array" ref="AB12">+INDEX($G$9:$G$64,MATCH(Z12,$H$9:$H$64,),)</f>
        <v>6.7441741971327032E-2</v>
      </c>
      <c r="AC12" s="166">
        <f t="shared" ref="AC12:AC68" si="14">+AC11+AB12</f>
        <v>0.44502347886930071</v>
      </c>
      <c r="AE12" s="38" t="str" cm="1">
        <f t="array" ref="AE12">+INDEX($C$9:$C$64,MATCH(AF12,$L$9:$L$64,),)</f>
        <v>NZ Aluminium Smelters Limited</v>
      </c>
      <c r="AF12" s="188">
        <f t="shared" si="7"/>
        <v>4</v>
      </c>
      <c r="AG12" s="153" cm="1">
        <f t="array" ref="AG12">+INDEX($J$9:$J$64,MATCH(AF12,$L$9:$L$64,),)</f>
        <v>12.379255878952312</v>
      </c>
      <c r="AH12" s="145" cm="1">
        <f t="array" ref="AH12">+INDEX($K$9:$K$64,MATCH(AF12,$L$9:$L$64,),)</f>
        <v>5.4207279185112395E-2</v>
      </c>
      <c r="AI12" s="166">
        <f t="shared" ref="AI12:AI64" si="15">+AI11+AH12</f>
        <v>0.61131835490777575</v>
      </c>
      <c r="AK12" s="38" t="str" cm="1">
        <f t="array" ref="AK12">+INDEX($C$9:$C$64,MATCH(AL12,$P$9:$P$64,),)</f>
        <v>NZ Aluminium Smelters Limited</v>
      </c>
      <c r="AL12" s="188">
        <f t="shared" si="8"/>
        <v>4</v>
      </c>
      <c r="AM12" s="153" cm="1">
        <f t="array" ref="AM12">+INDEX($N$9:$N$64,MATCH(AL12,$P$9:$P$64,),)</f>
        <v>30.292843006609576</v>
      </c>
      <c r="AN12" s="145" cm="1">
        <f t="array" ref="AN12">+INDEX($O$9:$O$64,MATCH(AL12,$P$9:$P$64,),)</f>
        <v>6.743244369467831E-2</v>
      </c>
      <c r="AO12" s="166">
        <f t="shared" ref="AO12:AO64" si="16">+AO11+AN12</f>
        <v>0.51492195994331191</v>
      </c>
      <c r="AQ12" s="38" t="str" cm="1">
        <f t="array" ref="AQ12">+INDEX($C$9:$C$64,MATCH(AR12,$W$9:$W$64,),)</f>
        <v>Orion New Zealand Limited</v>
      </c>
      <c r="AR12" s="188">
        <f t="shared" si="9"/>
        <v>4</v>
      </c>
      <c r="AS12" s="153" cm="1">
        <f t="array" ref="AS12">+INDEX($U$9:$U$64,MATCH(AR12,$W$9:$W$64,),)</f>
        <v>53.497210523027135</v>
      </c>
      <c r="AT12" s="145" cm="1">
        <f t="array" ref="AT12">+INDEX($V$9:$V$64,MATCH(AR12,$W$9:$W$64,),)</f>
        <v>6.6966497859592938E-2</v>
      </c>
      <c r="AU12" s="166">
        <f t="shared" ref="AU12:AU64" si="17">+AU11+AT12</f>
        <v>0.47730408861593032</v>
      </c>
      <c r="AW12" s="153" cm="1">
        <f t="array" ref="AW12">+INDEX($F$9:$F$64,MATCH(AQ12,$C$9:$C$64,),)</f>
        <v>4.1169687799999997</v>
      </c>
      <c r="AX12" s="153" cm="1">
        <f t="array" ref="AX12">+INDEX($J$9:$J$64,MATCH(AQ12,$C$9:$C$64,),)</f>
        <v>8.8527577235422985</v>
      </c>
      <c r="AY12" s="153" cm="1">
        <f t="array" ref="AY12">+INDEX($N$9:$N$64,MATCH(AQ12,$C$9:$C$64,),)</f>
        <v>39.663691466220214</v>
      </c>
      <c r="AZ12" s="153" cm="1">
        <f t="array" ref="AZ12">+INDEX($R$9:$R$64,MATCH(AQ12,$C$9:$C$64,),)</f>
        <v>0.8637925532646209</v>
      </c>
      <c r="BB12" s="189">
        <f t="shared" si="10"/>
        <v>49.904016289999994</v>
      </c>
      <c r="BC12" s="189">
        <f t="shared" si="11"/>
        <v>123.22386365933079</v>
      </c>
      <c r="BD12" s="189">
        <f t="shared" si="12"/>
        <v>202.41330589995232</v>
      </c>
      <c r="BE12" s="189">
        <f t="shared" si="13"/>
        <v>5.760481825282743</v>
      </c>
    </row>
    <row r="13" spans="1:57" x14ac:dyDescent="0.35">
      <c r="B13" s="35" t="str">
        <f>+Inputs!B22</f>
        <v>CTCT</v>
      </c>
      <c r="C13" s="35" t="str">
        <f>+Inputs!C22</f>
        <v>Contact Energy Limited</v>
      </c>
      <c r="D13" s="35" t="str">
        <f>+Inputs!D22</f>
        <v>Generator</v>
      </c>
      <c r="F13" s="151">
        <f>+Summary!E13</f>
        <v>4.1824106899999993</v>
      </c>
      <c r="G13" s="167">
        <f t="shared" si="2"/>
        <v>3.4490144672594383E-2</v>
      </c>
      <c r="H13" s="171">
        <f>RANK(F13,$F$9:$F$64)+COUNTIF($F$9:F13,F13)-1</f>
        <v>8</v>
      </c>
      <c r="J13" s="151">
        <f>+Summary!F13</f>
        <v>23.777994315472938</v>
      </c>
      <c r="K13" s="167">
        <f t="shared" si="0"/>
        <v>0.10412098989829939</v>
      </c>
      <c r="L13" s="171">
        <f>RANK(J13,$J$9:$J$64)+COUNTIF($J$9:J13,J13)-1</f>
        <v>3</v>
      </c>
      <c r="N13" s="151">
        <f>+Summary!G13</f>
        <v>1.4249468479017031</v>
      </c>
      <c r="O13" s="167">
        <f t="shared" si="1"/>
        <v>3.1719587385071655E-3</v>
      </c>
      <c r="P13" s="171">
        <f>RANK(N13,$N$9:$N$64)+COUNTIF($N$9:N13,N13)-1</f>
        <v>32</v>
      </c>
      <c r="R13" s="95">
        <f>+Summary!H13</f>
        <v>0.43162937038119187</v>
      </c>
      <c r="S13" s="167">
        <f t="shared" si="3"/>
        <v>1.4688589489583403E-2</v>
      </c>
      <c r="U13" s="183">
        <f t="shared" si="4"/>
        <v>29.816981223755832</v>
      </c>
      <c r="V13" s="167">
        <f t="shared" si="5"/>
        <v>3.7324166807551559E-2</v>
      </c>
      <c r="W13" s="171">
        <f>RANK(U13,$U$9:$U$64)+COUNTIF($U$9:U13,U13)-1</f>
        <v>7</v>
      </c>
      <c r="Y13" s="35" t="str" cm="1">
        <f t="array" ref="Y13">+INDEX($C$9:$C$64,MATCH(Z13,$H$9:$H$64,),)</f>
        <v>Unison Networks Limited</v>
      </c>
      <c r="Z13" s="169">
        <f t="shared" si="6"/>
        <v>5</v>
      </c>
      <c r="AA13" s="149" cm="1">
        <f t="array" ref="AA13">+INDEX($F$9:$F$64,MATCH(Z13,$H$9:$H$64,),)</f>
        <v>5.6398092799999997</v>
      </c>
      <c r="AB13" s="147" cm="1">
        <f t="array" ref="AB13">+INDEX($G$9:$G$64,MATCH(Z13,$H$9:$H$64,),)</f>
        <v>4.6508545528091215E-2</v>
      </c>
      <c r="AC13" s="165">
        <f t="shared" si="14"/>
        <v>0.49153202439739191</v>
      </c>
      <c r="AE13" s="35" t="str" cm="1">
        <f t="array" ref="AE13">+INDEX($C$9:$C$64,MATCH(AF13,$L$9:$L$64,),)</f>
        <v>Powerco Limited</v>
      </c>
      <c r="AF13" s="169">
        <f t="shared" si="7"/>
        <v>5</v>
      </c>
      <c r="AG13" s="149" cm="1">
        <f t="array" ref="AG13">+INDEX($J$9:$J$64,MATCH(AF13,$L$9:$L$64,),)</f>
        <v>10.922265349292585</v>
      </c>
      <c r="AH13" s="147" cm="1">
        <f t="array" ref="AH13">+INDEX($K$9:$K$64,MATCH(AF13,$L$9:$L$64,),)</f>
        <v>4.7827292117746445E-2</v>
      </c>
      <c r="AI13" s="165">
        <f t="shared" si="15"/>
        <v>0.65914564702552214</v>
      </c>
      <c r="AK13" s="35" t="str" cm="1">
        <f t="array" ref="AK13">+INDEX($C$9:$C$64,MATCH(AL13,$P$9:$P$64,),)</f>
        <v>Wellington Electricity Lines Limited</v>
      </c>
      <c r="AL13" s="169">
        <f t="shared" si="8"/>
        <v>5</v>
      </c>
      <c r="AM13" s="149" cm="1">
        <f t="array" ref="AM13">+INDEX($N$9:$N$64,MATCH(AL13,$P$9:$P$64,),)</f>
        <v>29.817214575999269</v>
      </c>
      <c r="AN13" s="147" cm="1">
        <f t="array" ref="AN13">+INDEX($O$9:$O$64,MATCH(AL13,$P$9:$P$64,),)</f>
        <v>6.6373685777512209E-2</v>
      </c>
      <c r="AO13" s="165">
        <f t="shared" si="16"/>
        <v>0.58129564572082415</v>
      </c>
      <c r="AQ13" s="35" t="str" cm="1">
        <f t="array" ref="AQ13">+INDEX($C$9:$C$64,MATCH(AR13,$W$9:$W$64,),)</f>
        <v>Wellington Electricity Lines Limited</v>
      </c>
      <c r="AR13" s="169">
        <f t="shared" si="9"/>
        <v>5</v>
      </c>
      <c r="AS13" s="149" cm="1">
        <f t="array" ref="AS13">+INDEX($U$9:$U$64,MATCH(AR13,$W$9:$W$64,),)</f>
        <v>46.268079071300207</v>
      </c>
      <c r="AT13" s="147" cm="1">
        <f t="array" ref="AT13">+INDEX($V$9:$V$64,MATCH(AR13,$W$9:$W$64,),)</f>
        <v>5.7917248166837285E-2</v>
      </c>
      <c r="AU13" s="165">
        <f t="shared" si="17"/>
        <v>0.53522133678276762</v>
      </c>
      <c r="AW13" s="149" cm="1">
        <f t="array" ref="AW13">+INDEX($F$9:$F$64,MATCH(AQ13,$C$9:$C$64,),)</f>
        <v>8.17825107</v>
      </c>
      <c r="AX13" s="149" cm="1">
        <f t="array" ref="AX13">+INDEX($J$9:$J$64,MATCH(AQ13,$C$9:$C$64,),)</f>
        <v>7.6174405135855023</v>
      </c>
      <c r="AY13" s="149" cm="1">
        <f t="array" ref="AY13">+INDEX($N$9:$N$64,MATCH(AQ13,$C$9:$C$64,),)</f>
        <v>29.817214575999269</v>
      </c>
      <c r="AZ13" s="149" cm="1">
        <f t="array" ref="AZ13">+INDEX($R$9:$R$64,MATCH(AQ13,$C$9:$C$64,),)</f>
        <v>0.65517291171544045</v>
      </c>
      <c r="BB13" s="190">
        <f t="shared" si="10"/>
        <v>58.082267359999996</v>
      </c>
      <c r="BC13" s="190">
        <f t="shared" si="11"/>
        <v>130.8413041729163</v>
      </c>
      <c r="BD13" s="190">
        <f t="shared" si="12"/>
        <v>232.23052047595158</v>
      </c>
      <c r="BE13" s="190">
        <f t="shared" si="13"/>
        <v>6.4156547369981833</v>
      </c>
    </row>
    <row r="14" spans="1:57" x14ac:dyDescent="0.35">
      <c r="B14" s="38" t="str">
        <f>+Inputs!B23</f>
        <v>DUNE</v>
      </c>
      <c r="C14" s="38" t="str">
        <f>+Inputs!C23</f>
        <v>Aurora Energy Limited</v>
      </c>
      <c r="D14" s="38" t="str">
        <f>+Inputs!D23</f>
        <v>Lines Business</v>
      </c>
      <c r="F14" s="150">
        <f>+Summary!E14</f>
        <v>4.2533524099999998</v>
      </c>
      <c r="G14" s="166">
        <f t="shared" si="2"/>
        <v>3.5075163784173476E-2</v>
      </c>
      <c r="H14" s="170">
        <f>RANK(F14,$F$9:$F$64)+COUNTIF($F$9:F14,F14)-1</f>
        <v>7</v>
      </c>
      <c r="J14" s="150">
        <f>+Summary!F14</f>
        <v>2.6791766932595169</v>
      </c>
      <c r="K14" s="166">
        <f t="shared" si="0"/>
        <v>1.1731793931547371E-2</v>
      </c>
      <c r="L14" s="170">
        <f>RANK(J14,$J$9:$J$64)+COUNTIF($J$9:J14,J14)-1</f>
        <v>13</v>
      </c>
      <c r="N14" s="150">
        <f>+Summary!G14</f>
        <v>18.070135661317394</v>
      </c>
      <c r="O14" s="166">
        <f t="shared" si="1"/>
        <v>4.0224465074840191E-2</v>
      </c>
      <c r="P14" s="170">
        <f>RANK(N14,$N$9:$N$64)+COUNTIF($N$9:N14,N14)-1</f>
        <v>7</v>
      </c>
      <c r="R14" s="96">
        <f>+Summary!H14</f>
        <v>0.37096733610922167</v>
      </c>
      <c r="S14" s="166">
        <f t="shared" si="3"/>
        <v>1.4837111947955117E-2</v>
      </c>
      <c r="U14" s="182">
        <f t="shared" si="4"/>
        <v>25.373632100686134</v>
      </c>
      <c r="V14" s="166">
        <f t="shared" si="5"/>
        <v>3.1762091203415298E-2</v>
      </c>
      <c r="W14" s="170">
        <f>RANK(U14,$U$9:$U$64)+COUNTIF($U$9:U14,U14)-1</f>
        <v>9</v>
      </c>
      <c r="Y14" s="38" t="str" cm="1">
        <f t="array" ref="Y14">+INDEX($C$9:$C$64,MATCH(Z14,$H$9:$H$64,),)</f>
        <v>Genesis Energy Ltd</v>
      </c>
      <c r="Z14" s="188">
        <f t="shared" si="6"/>
        <v>6</v>
      </c>
      <c r="AA14" s="153" cm="1">
        <f t="array" ref="AA14">+INDEX($F$9:$F$64,MATCH(Z14,$H$9:$H$64,),)</f>
        <v>5.0263274400000011</v>
      </c>
      <c r="AB14" s="145" cm="1">
        <f t="array" ref="AB14">+INDEX($G$9:$G$64,MATCH(Z14,$H$9:$H$64,),)</f>
        <v>4.1449482948177678E-2</v>
      </c>
      <c r="AC14" s="166">
        <f t="shared" si="14"/>
        <v>0.53298150734556959</v>
      </c>
      <c r="AE14" s="38" t="str" cm="1">
        <f t="array" ref="AE14">+INDEX($C$9:$C$64,MATCH(AF14,$L$9:$L$64,),)</f>
        <v>Orion New Zealand Limited</v>
      </c>
      <c r="AF14" s="188">
        <f t="shared" si="7"/>
        <v>6</v>
      </c>
      <c r="AG14" s="153" cm="1">
        <f t="array" ref="AG14">+INDEX($J$9:$J$64,MATCH(AF14,$L$9:$L$64,),)</f>
        <v>8.8527577235422985</v>
      </c>
      <c r="AH14" s="145" cm="1">
        <f t="array" ref="AH14">+INDEX($K$9:$K$64,MATCH(AF14,$L$9:$L$64,),)</f>
        <v>3.8765166030224361E-2</v>
      </c>
      <c r="AI14" s="166">
        <f t="shared" si="15"/>
        <v>0.69791081305574654</v>
      </c>
      <c r="AK14" s="38" t="str" cm="1">
        <f t="array" ref="AK14">+INDEX($C$9:$C$64,MATCH(AL14,$P$9:$P$64,),)</f>
        <v>Unison Networks Limited</v>
      </c>
      <c r="AL14" s="188">
        <f t="shared" si="8"/>
        <v>6</v>
      </c>
      <c r="AM14" s="153" cm="1">
        <f t="array" ref="AM14">+INDEX($N$9:$N$64,MATCH(AL14,$P$9:$P$64,),)</f>
        <v>18.813539616127056</v>
      </c>
      <c r="AN14" s="145" cm="1">
        <f t="array" ref="AN14">+INDEX($O$9:$O$64,MATCH(AL14,$P$9:$P$64,),)</f>
        <v>4.187929639305505E-2</v>
      </c>
      <c r="AO14" s="166">
        <f t="shared" si="16"/>
        <v>0.62317494211387925</v>
      </c>
      <c r="AQ14" s="38" t="str" cm="1">
        <f t="array" ref="AQ14">+INDEX($C$9:$C$64,MATCH(AR14,$W$9:$W$64,),)</f>
        <v>NZ Aluminium Smelters Limited</v>
      </c>
      <c r="AR14" s="188">
        <f t="shared" si="9"/>
        <v>6</v>
      </c>
      <c r="AS14" s="153" cm="1">
        <f t="array" ref="AS14">+INDEX($U$9:$U$64,MATCH(AR14,$W$9:$W$64,),)</f>
        <v>44.704135439072374</v>
      </c>
      <c r="AT14" s="145" cm="1">
        <f t="array" ref="AT14">+INDEX($V$9:$V$64,MATCH(AR14,$W$9:$W$64,),)</f>
        <v>5.5959541832690599E-2</v>
      </c>
      <c r="AU14" s="166">
        <f t="shared" si="17"/>
        <v>0.59118087861545821</v>
      </c>
      <c r="AW14" s="153" cm="1">
        <f t="array" ref="AW14">+INDEX($F$9:$F$64,MATCH(AQ14,$C$9:$C$64,),)</f>
        <v>1.2710976100000002</v>
      </c>
      <c r="AX14" s="153" cm="1">
        <f t="array" ref="AX14">+INDEX($J$9:$J$64,MATCH(AQ14,$C$9:$C$64,),)</f>
        <v>12.379255878952312</v>
      </c>
      <c r="AY14" s="153" cm="1">
        <f t="array" ref="AY14">+INDEX($N$9:$N$64,MATCH(AQ14,$C$9:$C$64,),)</f>
        <v>30.292843006609576</v>
      </c>
      <c r="AZ14" s="153" cm="1">
        <f t="array" ref="AZ14">+INDEX($R$9:$R$64,MATCH(AQ14,$C$9:$C$64,),)</f>
        <v>0.76093894351048319</v>
      </c>
      <c r="BB14" s="189">
        <f t="shared" si="10"/>
        <v>59.353364969999994</v>
      </c>
      <c r="BC14" s="189">
        <f t="shared" si="11"/>
        <v>143.2205600518686</v>
      </c>
      <c r="BD14" s="189">
        <f t="shared" si="12"/>
        <v>262.52336348256114</v>
      </c>
      <c r="BE14" s="189">
        <f t="shared" si="13"/>
        <v>7.1765936805086668</v>
      </c>
    </row>
    <row r="15" spans="1:57" x14ac:dyDescent="0.35">
      <c r="B15" s="35" t="str">
        <f>+Inputs!B24</f>
        <v>EASH</v>
      </c>
      <c r="C15" s="35" t="str">
        <f>+Inputs!C24</f>
        <v>EA Networks</v>
      </c>
      <c r="D15" s="35" t="str">
        <f>+Inputs!D24</f>
        <v>Lines Business</v>
      </c>
      <c r="F15" s="151">
        <f>+Summary!E15</f>
        <v>0.29749547999999998</v>
      </c>
      <c r="G15" s="167">
        <f t="shared" si="2"/>
        <v>2.4532890012871765E-3</v>
      </c>
      <c r="H15" s="171">
        <f>RANK(F15,$F$9:$F$64)+COUNTIF($F$9:F15,F15)-1</f>
        <v>37</v>
      </c>
      <c r="J15" s="151">
        <f>+Summary!F15</f>
        <v>1.0167220609372594</v>
      </c>
      <c r="K15" s="167">
        <f t="shared" si="0"/>
        <v>4.4521041611713811E-3</v>
      </c>
      <c r="L15" s="171">
        <f>RANK(J15,$J$9:$J$64)+COUNTIF($J$9:J15,J15)-1</f>
        <v>26</v>
      </c>
      <c r="N15" s="151">
        <f>+Summary!G15</f>
        <v>9.1582808828273379</v>
      </c>
      <c r="O15" s="167">
        <f t="shared" si="1"/>
        <v>2.0386507130960175E-2</v>
      </c>
      <c r="P15" s="171">
        <f>RANK(N15,$N$9:$N$64)+COUNTIF($N$9:N15,N15)-1</f>
        <v>10</v>
      </c>
      <c r="R15" s="95">
        <f>+Summary!H15</f>
        <v>0.18178945260829607</v>
      </c>
      <c r="S15" s="167">
        <f t="shared" si="3"/>
        <v>1.7358747192147694E-2</v>
      </c>
      <c r="U15" s="183">
        <f t="shared" si="4"/>
        <v>10.654287876372893</v>
      </c>
      <c r="V15" s="167">
        <f t="shared" si="5"/>
        <v>1.3336776614950877E-2</v>
      </c>
      <c r="W15" s="171">
        <f>RANK(U15,$U$9:$U$64)+COUNTIF($U$9:U15,U15)-1</f>
        <v>19</v>
      </c>
      <c r="Y15" s="35" t="str" cm="1">
        <f t="array" ref="Y15">+INDEX($C$9:$C$64,MATCH(Z15,$H$9:$H$64,),)</f>
        <v>Aurora Energy Limited</v>
      </c>
      <c r="Z15" s="169">
        <f t="shared" si="6"/>
        <v>7</v>
      </c>
      <c r="AA15" s="149" cm="1">
        <f t="array" ref="AA15">+INDEX($F$9:$F$64,MATCH(Z15,$H$9:$H$64,),)</f>
        <v>4.2533524099999998</v>
      </c>
      <c r="AB15" s="147" cm="1">
        <f t="array" ref="AB15">+INDEX($G$9:$G$64,MATCH(Z15,$H$9:$H$64,),)</f>
        <v>3.5075163784173476E-2</v>
      </c>
      <c r="AC15" s="165">
        <f t="shared" si="14"/>
        <v>0.56805667112974312</v>
      </c>
      <c r="AE15" s="35" t="str" cm="1">
        <f t="array" ref="AE15">+INDEX($C$9:$C$64,MATCH(AF15,$L$9:$L$64,),)</f>
        <v>Genesis Energy Ltd</v>
      </c>
      <c r="AF15" s="169">
        <f t="shared" si="7"/>
        <v>7</v>
      </c>
      <c r="AG15" s="149" cm="1">
        <f t="array" ref="AG15">+INDEX($J$9:$J$64,MATCH(AF15,$L$9:$L$64,),)</f>
        <v>8.6662067368287037</v>
      </c>
      <c r="AH15" s="147" cm="1">
        <f t="array" ref="AH15">+INDEX($K$9:$K$64,MATCH(AF15,$L$9:$L$64,),)</f>
        <v>3.7948281597272655E-2</v>
      </c>
      <c r="AI15" s="165">
        <f t="shared" si="15"/>
        <v>0.73585909465301924</v>
      </c>
      <c r="AK15" s="35" t="str" cm="1">
        <f t="array" ref="AK15">+INDEX($C$9:$C$64,MATCH(AL15,$P$9:$P$64,),)</f>
        <v>Aurora Energy Limited</v>
      </c>
      <c r="AL15" s="169">
        <f t="shared" si="8"/>
        <v>7</v>
      </c>
      <c r="AM15" s="149" cm="1">
        <f t="array" ref="AM15">+INDEX($N$9:$N$64,MATCH(AL15,$P$9:$P$64,),)</f>
        <v>18.070135661317394</v>
      </c>
      <c r="AN15" s="147" cm="1">
        <f t="array" ref="AN15">+INDEX($O$9:$O$64,MATCH(AL15,$P$9:$P$64,),)</f>
        <v>4.0224465074840191E-2</v>
      </c>
      <c r="AO15" s="165">
        <f t="shared" si="16"/>
        <v>0.66339940718871948</v>
      </c>
      <c r="AQ15" s="35" t="str" cm="1">
        <f t="array" ref="AQ15">+INDEX($C$9:$C$64,MATCH(AR15,$W$9:$W$64,),)</f>
        <v>Contact Energy Limited</v>
      </c>
      <c r="AR15" s="169">
        <f t="shared" si="9"/>
        <v>7</v>
      </c>
      <c r="AS15" s="149" cm="1">
        <f t="array" ref="AS15">+INDEX($U$9:$U$64,MATCH(AR15,$W$9:$W$64,),)</f>
        <v>29.816981223755832</v>
      </c>
      <c r="AT15" s="147" cm="1">
        <f t="array" ref="AT15">+INDEX($V$9:$V$64,MATCH(AR15,$W$9:$W$64,),)</f>
        <v>3.7324166807551559E-2</v>
      </c>
      <c r="AU15" s="165">
        <f t="shared" si="17"/>
        <v>0.62850504542300978</v>
      </c>
      <c r="AW15" s="149" cm="1">
        <f t="array" ref="AW15">+INDEX($F$9:$F$64,MATCH(AQ15,$C$9:$C$64,),)</f>
        <v>4.1824106899999993</v>
      </c>
      <c r="AX15" s="149" cm="1">
        <f t="array" ref="AX15">+INDEX($J$9:$J$64,MATCH(AQ15,$C$9:$C$64,),)</f>
        <v>23.777994315472938</v>
      </c>
      <c r="AY15" s="149" cm="1">
        <f t="array" ref="AY15">+INDEX($N$9:$N$64,MATCH(AQ15,$C$9:$C$64,),)</f>
        <v>1.4249468479017031</v>
      </c>
      <c r="AZ15" s="149" cm="1">
        <f t="array" ref="AZ15">+INDEX($R$9:$R$64,MATCH(AQ15,$C$9:$C$64,),)</f>
        <v>0.43162937038119187</v>
      </c>
      <c r="BB15" s="190">
        <f t="shared" si="10"/>
        <v>63.535775659999992</v>
      </c>
      <c r="BC15" s="190">
        <f t="shared" si="11"/>
        <v>166.99855436734154</v>
      </c>
      <c r="BD15" s="190">
        <f t="shared" si="12"/>
        <v>263.94831033046285</v>
      </c>
      <c r="BE15" s="190">
        <f t="shared" si="13"/>
        <v>7.6082230508898583</v>
      </c>
    </row>
    <row r="16" spans="1:57" x14ac:dyDescent="0.35">
      <c r="B16" s="38" t="str">
        <f>+Inputs!B25</f>
        <v>EAST</v>
      </c>
      <c r="C16" s="38" t="str">
        <f>+Inputs!C25</f>
        <v>Eastland Network Limited</v>
      </c>
      <c r="D16" s="38" t="str">
        <f>+Inputs!D25</f>
        <v>Lines Business</v>
      </c>
      <c r="F16" s="150">
        <f>+Summary!E16</f>
        <v>0.25339321999999997</v>
      </c>
      <c r="G16" s="166">
        <f t="shared" si="2"/>
        <v>2.089600822260364E-3</v>
      </c>
      <c r="H16" s="170">
        <f>RANK(F16,$F$9:$F$64)+COUNTIF($F$9:F16,F16)-1</f>
        <v>41</v>
      </c>
      <c r="J16" s="150">
        <f>+Summary!F16</f>
        <v>0.57522024814220918</v>
      </c>
      <c r="K16" s="166">
        <f t="shared" si="0"/>
        <v>2.5188205889652635E-3</v>
      </c>
      <c r="L16" s="170">
        <f>RANK(J16,$J$9:$J$64)+COUNTIF($J$9:J16,J16)-1</f>
        <v>32</v>
      </c>
      <c r="N16" s="150">
        <f>+Summary!G16</f>
        <v>3.1149631651952632</v>
      </c>
      <c r="O16" s="166">
        <f t="shared" si="1"/>
        <v>6.9339671486824761E-3</v>
      </c>
      <c r="P16" s="170">
        <f>RANK(N16,$N$9:$N$64)+COUNTIF($N$9:N16,N16)-1</f>
        <v>26</v>
      </c>
      <c r="R16" s="96">
        <f>+Summary!H16</f>
        <v>6.4707150347706424E-2</v>
      </c>
      <c r="S16" s="166">
        <f t="shared" si="3"/>
        <v>1.6408239616975351E-2</v>
      </c>
      <c r="U16" s="182">
        <f t="shared" si="4"/>
        <v>4.0082837836851786</v>
      </c>
      <c r="V16" s="166">
        <f t="shared" si="5"/>
        <v>5.0174714680732103E-3</v>
      </c>
      <c r="W16" s="170">
        <f>RANK(U16,$U$9:$U$64)+COUNTIF($U$9:U16,U16)-1</f>
        <v>30</v>
      </c>
      <c r="Y16" s="38" t="str" cm="1">
        <f t="array" ref="Y16">+INDEX($C$9:$C$64,MATCH(Z16,$H$9:$H$64,),)</f>
        <v>Contact Energy Limited</v>
      </c>
      <c r="Z16" s="188">
        <f t="shared" si="6"/>
        <v>8</v>
      </c>
      <c r="AA16" s="153" cm="1">
        <f t="array" ref="AA16">+INDEX($F$9:$F$64,MATCH(Z16,$H$9:$H$64,),)</f>
        <v>4.1824106899999993</v>
      </c>
      <c r="AB16" s="145" cm="1">
        <f t="array" ref="AB16">+INDEX($G$9:$G$64,MATCH(Z16,$H$9:$H$64,),)</f>
        <v>3.4490144672594383E-2</v>
      </c>
      <c r="AC16" s="166">
        <f t="shared" si="14"/>
        <v>0.60254681580233749</v>
      </c>
      <c r="AE16" s="38" t="str" cm="1">
        <f t="array" ref="AE16">+INDEX($C$9:$C$64,MATCH(AF16,$L$9:$L$64,),)</f>
        <v>Wellington Electricity Lines Limited</v>
      </c>
      <c r="AF16" s="188">
        <f t="shared" si="7"/>
        <v>8</v>
      </c>
      <c r="AG16" s="153" cm="1">
        <f t="array" ref="AG16">+INDEX($J$9:$J$64,MATCH(AF16,$L$9:$L$64,),)</f>
        <v>7.6174405135855023</v>
      </c>
      <c r="AH16" s="145" cm="1">
        <f t="array" ref="AH16">+INDEX($K$9:$K$64,MATCH(AF16,$L$9:$L$64,),)</f>
        <v>3.3355859886374836E-2</v>
      </c>
      <c r="AI16" s="166">
        <f t="shared" si="15"/>
        <v>0.76921495453939404</v>
      </c>
      <c r="AK16" s="38" t="str" cm="1">
        <f t="array" ref="AK16">+INDEX($C$9:$C$64,MATCH(AL16,$P$9:$P$64,),)</f>
        <v>WEL Networks Limited</v>
      </c>
      <c r="AL16" s="188">
        <f t="shared" si="8"/>
        <v>8</v>
      </c>
      <c r="AM16" s="153" cm="1">
        <f t="array" ref="AM16">+INDEX($N$9:$N$64,MATCH(AL16,$P$9:$P$64,),)</f>
        <v>15.29054856315585</v>
      </c>
      <c r="AN16" s="145" cm="1">
        <f t="array" ref="AN16">+INDEX($O$9:$O$64,MATCH(AL16,$P$9:$P$64,),)</f>
        <v>3.4037051419068876E-2</v>
      </c>
      <c r="AO16" s="166">
        <f t="shared" si="16"/>
        <v>0.69743645860778836</v>
      </c>
      <c r="AQ16" s="38" t="str" cm="1">
        <f t="array" ref="AQ16">+INDEX($C$9:$C$64,MATCH(AR16,$W$9:$W$64,),)</f>
        <v>Unison Networks Limited</v>
      </c>
      <c r="AR16" s="188">
        <f t="shared" si="9"/>
        <v>8</v>
      </c>
      <c r="AS16" s="153" cm="1">
        <f t="array" ref="AS16">+INDEX($U$9:$U$64,MATCH(AR16,$W$9:$W$64,),)</f>
        <v>26.980543519145584</v>
      </c>
      <c r="AT16" s="145" cm="1">
        <f t="array" ref="AT16">+INDEX($V$9:$V$64,MATCH(AR16,$W$9:$W$64,),)</f>
        <v>3.3773583559984083E-2</v>
      </c>
      <c r="AU16" s="166">
        <f t="shared" si="17"/>
        <v>0.66227862898299383</v>
      </c>
      <c r="AW16" s="153" cm="1">
        <f t="array" ref="AW16">+INDEX($F$9:$F$64,MATCH(AQ16,$C$9:$C$64,),)</f>
        <v>5.6398092799999997</v>
      </c>
      <c r="AX16" s="153" cm="1">
        <f t="array" ref="AX16">+INDEX($J$9:$J$64,MATCH(AQ16,$C$9:$C$64,),)</f>
        <v>2.1562034316376164</v>
      </c>
      <c r="AY16" s="153" cm="1">
        <f t="array" ref="AY16">+INDEX($N$9:$N$64,MATCH(AQ16,$C$9:$C$64,),)</f>
        <v>18.813539616127056</v>
      </c>
      <c r="AZ16" s="153" cm="1">
        <f t="array" ref="AZ16">+INDEX($R$9:$R$64,MATCH(AQ16,$C$9:$C$64,),)</f>
        <v>0.37099119138091363</v>
      </c>
      <c r="BB16" s="189">
        <f t="shared" si="10"/>
        <v>69.175584939999993</v>
      </c>
      <c r="BC16" s="189">
        <f t="shared" si="11"/>
        <v>169.15475779897915</v>
      </c>
      <c r="BD16" s="189">
        <f t="shared" si="12"/>
        <v>282.7618499465899</v>
      </c>
      <c r="BE16" s="189">
        <f t="shared" si="13"/>
        <v>7.9792142422707721</v>
      </c>
    </row>
    <row r="17" spans="2:57" x14ac:dyDescent="0.35">
      <c r="B17" s="35" t="str">
        <f>+Inputs!B26</f>
        <v>GENE</v>
      </c>
      <c r="C17" s="35" t="str">
        <f>+Inputs!C26</f>
        <v>Genesis Energy Ltd</v>
      </c>
      <c r="D17" s="35" t="str">
        <f>+Inputs!D26</f>
        <v>Generator</v>
      </c>
      <c r="F17" s="151">
        <f>+Summary!E17</f>
        <v>5.0263274400000011</v>
      </c>
      <c r="G17" s="167">
        <f t="shared" si="2"/>
        <v>4.1449482948177678E-2</v>
      </c>
      <c r="H17" s="171">
        <f>RANK(F17,$F$9:$F$64)+COUNTIF($F$9:F17,F17)-1</f>
        <v>6</v>
      </c>
      <c r="J17" s="151">
        <f>+Summary!F17</f>
        <v>8.6662067368287037</v>
      </c>
      <c r="K17" s="167">
        <f t="shared" si="0"/>
        <v>3.7948281597272655E-2</v>
      </c>
      <c r="L17" s="171">
        <f>RANK(J17,$J$9:$J$64)+COUNTIF($J$9:J17,J17)-1</f>
        <v>7</v>
      </c>
      <c r="N17" s="151">
        <f>+Summary!G17</f>
        <v>0.69509864806167609</v>
      </c>
      <c r="O17" s="167">
        <f t="shared" si="1"/>
        <v>1.5473027882341374E-3</v>
      </c>
      <c r="P17" s="171">
        <f>RANK(N17,$N$9:$N$64)+COUNTIF($N$9:N17,N17)-1</f>
        <v>38</v>
      </c>
      <c r="R17" s="95">
        <f>+Summary!H17</f>
        <v>0.14601345938529262</v>
      </c>
      <c r="S17" s="167">
        <f t="shared" si="3"/>
        <v>1.0148539454849725E-2</v>
      </c>
      <c r="U17" s="183">
        <f t="shared" si="4"/>
        <v>14.533646284275674</v>
      </c>
      <c r="V17" s="167">
        <f t="shared" si="5"/>
        <v>1.8192862455306866E-2</v>
      </c>
      <c r="W17" s="171">
        <f>RANK(U17,$U$9:$U$64)+COUNTIF($U$9:U17,U17)-1</f>
        <v>13</v>
      </c>
      <c r="Y17" s="35" t="str" cm="1">
        <f t="array" ref="Y17">+INDEX($C$9:$C$64,MATCH(Z17,$H$9:$H$64,),)</f>
        <v>Orion New Zealand Limited</v>
      </c>
      <c r="Z17" s="169">
        <f t="shared" si="6"/>
        <v>9</v>
      </c>
      <c r="AA17" s="149" cm="1">
        <f t="array" ref="AA17">+INDEX($F$9:$F$64,MATCH(Z17,$H$9:$H$64,),)</f>
        <v>4.1169687799999997</v>
      </c>
      <c r="AB17" s="147" cm="1">
        <f t="array" ref="AB17">+INDEX($G$9:$G$64,MATCH(Z17,$H$9:$H$64,),)</f>
        <v>3.3950479605998334E-2</v>
      </c>
      <c r="AC17" s="165">
        <f t="shared" si="14"/>
        <v>0.63649729540833577</v>
      </c>
      <c r="AE17" s="35" t="str" cm="1">
        <f t="array" ref="AE17">+INDEX($C$9:$C$64,MATCH(AF17,$L$9:$L$64,),)</f>
        <v>Mercury NZ Limited</v>
      </c>
      <c r="AF17" s="169">
        <f t="shared" si="7"/>
        <v>9</v>
      </c>
      <c r="AG17" s="149" cm="1">
        <f t="array" ref="AG17">+INDEX($J$9:$J$64,MATCH(AF17,$L$9:$L$64,),)</f>
        <v>6.7351635643531598</v>
      </c>
      <c r="AH17" s="147" cm="1">
        <f t="array" ref="AH17">+INDEX($K$9:$K$64,MATCH(AF17,$L$9:$L$64,),)</f>
        <v>2.949247477072001E-2</v>
      </c>
      <c r="AI17" s="165">
        <f t="shared" si="15"/>
        <v>0.79870742931011407</v>
      </c>
      <c r="AK17" s="35" t="str" cm="1">
        <f t="array" ref="AK17">+INDEX($C$9:$C$64,MATCH(AL17,$P$9:$P$64,),)</f>
        <v>Powernet Ltd</v>
      </c>
      <c r="AL17" s="169">
        <f t="shared" si="8"/>
        <v>9</v>
      </c>
      <c r="AM17" s="149" cm="1">
        <f t="array" ref="AM17">+INDEX($N$9:$N$64,MATCH(AL17,$P$9:$P$64,),)</f>
        <v>15.274366380658087</v>
      </c>
      <c r="AN17" s="147" cm="1">
        <f t="array" ref="AN17">+INDEX($O$9:$O$64,MATCH(AL17,$P$9:$P$64,),)</f>
        <v>3.4001029573582163E-2</v>
      </c>
      <c r="AO17" s="165">
        <f t="shared" si="16"/>
        <v>0.73143748818137055</v>
      </c>
      <c r="AQ17" s="35" t="str" cm="1">
        <f t="array" ref="AQ17">+INDEX($C$9:$C$64,MATCH(AR17,$W$9:$W$64,),)</f>
        <v>Aurora Energy Limited</v>
      </c>
      <c r="AR17" s="169">
        <f t="shared" si="9"/>
        <v>9</v>
      </c>
      <c r="AS17" s="149" cm="1">
        <f t="array" ref="AS17">+INDEX($U$9:$U$64,MATCH(AR17,$W$9:$W$64,),)</f>
        <v>25.373632100686134</v>
      </c>
      <c r="AT17" s="147" cm="1">
        <f t="array" ref="AT17">+INDEX($V$9:$V$64,MATCH(AR17,$W$9:$W$64,),)</f>
        <v>3.1762091203415298E-2</v>
      </c>
      <c r="AU17" s="165">
        <f t="shared" si="17"/>
        <v>0.69404072018640917</v>
      </c>
      <c r="AW17" s="149" cm="1">
        <f t="array" ref="AW17">+INDEX($F$9:$F$64,MATCH(AQ17,$C$9:$C$64,),)</f>
        <v>4.2533524099999998</v>
      </c>
      <c r="AX17" s="149" cm="1">
        <f t="array" ref="AX17">+INDEX($J$9:$J$64,MATCH(AQ17,$C$9:$C$64,),)</f>
        <v>2.6791766932595169</v>
      </c>
      <c r="AY17" s="149" cm="1">
        <f t="array" ref="AY17">+INDEX($N$9:$N$64,MATCH(AQ17,$C$9:$C$64,),)</f>
        <v>18.070135661317394</v>
      </c>
      <c r="AZ17" s="149" cm="1">
        <f t="array" ref="AZ17">+INDEX($R$9:$R$64,MATCH(AQ17,$C$9:$C$64,),)</f>
        <v>0.37096733610922167</v>
      </c>
      <c r="BB17" s="190">
        <f t="shared" si="10"/>
        <v>73.428937349999998</v>
      </c>
      <c r="BC17" s="190">
        <f t="shared" si="11"/>
        <v>171.83393449223865</v>
      </c>
      <c r="BD17" s="190">
        <f t="shared" si="12"/>
        <v>300.83198560790731</v>
      </c>
      <c r="BE17" s="190">
        <f t="shared" si="13"/>
        <v>8.3501815783799938</v>
      </c>
    </row>
    <row r="18" spans="2:57" x14ac:dyDescent="0.35">
      <c r="B18" s="38" t="str">
        <f>+Inputs!B27</f>
        <v>HORO</v>
      </c>
      <c r="C18" s="38" t="str">
        <f>+Inputs!C27</f>
        <v>Electra Limited</v>
      </c>
      <c r="D18" s="38" t="str">
        <f>+Inputs!D27</f>
        <v>Lines Business</v>
      </c>
      <c r="F18" s="150">
        <f>+Summary!E18</f>
        <v>1.6275399700000002</v>
      </c>
      <c r="G18" s="166">
        <f t="shared" si="2"/>
        <v>1.3421467470888168E-2</v>
      </c>
      <c r="H18" s="170">
        <f>RANK(F18,$F$9:$F$64)+COUNTIF($F$9:F18,F18)-1</f>
        <v>19</v>
      </c>
      <c r="J18" s="150">
        <f>+Summary!F18</f>
        <v>1.4911066272019411</v>
      </c>
      <c r="K18" s="166">
        <f t="shared" si="0"/>
        <v>6.5293773733957E-3</v>
      </c>
      <c r="L18" s="170">
        <f>RANK(J18,$J$9:$J$64)+COUNTIF($J$9:J18,J18)-1</f>
        <v>20</v>
      </c>
      <c r="N18" s="150">
        <f>+Summary!G18</f>
        <v>5.7713981581002125</v>
      </c>
      <c r="O18" s="166">
        <f t="shared" si="1"/>
        <v>1.2847241879897104E-2</v>
      </c>
      <c r="P18" s="170">
        <f>RANK(N18,$N$9:$N$64)+COUNTIF($N$9:N18,N18)-1</f>
        <v>18</v>
      </c>
      <c r="R18" s="96">
        <f>+Summary!H18</f>
        <v>0.12903237118929722</v>
      </c>
      <c r="S18" s="166">
        <f t="shared" si="3"/>
        <v>1.4514254398138915E-2</v>
      </c>
      <c r="U18" s="182">
        <f t="shared" si="4"/>
        <v>9.0190771264914495</v>
      </c>
      <c r="V18" s="166">
        <f t="shared" si="5"/>
        <v>1.1289859848425557E-2</v>
      </c>
      <c r="W18" s="170">
        <f>RANK(U18,$U$9:$U$64)+COUNTIF($U$9:U18,U18)-1</f>
        <v>21</v>
      </c>
      <c r="Y18" s="38" t="str" cm="1">
        <f t="array" ref="Y18">+INDEX($C$9:$C$64,MATCH(Z18,$H$9:$H$64,),)</f>
        <v>Powernet Ltd</v>
      </c>
      <c r="Z18" s="188">
        <f t="shared" si="6"/>
        <v>10</v>
      </c>
      <c r="AA18" s="153" cm="1">
        <f t="array" ref="AA18">+INDEX($F$9:$F$64,MATCH(Z18,$H$9:$H$64,),)</f>
        <v>3.8088046299999996</v>
      </c>
      <c r="AB18" s="145" cm="1">
        <f t="array" ref="AB18">+INDEX($G$9:$G$64,MATCH(Z18,$H$9:$H$64,),)</f>
        <v>3.1409211685605017E-2</v>
      </c>
      <c r="AC18" s="166">
        <f t="shared" si="14"/>
        <v>0.66790650709394084</v>
      </c>
      <c r="AE18" s="38" t="str" cm="1">
        <f t="array" ref="AE18">+INDEX($C$9:$C$64,MATCH(AF18,$L$9:$L$64,),)</f>
        <v>Northpower Limited</v>
      </c>
      <c r="AF18" s="188">
        <f t="shared" si="7"/>
        <v>10</v>
      </c>
      <c r="AG18" s="153" cm="1">
        <f t="array" ref="AG18">+INDEX($J$9:$J$64,MATCH(AF18,$L$9:$L$64,),)</f>
        <v>6.5276821216341565</v>
      </c>
      <c r="AH18" s="145" cm="1">
        <f t="array" ref="AH18">+INDEX($K$9:$K$64,MATCH(AF18,$L$9:$L$64,),)</f>
        <v>2.8583938377161694E-2</v>
      </c>
      <c r="AI18" s="166">
        <f t="shared" si="15"/>
        <v>0.82729136768727574</v>
      </c>
      <c r="AK18" s="38" t="str" cm="1">
        <f t="array" ref="AK18">+INDEX($C$9:$C$64,MATCH(AL18,$P$9:$P$64,),)</f>
        <v>EA Networks</v>
      </c>
      <c r="AL18" s="188">
        <f t="shared" si="8"/>
        <v>10</v>
      </c>
      <c r="AM18" s="153" cm="1">
        <f t="array" ref="AM18">+INDEX($N$9:$N$64,MATCH(AL18,$P$9:$P$64,),)</f>
        <v>9.1582808828273379</v>
      </c>
      <c r="AN18" s="145" cm="1">
        <f t="array" ref="AN18">+INDEX($O$9:$O$64,MATCH(AL18,$P$9:$P$64,),)</f>
        <v>2.0386507130960175E-2</v>
      </c>
      <c r="AO18" s="166">
        <f t="shared" si="16"/>
        <v>0.75182399531233068</v>
      </c>
      <c r="AQ18" s="38" t="str" cm="1">
        <f t="array" ref="AQ18">+INDEX($C$9:$C$64,MATCH(AR18,$W$9:$W$64,),)</f>
        <v>Powernet Ltd</v>
      </c>
      <c r="AR18" s="188">
        <f t="shared" si="9"/>
        <v>10</v>
      </c>
      <c r="AS18" s="153" cm="1">
        <f t="array" ref="AS18">+INDEX($U$9:$U$64,MATCH(AR18,$W$9:$W$64,),)</f>
        <v>22.31990909599649</v>
      </c>
      <c r="AT18" s="145" cm="1">
        <f t="array" ref="AT18">+INDEX($V$9:$V$64,MATCH(AR18,$W$9:$W$64,),)</f>
        <v>2.7939515539039006E-2</v>
      </c>
      <c r="AU18" s="166">
        <f t="shared" si="17"/>
        <v>0.72198023572544812</v>
      </c>
      <c r="AW18" s="153" cm="1">
        <f t="array" ref="AW18">+INDEX($F$9:$F$64,MATCH(AQ18,$C$9:$C$64,),)</f>
        <v>3.8088046299999996</v>
      </c>
      <c r="AX18" s="153" cm="1">
        <f t="array" ref="AX18">+INDEX($J$9:$J$64,MATCH(AQ18,$C$9:$C$64,),)</f>
        <v>2.9132705156112464</v>
      </c>
      <c r="AY18" s="153" cm="1">
        <f t="array" ref="AY18">+INDEX($N$9:$N$64,MATCH(AQ18,$C$9:$C$64,),)</f>
        <v>15.274366380658087</v>
      </c>
      <c r="AZ18" s="153" cm="1">
        <f t="array" ref="AZ18">+INDEX($R$9:$R$64,MATCH(AQ18,$C$9:$C$64,),)</f>
        <v>0.32346756972715596</v>
      </c>
      <c r="BB18" s="189">
        <f t="shared" si="10"/>
        <v>77.237741979999996</v>
      </c>
      <c r="BC18" s="189">
        <f t="shared" si="11"/>
        <v>174.74720500784991</v>
      </c>
      <c r="BD18" s="189">
        <f t="shared" si="12"/>
        <v>316.10635198856539</v>
      </c>
      <c r="BE18" s="189">
        <f t="shared" si="13"/>
        <v>8.6736491481071489</v>
      </c>
    </row>
    <row r="19" spans="2:57" x14ac:dyDescent="0.35">
      <c r="B19" s="35" t="str">
        <f>+Inputs!B28</f>
        <v>HRZE</v>
      </c>
      <c r="C19" s="35" t="str">
        <f>+Inputs!C28</f>
        <v>Horizon Energy Distribution Ltd</v>
      </c>
      <c r="D19" s="35" t="str">
        <f>+Inputs!D28</f>
        <v>Lines Business</v>
      </c>
      <c r="F19" s="151">
        <f>+Summary!E19</f>
        <v>2.4471983799999997</v>
      </c>
      <c r="G19" s="167">
        <f t="shared" si="2"/>
        <v>2.0180759955148883E-2</v>
      </c>
      <c r="H19" s="171">
        <f>RANK(F19,$F$9:$F$64)+COUNTIF($F$9:F19,F19)-1</f>
        <v>15</v>
      </c>
      <c r="J19" s="151">
        <f>+Summary!F19</f>
        <v>0.39299104440813909</v>
      </c>
      <c r="K19" s="167">
        <f t="shared" si="0"/>
        <v>1.7208607261847652E-3</v>
      </c>
      <c r="L19" s="171">
        <f>RANK(J19,$J$9:$J$64)+COUNTIF($J$9:J19,J19)-1</f>
        <v>36</v>
      </c>
      <c r="N19" s="151">
        <f>+Summary!G19</f>
        <v>4.7556563341040956</v>
      </c>
      <c r="O19" s="167">
        <f t="shared" si="1"/>
        <v>1.058618129406819E-2</v>
      </c>
      <c r="P19" s="171">
        <f>RANK(N19,$N$9:$N$64)+COUNTIF($N$9:N19,N19)-1</f>
        <v>19</v>
      </c>
      <c r="R19" s="95">
        <f>+Summary!H19</f>
        <v>9.1595850945712945E-2</v>
      </c>
      <c r="S19" s="167">
        <f t="shared" si="3"/>
        <v>1.2058677052922961E-2</v>
      </c>
      <c r="U19" s="183">
        <f t="shared" si="4"/>
        <v>7.6874416094579479</v>
      </c>
      <c r="V19" s="167">
        <f t="shared" si="5"/>
        <v>9.6229511231043022E-3</v>
      </c>
      <c r="W19" s="171">
        <f>RANK(U19,$U$9:$U$64)+COUNTIF($U$9:U19,U19)-1</f>
        <v>22</v>
      </c>
      <c r="Y19" s="35" t="str" cm="1">
        <f t="array" ref="Y19">+INDEX($C$9:$C$64,MATCH(Z19,$H$9:$H$64,),)</f>
        <v>Mercury NZ Limited</v>
      </c>
      <c r="Z19" s="169">
        <f t="shared" si="6"/>
        <v>11</v>
      </c>
      <c r="AA19" s="149" cm="1">
        <f t="array" ref="AA19">+INDEX($F$9:$F$64,MATCH(Z19,$H$9:$H$64,),)</f>
        <v>3.4790993399999999</v>
      </c>
      <c r="AB19" s="147" cm="1">
        <f t="array" ref="AB19">+INDEX($G$9:$G$64,MATCH(Z19,$H$9:$H$64,),)</f>
        <v>2.8690305295419865E-2</v>
      </c>
      <c r="AC19" s="165">
        <f t="shared" si="14"/>
        <v>0.69659681238936066</v>
      </c>
      <c r="AE19" s="35" t="str" cm="1">
        <f t="array" ref="AE19">+INDEX($C$9:$C$64,MATCH(AF19,$L$9:$L$64,),)</f>
        <v>Counties Power Ltd</v>
      </c>
      <c r="AF19" s="169">
        <f t="shared" si="7"/>
        <v>11</v>
      </c>
      <c r="AG19" s="149" cm="1">
        <f t="array" ref="AG19">+INDEX($J$9:$J$64,MATCH(AF19,$L$9:$L$64,),)</f>
        <v>3.4831939031750458</v>
      </c>
      <c r="AH19" s="147" cm="1">
        <f t="array" ref="AH19">+INDEX($K$9:$K$64,MATCH(AF19,$L$9:$L$64,),)</f>
        <v>1.525248901966076E-2</v>
      </c>
      <c r="AI19" s="165">
        <f t="shared" si="15"/>
        <v>0.84254385670693654</v>
      </c>
      <c r="AK19" s="35" t="str" cm="1">
        <f t="array" ref="AK19">+INDEX($C$9:$C$64,MATCH(AL19,$P$9:$P$64,),)</f>
        <v>Northpower Limited</v>
      </c>
      <c r="AL19" s="169">
        <f t="shared" si="8"/>
        <v>11</v>
      </c>
      <c r="AM19" s="149" cm="1">
        <f t="array" ref="AM19">+INDEX($N$9:$N$64,MATCH(AL19,$P$9:$P$64,),)</f>
        <v>8.9996557515499624</v>
      </c>
      <c r="AN19" s="147" cm="1">
        <f t="array" ref="AN19">+INDEX($O$9:$O$64,MATCH(AL19,$P$9:$P$64,),)</f>
        <v>2.0033404576964543E-2</v>
      </c>
      <c r="AO19" s="165">
        <f t="shared" si="16"/>
        <v>0.77185739988929525</v>
      </c>
      <c r="AQ19" s="35" t="str" cm="1">
        <f t="array" ref="AQ19">+INDEX($C$9:$C$64,MATCH(AR19,$W$9:$W$64,),)</f>
        <v>WEL Networks Limited</v>
      </c>
      <c r="AR19" s="169">
        <f t="shared" si="9"/>
        <v>11</v>
      </c>
      <c r="AS19" s="149" cm="1">
        <f t="array" ref="AS19">+INDEX($U$9:$U$64,MATCH(AR19,$W$9:$W$64,),)</f>
        <v>19.998780700684293</v>
      </c>
      <c r="AT19" s="147" cm="1">
        <f t="array" ref="AT19">+INDEX($V$9:$V$64,MATCH(AR19,$W$9:$W$64,),)</f>
        <v>2.5033983863707851E-2</v>
      </c>
      <c r="AU19" s="165">
        <f t="shared" si="17"/>
        <v>0.74701421958915593</v>
      </c>
      <c r="AW19" s="149" cm="1">
        <f t="array" ref="AW19">+INDEX($F$9:$F$64,MATCH(AQ19,$C$9:$C$64,),)</f>
        <v>1.72859641</v>
      </c>
      <c r="AX19" s="149" cm="1">
        <f t="array" ref="AX19">+INDEX($J$9:$J$64,MATCH(AQ19,$C$9:$C$64,),)</f>
        <v>2.6598966655478358</v>
      </c>
      <c r="AY19" s="149" cm="1">
        <f t="array" ref="AY19">+INDEX($N$9:$N$64,MATCH(AQ19,$C$9:$C$64,),)</f>
        <v>15.29054856315585</v>
      </c>
      <c r="AZ19" s="149" cm="1">
        <f t="array" ref="AZ19">+INDEX($R$9:$R$64,MATCH(AQ19,$C$9:$C$64,),)</f>
        <v>0.3197390619806062</v>
      </c>
      <c r="BB19" s="190">
        <f t="shared" si="10"/>
        <v>78.96633838999999</v>
      </c>
      <c r="BC19" s="190">
        <f t="shared" si="11"/>
        <v>177.40710167339776</v>
      </c>
      <c r="BD19" s="190">
        <f t="shared" si="12"/>
        <v>331.39690055172122</v>
      </c>
      <c r="BE19" s="190">
        <f t="shared" si="13"/>
        <v>8.9933882100877547</v>
      </c>
    </row>
    <row r="20" spans="2:57" x14ac:dyDescent="0.35">
      <c r="B20" s="38" t="str">
        <f>+Inputs!B29</f>
        <v>KIWI</v>
      </c>
      <c r="C20" s="38" t="str">
        <f>+Inputs!C29</f>
        <v>Whareroa Cogeneration Limited</v>
      </c>
      <c r="D20" s="38" t="str">
        <f>+Inputs!D29</f>
        <v>Direct Connect</v>
      </c>
      <c r="F20" s="150">
        <f>+Summary!E20</f>
        <v>0.16673010999999999</v>
      </c>
      <c r="G20" s="166">
        <f t="shared" si="2"/>
        <v>1.3749356630440269E-3</v>
      </c>
      <c r="H20" s="170">
        <f>RANK(F20,$F$9:$F$64)+COUNTIF($F$9:F20,F20)-1</f>
        <v>44</v>
      </c>
      <c r="J20" s="150">
        <f>+Summary!F20</f>
        <v>9.3892315870607049E-2</v>
      </c>
      <c r="K20" s="166">
        <f t="shared" si="0"/>
        <v>4.1114320840466423E-4</v>
      </c>
      <c r="L20" s="170">
        <f>RANK(J20,$J$9:$J$64)+COUNTIF($J$9:J20,J20)-1</f>
        <v>51</v>
      </c>
      <c r="N20" s="150">
        <f>+Summary!G20</f>
        <v>1.5584401625212001</v>
      </c>
      <c r="O20" s="166">
        <f t="shared" si="1"/>
        <v>3.4691173914513981E-3</v>
      </c>
      <c r="P20" s="170">
        <f>RANK(N20,$N$9:$N$64)+COUNTIF($N$9:N20,N20)-1</f>
        <v>31</v>
      </c>
      <c r="R20" s="96">
        <f>+Summary!H20</f>
        <v>-0.93839354294988475</v>
      </c>
      <c r="S20" s="166">
        <f t="shared" si="3"/>
        <v>-0.51586655068284248</v>
      </c>
      <c r="U20" s="182">
        <f t="shared" si="4"/>
        <v>0.88066904544192226</v>
      </c>
      <c r="V20" s="166">
        <f t="shared" si="5"/>
        <v>1.1023999414177142E-3</v>
      </c>
      <c r="W20" s="170">
        <f>RANK(U20,$U$9:$U$64)+COUNTIF($U$9:U20,U20)-1</f>
        <v>43</v>
      </c>
      <c r="Y20" s="38" t="str" cm="1">
        <f t="array" ref="Y20">+INDEX($C$9:$C$64,MATCH(Z20,$H$9:$H$64,),)</f>
        <v>Mainpower New Zealand Limited</v>
      </c>
      <c r="Z20" s="188">
        <f t="shared" si="6"/>
        <v>12</v>
      </c>
      <c r="AA20" s="153" cm="1">
        <f t="array" ref="AA20">+INDEX($F$9:$F$64,MATCH(Z20,$H$9:$H$64,),)</f>
        <v>2.8725603900000003</v>
      </c>
      <c r="AB20" s="145" cm="1">
        <f t="array" ref="AB20">+INDEX($G$9:$G$64,MATCH(Z20,$H$9:$H$64,),)</f>
        <v>2.3688497083452168E-2</v>
      </c>
      <c r="AC20" s="166">
        <f t="shared" si="14"/>
        <v>0.72028530947281288</v>
      </c>
      <c r="AE20" s="38" t="str" cm="1">
        <f t="array" ref="AE20">+INDEX($C$9:$C$64,MATCH(AF20,$L$9:$L$64,),)</f>
        <v>Powernet Ltd</v>
      </c>
      <c r="AF20" s="188">
        <f t="shared" si="7"/>
        <v>12</v>
      </c>
      <c r="AG20" s="153" cm="1">
        <f t="array" ref="AG20">+INDEX($J$9:$J$64,MATCH(AF20,$L$9:$L$64,),)</f>
        <v>2.9132705156112464</v>
      </c>
      <c r="AH20" s="145" cm="1">
        <f t="array" ref="AH20">+INDEX($K$9:$K$64,MATCH(AF20,$L$9:$L$64,),)</f>
        <v>1.2756862748915113E-2</v>
      </c>
      <c r="AI20" s="166">
        <f t="shared" si="15"/>
        <v>0.85530071945585162</v>
      </c>
      <c r="AK20" s="38" t="str" cm="1">
        <f t="array" ref="AK20">+INDEX($C$9:$C$64,MATCH(AL20,$P$9:$P$64,),)</f>
        <v>New Zealand Steel Limited</v>
      </c>
      <c r="AL20" s="188">
        <f t="shared" si="8"/>
        <v>12</v>
      </c>
      <c r="AM20" s="153" cm="1">
        <f t="array" ref="AM20">+INDEX($N$9:$N$64,MATCH(AL20,$P$9:$P$64,),)</f>
        <v>8.8348461080277279</v>
      </c>
      <c r="AN20" s="145" cm="1">
        <f t="array" ref="AN20">+INDEX($O$9:$O$64,MATCH(AL20,$P$9:$P$64,),)</f>
        <v>1.9666535181288202E-2</v>
      </c>
      <c r="AO20" s="166">
        <f t="shared" si="16"/>
        <v>0.7915239350705835</v>
      </c>
      <c r="AQ20" s="38" t="str" cm="1">
        <f t="array" ref="AQ20">+INDEX($C$9:$C$64,MATCH(AR20,$W$9:$W$64,),)</f>
        <v>Northpower Limited</v>
      </c>
      <c r="AR20" s="188">
        <f t="shared" si="9"/>
        <v>12</v>
      </c>
      <c r="AS20" s="153" cm="1">
        <f t="array" ref="AS20">+INDEX($U$9:$U$64,MATCH(AR20,$W$9:$W$64,),)</f>
        <v>18.254791819046275</v>
      </c>
      <c r="AT20" s="145" cm="1">
        <f t="array" ref="AT20">+INDEX($V$9:$V$64,MATCH(AR20,$W$9:$W$64,),)</f>
        <v>2.2850901296083206E-2</v>
      </c>
      <c r="AU20" s="166">
        <f t="shared" si="17"/>
        <v>0.76986512088523917</v>
      </c>
      <c r="AW20" s="153" cm="1">
        <f t="array" ref="AW20">+INDEX($F$9:$F$64,MATCH(AQ20,$C$9:$C$64,),)</f>
        <v>2.4558668299999997</v>
      </c>
      <c r="AX20" s="153" cm="1">
        <f t="array" ref="AX20">+INDEX($J$9:$J$64,MATCH(AQ20,$C$9:$C$64,),)</f>
        <v>6.5276821216341565</v>
      </c>
      <c r="AY20" s="153" cm="1">
        <f t="array" ref="AY20">+INDEX($N$9:$N$64,MATCH(AQ20,$C$9:$C$64,),)</f>
        <v>8.9996557515499624</v>
      </c>
      <c r="AZ20" s="153" cm="1">
        <f t="array" ref="AZ20">+INDEX($R$9:$R$64,MATCH(AQ20,$C$9:$C$64,),)</f>
        <v>0.27158711586215639</v>
      </c>
      <c r="BB20" s="189">
        <f t="shared" si="10"/>
        <v>81.422205219999995</v>
      </c>
      <c r="BC20" s="189">
        <f t="shared" si="11"/>
        <v>183.9347837950319</v>
      </c>
      <c r="BD20" s="189">
        <f t="shared" si="12"/>
        <v>340.39655630327115</v>
      </c>
      <c r="BE20" s="189">
        <f t="shared" si="13"/>
        <v>9.2649753259499104</v>
      </c>
    </row>
    <row r="21" spans="2:57" x14ac:dyDescent="0.35">
      <c r="B21" s="35" t="str">
        <f>+Inputs!B30</f>
        <v>KUPE</v>
      </c>
      <c r="C21" s="35" t="str">
        <f>+Inputs!C30</f>
        <v>Beach Energy Resources NZ (Holdings) Ltd</v>
      </c>
      <c r="D21" s="35" t="str">
        <f>+Inputs!D30</f>
        <v>Direct Connect</v>
      </c>
      <c r="F21" s="151">
        <f>+Summary!E21</f>
        <v>7.4973479999999995E-2</v>
      </c>
      <c r="G21" s="167">
        <f t="shared" si="2"/>
        <v>6.1826691912167571E-4</v>
      </c>
      <c r="H21" s="171">
        <f>RANK(F21,$F$9:$F$64)+COUNTIF($F$9:F21,F21)-1</f>
        <v>49</v>
      </c>
      <c r="J21" s="151">
        <f>+Summary!F21</f>
        <v>0.15006499225355766</v>
      </c>
      <c r="K21" s="167">
        <f t="shared" si="0"/>
        <v>6.5711663209346157E-4</v>
      </c>
      <c r="L21" s="171">
        <f>RANK(J21,$J$9:$J$64)+COUNTIF($J$9:J21,J21)-1</f>
        <v>47</v>
      </c>
      <c r="N21" s="151">
        <f>+Summary!G21</f>
        <v>0.46592973814453104</v>
      </c>
      <c r="O21" s="167">
        <f t="shared" si="1"/>
        <v>1.0371684435908526E-3</v>
      </c>
      <c r="P21" s="171">
        <f>RANK(N21,$N$9:$N$64)+COUNTIF($N$9:N21,N21)-1</f>
        <v>42</v>
      </c>
      <c r="R21" s="95">
        <f>+Summary!H21</f>
        <v>1.0562067876993597E-2</v>
      </c>
      <c r="S21" s="167">
        <f t="shared" si="3"/>
        <v>1.5285895527535676E-2</v>
      </c>
      <c r="U21" s="183">
        <f t="shared" si="4"/>
        <v>0.7015302782750823</v>
      </c>
      <c r="V21" s="167">
        <f t="shared" si="5"/>
        <v>8.7815842021008665E-4</v>
      </c>
      <c r="W21" s="171">
        <f>RANK(U21,$U$9:$U$64)+COUNTIF($U$9:U21,U21)-1</f>
        <v>47</v>
      </c>
      <c r="Y21" s="35" t="str" cm="1">
        <f t="array" ref="Y21">+INDEX($C$9:$C$64,MATCH(Z21,$H$9:$H$64,),)</f>
        <v>Alpine Energy Ltd</v>
      </c>
      <c r="Z21" s="169">
        <f t="shared" si="6"/>
        <v>13</v>
      </c>
      <c r="AA21" s="149" cm="1">
        <f t="array" ref="AA21">+INDEX($F$9:$F$64,MATCH(Z21,$H$9:$H$64,),)</f>
        <v>2.6451300499999997</v>
      </c>
      <c r="AB21" s="147" cm="1">
        <f t="array" ref="AB21">+INDEX($G$9:$G$64,MATCH(Z21,$H$9:$H$64,),)</f>
        <v>2.1812998498798027E-2</v>
      </c>
      <c r="AC21" s="165">
        <f t="shared" si="14"/>
        <v>0.74209830797161092</v>
      </c>
      <c r="AE21" s="35" t="str" cm="1">
        <f t="array" ref="AE21">+INDEX($C$9:$C$64,MATCH(AF21,$L$9:$L$64,),)</f>
        <v>Aurora Energy Limited</v>
      </c>
      <c r="AF21" s="169">
        <f t="shared" si="7"/>
        <v>13</v>
      </c>
      <c r="AG21" s="149" cm="1">
        <f t="array" ref="AG21">+INDEX($J$9:$J$64,MATCH(AF21,$L$9:$L$64,),)</f>
        <v>2.6791766932595169</v>
      </c>
      <c r="AH21" s="147" cm="1">
        <f t="array" ref="AH21">+INDEX($K$9:$K$64,MATCH(AF21,$L$9:$L$64,),)</f>
        <v>1.1731793931547371E-2</v>
      </c>
      <c r="AI21" s="165">
        <f t="shared" si="15"/>
        <v>0.86703251338739895</v>
      </c>
      <c r="AK21" s="35" t="str" cm="1">
        <f t="array" ref="AK21">+INDEX($C$9:$C$64,MATCH(AL21,$P$9:$P$64,),)</f>
        <v>Alpine Energy Ltd</v>
      </c>
      <c r="AL21" s="169">
        <f t="shared" si="8"/>
        <v>13</v>
      </c>
      <c r="AM21" s="149" cm="1">
        <f t="array" ref="AM21">+INDEX($N$9:$N$64,MATCH(AL21,$P$9:$P$64,),)</f>
        <v>8.1738870498838185</v>
      </c>
      <c r="AN21" s="147" cm="1">
        <f t="array" ref="AN21">+INDEX($O$9:$O$64,MATCH(AL21,$P$9:$P$64,),)</f>
        <v>1.8195227768410115E-2</v>
      </c>
      <c r="AO21" s="165">
        <f t="shared" si="16"/>
        <v>0.80971916283899359</v>
      </c>
      <c r="AQ21" s="35" t="str" cm="1">
        <f t="array" ref="AQ21">+INDEX($C$9:$C$64,MATCH(AR21,$W$9:$W$64,),)</f>
        <v>Genesis Energy Ltd</v>
      </c>
      <c r="AR21" s="169">
        <f t="shared" si="9"/>
        <v>13</v>
      </c>
      <c r="AS21" s="149" cm="1">
        <f t="array" ref="AS21">+INDEX($U$9:$U$64,MATCH(AR21,$W$9:$W$64,),)</f>
        <v>14.533646284275674</v>
      </c>
      <c r="AT21" s="147" cm="1">
        <f t="array" ref="AT21">+INDEX($V$9:$V$64,MATCH(AR21,$W$9:$W$64,),)</f>
        <v>1.8192862455306866E-2</v>
      </c>
      <c r="AU21" s="165">
        <f t="shared" si="17"/>
        <v>0.788057983340546</v>
      </c>
      <c r="AW21" s="149" cm="1">
        <f t="array" ref="AW21">+INDEX($F$9:$F$64,MATCH(AQ21,$C$9:$C$64,),)</f>
        <v>5.0263274400000011</v>
      </c>
      <c r="AX21" s="149" cm="1">
        <f t="array" ref="AX21">+INDEX($J$9:$J$64,MATCH(AQ21,$C$9:$C$64,),)</f>
        <v>8.6662067368287037</v>
      </c>
      <c r="AY21" s="149" cm="1">
        <f t="array" ref="AY21">+INDEX($N$9:$N$64,MATCH(AQ21,$C$9:$C$64,),)</f>
        <v>0.69509864806167609</v>
      </c>
      <c r="AZ21" s="149" cm="1">
        <f t="array" ref="AZ21">+INDEX($R$9:$R$64,MATCH(AQ21,$C$9:$C$64,),)</f>
        <v>0.14601345938529262</v>
      </c>
      <c r="BB21" s="190">
        <f t="shared" si="10"/>
        <v>86.448532659999998</v>
      </c>
      <c r="BC21" s="190">
        <f t="shared" si="11"/>
        <v>192.60099053186062</v>
      </c>
      <c r="BD21" s="190">
        <f t="shared" si="12"/>
        <v>341.09165495133283</v>
      </c>
      <c r="BE21" s="190">
        <f t="shared" si="13"/>
        <v>9.4109887853352028</v>
      </c>
    </row>
    <row r="22" spans="2:57" x14ac:dyDescent="0.35">
      <c r="B22" s="38" t="str">
        <f>+Inputs!B31</f>
        <v>MARL</v>
      </c>
      <c r="C22" s="38" t="str">
        <f>+Inputs!C31</f>
        <v>Marlborough Lines Limited</v>
      </c>
      <c r="D22" s="38" t="str">
        <f>+Inputs!D31</f>
        <v>Lines Business</v>
      </c>
      <c r="F22" s="150">
        <f>+Summary!E22</f>
        <v>0.59713078000000008</v>
      </c>
      <c r="G22" s="166">
        <f t="shared" si="2"/>
        <v>4.9242239744416716E-3</v>
      </c>
      <c r="H22" s="170">
        <f>RANK(F22,$F$9:$F$64)+COUNTIF($F$9:F22,F22)-1</f>
        <v>34</v>
      </c>
      <c r="J22" s="150">
        <f>+Summary!F22</f>
        <v>0.97885226898946176</v>
      </c>
      <c r="K22" s="166">
        <f t="shared" si="0"/>
        <v>4.2862768768120148E-3</v>
      </c>
      <c r="L22" s="170">
        <f>RANK(J22,$J$9:$J$64)+COUNTIF($J$9:J22,J22)-1</f>
        <v>27</v>
      </c>
      <c r="N22" s="150">
        <f>+Summary!G22</f>
        <v>3.7893120802722602</v>
      </c>
      <c r="O22" s="166">
        <f t="shared" si="1"/>
        <v>8.4350806373231849E-3</v>
      </c>
      <c r="P22" s="170">
        <f>RANK(N22,$N$9:$N$64)+COUNTIF($N$9:N22,N22)-1</f>
        <v>23</v>
      </c>
      <c r="R22" s="96">
        <f>+Summary!H22</f>
        <v>8.3375271438909951E-2</v>
      </c>
      <c r="S22" s="166">
        <f t="shared" si="3"/>
        <v>1.5539736292266682E-2</v>
      </c>
      <c r="U22" s="182">
        <f t="shared" si="4"/>
        <v>5.4486704007006317</v>
      </c>
      <c r="V22" s="166">
        <f t="shared" si="5"/>
        <v>6.8205121567803872E-3</v>
      </c>
      <c r="W22" s="170">
        <f>RANK(U22,$U$9:$U$64)+COUNTIF($U$9:U22,U22)-1</f>
        <v>26</v>
      </c>
      <c r="Y22" s="38" t="str" cm="1">
        <f t="array" ref="Y22">+INDEX($C$9:$C$64,MATCH(Z22,$H$9:$H$64,),)</f>
        <v>Northpower Limited</v>
      </c>
      <c r="Z22" s="188">
        <f t="shared" si="6"/>
        <v>14</v>
      </c>
      <c r="AA22" s="153" cm="1">
        <f t="array" ref="AA22">+INDEX($F$9:$F$64,MATCH(Z22,$H$9:$H$64,),)</f>
        <v>2.4558668299999997</v>
      </c>
      <c r="AB22" s="145" cm="1">
        <f t="array" ref="AB22">+INDEX($G$9:$G$64,MATCH(Z22,$H$9:$H$64,),)</f>
        <v>2.0252244110280274E-2</v>
      </c>
      <c r="AC22" s="166">
        <f t="shared" si="14"/>
        <v>0.76235055208189118</v>
      </c>
      <c r="AE22" s="38" t="str" cm="1">
        <f t="array" ref="AE22">+INDEX($C$9:$C$64,MATCH(AF22,$L$9:$L$64,),)</f>
        <v>WEL Networks Limited</v>
      </c>
      <c r="AF22" s="188">
        <f t="shared" si="7"/>
        <v>14</v>
      </c>
      <c r="AG22" s="153" cm="1">
        <f t="array" ref="AG22">+INDEX($J$9:$J$64,MATCH(AF22,$L$9:$L$64,),)</f>
        <v>2.6598966655478358</v>
      </c>
      <c r="AH22" s="145" cm="1">
        <f t="array" ref="AH22">+INDEX($K$9:$K$64,MATCH(AF22,$L$9:$L$64,),)</f>
        <v>1.1647368998814481E-2</v>
      </c>
      <c r="AI22" s="166">
        <f t="shared" si="15"/>
        <v>0.87867988238621342</v>
      </c>
      <c r="AK22" s="38" t="str" cm="1">
        <f t="array" ref="AK22">+INDEX($C$9:$C$64,MATCH(AL22,$P$9:$P$64,),)</f>
        <v>Network Tasman Limited</v>
      </c>
      <c r="AL22" s="188">
        <f t="shared" si="8"/>
        <v>14</v>
      </c>
      <c r="AM22" s="153" cm="1">
        <f t="array" ref="AM22">+INDEX($N$9:$N$64,MATCH(AL22,$P$9:$P$64,),)</f>
        <v>7.6647324341820084</v>
      </c>
      <c r="AN22" s="145" cm="1">
        <f t="array" ref="AN22">+INDEX($O$9:$O$64,MATCH(AL22,$P$9:$P$64,),)</f>
        <v>1.7061839926677775E-2</v>
      </c>
      <c r="AO22" s="166">
        <f t="shared" si="16"/>
        <v>0.82678100276567135</v>
      </c>
      <c r="AQ22" s="38" t="str" cm="1">
        <f t="array" ref="AQ22">+INDEX($C$9:$C$64,MATCH(AR22,$W$9:$W$64,),)</f>
        <v>Alpine Energy Ltd</v>
      </c>
      <c r="AR22" s="188">
        <f t="shared" si="9"/>
        <v>14</v>
      </c>
      <c r="AS22" s="153" cm="1">
        <f t="array" ref="AS22">+INDEX($U$9:$U$64,MATCH(AR22,$W$9:$W$64,),)</f>
        <v>12.614693144418885</v>
      </c>
      <c r="AT22" s="145" cm="1">
        <f t="array" ref="AT22">+INDEX($V$9:$V$64,MATCH(AR22,$W$9:$W$64,),)</f>
        <v>1.5790763914532196E-2</v>
      </c>
      <c r="AU22" s="166">
        <f t="shared" si="17"/>
        <v>0.80384874725507816</v>
      </c>
      <c r="AW22" s="153" cm="1">
        <f t="array" ref="AW22">+INDEX($F$9:$F$64,MATCH(AQ22,$C$9:$C$64,),)</f>
        <v>2.6451300499999997</v>
      </c>
      <c r="AX22" s="153" cm="1">
        <f t="array" ref="AX22">+INDEX($J$9:$J$64,MATCH(AQ22,$C$9:$C$64,),)</f>
        <v>1.6208091523735051</v>
      </c>
      <c r="AY22" s="153" cm="1">
        <f t="array" ref="AY22">+INDEX($N$9:$N$64,MATCH(AQ22,$C$9:$C$64,),)</f>
        <v>8.1738870498838185</v>
      </c>
      <c r="AZ22" s="153" cm="1">
        <f t="array" ref="AZ22">+INDEX($R$9:$R$64,MATCH(AQ22,$C$9:$C$64,),)</f>
        <v>0.17486689216156298</v>
      </c>
      <c r="BB22" s="189">
        <f t="shared" si="10"/>
        <v>89.093662710000004</v>
      </c>
      <c r="BC22" s="189">
        <f t="shared" si="11"/>
        <v>194.22179968423413</v>
      </c>
      <c r="BD22" s="189">
        <f t="shared" si="12"/>
        <v>349.26554200121666</v>
      </c>
      <c r="BE22" s="189">
        <f t="shared" si="13"/>
        <v>9.5858556774967649</v>
      </c>
    </row>
    <row r="23" spans="2:57" x14ac:dyDescent="0.35">
      <c r="B23" s="35" t="str">
        <f>+Inputs!B32</f>
        <v>MELT</v>
      </c>
      <c r="C23" s="35" t="str">
        <f>+Inputs!C32</f>
        <v>MEL (Te Apiti) Limited</v>
      </c>
      <c r="D23" s="35" t="str">
        <f>+Inputs!D32</f>
        <v>Generator</v>
      </c>
      <c r="F23" s="151">
        <f>+Summary!E23</f>
        <v>6.289119E-2</v>
      </c>
      <c r="G23" s="167">
        <f t="shared" si="2"/>
        <v>5.1863061820254228E-4</v>
      </c>
      <c r="H23" s="171">
        <f>RANK(F23,$F$9:$F$64)+COUNTIF($F$9:F23,F23)-1</f>
        <v>51</v>
      </c>
      <c r="J23" s="151">
        <f>+Summary!F23</f>
        <v>0.15249690978711519</v>
      </c>
      <c r="K23" s="167">
        <f t="shared" si="0"/>
        <v>6.6776570777181974E-4</v>
      </c>
      <c r="L23" s="171">
        <f>RANK(J23,$J$9:$J$64)+COUNTIF($J$9:J23,J23)-1</f>
        <v>46</v>
      </c>
      <c r="N23" s="151">
        <f>+Summary!G23</f>
        <v>4.7451899999999998E-2</v>
      </c>
      <c r="O23" s="167">
        <f t="shared" si="1"/>
        <v>1.0562883035631035E-4</v>
      </c>
      <c r="P23" s="171">
        <f>RANK(N23,$N$9:$N$64)+COUNTIF($N$9:N23,N23)-1</f>
        <v>51</v>
      </c>
      <c r="R23" s="95">
        <f>+Summary!H23</f>
        <v>2.3056043085063205E-3</v>
      </c>
      <c r="S23" s="167">
        <f t="shared" si="3"/>
        <v>8.7718928259539197E-3</v>
      </c>
      <c r="U23" s="183">
        <f t="shared" si="4"/>
        <v>0.26514560409562149</v>
      </c>
      <c r="V23" s="167">
        <f t="shared" si="5"/>
        <v>3.3190277316435298E-4</v>
      </c>
      <c r="W23" s="171">
        <f>RANK(U23,$U$9:$U$64)+COUNTIF($U$9:U23,U23)-1</f>
        <v>52</v>
      </c>
      <c r="Y23" s="35" t="str" cm="1">
        <f t="array" ref="Y23">+INDEX($C$9:$C$64,MATCH(Z23,$H$9:$H$64,),)</f>
        <v>Horizon Energy Distribution Ltd</v>
      </c>
      <c r="Z23" s="169">
        <f t="shared" si="6"/>
        <v>15</v>
      </c>
      <c r="AA23" s="149" cm="1">
        <f t="array" ref="AA23">+INDEX($F$9:$F$64,MATCH(Z23,$H$9:$H$64,),)</f>
        <v>2.4471983799999997</v>
      </c>
      <c r="AB23" s="147" cm="1">
        <f t="array" ref="AB23">+INDEX($G$9:$G$64,MATCH(Z23,$H$9:$H$64,),)</f>
        <v>2.0180759955148883E-2</v>
      </c>
      <c r="AC23" s="165">
        <f t="shared" si="14"/>
        <v>0.78253131203704007</v>
      </c>
      <c r="AE23" s="35" t="str" cm="1">
        <f t="array" ref="AE23">+INDEX($C$9:$C$64,MATCH(AF23,$L$9:$L$64,),)</f>
        <v>New Zealand Steel Limited</v>
      </c>
      <c r="AF23" s="169">
        <f t="shared" si="7"/>
        <v>15</v>
      </c>
      <c r="AG23" s="149" cm="1">
        <f t="array" ref="AG23">+INDEX($J$9:$J$64,MATCH(AF23,$L$9:$L$64,),)</f>
        <v>2.6539861864070473</v>
      </c>
      <c r="AH23" s="147" cm="1">
        <f t="array" ref="AH23">+INDEX($K$9:$K$64,MATCH(AF23,$L$9:$L$64,),)</f>
        <v>1.1621487718385722E-2</v>
      </c>
      <c r="AI23" s="165">
        <f t="shared" si="15"/>
        <v>0.89030137010459909</v>
      </c>
      <c r="AK23" s="35" t="str" cm="1">
        <f t="array" ref="AK23">+INDEX($C$9:$C$64,MATCH(AL23,$P$9:$P$64,),)</f>
        <v>Mainpower New Zealand Limited</v>
      </c>
      <c r="AL23" s="169">
        <f t="shared" si="8"/>
        <v>15</v>
      </c>
      <c r="AM23" s="149" cm="1">
        <f t="array" ref="AM23">+INDEX($N$9:$N$64,MATCH(AL23,$P$9:$P$64,),)</f>
        <v>7.4550633428731743</v>
      </c>
      <c r="AN23" s="147" cm="1">
        <f t="array" ref="AN23">+INDEX($O$9:$O$64,MATCH(AL23,$P$9:$P$64,),)</f>
        <v>1.6595112548494339E-2</v>
      </c>
      <c r="AO23" s="165">
        <f t="shared" si="16"/>
        <v>0.84337611531416568</v>
      </c>
      <c r="AQ23" s="35" t="str" cm="1">
        <f t="array" ref="AQ23">+INDEX($C$9:$C$64,MATCH(AR23,$W$9:$W$64,),)</f>
        <v>Mainpower New Zealand Limited</v>
      </c>
      <c r="AR23" s="169">
        <f t="shared" si="9"/>
        <v>15</v>
      </c>
      <c r="AS23" s="149" cm="1">
        <f t="array" ref="AS23">+INDEX($U$9:$U$64,MATCH(AR23,$W$9:$W$64,),)</f>
        <v>12.11917364303587</v>
      </c>
      <c r="AT23" s="147" cm="1">
        <f t="array" ref="AT23">+INDEX($V$9:$V$64,MATCH(AR23,$W$9:$W$64,),)</f>
        <v>1.5170484739144742E-2</v>
      </c>
      <c r="AU23" s="165">
        <f t="shared" si="17"/>
        <v>0.81901923199422288</v>
      </c>
      <c r="AW23" s="149" cm="1">
        <f t="array" ref="AW23">+INDEX($F$9:$F$64,MATCH(AQ23,$C$9:$C$64,),)</f>
        <v>2.8725603900000003</v>
      </c>
      <c r="AX23" s="149" cm="1">
        <f t="array" ref="AX23">+INDEX($J$9:$J$64,MATCH(AQ23,$C$9:$C$64,),)</f>
        <v>1.629905362175919</v>
      </c>
      <c r="AY23" s="149" cm="1">
        <f t="array" ref="AY23">+INDEX($N$9:$N$64,MATCH(AQ23,$C$9:$C$64,),)</f>
        <v>7.4550633428731743</v>
      </c>
      <c r="AZ23" s="149" cm="1">
        <f t="array" ref="AZ23">+INDEX($R$9:$R$64,MATCH(AQ23,$C$9:$C$64,),)</f>
        <v>0.16164454798677741</v>
      </c>
      <c r="BB23" s="190">
        <f t="shared" si="10"/>
        <v>91.966223100000008</v>
      </c>
      <c r="BC23" s="190">
        <f t="shared" si="11"/>
        <v>195.85170504641005</v>
      </c>
      <c r="BD23" s="190">
        <f t="shared" si="12"/>
        <v>356.72060534408985</v>
      </c>
      <c r="BE23" s="190">
        <f t="shared" si="13"/>
        <v>9.7475002254835417</v>
      </c>
    </row>
    <row r="24" spans="2:57" x14ac:dyDescent="0.35">
      <c r="B24" s="38" t="str">
        <f>+Inputs!B33</f>
        <v>MELW</v>
      </c>
      <c r="C24" s="38" t="str">
        <f>+Inputs!C33</f>
        <v>MEL (West Wind) Limited</v>
      </c>
      <c r="D24" s="38" t="str">
        <f>+Inputs!D33</f>
        <v>Generator</v>
      </c>
      <c r="F24" s="150">
        <f>+Summary!E24</f>
        <v>0.10019955</v>
      </c>
      <c r="G24" s="166">
        <f t="shared" si="2"/>
        <v>8.26293071575153E-4</v>
      </c>
      <c r="H24" s="170">
        <f>RANK(F24,$F$9:$F$64)+COUNTIF($F$9:F24,F24)-1</f>
        <v>46</v>
      </c>
      <c r="J24" s="150">
        <f>+Summary!F24</f>
        <v>0.42042361419677954</v>
      </c>
      <c r="K24" s="166">
        <f t="shared" si="0"/>
        <v>1.8409846644762615E-3</v>
      </c>
      <c r="L24" s="170">
        <f>RANK(J24,$J$9:$J$64)+COUNTIF($J$9:J24,J24)-1</f>
        <v>35</v>
      </c>
      <c r="N24" s="150">
        <f>+Summary!G24</f>
        <v>9.7911679999999987E-2</v>
      </c>
      <c r="O24" s="166">
        <f t="shared" si="1"/>
        <v>2.179532587024196E-4</v>
      </c>
      <c r="P24" s="170">
        <f>RANK(N24,$N$9:$N$64)+COUNTIF($N$9:N24,N24)-1</f>
        <v>45</v>
      </c>
      <c r="R24" s="96">
        <f>+Summary!H24</f>
        <v>6.1352978406141491E-3</v>
      </c>
      <c r="S24" s="166">
        <f t="shared" si="3"/>
        <v>9.9190820018901782E-3</v>
      </c>
      <c r="U24" s="182">
        <f t="shared" si="4"/>
        <v>0.62467014203739368</v>
      </c>
      <c r="V24" s="166">
        <f t="shared" si="5"/>
        <v>7.8194678415415214E-4</v>
      </c>
      <c r="W24" s="170">
        <f>RANK(U24,$U$9:$U$64)+COUNTIF($U$9:U24,U24)-1</f>
        <v>48</v>
      </c>
      <c r="Y24" s="38" t="str" cm="1">
        <f t="array" ref="Y24">+INDEX($C$9:$C$64,MATCH(Z24,$H$9:$H$64,),)</f>
        <v>New Zealand Steel Limited</v>
      </c>
      <c r="Z24" s="188">
        <f t="shared" si="6"/>
        <v>16</v>
      </c>
      <c r="AA24" s="153" cm="1">
        <f t="array" ref="AA24">+INDEX($F$9:$F$64,MATCH(Z24,$H$9:$H$64,),)</f>
        <v>2.2849301099999999</v>
      </c>
      <c r="AB24" s="145" cm="1">
        <f t="array" ref="AB24">+INDEX($G$9:$G$64,MATCH(Z24,$H$9:$H$64,),)</f>
        <v>1.8842618743561745E-2</v>
      </c>
      <c r="AC24" s="166">
        <f t="shared" si="14"/>
        <v>0.80137393078060182</v>
      </c>
      <c r="AE24" s="38" t="str" cm="1">
        <f t="array" ref="AE24">+INDEX($C$9:$C$64,MATCH(AF24,$L$9:$L$64,),)</f>
        <v>Unison Networks Limited</v>
      </c>
      <c r="AF24" s="188">
        <f t="shared" si="7"/>
        <v>16</v>
      </c>
      <c r="AG24" s="153" cm="1">
        <f t="array" ref="AG24">+INDEX($J$9:$J$64,MATCH(AF24,$L$9:$L$64,),)</f>
        <v>2.1562034316376164</v>
      </c>
      <c r="AH24" s="145" cm="1">
        <f t="array" ref="AH24">+INDEX($K$9:$K$64,MATCH(AF24,$L$9:$L$64,),)</f>
        <v>9.4417566404298037E-3</v>
      </c>
      <c r="AI24" s="166">
        <f t="shared" si="15"/>
        <v>0.89974312674502888</v>
      </c>
      <c r="AK24" s="38" t="str" cm="1">
        <f t="array" ref="AK24">+INDEX($C$9:$C$64,MATCH(AL24,$P$9:$P$64,),)</f>
        <v>Counties Power Ltd</v>
      </c>
      <c r="AL24" s="188">
        <f t="shared" si="8"/>
        <v>16</v>
      </c>
      <c r="AM24" s="153" cm="1">
        <f t="array" ref="AM24">+INDEX($N$9:$N$64,MATCH(AL24,$P$9:$P$64,),)</f>
        <v>6.6587997675707582</v>
      </c>
      <c r="AN24" s="145" cm="1">
        <f t="array" ref="AN24">+INDEX($O$9:$O$64,MATCH(AL24,$P$9:$P$64,),)</f>
        <v>1.4822614711431375E-2</v>
      </c>
      <c r="AO24" s="166">
        <f t="shared" si="16"/>
        <v>0.8581987300255971</v>
      </c>
      <c r="AQ24" s="38" t="str" cm="1">
        <f t="array" ref="AQ24">+INDEX($C$9:$C$64,MATCH(AR24,$W$9:$W$64,),)</f>
        <v>Mercury NZ Limited</v>
      </c>
      <c r="AR24" s="188">
        <f t="shared" si="9"/>
        <v>16</v>
      </c>
      <c r="AS24" s="153" cm="1">
        <f t="array" ref="AS24">+INDEX($U$9:$U$64,MATCH(AR24,$W$9:$W$64,),)</f>
        <v>12.108628376889939</v>
      </c>
      <c r="AT24" s="145" cm="1">
        <f t="array" ref="AT24">+INDEX($V$9:$V$64,MATCH(AR24,$W$9:$W$64,),)</f>
        <v>1.5157284433261758E-2</v>
      </c>
      <c r="AU24" s="166">
        <f t="shared" si="17"/>
        <v>0.83417651642748469</v>
      </c>
      <c r="AW24" s="153" cm="1">
        <f t="array" ref="AW24">+INDEX($F$9:$F$64,MATCH(AQ24,$C$9:$C$64,),)</f>
        <v>3.4790993399999999</v>
      </c>
      <c r="AX24" s="153" cm="1">
        <f t="array" ref="AX24">+INDEX($J$9:$J$64,MATCH(AQ24,$C$9:$C$64,),)</f>
        <v>6.7351635643531598</v>
      </c>
      <c r="AY24" s="153" cm="1">
        <f t="array" ref="AY24">+INDEX($N$9:$N$64,MATCH(AQ24,$C$9:$C$64,),)</f>
        <v>1.7534299030999996</v>
      </c>
      <c r="AZ24" s="153" cm="1">
        <f t="array" ref="AZ24">+INDEX($R$9:$R$64,MATCH(AQ24,$C$9:$C$64,),)</f>
        <v>0.14093556943678026</v>
      </c>
      <c r="BB24" s="189">
        <f t="shared" si="10"/>
        <v>95.445322440000012</v>
      </c>
      <c r="BC24" s="189">
        <f t="shared" si="11"/>
        <v>202.58686861076322</v>
      </c>
      <c r="BD24" s="189">
        <f t="shared" si="12"/>
        <v>358.47403524718987</v>
      </c>
      <c r="BE24" s="189">
        <f t="shared" si="13"/>
        <v>9.8884357949203228</v>
      </c>
    </row>
    <row r="25" spans="2:57" x14ac:dyDescent="0.35">
      <c r="B25" s="35" t="str">
        <f>+Inputs!B34</f>
        <v>MERI</v>
      </c>
      <c r="C25" s="35" t="str">
        <f>+Inputs!C34</f>
        <v>Meridian Energy Limited</v>
      </c>
      <c r="D25" s="35" t="str">
        <f>+Inputs!D34</f>
        <v>Generator</v>
      </c>
      <c r="F25" s="151">
        <f>+Summary!E25</f>
        <v>16.616420209999998</v>
      </c>
      <c r="G25" s="167">
        <f t="shared" si="2"/>
        <v>0.13702689177650346</v>
      </c>
      <c r="H25" s="171">
        <f>RANK(F25,$F$9:$F$64)+COUNTIF($F$9:F25,F25)-1</f>
        <v>1</v>
      </c>
      <c r="J25" s="151">
        <f>+Summary!F25</f>
        <v>47.766170595498465</v>
      </c>
      <c r="K25" s="167">
        <f t="shared" si="0"/>
        <v>0.20916234145190224</v>
      </c>
      <c r="L25" s="171">
        <f>RANK(J25,$J$9:$J$64)+COUNTIF($J$9:J25,J25)-1</f>
        <v>2</v>
      </c>
      <c r="N25" s="151">
        <f>+Summary!G25</f>
        <v>1.3864867592820835</v>
      </c>
      <c r="O25" s="167">
        <f t="shared" si="1"/>
        <v>3.0863458510086575E-3</v>
      </c>
      <c r="P25" s="171">
        <f>RANK(N25,$N$9:$N$64)+COUNTIF($N$9:N25,N25)-1</f>
        <v>33</v>
      </c>
      <c r="R25" s="95">
        <f>+Summary!H25</f>
        <v>0.85776392117545219</v>
      </c>
      <c r="S25" s="167">
        <f t="shared" si="3"/>
        <v>1.3042054912973056E-2</v>
      </c>
      <c r="U25" s="183">
        <f t="shared" si="4"/>
        <v>66.626841485955993</v>
      </c>
      <c r="V25" s="167">
        <f t="shared" si="5"/>
        <v>8.3401848323291616E-2</v>
      </c>
      <c r="W25" s="171">
        <f>RANK(U25,$U$9:$U$64)+COUNTIF($U$9:U25,U25)-1</f>
        <v>3</v>
      </c>
      <c r="Y25" s="35" t="str" cm="1">
        <f t="array" ref="Y25">+INDEX($C$9:$C$64,MATCH(Z25,$H$9:$H$64,),)</f>
        <v>KiwiRail Holdings Limited</v>
      </c>
      <c r="Z25" s="169">
        <f t="shared" si="6"/>
        <v>17</v>
      </c>
      <c r="AA25" s="149" cm="1">
        <f t="array" ref="AA25">+INDEX($F$9:$F$64,MATCH(Z25,$H$9:$H$64,),)</f>
        <v>1.97009477</v>
      </c>
      <c r="AB25" s="147" cm="1">
        <f t="array" ref="AB25">+INDEX($G$9:$G$64,MATCH(Z25,$H$9:$H$64,),)</f>
        <v>1.6246337022446156E-2</v>
      </c>
      <c r="AC25" s="165">
        <f t="shared" si="14"/>
        <v>0.81762026780304797</v>
      </c>
      <c r="AE25" s="35" t="str" cm="1">
        <f t="array" ref="AE25">+INDEX($C$9:$C$64,MATCH(AF25,$L$9:$L$64,),)</f>
        <v>Nga Awa Purua Joint Venture</v>
      </c>
      <c r="AF25" s="169">
        <f t="shared" si="7"/>
        <v>17</v>
      </c>
      <c r="AG25" s="149" cm="1">
        <f t="array" ref="AG25">+INDEX($J$9:$J$64,MATCH(AF25,$L$9:$L$64,),)</f>
        <v>1.7300587802840883</v>
      </c>
      <c r="AH25" s="147" cm="1">
        <f t="array" ref="AH25">+INDEX($K$9:$K$64,MATCH(AF25,$L$9:$L$64,),)</f>
        <v>7.5757202392888563E-3</v>
      </c>
      <c r="AI25" s="165">
        <f t="shared" si="15"/>
        <v>0.90731884698431775</v>
      </c>
      <c r="AK25" s="35" t="str" cm="1">
        <f t="array" ref="AK25">+INDEX($C$9:$C$64,MATCH(AL25,$P$9:$P$64,),)</f>
        <v>Norske Skog Tasman Limited</v>
      </c>
      <c r="AL25" s="169">
        <f t="shared" si="8"/>
        <v>17</v>
      </c>
      <c r="AM25" s="149" cm="1">
        <f t="array" ref="AM25">+INDEX($N$9:$N$64,MATCH(AL25,$P$9:$P$64,),)</f>
        <v>6.3776301511538982</v>
      </c>
      <c r="AN25" s="147" cm="1">
        <f t="array" ref="AN25">+INDEX($O$9:$O$64,MATCH(AL25,$P$9:$P$64,),)</f>
        <v>1.4196725806796463E-2</v>
      </c>
      <c r="AO25" s="165">
        <f t="shared" si="16"/>
        <v>0.87239545583239353</v>
      </c>
      <c r="AQ25" s="35" t="str" cm="1">
        <f t="array" ref="AQ25">+INDEX($C$9:$C$64,MATCH(AR25,$W$9:$W$64,),)</f>
        <v>Counties Power Ltd</v>
      </c>
      <c r="AR25" s="169">
        <f t="shared" si="9"/>
        <v>17</v>
      </c>
      <c r="AS25" s="149" cm="1">
        <f t="array" ref="AS25">+INDEX($U$9:$U$64,MATCH(AR25,$W$9:$W$64,),)</f>
        <v>11.308469594105491</v>
      </c>
      <c r="AT25" s="147" cm="1">
        <f t="array" ref="AT25">+INDEX($V$9:$V$64,MATCH(AR25,$W$9:$W$64,),)</f>
        <v>1.4155665266752042E-2</v>
      </c>
      <c r="AU25" s="165">
        <f t="shared" si="17"/>
        <v>0.84833218169423674</v>
      </c>
      <c r="AW25" s="149" cm="1">
        <f t="array" ref="AW25">+INDEX($F$9:$F$64,MATCH(AQ25,$C$9:$C$64,),)</f>
        <v>0.98603348000000002</v>
      </c>
      <c r="AX25" s="149" cm="1">
        <f t="array" ref="AX25">+INDEX($J$9:$J$64,MATCH(AQ25,$C$9:$C$64,),)</f>
        <v>3.4831939031750458</v>
      </c>
      <c r="AY25" s="149" cm="1">
        <f t="array" ref="AY25">+INDEX($N$9:$N$64,MATCH(AQ25,$C$9:$C$64,),)</f>
        <v>6.6587997675707582</v>
      </c>
      <c r="AZ25" s="149" cm="1">
        <f t="array" ref="AZ25">+INDEX($R$9:$R$64,MATCH(AQ25,$C$9:$C$64,),)</f>
        <v>0.18044244335968559</v>
      </c>
      <c r="BB25" s="190">
        <f t="shared" si="10"/>
        <v>96.431355920000016</v>
      </c>
      <c r="BC25" s="190">
        <f t="shared" si="11"/>
        <v>206.07006251393827</v>
      </c>
      <c r="BD25" s="190">
        <f t="shared" si="12"/>
        <v>365.13283501476064</v>
      </c>
      <c r="BE25" s="190">
        <f t="shared" si="13"/>
        <v>10.068878238280009</v>
      </c>
    </row>
    <row r="26" spans="2:57" x14ac:dyDescent="0.35">
      <c r="B26" s="38" t="str">
        <f>+Inputs!B35</f>
        <v>METH</v>
      </c>
      <c r="C26" s="38" t="str">
        <f>+Inputs!C35</f>
        <v>Methanex New Zealand Ltd</v>
      </c>
      <c r="D26" s="38" t="str">
        <f>+Inputs!D35</f>
        <v>Direct Connect</v>
      </c>
      <c r="F26" s="150">
        <f>+Summary!E26</f>
        <v>0.24424689000000002</v>
      </c>
      <c r="G26" s="166">
        <f t="shared" si="2"/>
        <v>2.0141758417156421E-3</v>
      </c>
      <c r="H26" s="170">
        <f>RANK(F26,$F$9:$F$64)+COUNTIF($F$9:F26,F26)-1</f>
        <v>42</v>
      </c>
      <c r="J26" s="150">
        <f>+Summary!F26</f>
        <v>0.12863253612654721</v>
      </c>
      <c r="K26" s="166">
        <f t="shared" si="0"/>
        <v>5.6326647306452861E-4</v>
      </c>
      <c r="L26" s="170">
        <f>RANK(J26,$J$9:$J$64)+COUNTIF($J$9:J26,J26)-1</f>
        <v>49</v>
      </c>
      <c r="N26" s="150">
        <f>+Summary!G26</f>
        <v>0.47358824530883764</v>
      </c>
      <c r="O26" s="166">
        <f t="shared" si="1"/>
        <v>1.0542164259485902E-3</v>
      </c>
      <c r="P26" s="170">
        <f>RANK(N26,$N$9:$N$64)+COUNTIF($N$9:N26,N26)-1</f>
        <v>40</v>
      </c>
      <c r="R26" s="96">
        <f>+Summary!H26</f>
        <v>1.0405105199473654E-2</v>
      </c>
      <c r="S26" s="166">
        <f t="shared" si="3"/>
        <v>1.2292383454916012E-2</v>
      </c>
      <c r="U26" s="182">
        <f t="shared" si="4"/>
        <v>0.85687277663485861</v>
      </c>
      <c r="V26" s="166">
        <f t="shared" si="5"/>
        <v>1.0726123549519003E-3</v>
      </c>
      <c r="W26" s="170">
        <f>RANK(U26,$U$9:$U$64)+COUNTIF($U$9:U26,U26)-1</f>
        <v>44</v>
      </c>
      <c r="Y26" s="38" t="str" cm="1">
        <f t="array" ref="Y26">+INDEX($C$9:$C$64,MATCH(Z26,$H$9:$H$64,),)</f>
        <v>WEL Networks Limited</v>
      </c>
      <c r="Z26" s="188">
        <f t="shared" si="6"/>
        <v>18</v>
      </c>
      <c r="AA26" s="153" cm="1">
        <f t="array" ref="AA26">+INDEX($F$9:$F$64,MATCH(Z26,$H$9:$H$64,),)</f>
        <v>1.72859641</v>
      </c>
      <c r="AB26" s="145" cm="1">
        <f t="array" ref="AB26">+INDEX($G$9:$G$64,MATCH(Z26,$H$9:$H$64,),)</f>
        <v>1.4254826864319076E-2</v>
      </c>
      <c r="AC26" s="166">
        <f t="shared" si="14"/>
        <v>0.83187509466736709</v>
      </c>
      <c r="AE26" s="38" t="str" cm="1">
        <f t="array" ref="AE26">+INDEX($C$9:$C$64,MATCH(AF26,$L$9:$L$64,),)</f>
        <v>Mainpower New Zealand Limited</v>
      </c>
      <c r="AF26" s="188">
        <f t="shared" si="7"/>
        <v>18</v>
      </c>
      <c r="AG26" s="153" cm="1">
        <f t="array" ref="AG26">+INDEX($J$9:$J$64,MATCH(AF26,$L$9:$L$64,),)</f>
        <v>1.629905362175919</v>
      </c>
      <c r="AH26" s="145" cm="1">
        <f t="array" ref="AH26">+INDEX($K$9:$K$64,MATCH(AF26,$L$9:$L$64,),)</f>
        <v>7.137160413898746E-3</v>
      </c>
      <c r="AI26" s="166">
        <f t="shared" si="15"/>
        <v>0.91445600739821653</v>
      </c>
      <c r="AK26" s="38" t="str" cm="1">
        <f t="array" ref="AK26">+INDEX($C$9:$C$64,MATCH(AL26,$P$9:$P$64,),)</f>
        <v>Electra Limited</v>
      </c>
      <c r="AL26" s="188">
        <f t="shared" si="8"/>
        <v>18</v>
      </c>
      <c r="AM26" s="153" cm="1">
        <f t="array" ref="AM26">+INDEX($N$9:$N$64,MATCH(AL26,$P$9:$P$64,),)</f>
        <v>5.7713981581002125</v>
      </c>
      <c r="AN26" s="145" cm="1">
        <f t="array" ref="AN26">+INDEX($O$9:$O$64,MATCH(AL26,$P$9:$P$64,),)</f>
        <v>1.2847241879897104E-2</v>
      </c>
      <c r="AO26" s="166">
        <f t="shared" si="16"/>
        <v>0.88524269771229058</v>
      </c>
      <c r="AQ26" s="38" t="str" cm="1">
        <f t="array" ref="AQ26">+INDEX($C$9:$C$64,MATCH(AR26,$W$9:$W$64,),)</f>
        <v>Network Tasman Limited</v>
      </c>
      <c r="AR26" s="188">
        <f t="shared" si="9"/>
        <v>18</v>
      </c>
      <c r="AS26" s="153" cm="1">
        <f t="array" ref="AS26">+INDEX($U$9:$U$64,MATCH(AR26,$W$9:$W$64,),)</f>
        <v>10.707862599150515</v>
      </c>
      <c r="AT26" s="145" cm="1">
        <f t="array" ref="AT26">+INDEX($V$9:$V$64,MATCH(AR26,$W$9:$W$64,),)</f>
        <v>1.3403840140752313E-2</v>
      </c>
      <c r="AU26" s="166">
        <f t="shared" si="17"/>
        <v>0.8617360218349891</v>
      </c>
      <c r="AW26" s="153" cm="1">
        <f t="array" ref="AW26">+INDEX($F$9:$F$64,MATCH(AQ26,$C$9:$C$64,),)</f>
        <v>1.5084353299999997</v>
      </c>
      <c r="AX26" s="153" cm="1">
        <f t="array" ref="AX26">+INDEX($J$9:$J$64,MATCH(AQ26,$C$9:$C$64,),)</f>
        <v>1.3738857430186484</v>
      </c>
      <c r="AY26" s="153" cm="1">
        <f t="array" ref="AY26">+INDEX($N$9:$N$64,MATCH(AQ26,$C$9:$C$64,),)</f>
        <v>7.6647324341820084</v>
      </c>
      <c r="AZ26" s="153" cm="1">
        <f t="array" ref="AZ26">+INDEX($R$9:$R$64,MATCH(AQ26,$C$9:$C$64,),)</f>
        <v>0.16080909194985848</v>
      </c>
      <c r="BB26" s="189">
        <f t="shared" si="10"/>
        <v>97.939791250000013</v>
      </c>
      <c r="BC26" s="189">
        <f t="shared" si="11"/>
        <v>207.44394825695693</v>
      </c>
      <c r="BD26" s="189">
        <f t="shared" si="12"/>
        <v>372.79756744894263</v>
      </c>
      <c r="BE26" s="189">
        <f t="shared" si="13"/>
        <v>10.229687330229867</v>
      </c>
    </row>
    <row r="27" spans="2:57" x14ac:dyDescent="0.35">
      <c r="B27" s="35" t="str">
        <f>+Inputs!B36</f>
        <v>MPOW</v>
      </c>
      <c r="C27" s="35" t="str">
        <f>+Inputs!C36</f>
        <v>Mainpower New Zealand Limited</v>
      </c>
      <c r="D27" s="35" t="str">
        <f>+Inputs!D36</f>
        <v>Lines Business</v>
      </c>
      <c r="F27" s="151">
        <f>+Summary!E27</f>
        <v>2.8725603900000003</v>
      </c>
      <c r="G27" s="167">
        <f t="shared" si="2"/>
        <v>2.3688497083452168E-2</v>
      </c>
      <c r="H27" s="171">
        <f>RANK(F27,$F$9:$F$64)+COUNTIF($F$9:F27,F27)-1</f>
        <v>12</v>
      </c>
      <c r="J27" s="151">
        <f>+Summary!F27</f>
        <v>1.629905362175919</v>
      </c>
      <c r="K27" s="167">
        <f t="shared" si="0"/>
        <v>7.137160413898746E-3</v>
      </c>
      <c r="L27" s="171">
        <f>RANK(J27,$J$9:$J$64)+COUNTIF($J$9:J27,J27)-1</f>
        <v>18</v>
      </c>
      <c r="N27" s="151">
        <f>+Summary!G27</f>
        <v>7.4550633428731743</v>
      </c>
      <c r="O27" s="167">
        <f t="shared" si="1"/>
        <v>1.6595112548494339E-2</v>
      </c>
      <c r="P27" s="171">
        <f>RANK(N27,$N$9:$N$64)+COUNTIF($N$9:N27,N27)-1</f>
        <v>15</v>
      </c>
      <c r="R27" s="95">
        <f>+Summary!H27</f>
        <v>0.16164454798677741</v>
      </c>
      <c r="S27" s="167">
        <f t="shared" si="3"/>
        <v>1.3518223263508933E-2</v>
      </c>
      <c r="U27" s="183">
        <f t="shared" si="4"/>
        <v>12.11917364303587</v>
      </c>
      <c r="V27" s="167">
        <f t="shared" si="5"/>
        <v>1.5170484739144742E-2</v>
      </c>
      <c r="W27" s="171">
        <f>RANK(U27,$U$9:$U$64)+COUNTIF($U$9:U27,U27)-1</f>
        <v>15</v>
      </c>
      <c r="Y27" s="35" t="str" cm="1">
        <f t="array" ref="Y27">+INDEX($C$9:$C$64,MATCH(Z27,$H$9:$H$64,),)</f>
        <v>Electra Limited</v>
      </c>
      <c r="Z27" s="169">
        <f t="shared" si="6"/>
        <v>19</v>
      </c>
      <c r="AA27" s="149" cm="1">
        <f t="array" ref="AA27">+INDEX($F$9:$F$64,MATCH(Z27,$H$9:$H$64,),)</f>
        <v>1.6275399700000002</v>
      </c>
      <c r="AB27" s="147" cm="1">
        <f t="array" ref="AB27">+INDEX($G$9:$G$64,MATCH(Z27,$H$9:$H$64,),)</f>
        <v>1.3421467470888168E-2</v>
      </c>
      <c r="AC27" s="165">
        <f t="shared" si="14"/>
        <v>0.84529656213825521</v>
      </c>
      <c r="AE27" s="35" t="str" cm="1">
        <f t="array" ref="AE27">+INDEX($C$9:$C$64,MATCH(AF27,$L$9:$L$64,),)</f>
        <v>Alpine Energy Ltd</v>
      </c>
      <c r="AF27" s="169">
        <f t="shared" si="7"/>
        <v>19</v>
      </c>
      <c r="AG27" s="149" cm="1">
        <f t="array" ref="AG27">+INDEX($J$9:$J$64,MATCH(AF27,$L$9:$L$64,),)</f>
        <v>1.6208091523735051</v>
      </c>
      <c r="AH27" s="147" cm="1">
        <f t="array" ref="AH27">+INDEX($K$9:$K$64,MATCH(AF27,$L$9:$L$64,),)</f>
        <v>7.0973292003664234E-3</v>
      </c>
      <c r="AI27" s="165">
        <f t="shared" si="15"/>
        <v>0.92155333659858296</v>
      </c>
      <c r="AK27" s="35" t="str" cm="1">
        <f t="array" ref="AK27">+INDEX($C$9:$C$64,MATCH(AL27,$P$9:$P$64,),)</f>
        <v>Horizon Energy Distribution Ltd</v>
      </c>
      <c r="AL27" s="169">
        <f t="shared" si="8"/>
        <v>19</v>
      </c>
      <c r="AM27" s="149" cm="1">
        <f t="array" ref="AM27">+INDEX($N$9:$N$64,MATCH(AL27,$P$9:$P$64,),)</f>
        <v>4.7556563341040956</v>
      </c>
      <c r="AN27" s="147" cm="1">
        <f t="array" ref="AN27">+INDEX($O$9:$O$64,MATCH(AL27,$P$9:$P$64,),)</f>
        <v>1.058618129406819E-2</v>
      </c>
      <c r="AO27" s="165">
        <f t="shared" si="16"/>
        <v>0.89582887900635877</v>
      </c>
      <c r="AQ27" s="35" t="str" cm="1">
        <f t="array" ref="AQ27">+INDEX($C$9:$C$64,MATCH(AR27,$W$9:$W$64,),)</f>
        <v>EA Networks</v>
      </c>
      <c r="AR27" s="169">
        <f t="shared" si="9"/>
        <v>19</v>
      </c>
      <c r="AS27" s="149" cm="1">
        <f t="array" ref="AS27">+INDEX($U$9:$U$64,MATCH(AR27,$W$9:$W$64,),)</f>
        <v>10.654287876372893</v>
      </c>
      <c r="AT27" s="147" cm="1">
        <f t="array" ref="AT27">+INDEX($V$9:$V$64,MATCH(AR27,$W$9:$W$64,),)</f>
        <v>1.3336776614950877E-2</v>
      </c>
      <c r="AU27" s="165">
        <f t="shared" si="17"/>
        <v>0.87507279844994001</v>
      </c>
      <c r="AW27" s="149" cm="1">
        <f t="array" ref="AW27">+INDEX($F$9:$F$64,MATCH(AQ27,$C$9:$C$64,),)</f>
        <v>0.29749547999999998</v>
      </c>
      <c r="AX27" s="149" cm="1">
        <f t="array" ref="AX27">+INDEX($J$9:$J$64,MATCH(AQ27,$C$9:$C$64,),)</f>
        <v>1.0167220609372594</v>
      </c>
      <c r="AY27" s="149" cm="1">
        <f t="array" ref="AY27">+INDEX($N$9:$N$64,MATCH(AQ27,$C$9:$C$64,),)</f>
        <v>9.1582808828273379</v>
      </c>
      <c r="AZ27" s="149" cm="1">
        <f t="array" ref="AZ27">+INDEX($R$9:$R$64,MATCH(AQ27,$C$9:$C$64,),)</f>
        <v>0.18178945260829607</v>
      </c>
      <c r="BB27" s="190">
        <f t="shared" si="10"/>
        <v>98.237286730000008</v>
      </c>
      <c r="BC27" s="190">
        <f t="shared" si="11"/>
        <v>208.4606703178942</v>
      </c>
      <c r="BD27" s="190">
        <f t="shared" si="12"/>
        <v>381.95584833176997</v>
      </c>
      <c r="BE27" s="190">
        <f t="shared" si="13"/>
        <v>10.411476782838163</v>
      </c>
    </row>
    <row r="28" spans="2:57" x14ac:dyDescent="0.35">
      <c r="B28" s="38" t="str">
        <f>+Inputs!B37</f>
        <v>MRPL</v>
      </c>
      <c r="C28" s="38" t="str">
        <f>+Inputs!C37</f>
        <v>Mercury NZ Limited</v>
      </c>
      <c r="D28" s="38" t="str">
        <f>+Inputs!D37</f>
        <v>Generator</v>
      </c>
      <c r="F28" s="150">
        <f>+Summary!E28</f>
        <v>3.4790993399999999</v>
      </c>
      <c r="G28" s="166">
        <f t="shared" si="2"/>
        <v>2.8690305295419865E-2</v>
      </c>
      <c r="H28" s="170">
        <f>RANK(F28,$F$9:$F$64)+COUNTIF($F$9:F28,F28)-1</f>
        <v>11</v>
      </c>
      <c r="J28" s="150">
        <f>+Summary!F28</f>
        <v>6.7351635643531598</v>
      </c>
      <c r="K28" s="166">
        <f t="shared" si="0"/>
        <v>2.949247477072001E-2</v>
      </c>
      <c r="L28" s="170">
        <f>RANK(J28,$J$9:$J$64)+COUNTIF($J$9:J28,J28)-1</f>
        <v>9</v>
      </c>
      <c r="N28" s="150">
        <f>+Summary!G28</f>
        <v>1.7534299030999996</v>
      </c>
      <c r="O28" s="166">
        <f t="shared" si="1"/>
        <v>3.9031682561969398E-3</v>
      </c>
      <c r="P28" s="170">
        <f>RANK(N28,$N$9:$N$64)+COUNTIF($N$9:N28,N28)-1</f>
        <v>30</v>
      </c>
      <c r="R28" s="96">
        <f>+Summary!H28</f>
        <v>0.14093556943678026</v>
      </c>
      <c r="S28" s="166">
        <f t="shared" si="3"/>
        <v>1.1776335815455674E-2</v>
      </c>
      <c r="U28" s="182">
        <f t="shared" si="4"/>
        <v>12.108628376889939</v>
      </c>
      <c r="V28" s="166">
        <f t="shared" si="5"/>
        <v>1.5157284433261758E-2</v>
      </c>
      <c r="W28" s="170">
        <f>RANK(U28,$U$9:$U$64)+COUNTIF($U$9:U28,U28)-1</f>
        <v>16</v>
      </c>
      <c r="Y28" s="38" t="str" cm="1">
        <f t="array" ref="Y28">+INDEX($C$9:$C$64,MATCH(Z28,$H$9:$H$64,),)</f>
        <v>Network Tasman Limited</v>
      </c>
      <c r="Z28" s="188">
        <f t="shared" si="6"/>
        <v>20</v>
      </c>
      <c r="AA28" s="153" cm="1">
        <f t="array" ref="AA28">+INDEX($F$9:$F$64,MATCH(Z28,$H$9:$H$64,),)</f>
        <v>1.5084353299999997</v>
      </c>
      <c r="AB28" s="145" cm="1">
        <f t="array" ref="AB28">+INDEX($G$9:$G$64,MATCH(Z28,$H$9:$H$64,),)</f>
        <v>1.2439274049615786E-2</v>
      </c>
      <c r="AC28" s="166">
        <f t="shared" si="14"/>
        <v>0.85773583618787097</v>
      </c>
      <c r="AE28" s="38" t="str" cm="1">
        <f t="array" ref="AE28">+INDEX($C$9:$C$64,MATCH(AF28,$L$9:$L$64,),)</f>
        <v>Electra Limited</v>
      </c>
      <c r="AF28" s="188">
        <f t="shared" si="7"/>
        <v>20</v>
      </c>
      <c r="AG28" s="153" cm="1">
        <f t="array" ref="AG28">+INDEX($J$9:$J$64,MATCH(AF28,$L$9:$L$64,),)</f>
        <v>1.4911066272019411</v>
      </c>
      <c r="AH28" s="145" cm="1">
        <f t="array" ref="AH28">+INDEX($K$9:$K$64,MATCH(AF28,$L$9:$L$64,),)</f>
        <v>6.5293773733957E-3</v>
      </c>
      <c r="AI28" s="166">
        <f t="shared" si="15"/>
        <v>0.92808271397197861</v>
      </c>
      <c r="AK28" s="38" t="str" cm="1">
        <f t="array" ref="AK28">+INDEX($C$9:$C$64,MATCH(AL28,$P$9:$P$64,),)</f>
        <v>Pan Pac Forest Product Limited</v>
      </c>
      <c r="AL28" s="188">
        <f t="shared" si="8"/>
        <v>20</v>
      </c>
      <c r="AM28" s="153" cm="1">
        <f t="array" ref="AM28">+INDEX($N$9:$N$64,MATCH(AL28,$P$9:$P$64,),)</f>
        <v>4.075921007426544</v>
      </c>
      <c r="AN28" s="145" cm="1">
        <f t="array" ref="AN28">+INDEX($O$9:$O$64,MATCH(AL28,$P$9:$P$64,),)</f>
        <v>9.0730775509343144E-3</v>
      </c>
      <c r="AO28" s="166">
        <f t="shared" si="16"/>
        <v>0.90490195655729311</v>
      </c>
      <c r="AQ28" s="38" t="str" cm="1">
        <f t="array" ref="AQ28">+INDEX($C$9:$C$64,MATCH(AR28,$W$9:$W$64,),)</f>
        <v>New Zealand Steel Limited</v>
      </c>
      <c r="AR28" s="188">
        <f t="shared" si="9"/>
        <v>20</v>
      </c>
      <c r="AS28" s="153" cm="1">
        <f t="array" ref="AS28">+INDEX($U$9:$U$64,MATCH(AR28,$W$9:$W$64,),)</f>
        <v>9.9770418039413276</v>
      </c>
      <c r="AT28" s="145" cm="1">
        <f t="array" ref="AT28">+INDEX($V$9:$V$64,MATCH(AR28,$W$9:$W$64,),)</f>
        <v>1.2489016568838105E-2</v>
      </c>
      <c r="AU28" s="166">
        <f t="shared" si="17"/>
        <v>0.88756181501877807</v>
      </c>
      <c r="AW28" s="153" cm="1">
        <f t="array" ref="AW28">+INDEX($F$9:$F$64,MATCH(AQ28,$C$9:$C$64,),)</f>
        <v>2.2849301099999999</v>
      </c>
      <c r="AX28" s="153" cm="1">
        <f t="array" ref="AX28">+INDEX($J$9:$J$64,MATCH(AQ28,$C$9:$C$64,),)</f>
        <v>2.6539861864070473</v>
      </c>
      <c r="AY28" s="153" cm="1">
        <f t="array" ref="AY28">+INDEX($N$9:$N$64,MATCH(AQ28,$C$9:$C$64,),)</f>
        <v>8.8348461080277279</v>
      </c>
      <c r="AZ28" s="153" cm="1">
        <f t="array" ref="AZ28">+INDEX($R$9:$R$64,MATCH(AQ28,$C$9:$C$64,),)</f>
        <v>-3.7967206004934475</v>
      </c>
      <c r="BB28" s="189">
        <f t="shared" si="10"/>
        <v>100.52221684000001</v>
      </c>
      <c r="BC28" s="189">
        <f t="shared" si="11"/>
        <v>211.11465650430125</v>
      </c>
      <c r="BD28" s="189">
        <f t="shared" si="12"/>
        <v>390.79069443979768</v>
      </c>
      <c r="BE28" s="189">
        <f t="shared" si="13"/>
        <v>6.6147561823447152</v>
      </c>
    </row>
    <row r="29" spans="2:57" x14ac:dyDescent="0.35">
      <c r="B29" s="35" t="str">
        <f>+Inputs!B38</f>
        <v>MSVP</v>
      </c>
      <c r="C29" s="35" t="str">
        <f>+Inputs!C38</f>
        <v>Mercury SPV Limited</v>
      </c>
      <c r="D29" s="35" t="str">
        <f>+Inputs!D38</f>
        <v>Generator</v>
      </c>
      <c r="F29" s="151">
        <f>+Summary!E29</f>
        <v>8.0190919999999999E-2</v>
      </c>
      <c r="G29" s="167">
        <f t="shared" si="2"/>
        <v>6.6129240699421671E-4</v>
      </c>
      <c r="H29" s="171">
        <f>RANK(F29,$F$9:$F$64)+COUNTIF($F$9:F29,F29)-1</f>
        <v>47</v>
      </c>
      <c r="J29" s="151">
        <f>+Summary!F29</f>
        <v>0.3901674771671193</v>
      </c>
      <c r="K29" s="167">
        <f t="shared" si="0"/>
        <v>1.7084966633340948E-3</v>
      </c>
      <c r="L29" s="171">
        <f>RANK(J29,$J$9:$J$64)+COUNTIF($J$9:J29,J29)-1</f>
        <v>37</v>
      </c>
      <c r="N29" s="151">
        <f>+Summary!G29</f>
        <v>9.7496800000000008E-2</v>
      </c>
      <c r="O29" s="167">
        <f t="shared" si="1"/>
        <v>2.17029727945206E-4</v>
      </c>
      <c r="P29" s="171">
        <f>RANK(N29,$N$9:$N$64)+COUNTIF($N$9:N29,N29)-1</f>
        <v>46</v>
      </c>
      <c r="R29" s="95">
        <f>+Summary!H29</f>
        <v>6.1254021452286211E-3</v>
      </c>
      <c r="S29" s="167">
        <f t="shared" si="3"/>
        <v>1.0786908662255179E-2</v>
      </c>
      <c r="U29" s="183">
        <f t="shared" si="4"/>
        <v>0.57398059931234791</v>
      </c>
      <c r="V29" s="167">
        <f t="shared" si="5"/>
        <v>7.1849485607765166E-4</v>
      </c>
      <c r="W29" s="171">
        <f>RANK(U29,$U$9:$U$64)+COUNTIF($U$9:U29,U29)-1</f>
        <v>49</v>
      </c>
      <c r="Y29" s="35" t="str" cm="1">
        <f t="array" ref="Y29">+INDEX($C$9:$C$64,MATCH(Z29,$H$9:$H$64,),)</f>
        <v>The Lines Company Ltd</v>
      </c>
      <c r="Z29" s="169">
        <f t="shared" si="6"/>
        <v>21</v>
      </c>
      <c r="AA29" s="149" cm="1">
        <f t="array" ref="AA29">+INDEX($F$9:$F$64,MATCH(Z29,$H$9:$H$64,),)</f>
        <v>1.3690123600000002</v>
      </c>
      <c r="AB29" s="147" cm="1">
        <f t="array" ref="AB29">+INDEX($G$9:$G$64,MATCH(Z29,$H$9:$H$64,),)</f>
        <v>1.1289526030493643E-2</v>
      </c>
      <c r="AC29" s="165">
        <f t="shared" si="14"/>
        <v>0.86902536221836457</v>
      </c>
      <c r="AE29" s="35" t="str" cm="1">
        <f t="array" ref="AE29">+INDEX($C$9:$C$64,MATCH(AF29,$L$9:$L$64,),)</f>
        <v>Network Tasman Limited</v>
      </c>
      <c r="AF29" s="169">
        <f t="shared" si="7"/>
        <v>21</v>
      </c>
      <c r="AG29" s="149" cm="1">
        <f t="array" ref="AG29">+INDEX($J$9:$J$64,MATCH(AF29,$L$9:$L$64,),)</f>
        <v>1.3738857430186484</v>
      </c>
      <c r="AH29" s="147" cm="1">
        <f t="array" ref="AH29">+INDEX($K$9:$K$64,MATCH(AF29,$L$9:$L$64,),)</f>
        <v>6.0160811577440656E-3</v>
      </c>
      <c r="AI29" s="165">
        <f t="shared" si="15"/>
        <v>0.93409879512972271</v>
      </c>
      <c r="AK29" s="35" t="str" cm="1">
        <f t="array" ref="AK29">+INDEX($C$9:$C$64,MATCH(AL29,$P$9:$P$64,),)</f>
        <v>The Lines Company Ltd</v>
      </c>
      <c r="AL29" s="169">
        <f t="shared" si="8"/>
        <v>21</v>
      </c>
      <c r="AM29" s="149" cm="1">
        <f t="array" ref="AM29">+INDEX($N$9:$N$64,MATCH(AL29,$P$9:$P$64,),)</f>
        <v>3.9354340020942384</v>
      </c>
      <c r="AN29" s="147" cm="1">
        <f t="array" ref="AN29">+INDEX($O$9:$O$64,MATCH(AL29,$P$9:$P$64,),)</f>
        <v>8.7603508096760693E-3</v>
      </c>
      <c r="AO29" s="165">
        <f t="shared" si="16"/>
        <v>0.91366230736696918</v>
      </c>
      <c r="AQ29" s="35" t="str" cm="1">
        <f t="array" ref="AQ29">+INDEX($C$9:$C$64,MATCH(AR29,$W$9:$W$64,),)</f>
        <v>Electra Limited</v>
      </c>
      <c r="AR29" s="169">
        <f t="shared" si="9"/>
        <v>21</v>
      </c>
      <c r="AS29" s="149" cm="1">
        <f t="array" ref="AS29">+INDEX($U$9:$U$64,MATCH(AR29,$W$9:$W$64,),)</f>
        <v>9.0190771264914495</v>
      </c>
      <c r="AT29" s="147" cm="1">
        <f t="array" ref="AT29">+INDEX($V$9:$V$64,MATCH(AR29,$W$9:$W$64,),)</f>
        <v>1.1289859848425557E-2</v>
      </c>
      <c r="AU29" s="165">
        <f t="shared" si="17"/>
        <v>0.89885167486720363</v>
      </c>
      <c r="AW29" s="149" cm="1">
        <f t="array" ref="AW29">+INDEX($F$9:$F$64,MATCH(AQ29,$C$9:$C$64,),)</f>
        <v>1.6275399700000002</v>
      </c>
      <c r="AX29" s="149" cm="1">
        <f t="array" ref="AX29">+INDEX($J$9:$J$64,MATCH(AQ29,$C$9:$C$64,),)</f>
        <v>1.4911066272019411</v>
      </c>
      <c r="AY29" s="149" cm="1">
        <f t="array" ref="AY29">+INDEX($N$9:$N$64,MATCH(AQ29,$C$9:$C$64,),)</f>
        <v>5.7713981581002125</v>
      </c>
      <c r="AZ29" s="149" cm="1">
        <f t="array" ref="AZ29">+INDEX($R$9:$R$64,MATCH(AQ29,$C$9:$C$64,),)</f>
        <v>0.12903237118929722</v>
      </c>
      <c r="BB29" s="190">
        <f t="shared" si="10"/>
        <v>102.14975681000001</v>
      </c>
      <c r="BC29" s="190">
        <f t="shared" si="11"/>
        <v>212.60576313150318</v>
      </c>
      <c r="BD29" s="190">
        <f t="shared" si="12"/>
        <v>396.5620925978979</v>
      </c>
      <c r="BE29" s="190">
        <f t="shared" si="13"/>
        <v>6.7437885535340127</v>
      </c>
    </row>
    <row r="30" spans="2:57" x14ac:dyDescent="0.35">
      <c r="B30" s="38" t="str">
        <f>+Inputs!B39</f>
        <v>NAPA</v>
      </c>
      <c r="C30" s="38" t="str">
        <f>+Inputs!C39</f>
        <v>Nga Awa Purua Joint Venture</v>
      </c>
      <c r="D30" s="38" t="str">
        <f>+Inputs!D39</f>
        <v>Generator</v>
      </c>
      <c r="F30" s="150">
        <f>+Summary!E30</f>
        <v>0.42689475999999998</v>
      </c>
      <c r="G30" s="166">
        <f t="shared" si="2"/>
        <v>3.5203769126681485E-3</v>
      </c>
      <c r="H30" s="170">
        <f>RANK(F30,$F$9:$F$64)+COUNTIF($F$9:F30,F30)-1</f>
        <v>36</v>
      </c>
      <c r="J30" s="150">
        <f>+Summary!F30</f>
        <v>1.7300587802840883</v>
      </c>
      <c r="K30" s="166">
        <f t="shared" si="0"/>
        <v>7.5757202392888563E-3</v>
      </c>
      <c r="L30" s="170">
        <f>RANK(J30,$J$9:$J$64)+COUNTIF($J$9:J30,J30)-1</f>
        <v>17</v>
      </c>
      <c r="N30" s="150">
        <f>+Summary!G30</f>
        <v>0.27641379999999999</v>
      </c>
      <c r="O30" s="166">
        <f t="shared" si="1"/>
        <v>6.1530236699358924E-4</v>
      </c>
      <c r="P30" s="170">
        <f>RANK(N30,$N$9:$N$64)+COUNTIF($N$9:N30,N30)-1</f>
        <v>44</v>
      </c>
      <c r="R30" s="96">
        <f>+Summary!H30</f>
        <v>3.1958439706014932E-2</v>
      </c>
      <c r="S30" s="166">
        <f t="shared" si="3"/>
        <v>1.3133421813035451E-2</v>
      </c>
      <c r="U30" s="182">
        <f t="shared" si="4"/>
        <v>2.4653257799901032</v>
      </c>
      <c r="V30" s="166">
        <f t="shared" si="5"/>
        <v>3.0860344297361821E-3</v>
      </c>
      <c r="W30" s="170">
        <f>RANK(U30,$U$9:$U$64)+COUNTIF($U$9:U30,U30)-1</f>
        <v>34</v>
      </c>
      <c r="Y30" s="38" t="str" cm="1">
        <f t="array" ref="Y30">+INDEX($C$9:$C$64,MATCH(Z30,$H$9:$H$64,),)</f>
        <v>NZ Aluminium Smelters Limited</v>
      </c>
      <c r="Z30" s="188">
        <f t="shared" si="6"/>
        <v>22</v>
      </c>
      <c r="AA30" s="153" cm="1">
        <f t="array" ref="AA30">+INDEX($F$9:$F$64,MATCH(Z30,$H$9:$H$64,),)</f>
        <v>1.2710976100000002</v>
      </c>
      <c r="AB30" s="145" cm="1">
        <f t="array" ref="AB30">+INDEX($G$9:$G$64,MATCH(Z30,$H$9:$H$64,),)</f>
        <v>1.0482074504713206E-2</v>
      </c>
      <c r="AC30" s="166">
        <f t="shared" si="14"/>
        <v>0.87950743672307774</v>
      </c>
      <c r="AE30" s="38" t="str" cm="1">
        <f t="array" ref="AE30">+INDEX($C$9:$C$64,MATCH(AF30,$L$9:$L$64,),)</f>
        <v>Top Energy Ltd</v>
      </c>
      <c r="AF30" s="188">
        <f t="shared" si="7"/>
        <v>22</v>
      </c>
      <c r="AG30" s="153" cm="1">
        <f t="array" ref="AG30">+INDEX($J$9:$J$64,MATCH(AF30,$L$9:$L$64,),)</f>
        <v>1.192000641017573</v>
      </c>
      <c r="AH30" s="145" cm="1">
        <f t="array" ref="AH30">+INDEX($K$9:$K$64,MATCH(AF30,$L$9:$L$64,),)</f>
        <v>5.2196280752491442E-3</v>
      </c>
      <c r="AI30" s="166">
        <f t="shared" si="15"/>
        <v>0.93931842320497183</v>
      </c>
      <c r="AK30" s="38" t="str" cm="1">
        <f t="array" ref="AK30">+INDEX($C$9:$C$64,MATCH(AL30,$P$9:$P$64,),)</f>
        <v>Waipa Networks Limited</v>
      </c>
      <c r="AL30" s="188">
        <f t="shared" si="8"/>
        <v>22</v>
      </c>
      <c r="AM30" s="153" cm="1">
        <f t="array" ref="AM30">+INDEX($N$9:$N$64,MATCH(AL30,$P$9:$P$64,),)</f>
        <v>3.8582481102139123</v>
      </c>
      <c r="AN30" s="145" cm="1">
        <f t="array" ref="AN30">+INDEX($O$9:$O$64,MATCH(AL30,$P$9:$P$64,),)</f>
        <v>8.5885335488429422E-3</v>
      </c>
      <c r="AO30" s="166">
        <f t="shared" si="16"/>
        <v>0.92225084091581211</v>
      </c>
      <c r="AQ30" s="38" t="str" cm="1">
        <f t="array" ref="AQ30">+INDEX($C$9:$C$64,MATCH(AR30,$W$9:$W$64,),)</f>
        <v>Horizon Energy Distribution Ltd</v>
      </c>
      <c r="AR30" s="188">
        <f t="shared" si="9"/>
        <v>22</v>
      </c>
      <c r="AS30" s="153" cm="1">
        <f t="array" ref="AS30">+INDEX($U$9:$U$64,MATCH(AR30,$W$9:$W$64,),)</f>
        <v>7.6874416094579479</v>
      </c>
      <c r="AT30" s="145" cm="1">
        <f t="array" ref="AT30">+INDEX($V$9:$V$64,MATCH(AR30,$W$9:$W$64,),)</f>
        <v>9.6229511231043022E-3</v>
      </c>
      <c r="AU30" s="166">
        <f t="shared" si="17"/>
        <v>0.90847462599030793</v>
      </c>
      <c r="AW30" s="153" cm="1">
        <f t="array" ref="AW30">+INDEX($F$9:$F$64,MATCH(AQ30,$C$9:$C$64,),)</f>
        <v>2.4471983799999997</v>
      </c>
      <c r="AX30" s="153" cm="1">
        <f t="array" ref="AX30">+INDEX($J$9:$J$64,MATCH(AQ30,$C$9:$C$64,),)</f>
        <v>0.39299104440813909</v>
      </c>
      <c r="AY30" s="153" cm="1">
        <f t="array" ref="AY30">+INDEX($N$9:$N$64,MATCH(AQ30,$C$9:$C$64,),)</f>
        <v>4.7556563341040956</v>
      </c>
      <c r="AZ30" s="153" cm="1">
        <f t="array" ref="AZ30">+INDEX($R$9:$R$64,MATCH(AQ30,$C$9:$C$64,),)</f>
        <v>9.1595850945712945E-2</v>
      </c>
      <c r="BB30" s="189">
        <f t="shared" si="10"/>
        <v>104.59695519000002</v>
      </c>
      <c r="BC30" s="189">
        <f t="shared" si="11"/>
        <v>212.99875417591133</v>
      </c>
      <c r="BD30" s="189">
        <f t="shared" si="12"/>
        <v>401.31774893200202</v>
      </c>
      <c r="BE30" s="189">
        <f t="shared" si="13"/>
        <v>6.8353844044797256</v>
      </c>
    </row>
    <row r="31" spans="2:57" x14ac:dyDescent="0.35">
      <c r="B31" s="35" t="str">
        <f>+Inputs!B40</f>
        <v>NELS</v>
      </c>
      <c r="C31" s="35" t="str">
        <f>+Inputs!C40</f>
        <v>Nelson Electricity Ltd</v>
      </c>
      <c r="D31" s="35" t="str">
        <f>+Inputs!D40</f>
        <v>Lines Business</v>
      </c>
      <c r="F31" s="151">
        <f>+Summary!E31</f>
        <v>7.57988E-2</v>
      </c>
      <c r="G31" s="167">
        <f t="shared" si="2"/>
        <v>6.2507289976562481E-4</v>
      </c>
      <c r="H31" s="171">
        <f>RANK(F31,$F$9:$F$64)+COUNTIF($F$9:F31,F31)-1</f>
        <v>48</v>
      </c>
      <c r="J31" s="151">
        <f>+Summary!F31</f>
        <v>0.12183875377195359</v>
      </c>
      <c r="K31" s="167">
        <f t="shared" si="0"/>
        <v>5.3351731363043874E-4</v>
      </c>
      <c r="L31" s="171">
        <f>RANK(J31,$J$9:$J$64)+COUNTIF($J$9:J31,J31)-1</f>
        <v>50</v>
      </c>
      <c r="N31" s="151">
        <f>+Summary!G31</f>
        <v>0.72300930489189419</v>
      </c>
      <c r="O31" s="167">
        <f t="shared" si="1"/>
        <v>1.6094324402702476E-3</v>
      </c>
      <c r="P31" s="171">
        <f>RANK(N31,$N$9:$N$64)+COUNTIF($N$9:N31,N31)-1</f>
        <v>37</v>
      </c>
      <c r="R31" s="95">
        <f>+Summary!H31</f>
        <v>1.5084815551838101E-2</v>
      </c>
      <c r="S31" s="167">
        <f t="shared" si="3"/>
        <v>1.6385018218311176E-2</v>
      </c>
      <c r="U31" s="183">
        <f t="shared" si="4"/>
        <v>0.93573167421568582</v>
      </c>
      <c r="V31" s="167">
        <f t="shared" si="5"/>
        <v>1.1713259915027859E-3</v>
      </c>
      <c r="W31" s="171">
        <f>RANK(U31,$U$9:$U$64)+COUNTIF($U$9:U31,U31)-1</f>
        <v>42</v>
      </c>
      <c r="Y31" s="35" t="str" cm="1">
        <f t="array" ref="Y31">+INDEX($C$9:$C$64,MATCH(Z31,$H$9:$H$64,),)</f>
        <v>Waipa Networks Limited</v>
      </c>
      <c r="Z31" s="169">
        <f t="shared" si="6"/>
        <v>23</v>
      </c>
      <c r="AA31" s="149" cm="1">
        <f t="array" ref="AA31">+INDEX($F$9:$F$64,MATCH(Z31,$H$9:$H$64,),)</f>
        <v>1.1683198099999998</v>
      </c>
      <c r="AB31" s="147" cm="1">
        <f t="array" ref="AB31">+INDEX($G$9:$G$64,MATCH(Z31,$H$9:$H$64,),)</f>
        <v>9.6345199592912257E-3</v>
      </c>
      <c r="AC31" s="165">
        <f t="shared" si="14"/>
        <v>0.88914195668236895</v>
      </c>
      <c r="AE31" s="35" t="str" cm="1">
        <f t="array" ref="AE31">+INDEX($C$9:$C$64,MATCH(AF31,$L$9:$L$64,),)</f>
        <v>Waipa Networks Limited</v>
      </c>
      <c r="AF31" s="169">
        <f t="shared" si="7"/>
        <v>23</v>
      </c>
      <c r="AG31" s="149" cm="1">
        <f t="array" ref="AG31">+INDEX($J$9:$J$64,MATCH(AF31,$L$9:$L$64,),)</f>
        <v>1.1764187417234051</v>
      </c>
      <c r="AH31" s="147" cm="1">
        <f t="array" ref="AH31">+INDEX($K$9:$K$64,MATCH(AF31,$L$9:$L$64,),)</f>
        <v>5.1513968040376515E-3</v>
      </c>
      <c r="AI31" s="165">
        <f t="shared" si="15"/>
        <v>0.94446982000900948</v>
      </c>
      <c r="AK31" s="35" t="str" cm="1">
        <f t="array" ref="AK31">+INDEX($C$9:$C$64,MATCH(AL31,$P$9:$P$64,),)</f>
        <v>Marlborough Lines Limited</v>
      </c>
      <c r="AL31" s="169">
        <f t="shared" si="8"/>
        <v>23</v>
      </c>
      <c r="AM31" s="149" cm="1">
        <f t="array" ref="AM31">+INDEX($N$9:$N$64,MATCH(AL31,$P$9:$P$64,),)</f>
        <v>3.7893120802722602</v>
      </c>
      <c r="AN31" s="147" cm="1">
        <f t="array" ref="AN31">+INDEX($O$9:$O$64,MATCH(AL31,$P$9:$P$64,),)</f>
        <v>8.4350806373231849E-3</v>
      </c>
      <c r="AO31" s="165">
        <f t="shared" si="16"/>
        <v>0.93068592155313534</v>
      </c>
      <c r="AQ31" s="35" t="str" cm="1">
        <f t="array" ref="AQ31">+INDEX($C$9:$C$64,MATCH(AR31,$W$9:$W$64,),)</f>
        <v>Waipa Networks Limited</v>
      </c>
      <c r="AR31" s="169">
        <f t="shared" si="9"/>
        <v>23</v>
      </c>
      <c r="AS31" s="149" cm="1">
        <f t="array" ref="AS31">+INDEX($U$9:$U$64,MATCH(AR31,$W$9:$W$64,),)</f>
        <v>6.2922318532908497</v>
      </c>
      <c r="AT31" s="147" cm="1">
        <f t="array" ref="AT31">+INDEX($V$9:$V$64,MATCH(AR31,$W$9:$W$64,),)</f>
        <v>7.8764617223189941E-3</v>
      </c>
      <c r="AU31" s="165">
        <f t="shared" si="17"/>
        <v>0.91635108771262697</v>
      </c>
      <c r="AW31" s="149" cm="1">
        <f t="array" ref="AW31">+INDEX($F$9:$F$64,MATCH(AQ31,$C$9:$C$64,),)</f>
        <v>1.1683198099999998</v>
      </c>
      <c r="AX31" s="149" cm="1">
        <f t="array" ref="AX31">+INDEX($J$9:$J$64,MATCH(AQ31,$C$9:$C$64,),)</f>
        <v>1.1764187417234051</v>
      </c>
      <c r="AY31" s="149" cm="1">
        <f t="array" ref="AY31">+INDEX($N$9:$N$64,MATCH(AQ31,$C$9:$C$64,),)</f>
        <v>3.8582481102139123</v>
      </c>
      <c r="AZ31" s="149" cm="1">
        <f t="array" ref="AZ31">+INDEX($R$9:$R$64,MATCH(AQ31,$C$9:$C$64,),)</f>
        <v>8.924519135353251E-2</v>
      </c>
      <c r="BB31" s="190">
        <f t="shared" si="10"/>
        <v>105.76527500000002</v>
      </c>
      <c r="BC31" s="190">
        <f t="shared" si="11"/>
        <v>214.17517291763474</v>
      </c>
      <c r="BD31" s="190">
        <f t="shared" si="12"/>
        <v>405.17599704221595</v>
      </c>
      <c r="BE31" s="190">
        <f t="shared" si="13"/>
        <v>6.9246295958332578</v>
      </c>
    </row>
    <row r="32" spans="2:57" x14ac:dyDescent="0.35">
      <c r="B32" s="38" t="str">
        <f>+Inputs!B41</f>
        <v>NPOW</v>
      </c>
      <c r="C32" s="38" t="str">
        <f>+Inputs!C41</f>
        <v>Northpower Limited</v>
      </c>
      <c r="D32" s="38" t="str">
        <f>+Inputs!D41</f>
        <v>Lines Business</v>
      </c>
      <c r="F32" s="150">
        <f>+Summary!E32</f>
        <v>2.4558668299999997</v>
      </c>
      <c r="G32" s="166">
        <f t="shared" si="2"/>
        <v>2.0252244110280274E-2</v>
      </c>
      <c r="H32" s="170">
        <f>RANK(F32,$F$9:$F$64)+COUNTIF($F$9:F32,F32)-1</f>
        <v>14</v>
      </c>
      <c r="J32" s="150">
        <f>+Summary!F32</f>
        <v>6.5276821216341565</v>
      </c>
      <c r="K32" s="166">
        <f t="shared" si="0"/>
        <v>2.8583938377161694E-2</v>
      </c>
      <c r="L32" s="170">
        <f>RANK(J32,$J$9:$J$64)+COUNTIF($J$9:J32,J32)-1</f>
        <v>10</v>
      </c>
      <c r="N32" s="150">
        <f>+Summary!G32</f>
        <v>8.9996557515499624</v>
      </c>
      <c r="O32" s="166">
        <f t="shared" si="1"/>
        <v>2.0033404576964543E-2</v>
      </c>
      <c r="P32" s="170">
        <f>RANK(N32,$N$9:$N$64)+COUNTIF($N$9:N32,N32)-1</f>
        <v>11</v>
      </c>
      <c r="R32" s="96">
        <f>+Summary!H32</f>
        <v>0.27158711586215639</v>
      </c>
      <c r="S32" s="166">
        <f t="shared" si="3"/>
        <v>1.5102264604376581E-2</v>
      </c>
      <c r="U32" s="182">
        <f t="shared" si="4"/>
        <v>18.254791819046275</v>
      </c>
      <c r="V32" s="166">
        <f t="shared" si="5"/>
        <v>2.2850901296083206E-2</v>
      </c>
      <c r="W32" s="170">
        <f>RANK(U32,$U$9:$U$64)+COUNTIF($U$9:U32,U32)-1</f>
        <v>12</v>
      </c>
      <c r="Y32" s="38" t="str" cm="1">
        <f t="array" ref="Y32">+INDEX($C$9:$C$64,MATCH(Z32,$H$9:$H$64,),)</f>
        <v>Norske Skog Tasman Limited</v>
      </c>
      <c r="Z32" s="188">
        <f t="shared" si="6"/>
        <v>24</v>
      </c>
      <c r="AA32" s="153" cm="1">
        <f t="array" ref="AA32">+INDEX($F$9:$F$64,MATCH(Z32,$H$9:$H$64,),)</f>
        <v>1.1660340200000001</v>
      </c>
      <c r="AB32" s="145" cm="1">
        <f t="array" ref="AB32">+INDEX($G$9:$G$64,MATCH(Z32,$H$9:$H$64,),)</f>
        <v>9.6156702494863844E-3</v>
      </c>
      <c r="AC32" s="166">
        <f t="shared" si="14"/>
        <v>0.89875762693185535</v>
      </c>
      <c r="AE32" s="38" t="str" cm="1">
        <f t="array" ref="AE32">+INDEX($C$9:$C$64,MATCH(AF32,$L$9:$L$64,),)</f>
        <v>Trustpower Limited</v>
      </c>
      <c r="AF32" s="188">
        <f t="shared" si="7"/>
        <v>24</v>
      </c>
      <c r="AG32" s="153" cm="1">
        <f t="array" ref="AG32">+INDEX($J$9:$J$64,MATCH(AF32,$L$9:$L$64,),)</f>
        <v>1.1349646367084043</v>
      </c>
      <c r="AH32" s="145" cm="1">
        <f t="array" ref="AH32">+INDEX($K$9:$K$64,MATCH(AF32,$L$9:$L$64,),)</f>
        <v>4.9698742419474898E-3</v>
      </c>
      <c r="AI32" s="166">
        <f t="shared" si="15"/>
        <v>0.94943969425095698</v>
      </c>
      <c r="AK32" s="38" t="str" cm="1">
        <f t="array" ref="AK32">+INDEX($C$9:$C$64,MATCH(AL32,$P$9:$P$64,),)</f>
        <v>Top Energy Ltd</v>
      </c>
      <c r="AL32" s="188">
        <f t="shared" si="8"/>
        <v>24</v>
      </c>
      <c r="AM32" s="153" cm="1">
        <f t="array" ref="AM32">+INDEX($N$9:$N$64,MATCH(AL32,$P$9:$P$64,),)</f>
        <v>3.61223881266445</v>
      </c>
      <c r="AN32" s="145" cm="1">
        <f t="array" ref="AN32">+INDEX($O$9:$O$64,MATCH(AL32,$P$9:$P$64,),)</f>
        <v>8.0409121815862624E-3</v>
      </c>
      <c r="AO32" s="166">
        <f t="shared" si="16"/>
        <v>0.93872683373472166</v>
      </c>
      <c r="AQ32" s="38" t="str" cm="1">
        <f t="array" ref="AQ32">+INDEX($C$9:$C$64,MATCH(AR32,$W$9:$W$64,),)</f>
        <v>The Lines Company Ltd</v>
      </c>
      <c r="AR32" s="188">
        <f t="shared" si="9"/>
        <v>24</v>
      </c>
      <c r="AS32" s="153" cm="1">
        <f t="array" ref="AS32">+INDEX($U$9:$U$64,MATCH(AR32,$W$9:$W$64,),)</f>
        <v>6.0860793336371222</v>
      </c>
      <c r="AT32" s="145" cm="1">
        <f t="array" ref="AT32">+INDEX($V$9:$V$64,MATCH(AR32,$W$9:$W$64,),)</f>
        <v>7.6184050473789297E-3</v>
      </c>
      <c r="AU32" s="166">
        <f t="shared" si="17"/>
        <v>0.92396949276000595</v>
      </c>
      <c r="AW32" s="153" cm="1">
        <f t="array" ref="AW32">+INDEX($F$9:$F$64,MATCH(AQ32,$C$9:$C$64,),)</f>
        <v>1.3690123600000002</v>
      </c>
      <c r="AX32" s="153" cm="1">
        <f t="array" ref="AX32">+INDEX($J$9:$J$64,MATCH(AQ32,$C$9:$C$64,),)</f>
        <v>0.69946451976331381</v>
      </c>
      <c r="AY32" s="153" cm="1">
        <f t="array" ref="AY32">+INDEX($N$9:$N$64,MATCH(AQ32,$C$9:$C$64,),)</f>
        <v>3.9354340020942384</v>
      </c>
      <c r="AZ32" s="153" cm="1">
        <f t="array" ref="AZ32">+INDEX($R$9:$R$64,MATCH(AQ32,$C$9:$C$64,),)</f>
        <v>8.2168451779569468E-2</v>
      </c>
      <c r="BB32" s="189">
        <f t="shared" si="10"/>
        <v>107.13428736000002</v>
      </c>
      <c r="BC32" s="189">
        <f t="shared" si="11"/>
        <v>214.87463743739806</v>
      </c>
      <c r="BD32" s="189">
        <f t="shared" si="12"/>
        <v>409.11143104431017</v>
      </c>
      <c r="BE32" s="189">
        <f t="shared" si="13"/>
        <v>7.0067980476128273</v>
      </c>
    </row>
    <row r="33" spans="2:57" x14ac:dyDescent="0.35">
      <c r="B33" s="35" t="str">
        <f>+Inputs!B42</f>
        <v>NTRG</v>
      </c>
      <c r="C33" s="35" t="str">
        <f>+Inputs!C42</f>
        <v>Ngatamariki Geothermal Ltd</v>
      </c>
      <c r="D33" s="35" t="str">
        <f>+Inputs!D42</f>
        <v>Generator</v>
      </c>
      <c r="F33" s="151">
        <f>+Summary!E33</f>
        <v>0.26019180999999997</v>
      </c>
      <c r="G33" s="167">
        <f t="shared" si="2"/>
        <v>2.1456652238817297E-3</v>
      </c>
      <c r="H33" s="171">
        <f>RANK(F33,$F$9:$F$64)+COUNTIF($F$9:F33,F33)-1</f>
        <v>40</v>
      </c>
      <c r="J33" s="151">
        <f>+Summary!F33</f>
        <v>1.049464824273761</v>
      </c>
      <c r="K33" s="167">
        <f t="shared" si="0"/>
        <v>4.5954808011592135E-3</v>
      </c>
      <c r="L33" s="171">
        <f>RANK(J33,$J$9:$J$64)+COUNTIF($J$9:J33,J33)-1</f>
        <v>25</v>
      </c>
      <c r="N33" s="151">
        <f>+Summary!G33</f>
        <v>4.6985159999999998E-2</v>
      </c>
      <c r="O33" s="167">
        <f t="shared" si="1"/>
        <v>1.0458985825444501E-4</v>
      </c>
      <c r="P33" s="171">
        <f>RANK(N33,$N$9:$N$64)+COUNTIF($N$9:N33,N33)-1</f>
        <v>52</v>
      </c>
      <c r="R33" s="95">
        <f>+Summary!H33</f>
        <v>1.720728896411584E-2</v>
      </c>
      <c r="S33" s="167">
        <f t="shared" si="3"/>
        <v>1.2683737915746063E-2</v>
      </c>
      <c r="U33" s="183">
        <f t="shared" si="4"/>
        <v>1.3738490832378769</v>
      </c>
      <c r="V33" s="167">
        <f t="shared" si="5"/>
        <v>1.7197506335858777E-3</v>
      </c>
      <c r="W33" s="171">
        <f>RANK(U33,$U$9:$U$64)+COUNTIF($U$9:U33,U33)-1</f>
        <v>39</v>
      </c>
      <c r="Y33" s="35" t="str" cm="1">
        <f t="array" ref="Y33">+INDEX($C$9:$C$64,MATCH(Z33,$H$9:$H$64,),)</f>
        <v>Winstone Pulp International</v>
      </c>
      <c r="Z33" s="169">
        <f t="shared" si="6"/>
        <v>25</v>
      </c>
      <c r="AA33" s="149" cm="1">
        <f t="array" ref="AA33">+INDEX($F$9:$F$64,MATCH(Z33,$H$9:$H$64,),)</f>
        <v>1.13163349</v>
      </c>
      <c r="AB33" s="147" cm="1">
        <f t="array" ref="AB33">+INDEX($G$9:$G$64,MATCH(Z33,$H$9:$H$64,),)</f>
        <v>9.3319871431499467E-3</v>
      </c>
      <c r="AC33" s="165">
        <f t="shared" si="14"/>
        <v>0.90808961407500532</v>
      </c>
      <c r="AE33" s="35" t="str" cm="1">
        <f t="array" ref="AE33">+INDEX($C$9:$C$64,MATCH(AF33,$L$9:$L$64,),)</f>
        <v>Ngatamariki Geothermal Ltd</v>
      </c>
      <c r="AF33" s="169">
        <f t="shared" si="7"/>
        <v>25</v>
      </c>
      <c r="AG33" s="149" cm="1">
        <f t="array" ref="AG33">+INDEX($J$9:$J$64,MATCH(AF33,$L$9:$L$64,),)</f>
        <v>1.049464824273761</v>
      </c>
      <c r="AH33" s="147" cm="1">
        <f t="array" ref="AH33">+INDEX($K$9:$K$64,MATCH(AF33,$L$9:$L$64,),)</f>
        <v>4.5954808011592135E-3</v>
      </c>
      <c r="AI33" s="165">
        <f t="shared" si="15"/>
        <v>0.95403517505211621</v>
      </c>
      <c r="AK33" s="35" t="str" cm="1">
        <f t="array" ref="AK33">+INDEX($C$9:$C$64,MATCH(AL33,$P$9:$P$64,),)</f>
        <v>Network Waitaki Limited</v>
      </c>
      <c r="AL33" s="169">
        <f t="shared" si="8"/>
        <v>25</v>
      </c>
      <c r="AM33" s="149" cm="1">
        <f t="array" ref="AM33">+INDEX($N$9:$N$64,MATCH(AL33,$P$9:$P$64,),)</f>
        <v>3.5790377385698191</v>
      </c>
      <c r="AN33" s="147" cm="1">
        <f t="array" ref="AN33">+INDEX($O$9:$O$64,MATCH(AL33,$P$9:$P$64,),)</f>
        <v>7.967005960271856E-3</v>
      </c>
      <c r="AO33" s="165">
        <f t="shared" si="16"/>
        <v>0.94669383969499354</v>
      </c>
      <c r="AQ33" s="35" t="str" cm="1">
        <f t="array" ref="AQ33">+INDEX($C$9:$C$64,MATCH(AR33,$W$9:$W$64,),)</f>
        <v>Top Energy Ltd</v>
      </c>
      <c r="AR33" s="169">
        <f t="shared" si="9"/>
        <v>25</v>
      </c>
      <c r="AS33" s="149" cm="1">
        <f t="array" ref="AS33">+INDEX($U$9:$U$64,MATCH(AR33,$W$9:$W$64,),)</f>
        <v>5.8788423280760771</v>
      </c>
      <c r="AT33" s="147" cm="1">
        <f t="array" ref="AT33">+INDEX($V$9:$V$64,MATCH(AR33,$W$9:$W$64,),)</f>
        <v>7.358990839541708E-3</v>
      </c>
      <c r="AU33" s="165">
        <f t="shared" si="17"/>
        <v>0.93132848359954767</v>
      </c>
      <c r="AW33" s="149" cm="1">
        <f t="array" ref="AW33">+INDEX($F$9:$F$64,MATCH(AQ33,$C$9:$C$64,),)</f>
        <v>0.98959481999999999</v>
      </c>
      <c r="AX33" s="149" cm="1">
        <f t="array" ref="AX33">+INDEX($J$9:$J$64,MATCH(AQ33,$C$9:$C$64,),)</f>
        <v>1.192000641017573</v>
      </c>
      <c r="AY33" s="149" cm="1">
        <f t="array" ref="AY33">+INDEX($N$9:$N$64,MATCH(AQ33,$C$9:$C$64,),)</f>
        <v>3.61223881266445</v>
      </c>
      <c r="AZ33" s="149" cm="1">
        <f t="array" ref="AZ33">+INDEX($R$9:$R$64,MATCH(AQ33,$C$9:$C$64,),)</f>
        <v>8.500805439405347E-2</v>
      </c>
      <c r="BB33" s="190">
        <f t="shared" si="10"/>
        <v>108.12388218000001</v>
      </c>
      <c r="BC33" s="190">
        <f t="shared" si="11"/>
        <v>216.06663807841565</v>
      </c>
      <c r="BD33" s="190">
        <f t="shared" si="12"/>
        <v>412.7236698569746</v>
      </c>
      <c r="BE33" s="190">
        <f t="shared" si="13"/>
        <v>7.0918061020068812</v>
      </c>
    </row>
    <row r="34" spans="2:57" x14ac:dyDescent="0.35">
      <c r="B34" s="38" t="str">
        <f>+Inputs!B43</f>
        <v>NZAS</v>
      </c>
      <c r="C34" s="38" t="str">
        <f>+Inputs!C43</f>
        <v>NZ Aluminium Smelters Limited</v>
      </c>
      <c r="D34" s="38" t="str">
        <f>+Inputs!D43</f>
        <v>Direct Connect</v>
      </c>
      <c r="F34" s="150">
        <f>+Summary!E34</f>
        <v>1.2710976100000002</v>
      </c>
      <c r="G34" s="166">
        <f t="shared" si="2"/>
        <v>1.0482074504713206E-2</v>
      </c>
      <c r="H34" s="170">
        <f>RANK(F34,$F$9:$F$64)+COUNTIF($F$9:F34,F34)-1</f>
        <v>22</v>
      </c>
      <c r="J34" s="150">
        <f>+Summary!F34</f>
        <v>12.379255878952312</v>
      </c>
      <c r="K34" s="166">
        <f t="shared" si="0"/>
        <v>5.4207279185112395E-2</v>
      </c>
      <c r="L34" s="170">
        <f>RANK(J34,$J$9:$J$64)+COUNTIF($J$9:J34,J34)-1</f>
        <v>4</v>
      </c>
      <c r="N34" s="150">
        <f>+Summary!G34</f>
        <v>30.292843006609576</v>
      </c>
      <c r="O34" s="166">
        <f t="shared" si="1"/>
        <v>6.743244369467831E-2</v>
      </c>
      <c r="P34" s="170">
        <f>RANK(N34,$N$9:$N$64)+COUNTIF($N$9:N34,N34)-1</f>
        <v>4</v>
      </c>
      <c r="R34" s="96">
        <f>+Summary!H34</f>
        <v>0.76093894351048319</v>
      </c>
      <c r="S34" s="166">
        <f t="shared" si="3"/>
        <v>1.7316422203999871E-2</v>
      </c>
      <c r="U34" s="182">
        <f t="shared" si="4"/>
        <v>44.704135439072374</v>
      </c>
      <c r="V34" s="166">
        <f t="shared" si="5"/>
        <v>5.5959541832690599E-2</v>
      </c>
      <c r="W34" s="170">
        <f>RANK(U34,$U$9:$U$64)+COUNTIF($U$9:U34,U34)-1</f>
        <v>6</v>
      </c>
      <c r="Y34" s="38" t="str" cm="1">
        <f t="array" ref="Y34">+INDEX($C$9:$C$64,MATCH(Z34,$H$9:$H$64,),)</f>
        <v>Pan Pac Forest Product Limited</v>
      </c>
      <c r="Z34" s="188">
        <f t="shared" si="6"/>
        <v>26</v>
      </c>
      <c r="AA34" s="153" cm="1">
        <f t="array" ref="AA34">+INDEX($F$9:$F$64,MATCH(Z34,$H$9:$H$64,),)</f>
        <v>1.0218734</v>
      </c>
      <c r="AB34" s="145" cm="1">
        <f t="array" ref="AB34">+INDEX($G$9:$G$64,MATCH(Z34,$H$9:$H$64,),)</f>
        <v>8.4268533186720399E-3</v>
      </c>
      <c r="AC34" s="166">
        <f t="shared" si="14"/>
        <v>0.91651646739367731</v>
      </c>
      <c r="AE34" s="38" t="str" cm="1">
        <f t="array" ref="AE34">+INDEX($C$9:$C$64,MATCH(AF34,$L$9:$L$64,),)</f>
        <v>EA Networks</v>
      </c>
      <c r="AF34" s="188">
        <f t="shared" si="7"/>
        <v>26</v>
      </c>
      <c r="AG34" s="153" cm="1">
        <f t="array" ref="AG34">+INDEX($J$9:$J$64,MATCH(AF34,$L$9:$L$64,),)</f>
        <v>1.0167220609372594</v>
      </c>
      <c r="AH34" s="145" cm="1">
        <f t="array" ref="AH34">+INDEX($K$9:$K$64,MATCH(AF34,$L$9:$L$64,),)</f>
        <v>4.4521041611713811E-3</v>
      </c>
      <c r="AI34" s="166">
        <f t="shared" si="15"/>
        <v>0.95848727921328758</v>
      </c>
      <c r="AK34" s="38" t="str" cm="1">
        <f t="array" ref="AK34">+INDEX($C$9:$C$64,MATCH(AL34,$P$9:$P$64,),)</f>
        <v>Eastland Network Limited</v>
      </c>
      <c r="AL34" s="188">
        <f t="shared" si="8"/>
        <v>26</v>
      </c>
      <c r="AM34" s="153" cm="1">
        <f t="array" ref="AM34">+INDEX($N$9:$N$64,MATCH(AL34,$P$9:$P$64,),)</f>
        <v>3.1149631651952632</v>
      </c>
      <c r="AN34" s="145" cm="1">
        <f t="array" ref="AN34">+INDEX($O$9:$O$64,MATCH(AL34,$P$9:$P$64,),)</f>
        <v>6.9339671486824761E-3</v>
      </c>
      <c r="AO34" s="166">
        <f t="shared" si="16"/>
        <v>0.95362780684367598</v>
      </c>
      <c r="AQ34" s="38" t="str" cm="1">
        <f t="array" ref="AQ34">+INDEX($C$9:$C$64,MATCH(AR34,$W$9:$W$64,),)</f>
        <v>Marlborough Lines Limited</v>
      </c>
      <c r="AR34" s="188">
        <f t="shared" si="9"/>
        <v>26</v>
      </c>
      <c r="AS34" s="153" cm="1">
        <f t="array" ref="AS34">+INDEX($U$9:$U$64,MATCH(AR34,$W$9:$W$64,),)</f>
        <v>5.4486704007006317</v>
      </c>
      <c r="AT34" s="145" cm="1">
        <f t="array" ref="AT34">+INDEX($V$9:$V$64,MATCH(AR34,$W$9:$W$64,),)</f>
        <v>6.8205121567803872E-3</v>
      </c>
      <c r="AU34" s="166">
        <f t="shared" si="17"/>
        <v>0.93814899575632804</v>
      </c>
      <c r="AW34" s="153" cm="1">
        <f t="array" ref="AW34">+INDEX($F$9:$F$64,MATCH(AQ34,$C$9:$C$64,),)</f>
        <v>0.59713078000000008</v>
      </c>
      <c r="AX34" s="153" cm="1">
        <f t="array" ref="AX34">+INDEX($J$9:$J$64,MATCH(AQ34,$C$9:$C$64,),)</f>
        <v>0.97885226898946176</v>
      </c>
      <c r="AY34" s="153" cm="1">
        <f t="array" ref="AY34">+INDEX($N$9:$N$64,MATCH(AQ34,$C$9:$C$64,),)</f>
        <v>3.7893120802722602</v>
      </c>
      <c r="AZ34" s="153" cm="1">
        <f t="array" ref="AZ34">+INDEX($R$9:$R$64,MATCH(AQ34,$C$9:$C$64,),)</f>
        <v>8.3375271438909951E-2</v>
      </c>
      <c r="BB34" s="189">
        <f t="shared" si="10"/>
        <v>108.72101296000001</v>
      </c>
      <c r="BC34" s="189">
        <f t="shared" si="11"/>
        <v>217.04549034740512</v>
      </c>
      <c r="BD34" s="189">
        <f t="shared" si="12"/>
        <v>416.51298193724688</v>
      </c>
      <c r="BE34" s="189">
        <f t="shared" si="13"/>
        <v>7.175181373445791</v>
      </c>
    </row>
    <row r="35" spans="2:57" x14ac:dyDescent="0.35">
      <c r="B35" s="35" t="str">
        <f>+Inputs!B44</f>
        <v>NZST</v>
      </c>
      <c r="C35" s="35" t="str">
        <f>+Inputs!C44</f>
        <v>New Zealand Steel Limited</v>
      </c>
      <c r="D35" s="35" t="str">
        <f>+Inputs!D44</f>
        <v>Direct Connect</v>
      </c>
      <c r="F35" s="151">
        <f>+Summary!E35</f>
        <v>2.2849301099999999</v>
      </c>
      <c r="G35" s="167">
        <f t="shared" si="2"/>
        <v>1.8842618743561745E-2</v>
      </c>
      <c r="H35" s="171">
        <f>RANK(F35,$F$9:$F$64)+COUNTIF($F$9:F35,F35)-1</f>
        <v>16</v>
      </c>
      <c r="J35" s="151">
        <f>+Summary!F35</f>
        <v>2.6539861864070473</v>
      </c>
      <c r="K35" s="167">
        <f t="shared" si="0"/>
        <v>1.1621487718385722E-2</v>
      </c>
      <c r="L35" s="171">
        <f>RANK(J35,$J$9:$J$64)+COUNTIF($J$9:J35,J35)-1</f>
        <v>15</v>
      </c>
      <c r="N35" s="151">
        <f>+Summary!G35</f>
        <v>8.8348461080277279</v>
      </c>
      <c r="O35" s="167">
        <f t="shared" si="1"/>
        <v>1.9666535181288202E-2</v>
      </c>
      <c r="P35" s="171">
        <f>RANK(N35,$N$9:$N$64)+COUNTIF($N$9:N35,N35)-1</f>
        <v>12</v>
      </c>
      <c r="R35" s="95">
        <f>+Summary!H35</f>
        <v>-3.7967206004934475</v>
      </c>
      <c r="S35" s="167">
        <f t="shared" si="3"/>
        <v>-0.27564876531273741</v>
      </c>
      <c r="U35" s="183">
        <f t="shared" si="4"/>
        <v>9.9770418039413276</v>
      </c>
      <c r="V35" s="167">
        <f t="shared" si="5"/>
        <v>1.2489016568838105E-2</v>
      </c>
      <c r="W35" s="171">
        <f>RANK(U35,$U$9:$U$64)+COUNTIF($U$9:U35,U35)-1</f>
        <v>20</v>
      </c>
      <c r="Y35" s="35" t="str" cm="1">
        <f t="array" ref="Y35">+INDEX($C$9:$C$64,MATCH(Z35,$H$9:$H$64,),)</f>
        <v>Top Energy Ltd</v>
      </c>
      <c r="Z35" s="169">
        <f t="shared" si="6"/>
        <v>27</v>
      </c>
      <c r="AA35" s="149" cm="1">
        <f t="array" ref="AA35">+INDEX($F$9:$F$64,MATCH(Z35,$H$9:$H$64,),)</f>
        <v>0.98959481999999999</v>
      </c>
      <c r="AB35" s="147" cm="1">
        <f t="array" ref="AB35">+INDEX($G$9:$G$64,MATCH(Z35,$H$9:$H$64,),)</f>
        <v>8.1606688196969018E-3</v>
      </c>
      <c r="AC35" s="165">
        <f t="shared" si="14"/>
        <v>0.92467713621337422</v>
      </c>
      <c r="AE35" s="35" t="str" cm="1">
        <f t="array" ref="AE35">+INDEX($C$9:$C$64,MATCH(AF35,$L$9:$L$64,),)</f>
        <v>Marlborough Lines Limited</v>
      </c>
      <c r="AF35" s="169">
        <f t="shared" si="7"/>
        <v>27</v>
      </c>
      <c r="AG35" s="149" cm="1">
        <f t="array" ref="AG35">+INDEX($J$9:$J$64,MATCH(AF35,$L$9:$L$64,),)</f>
        <v>0.97885226898946176</v>
      </c>
      <c r="AH35" s="147" cm="1">
        <f t="array" ref="AH35">+INDEX($K$9:$K$64,MATCH(AF35,$L$9:$L$64,),)</f>
        <v>4.2862768768120148E-3</v>
      </c>
      <c r="AI35" s="165">
        <f t="shared" si="15"/>
        <v>0.96277355609009962</v>
      </c>
      <c r="AK35" s="35" t="str" cm="1">
        <f t="array" ref="AK35">+INDEX($C$9:$C$64,MATCH(AL35,$P$9:$P$64,),)</f>
        <v>Westpower Limited</v>
      </c>
      <c r="AL35" s="169">
        <f t="shared" si="8"/>
        <v>27</v>
      </c>
      <c r="AM35" s="149" cm="1">
        <f t="array" ref="AM35">+INDEX($N$9:$N$64,MATCH(AL35,$P$9:$P$64,),)</f>
        <v>3.0911349338323033</v>
      </c>
      <c r="AN35" s="147" cm="1">
        <f t="array" ref="AN35">+INDEX($O$9:$O$64,MATCH(AL35,$P$9:$P$64,),)</f>
        <v>6.8809250532483844E-3</v>
      </c>
      <c r="AO35" s="165">
        <f t="shared" si="16"/>
        <v>0.96050873189692432</v>
      </c>
      <c r="AQ35" s="35" t="str" cm="1">
        <f t="array" ref="AQ35">+INDEX($C$9:$C$64,MATCH(AR35,$W$9:$W$64,),)</f>
        <v>Network Waitaki Limited</v>
      </c>
      <c r="AR35" s="169">
        <f t="shared" si="9"/>
        <v>27</v>
      </c>
      <c r="AS35" s="149" cm="1">
        <f t="array" ref="AS35">+INDEX($U$9:$U$64,MATCH(AR35,$W$9:$W$64,),)</f>
        <v>5.2788675927470923</v>
      </c>
      <c r="AT35" s="147" cm="1">
        <f t="array" ref="AT35">+INDEX($V$9:$V$64,MATCH(AR35,$W$9:$W$64,),)</f>
        <v>6.6079571606562611E-3</v>
      </c>
      <c r="AU35" s="165">
        <f t="shared" si="17"/>
        <v>0.94475695291698425</v>
      </c>
      <c r="AW35" s="149" cm="1">
        <f t="array" ref="AW35">+INDEX($F$9:$F$64,MATCH(AQ35,$C$9:$C$64,),)</f>
        <v>0.93573624999999994</v>
      </c>
      <c r="AX35" s="149" cm="1">
        <f t="array" ref="AX35">+INDEX($J$9:$J$64,MATCH(AQ35,$C$9:$C$64,),)</f>
        <v>0.68778467806554611</v>
      </c>
      <c r="AY35" s="149" cm="1">
        <f t="array" ref="AY35">+INDEX($N$9:$N$64,MATCH(AQ35,$C$9:$C$64,),)</f>
        <v>3.5790377385698191</v>
      </c>
      <c r="AZ35" s="149" cm="1">
        <f t="array" ref="AZ35">+INDEX($R$9:$R$64,MATCH(AQ35,$C$9:$C$64,),)</f>
        <v>7.6308926111727252E-2</v>
      </c>
      <c r="BB35" s="190">
        <f t="shared" si="10"/>
        <v>109.65674921000002</v>
      </c>
      <c r="BC35" s="190">
        <f t="shared" si="11"/>
        <v>217.73327502547068</v>
      </c>
      <c r="BD35" s="190">
        <f t="shared" si="12"/>
        <v>420.09201967581669</v>
      </c>
      <c r="BE35" s="190">
        <f t="shared" si="13"/>
        <v>7.2514902995575179</v>
      </c>
    </row>
    <row r="36" spans="2:57" x14ac:dyDescent="0.35">
      <c r="B36" s="38" t="str">
        <f>+Inputs!B45</f>
        <v>OMVP</v>
      </c>
      <c r="C36" s="38" t="str">
        <f>+Inputs!C45</f>
        <v>OMV New Zealand Production Ltd</v>
      </c>
      <c r="D36" s="38" t="str">
        <f>+Inputs!D45</f>
        <v>Direct Connect</v>
      </c>
      <c r="F36" s="150">
        <f>+Summary!E36</f>
        <v>0.26656610999999997</v>
      </c>
      <c r="G36" s="166">
        <f t="shared" si="2"/>
        <v>2.1982307286783232E-3</v>
      </c>
      <c r="H36" s="170">
        <f>RANK(F36,$F$9:$F$64)+COUNTIF($F$9:F36,F36)-1</f>
        <v>39</v>
      </c>
      <c r="J36" s="150">
        <f>+Summary!F36</f>
        <v>0.21497129423980507</v>
      </c>
      <c r="K36" s="166">
        <f t="shared" si="0"/>
        <v>9.4133355652296935E-4</v>
      </c>
      <c r="L36" s="170">
        <f>RANK(J36,$J$9:$J$64)+COUNTIF($J$9:J36,J36)-1</f>
        <v>43</v>
      </c>
      <c r="N36" s="150">
        <f>+Summary!G36</f>
        <v>0.60510248</v>
      </c>
      <c r="O36" s="166">
        <f t="shared" si="1"/>
        <v>1.3469696093960975E-3</v>
      </c>
      <c r="P36" s="170">
        <f>RANK(N36,$N$9:$N$64)+COUNTIF($N$9:N36,N36)-1</f>
        <v>39</v>
      </c>
      <c r="R36" s="96">
        <f>+Summary!H36</f>
        <v>1.4076605908077269E-2</v>
      </c>
      <c r="S36" s="166">
        <f t="shared" si="3"/>
        <v>1.2954251092968994E-2</v>
      </c>
      <c r="U36" s="182">
        <f t="shared" si="4"/>
        <v>1.1007164901478823</v>
      </c>
      <c r="V36" s="166">
        <f t="shared" si="5"/>
        <v>1.377849943218607E-3</v>
      </c>
      <c r="W36" s="170">
        <f>RANK(U36,$U$9:$U$64)+COUNTIF($U$9:U36,U36)-1</f>
        <v>40</v>
      </c>
      <c r="Y36" s="38" t="str" cm="1">
        <f t="array" ref="Y36">+INDEX($C$9:$C$64,MATCH(Z36,$H$9:$H$64,),)</f>
        <v>Counties Power Ltd</v>
      </c>
      <c r="Z36" s="188">
        <f t="shared" si="6"/>
        <v>28</v>
      </c>
      <c r="AA36" s="153" cm="1">
        <f t="array" ref="AA36">+INDEX($F$9:$F$64,MATCH(Z36,$H$9:$H$64,),)</f>
        <v>0.98603348000000002</v>
      </c>
      <c r="AB36" s="145" cm="1">
        <f t="array" ref="AB36">+INDEX($G$9:$G$64,MATCH(Z36,$H$9:$H$64,),)</f>
        <v>8.1313003188650777E-3</v>
      </c>
      <c r="AC36" s="166">
        <f t="shared" si="14"/>
        <v>0.93280843653223933</v>
      </c>
      <c r="AE36" s="38" t="str" cm="1">
        <f t="array" ref="AE36">+INDEX($C$9:$C$64,MATCH(AF36,$L$9:$L$64,),)</f>
        <v>Todd Generation Taranaki Limited</v>
      </c>
      <c r="AF36" s="188">
        <f t="shared" si="7"/>
        <v>28</v>
      </c>
      <c r="AG36" s="153" cm="1">
        <f t="array" ref="AG36">+INDEX($J$9:$J$64,MATCH(AF36,$L$9:$L$64,),)</f>
        <v>0.83564704211269125</v>
      </c>
      <c r="AH36" s="145" cm="1">
        <f t="array" ref="AH36">+INDEX($K$9:$K$64,MATCH(AF36,$L$9:$L$64,),)</f>
        <v>3.6591983359059322E-3</v>
      </c>
      <c r="AI36" s="166">
        <f t="shared" si="15"/>
        <v>0.96643275442600551</v>
      </c>
      <c r="AK36" s="38" t="str" cm="1">
        <f t="array" ref="AK36">+INDEX($C$9:$C$64,MATCH(AL36,$P$9:$P$64,),)</f>
        <v>KiwiRail Holdings Limited</v>
      </c>
      <c r="AL36" s="188">
        <f t="shared" si="8"/>
        <v>28</v>
      </c>
      <c r="AM36" s="153" cm="1">
        <f t="array" ref="AM36">+INDEX($N$9:$N$64,MATCH(AL36,$P$9:$P$64,),)</f>
        <v>2.1746957434504663</v>
      </c>
      <c r="AN36" s="145" cm="1">
        <f t="array" ref="AN36">+INDEX($O$9:$O$64,MATCH(AL36,$P$9:$P$64,),)</f>
        <v>4.8409140152769342E-3</v>
      </c>
      <c r="AO36" s="166">
        <f t="shared" si="16"/>
        <v>0.96534964591220129</v>
      </c>
      <c r="AQ36" s="38" t="str" cm="1">
        <f t="array" ref="AQ36">+INDEX($C$9:$C$64,MATCH(AR36,$W$9:$W$64,),)</f>
        <v>Pan Pac Forest Product Limited</v>
      </c>
      <c r="AR36" s="188">
        <f t="shared" si="9"/>
        <v>28</v>
      </c>
      <c r="AS36" s="153" cm="1">
        <f t="array" ref="AS36">+INDEX($U$9:$U$64,MATCH(AR36,$W$9:$W$64,),)</f>
        <v>4.1982775904843121</v>
      </c>
      <c r="AT36" s="145" cm="1">
        <f t="array" ref="AT36">+INDEX($V$9:$V$64,MATCH(AR36,$W$9:$W$64,),)</f>
        <v>5.2553010620269656E-3</v>
      </c>
      <c r="AU36" s="166">
        <f t="shared" si="17"/>
        <v>0.95001225397901123</v>
      </c>
      <c r="AW36" s="153" cm="1">
        <f t="array" ref="AW36">+INDEX($F$9:$F$64,MATCH(AQ36,$C$9:$C$64,),)</f>
        <v>1.0218734</v>
      </c>
      <c r="AX36" s="153" cm="1">
        <f t="array" ref="AX36">+INDEX($J$9:$J$64,MATCH(AQ36,$C$9:$C$64,),)</f>
        <v>0.75510355010118402</v>
      </c>
      <c r="AY36" s="153" cm="1">
        <f t="array" ref="AY36">+INDEX($N$9:$N$64,MATCH(AQ36,$C$9:$C$64,),)</f>
        <v>4.075921007426544</v>
      </c>
      <c r="AZ36" s="153" cm="1">
        <f t="array" ref="AZ36">+INDEX($R$9:$R$64,MATCH(AQ36,$C$9:$C$64,),)</f>
        <v>-1.6546203670434159</v>
      </c>
      <c r="BB36" s="189">
        <f t="shared" si="10"/>
        <v>110.67862261000002</v>
      </c>
      <c r="BC36" s="189">
        <f t="shared" si="11"/>
        <v>218.48837857557186</v>
      </c>
      <c r="BD36" s="189">
        <f t="shared" si="12"/>
        <v>424.16794068324322</v>
      </c>
      <c r="BE36" s="189">
        <f t="shared" si="13"/>
        <v>5.5968699325141023</v>
      </c>
    </row>
    <row r="37" spans="2:57" x14ac:dyDescent="0.35">
      <c r="B37" s="35" t="str">
        <f>+Inputs!B46</f>
        <v>ORON</v>
      </c>
      <c r="C37" s="35" t="str">
        <f>+Inputs!C46</f>
        <v>Orion New Zealand Limited</v>
      </c>
      <c r="D37" s="35" t="str">
        <f>+Inputs!D46</f>
        <v>Lines Business</v>
      </c>
      <c r="F37" s="151">
        <f>+Summary!E37</f>
        <v>4.1169687799999997</v>
      </c>
      <c r="G37" s="167">
        <f t="shared" si="2"/>
        <v>3.3950479605998334E-2</v>
      </c>
      <c r="H37" s="171">
        <f>RANK(F37,$F$9:$F$64)+COUNTIF($F$9:F37,F37)-1</f>
        <v>9</v>
      </c>
      <c r="J37" s="151">
        <f>+Summary!F37</f>
        <v>8.8527577235422985</v>
      </c>
      <c r="K37" s="167">
        <f t="shared" si="0"/>
        <v>3.8765166030224361E-2</v>
      </c>
      <c r="L37" s="171">
        <f>RANK(J37,$J$9:$J$64)+COUNTIF($J$9:J37,J37)-1</f>
        <v>6</v>
      </c>
      <c r="N37" s="151">
        <f>+Summary!G37</f>
        <v>39.663691466220214</v>
      </c>
      <c r="O37" s="167">
        <f t="shared" si="1"/>
        <v>8.8292130287520837E-2</v>
      </c>
      <c r="P37" s="171">
        <f>RANK(N37,$N$9:$N$64)+COUNTIF($N$9:N37,N37)-1</f>
        <v>3</v>
      </c>
      <c r="R37" s="95">
        <f>+Summary!H37</f>
        <v>0.8637925532646209</v>
      </c>
      <c r="S37" s="167">
        <f t="shared" si="3"/>
        <v>1.6411485071345044E-2</v>
      </c>
      <c r="U37" s="183">
        <f t="shared" si="4"/>
        <v>53.497210523027135</v>
      </c>
      <c r="V37" s="167">
        <f t="shared" si="5"/>
        <v>6.6966497859592938E-2</v>
      </c>
      <c r="W37" s="171">
        <f>RANK(U37,$U$9:$U$64)+COUNTIF($U$9:U37,U37)-1</f>
        <v>4</v>
      </c>
      <c r="Y37" s="35" t="str" cm="1">
        <f t="array" ref="Y37">+INDEX($C$9:$C$64,MATCH(Z37,$H$9:$H$64,),)</f>
        <v>Network Waitaki Limited</v>
      </c>
      <c r="Z37" s="169">
        <f t="shared" si="6"/>
        <v>29</v>
      </c>
      <c r="AA37" s="149" cm="1">
        <f t="array" ref="AA37">+INDEX($F$9:$F$64,MATCH(Z37,$H$9:$H$64,),)</f>
        <v>0.93573624999999994</v>
      </c>
      <c r="AB37" s="147" cm="1">
        <f t="array" ref="AB37">+INDEX($G$9:$G$64,MATCH(Z37,$H$9:$H$64,),)</f>
        <v>7.7165254753810298E-3</v>
      </c>
      <c r="AC37" s="165">
        <f t="shared" si="14"/>
        <v>0.94052496200762037</v>
      </c>
      <c r="AE37" s="35" t="str" cm="1">
        <f t="array" ref="AE37">+INDEX($C$9:$C$64,MATCH(AF37,$L$9:$L$64,),)</f>
        <v>Pan Pac Forest Product Limited</v>
      </c>
      <c r="AF37" s="169">
        <f t="shared" si="7"/>
        <v>29</v>
      </c>
      <c r="AG37" s="149" cm="1">
        <f t="array" ref="AG37">+INDEX($J$9:$J$64,MATCH(AF37,$L$9:$L$64,),)</f>
        <v>0.75510355010118402</v>
      </c>
      <c r="AH37" s="147" cm="1">
        <f t="array" ref="AH37">+INDEX($K$9:$K$64,MATCH(AF37,$L$9:$L$64,),)</f>
        <v>3.3065080287740666E-3</v>
      </c>
      <c r="AI37" s="165">
        <f t="shared" si="15"/>
        <v>0.96973926245477959</v>
      </c>
      <c r="AK37" s="35" t="str" cm="1">
        <f t="array" ref="AK37">+INDEX($C$9:$C$64,MATCH(AL37,$P$9:$P$64,),)</f>
        <v>Winstone Pulp International</v>
      </c>
      <c r="AL37" s="169">
        <f t="shared" si="8"/>
        <v>29</v>
      </c>
      <c r="AM37" s="149" cm="1">
        <f t="array" ref="AM37">+INDEX($N$9:$N$64,MATCH(AL37,$P$9:$P$64,),)</f>
        <v>1.8885808704708142</v>
      </c>
      <c r="AN37" s="147" cm="1">
        <f t="array" ref="AN37">+INDEX($O$9:$O$64,MATCH(AL37,$P$9:$P$64,),)</f>
        <v>4.2040168756390063E-3</v>
      </c>
      <c r="AO37" s="165">
        <f t="shared" si="16"/>
        <v>0.96955366278784028</v>
      </c>
      <c r="AQ37" s="35" t="str" cm="1">
        <f t="array" ref="AQ37">+INDEX($C$9:$C$64,MATCH(AR37,$W$9:$W$64,),)</f>
        <v>Westpower Limited</v>
      </c>
      <c r="AR37" s="169">
        <f t="shared" si="9"/>
        <v>29</v>
      </c>
      <c r="AS37" s="149" cm="1">
        <f t="array" ref="AS37">+INDEX($U$9:$U$64,MATCH(AR37,$W$9:$W$64,),)</f>
        <v>4.0568566339554613</v>
      </c>
      <c r="AT37" s="147" cm="1">
        <f t="array" ref="AT37">+INDEX($V$9:$V$64,MATCH(AR37,$W$9:$W$64,),)</f>
        <v>5.0782737723776396E-3</v>
      </c>
      <c r="AU37" s="165">
        <f t="shared" si="17"/>
        <v>0.95509052775138892</v>
      </c>
      <c r="AW37" s="149" cm="1">
        <f t="array" ref="AW37">+INDEX($F$9:$F$64,MATCH(AQ37,$C$9:$C$64,),)</f>
        <v>0.70945624000000007</v>
      </c>
      <c r="AX37" s="149" cm="1">
        <f t="array" ref="AX37">+INDEX($J$9:$J$64,MATCH(AQ37,$C$9:$C$64,),)</f>
        <v>0.19774263310008672</v>
      </c>
      <c r="AY37" s="149" cm="1">
        <f t="array" ref="AY37">+INDEX($N$9:$N$64,MATCH(AQ37,$C$9:$C$64,),)</f>
        <v>3.0911349338323033</v>
      </c>
      <c r="AZ37" s="149" cm="1">
        <f t="array" ref="AZ37">+INDEX($R$9:$R$64,MATCH(AQ37,$C$9:$C$64,),)</f>
        <v>5.8522827023071454E-2</v>
      </c>
      <c r="BB37" s="190">
        <f t="shared" si="10"/>
        <v>111.38807885000001</v>
      </c>
      <c r="BC37" s="190">
        <f t="shared" si="11"/>
        <v>218.68612120867195</v>
      </c>
      <c r="BD37" s="190">
        <f t="shared" si="12"/>
        <v>427.2590756170755</v>
      </c>
      <c r="BE37" s="190">
        <f t="shared" si="13"/>
        <v>5.6553927595371736</v>
      </c>
    </row>
    <row r="38" spans="2:57" x14ac:dyDescent="0.35">
      <c r="B38" s="38" t="str">
        <f>+Inputs!B47</f>
        <v>PANP</v>
      </c>
      <c r="C38" s="38" t="str">
        <f>+Inputs!C47</f>
        <v>Pan Pac Forest Product Limited</v>
      </c>
      <c r="D38" s="38" t="str">
        <f>+Inputs!D47</f>
        <v>Direct Connect</v>
      </c>
      <c r="F38" s="150">
        <f>+Summary!E38</f>
        <v>1.0218734</v>
      </c>
      <c r="G38" s="166">
        <f t="shared" si="2"/>
        <v>8.4268533186720399E-3</v>
      </c>
      <c r="H38" s="170">
        <f>RANK(F38,$F$9:$F$64)+COUNTIF($F$9:F38,F38)-1</f>
        <v>26</v>
      </c>
      <c r="J38" s="150">
        <f>+Summary!F38</f>
        <v>0.75510355010118402</v>
      </c>
      <c r="K38" s="166">
        <f t="shared" si="0"/>
        <v>3.3065080287740666E-3</v>
      </c>
      <c r="L38" s="170">
        <f>RANK(J38,$J$9:$J$64)+COUNTIF($J$9:J38,J38)-1</f>
        <v>29</v>
      </c>
      <c r="N38" s="150">
        <f>+Summary!G38</f>
        <v>4.075921007426544</v>
      </c>
      <c r="O38" s="166">
        <f t="shared" si="1"/>
        <v>9.0730775509343144E-3</v>
      </c>
      <c r="P38" s="170">
        <f>RANK(N38,$N$9:$N$64)+COUNTIF($N$9:N38,N38)-1</f>
        <v>20</v>
      </c>
      <c r="R38" s="96">
        <f>+Summary!H38</f>
        <v>-1.6546203670434159</v>
      </c>
      <c r="S38" s="166">
        <f t="shared" si="3"/>
        <v>-0.28270104468766943</v>
      </c>
      <c r="U38" s="182">
        <f t="shared" si="4"/>
        <v>4.1982775904843121</v>
      </c>
      <c r="V38" s="166">
        <f t="shared" si="5"/>
        <v>5.2553010620269656E-3</v>
      </c>
      <c r="W38" s="170">
        <f>RANK(U38,$U$9:$U$64)+COUNTIF($U$9:U38,U38)-1</f>
        <v>28</v>
      </c>
      <c r="Y38" s="38" t="str" cm="1">
        <f t="array" ref="Y38">+INDEX($C$9:$C$64,MATCH(Z38,$H$9:$H$64,),)</f>
        <v>Trustpower Limited</v>
      </c>
      <c r="Z38" s="188">
        <f t="shared" si="6"/>
        <v>30</v>
      </c>
      <c r="AA38" s="153" cm="1">
        <f t="array" ref="AA38">+INDEX($F$9:$F$64,MATCH(Z38,$H$9:$H$64,),)</f>
        <v>0.78622065000000008</v>
      </c>
      <c r="AB38" s="145" cm="1">
        <f t="array" ref="AB38">+INDEX($G$9:$G$64,MATCH(Z38,$H$9:$H$64,),)</f>
        <v>6.4835488365398188E-3</v>
      </c>
      <c r="AC38" s="166">
        <f t="shared" si="14"/>
        <v>0.94700851084416016</v>
      </c>
      <c r="AE38" s="38" t="str" cm="1">
        <f t="array" ref="AE38">+INDEX($C$9:$C$64,MATCH(AF38,$L$9:$L$64,),)</f>
        <v>The Lines Company Ltd</v>
      </c>
      <c r="AF38" s="188">
        <f t="shared" si="7"/>
        <v>30</v>
      </c>
      <c r="AG38" s="153" cm="1">
        <f t="array" ref="AG38">+INDEX($J$9:$J$64,MATCH(AF38,$L$9:$L$64,),)</f>
        <v>0.69946451976331381</v>
      </c>
      <c r="AH38" s="145" cm="1">
        <f t="array" ref="AH38">+INDEX($K$9:$K$64,MATCH(AF38,$L$9:$L$64,),)</f>
        <v>3.0628713772171781E-3</v>
      </c>
      <c r="AI38" s="166">
        <f t="shared" si="15"/>
        <v>0.97280213383199676</v>
      </c>
      <c r="AK38" s="38" t="str" cm="1">
        <f t="array" ref="AK38">+INDEX($C$9:$C$64,MATCH(AL38,$P$9:$P$64,),)</f>
        <v>Mercury NZ Limited</v>
      </c>
      <c r="AL38" s="188">
        <f t="shared" si="8"/>
        <v>30</v>
      </c>
      <c r="AM38" s="153" cm="1">
        <f t="array" ref="AM38">+INDEX($N$9:$N$64,MATCH(AL38,$P$9:$P$64,),)</f>
        <v>1.7534299030999996</v>
      </c>
      <c r="AN38" s="145" cm="1">
        <f t="array" ref="AN38">+INDEX($O$9:$O$64,MATCH(AL38,$P$9:$P$64,),)</f>
        <v>3.9031682561969398E-3</v>
      </c>
      <c r="AO38" s="166">
        <f t="shared" si="16"/>
        <v>0.97345683104403724</v>
      </c>
      <c r="AQ38" s="38" t="str" cm="1">
        <f t="array" ref="AQ38">+INDEX($C$9:$C$64,MATCH(AR38,$W$9:$W$64,),)</f>
        <v>Eastland Network Limited</v>
      </c>
      <c r="AR38" s="188">
        <f t="shared" si="9"/>
        <v>30</v>
      </c>
      <c r="AS38" s="153" cm="1">
        <f t="array" ref="AS38">+INDEX($U$9:$U$64,MATCH(AR38,$W$9:$W$64,),)</f>
        <v>4.0082837836851786</v>
      </c>
      <c r="AT38" s="145" cm="1">
        <f t="array" ref="AT38">+INDEX($V$9:$V$64,MATCH(AR38,$W$9:$W$64,),)</f>
        <v>5.0174714680732103E-3</v>
      </c>
      <c r="AU38" s="166">
        <f t="shared" si="17"/>
        <v>0.9601079992194621</v>
      </c>
      <c r="AW38" s="153" cm="1">
        <f t="array" ref="AW38">+INDEX($F$9:$F$64,MATCH(AQ38,$C$9:$C$64,),)</f>
        <v>0.25339321999999997</v>
      </c>
      <c r="AX38" s="153" cm="1">
        <f t="array" ref="AX38">+INDEX($J$9:$J$64,MATCH(AQ38,$C$9:$C$64,),)</f>
        <v>0.57522024814220918</v>
      </c>
      <c r="AY38" s="153" cm="1">
        <f t="array" ref="AY38">+INDEX($N$9:$N$64,MATCH(AQ38,$C$9:$C$64,),)</f>
        <v>3.1149631651952632</v>
      </c>
      <c r="AZ38" s="153" cm="1">
        <f t="array" ref="AZ38">+INDEX($R$9:$R$64,MATCH(AQ38,$C$9:$C$64,),)</f>
        <v>6.4707150347706424E-2</v>
      </c>
      <c r="BB38" s="189">
        <f t="shared" si="10"/>
        <v>111.64147207000002</v>
      </c>
      <c r="BC38" s="189">
        <f t="shared" si="11"/>
        <v>219.26134145681416</v>
      </c>
      <c r="BD38" s="189">
        <f t="shared" si="12"/>
        <v>430.37403878227076</v>
      </c>
      <c r="BE38" s="189">
        <f t="shared" si="13"/>
        <v>5.7200999098848797</v>
      </c>
    </row>
    <row r="39" spans="2:57" x14ac:dyDescent="0.35">
      <c r="B39" s="35" t="str">
        <f>+Inputs!B48</f>
        <v>POCO</v>
      </c>
      <c r="C39" s="35" t="str">
        <f>+Inputs!C48</f>
        <v>Powerco Limited</v>
      </c>
      <c r="D39" s="35" t="str">
        <f>+Inputs!D48</f>
        <v>Lines Business</v>
      </c>
      <c r="F39" s="151">
        <f>+Summary!E39</f>
        <v>16.020362289999998</v>
      </c>
      <c r="G39" s="167">
        <f t="shared" si="2"/>
        <v>0.13211151511509633</v>
      </c>
      <c r="H39" s="171">
        <f>RANK(F39,$F$9:$F$64)+COUNTIF($F$9:F39,F39)-1</f>
        <v>2</v>
      </c>
      <c r="J39" s="151">
        <f>+Summary!F39</f>
        <v>10.922265349292585</v>
      </c>
      <c r="K39" s="167">
        <f t="shared" si="0"/>
        <v>4.7827292117746445E-2</v>
      </c>
      <c r="L39" s="171">
        <f>RANK(J39,$J$9:$J$64)+COUNTIF($J$9:J39,J39)-1</f>
        <v>5</v>
      </c>
      <c r="N39" s="151">
        <f>+Summary!G39</f>
        <v>53.207870681259656</v>
      </c>
      <c r="O39" s="167">
        <f t="shared" si="1"/>
        <v>0.11844173037984308</v>
      </c>
      <c r="P39" s="171">
        <f>RANK(N39,$N$9:$N$64)+COUNTIF($N$9:N39,N39)-1</f>
        <v>2</v>
      </c>
      <c r="R39" s="95">
        <f>+Summary!H39</f>
        <v>1.1336661496423417</v>
      </c>
      <c r="S39" s="167">
        <f t="shared" si="3"/>
        <v>1.4144218356676674E-2</v>
      </c>
      <c r="U39" s="183">
        <f t="shared" si="4"/>
        <v>81.284164470194568</v>
      </c>
      <c r="V39" s="167">
        <f t="shared" si="5"/>
        <v>0.10174952624247734</v>
      </c>
      <c r="W39" s="171">
        <f>RANK(U39,$U$9:$U$64)+COUNTIF($U$9:U39,U39)-1</f>
        <v>2</v>
      </c>
      <c r="Y39" s="35" t="str" cm="1">
        <f t="array" ref="Y39">+INDEX($C$9:$C$64,MATCH(Z39,$H$9:$H$64,),)</f>
        <v>Centralines Limited</v>
      </c>
      <c r="Z39" s="169">
        <f t="shared" si="6"/>
        <v>31</v>
      </c>
      <c r="AA39" s="149" cm="1">
        <f t="array" ref="AA39">+INDEX($F$9:$F$64,MATCH(Z39,$H$9:$H$64,),)</f>
        <v>0.76442118000000003</v>
      </c>
      <c r="AB39" s="147" cm="1">
        <f t="array" ref="AB39">+INDEX($G$9:$G$64,MATCH(Z39,$H$9:$H$64,),)</f>
        <v>6.3037800548934901E-3</v>
      </c>
      <c r="AC39" s="165">
        <f t="shared" si="14"/>
        <v>0.95331229089905367</v>
      </c>
      <c r="AE39" s="35" t="str" cm="1">
        <f t="array" ref="AE39">+INDEX($C$9:$C$64,MATCH(AF39,$L$9:$L$64,),)</f>
        <v>Network Waitaki Limited</v>
      </c>
      <c r="AF39" s="169">
        <f t="shared" si="7"/>
        <v>31</v>
      </c>
      <c r="AG39" s="149" cm="1">
        <f t="array" ref="AG39">+INDEX($J$9:$J$64,MATCH(AF39,$L$9:$L$64,),)</f>
        <v>0.68778467806554611</v>
      </c>
      <c r="AH39" s="147" cm="1">
        <f t="array" ref="AH39">+INDEX($K$9:$K$64,MATCH(AF39,$L$9:$L$64,),)</f>
        <v>3.0117267489826742E-3</v>
      </c>
      <c r="AI39" s="165">
        <f t="shared" si="15"/>
        <v>0.97581386058097941</v>
      </c>
      <c r="AK39" s="35" t="str" cm="1">
        <f t="array" ref="AK39">+INDEX($C$9:$C$64,MATCH(AL39,$P$9:$P$64,),)</f>
        <v>Whareroa Cogeneration Limited</v>
      </c>
      <c r="AL39" s="169">
        <f t="shared" si="8"/>
        <v>31</v>
      </c>
      <c r="AM39" s="149" cm="1">
        <f t="array" ref="AM39">+INDEX($N$9:$N$64,MATCH(AL39,$P$9:$P$64,),)</f>
        <v>1.5584401625212001</v>
      </c>
      <c r="AN39" s="147" cm="1">
        <f t="array" ref="AN39">+INDEX($O$9:$O$64,MATCH(AL39,$P$9:$P$64,),)</f>
        <v>3.4691173914513981E-3</v>
      </c>
      <c r="AO39" s="165">
        <f t="shared" si="16"/>
        <v>0.97692594843548863</v>
      </c>
      <c r="AQ39" s="35" t="str" cm="1">
        <f t="array" ref="AQ39">+INDEX($C$9:$C$64,MATCH(AR39,$W$9:$W$64,),)</f>
        <v>Norske Skog Tasman Limited</v>
      </c>
      <c r="AR39" s="169">
        <f t="shared" si="9"/>
        <v>31</v>
      </c>
      <c r="AS39" s="149" cm="1">
        <f t="array" ref="AS39">+INDEX($U$9:$U$64,MATCH(AR39,$W$9:$W$64,),)</f>
        <v>3.8231394089958339</v>
      </c>
      <c r="AT39" s="147" cm="1">
        <f t="array" ref="AT39">+INDEX($V$9:$V$64,MATCH(AR39,$W$9:$W$64,),)</f>
        <v>4.7857122744604345E-3</v>
      </c>
      <c r="AU39" s="165">
        <f t="shared" si="17"/>
        <v>0.96489371149392256</v>
      </c>
      <c r="AW39" s="149" cm="1">
        <f t="array" ref="AW39">+INDEX($F$9:$F$64,MATCH(AQ39,$C$9:$C$64,),)</f>
        <v>1.1660340200000001</v>
      </c>
      <c r="AX39" s="149" cm="1">
        <f t="array" ref="AX39">+INDEX($J$9:$J$64,MATCH(AQ39,$C$9:$C$64,),)</f>
        <v>0.47019659955891602</v>
      </c>
      <c r="AY39" s="149" cm="1">
        <f t="array" ref="AY39">+INDEX($N$9:$N$64,MATCH(AQ39,$C$9:$C$64,),)</f>
        <v>6.3776301511538982</v>
      </c>
      <c r="AZ39" s="149" cm="1">
        <f t="array" ref="AZ39">+INDEX($R$9:$R$64,MATCH(AQ39,$C$9:$C$64,),)</f>
        <v>-4.1907213617169798</v>
      </c>
      <c r="BB39" s="190">
        <f t="shared" si="10"/>
        <v>112.80750609000002</v>
      </c>
      <c r="BC39" s="190">
        <f t="shared" si="11"/>
        <v>219.73153805637307</v>
      </c>
      <c r="BD39" s="190">
        <f t="shared" si="12"/>
        <v>436.75166893342464</v>
      </c>
      <c r="BE39" s="190">
        <f t="shared" si="13"/>
        <v>1.5293785481678999</v>
      </c>
    </row>
    <row r="40" spans="2:57" x14ac:dyDescent="0.35">
      <c r="B40" s="38" t="str">
        <f>+Inputs!B49</f>
        <v>POWN</v>
      </c>
      <c r="C40" s="38" t="str">
        <f>+Inputs!C49</f>
        <v>Powernet Ltd</v>
      </c>
      <c r="D40" s="38" t="str">
        <f>+Inputs!D49</f>
        <v>Lines Business</v>
      </c>
      <c r="F40" s="150">
        <f>+Summary!E40</f>
        <v>3.8088046299999996</v>
      </c>
      <c r="G40" s="166">
        <f t="shared" si="2"/>
        <v>3.1409211685605017E-2</v>
      </c>
      <c r="H40" s="170">
        <f>RANK(F40,$F$9:$F$64)+COUNTIF($F$9:F40,F40)-1</f>
        <v>10</v>
      </c>
      <c r="J40" s="150">
        <f>+Summary!F40</f>
        <v>2.9132705156112464</v>
      </c>
      <c r="K40" s="166">
        <f t="shared" si="0"/>
        <v>1.2756862748915113E-2</v>
      </c>
      <c r="L40" s="170">
        <f>RANK(J40,$J$9:$J$64)+COUNTIF($J$9:J40,J40)-1</f>
        <v>12</v>
      </c>
      <c r="N40" s="150">
        <f>+Summary!G40</f>
        <v>15.274366380658087</v>
      </c>
      <c r="O40" s="166">
        <f t="shared" si="1"/>
        <v>3.4001029573582163E-2</v>
      </c>
      <c r="P40" s="170">
        <f>RANK(N40,$N$9:$N$64)+COUNTIF($N$9:N40,N40)-1</f>
        <v>9</v>
      </c>
      <c r="R40" s="96">
        <f>+Summary!H40</f>
        <v>0.32346756972715596</v>
      </c>
      <c r="S40" s="166">
        <f t="shared" si="3"/>
        <v>1.4705449940203064E-2</v>
      </c>
      <c r="U40" s="182">
        <f t="shared" si="4"/>
        <v>22.31990909599649</v>
      </c>
      <c r="V40" s="166">
        <f t="shared" si="5"/>
        <v>2.7939515539039006E-2</v>
      </c>
      <c r="W40" s="170">
        <f>RANK(U40,$U$9:$U$64)+COUNTIF($U$9:U40,U40)-1</f>
        <v>10</v>
      </c>
      <c r="Y40" s="38" t="str" cm="1">
        <f t="array" ref="Y40">+INDEX($C$9:$C$64,MATCH(Z40,$H$9:$H$64,),)</f>
        <v>Westpower Limited</v>
      </c>
      <c r="Z40" s="188">
        <f t="shared" si="6"/>
        <v>32</v>
      </c>
      <c r="AA40" s="153" cm="1">
        <f t="array" ref="AA40">+INDEX($F$9:$F$64,MATCH(Z40,$H$9:$H$64,),)</f>
        <v>0.70945624000000007</v>
      </c>
      <c r="AB40" s="145" cm="1">
        <f t="array" ref="AB40">+INDEX($G$9:$G$64,MATCH(Z40,$H$9:$H$64,),)</f>
        <v>5.8505130581700121E-3</v>
      </c>
      <c r="AC40" s="166">
        <f t="shared" si="14"/>
        <v>0.95916280395722364</v>
      </c>
      <c r="AE40" s="38" t="str" cm="1">
        <f t="array" ref="AE40">+INDEX($C$9:$C$64,MATCH(AF40,$L$9:$L$64,),)</f>
        <v>Eastland Network Limited</v>
      </c>
      <c r="AF40" s="188">
        <f t="shared" si="7"/>
        <v>32</v>
      </c>
      <c r="AG40" s="153" cm="1">
        <f t="array" ref="AG40">+INDEX($J$9:$J$64,MATCH(AF40,$L$9:$L$64,),)</f>
        <v>0.57522024814220918</v>
      </c>
      <c r="AH40" s="145" cm="1">
        <f t="array" ref="AH40">+INDEX($K$9:$K$64,MATCH(AF40,$L$9:$L$64,),)</f>
        <v>2.5188205889652635E-3</v>
      </c>
      <c r="AI40" s="166">
        <f t="shared" si="15"/>
        <v>0.97833268116994465</v>
      </c>
      <c r="AK40" s="38" t="str" cm="1">
        <f t="array" ref="AK40">+INDEX($C$9:$C$64,MATCH(AL40,$P$9:$P$64,),)</f>
        <v>Contact Energy Limited</v>
      </c>
      <c r="AL40" s="188">
        <f t="shared" si="8"/>
        <v>32</v>
      </c>
      <c r="AM40" s="153" cm="1">
        <f t="array" ref="AM40">+INDEX($N$9:$N$64,MATCH(AL40,$P$9:$P$64,),)</f>
        <v>1.4249468479017031</v>
      </c>
      <c r="AN40" s="145" cm="1">
        <f t="array" ref="AN40">+INDEX($O$9:$O$64,MATCH(AL40,$P$9:$P$64,),)</f>
        <v>3.1719587385071655E-3</v>
      </c>
      <c r="AO40" s="166">
        <f t="shared" si="16"/>
        <v>0.98009790717399581</v>
      </c>
      <c r="AQ40" s="38" t="str" cm="1">
        <f t="array" ref="AQ40">+INDEX($C$9:$C$64,MATCH(AR40,$W$9:$W$64,),)</f>
        <v>KiwiRail Holdings Limited</v>
      </c>
      <c r="AR40" s="188">
        <f t="shared" si="9"/>
        <v>32</v>
      </c>
      <c r="AS40" s="153" cm="1">
        <f t="array" ref="AS40">+INDEX($U$9:$U$64,MATCH(AR40,$W$9:$W$64,),)</f>
        <v>3.5428247324246556</v>
      </c>
      <c r="AT40" s="145" cm="1">
        <f t="array" ref="AT40">+INDEX($V$9:$V$64,MATCH(AR40,$W$9:$W$64,),)</f>
        <v>4.4348212278976186E-3</v>
      </c>
      <c r="AU40" s="166">
        <f t="shared" si="17"/>
        <v>0.96932853272182018</v>
      </c>
      <c r="AW40" s="153" cm="1">
        <f t="array" ref="AW40">+INDEX($F$9:$F$64,MATCH(AQ40,$C$9:$C$64,),)</f>
        <v>1.97009477</v>
      </c>
      <c r="AX40" s="153" cm="1">
        <f t="array" ref="AX40">+INDEX($J$9:$J$64,MATCH(AQ40,$C$9:$C$64,),)</f>
        <v>0.25576922264471186</v>
      </c>
      <c r="AY40" s="153" cm="1">
        <f t="array" ref="AY40">+INDEX($N$9:$N$64,MATCH(AQ40,$C$9:$C$64,),)</f>
        <v>2.1746957434504663</v>
      </c>
      <c r="AZ40" s="153" cm="1">
        <f t="array" ref="AZ40">+INDEX($R$9:$R$64,MATCH(AQ40,$C$9:$C$64,),)</f>
        <v>-0.85773500367052269</v>
      </c>
      <c r="BB40" s="189">
        <f t="shared" si="10"/>
        <v>114.77760086000002</v>
      </c>
      <c r="BC40" s="189">
        <f t="shared" si="11"/>
        <v>219.98730727901778</v>
      </c>
      <c r="BD40" s="189">
        <f t="shared" si="12"/>
        <v>438.9263646768751</v>
      </c>
      <c r="BE40" s="189">
        <f t="shared" si="13"/>
        <v>0.67164354449737718</v>
      </c>
    </row>
    <row r="41" spans="2:57" x14ac:dyDescent="0.35">
      <c r="B41" s="35" t="str">
        <f>+Inputs!B50</f>
        <v>RAYN</v>
      </c>
      <c r="C41" s="35" t="str">
        <f>+Inputs!C50</f>
        <v>Daiken Southland Limited</v>
      </c>
      <c r="D41" s="35" t="str">
        <f>+Inputs!D50</f>
        <v>Direct Connect</v>
      </c>
      <c r="F41" s="151">
        <f>+Summary!E41</f>
        <v>0.16574389</v>
      </c>
      <c r="G41" s="167">
        <f t="shared" si="2"/>
        <v>1.3668028245926683E-3</v>
      </c>
      <c r="H41" s="171">
        <f>RANK(F41,$F$9:$F$64)+COUNTIF($F$9:F41,F41)-1</f>
        <v>45</v>
      </c>
      <c r="J41" s="151">
        <f>+Summary!F41</f>
        <v>0.1997525269695786</v>
      </c>
      <c r="K41" s="167">
        <f t="shared" ref="K41:K64" si="18">+J41/$J$65</f>
        <v>8.7469239696239681E-4</v>
      </c>
      <c r="L41" s="171">
        <f>RANK(J41,$J$9:$J$64)+COUNTIF($J$9:J41,J41)-1</f>
        <v>44</v>
      </c>
      <c r="N41" s="151">
        <f>+Summary!G41</f>
        <v>0.46703029484878478</v>
      </c>
      <c r="O41" s="167">
        <f t="shared" ref="O41:O64" si="19">+N41/$N$65</f>
        <v>1.0396183037104921E-3</v>
      </c>
      <c r="P41" s="171">
        <f>RANK(N41,$N$9:$N$64)+COUNTIF($N$9:N41,N41)-1</f>
        <v>41</v>
      </c>
      <c r="R41" s="95">
        <f>+Summary!H41</f>
        <v>1.1713993797656936E-2</v>
      </c>
      <c r="S41" s="167">
        <f t="shared" si="3"/>
        <v>1.4070411953595707E-2</v>
      </c>
      <c r="U41" s="183">
        <f t="shared" si="4"/>
        <v>0.84424070561602027</v>
      </c>
      <c r="V41" s="167">
        <f t="shared" si="5"/>
        <v>1.0567998378397949E-3</v>
      </c>
      <c r="W41" s="171">
        <f>RANK(U41,$U$9:$U$64)+COUNTIF($U$9:U41,U41)-1</f>
        <v>45</v>
      </c>
      <c r="Y41" s="35" t="str" cm="1">
        <f t="array" ref="Y41">+INDEX($C$9:$C$64,MATCH(Z41,$H$9:$H$64,),)</f>
        <v>Scanpower Limited</v>
      </c>
      <c r="Z41" s="169">
        <f t="shared" si="6"/>
        <v>33</v>
      </c>
      <c r="AA41" s="149" cm="1">
        <f t="array" ref="AA41">+INDEX($F$9:$F$64,MATCH(Z41,$H$9:$H$64,),)</f>
        <v>0.63787083</v>
      </c>
      <c r="AB41" s="147" cm="1">
        <f t="array" ref="AB41">+INDEX($G$9:$G$64,MATCH(Z41,$H$9:$H$64,),)</f>
        <v>5.2601857731785452E-3</v>
      </c>
      <c r="AC41" s="165">
        <f t="shared" si="14"/>
        <v>0.96442298973040219</v>
      </c>
      <c r="AE41" s="35" t="str" cm="1">
        <f t="array" ref="AE41">+INDEX($C$9:$C$64,MATCH(AF41,$L$9:$L$64,),)</f>
        <v>Norske Skog Tasman Limited</v>
      </c>
      <c r="AF41" s="169">
        <f t="shared" si="7"/>
        <v>33</v>
      </c>
      <c r="AG41" s="149" cm="1">
        <f t="array" ref="AG41">+INDEX($J$9:$J$64,MATCH(AF41,$L$9:$L$64,),)</f>
        <v>0.47019659955891602</v>
      </c>
      <c r="AH41" s="147" cm="1">
        <f t="array" ref="AH41">+INDEX($K$9:$K$64,MATCH(AF41,$L$9:$L$64,),)</f>
        <v>2.0589346074925607E-3</v>
      </c>
      <c r="AI41" s="165">
        <f t="shared" si="15"/>
        <v>0.98039161577743716</v>
      </c>
      <c r="AK41" s="35" t="str" cm="1">
        <f t="array" ref="AK41">+INDEX($C$9:$C$64,MATCH(AL41,$P$9:$P$64,),)</f>
        <v>Meridian Energy Limited</v>
      </c>
      <c r="AL41" s="169">
        <f t="shared" si="8"/>
        <v>33</v>
      </c>
      <c r="AM41" s="149" cm="1">
        <f t="array" ref="AM41">+INDEX($N$9:$N$64,MATCH(AL41,$P$9:$P$64,),)</f>
        <v>1.3864867592820835</v>
      </c>
      <c r="AN41" s="147" cm="1">
        <f t="array" ref="AN41">+INDEX($O$9:$O$64,MATCH(AL41,$P$9:$P$64,),)</f>
        <v>3.0863458510086575E-3</v>
      </c>
      <c r="AO41" s="165">
        <f t="shared" si="16"/>
        <v>0.98318425302500445</v>
      </c>
      <c r="AQ41" s="35" t="str" cm="1">
        <f t="array" ref="AQ41">+INDEX($C$9:$C$64,MATCH(AR41,$W$9:$W$64,),)</f>
        <v>Winstone Pulp International</v>
      </c>
      <c r="AR41" s="169">
        <f t="shared" si="9"/>
        <v>33</v>
      </c>
      <c r="AS41" s="149" cm="1">
        <f t="array" ref="AS41">+INDEX($U$9:$U$64,MATCH(AR41,$W$9:$W$64,),)</f>
        <v>3.5244709394441127</v>
      </c>
      <c r="AT41" s="147" cm="1">
        <f t="array" ref="AT41">+INDEX($V$9:$V$64,MATCH(AR41,$W$9:$W$64,),)</f>
        <v>4.4118463993723465E-3</v>
      </c>
      <c r="AU41" s="165">
        <f t="shared" si="17"/>
        <v>0.97374037912119249</v>
      </c>
      <c r="AW41" s="149" cm="1">
        <f t="array" ref="AW41">+INDEX($F$9:$F$64,MATCH(AQ41,$C$9:$C$64,),)</f>
        <v>1.13163349</v>
      </c>
      <c r="AX41" s="149" cm="1">
        <f t="array" ref="AX41">+INDEX($J$9:$J$64,MATCH(AQ41,$C$9:$C$64,),)</f>
        <v>0.46247663759821378</v>
      </c>
      <c r="AY41" s="149" cm="1">
        <f t="array" ref="AY41">+INDEX($N$9:$N$64,MATCH(AQ41,$C$9:$C$64,),)</f>
        <v>1.8885808704708142</v>
      </c>
      <c r="AZ41" s="149" cm="1">
        <f t="array" ref="AZ41">+INDEX($R$9:$R$64,MATCH(AQ41,$C$9:$C$64,),)</f>
        <v>4.1779941375084631E-2</v>
      </c>
      <c r="BB41" s="190">
        <f t="shared" si="10"/>
        <v>115.90923435000002</v>
      </c>
      <c r="BC41" s="190">
        <f t="shared" si="11"/>
        <v>220.44978391661598</v>
      </c>
      <c r="BD41" s="190">
        <f t="shared" si="12"/>
        <v>440.81494554734593</v>
      </c>
      <c r="BE41" s="190">
        <f t="shared" si="13"/>
        <v>0.71342348587246185</v>
      </c>
    </row>
    <row r="42" spans="2:57" x14ac:dyDescent="0.35">
      <c r="B42" s="38" t="str">
        <f>+Inputs!B51</f>
        <v>SCAN</v>
      </c>
      <c r="C42" s="38" t="str">
        <f>+Inputs!C51</f>
        <v>Scanpower Limited</v>
      </c>
      <c r="D42" s="38" t="str">
        <f>+Inputs!D51</f>
        <v>Lines Business</v>
      </c>
      <c r="F42" s="150">
        <f>+Summary!E42</f>
        <v>0.63787083</v>
      </c>
      <c r="G42" s="166">
        <f t="shared" si="2"/>
        <v>5.2601857731785452E-3</v>
      </c>
      <c r="H42" s="170">
        <f>RANK(F42,$F$9:$F$64)+COUNTIF($F$9:F42,F42)-1</f>
        <v>33</v>
      </c>
      <c r="J42" s="150">
        <f>+Summary!F42</f>
        <v>0.26262500412539896</v>
      </c>
      <c r="K42" s="166">
        <f t="shared" si="18"/>
        <v>1.1500034459923968E-3</v>
      </c>
      <c r="L42" s="170">
        <f>RANK(J42,$J$9:$J$64)+COUNTIF($J$9:J42,J42)-1</f>
        <v>39</v>
      </c>
      <c r="N42" s="150">
        <f>+Summary!G42</f>
        <v>0.78518635994357788</v>
      </c>
      <c r="O42" s="166">
        <f t="shared" si="19"/>
        <v>1.7478397453541171E-3</v>
      </c>
      <c r="P42" s="170">
        <f>RANK(N42,$N$9:$N$64)+COUNTIF($N$9:N42,N42)-1</f>
        <v>36</v>
      </c>
      <c r="R42" s="96">
        <f>+Summary!H42</f>
        <v>1.813131084997718E-2</v>
      </c>
      <c r="S42" s="166">
        <f t="shared" si="3"/>
        <v>1.0756067136362679E-2</v>
      </c>
      <c r="U42" s="182">
        <f t="shared" si="4"/>
        <v>1.703813504918954</v>
      </c>
      <c r="V42" s="166">
        <f t="shared" si="5"/>
        <v>2.1327920150376544E-3</v>
      </c>
      <c r="W42" s="170">
        <f>RANK(U42,$U$9:$U$64)+COUNTIF($U$9:U42,U42)-1</f>
        <v>37</v>
      </c>
      <c r="Y42" s="38" t="str" cm="1">
        <f t="array" ref="Y42">+INDEX($C$9:$C$64,MATCH(Z42,$H$9:$H$64,),)</f>
        <v>Marlborough Lines Limited</v>
      </c>
      <c r="Z42" s="188">
        <f t="shared" si="6"/>
        <v>34</v>
      </c>
      <c r="AA42" s="153" cm="1">
        <f t="array" ref="AA42">+INDEX($F$9:$F$64,MATCH(Z42,$H$9:$H$64,),)</f>
        <v>0.59713078000000008</v>
      </c>
      <c r="AB42" s="145" cm="1">
        <f t="array" ref="AB42">+INDEX($G$9:$G$64,MATCH(Z42,$H$9:$H$64,),)</f>
        <v>4.9242239744416716E-3</v>
      </c>
      <c r="AC42" s="166">
        <f t="shared" si="14"/>
        <v>0.96934721370484389</v>
      </c>
      <c r="AE42" s="38" t="str" cm="1">
        <f t="array" ref="AE42">+INDEX($C$9:$C$64,MATCH(AF42,$L$9:$L$64,),)</f>
        <v>Winstone Pulp International</v>
      </c>
      <c r="AF42" s="188">
        <f t="shared" si="7"/>
        <v>34</v>
      </c>
      <c r="AG42" s="153" cm="1">
        <f t="array" ref="AG42">+INDEX($J$9:$J$64,MATCH(AF42,$L$9:$L$64,),)</f>
        <v>0.46247663759821378</v>
      </c>
      <c r="AH42" s="145" cm="1">
        <f t="array" ref="AH42">+INDEX($K$9:$K$64,MATCH(AF42,$L$9:$L$64,),)</f>
        <v>2.0251298184653182E-3</v>
      </c>
      <c r="AI42" s="166">
        <f t="shared" si="15"/>
        <v>0.98241674559590253</v>
      </c>
      <c r="AK42" s="38" t="str" cm="1">
        <f t="array" ref="AK42">+INDEX($C$9:$C$64,MATCH(AL42,$P$9:$P$64,),)</f>
        <v>Centralines Limited</v>
      </c>
      <c r="AL42" s="188">
        <f t="shared" si="8"/>
        <v>34</v>
      </c>
      <c r="AM42" s="153" cm="1">
        <f t="array" ref="AM42">+INDEX($N$9:$N$64,MATCH(AL42,$P$9:$P$64,),)</f>
        <v>1.0562250269232325</v>
      </c>
      <c r="AN42" s="145" cm="1">
        <f t="array" ref="AN42">+INDEX($O$9:$O$64,MATCH(AL42,$P$9:$P$64,),)</f>
        <v>2.3511769641882301E-3</v>
      </c>
      <c r="AO42" s="166">
        <f t="shared" si="16"/>
        <v>0.98553542998919264</v>
      </c>
      <c r="AQ42" s="38" t="str" cm="1">
        <f t="array" ref="AQ42">+INDEX($C$9:$C$64,MATCH(AR42,$W$9:$W$64,),)</f>
        <v>Nga Awa Purua Joint Venture</v>
      </c>
      <c r="AR42" s="188">
        <f t="shared" si="9"/>
        <v>34</v>
      </c>
      <c r="AS42" s="153" cm="1">
        <f t="array" ref="AS42">+INDEX($U$9:$U$64,MATCH(AR42,$W$9:$W$64,),)</f>
        <v>2.4653257799901032</v>
      </c>
      <c r="AT42" s="145" cm="1">
        <f t="array" ref="AT42">+INDEX($V$9:$V$64,MATCH(AR42,$W$9:$W$64,),)</f>
        <v>3.0860344297361821E-3</v>
      </c>
      <c r="AU42" s="166">
        <f t="shared" si="17"/>
        <v>0.9768264135509287</v>
      </c>
      <c r="AW42" s="153" cm="1">
        <f t="array" ref="AW42">+INDEX($F$9:$F$64,MATCH(AQ42,$C$9:$C$64,),)</f>
        <v>0.42689475999999998</v>
      </c>
      <c r="AX42" s="153" cm="1">
        <f t="array" ref="AX42">+INDEX($J$9:$J$64,MATCH(AQ42,$C$9:$C$64,),)</f>
        <v>1.7300587802840883</v>
      </c>
      <c r="AY42" s="153" cm="1">
        <f t="array" ref="AY42">+INDEX($N$9:$N$64,MATCH(AQ42,$C$9:$C$64,),)</f>
        <v>0.27641379999999999</v>
      </c>
      <c r="AZ42" s="153" cm="1">
        <f t="array" ref="AZ42">+INDEX($R$9:$R$64,MATCH(AQ42,$C$9:$C$64,),)</f>
        <v>3.1958439706014932E-2</v>
      </c>
      <c r="BB42" s="189">
        <f t="shared" si="10"/>
        <v>116.33612911000002</v>
      </c>
      <c r="BC42" s="189">
        <f t="shared" si="11"/>
        <v>222.17984269690007</v>
      </c>
      <c r="BD42" s="189">
        <f t="shared" si="12"/>
        <v>441.09135934734593</v>
      </c>
      <c r="BE42" s="189">
        <f t="shared" si="13"/>
        <v>0.74538192557847682</v>
      </c>
    </row>
    <row r="43" spans="2:57" x14ac:dyDescent="0.35">
      <c r="B43" s="35" t="str">
        <f>+Inputs!B52</f>
        <v>SCGL</v>
      </c>
      <c r="C43" s="35" t="str">
        <f>+Inputs!C52</f>
        <v>Southdown Cogeneration Ltd</v>
      </c>
      <c r="D43" s="35" t="str">
        <f>+Inputs!D52</f>
        <v>Generator</v>
      </c>
      <c r="F43" s="151">
        <f>+Summary!E43</f>
        <v>4.5884979999999999E-2</v>
      </c>
      <c r="G43" s="167">
        <f t="shared" si="2"/>
        <v>3.7838933471621842E-4</v>
      </c>
      <c r="H43" s="171">
        <f>RANK(F43,$F$9:$F$64)+COUNTIF($F$9:F43,F43)-1</f>
        <v>54</v>
      </c>
      <c r="J43" s="151">
        <f>+Summary!F43</f>
        <v>1.1914959197283035E-2</v>
      </c>
      <c r="K43" s="167">
        <f t="shared" si="18"/>
        <v>5.2174179611594422E-5</v>
      </c>
      <c r="L43" s="171">
        <f>RANK(J43,$J$9:$J$64)+COUNTIF($J$9:J43,J43)-1</f>
        <v>53</v>
      </c>
      <c r="N43" s="151">
        <f>+Summary!G43</f>
        <v>9.4903799999999996E-2</v>
      </c>
      <c r="O43" s="167">
        <f t="shared" si="19"/>
        <v>2.112576607126207E-4</v>
      </c>
      <c r="P43" s="171">
        <f>RANK(N43,$N$9:$N$64)+COUNTIF($N$9:N43,N43)-1</f>
        <v>47</v>
      </c>
      <c r="R43" s="95">
        <f>+Summary!H43</f>
        <v>1.8310384328275738E-3</v>
      </c>
      <c r="S43" s="167">
        <f t="shared" si="3"/>
        <v>1.1990789763582699E-2</v>
      </c>
      <c r="U43" s="183">
        <f t="shared" si="4"/>
        <v>0.15453477763011061</v>
      </c>
      <c r="V43" s="167">
        <f t="shared" si="5"/>
        <v>1.9344284971540781E-4</v>
      </c>
      <c r="W43" s="171">
        <f>RANK(U43,$U$9:$U$64)+COUNTIF($U$9:U43,U43)-1</f>
        <v>54</v>
      </c>
      <c r="Y43" s="35" t="str" cm="1">
        <f t="array" ref="Y43">+INDEX($C$9:$C$64,MATCH(Z43,$H$9:$H$64,),)</f>
        <v>Buller Electricity Ltd</v>
      </c>
      <c r="Z43" s="169">
        <f t="shared" si="6"/>
        <v>35</v>
      </c>
      <c r="AA43" s="149" cm="1">
        <f t="array" ref="AA43">+INDEX($F$9:$F$64,MATCH(Z43,$H$9:$H$64,),)</f>
        <v>0.45926843000000001</v>
      </c>
      <c r="AB43" s="147" cm="1">
        <f t="array" ref="AB43">+INDEX($G$9:$G$64,MATCH(Z43,$H$9:$H$64,),)</f>
        <v>3.7873455689391637E-3</v>
      </c>
      <c r="AC43" s="165">
        <f t="shared" si="14"/>
        <v>0.97313455927378301</v>
      </c>
      <c r="AE43" s="35" t="str" cm="1">
        <f t="array" ref="AE43">+INDEX($C$9:$C$64,MATCH(AF43,$L$9:$L$64,),)</f>
        <v>MEL (West Wind) Limited</v>
      </c>
      <c r="AF43" s="169">
        <f t="shared" si="7"/>
        <v>35</v>
      </c>
      <c r="AG43" s="149" cm="1">
        <f t="array" ref="AG43">+INDEX($J$9:$J$64,MATCH(AF43,$L$9:$L$64,),)</f>
        <v>0.42042361419677954</v>
      </c>
      <c r="AH43" s="147" cm="1">
        <f t="array" ref="AH43">+INDEX($K$9:$K$64,MATCH(AF43,$L$9:$L$64,),)</f>
        <v>1.8409846644762615E-3</v>
      </c>
      <c r="AI43" s="165">
        <f t="shared" si="15"/>
        <v>0.98425773026037877</v>
      </c>
      <c r="AK43" s="35" t="str" cm="1">
        <f t="array" ref="AK43">+INDEX($C$9:$C$64,MATCH(AL43,$P$9:$P$64,),)</f>
        <v>Buller Electricity Ltd</v>
      </c>
      <c r="AL43" s="169">
        <f t="shared" si="8"/>
        <v>35</v>
      </c>
      <c r="AM43" s="149" cm="1">
        <f t="array" ref="AM43">+INDEX($N$9:$N$64,MATCH(AL43,$P$9:$P$64,),)</f>
        <v>1.0171062474203114</v>
      </c>
      <c r="AN43" s="147" cm="1">
        <f t="array" ref="AN43">+INDEX($O$9:$O$64,MATCH(AL43,$P$9:$P$64,),)</f>
        <v>2.264097818277108E-3</v>
      </c>
      <c r="AO43" s="165">
        <f t="shared" si="16"/>
        <v>0.98779952780746971</v>
      </c>
      <c r="AQ43" s="35" t="str" cm="1">
        <f t="array" ref="AQ43">+INDEX($C$9:$C$64,MATCH(AR43,$W$9:$W$64,),)</f>
        <v>Centralines Limited</v>
      </c>
      <c r="AR43" s="169">
        <f t="shared" si="9"/>
        <v>35</v>
      </c>
      <c r="AS43" s="149" cm="1">
        <f t="array" ref="AS43">+INDEX($U$9:$U$64,MATCH(AR43,$W$9:$W$64,),)</f>
        <v>2.2033452972340188</v>
      </c>
      <c r="AT43" s="147" cm="1">
        <f t="array" ref="AT43">+INDEX($V$9:$V$64,MATCH(AR43,$W$9:$W$64,),)</f>
        <v>2.7580936779433591E-3</v>
      </c>
      <c r="AU43" s="165">
        <f t="shared" si="17"/>
        <v>0.97958450722887203</v>
      </c>
      <c r="AW43" s="149" cm="1">
        <f t="array" ref="AW43">+INDEX($F$9:$F$64,MATCH(AQ43,$C$9:$C$64,),)</f>
        <v>0.76442118000000003</v>
      </c>
      <c r="AX43" s="149" cm="1">
        <f t="array" ref="AX43">+INDEX($J$9:$J$64,MATCH(AQ43,$C$9:$C$64,),)</f>
        <v>0.35827183613967589</v>
      </c>
      <c r="AY43" s="149" cm="1">
        <f t="array" ref="AY43">+INDEX($N$9:$N$64,MATCH(AQ43,$C$9:$C$64,),)</f>
        <v>1.0562250269232325</v>
      </c>
      <c r="AZ43" s="149" cm="1">
        <f t="array" ref="AZ43">+INDEX($R$9:$R$64,MATCH(AQ43,$C$9:$C$64,),)</f>
        <v>2.4427254171110437E-2</v>
      </c>
      <c r="BB43" s="190">
        <f t="shared" si="10"/>
        <v>117.10055029000002</v>
      </c>
      <c r="BC43" s="190">
        <f t="shared" si="11"/>
        <v>222.53811453303973</v>
      </c>
      <c r="BD43" s="190">
        <f t="shared" si="12"/>
        <v>442.14758437426917</v>
      </c>
      <c r="BE43" s="190">
        <f t="shared" si="13"/>
        <v>0.76980917974958729</v>
      </c>
    </row>
    <row r="44" spans="2:57" x14ac:dyDescent="0.35">
      <c r="B44" s="38" t="str">
        <f>+Inputs!B53</f>
        <v>SHPK</v>
      </c>
      <c r="C44" s="38" t="str">
        <f>+Inputs!C53</f>
        <v>Southpark Utilities Limited</v>
      </c>
      <c r="D44" s="38" t="str">
        <f>+Inputs!D53</f>
        <v>Direct Connect</v>
      </c>
      <c r="F44" s="150">
        <f>+Summary!E44</f>
        <v>3.9264790000000001E-2</v>
      </c>
      <c r="G44" s="166">
        <f t="shared" si="2"/>
        <v>3.2379610421257732E-4</v>
      </c>
      <c r="H44" s="170">
        <f>RANK(F44,$F$9:$F$64)+COUNTIF($F$9:F44,F44)-1</f>
        <v>55</v>
      </c>
      <c r="J44" s="150">
        <f>+Summary!F44</f>
        <v>4.4547542847453158E-5</v>
      </c>
      <c r="K44" s="166">
        <f t="shared" si="18"/>
        <v>1.9506835594604583E-7</v>
      </c>
      <c r="L44" s="170">
        <f>RANK(J44,$J$9:$J$64)+COUNTIF($J$9:J44,J44)-1</f>
        <v>56</v>
      </c>
      <c r="N44" s="150">
        <f>+Summary!G44</f>
        <v>8.5427951023864697E-3</v>
      </c>
      <c r="O44" s="166">
        <f t="shared" si="19"/>
        <v>1.9016424097637805E-5</v>
      </c>
      <c r="P44" s="170">
        <f>RANK(N44,$N$9:$N$64)+COUNTIF($N$9:N44,N44)-1</f>
        <v>55</v>
      </c>
      <c r="R44" s="96">
        <f>+Summary!H44</f>
        <v>1.5299753652645836E-4</v>
      </c>
      <c r="S44" s="166">
        <f t="shared" si="3"/>
        <v>3.1972981781345222E-3</v>
      </c>
      <c r="U44" s="182">
        <f t="shared" si="4"/>
        <v>4.8005130181760385E-2</v>
      </c>
      <c r="V44" s="166">
        <f t="shared" si="5"/>
        <v>6.0091646202423925E-5</v>
      </c>
      <c r="W44" s="170">
        <f>RANK(U44,$U$9:$U$64)+COUNTIF($U$9:U44,U44)-1</f>
        <v>55</v>
      </c>
      <c r="Y44" s="38" t="str" cm="1">
        <f t="array" ref="Y44">+INDEX($C$9:$C$64,MATCH(Z44,$H$9:$H$64,),)</f>
        <v>Nga Awa Purua Joint Venture</v>
      </c>
      <c r="Z44" s="188">
        <f t="shared" si="6"/>
        <v>36</v>
      </c>
      <c r="AA44" s="153" cm="1">
        <f t="array" ref="AA44">+INDEX($F$9:$F$64,MATCH(Z44,$H$9:$H$64,),)</f>
        <v>0.42689475999999998</v>
      </c>
      <c r="AB44" s="145" cm="1">
        <f t="array" ref="AB44">+INDEX($G$9:$G$64,MATCH(Z44,$H$9:$H$64,),)</f>
        <v>3.5203769126681485E-3</v>
      </c>
      <c r="AC44" s="166">
        <f t="shared" si="14"/>
        <v>0.97665493618645116</v>
      </c>
      <c r="AE44" s="38" t="str" cm="1">
        <f t="array" ref="AE44">+INDEX($C$9:$C$64,MATCH(AF44,$L$9:$L$64,),)</f>
        <v>Horizon Energy Distribution Ltd</v>
      </c>
      <c r="AF44" s="188">
        <f t="shared" si="7"/>
        <v>36</v>
      </c>
      <c r="AG44" s="153" cm="1">
        <f t="array" ref="AG44">+INDEX($J$9:$J$64,MATCH(AF44,$L$9:$L$64,),)</f>
        <v>0.39299104440813909</v>
      </c>
      <c r="AH44" s="145" cm="1">
        <f t="array" ref="AH44">+INDEX($K$9:$K$64,MATCH(AF44,$L$9:$L$64,),)</f>
        <v>1.7208607261847652E-3</v>
      </c>
      <c r="AI44" s="166">
        <f t="shared" si="15"/>
        <v>0.98597859098656349</v>
      </c>
      <c r="AK44" s="38" t="str" cm="1">
        <f t="array" ref="AK44">+INDEX($C$9:$C$64,MATCH(AL44,$P$9:$P$64,),)</f>
        <v>Scanpower Limited</v>
      </c>
      <c r="AL44" s="188">
        <f t="shared" si="8"/>
        <v>36</v>
      </c>
      <c r="AM44" s="153" cm="1">
        <f t="array" ref="AM44">+INDEX($N$9:$N$64,MATCH(AL44,$P$9:$P$64,),)</f>
        <v>0.78518635994357788</v>
      </c>
      <c r="AN44" s="145" cm="1">
        <f t="array" ref="AN44">+INDEX($O$9:$O$64,MATCH(AL44,$P$9:$P$64,),)</f>
        <v>1.7478397453541171E-3</v>
      </c>
      <c r="AO44" s="166">
        <f t="shared" si="16"/>
        <v>0.9895473675528238</v>
      </c>
      <c r="AQ44" s="38" t="str" cm="1">
        <f t="array" ref="AQ44">+INDEX($C$9:$C$64,MATCH(AR44,$W$9:$W$64,),)</f>
        <v>Trustpower Limited</v>
      </c>
      <c r="AR44" s="188">
        <f t="shared" si="9"/>
        <v>36</v>
      </c>
      <c r="AS44" s="153" cm="1">
        <f t="array" ref="AS44">+INDEX($U$9:$U$64,MATCH(AR44,$W$9:$W$64,),)</f>
        <v>1.9755531120980523</v>
      </c>
      <c r="AT44" s="145" cm="1">
        <f t="array" ref="AT44">+INDEX($V$9:$V$64,MATCH(AR44,$W$9:$W$64,),)</f>
        <v>2.4729489997591825E-3</v>
      </c>
      <c r="AU44" s="166">
        <f t="shared" si="17"/>
        <v>0.98205745622863116</v>
      </c>
      <c r="AW44" s="153" cm="1">
        <f t="array" ref="AW44">+INDEX($F$9:$F$64,MATCH(AQ44,$C$9:$C$64,),)</f>
        <v>0.78622065000000008</v>
      </c>
      <c r="AX44" s="153" cm="1">
        <f t="array" ref="AX44">+INDEX($J$9:$J$64,MATCH(AQ44,$C$9:$C$64,),)</f>
        <v>1.1349646367084043</v>
      </c>
      <c r="AY44" s="153" cm="1">
        <f t="array" ref="AY44">+INDEX($N$9:$N$64,MATCH(AQ44,$C$9:$C$64,),)</f>
        <v>3.4954212130444931E-2</v>
      </c>
      <c r="AZ44" s="153" cm="1">
        <f t="array" ref="AZ44">+INDEX($R$9:$R$64,MATCH(AQ44,$C$9:$C$64,),)</f>
        <v>1.9413613259202909E-2</v>
      </c>
      <c r="BB44" s="189">
        <f t="shared" si="10"/>
        <v>117.88677094000002</v>
      </c>
      <c r="BC44" s="189">
        <f t="shared" si="11"/>
        <v>223.67307916974815</v>
      </c>
      <c r="BD44" s="189">
        <f t="shared" si="12"/>
        <v>442.18253858639963</v>
      </c>
      <c r="BE44" s="189">
        <f t="shared" si="13"/>
        <v>0.78922279300879017</v>
      </c>
    </row>
    <row r="45" spans="2:57" x14ac:dyDescent="0.35">
      <c r="B45" s="35" t="str">
        <f>+Inputs!B54</f>
        <v>SKOG</v>
      </c>
      <c r="C45" s="35" t="str">
        <f>+Inputs!C54</f>
        <v>Norske Skog Tasman Limited</v>
      </c>
      <c r="D45" s="35" t="str">
        <f>+Inputs!D54</f>
        <v>Direct Connect</v>
      </c>
      <c r="F45" s="151">
        <f>+Summary!E45</f>
        <v>1.1660340200000001</v>
      </c>
      <c r="G45" s="167">
        <f t="shared" si="2"/>
        <v>9.6156702494863844E-3</v>
      </c>
      <c r="H45" s="171">
        <f>RANK(F45,$F$9:$F$64)+COUNTIF($F$9:F45,F45)-1</f>
        <v>24</v>
      </c>
      <c r="J45" s="151">
        <f>+Summary!F45</f>
        <v>0.47019659955891602</v>
      </c>
      <c r="K45" s="167">
        <f t="shared" si="18"/>
        <v>2.0589346074925607E-3</v>
      </c>
      <c r="L45" s="171">
        <f>RANK(J45,$J$9:$J$64)+COUNTIF($J$9:J45,J45)-1</f>
        <v>33</v>
      </c>
      <c r="N45" s="151">
        <f>+Summary!G45</f>
        <v>6.3776301511538982</v>
      </c>
      <c r="O45" s="167">
        <f t="shared" si="19"/>
        <v>1.4196725806796463E-2</v>
      </c>
      <c r="P45" s="171">
        <f>RANK(N45,$N$9:$N$64)+COUNTIF($N$9:N45,N45)-1</f>
        <v>17</v>
      </c>
      <c r="R45" s="95">
        <f>+Summary!H45</f>
        <v>-4.1907213617169798</v>
      </c>
      <c r="S45" s="167">
        <f t="shared" si="3"/>
        <v>-0.52293413644422793</v>
      </c>
      <c r="U45" s="183">
        <f t="shared" si="4"/>
        <v>3.8231394089958339</v>
      </c>
      <c r="V45" s="167">
        <f t="shared" si="5"/>
        <v>4.7857122744604345E-3</v>
      </c>
      <c r="W45" s="171">
        <f>RANK(U45,$U$9:$U$64)+COUNTIF($U$9:U45,U45)-1</f>
        <v>31</v>
      </c>
      <c r="Y45" s="35" t="str" cm="1">
        <f t="array" ref="Y45">+INDEX($C$9:$C$64,MATCH(Z45,$H$9:$H$64,),)</f>
        <v>EA Networks</v>
      </c>
      <c r="Z45" s="169">
        <f t="shared" si="6"/>
        <v>37</v>
      </c>
      <c r="AA45" s="149" cm="1">
        <f t="array" ref="AA45">+INDEX($F$9:$F$64,MATCH(Z45,$H$9:$H$64,),)</f>
        <v>0.29749547999999998</v>
      </c>
      <c r="AB45" s="147" cm="1">
        <f t="array" ref="AB45">+INDEX($G$9:$G$64,MATCH(Z45,$H$9:$H$64,),)</f>
        <v>2.4532890012871765E-3</v>
      </c>
      <c r="AC45" s="165">
        <f t="shared" si="14"/>
        <v>0.97910822518773832</v>
      </c>
      <c r="AE45" s="35" t="str" cm="1">
        <f t="array" ref="AE45">+INDEX($C$9:$C$64,MATCH(AF45,$L$9:$L$64,),)</f>
        <v>Mercury SPV Limited</v>
      </c>
      <c r="AF45" s="169">
        <f t="shared" si="7"/>
        <v>37</v>
      </c>
      <c r="AG45" s="149" cm="1">
        <f t="array" ref="AG45">+INDEX($J$9:$J$64,MATCH(AF45,$L$9:$L$64,),)</f>
        <v>0.3901674771671193</v>
      </c>
      <c r="AH45" s="147" cm="1">
        <f t="array" ref="AH45">+INDEX($K$9:$K$64,MATCH(AF45,$L$9:$L$64,),)</f>
        <v>1.7084966633340948E-3</v>
      </c>
      <c r="AI45" s="165">
        <f t="shared" si="15"/>
        <v>0.98768708764989754</v>
      </c>
      <c r="AK45" s="35" t="str" cm="1">
        <f t="array" ref="AK45">+INDEX($C$9:$C$64,MATCH(AL45,$P$9:$P$64,),)</f>
        <v>Nelson Electricity Ltd</v>
      </c>
      <c r="AL45" s="169">
        <f t="shared" si="8"/>
        <v>37</v>
      </c>
      <c r="AM45" s="149" cm="1">
        <f t="array" ref="AM45">+INDEX($N$9:$N$64,MATCH(AL45,$P$9:$P$64,),)</f>
        <v>0.72300930489189419</v>
      </c>
      <c r="AN45" s="147" cm="1">
        <f t="array" ref="AN45">+INDEX($O$9:$O$64,MATCH(AL45,$P$9:$P$64,),)</f>
        <v>1.6094324402702476E-3</v>
      </c>
      <c r="AO45" s="165">
        <f t="shared" si="16"/>
        <v>0.99115679999309403</v>
      </c>
      <c r="AQ45" s="35" t="str" cm="1">
        <f t="array" ref="AQ45">+INDEX($C$9:$C$64,MATCH(AR45,$W$9:$W$64,),)</f>
        <v>Scanpower Limited</v>
      </c>
      <c r="AR45" s="169">
        <f t="shared" si="9"/>
        <v>37</v>
      </c>
      <c r="AS45" s="149" cm="1">
        <f t="array" ref="AS45">+INDEX($U$9:$U$64,MATCH(AR45,$W$9:$W$64,),)</f>
        <v>1.703813504918954</v>
      </c>
      <c r="AT45" s="147" cm="1">
        <f t="array" ref="AT45">+INDEX($V$9:$V$64,MATCH(AR45,$W$9:$W$64,),)</f>
        <v>2.1327920150376544E-3</v>
      </c>
      <c r="AU45" s="165">
        <f t="shared" si="17"/>
        <v>0.98419024824366885</v>
      </c>
      <c r="AW45" s="149" cm="1">
        <f t="array" ref="AW45">+INDEX($F$9:$F$64,MATCH(AQ45,$C$9:$C$64,),)</f>
        <v>0.63787083</v>
      </c>
      <c r="AX45" s="149" cm="1">
        <f t="array" ref="AX45">+INDEX($J$9:$J$64,MATCH(AQ45,$C$9:$C$64,),)</f>
        <v>0.26262500412539896</v>
      </c>
      <c r="AY45" s="149" cm="1">
        <f t="array" ref="AY45">+INDEX($N$9:$N$64,MATCH(AQ45,$C$9:$C$64,),)</f>
        <v>0.78518635994357788</v>
      </c>
      <c r="AZ45" s="149" cm="1">
        <f t="array" ref="AZ45">+INDEX($R$9:$R$64,MATCH(AQ45,$C$9:$C$64,),)</f>
        <v>1.813131084997718E-2</v>
      </c>
      <c r="BB45" s="190">
        <f t="shared" si="10"/>
        <v>118.52464177000002</v>
      </c>
      <c r="BC45" s="190">
        <f t="shared" si="11"/>
        <v>223.93570417387355</v>
      </c>
      <c r="BD45" s="190">
        <f t="shared" si="12"/>
        <v>442.9677249463432</v>
      </c>
      <c r="BE45" s="190">
        <f t="shared" si="13"/>
        <v>0.80735410385876738</v>
      </c>
    </row>
    <row r="46" spans="2:57" x14ac:dyDescent="0.35">
      <c r="B46" s="38" t="str">
        <f>+Inputs!B55</f>
        <v>SOLE</v>
      </c>
      <c r="C46" s="38" t="str">
        <f>+Inputs!C55</f>
        <v>GTL Energy New Zealand Ltd</v>
      </c>
      <c r="D46" s="38" t="str">
        <f>+Inputs!D55</f>
        <v>Direct Connect</v>
      </c>
      <c r="F46" s="150">
        <f>+Summary!E46</f>
        <v>4.46154E-3</v>
      </c>
      <c r="G46" s="166">
        <f t="shared" si="2"/>
        <v>3.6791977514424047E-5</v>
      </c>
      <c r="H46" s="170">
        <f>RANK(F46,$F$9:$F$64)+COUNTIF($F$9:F46,F46)-1</f>
        <v>56</v>
      </c>
      <c r="J46" s="150">
        <f>+Summary!F46</f>
        <v>1.9417126807683817E-3</v>
      </c>
      <c r="K46" s="166">
        <f t="shared" si="18"/>
        <v>8.5025273257856487E-6</v>
      </c>
      <c r="L46" s="170">
        <f>RANK(J46,$J$9:$J$64)+COUNTIF($J$9:J46,J46)-1</f>
        <v>55</v>
      </c>
      <c r="N46" s="150">
        <f>+Summary!G46</f>
        <v>1.4931295884933421E-2</v>
      </c>
      <c r="O46" s="166">
        <f t="shared" si="19"/>
        <v>3.3237348136312923E-5</v>
      </c>
      <c r="P46" s="170">
        <f>RANK(N46,$N$9:$N$64)+COUNTIF($N$9:N46,N46)-1</f>
        <v>54</v>
      </c>
      <c r="R46" s="96">
        <f>+Summary!H46</f>
        <v>-1.1834701821822313E-2</v>
      </c>
      <c r="S46" s="166">
        <f t="shared" si="3"/>
        <v>-0.55472004881547909</v>
      </c>
      <c r="U46" s="182">
        <f t="shared" si="4"/>
        <v>9.4998467438794903E-3</v>
      </c>
      <c r="V46" s="166">
        <f t="shared" si="5"/>
        <v>1.1891675480287622E-5</v>
      </c>
      <c r="W46" s="170">
        <f>RANK(U46,$U$9:$U$64)+COUNTIF($U$9:U46,U46)-1</f>
        <v>56</v>
      </c>
      <c r="Y46" s="38" t="str" cm="1">
        <f t="array" ref="Y46">+INDEX($C$9:$C$64,MATCH(Z46,$H$9:$H$64,),)</f>
        <v>Nova Energy Limited</v>
      </c>
      <c r="Z46" s="188">
        <f t="shared" si="6"/>
        <v>38</v>
      </c>
      <c r="AA46" s="153" cm="1">
        <f t="array" ref="AA46">+INDEX($F$9:$F$64,MATCH(Z46,$H$9:$H$64,),)</f>
        <v>0.27667791000000003</v>
      </c>
      <c r="AB46" s="145" cm="1">
        <f t="array" ref="AB46">+INDEX($G$9:$G$64,MATCH(Z46,$H$9:$H$64,),)</f>
        <v>2.2816174333207461E-3</v>
      </c>
      <c r="AC46" s="166">
        <f t="shared" si="14"/>
        <v>0.98138984262105911</v>
      </c>
      <c r="AE46" s="38" t="str" cm="1">
        <f t="array" ref="AE46">+INDEX($C$9:$C$64,MATCH(AF46,$L$9:$L$64,),)</f>
        <v>Centralines Limited</v>
      </c>
      <c r="AF46" s="188">
        <f t="shared" si="7"/>
        <v>38</v>
      </c>
      <c r="AG46" s="153" cm="1">
        <f t="array" ref="AG46">+INDEX($J$9:$J$64,MATCH(AF46,$L$9:$L$64,),)</f>
        <v>0.35827183613967589</v>
      </c>
      <c r="AH46" s="145" cm="1">
        <f t="array" ref="AH46">+INDEX($K$9:$K$64,MATCH(AF46,$L$9:$L$64,),)</f>
        <v>1.5688294705020584E-3</v>
      </c>
      <c r="AI46" s="166">
        <f t="shared" si="15"/>
        <v>0.98925591712039962</v>
      </c>
      <c r="AK46" s="38" t="str" cm="1">
        <f t="array" ref="AK46">+INDEX($C$9:$C$64,MATCH(AL46,$P$9:$P$64,),)</f>
        <v>Genesis Energy Ltd</v>
      </c>
      <c r="AL46" s="188">
        <f t="shared" si="8"/>
        <v>38</v>
      </c>
      <c r="AM46" s="153" cm="1">
        <f t="array" ref="AM46">+INDEX($N$9:$N$64,MATCH(AL46,$P$9:$P$64,),)</f>
        <v>0.69509864806167609</v>
      </c>
      <c r="AN46" s="145" cm="1">
        <f t="array" ref="AN46">+INDEX($O$9:$O$64,MATCH(AL46,$P$9:$P$64,),)</f>
        <v>1.5473027882341374E-3</v>
      </c>
      <c r="AO46" s="166">
        <f t="shared" si="16"/>
        <v>0.99270410278132815</v>
      </c>
      <c r="AQ46" s="38" t="str" cm="1">
        <f t="array" ref="AQ46">+INDEX($C$9:$C$64,MATCH(AR46,$W$9:$W$64,),)</f>
        <v>Buller Electricity Ltd</v>
      </c>
      <c r="AR46" s="188">
        <f t="shared" si="9"/>
        <v>38</v>
      </c>
      <c r="AS46" s="153" cm="1">
        <f t="array" ref="AS46">+INDEX($U$9:$U$64,MATCH(AR46,$W$9:$W$64,),)</f>
        <v>1.6356144140413127</v>
      </c>
      <c r="AT46" s="145" cm="1">
        <f t="array" ref="AT46">+INDEX($V$9:$V$64,MATCH(AR46,$W$9:$W$64,),)</f>
        <v>2.0474220634339553E-3</v>
      </c>
      <c r="AU46" s="166">
        <f t="shared" si="17"/>
        <v>0.98623767030710285</v>
      </c>
      <c r="AW46" s="153" cm="1">
        <f t="array" ref="AW46">+INDEX($F$9:$F$64,MATCH(AQ46,$C$9:$C$64,),)</f>
        <v>0.45926843000000001</v>
      </c>
      <c r="AX46" s="153" cm="1">
        <f t="array" ref="AX46">+INDEX($J$9:$J$64,MATCH(AQ46,$C$9:$C$64,),)</f>
        <v>0.13874857817537373</v>
      </c>
      <c r="AY46" s="153" cm="1">
        <f t="array" ref="AY46">+INDEX($N$9:$N$64,MATCH(AQ46,$C$9:$C$64,),)</f>
        <v>1.0171062474203114</v>
      </c>
      <c r="AZ46" s="153" cm="1">
        <f t="array" ref="AZ46">+INDEX($R$9:$R$64,MATCH(AQ46,$C$9:$C$64,),)</f>
        <v>2.049115844562753E-2</v>
      </c>
      <c r="BB46" s="189">
        <f t="shared" si="10"/>
        <v>118.98391020000001</v>
      </c>
      <c r="BC46" s="189">
        <f t="shared" si="11"/>
        <v>224.07445275204893</v>
      </c>
      <c r="BD46" s="189">
        <f t="shared" si="12"/>
        <v>443.98483119376351</v>
      </c>
      <c r="BE46" s="189">
        <f t="shared" si="13"/>
        <v>0.82784526230439492</v>
      </c>
    </row>
    <row r="47" spans="2:57" x14ac:dyDescent="0.35">
      <c r="B47" s="35" t="str">
        <f>+Inputs!B56</f>
        <v>SOU2</v>
      </c>
      <c r="C47" s="35" t="str">
        <f>+Inputs!C56</f>
        <v>Southern Generation GP Limited</v>
      </c>
      <c r="D47" s="35" t="str">
        <f>+Inputs!D56</f>
        <v>Generator</v>
      </c>
      <c r="F47" s="151">
        <f>+Summary!E47</f>
        <v>0.22213054999999998</v>
      </c>
      <c r="G47" s="167">
        <f t="shared" si="2"/>
        <v>1.8317939995756277E-3</v>
      </c>
      <c r="H47" s="171">
        <f>RANK(F47,$F$9:$F$64)+COUNTIF($F$9:F47,F47)-1</f>
        <v>43</v>
      </c>
      <c r="J47" s="151">
        <f>+Summary!F47</f>
        <v>7.1296391742788397E-3</v>
      </c>
      <c r="K47" s="167">
        <f t="shared" si="18"/>
        <v>3.1219836231542203E-5</v>
      </c>
      <c r="L47" s="171">
        <f>RANK(J47,$J$9:$J$64)+COUNTIF($J$9:J47,J47)-1</f>
        <v>54</v>
      </c>
      <c r="N47" s="151">
        <f>+Summary!G47</f>
        <v>0</v>
      </c>
      <c r="O47" s="167">
        <f t="shared" si="19"/>
        <v>0</v>
      </c>
      <c r="P47" s="171">
        <f>RANK(N47,$N$9:$N$64)+COUNTIF($N$9:N47,N47)-1</f>
        <v>56</v>
      </c>
      <c r="R47" s="95">
        <f>+Summary!H47</f>
        <v>0</v>
      </c>
      <c r="S47" s="167">
        <f t="shared" si="3"/>
        <v>0</v>
      </c>
      <c r="U47" s="183">
        <f t="shared" si="4"/>
        <v>0.22926018917427882</v>
      </c>
      <c r="V47" s="167">
        <f t="shared" si="5"/>
        <v>2.8698228968444687E-4</v>
      </c>
      <c r="W47" s="171">
        <f>RANK(U47,$U$9:$U$64)+COUNTIF($U$9:U47,U47)-1</f>
        <v>53</v>
      </c>
      <c r="Y47" s="35" t="str" cm="1">
        <f t="array" ref="Y47">+INDEX($C$9:$C$64,MATCH(Z47,$H$9:$H$64,),)</f>
        <v>OMV New Zealand Production Ltd</v>
      </c>
      <c r="Z47" s="169">
        <f t="shared" si="6"/>
        <v>39</v>
      </c>
      <c r="AA47" s="149" cm="1">
        <f t="array" ref="AA47">+INDEX($F$9:$F$64,MATCH(Z47,$H$9:$H$64,),)</f>
        <v>0.26656610999999997</v>
      </c>
      <c r="AB47" s="147" cm="1">
        <f t="array" ref="AB47">+INDEX($G$9:$G$64,MATCH(Z47,$H$9:$H$64,),)</f>
        <v>2.1982307286783232E-3</v>
      </c>
      <c r="AC47" s="165">
        <f t="shared" si="14"/>
        <v>0.98358807334973741</v>
      </c>
      <c r="AE47" s="35" t="str" cm="1">
        <f t="array" ref="AE47">+INDEX($C$9:$C$64,MATCH(AF47,$L$9:$L$64,),)</f>
        <v>Scanpower Limited</v>
      </c>
      <c r="AF47" s="169">
        <f t="shared" si="7"/>
        <v>39</v>
      </c>
      <c r="AG47" s="149" cm="1">
        <f t="array" ref="AG47">+INDEX($J$9:$J$64,MATCH(AF47,$L$9:$L$64,),)</f>
        <v>0.26262500412539896</v>
      </c>
      <c r="AH47" s="147" cm="1">
        <f t="array" ref="AH47">+INDEX($K$9:$K$64,MATCH(AF47,$L$9:$L$64,),)</f>
        <v>1.1500034459923968E-3</v>
      </c>
      <c r="AI47" s="165">
        <f t="shared" si="15"/>
        <v>0.99040592056639198</v>
      </c>
      <c r="AK47" s="35" t="str" cm="1">
        <f t="array" ref="AK47">+INDEX($C$9:$C$64,MATCH(AL47,$P$9:$P$64,),)</f>
        <v>OMV New Zealand Production Ltd</v>
      </c>
      <c r="AL47" s="169">
        <f t="shared" si="8"/>
        <v>39</v>
      </c>
      <c r="AM47" s="149" cm="1">
        <f t="array" ref="AM47">+INDEX($N$9:$N$64,MATCH(AL47,$P$9:$P$64,),)</f>
        <v>0.60510248</v>
      </c>
      <c r="AN47" s="147" cm="1">
        <f t="array" ref="AN47">+INDEX($O$9:$O$64,MATCH(AL47,$P$9:$P$64,),)</f>
        <v>1.3469696093960975E-3</v>
      </c>
      <c r="AO47" s="165">
        <f t="shared" si="16"/>
        <v>0.99405107239072421</v>
      </c>
      <c r="AQ47" s="35" t="str" cm="1">
        <f t="array" ref="AQ47">+INDEX($C$9:$C$64,MATCH(AR47,$W$9:$W$64,),)</f>
        <v>Ngatamariki Geothermal Ltd</v>
      </c>
      <c r="AR47" s="169">
        <f t="shared" si="9"/>
        <v>39</v>
      </c>
      <c r="AS47" s="149" cm="1">
        <f t="array" ref="AS47">+INDEX($U$9:$U$64,MATCH(AR47,$W$9:$W$64,),)</f>
        <v>1.3738490832378769</v>
      </c>
      <c r="AT47" s="147" cm="1">
        <f t="array" ref="AT47">+INDEX($V$9:$V$64,MATCH(AR47,$W$9:$W$64,),)</f>
        <v>1.7197506335858777E-3</v>
      </c>
      <c r="AU47" s="165">
        <f t="shared" si="17"/>
        <v>0.98795742094068872</v>
      </c>
      <c r="AW47" s="149" cm="1">
        <f t="array" ref="AW47">+INDEX($F$9:$F$64,MATCH(AQ47,$C$9:$C$64,),)</f>
        <v>0.26019180999999997</v>
      </c>
      <c r="AX47" s="149" cm="1">
        <f t="array" ref="AX47">+INDEX($J$9:$J$64,MATCH(AQ47,$C$9:$C$64,),)</f>
        <v>1.049464824273761</v>
      </c>
      <c r="AY47" s="149" cm="1">
        <f t="array" ref="AY47">+INDEX($N$9:$N$64,MATCH(AQ47,$C$9:$C$64,),)</f>
        <v>4.6985159999999998E-2</v>
      </c>
      <c r="AZ47" s="149" cm="1">
        <f t="array" ref="AZ47">+INDEX($R$9:$R$64,MATCH(AQ47,$C$9:$C$64,),)</f>
        <v>1.720728896411584E-2</v>
      </c>
      <c r="BB47" s="190">
        <f t="shared" si="10"/>
        <v>119.24410201000001</v>
      </c>
      <c r="BC47" s="190">
        <f t="shared" si="11"/>
        <v>225.1239175763227</v>
      </c>
      <c r="BD47" s="190">
        <f t="shared" si="12"/>
        <v>444.03181635376353</v>
      </c>
      <c r="BE47" s="190">
        <f t="shared" si="13"/>
        <v>0.84505255126851075</v>
      </c>
    </row>
    <row r="48" spans="2:57" x14ac:dyDescent="0.35">
      <c r="B48" s="38" t="str">
        <f>+Inputs!B57</f>
        <v>TARW</v>
      </c>
      <c r="C48" s="38" t="str">
        <f>+Inputs!C57</f>
        <v>Tararua Wind Power</v>
      </c>
      <c r="D48" s="38" t="str">
        <f>+Inputs!D57</f>
        <v>Generator</v>
      </c>
      <c r="F48" s="150">
        <f>+Summary!E48</f>
        <v>6.1073250000000003E-2</v>
      </c>
      <c r="G48" s="166">
        <f t="shared" si="2"/>
        <v>5.0363902166803364E-4</v>
      </c>
      <c r="H48" s="170">
        <f>RANK(F48,$F$9:$F$64)+COUNTIF($F$9:F48,F48)-1</f>
        <v>52</v>
      </c>
      <c r="J48" s="150">
        <f>+Summary!F48</f>
        <v>0.22223728594748435</v>
      </c>
      <c r="K48" s="166">
        <f t="shared" si="18"/>
        <v>9.7315046417123551E-4</v>
      </c>
      <c r="L48" s="170">
        <f>RANK(J48,$J$9:$J$64)+COUNTIF($J$9:J48,J48)-1</f>
        <v>42</v>
      </c>
      <c r="N48" s="150">
        <f>+Summary!G48</f>
        <v>5.5542059999999997E-2</v>
      </c>
      <c r="O48" s="166">
        <f t="shared" si="19"/>
        <v>1.2363768012197638E-4</v>
      </c>
      <c r="P48" s="170">
        <f>RANK(N48,$N$9:$N$64)+COUNTIF($N$9:N48,N48)-1</f>
        <v>50</v>
      </c>
      <c r="R48" s="96">
        <f>+Summary!H48</f>
        <v>3.4891465660371757E-3</v>
      </c>
      <c r="S48" s="166">
        <f t="shared" si="3"/>
        <v>1.0296945066278651E-2</v>
      </c>
      <c r="U48" s="182">
        <f t="shared" si="4"/>
        <v>0.34234174251352151</v>
      </c>
      <c r="V48" s="166">
        <f t="shared" si="5"/>
        <v>4.285350085199885E-4</v>
      </c>
      <c r="W48" s="170">
        <f>RANK(U48,$U$9:$U$64)+COUNTIF($U$9:U48,U48)-1</f>
        <v>51</v>
      </c>
      <c r="Y48" s="38" t="str" cm="1">
        <f t="array" ref="Y48">+INDEX($C$9:$C$64,MATCH(Z48,$H$9:$H$64,),)</f>
        <v>Ngatamariki Geothermal Ltd</v>
      </c>
      <c r="Z48" s="188">
        <f t="shared" si="6"/>
        <v>40</v>
      </c>
      <c r="AA48" s="153" cm="1">
        <f t="array" ref="AA48">+INDEX($F$9:$F$64,MATCH(Z48,$H$9:$H$64,),)</f>
        <v>0.26019180999999997</v>
      </c>
      <c r="AB48" s="145" cm="1">
        <f t="array" ref="AB48">+INDEX($G$9:$G$64,MATCH(Z48,$H$9:$H$64,),)</f>
        <v>2.1456652238817297E-3</v>
      </c>
      <c r="AC48" s="166">
        <f t="shared" si="14"/>
        <v>0.98573373857361912</v>
      </c>
      <c r="AE48" s="38" t="str" cm="1">
        <f t="array" ref="AE48">+INDEX($C$9:$C$64,MATCH(AF48,$L$9:$L$64,),)</f>
        <v>KiwiRail Holdings Limited</v>
      </c>
      <c r="AF48" s="188">
        <f t="shared" si="7"/>
        <v>40</v>
      </c>
      <c r="AG48" s="153" cm="1">
        <f t="array" ref="AG48">+INDEX($J$9:$J$64,MATCH(AF48,$L$9:$L$64,),)</f>
        <v>0.25576922264471186</v>
      </c>
      <c r="AH48" s="145" cm="1">
        <f t="array" ref="AH48">+INDEX($K$9:$K$64,MATCH(AF48,$L$9:$L$64,),)</f>
        <v>1.1199827998090027E-3</v>
      </c>
      <c r="AI48" s="166">
        <f t="shared" si="15"/>
        <v>0.99152590336620094</v>
      </c>
      <c r="AK48" s="38" t="str" cm="1">
        <f t="array" ref="AK48">+INDEX($C$9:$C$64,MATCH(AL48,$P$9:$P$64,),)</f>
        <v>Methanex New Zealand Ltd</v>
      </c>
      <c r="AL48" s="188">
        <f t="shared" si="8"/>
        <v>40</v>
      </c>
      <c r="AM48" s="153" cm="1">
        <f t="array" ref="AM48">+INDEX($N$9:$N$64,MATCH(AL48,$P$9:$P$64,),)</f>
        <v>0.47358824530883764</v>
      </c>
      <c r="AN48" s="145" cm="1">
        <f t="array" ref="AN48">+INDEX($O$9:$O$64,MATCH(AL48,$P$9:$P$64,),)</f>
        <v>1.0542164259485902E-3</v>
      </c>
      <c r="AO48" s="166">
        <f t="shared" si="16"/>
        <v>0.99510528881667282</v>
      </c>
      <c r="AQ48" s="38" t="str" cm="1">
        <f t="array" ref="AQ48">+INDEX($C$9:$C$64,MATCH(AR48,$W$9:$W$64,),)</f>
        <v>OMV New Zealand Production Ltd</v>
      </c>
      <c r="AR48" s="188">
        <f t="shared" si="9"/>
        <v>40</v>
      </c>
      <c r="AS48" s="153" cm="1">
        <f t="array" ref="AS48">+INDEX($U$9:$U$64,MATCH(AR48,$W$9:$W$64,),)</f>
        <v>1.1007164901478823</v>
      </c>
      <c r="AT48" s="145" cm="1">
        <f t="array" ref="AT48">+INDEX($V$9:$V$64,MATCH(AR48,$W$9:$W$64,),)</f>
        <v>1.377849943218607E-3</v>
      </c>
      <c r="AU48" s="166">
        <f t="shared" si="17"/>
        <v>0.98933527088390738</v>
      </c>
      <c r="AW48" s="153" cm="1">
        <f t="array" ref="AW48">+INDEX($F$9:$F$64,MATCH(AQ48,$C$9:$C$64,),)</f>
        <v>0.26656610999999997</v>
      </c>
      <c r="AX48" s="153" cm="1">
        <f t="array" ref="AX48">+INDEX($J$9:$J$64,MATCH(AQ48,$C$9:$C$64,),)</f>
        <v>0.21497129423980507</v>
      </c>
      <c r="AY48" s="153" cm="1">
        <f t="array" ref="AY48">+INDEX($N$9:$N$64,MATCH(AQ48,$C$9:$C$64,),)</f>
        <v>0.60510248</v>
      </c>
      <c r="AZ48" s="153" cm="1">
        <f t="array" ref="AZ48">+INDEX($R$9:$R$64,MATCH(AQ48,$C$9:$C$64,),)</f>
        <v>1.4076605908077269E-2</v>
      </c>
      <c r="BB48" s="189">
        <f t="shared" si="10"/>
        <v>119.51066812000001</v>
      </c>
      <c r="BC48" s="189">
        <f t="shared" si="11"/>
        <v>225.3388888705625</v>
      </c>
      <c r="BD48" s="189">
        <f t="shared" si="12"/>
        <v>444.63691883376356</v>
      </c>
      <c r="BE48" s="189">
        <f t="shared" si="13"/>
        <v>0.859129157176588</v>
      </c>
    </row>
    <row r="49" spans="2:57" x14ac:dyDescent="0.35">
      <c r="B49" s="35" t="str">
        <f>+Inputs!B58</f>
        <v>TASM</v>
      </c>
      <c r="C49" s="35" t="str">
        <f>+Inputs!C58</f>
        <v>Network Tasman Limited</v>
      </c>
      <c r="D49" s="35" t="str">
        <f>+Inputs!D58</f>
        <v>Lines Business</v>
      </c>
      <c r="F49" s="151">
        <f>+Summary!E49</f>
        <v>1.5084353299999997</v>
      </c>
      <c r="G49" s="167">
        <f t="shared" si="2"/>
        <v>1.2439274049615786E-2</v>
      </c>
      <c r="H49" s="171">
        <f>RANK(F49,$F$9:$F$64)+COUNTIF($F$9:F49,F49)-1</f>
        <v>20</v>
      </c>
      <c r="J49" s="151">
        <f>+Summary!F49</f>
        <v>1.3738857430186484</v>
      </c>
      <c r="K49" s="167">
        <f t="shared" si="18"/>
        <v>6.0160811577440656E-3</v>
      </c>
      <c r="L49" s="171">
        <f>RANK(J49,$J$9:$J$64)+COUNTIF($J$9:J49,J49)-1</f>
        <v>21</v>
      </c>
      <c r="N49" s="151">
        <f>+Summary!G49</f>
        <v>7.6647324341820084</v>
      </c>
      <c r="O49" s="167">
        <f t="shared" si="19"/>
        <v>1.7061839926677775E-2</v>
      </c>
      <c r="P49" s="171">
        <f>RANK(N49,$N$9:$N$64)+COUNTIF($N$9:N49,N49)-1</f>
        <v>14</v>
      </c>
      <c r="R49" s="95">
        <f>+Summary!H49</f>
        <v>0.16080909194985848</v>
      </c>
      <c r="S49" s="167">
        <f t="shared" si="3"/>
        <v>1.524682621929152E-2</v>
      </c>
      <c r="U49" s="183">
        <f t="shared" si="4"/>
        <v>10.707862599150515</v>
      </c>
      <c r="V49" s="167">
        <f t="shared" si="5"/>
        <v>1.3403840140752313E-2</v>
      </c>
      <c r="W49" s="171">
        <f>RANK(U49,$U$9:$U$64)+COUNTIF($U$9:U49,U49)-1</f>
        <v>18</v>
      </c>
      <c r="Y49" s="35" t="str" cm="1">
        <f t="array" ref="Y49">+INDEX($C$9:$C$64,MATCH(Z49,$H$9:$H$64,),)</f>
        <v>Eastland Network Limited</v>
      </c>
      <c r="Z49" s="169">
        <f t="shared" si="6"/>
        <v>41</v>
      </c>
      <c r="AA49" s="149" cm="1">
        <f t="array" ref="AA49">+INDEX($F$9:$F$64,MATCH(Z49,$H$9:$H$64,),)</f>
        <v>0.25339321999999997</v>
      </c>
      <c r="AB49" s="147" cm="1">
        <f t="array" ref="AB49">+INDEX($G$9:$G$64,MATCH(Z49,$H$9:$H$64,),)</f>
        <v>2.089600822260364E-3</v>
      </c>
      <c r="AC49" s="165">
        <f t="shared" si="14"/>
        <v>0.98782333939587952</v>
      </c>
      <c r="AE49" s="35" t="str" cm="1">
        <f t="array" ref="AE49">+INDEX($C$9:$C$64,MATCH(AF49,$L$9:$L$64,),)</f>
        <v>Waverley Wind Farm</v>
      </c>
      <c r="AF49" s="169">
        <f t="shared" si="7"/>
        <v>41</v>
      </c>
      <c r="AG49" s="149" cm="1">
        <f t="array" ref="AG49">+INDEX($J$9:$J$64,MATCH(AF49,$L$9:$L$64,),)</f>
        <v>0.22847645044251402</v>
      </c>
      <c r="AH49" s="147" cm="1">
        <f t="array" ref="AH49">+INDEX($K$9:$K$64,MATCH(AF49,$L$9:$L$64,),)</f>
        <v>1.0004710184089865E-3</v>
      </c>
      <c r="AI49" s="165">
        <f t="shared" si="15"/>
        <v>0.99252637438460989</v>
      </c>
      <c r="AK49" s="35" t="str" cm="1">
        <f t="array" ref="AK49">+INDEX($C$9:$C$64,MATCH(AL49,$P$9:$P$64,),)</f>
        <v>Daiken Southland Limited</v>
      </c>
      <c r="AL49" s="169">
        <f t="shared" si="8"/>
        <v>41</v>
      </c>
      <c r="AM49" s="149" cm="1">
        <f t="array" ref="AM49">+INDEX($N$9:$N$64,MATCH(AL49,$P$9:$P$64,),)</f>
        <v>0.46703029484878478</v>
      </c>
      <c r="AN49" s="147" cm="1">
        <f t="array" ref="AN49">+INDEX($O$9:$O$64,MATCH(AL49,$P$9:$P$64,),)</f>
        <v>1.0396183037104921E-3</v>
      </c>
      <c r="AO49" s="165">
        <f t="shared" si="16"/>
        <v>0.99614490712038328</v>
      </c>
      <c r="AQ49" s="35" t="str" cm="1">
        <f t="array" ref="AQ49">+INDEX($C$9:$C$64,MATCH(AR49,$W$9:$W$64,),)</f>
        <v>Todd Generation Taranaki Limited</v>
      </c>
      <c r="AR49" s="169">
        <f t="shared" si="9"/>
        <v>41</v>
      </c>
      <c r="AS49" s="149" cm="1">
        <f t="array" ref="AS49">+INDEX($U$9:$U$64,MATCH(AR49,$W$9:$W$64,),)</f>
        <v>0.97833135160116735</v>
      </c>
      <c r="AT49" s="147" cm="1">
        <f t="array" ref="AT49">+INDEX($V$9:$V$64,MATCH(AR49,$W$9:$W$64,),)</f>
        <v>1.2246512242871433E-3</v>
      </c>
      <c r="AU49" s="165">
        <f t="shared" si="17"/>
        <v>0.99055992210819455</v>
      </c>
      <c r="AW49" s="149" cm="1">
        <f t="array" ref="AW49">+INDEX($F$9:$F$64,MATCH(AQ49,$C$9:$C$64,),)</f>
        <v>5.9622790000000009E-2</v>
      </c>
      <c r="AX49" s="149" cm="1">
        <f t="array" ref="AX49">+INDEX($J$9:$J$64,MATCH(AQ49,$C$9:$C$64,),)</f>
        <v>0.83564704211269125</v>
      </c>
      <c r="AY49" s="149" cm="1">
        <f t="array" ref="AY49">+INDEX($N$9:$N$64,MATCH(AQ49,$C$9:$C$64,),)</f>
        <v>7.0361933366088827E-2</v>
      </c>
      <c r="AZ49" s="149" cm="1">
        <f t="array" ref="AZ49">+INDEX($R$9:$R$64,MATCH(AQ49,$C$9:$C$64,),)</f>
        <v>1.2699586122387177E-2</v>
      </c>
      <c r="BB49" s="190">
        <f t="shared" si="10"/>
        <v>119.57029091000001</v>
      </c>
      <c r="BC49" s="190">
        <f t="shared" si="11"/>
        <v>226.1745359126752</v>
      </c>
      <c r="BD49" s="190">
        <f t="shared" si="12"/>
        <v>444.70728076712965</v>
      </c>
      <c r="BE49" s="190">
        <f t="shared" si="13"/>
        <v>0.8718287432989752</v>
      </c>
    </row>
    <row r="50" spans="2:57" x14ac:dyDescent="0.35">
      <c r="B50" s="38" t="str">
        <f>+Inputs!B59</f>
        <v>TBOP</v>
      </c>
      <c r="C50" s="38" t="str">
        <f>+Inputs!C59</f>
        <v>Nova Energy Limited</v>
      </c>
      <c r="D50" s="38" t="str">
        <f>+Inputs!D59</f>
        <v>Generator</v>
      </c>
      <c r="F50" s="150">
        <f>+Summary!E50</f>
        <v>0.27667791000000003</v>
      </c>
      <c r="G50" s="166">
        <f t="shared" si="2"/>
        <v>2.2816174333207461E-3</v>
      </c>
      <c r="H50" s="170">
        <f>RANK(F50,$F$9:$F$64)+COUNTIF($F$9:F50,F50)-1</f>
        <v>38</v>
      </c>
      <c r="J50" s="150">
        <f>+Summary!F50</f>
        <v>6.5334860074102497E-2</v>
      </c>
      <c r="K50" s="166">
        <f t="shared" si="18"/>
        <v>2.8609352898010084E-4</v>
      </c>
      <c r="L50" s="170">
        <f>RANK(J50,$J$9:$J$64)+COUNTIF($J$9:J50,J50)-1</f>
        <v>52</v>
      </c>
      <c r="N50" s="150">
        <f>+Summary!G50</f>
        <v>0.36330984847009001</v>
      </c>
      <c r="O50" s="166">
        <f t="shared" si="19"/>
        <v>8.087346207596315E-4</v>
      </c>
      <c r="P50" s="170">
        <f>RANK(N50,$N$9:$N$64)+COUNTIF($N$9:N50,N50)-1</f>
        <v>43</v>
      </c>
      <c r="R50" s="96">
        <f>+Summary!H50</f>
        <v>7.0069929727375451E-3</v>
      </c>
      <c r="S50" s="166">
        <f t="shared" si="3"/>
        <v>9.934450971103459E-3</v>
      </c>
      <c r="U50" s="182">
        <f t="shared" si="4"/>
        <v>0.71232961151693008</v>
      </c>
      <c r="V50" s="166">
        <f t="shared" si="5"/>
        <v>8.9167676106103515E-4</v>
      </c>
      <c r="W50" s="170">
        <f>RANK(U50,$U$9:$U$64)+COUNTIF($U$9:U50,U50)-1</f>
        <v>46</v>
      </c>
      <c r="Y50" s="38" t="str" cm="1">
        <f t="array" ref="Y50">+INDEX($C$9:$C$64,MATCH(Z50,$H$9:$H$64,),)</f>
        <v>Methanex New Zealand Ltd</v>
      </c>
      <c r="Z50" s="188">
        <f t="shared" si="6"/>
        <v>42</v>
      </c>
      <c r="AA50" s="153" cm="1">
        <f t="array" ref="AA50">+INDEX($F$9:$F$64,MATCH(Z50,$H$9:$H$64,),)</f>
        <v>0.24424689000000002</v>
      </c>
      <c r="AB50" s="145" cm="1">
        <f t="array" ref="AB50">+INDEX($G$9:$G$64,MATCH(Z50,$H$9:$H$64,),)</f>
        <v>2.0141758417156421E-3</v>
      </c>
      <c r="AC50" s="166">
        <f t="shared" si="14"/>
        <v>0.98983751523759511</v>
      </c>
      <c r="AE50" s="38" t="str" cm="1">
        <f t="array" ref="AE50">+INDEX($C$9:$C$64,MATCH(AF50,$L$9:$L$64,),)</f>
        <v>Tararua Wind Power</v>
      </c>
      <c r="AF50" s="188">
        <f t="shared" si="7"/>
        <v>42</v>
      </c>
      <c r="AG50" s="153" cm="1">
        <f t="array" ref="AG50">+INDEX($J$9:$J$64,MATCH(AF50,$L$9:$L$64,),)</f>
        <v>0.22223728594748435</v>
      </c>
      <c r="AH50" s="145" cm="1">
        <f t="array" ref="AH50">+INDEX($K$9:$K$64,MATCH(AF50,$L$9:$L$64,),)</f>
        <v>9.7315046417123551E-4</v>
      </c>
      <c r="AI50" s="166">
        <f t="shared" si="15"/>
        <v>0.99349952484878112</v>
      </c>
      <c r="AK50" s="38" t="str" cm="1">
        <f t="array" ref="AK50">+INDEX($C$9:$C$64,MATCH(AL50,$P$9:$P$64,),)</f>
        <v>Beach Energy Resources NZ (Holdings) Ltd</v>
      </c>
      <c r="AL50" s="188">
        <f t="shared" si="8"/>
        <v>42</v>
      </c>
      <c r="AM50" s="153" cm="1">
        <f t="array" ref="AM50">+INDEX($N$9:$N$64,MATCH(AL50,$P$9:$P$64,),)</f>
        <v>0.46592973814453104</v>
      </c>
      <c r="AN50" s="145" cm="1">
        <f t="array" ref="AN50">+INDEX($O$9:$O$64,MATCH(AL50,$P$9:$P$64,),)</f>
        <v>1.0371684435908526E-3</v>
      </c>
      <c r="AO50" s="166">
        <f t="shared" si="16"/>
        <v>0.99718207556397409</v>
      </c>
      <c r="AQ50" s="38" t="str" cm="1">
        <f t="array" ref="AQ50">+INDEX($C$9:$C$64,MATCH(AR50,$W$9:$W$64,),)</f>
        <v>Nelson Electricity Ltd</v>
      </c>
      <c r="AR50" s="188">
        <f t="shared" si="9"/>
        <v>42</v>
      </c>
      <c r="AS50" s="153" cm="1">
        <f t="array" ref="AS50">+INDEX($U$9:$U$64,MATCH(AR50,$W$9:$W$64,),)</f>
        <v>0.93573167421568582</v>
      </c>
      <c r="AT50" s="145" cm="1">
        <f t="array" ref="AT50">+INDEX($V$9:$V$64,MATCH(AR50,$W$9:$W$64,),)</f>
        <v>1.1713259915027859E-3</v>
      </c>
      <c r="AU50" s="166">
        <f t="shared" si="17"/>
        <v>0.99173124809969737</v>
      </c>
      <c r="AW50" s="153" cm="1">
        <f t="array" ref="AW50">+INDEX($F$9:$F$64,MATCH(AQ50,$C$9:$C$64,),)</f>
        <v>7.57988E-2</v>
      </c>
      <c r="AX50" s="153" cm="1">
        <f t="array" ref="AX50">+INDEX($J$9:$J$64,MATCH(AQ50,$C$9:$C$64,),)</f>
        <v>0.12183875377195359</v>
      </c>
      <c r="AY50" s="153" cm="1">
        <f t="array" ref="AY50">+INDEX($N$9:$N$64,MATCH(AQ50,$C$9:$C$64,),)</f>
        <v>0.72300930489189419</v>
      </c>
      <c r="AZ50" s="153" cm="1">
        <f t="array" ref="AZ50">+INDEX($R$9:$R$64,MATCH(AQ50,$C$9:$C$64,),)</f>
        <v>1.5084815551838101E-2</v>
      </c>
      <c r="BB50" s="189">
        <f t="shared" si="10"/>
        <v>119.64608971000001</v>
      </c>
      <c r="BC50" s="189">
        <f t="shared" si="11"/>
        <v>226.29637466644715</v>
      </c>
      <c r="BD50" s="189">
        <f t="shared" si="12"/>
        <v>445.43029007202153</v>
      </c>
      <c r="BE50" s="189">
        <f t="shared" si="13"/>
        <v>0.88691355885081324</v>
      </c>
    </row>
    <row r="51" spans="2:57" x14ac:dyDescent="0.35">
      <c r="B51" s="35" t="str">
        <f>+Inputs!B60</f>
        <v>TOD3</v>
      </c>
      <c r="C51" s="35" t="str">
        <f>+Inputs!C60</f>
        <v>Todd Generation Taranaki Limited</v>
      </c>
      <c r="D51" s="35" t="str">
        <f>+Inputs!D60</f>
        <v>Generator</v>
      </c>
      <c r="F51" s="151">
        <f>+Summary!E51</f>
        <v>5.9622790000000009E-2</v>
      </c>
      <c r="G51" s="167">
        <f t="shared" si="2"/>
        <v>4.9167783972064072E-4</v>
      </c>
      <c r="H51" s="171">
        <f>RANK(F51,$F$9:$F$64)+COUNTIF($F$9:F51,F51)-1</f>
        <v>53</v>
      </c>
      <c r="J51" s="151">
        <f>+Summary!F51</f>
        <v>0.83564704211269125</v>
      </c>
      <c r="K51" s="167">
        <f t="shared" si="18"/>
        <v>3.6591983359059322E-3</v>
      </c>
      <c r="L51" s="171">
        <f>RANK(J51,$J$9:$J$64)+COUNTIF($J$9:J51,J51)-1</f>
        <v>28</v>
      </c>
      <c r="N51" s="151">
        <f>+Summary!G51</f>
        <v>7.0361933366088827E-2</v>
      </c>
      <c r="O51" s="167">
        <f t="shared" si="19"/>
        <v>1.566269996157922E-4</v>
      </c>
      <c r="P51" s="171">
        <f>RANK(N51,$N$9:$N$64)+COUNTIF($N$9:N51,N51)-1</f>
        <v>48</v>
      </c>
      <c r="R51" s="95">
        <f>+Summary!H51</f>
        <v>1.2699586122387177E-2</v>
      </c>
      <c r="S51" s="167">
        <f t="shared" si="3"/>
        <v>1.3151582804538764E-2</v>
      </c>
      <c r="U51" s="183">
        <f t="shared" si="4"/>
        <v>0.97833135160116735</v>
      </c>
      <c r="V51" s="167">
        <f t="shared" si="5"/>
        <v>1.2246512242871433E-3</v>
      </c>
      <c r="W51" s="171">
        <f>RANK(U51,$U$9:$U$64)+COUNTIF($U$9:U51,U51)-1</f>
        <v>41</v>
      </c>
      <c r="Y51" s="35" t="str" cm="1">
        <f t="array" ref="Y51">+INDEX($C$9:$C$64,MATCH(Z51,$H$9:$H$64,),)</f>
        <v>Southern Generation GP Limited</v>
      </c>
      <c r="Z51" s="169">
        <f t="shared" si="6"/>
        <v>43</v>
      </c>
      <c r="AA51" s="149" cm="1">
        <f t="array" ref="AA51">+INDEX($F$9:$F$64,MATCH(Z51,$H$9:$H$64,),)</f>
        <v>0.22213054999999998</v>
      </c>
      <c r="AB51" s="147" cm="1">
        <f t="array" ref="AB51">+INDEX($G$9:$G$64,MATCH(Z51,$H$9:$H$64,),)</f>
        <v>1.8317939995756277E-3</v>
      </c>
      <c r="AC51" s="165">
        <f t="shared" si="14"/>
        <v>0.99166930923717078</v>
      </c>
      <c r="AE51" s="35" t="str" cm="1">
        <f t="array" ref="AE51">+INDEX($C$9:$C$64,MATCH(AF51,$L$9:$L$64,),)</f>
        <v>OMV New Zealand Production Ltd</v>
      </c>
      <c r="AF51" s="169">
        <f t="shared" si="7"/>
        <v>43</v>
      </c>
      <c r="AG51" s="149" cm="1">
        <f t="array" ref="AG51">+INDEX($J$9:$J$64,MATCH(AF51,$L$9:$L$64,),)</f>
        <v>0.21497129423980507</v>
      </c>
      <c r="AH51" s="147" cm="1">
        <f t="array" ref="AH51">+INDEX($K$9:$K$64,MATCH(AF51,$L$9:$L$64,),)</f>
        <v>9.4133355652296935E-4</v>
      </c>
      <c r="AI51" s="165">
        <f t="shared" si="15"/>
        <v>0.99444085840530405</v>
      </c>
      <c r="AK51" s="35" t="str" cm="1">
        <f t="array" ref="AK51">+INDEX($C$9:$C$64,MATCH(AL51,$P$9:$P$64,),)</f>
        <v>Nova Energy Limited</v>
      </c>
      <c r="AL51" s="169">
        <f t="shared" si="8"/>
        <v>43</v>
      </c>
      <c r="AM51" s="149" cm="1">
        <f t="array" ref="AM51">+INDEX($N$9:$N$64,MATCH(AL51,$P$9:$P$64,),)</f>
        <v>0.36330984847009001</v>
      </c>
      <c r="AN51" s="147" cm="1">
        <f t="array" ref="AN51">+INDEX($O$9:$O$64,MATCH(AL51,$P$9:$P$64,),)</f>
        <v>8.087346207596315E-4</v>
      </c>
      <c r="AO51" s="165">
        <f t="shared" si="16"/>
        <v>0.99799081018473368</v>
      </c>
      <c r="AQ51" s="35" t="str" cm="1">
        <f t="array" ref="AQ51">+INDEX($C$9:$C$64,MATCH(AR51,$W$9:$W$64,),)</f>
        <v>Whareroa Cogeneration Limited</v>
      </c>
      <c r="AR51" s="169">
        <f t="shared" si="9"/>
        <v>43</v>
      </c>
      <c r="AS51" s="149" cm="1">
        <f t="array" ref="AS51">+INDEX($U$9:$U$64,MATCH(AR51,$W$9:$W$64,),)</f>
        <v>0.88066904544192226</v>
      </c>
      <c r="AT51" s="147" cm="1">
        <f t="array" ref="AT51">+INDEX($V$9:$V$64,MATCH(AR51,$W$9:$W$64,),)</f>
        <v>1.1023999414177142E-3</v>
      </c>
      <c r="AU51" s="165">
        <f t="shared" si="17"/>
        <v>0.99283364804111507</v>
      </c>
      <c r="AW51" s="149" cm="1">
        <f t="array" ref="AW51">+INDEX($F$9:$F$64,MATCH(AQ51,$C$9:$C$64,),)</f>
        <v>0.16673010999999999</v>
      </c>
      <c r="AX51" s="149" cm="1">
        <f t="array" ref="AX51">+INDEX($J$9:$J$64,MATCH(AQ51,$C$9:$C$64,),)</f>
        <v>9.3892315870607049E-2</v>
      </c>
      <c r="AY51" s="149" cm="1">
        <f t="array" ref="AY51">+INDEX($N$9:$N$64,MATCH(AQ51,$C$9:$C$64,),)</f>
        <v>1.5584401625212001</v>
      </c>
      <c r="AZ51" s="149" cm="1">
        <f t="array" ref="AZ51">+INDEX($R$9:$R$64,MATCH(AQ51,$C$9:$C$64,),)</f>
        <v>-0.93839354294988475</v>
      </c>
      <c r="BB51" s="190">
        <f t="shared" si="10"/>
        <v>119.81281982000002</v>
      </c>
      <c r="BC51" s="190">
        <f t="shared" si="11"/>
        <v>226.39026698231777</v>
      </c>
      <c r="BD51" s="190">
        <f t="shared" si="12"/>
        <v>446.98873023454274</v>
      </c>
      <c r="BE51" s="190">
        <f t="shared" si="13"/>
        <v>-5.1479984099071507E-2</v>
      </c>
    </row>
    <row r="52" spans="2:57" x14ac:dyDescent="0.35">
      <c r="B52" s="38" t="str">
        <f>+Inputs!B61</f>
        <v>TOPE</v>
      </c>
      <c r="C52" s="38" t="str">
        <f>+Inputs!C61</f>
        <v>Top Energy Ltd</v>
      </c>
      <c r="D52" s="38" t="str">
        <f>+Inputs!D61</f>
        <v>Lines Business</v>
      </c>
      <c r="F52" s="150">
        <f>+Summary!E52</f>
        <v>0.98959481999999999</v>
      </c>
      <c r="G52" s="166">
        <f t="shared" si="2"/>
        <v>8.1606688196969018E-3</v>
      </c>
      <c r="H52" s="170">
        <f>RANK(F52,$F$9:$F$64)+COUNTIF($F$9:F52,F52)-1</f>
        <v>27</v>
      </c>
      <c r="J52" s="150">
        <f>+Summary!F52</f>
        <v>1.192000641017573</v>
      </c>
      <c r="K52" s="166">
        <f t="shared" si="18"/>
        <v>5.2196280752491442E-3</v>
      </c>
      <c r="L52" s="170">
        <f>RANK(J52,$J$9:$J$64)+COUNTIF($J$9:J52,J52)-1</f>
        <v>22</v>
      </c>
      <c r="N52" s="150">
        <f>+Summary!G52</f>
        <v>3.61223881266445</v>
      </c>
      <c r="O52" s="166">
        <f t="shared" si="19"/>
        <v>8.0409121815862624E-3</v>
      </c>
      <c r="P52" s="170">
        <f>RANK(N52,$N$9:$N$64)+COUNTIF($N$9:N52,N52)-1</f>
        <v>24</v>
      </c>
      <c r="R52" s="96">
        <f>+Summary!H52</f>
        <v>8.500805439405347E-2</v>
      </c>
      <c r="S52" s="166">
        <f t="shared" si="3"/>
        <v>1.4672158432317506E-2</v>
      </c>
      <c r="U52" s="182">
        <f t="shared" si="4"/>
        <v>5.8788423280760771</v>
      </c>
      <c r="V52" s="166">
        <f t="shared" si="5"/>
        <v>7.358990839541708E-3</v>
      </c>
      <c r="W52" s="170">
        <f>RANK(U52,$U$9:$U$64)+COUNTIF($U$9:U52,U52)-1</f>
        <v>25</v>
      </c>
      <c r="Y52" s="38" t="str" cm="1">
        <f t="array" ref="Y52">+INDEX($C$9:$C$64,MATCH(Z52,$H$9:$H$64,),)</f>
        <v>Whareroa Cogeneration Limited</v>
      </c>
      <c r="Z52" s="188">
        <f t="shared" si="6"/>
        <v>44</v>
      </c>
      <c r="AA52" s="153" cm="1">
        <f t="array" ref="AA52">+INDEX($F$9:$F$64,MATCH(Z52,$H$9:$H$64,),)</f>
        <v>0.16673010999999999</v>
      </c>
      <c r="AB52" s="145" cm="1">
        <f t="array" ref="AB52">+INDEX($G$9:$G$64,MATCH(Z52,$H$9:$H$64,),)</f>
        <v>1.3749356630440269E-3</v>
      </c>
      <c r="AC52" s="166">
        <f t="shared" si="14"/>
        <v>0.99304424490021481</v>
      </c>
      <c r="AE52" s="38" t="str" cm="1">
        <f t="array" ref="AE52">+INDEX($C$9:$C$64,MATCH(AF52,$L$9:$L$64,),)</f>
        <v>Daiken Southland Limited</v>
      </c>
      <c r="AF52" s="188">
        <f t="shared" si="7"/>
        <v>44</v>
      </c>
      <c r="AG52" s="153" cm="1">
        <f t="array" ref="AG52">+INDEX($J$9:$J$64,MATCH(AF52,$L$9:$L$64,),)</f>
        <v>0.1997525269695786</v>
      </c>
      <c r="AH52" s="145" cm="1">
        <f t="array" ref="AH52">+INDEX($K$9:$K$64,MATCH(AF52,$L$9:$L$64,),)</f>
        <v>8.7469239696239681E-4</v>
      </c>
      <c r="AI52" s="166">
        <f t="shared" si="15"/>
        <v>0.99531555080226641</v>
      </c>
      <c r="AK52" s="38" t="str" cm="1">
        <f t="array" ref="AK52">+INDEX($C$9:$C$64,MATCH(AL52,$P$9:$P$64,),)</f>
        <v>Nga Awa Purua Joint Venture</v>
      </c>
      <c r="AL52" s="188">
        <f t="shared" si="8"/>
        <v>44</v>
      </c>
      <c r="AM52" s="153" cm="1">
        <f t="array" ref="AM52">+INDEX($N$9:$N$64,MATCH(AL52,$P$9:$P$64,),)</f>
        <v>0.27641379999999999</v>
      </c>
      <c r="AN52" s="145" cm="1">
        <f t="array" ref="AN52">+INDEX($O$9:$O$64,MATCH(AL52,$P$9:$P$64,),)</f>
        <v>6.1530236699358924E-4</v>
      </c>
      <c r="AO52" s="166">
        <f t="shared" si="16"/>
        <v>0.99860611255172727</v>
      </c>
      <c r="AQ52" s="38" t="str" cm="1">
        <f t="array" ref="AQ52">+INDEX($C$9:$C$64,MATCH(AR52,$W$9:$W$64,),)</f>
        <v>Methanex New Zealand Ltd</v>
      </c>
      <c r="AR52" s="188">
        <f t="shared" si="9"/>
        <v>44</v>
      </c>
      <c r="AS52" s="153" cm="1">
        <f t="array" ref="AS52">+INDEX($U$9:$U$64,MATCH(AR52,$W$9:$W$64,),)</f>
        <v>0.85687277663485861</v>
      </c>
      <c r="AT52" s="145" cm="1">
        <f t="array" ref="AT52">+INDEX($V$9:$V$64,MATCH(AR52,$W$9:$W$64,),)</f>
        <v>1.0726123549519003E-3</v>
      </c>
      <c r="AU52" s="166">
        <f t="shared" si="17"/>
        <v>0.993906260396067</v>
      </c>
      <c r="AW52" s="153" cm="1">
        <f t="array" ref="AW52">+INDEX($F$9:$F$64,MATCH(AQ52,$C$9:$C$64,),)</f>
        <v>0.24424689000000002</v>
      </c>
      <c r="AX52" s="153" cm="1">
        <f t="array" ref="AX52">+INDEX($J$9:$J$64,MATCH(AQ52,$C$9:$C$64,),)</f>
        <v>0.12863253612654721</v>
      </c>
      <c r="AY52" s="153" cm="1">
        <f t="array" ref="AY52">+INDEX($N$9:$N$64,MATCH(AQ52,$C$9:$C$64,),)</f>
        <v>0.47358824530883764</v>
      </c>
      <c r="AZ52" s="153" cm="1">
        <f t="array" ref="AZ52">+INDEX($R$9:$R$64,MATCH(AQ52,$C$9:$C$64,),)</f>
        <v>1.0405105199473654E-2</v>
      </c>
      <c r="BB52" s="189">
        <f t="shared" si="10"/>
        <v>120.05706671000002</v>
      </c>
      <c r="BC52" s="189">
        <f t="shared" si="11"/>
        <v>226.51889951844433</v>
      </c>
      <c r="BD52" s="189">
        <f t="shared" si="12"/>
        <v>447.4623184798516</v>
      </c>
      <c r="BE52" s="189">
        <f t="shared" si="13"/>
        <v>-4.107487889959785E-2</v>
      </c>
    </row>
    <row r="53" spans="2:57" x14ac:dyDescent="0.35">
      <c r="B53" s="35" t="str">
        <f>+Inputs!B62</f>
        <v>TRNZ</v>
      </c>
      <c r="C53" s="35" t="str">
        <f>+Inputs!C62</f>
        <v>KiwiRail Holdings Limited</v>
      </c>
      <c r="D53" s="35" t="str">
        <f>+Inputs!D62</f>
        <v>Direct Connect</v>
      </c>
      <c r="F53" s="151">
        <f>+Summary!E53</f>
        <v>1.97009477</v>
      </c>
      <c r="G53" s="167">
        <f t="shared" si="2"/>
        <v>1.6246337022446156E-2</v>
      </c>
      <c r="H53" s="171">
        <f>RANK(F53,$F$9:$F$64)+COUNTIF($F$9:F53,F53)-1</f>
        <v>17</v>
      </c>
      <c r="J53" s="151">
        <f>+Summary!F53</f>
        <v>0.25576922264471186</v>
      </c>
      <c r="K53" s="167">
        <f t="shared" si="18"/>
        <v>1.1199827998090027E-3</v>
      </c>
      <c r="L53" s="171">
        <f>RANK(J53,$J$9:$J$64)+COUNTIF($J$9:J53,J53)-1</f>
        <v>40</v>
      </c>
      <c r="N53" s="151">
        <f>+Summary!G53</f>
        <v>2.1746957434504663</v>
      </c>
      <c r="O53" s="167">
        <f t="shared" si="19"/>
        <v>4.8409140152769342E-3</v>
      </c>
      <c r="P53" s="171">
        <f>RANK(N53,$N$9:$N$64)+COUNTIF($N$9:N53,N53)-1</f>
        <v>28</v>
      </c>
      <c r="R53" s="95">
        <f>+Summary!H53</f>
        <v>-0.85773500367052269</v>
      </c>
      <c r="S53" s="167">
        <f t="shared" si="3"/>
        <v>-0.19491497789134227</v>
      </c>
      <c r="U53" s="183">
        <f t="shared" si="4"/>
        <v>3.5428247324246556</v>
      </c>
      <c r="V53" s="167">
        <f t="shared" si="5"/>
        <v>4.4348212278976186E-3</v>
      </c>
      <c r="W53" s="171">
        <f>RANK(U53,$U$9:$U$64)+COUNTIF($U$9:U53,U53)-1</f>
        <v>32</v>
      </c>
      <c r="Y53" s="35" t="str" cm="1">
        <f t="array" ref="Y53">+INDEX($C$9:$C$64,MATCH(Z53,$H$9:$H$64,),)</f>
        <v>Daiken Southland Limited</v>
      </c>
      <c r="Z53" s="169">
        <f t="shared" si="6"/>
        <v>45</v>
      </c>
      <c r="AA53" s="149" cm="1">
        <f t="array" ref="AA53">+INDEX($F$9:$F$64,MATCH(Z53,$H$9:$H$64,),)</f>
        <v>0.16574389</v>
      </c>
      <c r="AB53" s="147" cm="1">
        <f t="array" ref="AB53">+INDEX($G$9:$G$64,MATCH(Z53,$H$9:$H$64,),)</f>
        <v>1.3668028245926683E-3</v>
      </c>
      <c r="AC53" s="165">
        <f t="shared" si="14"/>
        <v>0.99441104772480748</v>
      </c>
      <c r="AE53" s="35" t="str" cm="1">
        <f t="array" ref="AE53">+INDEX($C$9:$C$64,MATCH(AF53,$L$9:$L$64,),)</f>
        <v>Westpower Limited</v>
      </c>
      <c r="AF53" s="169">
        <f t="shared" si="7"/>
        <v>45</v>
      </c>
      <c r="AG53" s="149" cm="1">
        <f t="array" ref="AG53">+INDEX($J$9:$J$64,MATCH(AF53,$L$9:$L$64,),)</f>
        <v>0.19774263310008672</v>
      </c>
      <c r="AH53" s="147" cm="1">
        <f t="array" ref="AH53">+INDEX($K$9:$K$64,MATCH(AF53,$L$9:$L$64,),)</f>
        <v>8.6589131237529851E-4</v>
      </c>
      <c r="AI53" s="165">
        <f t="shared" si="15"/>
        <v>0.99618144211464166</v>
      </c>
      <c r="AK53" s="35" t="str" cm="1">
        <f t="array" ref="AK53">+INDEX($C$9:$C$64,MATCH(AL53,$P$9:$P$64,),)</f>
        <v>MEL (West Wind) Limited</v>
      </c>
      <c r="AL53" s="169">
        <f t="shared" si="8"/>
        <v>45</v>
      </c>
      <c r="AM53" s="149" cm="1">
        <f t="array" ref="AM53">+INDEX($N$9:$N$64,MATCH(AL53,$P$9:$P$64,),)</f>
        <v>9.7911679999999987E-2</v>
      </c>
      <c r="AN53" s="147" cm="1">
        <f t="array" ref="AN53">+INDEX($O$9:$O$64,MATCH(AL53,$P$9:$P$64,),)</f>
        <v>2.179532587024196E-4</v>
      </c>
      <c r="AO53" s="165">
        <f t="shared" si="16"/>
        <v>0.99882406581042971</v>
      </c>
      <c r="AQ53" s="35" t="str" cm="1">
        <f t="array" ref="AQ53">+INDEX($C$9:$C$64,MATCH(AR53,$W$9:$W$64,),)</f>
        <v>Daiken Southland Limited</v>
      </c>
      <c r="AR53" s="169">
        <f t="shared" si="9"/>
        <v>45</v>
      </c>
      <c r="AS53" s="149" cm="1">
        <f t="array" ref="AS53">+INDEX($U$9:$U$64,MATCH(AR53,$W$9:$W$64,),)</f>
        <v>0.84424070561602027</v>
      </c>
      <c r="AT53" s="147" cm="1">
        <f t="array" ref="AT53">+INDEX($V$9:$V$64,MATCH(AR53,$W$9:$W$64,),)</f>
        <v>1.0567998378397949E-3</v>
      </c>
      <c r="AU53" s="165">
        <f t="shared" si="17"/>
        <v>0.99496306023390679</v>
      </c>
      <c r="AW53" s="149" cm="1">
        <f t="array" ref="AW53">+INDEX($F$9:$F$64,MATCH(AQ53,$C$9:$C$64,),)</f>
        <v>0.16574389</v>
      </c>
      <c r="AX53" s="149" cm="1">
        <f t="array" ref="AX53">+INDEX($J$9:$J$64,MATCH(AQ53,$C$9:$C$64,),)</f>
        <v>0.1997525269695786</v>
      </c>
      <c r="AY53" s="149" cm="1">
        <f t="array" ref="AY53">+INDEX($N$9:$N$64,MATCH(AQ53,$C$9:$C$64,),)</f>
        <v>0.46703029484878478</v>
      </c>
      <c r="AZ53" s="149" cm="1">
        <f t="array" ref="AZ53">+INDEX($R$9:$R$64,MATCH(AQ53,$C$9:$C$64,),)</f>
        <v>1.1713993797656936E-2</v>
      </c>
      <c r="BB53" s="190">
        <f t="shared" si="10"/>
        <v>120.22281060000002</v>
      </c>
      <c r="BC53" s="190">
        <f t="shared" si="11"/>
        <v>226.7186520454139</v>
      </c>
      <c r="BD53" s="190">
        <f t="shared" si="12"/>
        <v>447.92934877470037</v>
      </c>
      <c r="BE53" s="190">
        <f t="shared" si="13"/>
        <v>-2.9360885101940914E-2</v>
      </c>
    </row>
    <row r="54" spans="2:57" x14ac:dyDescent="0.35">
      <c r="B54" s="38" t="str">
        <f>+Inputs!B63</f>
        <v>TRUG</v>
      </c>
      <c r="C54" s="38" t="str">
        <f>+Inputs!C63</f>
        <v>Trustpower Limited</v>
      </c>
      <c r="D54" s="38" t="str">
        <f>+Inputs!D63</f>
        <v>Generator</v>
      </c>
      <c r="F54" s="150">
        <f>+Summary!E54</f>
        <v>0.78622065000000008</v>
      </c>
      <c r="G54" s="166">
        <f t="shared" si="2"/>
        <v>6.4835488365398188E-3</v>
      </c>
      <c r="H54" s="170">
        <f>RANK(F54,$F$9:$F$64)+COUNTIF($F$9:F54,F54)-1</f>
        <v>30</v>
      </c>
      <c r="J54" s="150">
        <f>+Summary!F54</f>
        <v>1.1349646367084043</v>
      </c>
      <c r="K54" s="166">
        <f t="shared" si="18"/>
        <v>4.9698742419474898E-3</v>
      </c>
      <c r="L54" s="170">
        <f>RANK(J54,$J$9:$J$64)+COUNTIF($J$9:J54,J54)-1</f>
        <v>24</v>
      </c>
      <c r="N54" s="150">
        <f>+Summary!G54</f>
        <v>3.4954212130444931E-2</v>
      </c>
      <c r="O54" s="166">
        <f t="shared" si="19"/>
        <v>7.780873986848268E-5</v>
      </c>
      <c r="P54" s="170">
        <f>RANK(N54,$N$9:$N$64)+COUNTIF($N$9:N54,N54)-1</f>
        <v>53</v>
      </c>
      <c r="R54" s="96">
        <f>+Summary!H54</f>
        <v>1.9413613259202909E-2</v>
      </c>
      <c r="S54" s="166">
        <f t="shared" si="3"/>
        <v>9.9244523566579534E-3</v>
      </c>
      <c r="U54" s="182">
        <f t="shared" si="4"/>
        <v>1.9755531120980523</v>
      </c>
      <c r="V54" s="166">
        <f t="shared" si="5"/>
        <v>2.4729489997591825E-3</v>
      </c>
      <c r="W54" s="170">
        <f>RANK(U54,$U$9:$U$64)+COUNTIF($U$9:U54,U54)-1</f>
        <v>36</v>
      </c>
      <c r="Y54" s="38" t="str" cm="1">
        <f t="array" ref="Y54">+INDEX($C$9:$C$64,MATCH(Z54,$H$9:$H$64,),)</f>
        <v>MEL (West Wind) Limited</v>
      </c>
      <c r="Z54" s="188">
        <f t="shared" si="6"/>
        <v>46</v>
      </c>
      <c r="AA54" s="153" cm="1">
        <f t="array" ref="AA54">+INDEX($F$9:$F$64,MATCH(Z54,$H$9:$H$64,),)</f>
        <v>0.10019955</v>
      </c>
      <c r="AB54" s="145" cm="1">
        <f t="array" ref="AB54">+INDEX($G$9:$G$64,MATCH(Z54,$H$9:$H$64,),)</f>
        <v>8.26293071575153E-4</v>
      </c>
      <c r="AC54" s="166">
        <f t="shared" si="14"/>
        <v>0.9952373407963826</v>
      </c>
      <c r="AE54" s="38" t="str" cm="1">
        <f t="array" ref="AE54">+INDEX($C$9:$C$64,MATCH(AF54,$L$9:$L$64,),)</f>
        <v>MEL (Te Apiti) Limited</v>
      </c>
      <c r="AF54" s="188">
        <f t="shared" si="7"/>
        <v>46</v>
      </c>
      <c r="AG54" s="153" cm="1">
        <f t="array" ref="AG54">+INDEX($J$9:$J$64,MATCH(AF54,$L$9:$L$64,),)</f>
        <v>0.15249690978711519</v>
      </c>
      <c r="AH54" s="145" cm="1">
        <f t="array" ref="AH54">+INDEX($K$9:$K$64,MATCH(AF54,$L$9:$L$64,),)</f>
        <v>6.6776570777181974E-4</v>
      </c>
      <c r="AI54" s="166">
        <f t="shared" si="15"/>
        <v>0.99684920782241349</v>
      </c>
      <c r="AK54" s="38" t="str" cm="1">
        <f t="array" ref="AK54">+INDEX($C$9:$C$64,MATCH(AL54,$P$9:$P$64,),)</f>
        <v>Mercury SPV Limited</v>
      </c>
      <c r="AL54" s="188">
        <f t="shared" si="8"/>
        <v>46</v>
      </c>
      <c r="AM54" s="153" cm="1">
        <f t="array" ref="AM54">+INDEX($N$9:$N$64,MATCH(AL54,$P$9:$P$64,),)</f>
        <v>9.7496800000000008E-2</v>
      </c>
      <c r="AN54" s="145" cm="1">
        <f t="array" ref="AN54">+INDEX($O$9:$O$64,MATCH(AL54,$P$9:$P$64,),)</f>
        <v>2.17029727945206E-4</v>
      </c>
      <c r="AO54" s="166">
        <f t="shared" si="16"/>
        <v>0.99904109553837495</v>
      </c>
      <c r="AQ54" s="38" t="str" cm="1">
        <f t="array" ref="AQ54">+INDEX($C$9:$C$64,MATCH(AR54,$W$9:$W$64,),)</f>
        <v>Nova Energy Limited</v>
      </c>
      <c r="AR54" s="188">
        <f t="shared" si="9"/>
        <v>46</v>
      </c>
      <c r="AS54" s="153" cm="1">
        <f t="array" ref="AS54">+INDEX($U$9:$U$64,MATCH(AR54,$W$9:$W$64,),)</f>
        <v>0.71232961151693008</v>
      </c>
      <c r="AT54" s="145" cm="1">
        <f t="array" ref="AT54">+INDEX($V$9:$V$64,MATCH(AR54,$W$9:$W$64,),)</f>
        <v>8.9167676106103515E-4</v>
      </c>
      <c r="AU54" s="166">
        <f t="shared" si="17"/>
        <v>0.99585473699496785</v>
      </c>
      <c r="AW54" s="153" cm="1">
        <f t="array" ref="AW54">+INDEX($F$9:$F$64,MATCH(AQ54,$C$9:$C$64,),)</f>
        <v>0.27667791000000003</v>
      </c>
      <c r="AX54" s="153" cm="1">
        <f t="array" ref="AX54">+INDEX($J$9:$J$64,MATCH(AQ54,$C$9:$C$64,),)</f>
        <v>6.5334860074102497E-2</v>
      </c>
      <c r="AY54" s="153" cm="1">
        <f t="array" ref="AY54">+INDEX($N$9:$N$64,MATCH(AQ54,$C$9:$C$64,),)</f>
        <v>0.36330984847009001</v>
      </c>
      <c r="AZ54" s="153" cm="1">
        <f t="array" ref="AZ54">+INDEX($R$9:$R$64,MATCH(AQ54,$C$9:$C$64,),)</f>
        <v>7.0069929727375451E-3</v>
      </c>
      <c r="BB54" s="189">
        <f t="shared" si="10"/>
        <v>120.49948851000002</v>
      </c>
      <c r="BC54" s="189">
        <f t="shared" si="11"/>
        <v>226.78398690548801</v>
      </c>
      <c r="BD54" s="189">
        <f t="shared" si="12"/>
        <v>448.29265862317044</v>
      </c>
      <c r="BE54" s="189">
        <f t="shared" si="13"/>
        <v>-2.235389212920337E-2</v>
      </c>
    </row>
    <row r="55" spans="2:57" x14ac:dyDescent="0.35">
      <c r="B55" s="35" t="str">
        <f>+Inputs!B64</f>
        <v>UNET</v>
      </c>
      <c r="C55" s="35" t="str">
        <f>+Inputs!C64</f>
        <v>Wellington Electricity Lines Limited</v>
      </c>
      <c r="D55" s="35" t="str">
        <f>+Inputs!D64</f>
        <v>Lines Business</v>
      </c>
      <c r="F55" s="151">
        <f>+Summary!E55</f>
        <v>8.17825107</v>
      </c>
      <c r="G55" s="167">
        <f t="shared" si="2"/>
        <v>6.7441741971327032E-2</v>
      </c>
      <c r="H55" s="171">
        <f>RANK(F55,$F$9:$F$64)+COUNTIF($F$9:F55,F55)-1</f>
        <v>4</v>
      </c>
      <c r="J55" s="151">
        <f>+Summary!F55</f>
        <v>7.6174405135855023</v>
      </c>
      <c r="K55" s="167">
        <f t="shared" si="18"/>
        <v>3.3355859886374836E-2</v>
      </c>
      <c r="L55" s="171">
        <f>RANK(J55,$J$9:$J$64)+COUNTIF($J$9:J55,J55)-1</f>
        <v>8</v>
      </c>
      <c r="N55" s="151">
        <f>+Summary!G55</f>
        <v>29.817214575999269</v>
      </c>
      <c r="O55" s="167">
        <f t="shared" si="19"/>
        <v>6.6373685777512209E-2</v>
      </c>
      <c r="P55" s="171">
        <f>RANK(N55,$N$9:$N$64)+COUNTIF($N$9:N55,N55)-1</f>
        <v>5</v>
      </c>
      <c r="R55" s="95">
        <f>+Summary!H55</f>
        <v>0.65517291171544045</v>
      </c>
      <c r="S55" s="167">
        <f t="shared" si="3"/>
        <v>1.436376163849773E-2</v>
      </c>
      <c r="U55" s="183">
        <f t="shared" si="4"/>
        <v>46.268079071300207</v>
      </c>
      <c r="V55" s="167">
        <f t="shared" si="5"/>
        <v>5.7917248166837285E-2</v>
      </c>
      <c r="W55" s="171">
        <f>RANK(U55,$U$9:$U$64)+COUNTIF($U$9:U55,U55)-1</f>
        <v>5</v>
      </c>
      <c r="Y55" s="35" t="str" cm="1">
        <f t="array" ref="Y55">+INDEX($C$9:$C$64,MATCH(Z55,$H$9:$H$64,),)</f>
        <v>Mercury SPV Limited</v>
      </c>
      <c r="Z55" s="169">
        <f t="shared" si="6"/>
        <v>47</v>
      </c>
      <c r="AA55" s="149" cm="1">
        <f t="array" ref="AA55">+INDEX($F$9:$F$64,MATCH(Z55,$H$9:$H$64,),)</f>
        <v>8.0190919999999999E-2</v>
      </c>
      <c r="AB55" s="147" cm="1">
        <f t="array" ref="AB55">+INDEX($G$9:$G$64,MATCH(Z55,$H$9:$H$64,),)</f>
        <v>6.6129240699421671E-4</v>
      </c>
      <c r="AC55" s="165">
        <f t="shared" si="14"/>
        <v>0.99589863320337679</v>
      </c>
      <c r="AE55" s="35" t="str" cm="1">
        <f t="array" ref="AE55">+INDEX($C$9:$C$64,MATCH(AF55,$L$9:$L$64,),)</f>
        <v>Beach Energy Resources NZ (Holdings) Ltd</v>
      </c>
      <c r="AF55" s="169">
        <f t="shared" si="7"/>
        <v>47</v>
      </c>
      <c r="AG55" s="149" cm="1">
        <f t="array" ref="AG55">+INDEX($J$9:$J$64,MATCH(AF55,$L$9:$L$64,),)</f>
        <v>0.15006499225355766</v>
      </c>
      <c r="AH55" s="147" cm="1">
        <f t="array" ref="AH55">+INDEX($K$9:$K$64,MATCH(AF55,$L$9:$L$64,),)</f>
        <v>6.5711663209346157E-4</v>
      </c>
      <c r="AI55" s="165">
        <f t="shared" si="15"/>
        <v>0.99750632445450693</v>
      </c>
      <c r="AK55" s="35" t="str" cm="1">
        <f t="array" ref="AK55">+INDEX($C$9:$C$64,MATCH(AL55,$P$9:$P$64,),)</f>
        <v>Southdown Cogeneration Ltd</v>
      </c>
      <c r="AL55" s="169">
        <f t="shared" si="8"/>
        <v>47</v>
      </c>
      <c r="AM55" s="149" cm="1">
        <f t="array" ref="AM55">+INDEX($N$9:$N$64,MATCH(AL55,$P$9:$P$64,),)</f>
        <v>9.4903799999999996E-2</v>
      </c>
      <c r="AN55" s="147" cm="1">
        <f t="array" ref="AN55">+INDEX($O$9:$O$64,MATCH(AL55,$P$9:$P$64,),)</f>
        <v>2.112576607126207E-4</v>
      </c>
      <c r="AO55" s="165">
        <f t="shared" si="16"/>
        <v>0.99925235319908756</v>
      </c>
      <c r="AQ55" s="35" t="str" cm="1">
        <f t="array" ref="AQ55">+INDEX($C$9:$C$64,MATCH(AR55,$W$9:$W$64,),)</f>
        <v>Beach Energy Resources NZ (Holdings) Ltd</v>
      </c>
      <c r="AR55" s="169">
        <f t="shared" si="9"/>
        <v>47</v>
      </c>
      <c r="AS55" s="149" cm="1">
        <f t="array" ref="AS55">+INDEX($U$9:$U$64,MATCH(AR55,$W$9:$W$64,),)</f>
        <v>0.7015302782750823</v>
      </c>
      <c r="AT55" s="147" cm="1">
        <f t="array" ref="AT55">+INDEX($V$9:$V$64,MATCH(AR55,$W$9:$W$64,),)</f>
        <v>8.7815842021008665E-4</v>
      </c>
      <c r="AU55" s="165">
        <f t="shared" si="17"/>
        <v>0.99673289541517796</v>
      </c>
      <c r="AW55" s="149" cm="1">
        <f t="array" ref="AW55">+INDEX($F$9:$F$64,MATCH(AQ55,$C$9:$C$64,),)</f>
        <v>7.4973479999999995E-2</v>
      </c>
      <c r="AX55" s="149" cm="1">
        <f t="array" ref="AX55">+INDEX($J$9:$J$64,MATCH(AQ55,$C$9:$C$64,),)</f>
        <v>0.15006499225355766</v>
      </c>
      <c r="AY55" s="149" cm="1">
        <f t="array" ref="AY55">+INDEX($N$9:$N$64,MATCH(AQ55,$C$9:$C$64,),)</f>
        <v>0.46592973814453104</v>
      </c>
      <c r="AZ55" s="149" cm="1">
        <f t="array" ref="AZ55">+INDEX($R$9:$R$64,MATCH(AQ55,$C$9:$C$64,),)</f>
        <v>1.0562067876993597E-2</v>
      </c>
      <c r="BB55" s="190">
        <f t="shared" si="10"/>
        <v>120.57446199000002</v>
      </c>
      <c r="BC55" s="190">
        <f t="shared" si="11"/>
        <v>226.93405189774157</v>
      </c>
      <c r="BD55" s="190">
        <f t="shared" si="12"/>
        <v>448.75858836131499</v>
      </c>
      <c r="BE55" s="190">
        <f t="shared" si="13"/>
        <v>-1.1791824252209773E-2</v>
      </c>
    </row>
    <row r="56" spans="2:57" x14ac:dyDescent="0.35">
      <c r="B56" s="38" t="str">
        <f>+Inputs!B65</f>
        <v>UNIS</v>
      </c>
      <c r="C56" s="38" t="str">
        <f>+Inputs!C65</f>
        <v>Unison Networks Limited</v>
      </c>
      <c r="D56" s="38" t="str">
        <f>+Inputs!D65</f>
        <v>Lines Business</v>
      </c>
      <c r="F56" s="150">
        <f>+Summary!E56</f>
        <v>5.6398092799999997</v>
      </c>
      <c r="G56" s="166">
        <f t="shared" si="2"/>
        <v>4.6508545528091215E-2</v>
      </c>
      <c r="H56" s="170">
        <f>RANK(F56,$F$9:$F$64)+COUNTIF($F$9:F56,F56)-1</f>
        <v>5</v>
      </c>
      <c r="J56" s="150">
        <f>+Summary!F56</f>
        <v>2.1562034316376164</v>
      </c>
      <c r="K56" s="166">
        <f t="shared" si="18"/>
        <v>9.4417566404298037E-3</v>
      </c>
      <c r="L56" s="170">
        <f>RANK(J56,$J$9:$J$64)+COUNTIF($J$9:J56,J56)-1</f>
        <v>16</v>
      </c>
      <c r="N56" s="150">
        <f>+Summary!G56</f>
        <v>18.813539616127056</v>
      </c>
      <c r="O56" s="166">
        <f t="shared" si="19"/>
        <v>4.187929639305505E-2</v>
      </c>
      <c r="P56" s="170">
        <f>RANK(N56,$N$9:$N$64)+COUNTIF($N$9:N56,N56)-1</f>
        <v>6</v>
      </c>
      <c r="R56" s="96">
        <f>+Summary!H56</f>
        <v>0.37099119138091363</v>
      </c>
      <c r="S56" s="166">
        <f t="shared" si="3"/>
        <v>1.3942030546444606E-2</v>
      </c>
      <c r="U56" s="182">
        <f t="shared" si="4"/>
        <v>26.980543519145584</v>
      </c>
      <c r="V56" s="166">
        <f t="shared" si="5"/>
        <v>3.3773583559984083E-2</v>
      </c>
      <c r="W56" s="170">
        <f>RANK(U56,$U$9:$U$64)+COUNTIF($U$9:U56,U56)-1</f>
        <v>8</v>
      </c>
      <c r="Y56" s="38" t="str" cm="1">
        <f t="array" ref="Y56">+INDEX($C$9:$C$64,MATCH(Z56,$H$9:$H$64,),)</f>
        <v>Nelson Electricity Ltd</v>
      </c>
      <c r="Z56" s="188">
        <f t="shared" si="6"/>
        <v>48</v>
      </c>
      <c r="AA56" s="153" cm="1">
        <f t="array" ref="AA56">+INDEX($F$9:$F$64,MATCH(Z56,$H$9:$H$64,),)</f>
        <v>7.57988E-2</v>
      </c>
      <c r="AB56" s="145" cm="1">
        <f t="array" ref="AB56">+INDEX($G$9:$G$64,MATCH(Z56,$H$9:$H$64,),)</f>
        <v>6.2507289976562481E-4</v>
      </c>
      <c r="AC56" s="166">
        <f t="shared" si="14"/>
        <v>0.99652370610314245</v>
      </c>
      <c r="AE56" s="38" t="str" cm="1">
        <f t="array" ref="AE56">+INDEX($C$9:$C$64,MATCH(AF56,$L$9:$L$64,),)</f>
        <v>Buller Electricity Ltd</v>
      </c>
      <c r="AF56" s="188">
        <f t="shared" si="7"/>
        <v>48</v>
      </c>
      <c r="AG56" s="153" cm="1">
        <f t="array" ref="AG56">+INDEX($J$9:$J$64,MATCH(AF56,$L$9:$L$64,),)</f>
        <v>0.13874857817537373</v>
      </c>
      <c r="AH56" s="145" cm="1">
        <f t="array" ref="AH56">+INDEX($K$9:$K$64,MATCH(AF56,$L$9:$L$64,),)</f>
        <v>6.075634098878012E-4</v>
      </c>
      <c r="AI56" s="166">
        <f t="shared" si="15"/>
        <v>0.9981138878643947</v>
      </c>
      <c r="AK56" s="38" t="str" cm="1">
        <f t="array" ref="AK56">+INDEX($C$9:$C$64,MATCH(AL56,$P$9:$P$64,),)</f>
        <v>Todd Generation Taranaki Limited</v>
      </c>
      <c r="AL56" s="188">
        <f t="shared" si="8"/>
        <v>48</v>
      </c>
      <c r="AM56" s="153" cm="1">
        <f t="array" ref="AM56">+INDEX($N$9:$N$64,MATCH(AL56,$P$9:$P$64,),)</f>
        <v>7.0361933366088827E-2</v>
      </c>
      <c r="AN56" s="145" cm="1">
        <f t="array" ref="AN56">+INDEX($O$9:$O$64,MATCH(AL56,$P$9:$P$64,),)</f>
        <v>1.566269996157922E-4</v>
      </c>
      <c r="AO56" s="166">
        <f t="shared" si="16"/>
        <v>0.99940898019870339</v>
      </c>
      <c r="AQ56" s="38" t="str" cm="1">
        <f t="array" ref="AQ56">+INDEX($C$9:$C$64,MATCH(AR56,$W$9:$W$64,),)</f>
        <v>MEL (West Wind) Limited</v>
      </c>
      <c r="AR56" s="188">
        <f t="shared" si="9"/>
        <v>48</v>
      </c>
      <c r="AS56" s="153" cm="1">
        <f t="array" ref="AS56">+INDEX($U$9:$U$64,MATCH(AR56,$W$9:$W$64,),)</f>
        <v>0.62467014203739368</v>
      </c>
      <c r="AT56" s="145" cm="1">
        <f t="array" ref="AT56">+INDEX($V$9:$V$64,MATCH(AR56,$W$9:$W$64,),)</f>
        <v>7.8194678415415214E-4</v>
      </c>
      <c r="AU56" s="166">
        <f t="shared" si="17"/>
        <v>0.99751484219933206</v>
      </c>
      <c r="AW56" s="153" cm="1">
        <f t="array" ref="AW56">+INDEX($F$9:$F$64,MATCH(AQ56,$C$9:$C$64,),)</f>
        <v>0.10019955</v>
      </c>
      <c r="AX56" s="153" cm="1">
        <f t="array" ref="AX56">+INDEX($J$9:$J$64,MATCH(AQ56,$C$9:$C$64,),)</f>
        <v>0.42042361419677954</v>
      </c>
      <c r="AY56" s="153" cm="1">
        <f t="array" ref="AY56">+INDEX($N$9:$N$64,MATCH(AQ56,$C$9:$C$64,),)</f>
        <v>9.7911679999999987E-2</v>
      </c>
      <c r="AZ56" s="153" cm="1">
        <f t="array" ref="AZ56">+INDEX($R$9:$R$64,MATCH(AQ56,$C$9:$C$64,),)</f>
        <v>6.1352978406141491E-3</v>
      </c>
      <c r="BB56" s="189">
        <f t="shared" si="10"/>
        <v>120.67466154000002</v>
      </c>
      <c r="BC56" s="189">
        <f t="shared" si="11"/>
        <v>227.35447551193835</v>
      </c>
      <c r="BD56" s="189">
        <f t="shared" si="12"/>
        <v>448.85650004131497</v>
      </c>
      <c r="BE56" s="189">
        <f t="shared" si="13"/>
        <v>-5.6565264115956242E-3</v>
      </c>
    </row>
    <row r="57" spans="2:57" x14ac:dyDescent="0.35">
      <c r="B57" s="35" t="str">
        <f>+Inputs!B66</f>
        <v>VECT</v>
      </c>
      <c r="C57" s="35" t="str">
        <f>+Inputs!C66</f>
        <v>Vector Limited</v>
      </c>
      <c r="D57" s="35" t="str">
        <f>+Inputs!D66</f>
        <v>Lines Business</v>
      </c>
      <c r="F57" s="151">
        <f>+Summary!E57</f>
        <v>13.150265010000002</v>
      </c>
      <c r="G57" s="167">
        <f t="shared" si="2"/>
        <v>0.10844333000637391</v>
      </c>
      <c r="H57" s="171">
        <f>RANK(F57,$F$9:$F$64)+COUNTIF($F$9:F57,F57)-1</f>
        <v>3</v>
      </c>
      <c r="J57" s="151">
        <f>+Summary!F57</f>
        <v>55.682669990997447</v>
      </c>
      <c r="K57" s="167">
        <f t="shared" si="18"/>
        <v>0.24382774437246171</v>
      </c>
      <c r="L57" s="171">
        <f>RANK(J57,$J$9:$J$64)+COUNTIF($J$9:J57,J57)-1</f>
        <v>1</v>
      </c>
      <c r="N57" s="151">
        <f>+Summary!G57</f>
        <v>108.15525699319035</v>
      </c>
      <c r="O57" s="167">
        <f t="shared" si="19"/>
        <v>0.24075565558126971</v>
      </c>
      <c r="P57" s="171">
        <f>RANK(N57,$N$9:$N$64)+COUNTIF($N$9:N57,N57)-1</f>
        <v>1</v>
      </c>
      <c r="R57" s="95">
        <f>+Summary!H57</f>
        <v>2.9052592012003275</v>
      </c>
      <c r="S57" s="167">
        <f t="shared" si="3"/>
        <v>1.6414988867142766E-2</v>
      </c>
      <c r="U57" s="183">
        <f t="shared" si="4"/>
        <v>179.89345119538811</v>
      </c>
      <c r="V57" s="167">
        <f t="shared" si="5"/>
        <v>0.22518621619056847</v>
      </c>
      <c r="W57" s="171">
        <f>RANK(U57,$U$9:$U$64)+COUNTIF($U$9:U57,U57)-1</f>
        <v>1</v>
      </c>
      <c r="Y57" s="35" t="str" cm="1">
        <f t="array" ref="Y57">+INDEX($C$9:$C$64,MATCH(Z57,$H$9:$H$64,),)</f>
        <v>Beach Energy Resources NZ (Holdings) Ltd</v>
      </c>
      <c r="Z57" s="169">
        <f t="shared" si="6"/>
        <v>49</v>
      </c>
      <c r="AA57" s="149" cm="1">
        <f t="array" ref="AA57">+INDEX($F$9:$F$64,MATCH(Z57,$H$9:$H$64,),)</f>
        <v>7.4973479999999995E-2</v>
      </c>
      <c r="AB57" s="147" cm="1">
        <f t="array" ref="AB57">+INDEX($G$9:$G$64,MATCH(Z57,$H$9:$H$64,),)</f>
        <v>6.1826691912167571E-4</v>
      </c>
      <c r="AC57" s="165">
        <f t="shared" si="14"/>
        <v>0.99714197302226415</v>
      </c>
      <c r="AE57" s="35" t="str" cm="1">
        <f t="array" ref="AE57">+INDEX($C$9:$C$64,MATCH(AF57,$L$9:$L$64,),)</f>
        <v>Methanex New Zealand Ltd</v>
      </c>
      <c r="AF57" s="169">
        <f t="shared" si="7"/>
        <v>49</v>
      </c>
      <c r="AG57" s="149" cm="1">
        <f t="array" ref="AG57">+INDEX($J$9:$J$64,MATCH(AF57,$L$9:$L$64,),)</f>
        <v>0.12863253612654721</v>
      </c>
      <c r="AH57" s="147" cm="1">
        <f t="array" ref="AH57">+INDEX($K$9:$K$64,MATCH(AF57,$L$9:$L$64,),)</f>
        <v>5.6326647306452861E-4</v>
      </c>
      <c r="AI57" s="165">
        <f t="shared" si="15"/>
        <v>0.99867715433745918</v>
      </c>
      <c r="AK57" s="35" t="str" cm="1">
        <f t="array" ref="AK57">+INDEX($C$9:$C$64,MATCH(AL57,$P$9:$P$64,),)</f>
        <v>Waverley Wind Farm</v>
      </c>
      <c r="AL57" s="169">
        <f t="shared" si="8"/>
        <v>49</v>
      </c>
      <c r="AM57" s="149" cm="1">
        <f t="array" ref="AM57">+INDEX($N$9:$N$64,MATCH(AL57,$P$9:$P$64,),)</f>
        <v>5.709786E-2</v>
      </c>
      <c r="AN57" s="147" cm="1">
        <f t="array" ref="AN57">+INDEX($O$9:$O$64,MATCH(AL57,$P$9:$P$64,),)</f>
        <v>1.2710092046152755E-4</v>
      </c>
      <c r="AO57" s="165">
        <f t="shared" si="16"/>
        <v>0.99953608111916492</v>
      </c>
      <c r="AQ57" s="35" t="str" cm="1">
        <f t="array" ref="AQ57">+INDEX($C$9:$C$64,MATCH(AR57,$W$9:$W$64,),)</f>
        <v>Mercury SPV Limited</v>
      </c>
      <c r="AR57" s="169">
        <f t="shared" si="9"/>
        <v>49</v>
      </c>
      <c r="AS57" s="149" cm="1">
        <f t="array" ref="AS57">+INDEX($U$9:$U$64,MATCH(AR57,$W$9:$W$64,),)</f>
        <v>0.57398059931234791</v>
      </c>
      <c r="AT57" s="147" cm="1">
        <f t="array" ref="AT57">+INDEX($V$9:$V$64,MATCH(AR57,$W$9:$W$64,),)</f>
        <v>7.1849485607765166E-4</v>
      </c>
      <c r="AU57" s="165">
        <f t="shared" si="17"/>
        <v>0.99823333705540973</v>
      </c>
      <c r="AW57" s="149" cm="1">
        <f t="array" ref="AW57">+INDEX($F$9:$F$64,MATCH(AQ57,$C$9:$C$64,),)</f>
        <v>8.0190919999999999E-2</v>
      </c>
      <c r="AX57" s="149" cm="1">
        <f t="array" ref="AX57">+INDEX($J$9:$J$64,MATCH(AQ57,$C$9:$C$64,),)</f>
        <v>0.3901674771671193</v>
      </c>
      <c r="AY57" s="149" cm="1">
        <f t="array" ref="AY57">+INDEX($N$9:$N$64,MATCH(AQ57,$C$9:$C$64,),)</f>
        <v>9.7496800000000008E-2</v>
      </c>
      <c r="AZ57" s="149" cm="1">
        <f t="array" ref="AZ57">+INDEX($R$9:$R$64,MATCH(AQ57,$C$9:$C$64,),)</f>
        <v>6.1254021452286211E-3</v>
      </c>
      <c r="BB57" s="190">
        <f t="shared" si="10"/>
        <v>120.75485246000002</v>
      </c>
      <c r="BC57" s="190">
        <f t="shared" si="11"/>
        <v>227.74464298910547</v>
      </c>
      <c r="BD57" s="190">
        <f t="shared" si="12"/>
        <v>448.95399684131496</v>
      </c>
      <c r="BE57" s="190">
        <f t="shared" si="13"/>
        <v>4.6887573363299691E-4</v>
      </c>
    </row>
    <row r="58" spans="2:57" x14ac:dyDescent="0.35">
      <c r="B58" s="38" t="str">
        <f>+Inputs!B67</f>
        <v>WAIP</v>
      </c>
      <c r="C58" s="38" t="str">
        <f>+Inputs!C67</f>
        <v>Waipa Networks Limited</v>
      </c>
      <c r="D58" s="38" t="str">
        <f>+Inputs!D67</f>
        <v>Lines Business</v>
      </c>
      <c r="F58" s="150">
        <f>+Summary!E58</f>
        <v>1.1683198099999998</v>
      </c>
      <c r="G58" s="166">
        <f t="shared" si="2"/>
        <v>9.6345199592912257E-3</v>
      </c>
      <c r="H58" s="170">
        <f>RANK(F58,$F$9:$F$64)+COUNTIF($F$9:F58,F58)-1</f>
        <v>23</v>
      </c>
      <c r="J58" s="150">
        <f>+Summary!F58</f>
        <v>1.1764187417234051</v>
      </c>
      <c r="K58" s="166">
        <f t="shared" si="18"/>
        <v>5.1513968040376515E-3</v>
      </c>
      <c r="L58" s="170">
        <f>RANK(J58,$J$9:$J$64)+COUNTIF($J$9:J58,J58)-1</f>
        <v>23</v>
      </c>
      <c r="N58" s="150">
        <f>+Summary!G58</f>
        <v>3.8582481102139123</v>
      </c>
      <c r="O58" s="166">
        <f t="shared" si="19"/>
        <v>8.5885335488429422E-3</v>
      </c>
      <c r="P58" s="170">
        <f>RANK(N58,$N$9:$N$64)+COUNTIF($N$9:N58,N58)-1</f>
        <v>22</v>
      </c>
      <c r="R58" s="96">
        <f>+Summary!H58</f>
        <v>8.924519135353251E-2</v>
      </c>
      <c r="S58" s="166">
        <f t="shared" si="3"/>
        <v>1.4387454982155212E-2</v>
      </c>
      <c r="U58" s="182">
        <f t="shared" si="4"/>
        <v>6.2922318532908497</v>
      </c>
      <c r="V58" s="166">
        <f t="shared" si="5"/>
        <v>7.8764617223189941E-3</v>
      </c>
      <c r="W58" s="170">
        <f>RANK(U58,$U$9:$U$64)+COUNTIF($U$9:U58,U58)-1</f>
        <v>23</v>
      </c>
      <c r="Y58" s="38" t="str" cm="1">
        <f t="array" ref="Y58">+INDEX($C$9:$C$64,MATCH(Z58,$H$9:$H$64,),)</f>
        <v>Waverley Wind Farm</v>
      </c>
      <c r="Z58" s="188">
        <f t="shared" si="6"/>
        <v>50</v>
      </c>
      <c r="AA58" s="153" cm="1">
        <f t="array" ref="AA58">+INDEX($F$9:$F$64,MATCH(Z58,$H$9:$H$64,),)</f>
        <v>7.3377059999999994E-2</v>
      </c>
      <c r="AB58" s="145" cm="1">
        <f t="array" ref="AB58">+INDEX($G$9:$G$64,MATCH(Z58,$H$9:$H$64,),)</f>
        <v>6.0510208170150759E-4</v>
      </c>
      <c r="AC58" s="166">
        <f t="shared" si="14"/>
        <v>0.99774707510396565</v>
      </c>
      <c r="AE58" s="38" t="str" cm="1">
        <f t="array" ref="AE58">+INDEX($C$9:$C$64,MATCH(AF58,$L$9:$L$64,),)</f>
        <v>Nelson Electricity Ltd</v>
      </c>
      <c r="AF58" s="188">
        <f t="shared" si="7"/>
        <v>50</v>
      </c>
      <c r="AG58" s="153" cm="1">
        <f t="array" ref="AG58">+INDEX($J$9:$J$64,MATCH(AF58,$L$9:$L$64,),)</f>
        <v>0.12183875377195359</v>
      </c>
      <c r="AH58" s="145" cm="1">
        <f t="array" ref="AH58">+INDEX($K$9:$K$64,MATCH(AF58,$L$9:$L$64,),)</f>
        <v>5.3351731363043874E-4</v>
      </c>
      <c r="AI58" s="166">
        <f t="shared" si="15"/>
        <v>0.99921067165108968</v>
      </c>
      <c r="AK58" s="38" t="str" cm="1">
        <f t="array" ref="AK58">+INDEX($C$9:$C$64,MATCH(AL58,$P$9:$P$64,),)</f>
        <v>Tararua Wind Power</v>
      </c>
      <c r="AL58" s="188">
        <f t="shared" si="8"/>
        <v>50</v>
      </c>
      <c r="AM58" s="153" cm="1">
        <f t="array" ref="AM58">+INDEX($N$9:$N$64,MATCH(AL58,$P$9:$P$64,),)</f>
        <v>5.5542059999999997E-2</v>
      </c>
      <c r="AN58" s="145" cm="1">
        <f t="array" ref="AN58">+INDEX($O$9:$O$64,MATCH(AL58,$P$9:$P$64,),)</f>
        <v>1.2363768012197638E-4</v>
      </c>
      <c r="AO58" s="166">
        <f t="shared" si="16"/>
        <v>0.99965971879928694</v>
      </c>
      <c r="AQ58" s="38" t="str" cm="1">
        <f t="array" ref="AQ58">+INDEX($C$9:$C$64,MATCH(AR58,$W$9:$W$64,),)</f>
        <v>Waverley Wind Farm</v>
      </c>
      <c r="AR58" s="188">
        <f t="shared" si="9"/>
        <v>50</v>
      </c>
      <c r="AS58" s="153" cm="1">
        <f t="array" ref="AS58">+INDEX($U$9:$U$64,MATCH(AR58,$W$9:$W$64,),)</f>
        <v>0.36253840968680628</v>
      </c>
      <c r="AT58" s="145" cm="1">
        <f t="array" ref="AT58">+INDEX($V$9:$V$64,MATCH(AR58,$W$9:$W$64,),)</f>
        <v>4.5381670182339021E-4</v>
      </c>
      <c r="AU58" s="166">
        <f t="shared" si="17"/>
        <v>0.99868715375723316</v>
      </c>
      <c r="AW58" s="153" cm="1">
        <f t="array" ref="AW58">+INDEX($F$9:$F$64,MATCH(AQ58,$C$9:$C$64,),)</f>
        <v>7.3377059999999994E-2</v>
      </c>
      <c r="AX58" s="153" cm="1">
        <f t="array" ref="AX58">+INDEX($J$9:$J$64,MATCH(AQ58,$C$9:$C$64,),)</f>
        <v>0.22847645044251402</v>
      </c>
      <c r="AY58" s="153" cm="1">
        <f t="array" ref="AY58">+INDEX($N$9:$N$64,MATCH(AQ58,$C$9:$C$64,),)</f>
        <v>5.709786E-2</v>
      </c>
      <c r="AZ58" s="153" cm="1">
        <f t="array" ref="AZ58">+INDEX($R$9:$R$64,MATCH(AQ58,$C$9:$C$64,),)</f>
        <v>3.5870392442922945E-3</v>
      </c>
      <c r="BB58" s="189">
        <f t="shared" si="10"/>
        <v>120.82822952000002</v>
      </c>
      <c r="BC58" s="189">
        <f t="shared" si="11"/>
        <v>227.97311943954799</v>
      </c>
      <c r="BD58" s="189">
        <f t="shared" si="12"/>
        <v>449.01109470131496</v>
      </c>
      <c r="BE58" s="189">
        <f t="shared" si="13"/>
        <v>4.0559149779252918E-3</v>
      </c>
    </row>
    <row r="59" spans="2:57" x14ac:dyDescent="0.35">
      <c r="B59" s="35" t="str">
        <f>+Inputs!B68</f>
        <v>WATA</v>
      </c>
      <c r="C59" s="35" t="str">
        <f>+Inputs!C68</f>
        <v>Network Waitaki Limited</v>
      </c>
      <c r="D59" s="35" t="str">
        <f>+Inputs!D68</f>
        <v>Lines Business</v>
      </c>
      <c r="F59" s="151">
        <f>+Summary!E59</f>
        <v>0.93573624999999994</v>
      </c>
      <c r="G59" s="167">
        <f t="shared" si="2"/>
        <v>7.7165254753810298E-3</v>
      </c>
      <c r="H59" s="171">
        <f>RANK(F59,$F$9:$F$64)+COUNTIF($F$9:F59,F59)-1</f>
        <v>29</v>
      </c>
      <c r="J59" s="151">
        <f>+Summary!F59</f>
        <v>0.68778467806554611</v>
      </c>
      <c r="K59" s="167">
        <f t="shared" si="18"/>
        <v>3.0117267489826742E-3</v>
      </c>
      <c r="L59" s="171">
        <f>RANK(J59,$J$9:$J$64)+COUNTIF($J$9:J59,J59)-1</f>
        <v>31</v>
      </c>
      <c r="N59" s="151">
        <f>+Summary!G59</f>
        <v>3.5790377385698191</v>
      </c>
      <c r="O59" s="167">
        <f t="shared" si="19"/>
        <v>7.967005960271856E-3</v>
      </c>
      <c r="P59" s="171">
        <f>RANK(N59,$N$9:$N$64)+COUNTIF($N$9:N59,N59)-1</f>
        <v>25</v>
      </c>
      <c r="R59" s="95">
        <f>+Summary!H59</f>
        <v>7.6308926111727252E-2</v>
      </c>
      <c r="S59" s="167">
        <f t="shared" si="3"/>
        <v>1.4667576283397876E-2</v>
      </c>
      <c r="U59" s="183">
        <f t="shared" si="4"/>
        <v>5.2788675927470923</v>
      </c>
      <c r="V59" s="167">
        <f t="shared" si="5"/>
        <v>6.6079571606562611E-3</v>
      </c>
      <c r="W59" s="171">
        <f>RANK(U59,$U$9:$U$64)+COUNTIF($U$9:U59,U59)-1</f>
        <v>27</v>
      </c>
      <c r="Y59" s="35" t="str" cm="1">
        <f t="array" ref="Y59">+INDEX($C$9:$C$64,MATCH(Z59,$H$9:$H$64,),)</f>
        <v>MEL (Te Apiti) Limited</v>
      </c>
      <c r="Z59" s="169">
        <f t="shared" si="6"/>
        <v>51</v>
      </c>
      <c r="AA59" s="149" cm="1">
        <f t="array" ref="AA59">+INDEX($F$9:$F$64,MATCH(Z59,$H$9:$H$64,),)</f>
        <v>6.289119E-2</v>
      </c>
      <c r="AB59" s="147" cm="1">
        <f t="array" ref="AB59">+INDEX($G$9:$G$64,MATCH(Z59,$H$9:$H$64,),)</f>
        <v>5.1863061820254228E-4</v>
      </c>
      <c r="AC59" s="165">
        <f t="shared" si="14"/>
        <v>0.99826570572216822</v>
      </c>
      <c r="AE59" s="35" t="str" cm="1">
        <f t="array" ref="AE59">+INDEX($C$9:$C$64,MATCH(AF59,$L$9:$L$64,),)</f>
        <v>Whareroa Cogeneration Limited</v>
      </c>
      <c r="AF59" s="169">
        <f t="shared" si="7"/>
        <v>51</v>
      </c>
      <c r="AG59" s="149" cm="1">
        <f t="array" ref="AG59">+INDEX($J$9:$J$64,MATCH(AF59,$L$9:$L$64,),)</f>
        <v>9.3892315870607049E-2</v>
      </c>
      <c r="AH59" s="147" cm="1">
        <f t="array" ref="AH59">+INDEX($K$9:$K$64,MATCH(AF59,$L$9:$L$64,),)</f>
        <v>4.1114320840466423E-4</v>
      </c>
      <c r="AI59" s="165">
        <f t="shared" si="15"/>
        <v>0.99962181485949431</v>
      </c>
      <c r="AK59" s="35" t="str" cm="1">
        <f t="array" ref="AK59">+INDEX($C$9:$C$64,MATCH(AL59,$P$9:$P$64,),)</f>
        <v>MEL (Te Apiti) Limited</v>
      </c>
      <c r="AL59" s="169">
        <f t="shared" si="8"/>
        <v>51</v>
      </c>
      <c r="AM59" s="149" cm="1">
        <f t="array" ref="AM59">+INDEX($N$9:$N$64,MATCH(AL59,$P$9:$P$64,),)</f>
        <v>4.7451899999999998E-2</v>
      </c>
      <c r="AN59" s="147" cm="1">
        <f t="array" ref="AN59">+INDEX($O$9:$O$64,MATCH(AL59,$P$9:$P$64,),)</f>
        <v>1.0562883035631035E-4</v>
      </c>
      <c r="AO59" s="165">
        <f t="shared" si="16"/>
        <v>0.99976534762964331</v>
      </c>
      <c r="AQ59" s="35" t="str" cm="1">
        <f t="array" ref="AQ59">+INDEX($C$9:$C$64,MATCH(AR59,$W$9:$W$64,),)</f>
        <v>Tararua Wind Power</v>
      </c>
      <c r="AR59" s="169">
        <f t="shared" si="9"/>
        <v>51</v>
      </c>
      <c r="AS59" s="149" cm="1">
        <f t="array" ref="AS59">+INDEX($U$9:$U$64,MATCH(AR59,$W$9:$W$64,),)</f>
        <v>0.34234174251352151</v>
      </c>
      <c r="AT59" s="147" cm="1">
        <f t="array" ref="AT59">+INDEX($V$9:$V$64,MATCH(AR59,$W$9:$W$64,),)</f>
        <v>4.285350085199885E-4</v>
      </c>
      <c r="AU59" s="165">
        <f t="shared" si="17"/>
        <v>0.99911568876575318</v>
      </c>
      <c r="AW59" s="149" cm="1">
        <f t="array" ref="AW59">+INDEX($F$9:$F$64,MATCH(AQ59,$C$9:$C$64,),)</f>
        <v>6.1073250000000003E-2</v>
      </c>
      <c r="AX59" s="149" cm="1">
        <f t="array" ref="AX59">+INDEX($J$9:$J$64,MATCH(AQ59,$C$9:$C$64,),)</f>
        <v>0.22223728594748435</v>
      </c>
      <c r="AY59" s="149" cm="1">
        <f t="array" ref="AY59">+INDEX($N$9:$N$64,MATCH(AQ59,$C$9:$C$64,),)</f>
        <v>5.5542059999999997E-2</v>
      </c>
      <c r="AZ59" s="149" cm="1">
        <f t="array" ref="AZ59">+INDEX($R$9:$R$64,MATCH(AQ59,$C$9:$C$64,),)</f>
        <v>3.4891465660371757E-3</v>
      </c>
      <c r="BB59" s="190">
        <f t="shared" si="10"/>
        <v>120.88930277000003</v>
      </c>
      <c r="BC59" s="190">
        <f t="shared" si="11"/>
        <v>228.19535672549546</v>
      </c>
      <c r="BD59" s="190">
        <f t="shared" si="12"/>
        <v>449.06663676131495</v>
      </c>
      <c r="BE59" s="190">
        <f t="shared" si="13"/>
        <v>7.5450615439624676E-3</v>
      </c>
    </row>
    <row r="60" spans="2:57" x14ac:dyDescent="0.35">
      <c r="B60" s="38" t="str">
        <f>+Inputs!B69</f>
        <v>WAV1</v>
      </c>
      <c r="C60" s="38" t="str">
        <f>+Inputs!C69</f>
        <v>Waverley Wind Farm</v>
      </c>
      <c r="D60" s="38" t="str">
        <f>+Inputs!D69</f>
        <v>Generator</v>
      </c>
      <c r="F60" s="150">
        <f>+Summary!E60</f>
        <v>7.3377059999999994E-2</v>
      </c>
      <c r="G60" s="166">
        <f t="shared" si="2"/>
        <v>6.0510208170150759E-4</v>
      </c>
      <c r="H60" s="170">
        <f>RANK(F60,$F$9:$F$64)+COUNTIF($F$9:F60,F60)-1</f>
        <v>50</v>
      </c>
      <c r="J60" s="150">
        <f>+Summary!F60</f>
        <v>0.22847645044251402</v>
      </c>
      <c r="K60" s="166">
        <f t="shared" si="18"/>
        <v>1.0004710184089865E-3</v>
      </c>
      <c r="L60" s="170">
        <f>RANK(J60,$J$9:$J$64)+COUNTIF($J$9:J60,J60)-1</f>
        <v>41</v>
      </c>
      <c r="N60" s="150">
        <f>+Summary!G60</f>
        <v>5.709786E-2</v>
      </c>
      <c r="O60" s="166">
        <f t="shared" si="19"/>
        <v>1.2710092046152755E-4</v>
      </c>
      <c r="P60" s="170">
        <f>RANK(N60,$N$9:$N$64)+COUNTIF($N$9:N60,N60)-1</f>
        <v>49</v>
      </c>
      <c r="R60" s="96">
        <f>+Summary!H60</f>
        <v>3.5870392442922945E-3</v>
      </c>
      <c r="S60" s="166">
        <f t="shared" si="3"/>
        <v>9.9931064195970531E-3</v>
      </c>
      <c r="U60" s="182">
        <f t="shared" si="4"/>
        <v>0.36253840968680628</v>
      </c>
      <c r="V60" s="166">
        <f t="shared" si="5"/>
        <v>4.5381670182339021E-4</v>
      </c>
      <c r="W60" s="170">
        <f>RANK(U60,$U$9:$U$64)+COUNTIF($U$9:U60,U60)-1</f>
        <v>50</v>
      </c>
      <c r="Y60" s="38" t="str" cm="1">
        <f t="array" ref="Y60">+INDEX($C$9:$C$64,MATCH(Z60,$H$9:$H$64,),)</f>
        <v>Tararua Wind Power</v>
      </c>
      <c r="Z60" s="188">
        <f t="shared" si="6"/>
        <v>52</v>
      </c>
      <c r="AA60" s="153" cm="1">
        <f t="array" ref="AA60">+INDEX($F$9:$F$64,MATCH(Z60,$H$9:$H$64,),)</f>
        <v>6.1073250000000003E-2</v>
      </c>
      <c r="AB60" s="145" cm="1">
        <f t="array" ref="AB60">+INDEX($G$9:$G$64,MATCH(Z60,$H$9:$H$64,),)</f>
        <v>5.0363902166803364E-4</v>
      </c>
      <c r="AC60" s="166">
        <f t="shared" si="14"/>
        <v>0.99876934474383627</v>
      </c>
      <c r="AE60" s="38" t="str" cm="1">
        <f t="array" ref="AE60">+INDEX($C$9:$C$64,MATCH(AF60,$L$9:$L$64,),)</f>
        <v>Nova Energy Limited</v>
      </c>
      <c r="AF60" s="188">
        <f t="shared" si="7"/>
        <v>52</v>
      </c>
      <c r="AG60" s="153" cm="1">
        <f t="array" ref="AG60">+INDEX($J$9:$J$64,MATCH(AF60,$L$9:$L$64,),)</f>
        <v>6.5334860074102497E-2</v>
      </c>
      <c r="AH60" s="145" cm="1">
        <f t="array" ref="AH60">+INDEX($K$9:$K$64,MATCH(AF60,$L$9:$L$64,),)</f>
        <v>2.8609352898010084E-4</v>
      </c>
      <c r="AI60" s="166">
        <f t="shared" si="15"/>
        <v>0.99990790838847443</v>
      </c>
      <c r="AK60" s="38" t="str" cm="1">
        <f t="array" ref="AK60">+INDEX($C$9:$C$64,MATCH(AL60,$P$9:$P$64,),)</f>
        <v>Ngatamariki Geothermal Ltd</v>
      </c>
      <c r="AL60" s="188">
        <f t="shared" si="8"/>
        <v>52</v>
      </c>
      <c r="AM60" s="153" cm="1">
        <f t="array" ref="AM60">+INDEX($N$9:$N$64,MATCH(AL60,$P$9:$P$64,),)</f>
        <v>4.6985159999999998E-2</v>
      </c>
      <c r="AN60" s="145" cm="1">
        <f t="array" ref="AN60">+INDEX($O$9:$O$64,MATCH(AL60,$P$9:$P$64,),)</f>
        <v>1.0458985825444501E-4</v>
      </c>
      <c r="AO60" s="166">
        <f t="shared" si="16"/>
        <v>0.99986993748789776</v>
      </c>
      <c r="AQ60" s="38" t="str" cm="1">
        <f t="array" ref="AQ60">+INDEX($C$9:$C$64,MATCH(AR60,$W$9:$W$64,),)</f>
        <v>MEL (Te Apiti) Limited</v>
      </c>
      <c r="AR60" s="188">
        <f t="shared" si="9"/>
        <v>52</v>
      </c>
      <c r="AS60" s="153" cm="1">
        <f t="array" ref="AS60">+INDEX($U$9:$U$64,MATCH(AR60,$W$9:$W$64,),)</f>
        <v>0.26514560409562149</v>
      </c>
      <c r="AT60" s="145" cm="1">
        <f t="array" ref="AT60">+INDEX($V$9:$V$64,MATCH(AR60,$W$9:$W$64,),)</f>
        <v>3.3190277316435298E-4</v>
      </c>
      <c r="AU60" s="166">
        <f t="shared" si="17"/>
        <v>0.99944759153891749</v>
      </c>
      <c r="AW60" s="153" cm="1">
        <f t="array" ref="AW60">+INDEX($F$9:$F$64,MATCH(AQ60,$C$9:$C$64,),)</f>
        <v>6.289119E-2</v>
      </c>
      <c r="AX60" s="153" cm="1">
        <f t="array" ref="AX60">+INDEX($J$9:$J$64,MATCH(AQ60,$C$9:$C$64,),)</f>
        <v>0.15249690978711519</v>
      </c>
      <c r="AY60" s="153" cm="1">
        <f t="array" ref="AY60">+INDEX($N$9:$N$64,MATCH(AQ60,$C$9:$C$64,),)</f>
        <v>4.7451899999999998E-2</v>
      </c>
      <c r="AZ60" s="153" cm="1">
        <f t="array" ref="AZ60">+INDEX($R$9:$R$64,MATCH(AQ60,$C$9:$C$64,),)</f>
        <v>2.3056043085063205E-3</v>
      </c>
      <c r="BB60" s="189">
        <f t="shared" si="10"/>
        <v>120.95219396000003</v>
      </c>
      <c r="BC60" s="189">
        <f t="shared" si="11"/>
        <v>228.34785363528258</v>
      </c>
      <c r="BD60" s="189">
        <f t="shared" si="12"/>
        <v>449.11408866131495</v>
      </c>
      <c r="BE60" s="189">
        <f t="shared" si="13"/>
        <v>9.850665852468788E-3</v>
      </c>
    </row>
    <row r="61" spans="2:57" x14ac:dyDescent="0.35">
      <c r="B61" s="35" t="str">
        <f>+Inputs!B70</f>
        <v>WELE</v>
      </c>
      <c r="C61" s="35" t="str">
        <f>+Inputs!C70</f>
        <v>WEL Networks Limited</v>
      </c>
      <c r="D61" s="35" t="str">
        <f>+Inputs!D70</f>
        <v>Lines Business</v>
      </c>
      <c r="F61" s="151">
        <f>+Summary!E61</f>
        <v>1.72859641</v>
      </c>
      <c r="G61" s="167">
        <f t="shared" si="2"/>
        <v>1.4254826864319076E-2</v>
      </c>
      <c r="H61" s="171">
        <f>RANK(F61,$F$9:$F$64)+COUNTIF($F$9:F61,F61)-1</f>
        <v>18</v>
      </c>
      <c r="J61" s="151">
        <f>+Summary!F61</f>
        <v>2.6598966655478358</v>
      </c>
      <c r="K61" s="167">
        <f t="shared" si="18"/>
        <v>1.1647368998814481E-2</v>
      </c>
      <c r="L61" s="171">
        <f>RANK(J61,$J$9:$J$64)+COUNTIF($J$9:J61,J61)-1</f>
        <v>14</v>
      </c>
      <c r="N61" s="151">
        <f>+Summary!G61</f>
        <v>15.29054856315585</v>
      </c>
      <c r="O61" s="167">
        <f t="shared" si="19"/>
        <v>3.4037051419068876E-2</v>
      </c>
      <c r="P61" s="171">
        <f>RANK(N61,$N$9:$N$64)+COUNTIF($N$9:N61,N61)-1</f>
        <v>8</v>
      </c>
      <c r="R61" s="95">
        <f>+Summary!H61</f>
        <v>0.3197390619806062</v>
      </c>
      <c r="S61" s="167">
        <f t="shared" si="3"/>
        <v>1.6247694773497523E-2</v>
      </c>
      <c r="U61" s="183">
        <f t="shared" si="4"/>
        <v>19.998780700684293</v>
      </c>
      <c r="V61" s="167">
        <f t="shared" si="5"/>
        <v>2.5033983863707851E-2</v>
      </c>
      <c r="W61" s="171">
        <f>RANK(U61,$U$9:$U$64)+COUNTIF($U$9:U61,U61)-1</f>
        <v>11</v>
      </c>
      <c r="Y61" s="35" t="str" cm="1">
        <f t="array" ref="Y61">+INDEX($C$9:$C$64,MATCH(Z61,$H$9:$H$64,),)</f>
        <v>Todd Generation Taranaki Limited</v>
      </c>
      <c r="Z61" s="169">
        <f t="shared" si="6"/>
        <v>53</v>
      </c>
      <c r="AA61" s="149" cm="1">
        <f t="array" ref="AA61">+INDEX($F$9:$F$64,MATCH(Z61,$H$9:$H$64,),)</f>
        <v>5.9622790000000009E-2</v>
      </c>
      <c r="AB61" s="147" cm="1">
        <f t="array" ref="AB61">+INDEX($G$9:$G$64,MATCH(Z61,$H$9:$H$64,),)</f>
        <v>4.9167783972064072E-4</v>
      </c>
      <c r="AC61" s="165">
        <f t="shared" si="14"/>
        <v>0.99926102258355687</v>
      </c>
      <c r="AE61" s="35" t="str" cm="1">
        <f t="array" ref="AE61">+INDEX($C$9:$C$64,MATCH(AF61,$L$9:$L$64,),)</f>
        <v>Southdown Cogeneration Ltd</v>
      </c>
      <c r="AF61" s="169">
        <f t="shared" si="7"/>
        <v>53</v>
      </c>
      <c r="AG61" s="149" cm="1">
        <f t="array" ref="AG61">+INDEX($J$9:$J$64,MATCH(AF61,$L$9:$L$64,),)</f>
        <v>1.1914959197283035E-2</v>
      </c>
      <c r="AH61" s="147" cm="1">
        <f t="array" ref="AH61">+INDEX($K$9:$K$64,MATCH(AF61,$L$9:$L$64,),)</f>
        <v>5.2174179611594422E-5</v>
      </c>
      <c r="AI61" s="165">
        <f t="shared" si="15"/>
        <v>0.999960082568086</v>
      </c>
      <c r="AK61" s="35" t="str" cm="1">
        <f t="array" ref="AK61">+INDEX($C$9:$C$64,MATCH(AL61,$P$9:$P$64,),)</f>
        <v>Trustpower Limited</v>
      </c>
      <c r="AL61" s="169">
        <f t="shared" si="8"/>
        <v>53</v>
      </c>
      <c r="AM61" s="149" cm="1">
        <f t="array" ref="AM61">+INDEX($N$9:$N$64,MATCH(AL61,$P$9:$P$64,),)</f>
        <v>3.4954212130444931E-2</v>
      </c>
      <c r="AN61" s="147" cm="1">
        <f t="array" ref="AN61">+INDEX($O$9:$O$64,MATCH(AL61,$P$9:$P$64,),)</f>
        <v>7.780873986848268E-5</v>
      </c>
      <c r="AO61" s="165">
        <f t="shared" si="16"/>
        <v>0.99994774622776628</v>
      </c>
      <c r="AQ61" s="35" t="str" cm="1">
        <f t="array" ref="AQ61">+INDEX($C$9:$C$64,MATCH(AR61,$W$9:$W$64,),)</f>
        <v>Southern Generation GP Limited</v>
      </c>
      <c r="AR61" s="169">
        <f t="shared" si="9"/>
        <v>53</v>
      </c>
      <c r="AS61" s="149" cm="1">
        <f t="array" ref="AS61">+INDEX($U$9:$U$64,MATCH(AR61,$W$9:$W$64,),)</f>
        <v>0.22926018917427882</v>
      </c>
      <c r="AT61" s="147" cm="1">
        <f t="array" ref="AT61">+INDEX($V$9:$V$64,MATCH(AR61,$W$9:$W$64,),)</f>
        <v>2.8698228968444687E-4</v>
      </c>
      <c r="AU61" s="165">
        <f t="shared" si="17"/>
        <v>0.99973457382860198</v>
      </c>
      <c r="AW61" s="149" cm="1">
        <f t="array" ref="AW61">+INDEX($F$9:$F$64,MATCH(AQ61,$C$9:$C$64,),)</f>
        <v>0.22213054999999998</v>
      </c>
      <c r="AX61" s="149" cm="1">
        <f t="array" ref="AX61">+INDEX($J$9:$J$64,MATCH(AQ61,$C$9:$C$64,),)</f>
        <v>7.1296391742788397E-3</v>
      </c>
      <c r="AY61" s="149" cm="1">
        <f t="array" ref="AY61">+INDEX($N$9:$N$64,MATCH(AQ61,$C$9:$C$64,),)</f>
        <v>0</v>
      </c>
      <c r="AZ61" s="149" cm="1">
        <f t="array" ref="AZ61">+INDEX($R$9:$R$64,MATCH(AQ61,$C$9:$C$64,),)</f>
        <v>0</v>
      </c>
      <c r="BB61" s="190">
        <f t="shared" si="10"/>
        <v>121.17432451000003</v>
      </c>
      <c r="BC61" s="190">
        <f t="shared" si="11"/>
        <v>228.35498327445686</v>
      </c>
      <c r="BD61" s="190">
        <f t="shared" si="12"/>
        <v>449.11408866131495</v>
      </c>
      <c r="BE61" s="190">
        <f t="shared" si="13"/>
        <v>9.850665852468788E-3</v>
      </c>
    </row>
    <row r="62" spans="2:57" x14ac:dyDescent="0.35">
      <c r="B62" s="38" t="str">
        <f>+Inputs!B71</f>
        <v>WNST</v>
      </c>
      <c r="C62" s="38" t="str">
        <f>+Inputs!C71</f>
        <v>Winstone Pulp International</v>
      </c>
      <c r="D62" s="38" t="str">
        <f>+Inputs!D71</f>
        <v>Direct Connect</v>
      </c>
      <c r="F62" s="150">
        <f>+Summary!E62</f>
        <v>1.13163349</v>
      </c>
      <c r="G62" s="166">
        <f t="shared" si="2"/>
        <v>9.3319871431499467E-3</v>
      </c>
      <c r="H62" s="170">
        <f>RANK(F62,$F$9:$F$64)+COUNTIF($F$9:F62,F62)-1</f>
        <v>25</v>
      </c>
      <c r="J62" s="150">
        <f>+Summary!F62</f>
        <v>0.46247663759821378</v>
      </c>
      <c r="K62" s="166">
        <f t="shared" si="18"/>
        <v>2.0251298184653182E-3</v>
      </c>
      <c r="L62" s="170">
        <f>RANK(J62,$J$9:$J$64)+COUNTIF($J$9:J62,J62)-1</f>
        <v>34</v>
      </c>
      <c r="N62" s="150">
        <f>+Summary!G62</f>
        <v>1.8885808704708142</v>
      </c>
      <c r="O62" s="166">
        <f t="shared" si="19"/>
        <v>4.2040168756390063E-3</v>
      </c>
      <c r="P62" s="170">
        <f>RANK(N62,$N$9:$N$64)+COUNTIF($N$9:N62,N62)-1</f>
        <v>29</v>
      </c>
      <c r="R62" s="96">
        <f>+Summary!H62</f>
        <v>4.1779941375084631E-2</v>
      </c>
      <c r="S62" s="166">
        <f t="shared" si="3"/>
        <v>1.1996453718762012E-2</v>
      </c>
      <c r="U62" s="182">
        <f t="shared" si="4"/>
        <v>3.5244709394441127</v>
      </c>
      <c r="V62" s="166">
        <f t="shared" si="5"/>
        <v>4.4118463993723465E-3</v>
      </c>
      <c r="W62" s="170">
        <f>RANK(U62,$U$9:$U$64)+COUNTIF($U$9:U62,U62)-1</f>
        <v>33</v>
      </c>
      <c r="Y62" s="38" t="str" cm="1">
        <f t="array" ref="Y62">+INDEX($C$9:$C$64,MATCH(Z62,$H$9:$H$64,),)</f>
        <v>Southdown Cogeneration Ltd</v>
      </c>
      <c r="Z62" s="188">
        <f t="shared" si="6"/>
        <v>54</v>
      </c>
      <c r="AA62" s="153" cm="1">
        <f t="array" ref="AA62">+INDEX($F$9:$F$64,MATCH(Z62,$H$9:$H$64,),)</f>
        <v>4.5884979999999999E-2</v>
      </c>
      <c r="AB62" s="145" cm="1">
        <f t="array" ref="AB62">+INDEX($G$9:$G$64,MATCH(Z62,$H$9:$H$64,),)</f>
        <v>3.7838933471621842E-4</v>
      </c>
      <c r="AC62" s="166">
        <f t="shared" si="14"/>
        <v>0.9996394119182731</v>
      </c>
      <c r="AE62" s="38" t="str" cm="1">
        <f t="array" ref="AE62">+INDEX($C$9:$C$64,MATCH(AF62,$L$9:$L$64,),)</f>
        <v>Southern Generation GP Limited</v>
      </c>
      <c r="AF62" s="188">
        <f t="shared" si="7"/>
        <v>54</v>
      </c>
      <c r="AG62" s="153" cm="1">
        <f t="array" ref="AG62">+INDEX($J$9:$J$64,MATCH(AF62,$L$9:$L$64,),)</f>
        <v>7.1296391742788397E-3</v>
      </c>
      <c r="AH62" s="145" cm="1">
        <f t="array" ref="AH62">+INDEX($K$9:$K$64,MATCH(AF62,$L$9:$L$64,),)</f>
        <v>3.1219836231542203E-5</v>
      </c>
      <c r="AI62" s="166">
        <f t="shared" si="15"/>
        <v>0.99999130240431755</v>
      </c>
      <c r="AK62" s="38" t="str" cm="1">
        <f t="array" ref="AK62">+INDEX($C$9:$C$64,MATCH(AL62,$P$9:$P$64,),)</f>
        <v>GTL Energy New Zealand Ltd</v>
      </c>
      <c r="AL62" s="188">
        <f t="shared" si="8"/>
        <v>54</v>
      </c>
      <c r="AM62" s="153" cm="1">
        <f t="array" ref="AM62">+INDEX($N$9:$N$64,MATCH(AL62,$P$9:$P$64,),)</f>
        <v>1.4931295884933421E-2</v>
      </c>
      <c r="AN62" s="145" cm="1">
        <f t="array" ref="AN62">+INDEX($O$9:$O$64,MATCH(AL62,$P$9:$P$64,),)</f>
        <v>3.3237348136312923E-5</v>
      </c>
      <c r="AO62" s="166">
        <f t="shared" si="16"/>
        <v>0.99998098357590259</v>
      </c>
      <c r="AQ62" s="38" t="str" cm="1">
        <f t="array" ref="AQ62">+INDEX($C$9:$C$64,MATCH(AR62,$W$9:$W$64,),)</f>
        <v>Southdown Cogeneration Ltd</v>
      </c>
      <c r="AR62" s="188">
        <f t="shared" si="9"/>
        <v>54</v>
      </c>
      <c r="AS62" s="153" cm="1">
        <f t="array" ref="AS62">+INDEX($U$9:$U$64,MATCH(AR62,$W$9:$W$64,),)</f>
        <v>0.15453477763011061</v>
      </c>
      <c r="AT62" s="145" cm="1">
        <f t="array" ref="AT62">+INDEX($V$9:$V$64,MATCH(AR62,$W$9:$W$64,),)</f>
        <v>1.9344284971540781E-4</v>
      </c>
      <c r="AU62" s="166">
        <f t="shared" si="17"/>
        <v>0.99992801667831743</v>
      </c>
      <c r="AW62" s="153" cm="1">
        <f t="array" ref="AW62">+INDEX($F$9:$F$64,MATCH(AQ62,$C$9:$C$64,),)</f>
        <v>4.5884979999999999E-2</v>
      </c>
      <c r="AX62" s="153" cm="1">
        <f t="array" ref="AX62">+INDEX($J$9:$J$64,MATCH(AQ62,$C$9:$C$64,),)</f>
        <v>1.1914959197283035E-2</v>
      </c>
      <c r="AY62" s="153" cm="1">
        <f t="array" ref="AY62">+INDEX($N$9:$N$64,MATCH(AQ62,$C$9:$C$64,),)</f>
        <v>9.4903799999999996E-2</v>
      </c>
      <c r="AZ62" s="153" cm="1">
        <f t="array" ref="AZ62">+INDEX($R$9:$R$64,MATCH(AQ62,$C$9:$C$64,),)</f>
        <v>1.8310384328275738E-3</v>
      </c>
      <c r="BB62" s="189">
        <f t="shared" si="10"/>
        <v>121.22020949000003</v>
      </c>
      <c r="BC62" s="189">
        <f t="shared" si="11"/>
        <v>228.36689823365413</v>
      </c>
      <c r="BD62" s="189">
        <f t="shared" si="12"/>
        <v>449.20899246131495</v>
      </c>
      <c r="BE62" s="189">
        <f t="shared" si="13"/>
        <v>1.1681704285296362E-2</v>
      </c>
    </row>
    <row r="63" spans="2:57" x14ac:dyDescent="0.35">
      <c r="B63" s="35" t="str">
        <f>+Inputs!B72</f>
        <v>WPOW</v>
      </c>
      <c r="C63" s="35" t="str">
        <f>+Inputs!C72</f>
        <v>Westpower Limited</v>
      </c>
      <c r="D63" s="35" t="str">
        <f>+Inputs!D72</f>
        <v>Lines Business</v>
      </c>
      <c r="F63" s="151">
        <f>+Summary!E63</f>
        <v>0.70945624000000007</v>
      </c>
      <c r="G63" s="167">
        <f t="shared" si="2"/>
        <v>5.8505130581700121E-3</v>
      </c>
      <c r="H63" s="171">
        <f>RANK(F63,$F$9:$F$64)+COUNTIF($F$9:F63,F63)-1</f>
        <v>32</v>
      </c>
      <c r="J63" s="151">
        <f>+Summary!F63</f>
        <v>0.19774263310008672</v>
      </c>
      <c r="K63" s="167">
        <f t="shared" si="18"/>
        <v>8.6589131237529851E-4</v>
      </c>
      <c r="L63" s="171">
        <f>RANK(J63,$J$9:$J$64)+COUNTIF($J$9:J63,J63)-1</f>
        <v>45</v>
      </c>
      <c r="N63" s="151">
        <f>+Summary!G63</f>
        <v>3.0911349338323033</v>
      </c>
      <c r="O63" s="167">
        <f t="shared" si="19"/>
        <v>6.8809250532483844E-3</v>
      </c>
      <c r="P63" s="171">
        <f>RANK(N63,$N$9:$N$64)+COUNTIF($N$9:N63,N63)-1</f>
        <v>27</v>
      </c>
      <c r="R63" s="95">
        <f>+Summary!H63</f>
        <v>5.8522827023071454E-2</v>
      </c>
      <c r="S63" s="167">
        <f t="shared" si="3"/>
        <v>1.4636803690978306E-2</v>
      </c>
      <c r="U63" s="183">
        <f t="shared" si="4"/>
        <v>4.0568566339554613</v>
      </c>
      <c r="V63" s="167">
        <f t="shared" si="5"/>
        <v>5.0782737723776396E-3</v>
      </c>
      <c r="W63" s="171">
        <f>RANK(U63,$U$9:$U$64)+COUNTIF($U$9:U63,U63)-1</f>
        <v>29</v>
      </c>
      <c r="Y63" s="35" t="str" cm="1">
        <f t="array" ref="Y63">+INDEX($C$9:$C$64,MATCH(Z63,$H$9:$H$64,),)</f>
        <v>Southpark Utilities Limited</v>
      </c>
      <c r="Z63" s="169">
        <f t="shared" si="6"/>
        <v>55</v>
      </c>
      <c r="AA63" s="149" cm="1">
        <f t="array" ref="AA63">+INDEX($F$9:$F$64,MATCH(Z63,$H$9:$H$64,),)</f>
        <v>3.9264790000000001E-2</v>
      </c>
      <c r="AB63" s="147" cm="1">
        <f t="array" ref="AB63">+INDEX($G$9:$G$64,MATCH(Z63,$H$9:$H$64,),)</f>
        <v>3.2379610421257732E-4</v>
      </c>
      <c r="AC63" s="165">
        <f t="shared" si="14"/>
        <v>0.99996320802248573</v>
      </c>
      <c r="AE63" s="35" t="str" cm="1">
        <f t="array" ref="AE63">+INDEX($C$9:$C$64,MATCH(AF63,$L$9:$L$64,),)</f>
        <v>GTL Energy New Zealand Ltd</v>
      </c>
      <c r="AF63" s="169">
        <f t="shared" si="7"/>
        <v>55</v>
      </c>
      <c r="AG63" s="149" cm="1">
        <f t="array" ref="AG63">+INDEX($J$9:$J$64,MATCH(AF63,$L$9:$L$64,),)</f>
        <v>1.9417126807683817E-3</v>
      </c>
      <c r="AH63" s="147" cm="1">
        <f t="array" ref="AH63">+INDEX($K$9:$K$64,MATCH(AF63,$L$9:$L$64,),)</f>
        <v>8.5025273257856487E-6</v>
      </c>
      <c r="AI63" s="165">
        <f t="shared" si="15"/>
        <v>0.99999980493164331</v>
      </c>
      <c r="AK63" s="35" t="str" cm="1">
        <f t="array" ref="AK63">+INDEX($C$9:$C$64,MATCH(AL63,$P$9:$P$64,),)</f>
        <v>Southpark Utilities Limited</v>
      </c>
      <c r="AL63" s="169">
        <f t="shared" si="8"/>
        <v>55</v>
      </c>
      <c r="AM63" s="149" cm="1">
        <f t="array" ref="AM63">+INDEX($N$9:$N$64,MATCH(AL63,$P$9:$P$64,),)</f>
        <v>8.5427951023864697E-3</v>
      </c>
      <c r="AN63" s="147" cm="1">
        <f t="array" ref="AN63">+INDEX($O$9:$O$64,MATCH(AL63,$P$9:$P$64,),)</f>
        <v>1.9016424097637805E-5</v>
      </c>
      <c r="AO63" s="165">
        <f t="shared" si="16"/>
        <v>1.0000000000000002</v>
      </c>
      <c r="AQ63" s="35" t="str" cm="1">
        <f t="array" ref="AQ63">+INDEX($C$9:$C$64,MATCH(AR63,$W$9:$W$64,),)</f>
        <v>Southpark Utilities Limited</v>
      </c>
      <c r="AR63" s="169">
        <f t="shared" si="9"/>
        <v>55</v>
      </c>
      <c r="AS63" s="149" cm="1">
        <f t="array" ref="AS63">+INDEX($U$9:$U$64,MATCH(AR63,$W$9:$W$64,),)</f>
        <v>4.8005130181760385E-2</v>
      </c>
      <c r="AT63" s="147" cm="1">
        <f t="array" ref="AT63">+INDEX($V$9:$V$64,MATCH(AR63,$W$9:$W$64,),)</f>
        <v>6.0091646202423925E-5</v>
      </c>
      <c r="AU63" s="165">
        <f t="shared" si="17"/>
        <v>0.9999881083245199</v>
      </c>
      <c r="AW63" s="149" cm="1">
        <f t="array" ref="AW63">+INDEX($F$9:$F$64,MATCH(AQ63,$C$9:$C$64,),)</f>
        <v>3.9264790000000001E-2</v>
      </c>
      <c r="AX63" s="149" cm="1">
        <f t="array" ref="AX63">+INDEX($J$9:$J$64,MATCH(AQ63,$C$9:$C$64,),)</f>
        <v>4.4547542847453158E-5</v>
      </c>
      <c r="AY63" s="149" cm="1">
        <f t="array" ref="AY63">+INDEX($N$9:$N$64,MATCH(AQ63,$C$9:$C$64,),)</f>
        <v>8.5427951023864697E-3</v>
      </c>
      <c r="AZ63" s="149" cm="1">
        <f t="array" ref="AZ63">+INDEX($R$9:$R$64,MATCH(AQ63,$C$9:$C$64,),)</f>
        <v>1.5299753652645836E-4</v>
      </c>
      <c r="BB63" s="190">
        <f t="shared" si="10"/>
        <v>121.25947428000003</v>
      </c>
      <c r="BC63" s="190">
        <f t="shared" si="11"/>
        <v>228.36694278119697</v>
      </c>
      <c r="BD63" s="190">
        <f t="shared" si="12"/>
        <v>449.21753525641736</v>
      </c>
      <c r="BE63" s="190">
        <f t="shared" si="13"/>
        <v>1.1834701821822821E-2</v>
      </c>
    </row>
    <row r="64" spans="2:57" x14ac:dyDescent="0.35">
      <c r="B64" s="38" t="str">
        <f>+Inputs!B73</f>
        <v>WTOM</v>
      </c>
      <c r="C64" s="38" t="str">
        <f>+Inputs!C73</f>
        <v>The Lines Company Ltd</v>
      </c>
      <c r="D64" s="38" t="str">
        <f>+Inputs!D73</f>
        <v>Lines Business</v>
      </c>
      <c r="F64" s="152">
        <f>+Summary!E64</f>
        <v>1.3690123600000002</v>
      </c>
      <c r="G64" s="168">
        <f t="shared" si="2"/>
        <v>1.1289526030493643E-2</v>
      </c>
      <c r="H64" s="172">
        <f>RANK(F64,$F$9:$F$64)+COUNTIF($F$9:F64,F64)-1</f>
        <v>21</v>
      </c>
      <c r="J64" s="152">
        <f>+Summary!F64</f>
        <v>0.69946451976331381</v>
      </c>
      <c r="K64" s="168">
        <f t="shared" si="18"/>
        <v>3.0628713772171781E-3</v>
      </c>
      <c r="L64" s="172">
        <f>RANK(J64,$J$9:$J$64)+COUNTIF($J$9:J64,J64)-1</f>
        <v>30</v>
      </c>
      <c r="N64" s="152">
        <f>+Summary!G64</f>
        <v>3.9354340020942384</v>
      </c>
      <c r="O64" s="168">
        <f t="shared" si="19"/>
        <v>8.7603508096760693E-3</v>
      </c>
      <c r="P64" s="172">
        <f>RANK(N64,$N$9:$N$64)+COUNTIF($N$9:N64,N64)-1</f>
        <v>21</v>
      </c>
      <c r="R64" s="96">
        <f>+Summary!H64</f>
        <v>8.2168451779569468E-2</v>
      </c>
      <c r="S64" s="166">
        <f t="shared" si="3"/>
        <v>1.3685821358185635E-2</v>
      </c>
      <c r="U64" s="182">
        <f t="shared" si="4"/>
        <v>6.0860793336371222</v>
      </c>
      <c r="V64" s="166">
        <f t="shared" si="5"/>
        <v>7.6184050473789297E-3</v>
      </c>
      <c r="W64" s="172">
        <f>RANK(U64,$U$9:$U$64)+COUNTIF($U$9:U64,U64)-1</f>
        <v>24</v>
      </c>
      <c r="Y64" s="38" t="str" cm="1">
        <f t="array" ref="Y64">+INDEX($C$9:$C$64,MATCH(Z64,$H$9:$H$64,),)</f>
        <v>GTL Energy New Zealand Ltd</v>
      </c>
      <c r="Z64" s="188">
        <f t="shared" si="6"/>
        <v>56</v>
      </c>
      <c r="AA64" s="153" cm="1">
        <f t="array" ref="AA64">+INDEX($F$9:$F$64,MATCH(Z64,$H$9:$H$64,),)</f>
        <v>4.46154E-3</v>
      </c>
      <c r="AB64" s="145" cm="1">
        <f t="array" ref="AB64">+INDEX($G$9:$G$64,MATCH(Z64,$H$9:$H$64,),)</f>
        <v>3.6791977514424047E-5</v>
      </c>
      <c r="AC64" s="166">
        <f t="shared" si="14"/>
        <v>1.0000000000000002</v>
      </c>
      <c r="AE64" s="38" t="str" cm="1">
        <f t="array" ref="AE64">+INDEX($C$9:$C$64,MATCH(AF64,$L$9:$L$64,),)</f>
        <v>Southpark Utilities Limited</v>
      </c>
      <c r="AF64" s="188">
        <f t="shared" si="7"/>
        <v>56</v>
      </c>
      <c r="AG64" s="153" cm="1">
        <f t="array" ref="AG64">+INDEX($J$9:$J$64,MATCH(AF64,$L$9:$L$64,),)</f>
        <v>4.4547542847453158E-5</v>
      </c>
      <c r="AH64" s="145" cm="1">
        <f t="array" ref="AH64">+INDEX($K$9:$K$64,MATCH(AF64,$L$9:$L$64,),)</f>
        <v>1.9506835594604583E-7</v>
      </c>
      <c r="AI64" s="166">
        <f t="shared" si="15"/>
        <v>0.99999999999999922</v>
      </c>
      <c r="AK64" s="38" t="str" cm="1">
        <f t="array" ref="AK64">+INDEX($C$9:$C$64,MATCH(AL64,$P$9:$P$64,),)</f>
        <v>Southern Generation GP Limited</v>
      </c>
      <c r="AL64" s="188">
        <f t="shared" si="8"/>
        <v>56</v>
      </c>
      <c r="AM64" s="153" cm="1">
        <f t="array" ref="AM64">+INDEX($N$9:$N$64,MATCH(AL64,$P$9:$P$64,),)</f>
        <v>0</v>
      </c>
      <c r="AN64" s="145" cm="1">
        <f t="array" ref="AN64">+INDEX($O$9:$O$64,MATCH(AL64,$P$9:$P$64,),)</f>
        <v>0</v>
      </c>
      <c r="AO64" s="166">
        <f t="shared" si="16"/>
        <v>1.0000000000000002</v>
      </c>
      <c r="AQ64" s="38" t="str" cm="1">
        <f t="array" ref="AQ64">+INDEX($C$9:$C$64,MATCH(AR64,$W$9:$W$64,),)</f>
        <v>GTL Energy New Zealand Ltd</v>
      </c>
      <c r="AR64" s="188">
        <f t="shared" si="9"/>
        <v>56</v>
      </c>
      <c r="AS64" s="153" cm="1">
        <f t="array" ref="AS64">+INDEX($U$9:$U$64,MATCH(AR64,$W$9:$W$64,),)</f>
        <v>9.4998467438794903E-3</v>
      </c>
      <c r="AT64" s="145" cm="1">
        <f t="array" ref="AT64">+INDEX($V$9:$V$64,MATCH(AR64,$W$9:$W$64,),)</f>
        <v>1.1891675480287622E-5</v>
      </c>
      <c r="AU64" s="166">
        <f t="shared" si="17"/>
        <v>1.0000000000000002</v>
      </c>
      <c r="AW64" s="153" cm="1">
        <f t="array" ref="AW64">+INDEX($F$9:$F$64,MATCH(AQ64,$C$9:$C$64,),)</f>
        <v>4.46154E-3</v>
      </c>
      <c r="AX64" s="153" cm="1">
        <f t="array" ref="AX64">+INDEX($J$9:$J$64,MATCH(AQ64,$C$9:$C$64,),)</f>
        <v>1.9417126807683817E-3</v>
      </c>
      <c r="AY64" s="153" cm="1">
        <f t="array" ref="AY64">+INDEX($N$9:$N$64,MATCH(AQ64,$C$9:$C$64,),)</f>
        <v>1.4931295884933421E-2</v>
      </c>
      <c r="AZ64" s="153" cm="1">
        <f t="array" ref="AZ64">+INDEX($R$9:$R$64,MATCH(AQ64,$C$9:$C$64,),)</f>
        <v>-1.1834701821822313E-2</v>
      </c>
      <c r="BB64" s="189">
        <f t="shared" si="10"/>
        <v>121.26393582000003</v>
      </c>
      <c r="BC64" s="189">
        <f t="shared" si="11"/>
        <v>228.36888449387774</v>
      </c>
      <c r="BD64" s="189">
        <f t="shared" si="12"/>
        <v>449.2324665523023</v>
      </c>
      <c r="BE64" s="189">
        <f t="shared" si="13"/>
        <v>5.0827397846120448E-16</v>
      </c>
    </row>
    <row r="65" spans="1:57" ht="15" thickBot="1" x14ac:dyDescent="0.4">
      <c r="B65" s="43" t="s">
        <v>305</v>
      </c>
      <c r="C65" s="43"/>
      <c r="D65" s="43"/>
      <c r="F65" s="178">
        <f>+SUM(F9:F64)</f>
        <v>121.26393581999997</v>
      </c>
      <c r="G65" s="178">
        <f>+SUM(G9:G64)</f>
        <v>1.0000000000000002</v>
      </c>
      <c r="H65" s="146"/>
      <c r="J65" s="178">
        <f>+SUM(J9:J64)</f>
        <v>228.36888449387769</v>
      </c>
      <c r="K65" s="178">
        <f>+SUM(K9:K64)</f>
        <v>0.99999999999999944</v>
      </c>
      <c r="L65" s="146"/>
      <c r="N65" s="178">
        <f>+SUM(N9:N64)</f>
        <v>449.23246655230224</v>
      </c>
      <c r="O65" s="178">
        <f>+SUM(O9:O64)</f>
        <v>1.0000000000000002</v>
      </c>
      <c r="P65" s="146"/>
      <c r="R65" s="179">
        <f>+SUM(R9:R64)</f>
        <v>2.55351295663786E-15</v>
      </c>
      <c r="S65" s="146"/>
      <c r="U65" s="184">
        <f t="shared" si="4"/>
        <v>798.86528686617999</v>
      </c>
      <c r="V65" s="178">
        <f>+SUM(V9:V64)</f>
        <v>1.0000000000000002</v>
      </c>
      <c r="W65" s="185"/>
      <c r="AQ65" s="43" t="s">
        <v>305</v>
      </c>
      <c r="AR65" s="146"/>
      <c r="AS65" s="178">
        <f>+SUM(AS9:AS64)</f>
        <v>798.8652868661801</v>
      </c>
      <c r="AT65" s="146"/>
      <c r="AU65" s="146"/>
      <c r="AW65" s="178">
        <f>+SUM(AW9:AW64)</f>
        <v>121.26393582000003</v>
      </c>
      <c r="AX65" s="178">
        <f>+SUM(AX9:AX64)</f>
        <v>228.36888449387774</v>
      </c>
      <c r="AY65" s="178">
        <f>+SUM(AY9:AY64)</f>
        <v>449.2324665523023</v>
      </c>
      <c r="AZ65" s="178">
        <f>+SUM(AZ9:AZ64)</f>
        <v>5.0827397846120448E-16</v>
      </c>
    </row>
    <row r="66" spans="1:57" ht="15" thickTop="1" x14ac:dyDescent="0.35">
      <c r="B66" s="38"/>
      <c r="C66" s="38"/>
      <c r="D66" s="38" t="s">
        <v>321</v>
      </c>
      <c r="F66" s="173">
        <f>+SUMIF($D$9:$D$64,$D66,F$9:F$64)</f>
        <v>79.696672509999985</v>
      </c>
      <c r="G66" s="174">
        <f>+F66/$F$69</f>
        <v>0.65721660748583144</v>
      </c>
      <c r="H66" s="175">
        <f>+RANK(F66,$F$66:$F$68)</f>
        <v>1</v>
      </c>
      <c r="J66" s="173">
        <f>+SUMIF($D$9:$D$64,$D66,J$9:J$64)</f>
        <v>117.40894480141266</v>
      </c>
      <c r="K66" s="174">
        <f>+J66/$J$69</f>
        <v>0.5141197105797497</v>
      </c>
      <c r="L66" s="175">
        <f>+RANK(J66,$J$66:$J$68)</f>
        <v>1</v>
      </c>
      <c r="N66" s="173">
        <f>+SUMIF($D$9:$D$64,$D66,N$9:N$64)</f>
        <v>385.49199344104045</v>
      </c>
      <c r="O66" s="174">
        <f>+N66/$N$69</f>
        <v>0.8581124966313165</v>
      </c>
      <c r="P66" s="175">
        <f>+RANK(N66,$N$66:$N$68)</f>
        <v>1</v>
      </c>
      <c r="R66" s="96">
        <f>+SUMIF($D$9:$D$64,$D66,R$9:R$64)</f>
        <v>8.9122941525510999</v>
      </c>
      <c r="S66" s="180">
        <f t="shared" si="3"/>
        <v>1.5297512361989396E-2</v>
      </c>
      <c r="U66" s="182">
        <f t="shared" si="4"/>
        <v>591.50990490500419</v>
      </c>
      <c r="V66" s="166">
        <f>+U66/$U$69</f>
        <v>0.74043761148441256</v>
      </c>
      <c r="W66" s="175">
        <f>+RANK(U66,$U$66:$U$68)</f>
        <v>1</v>
      </c>
      <c r="Y66" s="38" t="str" cm="1">
        <f t="array" ref="Y66">+INDEX($D$66:$D$68,MATCH(Z66,$H$66:$H$68,),)</f>
        <v>Lines Business</v>
      </c>
      <c r="Z66" s="187">
        <v>1</v>
      </c>
      <c r="AA66" s="156" cm="1">
        <f t="array" ref="AA66">+INDEX($F$66:$F$68,MATCH(Z66,$H$66:$H$68,),)</f>
        <v>79.696672509999985</v>
      </c>
      <c r="AB66" s="145" cm="1">
        <f t="array" ref="AB66">+INDEX($G$66:$G$68,MATCH(Z66,$H$66:$H$68,),)</f>
        <v>0.65721660748583144</v>
      </c>
      <c r="AC66" s="145">
        <f>+AB66</f>
        <v>0.65721660748583144</v>
      </c>
      <c r="AE66" s="38" t="str" cm="1">
        <f t="array" ref="AE66">+INDEX($D$66:$D$68,MATCH(AF66,$L$66:$L$68,),)</f>
        <v>Lines Business</v>
      </c>
      <c r="AF66" s="187">
        <v>1</v>
      </c>
      <c r="AG66" s="156" cm="1">
        <f t="array" ref="AG66">+INDEX($J$66:$J$68,MATCH(AF66,$L$66:$L$68,),)</f>
        <v>117.40894480141266</v>
      </c>
      <c r="AH66" s="145" cm="1">
        <f t="array" ref="AH66">+INDEX($K$66:$K$68,MATCH(AF66,$L$66:$L$68,),)</f>
        <v>0.5141197105797497</v>
      </c>
      <c r="AI66" s="166">
        <f>+AH66</f>
        <v>0.5141197105797497</v>
      </c>
      <c r="AK66" s="38" t="str" cm="1">
        <f t="array" ref="AK66">+INDEX($D$66:$D$68,MATCH(AL66,$P$66:$P$68,),)</f>
        <v>Lines Business</v>
      </c>
      <c r="AL66" s="187">
        <v>1</v>
      </c>
      <c r="AM66" s="156" cm="1">
        <f t="array" ref="AM66">+INDEX($N$66:$N$68,MATCH(AL66,$P$66:$P$68,),)</f>
        <v>385.49199344104045</v>
      </c>
      <c r="AN66" s="145" cm="1">
        <f t="array" ref="AN66">+INDEX($O$66:$O$68,MATCH(AL66,$P$66:$P$68,),)</f>
        <v>0.8581124966313165</v>
      </c>
      <c r="AO66" s="166">
        <f>+AN66</f>
        <v>0.8581124966313165</v>
      </c>
      <c r="AQ66" s="38" t="str" cm="1">
        <f t="array" ref="AQ66">+INDEX($D$66:$D$68,MATCH(AR66,$W$66:$W$68,),)</f>
        <v>Lines Business</v>
      </c>
      <c r="AR66" s="187">
        <v>1</v>
      </c>
      <c r="AS66" s="156" cm="1">
        <f t="array" ref="AS66">+INDEX($U$66:$U$68,MATCH(AR66,$W$66:$W$68,),)</f>
        <v>591.50990490500419</v>
      </c>
      <c r="AT66" s="145" cm="1">
        <f t="array" ref="AT66">+INDEX($V$66:$V$68,MATCH(AR66,$W$66:$W$68,),)</f>
        <v>0.74043761148441256</v>
      </c>
      <c r="AU66" s="166">
        <f>+AT66</f>
        <v>0.74043761148441256</v>
      </c>
      <c r="AW66" s="156" cm="1">
        <f t="array" ref="AW66">+INDEX($F$66:$F$68,MATCH(AQ66,$D$66:$D$68,),)</f>
        <v>79.696672509999985</v>
      </c>
      <c r="AX66" s="156" cm="1">
        <f t="array" ref="AX66">+INDEX($J$66:$J$68,MATCH(AQ66,$D$66:$D$68,),)</f>
        <v>117.40894480141266</v>
      </c>
      <c r="AY66" s="156" cm="1">
        <f t="array" ref="AY66">+INDEX($N$66:$N$68,MATCH(AQ66,$D$66:$D$68,),)</f>
        <v>385.49199344104045</v>
      </c>
      <c r="AZ66" s="156" cm="1">
        <f t="array" ref="AZ66">+INDEX($R$66:$R$68,MATCH(AQ66,$D$66:$D$68,),)</f>
        <v>8.9122941525510999</v>
      </c>
      <c r="BB66" s="156">
        <f>+AW66</f>
        <v>79.696672509999985</v>
      </c>
      <c r="BC66" s="156">
        <f>+AX66</f>
        <v>117.40894480141266</v>
      </c>
      <c r="BD66" s="156">
        <f>+AY66</f>
        <v>385.49199344104045</v>
      </c>
      <c r="BE66" s="156">
        <f>+AZ66</f>
        <v>8.9122941525510999</v>
      </c>
    </row>
    <row r="67" spans="1:57" x14ac:dyDescent="0.35">
      <c r="B67" s="35"/>
      <c r="C67" s="35"/>
      <c r="D67" s="35" t="s">
        <v>322</v>
      </c>
      <c r="F67" s="176">
        <f>+SUMIF($D$9:$D$64,$D67,F$9:F$64)</f>
        <v>31.759613099999992</v>
      </c>
      <c r="G67" s="167">
        <f>+F67/$F$69</f>
        <v>0.2619048514732597</v>
      </c>
      <c r="H67" s="171">
        <f>+RANK(F67,$F$66:$F$68)</f>
        <v>2</v>
      </c>
      <c r="J67" s="176">
        <f>+SUMIF($D$9:$D$64,$D67,J$9:J$64)</f>
        <v>93.193851691518901</v>
      </c>
      <c r="K67" s="167">
        <f>+J67/$J$69</f>
        <v>0.40808471739948154</v>
      </c>
      <c r="L67" s="171">
        <f>+RANK(J67,$J$66:$J$68)</f>
        <v>2</v>
      </c>
      <c r="N67" s="176">
        <f>+SUMIF($D$9:$D$64,$D67,N$9:N$64)</f>
        <v>6.5023912123120855</v>
      </c>
      <c r="O67" s="167">
        <f>+N67/$N$69</f>
        <v>1.44744462977389E-2</v>
      </c>
      <c r="P67" s="171">
        <f>+RANK(N67,$N$66:$N$68)</f>
        <v>3</v>
      </c>
      <c r="R67" s="95">
        <f>+SUMIF($D$9:$D$64,$D67,R$9:R$64)</f>
        <v>1.6881017699406811</v>
      </c>
      <c r="S67" s="167">
        <f t="shared" si="3"/>
        <v>1.2841586683604911E-2</v>
      </c>
      <c r="U67" s="183">
        <f t="shared" si="4"/>
        <v>133.14395777377166</v>
      </c>
      <c r="V67" s="167">
        <f>+U67/$U$69</f>
        <v>0.16666634533098068</v>
      </c>
      <c r="W67" s="171">
        <f>+RANK(U67,$U$66:$U$68)</f>
        <v>2</v>
      </c>
      <c r="Y67" s="35" t="str" cm="1">
        <f t="array" ref="Y67">+INDEX($D$66:$D$68,MATCH(Z67,$H$66:$H$68,),)</f>
        <v>Generator</v>
      </c>
      <c r="Z67" s="169">
        <f t="shared" si="6"/>
        <v>2</v>
      </c>
      <c r="AA67" s="149" cm="1">
        <f t="array" ref="AA67">+INDEX($F$66:$F$68,MATCH(Z67,$H$66:$H$68,),)</f>
        <v>31.759613099999992</v>
      </c>
      <c r="AB67" s="147" cm="1">
        <f t="array" ref="AB67">+INDEX($G$66:$G$68,MATCH(Z67,$H$66:$H$68,),)</f>
        <v>0.2619048514732597</v>
      </c>
      <c r="AC67" s="147">
        <f t="shared" si="14"/>
        <v>0.91912145895909114</v>
      </c>
      <c r="AE67" s="35" t="str" cm="1">
        <f t="array" ref="AE67">+INDEX($D$66:$D$68,MATCH(AF67,$L$66:$L$68,),)</f>
        <v>Generator</v>
      </c>
      <c r="AF67" s="169">
        <f>+AF66+1</f>
        <v>2</v>
      </c>
      <c r="AG67" s="149" cm="1">
        <f t="array" ref="AG67">+INDEX($J$66:$J$68,MATCH(AF67,$L$66:$L$68,),)</f>
        <v>93.193851691518901</v>
      </c>
      <c r="AH67" s="147" cm="1">
        <f t="array" ref="AH67">+INDEX($K$66:$K$68,MATCH(AF67,$L$66:$L$68,),)</f>
        <v>0.40808471739948154</v>
      </c>
      <c r="AI67" s="165">
        <f>+AH67+AI66</f>
        <v>0.92220442797923119</v>
      </c>
      <c r="AK67" s="35" t="str" cm="1">
        <f t="array" ref="AK67">+INDEX($D$66:$D$68,MATCH(AL67,$P$66:$P$68,),)</f>
        <v>Direct Connect</v>
      </c>
      <c r="AL67" s="169">
        <f>+AL66+1</f>
        <v>2</v>
      </c>
      <c r="AM67" s="149" cm="1">
        <f t="array" ref="AM67">+INDEX($N$66:$N$68,MATCH(AL67,$P$66:$P$68,),)</f>
        <v>57.238081898949687</v>
      </c>
      <c r="AN67" s="147" cm="1">
        <f t="array" ref="AN67">+INDEX($O$66:$O$68,MATCH(AL67,$P$66:$P$68,),)</f>
        <v>0.12741305707094458</v>
      </c>
      <c r="AO67" s="165">
        <f>+AN67+AO66</f>
        <v>0.98552555370226114</v>
      </c>
      <c r="AQ67" s="35" t="str" cm="1">
        <f t="array" ref="AQ67">+INDEX($D$66:$D$68,MATCH(AR67,$W$66:$W$68,),)</f>
        <v>Generator</v>
      </c>
      <c r="AR67" s="169">
        <f>+AR66+1</f>
        <v>2</v>
      </c>
      <c r="AS67" s="149" cm="1">
        <f t="array" ref="AS67">+INDEX($U$66:$U$68,MATCH(AR67,$W$66:$W$68,),)</f>
        <v>133.14395777377166</v>
      </c>
      <c r="AT67" s="147" cm="1">
        <f t="array" ref="AT67">+INDEX($V$66:$V$68,MATCH(AR67,$W$66:$W$68,),)</f>
        <v>0.16666634533098068</v>
      </c>
      <c r="AU67" s="165">
        <f>+AT67+AU66</f>
        <v>0.90710395681539324</v>
      </c>
      <c r="AW67" s="157" cm="1">
        <f t="array" ref="AW67">+INDEX($F$66:$F$68,MATCH(AQ67,$D$66:$D$68,),)</f>
        <v>31.759613099999992</v>
      </c>
      <c r="AX67" s="157" cm="1">
        <f t="array" ref="AX67">+INDEX($J$66:$J$68,MATCH(AQ67,$D$66:$D$68,),)</f>
        <v>93.193851691518901</v>
      </c>
      <c r="AY67" s="157" cm="1">
        <f t="array" ref="AY67">+INDEX($N$66:$N$68,MATCH(AQ67,$D$66:$D$68,),)</f>
        <v>6.5023912123120855</v>
      </c>
      <c r="AZ67" s="157" cm="1">
        <f t="array" ref="AZ67">+INDEX($R$66:$R$68,MATCH(AQ67,$D$66:$D$68,),)</f>
        <v>1.6881017699406811</v>
      </c>
      <c r="BB67" s="191">
        <f t="shared" ref="BB67:BE68" si="20">+BB66+AW67</f>
        <v>111.45628560999998</v>
      </c>
      <c r="BC67" s="191">
        <f t="shared" si="20"/>
        <v>210.60279649293156</v>
      </c>
      <c r="BD67" s="191">
        <f t="shared" si="20"/>
        <v>391.99438465335254</v>
      </c>
      <c r="BE67" s="191">
        <f t="shared" si="20"/>
        <v>10.600395922491781</v>
      </c>
    </row>
    <row r="68" spans="1:57" x14ac:dyDescent="0.35">
      <c r="B68" s="38"/>
      <c r="C68" s="38"/>
      <c r="D68" s="38" t="s">
        <v>323</v>
      </c>
      <c r="F68" s="177">
        <f>+SUMIF($D$9:$D$64,$D68,F$9:F$64)</f>
        <v>9.807650210000002</v>
      </c>
      <c r="G68" s="168">
        <f>+F68/$F$69</f>
        <v>8.0878541040908816E-2</v>
      </c>
      <c r="H68" s="172">
        <f>+RANK(F68,$F$66:$F$68)</f>
        <v>3</v>
      </c>
      <c r="J68" s="177">
        <f>+SUMIF($D$9:$D$64,$D68,J$9:J$64)</f>
        <v>17.766088000946102</v>
      </c>
      <c r="K68" s="168">
        <f>+J68/$J$69</f>
        <v>7.7795572020768852E-2</v>
      </c>
      <c r="L68" s="172">
        <f>+RANK(J68,$J$66:$J$68)</f>
        <v>3</v>
      </c>
      <c r="N68" s="177">
        <f>+SUMIF($D$9:$D$64,$D68,N$9:N$64)</f>
        <v>57.238081898949687</v>
      </c>
      <c r="O68" s="168">
        <f>+N68/$N$69</f>
        <v>0.12741305707094458</v>
      </c>
      <c r="P68" s="172">
        <f>+RANK(N68,$N$66:$N$68)</f>
        <v>2</v>
      </c>
      <c r="R68" s="96">
        <f>+SUMIF($D$9:$D$64,$D68,R$9:R$64)</f>
        <v>-10.600395922491778</v>
      </c>
      <c r="S68" s="166">
        <f t="shared" si="3"/>
        <v>-0.1249872471638529</v>
      </c>
      <c r="U68" s="182">
        <f t="shared" si="4"/>
        <v>74.21142418740402</v>
      </c>
      <c r="V68" s="166">
        <f>+U68/$U$69</f>
        <v>9.2896043184606911E-2</v>
      </c>
      <c r="W68" s="172">
        <f>+RANK(U68,$U$66:$U$68)</f>
        <v>3</v>
      </c>
      <c r="Y68" s="38" t="str" cm="1">
        <f t="array" ref="Y68">+INDEX($D$66:$D$68,MATCH(Z68,$H$66:$H$68,),)</f>
        <v>Direct Connect</v>
      </c>
      <c r="Z68" s="188">
        <f t="shared" si="6"/>
        <v>3</v>
      </c>
      <c r="AA68" s="153" cm="1">
        <f t="array" ref="AA68">+INDEX($F$66:$F$68,MATCH(Z68,$H$66:$H$68,),)</f>
        <v>9.807650210000002</v>
      </c>
      <c r="AB68" s="145" cm="1">
        <f t="array" ref="AB68">+INDEX($G$66:$G$68,MATCH(Z68,$H$66:$H$68,),)</f>
        <v>8.0878541040908816E-2</v>
      </c>
      <c r="AC68" s="145">
        <f t="shared" si="14"/>
        <v>1</v>
      </c>
      <c r="AE68" s="38" t="str" cm="1">
        <f t="array" ref="AE68">+INDEX($D$66:$D$68,MATCH(AF68,$L$66:$L$68,),)</f>
        <v>Direct Connect</v>
      </c>
      <c r="AF68" s="188">
        <f>+AF67+1</f>
        <v>3</v>
      </c>
      <c r="AG68" s="153" cm="1">
        <f t="array" ref="AG68">+INDEX($J$66:$J$68,MATCH(AF68,$L$66:$L$68,),)</f>
        <v>17.766088000946102</v>
      </c>
      <c r="AH68" s="145" cm="1">
        <f t="array" ref="AH68">+INDEX($K$66:$K$68,MATCH(AF68,$L$66:$L$68,),)</f>
        <v>7.7795572020768852E-2</v>
      </c>
      <c r="AI68" s="166">
        <f>+AI67+AH68</f>
        <v>1</v>
      </c>
      <c r="AK68" s="38" t="str" cm="1">
        <f t="array" ref="AK68">+INDEX($D$66:$D$68,MATCH(AL68,$P$66:$P$68,),)</f>
        <v>Generator</v>
      </c>
      <c r="AL68" s="188">
        <f>+AL67+1</f>
        <v>3</v>
      </c>
      <c r="AM68" s="153" cm="1">
        <f t="array" ref="AM68">+INDEX($N$66:$N$68,MATCH(AL68,$P$66:$P$68,),)</f>
        <v>6.5023912123120855</v>
      </c>
      <c r="AN68" s="145" cm="1">
        <f t="array" ref="AN68">+INDEX($O$66:$O$68,MATCH(AL68,$P$66:$P$68,),)</f>
        <v>1.44744462977389E-2</v>
      </c>
      <c r="AO68" s="166">
        <f>+AO67+AN68</f>
        <v>1</v>
      </c>
      <c r="AQ68" s="38" t="str" cm="1">
        <f t="array" ref="AQ68">+INDEX($D$66:$D$68,MATCH(AR68,$W$66:$W$68,),)</f>
        <v>Direct Connect</v>
      </c>
      <c r="AR68" s="188">
        <f>+AR67+1</f>
        <v>3</v>
      </c>
      <c r="AS68" s="153" cm="1">
        <f t="array" ref="AS68">+INDEX($U$66:$U$68,MATCH(AR68,$W$66:$W$68,),)</f>
        <v>74.21142418740402</v>
      </c>
      <c r="AT68" s="145" cm="1">
        <f t="array" ref="AT68">+INDEX($V$66:$V$68,MATCH(AR68,$W$66:$W$68,),)</f>
        <v>9.2896043184606911E-2</v>
      </c>
      <c r="AU68" s="166">
        <f>+AU67+AT68</f>
        <v>1.0000000000000002</v>
      </c>
      <c r="AW68" s="155" cm="1">
        <f t="array" ref="AW68">+INDEX($F$66:$F$68,MATCH(AQ68,$D$66:$D$68,),)</f>
        <v>9.807650210000002</v>
      </c>
      <c r="AX68" s="155" cm="1">
        <f t="array" ref="AX68">+INDEX($J$66:$J$68,MATCH(AQ68,$D$66:$D$68,),)</f>
        <v>17.766088000946102</v>
      </c>
      <c r="AY68" s="155" cm="1">
        <f t="array" ref="AY68">+INDEX($N$66:$N$68,MATCH(AQ68,$D$66:$D$68,),)</f>
        <v>57.238081898949687</v>
      </c>
      <c r="AZ68" s="155" cm="1">
        <f t="array" ref="AZ68">+INDEX($R$66:$R$68,MATCH(AQ68,$D$66:$D$68,),)</f>
        <v>-10.600395922491778</v>
      </c>
      <c r="BB68" s="192">
        <f t="shared" si="20"/>
        <v>121.26393581999999</v>
      </c>
      <c r="BC68" s="192">
        <f t="shared" si="20"/>
        <v>228.36888449387766</v>
      </c>
      <c r="BD68" s="192">
        <f t="shared" si="20"/>
        <v>449.23246655230224</v>
      </c>
      <c r="BE68" s="192">
        <f t="shared" si="20"/>
        <v>0</v>
      </c>
    </row>
    <row r="69" spans="1:57" ht="15" thickBot="1" x14ac:dyDescent="0.4">
      <c r="B69" s="43" t="s">
        <v>305</v>
      </c>
      <c r="C69" s="43"/>
      <c r="D69" s="43"/>
      <c r="F69" s="178">
        <f>+SUM(F66:F68)</f>
        <v>121.26393581999999</v>
      </c>
      <c r="G69" s="178">
        <f>+SUM(G66:G68)</f>
        <v>1</v>
      </c>
      <c r="H69" s="146"/>
      <c r="J69" s="178">
        <f>+SUM(J66:J68)</f>
        <v>228.36888449387766</v>
      </c>
      <c r="K69" s="178">
        <f>+SUM(K66:K68)</f>
        <v>1</v>
      </c>
      <c r="L69" s="146"/>
      <c r="N69" s="178">
        <f>+SUM(N66:N68)</f>
        <v>449.23246655230224</v>
      </c>
      <c r="O69" s="178">
        <f>+SUM(O66:O68)</f>
        <v>1</v>
      </c>
      <c r="P69" s="146"/>
      <c r="R69" s="179">
        <f>+SUM(R66:R68)</f>
        <v>0</v>
      </c>
      <c r="S69" s="146"/>
      <c r="U69" s="184">
        <f>+SUM(U66:U68)</f>
        <v>798.86528686617976</v>
      </c>
      <c r="V69" s="178">
        <f>+SUM(V66:V68)</f>
        <v>1.0000000000000002</v>
      </c>
      <c r="W69" s="185"/>
      <c r="AQ69" s="43" t="s">
        <v>305</v>
      </c>
      <c r="AR69" s="146"/>
      <c r="AS69" s="178">
        <f>+SUM(AS66:AS68)</f>
        <v>798.86528686617976</v>
      </c>
      <c r="AT69" s="146"/>
      <c r="AU69" s="146"/>
      <c r="AW69" s="178">
        <f>+SUM(AW66:AW68)</f>
        <v>121.26393581999999</v>
      </c>
      <c r="AX69" s="178">
        <f>+SUM(AX66:AX68)</f>
        <v>228.36888449387766</v>
      </c>
      <c r="AY69" s="178">
        <f>+SUM(AY66:AY68)</f>
        <v>449.23246655230224</v>
      </c>
      <c r="AZ69" s="178">
        <f>+SUM(AZ66:AZ68)</f>
        <v>0</v>
      </c>
    </row>
    <row r="70" spans="1:57" ht="15" thickTop="1" x14ac:dyDescent="0.35">
      <c r="B70" s="142"/>
      <c r="C70" s="142"/>
      <c r="D70" s="142"/>
      <c r="F70" s="143"/>
      <c r="G70" s="31" t="s">
        <v>483</v>
      </c>
      <c r="H70" s="32">
        <f>+MAX(H9:H64)</f>
        <v>56</v>
      </c>
      <c r="J70" s="144"/>
      <c r="K70" s="31" t="s">
        <v>483</v>
      </c>
      <c r="L70" s="32">
        <f>+MAX(L9:L64)</f>
        <v>56</v>
      </c>
      <c r="N70" s="144"/>
      <c r="O70" s="31" t="s">
        <v>483</v>
      </c>
      <c r="P70" s="32">
        <f>+MAX(P9:P64)</f>
        <v>56</v>
      </c>
      <c r="R70" s="143"/>
      <c r="S70" s="143"/>
      <c r="U70" s="143"/>
      <c r="V70" s="31" t="s">
        <v>483</v>
      </c>
      <c r="W70" s="32">
        <f>+MAX(W9:W64)</f>
        <v>56</v>
      </c>
    </row>
    <row r="71" spans="1:57" s="9" customFormat="1" ht="17.5" thickBot="1" x14ac:dyDescent="0.45">
      <c r="A71" s="9" t="s">
        <v>442</v>
      </c>
      <c r="B71" s="22"/>
    </row>
    <row r="72" spans="1:57" ht="15" thickTop="1" x14ac:dyDescent="0.35">
      <c r="A72" s="219" t="s">
        <v>123</v>
      </c>
    </row>
    <row r="147" spans="4:13" ht="17.5" thickBot="1" x14ac:dyDescent="0.45">
      <c r="D147" s="9" t="str">
        <f>+D149&amp;" - indicative prices composition                      ($ million)"</f>
        <v>Buller Electricity Ltd - indicative prices composition                      ($ million)</v>
      </c>
      <c r="E147" s="9"/>
      <c r="F147" s="9"/>
      <c r="G147" s="9"/>
      <c r="H147" s="9"/>
    </row>
    <row r="148" spans="4:13" ht="22" thickTop="1" thickBot="1" x14ac:dyDescent="0.4">
      <c r="E148" s="158" t="s">
        <v>124</v>
      </c>
      <c r="F148" s="158" t="s">
        <v>304</v>
      </c>
      <c r="G148" s="158" t="s">
        <v>317</v>
      </c>
      <c r="H148" s="158" t="s">
        <v>443</v>
      </c>
    </row>
    <row r="149" spans="4:13" x14ac:dyDescent="0.35">
      <c r="D149" s="159" t="s">
        <v>3</v>
      </c>
      <c r="E149" s="160">
        <f>+SUMIF($C$9:$C$64,$D$149,F9:F64)</f>
        <v>0.45926843000000001</v>
      </c>
      <c r="F149" s="160">
        <f>+SUMIF($C$9:$C$64,$D$149,J9:J64)</f>
        <v>0.13874857817537373</v>
      </c>
      <c r="G149" s="160">
        <f>+SUMIF($C$9:$C$64,$D$149,N9:N64)</f>
        <v>1.0171062474203114</v>
      </c>
      <c r="H149" s="160">
        <f>+SUMIF($C$9:$C$64,$D$149,R9:R64)</f>
        <v>2.049115844562753E-2</v>
      </c>
      <c r="L149" s="10" t="str">
        <f>+F8</f>
        <v>Connection charges</v>
      </c>
      <c r="M149" s="221">
        <f>+F65</f>
        <v>121.26393581999997</v>
      </c>
    </row>
    <row r="150" spans="4:13" x14ac:dyDescent="0.35">
      <c r="L150" s="10" t="str">
        <f>+J8</f>
        <v>Benefit-based charges</v>
      </c>
      <c r="M150" s="221">
        <f>+J65</f>
        <v>228.36888449387769</v>
      </c>
    </row>
    <row r="151" spans="4:13" x14ac:dyDescent="0.35">
      <c r="L151" s="10" t="str">
        <f>+N8</f>
        <v>Residual charges</v>
      </c>
      <c r="M151" s="221">
        <f>+N65</f>
        <v>449.23246655230224</v>
      </c>
    </row>
  </sheetData>
  <mergeCells count="1">
    <mergeCell ref="A2:U2"/>
  </mergeCells>
  <dataValidations disablePrompts="1" count="1">
    <dataValidation type="list" allowBlank="1" showInputMessage="1" showErrorMessage="1" sqref="D149" xr:uid="{587D2DF3-6D27-41E2-9528-EF49A0166531}">
      <formula1>$C$9:$C$64</formula1>
    </dataValidation>
  </dataValidations>
  <hyperlinks>
    <hyperlink ref="A1" location="Contents!A1" display="Connection charges module" xr:uid="{A44702D9-89A0-46AB-ADC0-5AEC7468B456}"/>
  </hyperlinks>
  <pageMargins left="0.7" right="0.7" top="0.75" bottom="0.75" header="0.3" footer="0.3"/>
  <pageSetup paperSize="8" scale="15"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21" id="{3EB52DD9-A602-451C-AA50-DBC0487D7519}">
            <xm:f>'Error checks'!$C$38&lt;&gt;0</xm:f>
            <x14:dxf>
              <fill>
                <patternFill>
                  <bgColor rgb="FFFF0000"/>
                </patternFill>
              </fill>
            </x14:dxf>
          </x14:cfRule>
          <xm:sqref>A1 X1:AD1 U1 AJ1 C1 R1 AP1 AV1:XFD1 O1:P1</xm:sqref>
        </x14:conditionalFormatting>
        <x14:conditionalFormatting xmlns:xm="http://schemas.microsoft.com/office/excel/2006/main">
          <x14:cfRule type="expression" priority="18" id="{AB377777-696E-4809-A55F-588F1C65FAE0}">
            <xm:f>'Error checks'!$C$38&lt;&gt;0</xm:f>
            <x14:dxf>
              <fill>
                <patternFill>
                  <bgColor rgb="FFFF0000"/>
                </patternFill>
              </fill>
            </x14:dxf>
          </x14:cfRule>
          <xm:sqref>B1</xm:sqref>
        </x14:conditionalFormatting>
        <x14:conditionalFormatting xmlns:xm="http://schemas.microsoft.com/office/excel/2006/main">
          <x14:cfRule type="expression" priority="17" id="{A75F2DE6-D870-4058-A76E-7540735DE4C8}">
            <xm:f>'Error checks'!$C$38&lt;&gt;0</xm:f>
            <x14:dxf>
              <fill>
                <patternFill>
                  <bgColor rgb="FFFF0000"/>
                </patternFill>
              </fill>
            </x14:dxf>
          </x14:cfRule>
          <xm:sqref>B1</xm:sqref>
        </x14:conditionalFormatting>
        <x14:conditionalFormatting xmlns:xm="http://schemas.microsoft.com/office/excel/2006/main">
          <x14:cfRule type="expression" priority="14" id="{13A86403-BF32-4197-9C9F-14BBB6CAB565}">
            <xm:f>'Error checks'!$C$38&lt;&gt;0</xm:f>
            <x14:dxf>
              <fill>
                <patternFill>
                  <bgColor rgb="FFFF0000"/>
                </patternFill>
              </fill>
            </x14:dxf>
          </x14:cfRule>
          <xm:sqref>V1</xm:sqref>
        </x14:conditionalFormatting>
        <x14:conditionalFormatting xmlns:xm="http://schemas.microsoft.com/office/excel/2006/main">
          <x14:cfRule type="expression" priority="13" id="{17F4A6C5-F0BA-443C-B8EC-482C9A9CBD5B}">
            <xm:f>'Error checks'!$C$38&lt;&gt;0</xm:f>
            <x14:dxf>
              <fill>
                <patternFill>
                  <bgColor rgb="FFFF0000"/>
                </patternFill>
              </fill>
            </x14:dxf>
          </x14:cfRule>
          <xm:sqref>S1</xm:sqref>
        </x14:conditionalFormatting>
        <x14:conditionalFormatting xmlns:xm="http://schemas.microsoft.com/office/excel/2006/main">
          <x14:cfRule type="expression" priority="12" id="{6B3B5290-B368-4CCF-A780-A7C28E8FC437}">
            <xm:f>'Error checks'!$C$38&lt;&gt;0</xm:f>
            <x14:dxf>
              <fill>
                <patternFill>
                  <bgColor rgb="FFFF0000"/>
                </patternFill>
              </fill>
            </x14:dxf>
          </x14:cfRule>
          <xm:sqref>W1</xm:sqref>
        </x14:conditionalFormatting>
        <x14:conditionalFormatting xmlns:xm="http://schemas.microsoft.com/office/excel/2006/main">
          <x14:cfRule type="expression" priority="11" id="{94169F08-DF5B-4157-9139-103D3E3BC25E}">
            <xm:f>'Error checks'!$C$38&lt;&gt;0</xm:f>
            <x14:dxf>
              <fill>
                <patternFill>
                  <bgColor rgb="FFFF0000"/>
                </patternFill>
              </fill>
            </x14:dxf>
          </x14:cfRule>
          <xm:sqref>AE1:AI1</xm:sqref>
        </x14:conditionalFormatting>
        <x14:conditionalFormatting xmlns:xm="http://schemas.microsoft.com/office/excel/2006/main">
          <x14:cfRule type="expression" priority="8" id="{F6AA0109-0EC1-46E9-8AEA-6B0FD71EA881}">
            <xm:f>'Error checks'!$C$38&lt;&gt;0</xm:f>
            <x14:dxf>
              <fill>
                <patternFill>
                  <bgColor rgb="FFFF0000"/>
                </patternFill>
              </fill>
            </x14:dxf>
          </x14:cfRule>
          <xm:sqref>Q1</xm:sqref>
        </x14:conditionalFormatting>
        <x14:conditionalFormatting xmlns:xm="http://schemas.microsoft.com/office/excel/2006/main">
          <x14:cfRule type="expression" priority="7" id="{9B230839-9686-4104-B9DA-76A855E7B6A8}">
            <xm:f>'Error checks'!$C$38&lt;&gt;0</xm:f>
            <x14:dxf>
              <fill>
                <patternFill>
                  <bgColor rgb="FFFF0000"/>
                </patternFill>
              </fill>
            </x14:dxf>
          </x14:cfRule>
          <xm:sqref>T1</xm:sqref>
        </x14:conditionalFormatting>
        <x14:conditionalFormatting xmlns:xm="http://schemas.microsoft.com/office/excel/2006/main">
          <x14:cfRule type="expression" priority="5" id="{873F5119-74E2-4C1D-A49F-1803F1AD03CD}">
            <xm:f>'Error checks'!$C$38&lt;&gt;0</xm:f>
            <x14:dxf>
              <fill>
                <patternFill>
                  <bgColor rgb="FFFF0000"/>
                </patternFill>
              </fill>
            </x14:dxf>
          </x14:cfRule>
          <xm:sqref>AK1:AO1</xm:sqref>
        </x14:conditionalFormatting>
        <x14:conditionalFormatting xmlns:xm="http://schemas.microsoft.com/office/excel/2006/main">
          <x14:cfRule type="expression" priority="4" id="{40400094-3760-4D6B-B2B7-5222A82023A9}">
            <xm:f>'Error checks'!$C$38&lt;&gt;0</xm:f>
            <x14:dxf>
              <fill>
                <patternFill>
                  <bgColor rgb="FFFF0000"/>
                </patternFill>
              </fill>
            </x14:dxf>
          </x14:cfRule>
          <xm:sqref>AQ1:AU1</xm:sqref>
        </x14:conditionalFormatting>
        <x14:conditionalFormatting xmlns:xm="http://schemas.microsoft.com/office/excel/2006/main">
          <x14:cfRule type="expression" priority="2" id="{E6BA4371-EE4D-4B3E-84BB-00005533F46B}">
            <xm:f>'Error checks'!$C$38&lt;&gt;0</xm:f>
            <x14:dxf>
              <fill>
                <patternFill>
                  <bgColor rgb="FFFF0000"/>
                </patternFill>
              </fill>
            </x14:dxf>
          </x14:cfRule>
          <xm:sqref>D1:I1</xm:sqref>
        </x14:conditionalFormatting>
        <x14:conditionalFormatting xmlns:xm="http://schemas.microsoft.com/office/excel/2006/main">
          <x14:cfRule type="expression" priority="1" id="{CF1B47B5-77F8-46EC-A7B1-1F2D222512EA}">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28377E-B82D-4DA2-8CFA-0A37657944C7}">
  <sheetPr codeName="Sheet12">
    <tabColor rgb="FFFFC000"/>
    <pageSetUpPr fitToPage="1"/>
  </sheetPr>
  <dimension ref="A1:CF77"/>
  <sheetViews>
    <sheetView view="pageBreakPreview" zoomScale="92" zoomScaleNormal="100" zoomScaleSheetLayoutView="92" workbookViewId="0">
      <pane ySplit="1" topLeftCell="A2" activePane="bottomLeft" state="frozen"/>
      <selection pane="bottomLeft" activeCell="A2" sqref="A2:U2"/>
    </sheetView>
  </sheetViews>
  <sheetFormatPr defaultColWidth="9.1796875" defaultRowHeight="14.5" x14ac:dyDescent="0.35"/>
  <cols>
    <col min="1" max="1" width="24" style="10" customWidth="1"/>
    <col min="2" max="2" width="29.81640625" style="10" customWidth="1"/>
    <col min="3" max="3" width="38.7265625" style="10" bestFit="1" customWidth="1"/>
    <col min="4" max="4" width="14.1796875" style="10" customWidth="1"/>
    <col min="5" max="5" width="9.1796875" style="10"/>
    <col min="6" max="6" width="11" style="10" customWidth="1"/>
    <col min="7" max="7" width="6.54296875" style="10" customWidth="1"/>
    <col min="8" max="8" width="8.26953125" style="10" customWidth="1"/>
    <col min="9" max="10" width="9.1796875" style="10"/>
    <col min="11" max="11" width="7" style="10" customWidth="1"/>
    <col min="12" max="12" width="7.7265625" style="10" customWidth="1"/>
    <col min="13" max="13" width="9.1796875" style="10"/>
    <col min="14" max="14" width="16.26953125" style="10" customWidth="1"/>
    <col min="15" max="15" width="6.26953125" style="10" customWidth="1"/>
    <col min="16" max="16" width="8.1796875" style="10" customWidth="1"/>
    <col min="17" max="17" width="9.1796875" style="10"/>
    <col min="18" max="18" width="12.1796875" style="10" customWidth="1"/>
    <col min="19" max="19" width="7.7265625" style="10" customWidth="1"/>
    <col min="20" max="20" width="9.1796875" style="10"/>
    <col min="21" max="21" width="10" style="10" customWidth="1"/>
    <col min="22" max="22" width="6.81640625" style="10" customWidth="1"/>
    <col min="23" max="23" width="8.1796875" style="10" customWidth="1"/>
    <col min="24" max="24" width="9.1796875" style="10"/>
    <col min="25" max="25" width="29.26953125" style="10" customWidth="1"/>
    <col min="26" max="26" width="9.1796875" style="10"/>
    <col min="27" max="27" width="10.81640625" style="10" customWidth="1"/>
    <col min="28" max="30" width="9.1796875" style="10"/>
    <col min="31" max="31" width="29.26953125" style="10" customWidth="1"/>
    <col min="32" max="32" width="9.1796875" style="10"/>
    <col min="33" max="33" width="10.81640625" style="10" customWidth="1"/>
    <col min="34" max="36" width="9.1796875" style="10"/>
    <col min="37" max="37" width="29.26953125" style="10" customWidth="1"/>
    <col min="38" max="38" width="9.1796875" style="10"/>
    <col min="39" max="39" width="10.81640625" style="10" customWidth="1"/>
    <col min="40" max="42" width="9.1796875" style="10"/>
    <col min="43" max="44" width="29.26953125" style="10" customWidth="1"/>
    <col min="45" max="49" width="9.1796875" style="10"/>
    <col min="50" max="50" width="10.81640625" style="10" customWidth="1"/>
    <col min="51" max="55" width="9.1796875" style="10"/>
    <col min="56" max="56" width="10.81640625" style="10" customWidth="1"/>
    <col min="57" max="58" width="9.1796875" style="10" customWidth="1"/>
    <col min="59" max="60" width="9.1796875" style="10"/>
    <col min="61" max="61" width="9.54296875" style="10" customWidth="1"/>
    <col min="62" max="63" width="9.1796875" style="10"/>
    <col min="64" max="64" width="9.54296875" style="10" customWidth="1"/>
    <col min="65" max="65" width="9.1796875" style="10"/>
    <col min="66" max="66" width="9.1796875" style="10" customWidth="1"/>
    <col min="67" max="67" width="30.7265625" style="10" customWidth="1"/>
    <col min="68" max="68" width="9.1796875" style="10" customWidth="1"/>
    <col min="69" max="69" width="9.54296875" style="10" customWidth="1"/>
    <col min="70" max="70" width="9.1796875" style="10" customWidth="1"/>
    <col min="71" max="71" width="30.7265625" style="10" customWidth="1"/>
    <col min="72" max="72" width="9.1796875" style="10" customWidth="1"/>
    <col min="73" max="74" width="9.54296875" style="10" customWidth="1"/>
    <col min="75" max="75" width="9.1796875" style="10"/>
    <col min="76" max="76" width="36.7265625" style="10" bestFit="1" customWidth="1"/>
    <col min="77" max="16384" width="9.1796875" style="10"/>
  </cols>
  <sheetData>
    <row r="1" spans="1:84" s="1" customFormat="1" ht="20" thickBot="1" x14ac:dyDescent="0.5">
      <c r="A1" s="109" t="s">
        <v>486</v>
      </c>
      <c r="B1" s="141" t="str">
        <f>+IF('Error checks'!C38&lt;&gt;0,"go to Error checks tab","")</f>
        <v/>
      </c>
      <c r="C1" s="2" t="s">
        <v>112</v>
      </c>
      <c r="D1" s="3" t="s">
        <v>113</v>
      </c>
      <c r="E1" s="4" t="s">
        <v>114</v>
      </c>
      <c r="F1" s="5" t="s">
        <v>115</v>
      </c>
      <c r="G1" s="6" t="s">
        <v>116</v>
      </c>
      <c r="H1" s="41" t="s">
        <v>303</v>
      </c>
      <c r="I1" s="128" t="s">
        <v>411</v>
      </c>
      <c r="J1" s="218" t="s">
        <v>503</v>
      </c>
      <c r="BJ1" s="7"/>
      <c r="BM1" s="7"/>
    </row>
    <row r="2" spans="1:84" s="8" customFormat="1" ht="26.25" customHeight="1" thickTop="1" x14ac:dyDescent="0.35">
      <c r="A2" s="261" t="s">
        <v>475</v>
      </c>
      <c r="B2" s="261"/>
      <c r="C2" s="261"/>
      <c r="D2" s="261"/>
      <c r="E2" s="261"/>
      <c r="F2" s="261"/>
      <c r="G2" s="261"/>
      <c r="H2" s="261"/>
      <c r="I2" s="261"/>
      <c r="J2" s="261"/>
      <c r="K2" s="261"/>
      <c r="L2" s="261"/>
      <c r="M2" s="261"/>
      <c r="N2" s="261"/>
      <c r="O2" s="261"/>
      <c r="P2" s="261"/>
      <c r="Q2" s="261"/>
      <c r="R2" s="261"/>
      <c r="S2" s="261"/>
      <c r="T2" s="261"/>
      <c r="U2" s="267"/>
    </row>
    <row r="3" spans="1:84" s="9" customFormat="1" ht="17.5" thickBot="1" x14ac:dyDescent="0.45">
      <c r="A3" s="9" t="s">
        <v>119</v>
      </c>
    </row>
    <row r="4" spans="1:84" ht="15" thickTop="1" x14ac:dyDescent="0.35">
      <c r="B4" s="17" t="str">
        <f>+Inputs!B4</f>
        <v>Pricing year (ending 31 March)</v>
      </c>
      <c r="C4" s="46">
        <f>+Inputs!C4</f>
        <v>2022</v>
      </c>
    </row>
    <row r="5" spans="1:84" x14ac:dyDescent="0.35">
      <c r="C5" s="12"/>
      <c r="D5" s="13"/>
    </row>
    <row r="6" spans="1:84" s="9" customFormat="1" ht="54.75" customHeight="1" thickBot="1" x14ac:dyDescent="0.45">
      <c r="A6" s="9" t="s">
        <v>441</v>
      </c>
      <c r="AS6" s="271" t="s">
        <v>449</v>
      </c>
      <c r="AT6" s="271"/>
      <c r="AU6" s="271"/>
      <c r="AV6" s="271"/>
      <c r="AW6" s="271"/>
      <c r="AX6" s="272"/>
      <c r="AY6" s="272"/>
      <c r="AZ6" s="272"/>
      <c r="BB6" s="271" t="s">
        <v>450</v>
      </c>
      <c r="BC6" s="272"/>
      <c r="BD6" s="272"/>
      <c r="BE6" s="272"/>
      <c r="BF6" s="233"/>
      <c r="BI6" s="273" t="s">
        <v>451</v>
      </c>
      <c r="BJ6" s="274"/>
      <c r="BL6" s="273" t="s">
        <v>480</v>
      </c>
      <c r="BM6" s="274"/>
      <c r="BO6" s="273" t="s">
        <v>454</v>
      </c>
      <c r="BP6" s="274"/>
      <c r="BS6" s="273" t="s">
        <v>481</v>
      </c>
      <c r="BT6" s="274"/>
      <c r="BX6" s="271" t="s">
        <v>454</v>
      </c>
      <c r="BY6" s="272"/>
      <c r="BZ6" s="272"/>
      <c r="CA6" s="272"/>
      <c r="CB6" s="272"/>
      <c r="CC6" s="272"/>
      <c r="CD6" s="272"/>
      <c r="CE6" s="272"/>
    </row>
    <row r="7" spans="1:84" ht="15" thickTop="1" x14ac:dyDescent="0.35">
      <c r="A7" s="219" t="s">
        <v>123</v>
      </c>
      <c r="F7" s="154">
        <v>1</v>
      </c>
      <c r="G7" s="137"/>
      <c r="H7" s="137"/>
      <c r="J7" s="154">
        <v>2</v>
      </c>
      <c r="K7" s="137"/>
      <c r="L7" s="137"/>
      <c r="N7" s="154">
        <v>3</v>
      </c>
      <c r="O7" s="137"/>
      <c r="P7" s="137"/>
      <c r="R7" s="154">
        <v>4</v>
      </c>
      <c r="S7" s="137"/>
      <c r="U7" s="154">
        <v>5</v>
      </c>
      <c r="V7" s="137"/>
      <c r="W7" s="137"/>
    </row>
    <row r="8" spans="1:84" ht="87.5" thickBot="1" x14ac:dyDescent="0.4">
      <c r="B8" s="42" t="s">
        <v>128</v>
      </c>
      <c r="C8" s="42" t="s">
        <v>129</v>
      </c>
      <c r="D8" s="42" t="s">
        <v>320</v>
      </c>
      <c r="F8" s="42" t="s">
        <v>124</v>
      </c>
      <c r="G8" s="42" t="s">
        <v>433</v>
      </c>
      <c r="H8" s="42" t="s">
        <v>438</v>
      </c>
      <c r="J8" s="42" t="s">
        <v>304</v>
      </c>
      <c r="K8" s="42" t="s">
        <v>434</v>
      </c>
      <c r="L8" s="42" t="s">
        <v>438</v>
      </c>
      <c r="N8" s="42" t="s">
        <v>317</v>
      </c>
      <c r="O8" s="42" t="s">
        <v>435</v>
      </c>
      <c r="P8" s="42" t="s">
        <v>438</v>
      </c>
      <c r="R8" s="42" t="s">
        <v>351</v>
      </c>
      <c r="S8" s="42" t="s">
        <v>436</v>
      </c>
      <c r="U8" s="42" t="s">
        <v>301</v>
      </c>
      <c r="V8" s="42" t="s">
        <v>437</v>
      </c>
      <c r="W8" s="42" t="s">
        <v>438</v>
      </c>
      <c r="Y8" s="42" t="s">
        <v>129</v>
      </c>
      <c r="Z8" s="42" t="s">
        <v>438</v>
      </c>
      <c r="AA8" s="42" t="s">
        <v>124</v>
      </c>
      <c r="AB8" s="42" t="s">
        <v>439</v>
      </c>
      <c r="AC8" s="42" t="s">
        <v>440</v>
      </c>
      <c r="AE8" s="42" t="s">
        <v>129</v>
      </c>
      <c r="AF8" s="42" t="s">
        <v>438</v>
      </c>
      <c r="AG8" s="42" t="s">
        <v>304</v>
      </c>
      <c r="AH8" s="42" t="s">
        <v>439</v>
      </c>
      <c r="AI8" s="42" t="s">
        <v>440</v>
      </c>
      <c r="AK8" s="42" t="s">
        <v>129</v>
      </c>
      <c r="AL8" s="42" t="s">
        <v>438</v>
      </c>
      <c r="AM8" s="42" t="s">
        <v>317</v>
      </c>
      <c r="AN8" s="42" t="s">
        <v>439</v>
      </c>
      <c r="AO8" s="42" t="s">
        <v>440</v>
      </c>
      <c r="AQ8" s="42" t="s">
        <v>129</v>
      </c>
      <c r="AR8" s="42" t="s">
        <v>128</v>
      </c>
      <c r="AS8" s="42" t="s">
        <v>438</v>
      </c>
      <c r="AT8" s="42" t="s">
        <v>124</v>
      </c>
      <c r="AU8" s="42" t="s">
        <v>304</v>
      </c>
      <c r="AV8" s="42" t="s">
        <v>317</v>
      </c>
      <c r="AW8" s="42" t="s">
        <v>351</v>
      </c>
      <c r="AX8" s="42" t="s">
        <v>301</v>
      </c>
      <c r="AY8" s="42" t="s">
        <v>439</v>
      </c>
      <c r="AZ8" s="42" t="s">
        <v>440</v>
      </c>
      <c r="BB8" s="42" t="s">
        <v>438</v>
      </c>
      <c r="BC8" s="42" t="s">
        <v>445</v>
      </c>
      <c r="BD8" s="42" t="s">
        <v>446</v>
      </c>
      <c r="BE8" s="42" t="s">
        <v>447</v>
      </c>
      <c r="BF8" s="42" t="s">
        <v>706</v>
      </c>
      <c r="BG8" s="42" t="s">
        <v>448</v>
      </c>
      <c r="BI8" s="42" t="s">
        <v>452</v>
      </c>
      <c r="BJ8" s="42" t="s">
        <v>453</v>
      </c>
      <c r="BL8" s="42" t="s">
        <v>452</v>
      </c>
      <c r="BM8" s="42" t="s">
        <v>453</v>
      </c>
      <c r="BO8" s="42" t="s">
        <v>129</v>
      </c>
      <c r="BP8" s="42" t="s">
        <v>438</v>
      </c>
      <c r="BQ8" s="42" t="s">
        <v>452</v>
      </c>
      <c r="BS8" s="42" t="s">
        <v>129</v>
      </c>
      <c r="BT8" s="42" t="s">
        <v>438</v>
      </c>
      <c r="BU8" s="42" t="s">
        <v>482</v>
      </c>
      <c r="BV8" s="42" t="s">
        <v>452</v>
      </c>
      <c r="BX8" s="42" t="s">
        <v>129</v>
      </c>
      <c r="BY8" s="42" t="s">
        <v>458</v>
      </c>
      <c r="BZ8" s="42" t="s">
        <v>459</v>
      </c>
      <c r="CA8" s="42" t="s">
        <v>460</v>
      </c>
      <c r="CB8" s="42" t="s">
        <v>465</v>
      </c>
      <c r="CC8" s="42" t="s">
        <v>461</v>
      </c>
      <c r="CD8" s="42" t="s">
        <v>462</v>
      </c>
      <c r="CE8" s="42" t="s">
        <v>463</v>
      </c>
      <c r="CF8" s="42" t="s">
        <v>464</v>
      </c>
    </row>
    <row r="9" spans="1:84" x14ac:dyDescent="0.35">
      <c r="B9" s="35" t="str">
        <f>+Inputs!B18</f>
        <v>ALPE</v>
      </c>
      <c r="C9" s="35" t="str">
        <f>+Inputs!C18</f>
        <v>Alpine Energy Ltd</v>
      </c>
      <c r="D9" s="35" t="str">
        <f>+Inputs!D18</f>
        <v>Lines Business</v>
      </c>
      <c r="F9" s="149">
        <f>+Summary!E9</f>
        <v>2.6451300499999997</v>
      </c>
      <c r="G9" s="165">
        <f>+F9/$F$65</f>
        <v>2.1812998498798027E-2</v>
      </c>
      <c r="H9" s="169">
        <f>RANK(F9,$F$9:$F$64)+COUNTIF($F$9:F9,F9)-1</f>
        <v>13</v>
      </c>
      <c r="J9" s="149">
        <f>+Summary!F9</f>
        <v>1.6208091523735051</v>
      </c>
      <c r="K9" s="165">
        <f t="shared" ref="K9:K64" si="0">+J9/$J$65</f>
        <v>7.0973292003664234E-3</v>
      </c>
      <c r="L9" s="169">
        <f>RANK(J9,$J$9:$J$64)+COUNTIF($J$9:J9,J9)-1</f>
        <v>19</v>
      </c>
      <c r="N9" s="149">
        <f>+Summary!G9</f>
        <v>8.1738870498838185</v>
      </c>
      <c r="O9" s="165">
        <f t="shared" ref="O9:O64" si="1">+N9/$N$65</f>
        <v>1.8195227768410115E-2</v>
      </c>
      <c r="P9" s="169">
        <f>RANK(N9,$N$9:$N$64)+COUNTIF($N$9:N9,N9)-1</f>
        <v>13</v>
      </c>
      <c r="R9" s="148">
        <f>+Summary!H9</f>
        <v>0.17486689216156298</v>
      </c>
      <c r="S9" s="165">
        <f>+(U9/(U9-R9))-1</f>
        <v>1.4057020461184511E-2</v>
      </c>
      <c r="U9" s="181">
        <f>+F9+J9+N9+R9</f>
        <v>12.614693144418885</v>
      </c>
      <c r="V9" s="165">
        <f>+U9/$U$65</f>
        <v>1.5790763914532196E-2</v>
      </c>
      <c r="W9" s="169">
        <f>RANK(U9,$U$9:$U$64)+COUNTIF($U$9:U9,U9)-1</f>
        <v>14</v>
      </c>
      <c r="Y9" s="35" t="str" cm="1">
        <f t="array" ref="Y9">+INDEX($C$9:$C$64,MATCH(Z9,$H$9:$H$64,),)</f>
        <v>Meridian Energy Limited</v>
      </c>
      <c r="Z9" s="186">
        <v>1</v>
      </c>
      <c r="AA9" s="149" cm="1">
        <f t="array" ref="AA9">+INDEX($F$9:$F$64,MATCH(Z9,$H$9:$H$64,),)</f>
        <v>16.616420209999998</v>
      </c>
      <c r="AB9" s="147" cm="1">
        <f t="array" ref="AB9">+INDEX($G$9:$G$64,MATCH(Z9,$H$9:$H$64,),)</f>
        <v>0.13702689177650346</v>
      </c>
      <c r="AC9" s="165">
        <f>+AB9</f>
        <v>0.13702689177650346</v>
      </c>
      <c r="AE9" s="35" t="str" cm="1">
        <f t="array" ref="AE9">+INDEX($C$9:$C$64,MATCH(AF9,$L$9:$L$64,),)</f>
        <v>Vector Limited</v>
      </c>
      <c r="AF9" s="186">
        <v>1</v>
      </c>
      <c r="AG9" s="149" cm="1">
        <f t="array" ref="AG9">+INDEX($J$9:$J$64,MATCH(AF9,$L$9:$L$64,),)</f>
        <v>55.682669990997447</v>
      </c>
      <c r="AH9" s="147" cm="1">
        <f t="array" ref="AH9">+INDEX($K$9:$K$64,MATCH(AF9,$L$9:$L$64,),)</f>
        <v>0.24382774437246171</v>
      </c>
      <c r="AI9" s="165">
        <f>+AH9</f>
        <v>0.24382774437246171</v>
      </c>
      <c r="AK9" s="35" t="str" cm="1">
        <f t="array" ref="AK9">+INDEX($C$9:$C$64,MATCH(AL9,$P$9:$P$64,),)</f>
        <v>Vector Limited</v>
      </c>
      <c r="AL9" s="186">
        <v>1</v>
      </c>
      <c r="AM9" s="149" cm="1">
        <f t="array" ref="AM9">+INDEX($N$9:$N$64,MATCH(AL9,$P$9:$P$64,),)</f>
        <v>108.15525699319035</v>
      </c>
      <c r="AN9" s="147" cm="1">
        <f t="array" ref="AN9">+INDEX($O$9:$O$64,MATCH(AL9,$P$9:$P$64,),)</f>
        <v>0.24075565558126971</v>
      </c>
      <c r="AO9" s="165">
        <f>+AN9</f>
        <v>0.24075565558126971</v>
      </c>
      <c r="AQ9" s="35" t="str" cm="1">
        <f t="array" ref="AQ9">+INDEX($C$9:$C$64,MATCH(AS9,$W$9:$W$64,),)</f>
        <v>Vector Limited</v>
      </c>
      <c r="AR9" s="35" t="str" cm="1">
        <f t="array" ref="AR9">+INDEX($B$9:$B$64,MATCH(AQ9,$C$9:$C$64,),)</f>
        <v>VECT</v>
      </c>
      <c r="AS9" s="186">
        <v>1</v>
      </c>
      <c r="AT9" s="149" cm="1">
        <f t="array" ref="AT9">+INDEX($F$9:$F$64,MATCH(AQ9,$C$9:$C$64,),)</f>
        <v>13.150265010000002</v>
      </c>
      <c r="AU9" s="149" cm="1">
        <f t="array" ref="AU9">+INDEX($J$9:$J$64,MATCH(AQ9,$C$9:$C$64,),)</f>
        <v>55.682669990997447</v>
      </c>
      <c r="AV9" s="149" cm="1">
        <f t="array" ref="AV9">+INDEX($N$9:$N$64,MATCH(AQ9,$C$9:$C$64,),)</f>
        <v>108.15525699319035</v>
      </c>
      <c r="AW9" s="149" cm="1">
        <f t="array" ref="AW9">+INDEX($R$9:$R$64,MATCH(AQ9,$C$9:$C$64,),)</f>
        <v>2.9052592012003275</v>
      </c>
      <c r="AX9" s="149" cm="1">
        <f t="array" ref="AX9">+INDEX($U$9:$U$64,MATCH(AS9,$W$9:$W$64,),)</f>
        <v>179.89345119538811</v>
      </c>
      <c r="AY9" s="147" cm="1">
        <f t="array" ref="AY9">+INDEX($V$9:$V$64,MATCH(AS9,$W$9:$W$64,),)</f>
        <v>0.22518621619056847</v>
      </c>
      <c r="AZ9" s="147">
        <f>+AY9</f>
        <v>0.22518621619056847</v>
      </c>
      <c r="BB9" s="169">
        <f>+RANK(BG9,$BG$9:$BG$64)</f>
        <v>1</v>
      </c>
      <c r="BC9" s="161">
        <f>+SUMIF(Inputs!$B$1583:$B$1797,'Analysis II'!AR9,Inputs!$E$1583:$E$1797)</f>
        <v>13.150265009999998</v>
      </c>
      <c r="BD9" s="149">
        <f>+SUMIF(Inputs!$B$1583:$B$1797,'Analysis II'!AR9,Inputs!$D$1583:$D$1797)</f>
        <v>0</v>
      </c>
      <c r="BE9" s="149">
        <f>+SUMIF(Inputs!$B$1583:$B$1797,'Analysis II'!AR9,Inputs!$C$1583:$C$1797)</f>
        <v>158.96313404999998</v>
      </c>
      <c r="BF9" s="149">
        <f>+SUMIF(Inputs!$B$1583:$B$1797,'Analysis II'!AR9,Inputs!$F$1583:$F$1797)</f>
        <v>0</v>
      </c>
      <c r="BG9" s="194">
        <f>+SUM(BC9:BF9)</f>
        <v>172.11339905999998</v>
      </c>
      <c r="BI9" s="194">
        <f t="shared" ref="BI9:BI16" si="2">+AX9-BG9</f>
        <v>7.7800521353881322</v>
      </c>
      <c r="BJ9" s="169">
        <f>+RANK(BI9,$BI$9:$BI$64)+COUNTIF($BI$9:BI9,BI9)-1</f>
        <v>2</v>
      </c>
      <c r="BL9" s="165">
        <f t="shared" ref="BL9:BL54" si="3">+IFERROR(BI9/BG9,"n/a")</f>
        <v>4.5203059017363025E-2</v>
      </c>
      <c r="BM9" s="169">
        <f>+IFERROR(RANK(BL9,$BL$9:$BL$64)+COUNTIF($BL$9:BL9,BL9)-1,"n/a")</f>
        <v>34</v>
      </c>
      <c r="BO9" s="35" t="str" cm="1">
        <f t="array" ref="BO9">+INDEX($AQ$9:$AQ$64,MATCH(BP9,$BJ$9:$BJ$64,),)</f>
        <v>Mercury NZ Limited</v>
      </c>
      <c r="BP9" s="186">
        <v>1</v>
      </c>
      <c r="BQ9" s="161" cm="1">
        <f t="array" ref="BQ9">+INDEX($BI$9:$BI$64,MATCH(BP9,$BJ$9:$BJ$64,),)</f>
        <v>8.629529036889938</v>
      </c>
      <c r="BS9" s="35" t="str" cm="1">
        <f t="array" ref="BS9">+INDEX($AQ$9:$AQ$64,MATCH(BT9,$BM$9:$BM$64,),)</f>
        <v>Todd Generation Taranaki Limited</v>
      </c>
      <c r="BT9" s="186">
        <v>1</v>
      </c>
      <c r="BU9" s="201" cm="1">
        <f t="array" ref="BU9">+INDEX($BL$9:$BL$64,MATCH(BT9,$BM$9:$BM$64,),)</f>
        <v>14.07013095946456</v>
      </c>
      <c r="BV9" s="161" cm="1">
        <f t="array" ref="BV9">+INDEX($BQ$9:$BQ$65,MATCH(BS9,$BO$9:$BO$65,),)</f>
        <v>0.91341278160116735</v>
      </c>
      <c r="BX9" s="35" t="str">
        <f>+AQ9</f>
        <v>Vector Limited</v>
      </c>
      <c r="BY9" s="161">
        <f>+BG9</f>
        <v>172.11339905999998</v>
      </c>
      <c r="BZ9" s="190">
        <f>+AT9-BC9-BF9</f>
        <v>3.5527136788005009E-15</v>
      </c>
      <c r="CA9" s="161">
        <f>-BE9</f>
        <v>-158.96313404999998</v>
      </c>
      <c r="CB9" s="161">
        <f>-BD9</f>
        <v>0</v>
      </c>
      <c r="CC9" s="161">
        <f>+AU9</f>
        <v>55.682669990997447</v>
      </c>
      <c r="CD9" s="161">
        <f>+AV9</f>
        <v>108.15525699319035</v>
      </c>
      <c r="CE9" s="161">
        <f>+AW9</f>
        <v>2.9052592012003275</v>
      </c>
      <c r="CF9" s="194">
        <f>+SUM(BY9:CE9)</f>
        <v>179.89345119538811</v>
      </c>
    </row>
    <row r="10" spans="1:84" x14ac:dyDescent="0.35">
      <c r="B10" s="38" t="str">
        <f>+Inputs!B19</f>
        <v>BUEL</v>
      </c>
      <c r="C10" s="38" t="str">
        <f>+Inputs!C19</f>
        <v>Buller Electricity Ltd</v>
      </c>
      <c r="D10" s="38" t="str">
        <f>+Inputs!D19</f>
        <v>Lines Business</v>
      </c>
      <c r="F10" s="150">
        <f>+Summary!E10</f>
        <v>0.45926843000000001</v>
      </c>
      <c r="G10" s="166">
        <f t="shared" ref="G10:G64" si="4">+F10/$F$65</f>
        <v>3.7873455689391637E-3</v>
      </c>
      <c r="H10" s="170">
        <f>RANK(F10,$F$9:$F$64)+COUNTIF($F$9:F10,F10)-1</f>
        <v>35</v>
      </c>
      <c r="J10" s="150">
        <f>+Summary!F10</f>
        <v>0.13874857817537373</v>
      </c>
      <c r="K10" s="166">
        <f t="shared" si="0"/>
        <v>6.075634098878012E-4</v>
      </c>
      <c r="L10" s="170">
        <f>RANK(J10,$J$9:$J$64)+COUNTIF($J$9:J10,J10)-1</f>
        <v>48</v>
      </c>
      <c r="N10" s="150">
        <f>+Summary!G10</f>
        <v>1.0171062474203114</v>
      </c>
      <c r="O10" s="166">
        <f t="shared" si="1"/>
        <v>2.264097818277108E-3</v>
      </c>
      <c r="P10" s="170">
        <f>RANK(N10,$N$9:$N$64)+COUNTIF($N$9:N10,N10)-1</f>
        <v>35</v>
      </c>
      <c r="R10" s="96">
        <f>+Summary!H10</f>
        <v>2.049115844562753E-2</v>
      </c>
      <c r="S10" s="166">
        <f t="shared" ref="S10:S64" si="5">+(U10/(U10-R10))-1</f>
        <v>1.2687055538724179E-2</v>
      </c>
      <c r="U10" s="182">
        <f t="shared" ref="U10:U68" si="6">+F10+J10+N10+R10</f>
        <v>1.6356144140413127</v>
      </c>
      <c r="V10" s="166">
        <f t="shared" ref="V10:V64" si="7">+U10/$U$65</f>
        <v>2.0474220634339553E-3</v>
      </c>
      <c r="W10" s="170">
        <f>RANK(U10,$U$9:$U$64)+COUNTIF($U$9:U10,U10)-1</f>
        <v>38</v>
      </c>
      <c r="Y10" s="38" t="str" cm="1">
        <f t="array" ref="Y10">+INDEX($C$9:$C$64,MATCH(Z10,$H$9:$H$64,),)</f>
        <v>Powerco Limited</v>
      </c>
      <c r="Z10" s="188">
        <f>+Z9+1</f>
        <v>2</v>
      </c>
      <c r="AA10" s="153" cm="1">
        <f t="array" ref="AA10">+INDEX($F$9:$F$64,MATCH(Z10,$H$9:$H$64,),)</f>
        <v>16.020362289999998</v>
      </c>
      <c r="AB10" s="145" cm="1">
        <f t="array" ref="AB10">+INDEX($G$9:$G$64,MATCH(Z10,$H$9:$H$64,),)</f>
        <v>0.13211151511509633</v>
      </c>
      <c r="AC10" s="166">
        <f>+AC9+AB10</f>
        <v>0.26913840689159979</v>
      </c>
      <c r="AE10" s="38" t="str" cm="1">
        <f t="array" ref="AE10">+INDEX($C$9:$C$64,MATCH(AF10,$L$9:$L$64,),)</f>
        <v>Meridian Energy Limited</v>
      </c>
      <c r="AF10" s="188">
        <f>+AF9+1</f>
        <v>2</v>
      </c>
      <c r="AG10" s="153" cm="1">
        <f t="array" ref="AG10">+INDEX($J$9:$J$64,MATCH(AF10,$L$9:$L$64,),)</f>
        <v>47.766170595498465</v>
      </c>
      <c r="AH10" s="145" cm="1">
        <f t="array" ref="AH10">+INDEX($K$9:$K$64,MATCH(AF10,$L$9:$L$64,),)</f>
        <v>0.20916234145190224</v>
      </c>
      <c r="AI10" s="166">
        <f>+AI9+AH10</f>
        <v>0.45299008582436395</v>
      </c>
      <c r="AK10" s="38" t="str" cm="1">
        <f t="array" ref="AK10">+INDEX($C$9:$C$64,MATCH(AL10,$P$9:$P$64,),)</f>
        <v>Powerco Limited</v>
      </c>
      <c r="AL10" s="188">
        <f>+AL9+1</f>
        <v>2</v>
      </c>
      <c r="AM10" s="153" cm="1">
        <f t="array" ref="AM10">+INDEX($N$9:$N$64,MATCH(AL10,$P$9:$P$64,),)</f>
        <v>53.207870681259656</v>
      </c>
      <c r="AN10" s="145" cm="1">
        <f t="array" ref="AN10">+INDEX($O$9:$O$64,MATCH(AL10,$P$9:$P$64,),)</f>
        <v>0.11844173037984308</v>
      </c>
      <c r="AO10" s="166">
        <f>+AO9+AN10</f>
        <v>0.35919738596111278</v>
      </c>
      <c r="AQ10" s="38" t="str" cm="1">
        <f t="array" ref="AQ10">+INDEX($C$9:$C$64,MATCH(AS10,$W$9:$W$64,),)</f>
        <v>Powerco Limited</v>
      </c>
      <c r="AR10" s="38" t="str" cm="1">
        <f t="array" ref="AR10">+INDEX($B$9:$B$64,MATCH(AQ10,$C$9:$C$64,),)</f>
        <v>POCO</v>
      </c>
      <c r="AS10" s="188">
        <f>+AS9+1</f>
        <v>2</v>
      </c>
      <c r="AT10" s="153" cm="1">
        <f t="array" ref="AT10">+INDEX($F$9:$F$64,MATCH(AQ10,$C$9:$C$64,),)</f>
        <v>16.020362289999998</v>
      </c>
      <c r="AU10" s="153" cm="1">
        <f t="array" ref="AU10">+INDEX($J$9:$J$64,MATCH(AQ10,$C$9:$C$64,),)</f>
        <v>10.922265349292585</v>
      </c>
      <c r="AV10" s="153" cm="1">
        <f t="array" ref="AV10">+INDEX($N$9:$N$64,MATCH(AQ10,$C$9:$C$64,),)</f>
        <v>53.207870681259656</v>
      </c>
      <c r="AW10" s="153" cm="1">
        <f t="array" ref="AW10">+INDEX($R$9:$R$64,MATCH(AQ10,$C$9:$C$64,),)</f>
        <v>1.1336661496423417</v>
      </c>
      <c r="AX10" s="153" cm="1">
        <f t="array" ref="AX10">+INDEX($U$9:$U$64,MATCH(AS10,$W$9:$W$64,),)</f>
        <v>81.284164470194568</v>
      </c>
      <c r="AY10" s="145" cm="1">
        <f t="array" ref="AY10">+INDEX($V$9:$V$64,MATCH(AS10,$W$9:$W$64,),)</f>
        <v>0.10174952624247734</v>
      </c>
      <c r="AZ10" s="166">
        <f>+AZ9+AY10</f>
        <v>0.3269357424330458</v>
      </c>
      <c r="BB10" s="188">
        <f t="shared" ref="BB10:BB64" si="8">+RANK(BG10,$BG$9:$BG$64)</f>
        <v>2</v>
      </c>
      <c r="BC10" s="234">
        <f>+SUMIF(Inputs!$B$1583:$B$1797,'Analysis II'!AR10,Inputs!$E$1583:$E$1797)</f>
        <v>16.020362289999998</v>
      </c>
      <c r="BD10" s="153">
        <f>+SUMIF(Inputs!$B$1583:$B$1797,'Analysis II'!AR10,Inputs!$D$1583:$D$1797)</f>
        <v>0</v>
      </c>
      <c r="BE10" s="153">
        <f>+SUMIF(Inputs!$B$1583:$B$1797,'Analysis II'!AR10,Inputs!$C$1583:$C$1797)</f>
        <v>76.188229320000005</v>
      </c>
      <c r="BF10" s="153">
        <f>+SUMIF(Inputs!$B$1583:$B$1797,'Analysis II'!AR10,Inputs!$F$1583:$F$1797)</f>
        <v>0</v>
      </c>
      <c r="BG10" s="192">
        <f t="shared" ref="BG10:BG64" si="9">+SUM(BC10:BF10)</f>
        <v>92.208591609999999</v>
      </c>
      <c r="BI10" s="196">
        <f t="shared" si="2"/>
        <v>-10.924427139805431</v>
      </c>
      <c r="BJ10" s="188">
        <f>+RANK(BI10,$BI$9:$BI$64)+COUNTIF($BI$9:BI10,BI10)-1</f>
        <v>54</v>
      </c>
      <c r="BL10" s="198">
        <f t="shared" si="3"/>
        <v>-0.11847515452801557</v>
      </c>
      <c r="BM10" s="188">
        <f>+IFERROR(RANK(BL10,$BL$9:$BL$64)+COUNTIF($BL$9:BL10,BL10)-1,"n/a")</f>
        <v>46</v>
      </c>
      <c r="BO10" s="38" t="str" cm="1">
        <f t="array" ref="BO10">+INDEX($AQ$9:$AQ$64,MATCH(BP10,$BJ$9:$BJ$64,),)</f>
        <v>Vector Limited</v>
      </c>
      <c r="BP10" s="188">
        <f>+BP9+1</f>
        <v>2</v>
      </c>
      <c r="BQ10" s="163" cm="1">
        <f t="array" ref="BQ10">+INDEX($BI$9:$BI$64,MATCH(BP10,$BJ$9:$BJ$64,),)</f>
        <v>7.7800521353881322</v>
      </c>
      <c r="BS10" s="38" t="str" cm="1">
        <f t="array" ref="BS10">+INDEX($AQ$9:$AQ$64,MATCH(BT10,$BM$9:$BM$64,),)</f>
        <v>Mercury SPV Limited</v>
      </c>
      <c r="BT10" s="188">
        <f>+BT9+1</f>
        <v>2</v>
      </c>
      <c r="BU10" s="200" cm="1">
        <f t="array" ref="BU10">+INDEX($BL$9:$BL$64,MATCH(BT10,$BM$9:$BM$64,),)</f>
        <v>6.1576756983502356</v>
      </c>
      <c r="BV10" s="163" cm="1">
        <f t="array" ref="BV10">+INDEX($BQ$9:$BQ$65,MATCH(BS10,$BO$9:$BO$65,),)</f>
        <v>0.49378967931234791</v>
      </c>
      <c r="BX10" s="38" t="str">
        <f t="shared" ref="BX10:BX64" si="10">+AQ10</f>
        <v>Powerco Limited</v>
      </c>
      <c r="BY10" s="156">
        <f t="shared" ref="BY10:BY64" si="11">+BG10</f>
        <v>92.208591609999999</v>
      </c>
      <c r="BZ10" s="189">
        <f t="shared" ref="BZ10:BZ64" si="12">+AT10-BC10-BF10</f>
        <v>0</v>
      </c>
      <c r="CA10" s="156">
        <f t="shared" ref="CA10:CA64" si="13">-BE10</f>
        <v>-76.188229320000005</v>
      </c>
      <c r="CB10" s="156">
        <f t="shared" ref="CB10:CB64" si="14">-BD10</f>
        <v>0</v>
      </c>
      <c r="CC10" s="156">
        <f t="shared" ref="CC10:CC41" si="15">+AU10</f>
        <v>10.922265349292585</v>
      </c>
      <c r="CD10" s="156">
        <f t="shared" ref="CD10:CD41" si="16">+AV10</f>
        <v>53.207870681259656</v>
      </c>
      <c r="CE10" s="156">
        <f t="shared" ref="CE10:CE64" si="17">+AW10</f>
        <v>1.1336661496423417</v>
      </c>
      <c r="CF10" s="192">
        <f t="shared" ref="CF10:CF64" si="18">+SUM(BY10:CE10)</f>
        <v>81.284164470194568</v>
      </c>
    </row>
    <row r="11" spans="1:84" x14ac:dyDescent="0.35">
      <c r="B11" s="35" t="str">
        <f>+Inputs!B20</f>
        <v>CHBP</v>
      </c>
      <c r="C11" s="35" t="str">
        <f>+Inputs!C20</f>
        <v>Centralines Limited</v>
      </c>
      <c r="D11" s="35" t="str">
        <f>+Inputs!D20</f>
        <v>Lines Business</v>
      </c>
      <c r="F11" s="151">
        <f>+Summary!E11</f>
        <v>0.76442118000000003</v>
      </c>
      <c r="G11" s="167">
        <f t="shared" si="4"/>
        <v>6.3037800548934901E-3</v>
      </c>
      <c r="H11" s="171">
        <f>RANK(F11,$F$9:$F$64)+COUNTIF($F$9:F11,F11)-1</f>
        <v>31</v>
      </c>
      <c r="J11" s="151">
        <f>+Summary!F11</f>
        <v>0.35827183613967589</v>
      </c>
      <c r="K11" s="167">
        <f t="shared" si="0"/>
        <v>1.5688294705020584E-3</v>
      </c>
      <c r="L11" s="171">
        <f>RANK(J11,$J$9:$J$64)+COUNTIF($J$9:J11,J11)-1</f>
        <v>38</v>
      </c>
      <c r="N11" s="151">
        <f>+Summary!G11</f>
        <v>1.0562250269232325</v>
      </c>
      <c r="O11" s="167">
        <f t="shared" si="1"/>
        <v>2.3511769641882301E-3</v>
      </c>
      <c r="P11" s="171">
        <f>RANK(N11,$N$9:$N$64)+COUNTIF($N$9:N11,N11)-1</f>
        <v>34</v>
      </c>
      <c r="R11" s="95">
        <f>+Summary!H11</f>
        <v>2.4427254171110437E-2</v>
      </c>
      <c r="S11" s="167">
        <f t="shared" si="5"/>
        <v>1.1210726465311627E-2</v>
      </c>
      <c r="U11" s="183">
        <f t="shared" si="6"/>
        <v>2.2033452972340188</v>
      </c>
      <c r="V11" s="167">
        <f t="shared" si="7"/>
        <v>2.7580936779433591E-3</v>
      </c>
      <c r="W11" s="171">
        <f>RANK(U11,$U$9:$U$64)+COUNTIF($U$9:U11,U11)-1</f>
        <v>35</v>
      </c>
      <c r="Y11" s="35" t="str" cm="1">
        <f t="array" ref="Y11">+INDEX($C$9:$C$64,MATCH(Z11,$H$9:$H$64,),)</f>
        <v>Vector Limited</v>
      </c>
      <c r="Z11" s="169">
        <f t="shared" ref="Z11:Z64" si="19">+Z10+1</f>
        <v>3</v>
      </c>
      <c r="AA11" s="149" cm="1">
        <f t="array" ref="AA11">+INDEX($F$9:$F$64,MATCH(Z11,$H$9:$H$64,),)</f>
        <v>13.150265010000002</v>
      </c>
      <c r="AB11" s="147" cm="1">
        <f t="array" ref="AB11">+INDEX($G$9:$G$64,MATCH(Z11,$H$9:$H$64,),)</f>
        <v>0.10844333000637391</v>
      </c>
      <c r="AC11" s="165">
        <f>+AC10+AB11</f>
        <v>0.3775817368979737</v>
      </c>
      <c r="AE11" s="35" t="str" cm="1">
        <f t="array" ref="AE11">+INDEX($C$9:$C$64,MATCH(AF11,$L$9:$L$64,),)</f>
        <v>Contact Energy Limited</v>
      </c>
      <c r="AF11" s="169">
        <f t="shared" ref="AF11:AF64" si="20">+AF10+1</f>
        <v>3</v>
      </c>
      <c r="AG11" s="149" cm="1">
        <f t="array" ref="AG11">+INDEX($J$9:$J$64,MATCH(AF11,$L$9:$L$64,),)</f>
        <v>23.777994315472938</v>
      </c>
      <c r="AH11" s="147" cm="1">
        <f t="array" ref="AH11">+INDEX($K$9:$K$64,MATCH(AF11,$L$9:$L$64,),)</f>
        <v>0.10412098989829939</v>
      </c>
      <c r="AI11" s="165">
        <f>+AI10+AH11</f>
        <v>0.55711107572266338</v>
      </c>
      <c r="AK11" s="35" t="str" cm="1">
        <f t="array" ref="AK11">+INDEX($C$9:$C$64,MATCH(AL11,$P$9:$P$64,),)</f>
        <v>Orion New Zealand Limited</v>
      </c>
      <c r="AL11" s="169">
        <f t="shared" ref="AL11:AL64" si="21">+AL10+1</f>
        <v>3</v>
      </c>
      <c r="AM11" s="149" cm="1">
        <f t="array" ref="AM11">+INDEX($N$9:$N$64,MATCH(AL11,$P$9:$P$64,),)</f>
        <v>39.663691466220214</v>
      </c>
      <c r="AN11" s="147" cm="1">
        <f t="array" ref="AN11">+INDEX($O$9:$O$64,MATCH(AL11,$P$9:$P$64,),)</f>
        <v>8.8292130287520837E-2</v>
      </c>
      <c r="AO11" s="165">
        <f>+AO10+AN11</f>
        <v>0.44748951624863365</v>
      </c>
      <c r="AQ11" s="35" t="str" cm="1">
        <f t="array" ref="AQ11">+INDEX($C$9:$C$64,MATCH(AS11,$W$9:$W$64,),)</f>
        <v>Meridian Energy Limited</v>
      </c>
      <c r="AR11" s="35" t="str" cm="1">
        <f t="array" ref="AR11">+INDEX($B$9:$B$64,MATCH(AQ11,$C$9:$C$64,),)</f>
        <v>MERI</v>
      </c>
      <c r="AS11" s="169">
        <f t="shared" ref="AS11:AS64" si="22">+AS10+1</f>
        <v>3</v>
      </c>
      <c r="AT11" s="149" cm="1">
        <f t="array" ref="AT11">+INDEX($F$9:$F$64,MATCH(AQ11,$C$9:$C$64,),)</f>
        <v>16.616420209999998</v>
      </c>
      <c r="AU11" s="149" cm="1">
        <f t="array" ref="AU11">+INDEX($J$9:$J$64,MATCH(AQ11,$C$9:$C$64,),)</f>
        <v>47.766170595498465</v>
      </c>
      <c r="AV11" s="149" cm="1">
        <f t="array" ref="AV11">+INDEX($N$9:$N$64,MATCH(AQ11,$C$9:$C$64,),)</f>
        <v>1.3864867592820835</v>
      </c>
      <c r="AW11" s="149" cm="1">
        <f t="array" ref="AW11">+INDEX($R$9:$R$64,MATCH(AQ11,$C$9:$C$64,),)</f>
        <v>0.85776392117545219</v>
      </c>
      <c r="AX11" s="149" cm="1">
        <f t="array" ref="AX11">+INDEX($U$9:$U$64,MATCH(AS11,$W$9:$W$64,),)</f>
        <v>66.626841485955993</v>
      </c>
      <c r="AY11" s="147" cm="1">
        <f t="array" ref="AY11">+INDEX($V$9:$V$64,MATCH(AS11,$W$9:$W$64,),)</f>
        <v>8.3401848323291616E-2</v>
      </c>
      <c r="AZ11" s="165">
        <f>+AZ10+AY11</f>
        <v>0.41033759075633741</v>
      </c>
      <c r="BB11" s="169">
        <f t="shared" si="8"/>
        <v>3</v>
      </c>
      <c r="BC11" s="235">
        <f>+SUMIF(Inputs!$B$1583:$B$1797,'Analysis II'!AR11,Inputs!$E$1583:$E$1797)</f>
        <v>16.616420209999998</v>
      </c>
      <c r="BD11" s="149">
        <f>+SUMIF(Inputs!$B$1583:$B$1797,'Analysis II'!AR11,Inputs!$D$1583:$D$1797)</f>
        <v>64.252195929999999</v>
      </c>
      <c r="BE11" s="149">
        <f>+SUMIF(Inputs!$B$1583:$B$1797,'Analysis II'!AR11,Inputs!$C$1583:$C$1797)</f>
        <v>6.9237419999999994E-2</v>
      </c>
      <c r="BF11" s="149">
        <f>+SUMIF(Inputs!$B$1583:$B$1797,'Analysis II'!AR11,Inputs!$F$1583:$F$1797)</f>
        <v>0</v>
      </c>
      <c r="BG11" s="195">
        <f t="shared" si="9"/>
        <v>80.937853559999994</v>
      </c>
      <c r="BI11" s="194">
        <f t="shared" si="2"/>
        <v>-14.311012074044001</v>
      </c>
      <c r="BJ11" s="169">
        <f>+RANK(BI11,$BI$9:$BI$64)+COUNTIF($BI$9:BI11,BI11)-1</f>
        <v>56</v>
      </c>
      <c r="BL11" s="199">
        <f t="shared" si="3"/>
        <v>-0.17681482081106972</v>
      </c>
      <c r="BM11" s="169">
        <f>+IFERROR(RANK(BL11,$BL$9:$BL$64)+COUNTIF($BL$9:BL11,BL11)-1,"n/a")</f>
        <v>50</v>
      </c>
      <c r="BO11" s="35" t="str" cm="1">
        <f t="array" ref="BO11">+INDEX($AQ$9:$AQ$64,MATCH(BP11,$BJ$9:$BJ$64,),)</f>
        <v>New Zealand Steel Limited</v>
      </c>
      <c r="BP11" s="169">
        <f t="shared" ref="BP11:BP64" si="23">+BP10+1</f>
        <v>3</v>
      </c>
      <c r="BQ11" s="161" cm="1">
        <f t="array" ref="BQ11">+INDEX($BI$9:$BI$64,MATCH(BP11,$BJ$9:$BJ$64,),)</f>
        <v>6.8473367139413277</v>
      </c>
      <c r="BS11" s="35" t="str" cm="1">
        <f t="array" ref="BS11">+INDEX($AQ$9:$AQ$64,MATCH(BT11,$BM$9:$BM$64,),)</f>
        <v>Nga Awa Purua Joint Venture</v>
      </c>
      <c r="BT11" s="169">
        <f t="shared" ref="BT11:BT64" si="24">+BT10+1</f>
        <v>3</v>
      </c>
      <c r="BU11" s="201" cm="1">
        <f t="array" ref="BU11">+INDEX($BL$9:$BL$64,MATCH(BT11,$BM$9:$BM$64,),)</f>
        <v>4.775020007249803</v>
      </c>
      <c r="BV11" s="161" cm="1">
        <f t="array" ref="BV11">+INDEX($BQ$9:$BQ$65,MATCH(BS11,$BO$9:$BO$65,),)</f>
        <v>2.038431019990103</v>
      </c>
      <c r="BX11" s="35" t="str">
        <f t="shared" si="10"/>
        <v>Meridian Energy Limited</v>
      </c>
      <c r="BY11" s="162">
        <f t="shared" si="11"/>
        <v>80.937853559999994</v>
      </c>
      <c r="BZ11" s="190">
        <f t="shared" si="12"/>
        <v>0</v>
      </c>
      <c r="CA11" s="162">
        <f t="shared" si="13"/>
        <v>-6.9237419999999994E-2</v>
      </c>
      <c r="CB11" s="162">
        <f t="shared" si="14"/>
        <v>-64.252195929999999</v>
      </c>
      <c r="CC11" s="162">
        <f t="shared" si="15"/>
        <v>47.766170595498465</v>
      </c>
      <c r="CD11" s="162">
        <f t="shared" si="16"/>
        <v>1.3864867592820835</v>
      </c>
      <c r="CE11" s="162">
        <f t="shared" si="17"/>
        <v>0.85776392117545219</v>
      </c>
      <c r="CF11" s="195">
        <f t="shared" si="18"/>
        <v>66.626841485955993</v>
      </c>
    </row>
    <row r="12" spans="1:84" x14ac:dyDescent="0.35">
      <c r="B12" s="38" t="str">
        <f>+Inputs!B21</f>
        <v>COUP</v>
      </c>
      <c r="C12" s="38" t="str">
        <f>+Inputs!C21</f>
        <v>Counties Power Ltd</v>
      </c>
      <c r="D12" s="38" t="str">
        <f>+Inputs!D21</f>
        <v>Lines Business</v>
      </c>
      <c r="F12" s="150">
        <f>+Summary!E12</f>
        <v>0.98603348000000002</v>
      </c>
      <c r="G12" s="166">
        <f t="shared" si="4"/>
        <v>8.1313003188650777E-3</v>
      </c>
      <c r="H12" s="170">
        <f>RANK(F12,$F$9:$F$64)+COUNTIF($F$9:F12,F12)-1</f>
        <v>28</v>
      </c>
      <c r="J12" s="150">
        <f>+Summary!F12</f>
        <v>3.4831939031750458</v>
      </c>
      <c r="K12" s="166">
        <f t="shared" si="0"/>
        <v>1.525248901966076E-2</v>
      </c>
      <c r="L12" s="170">
        <f>RANK(J12,$J$9:$J$64)+COUNTIF($J$9:J12,J12)-1</f>
        <v>11</v>
      </c>
      <c r="N12" s="150">
        <f>+Summary!G12</f>
        <v>6.6587997675707582</v>
      </c>
      <c r="O12" s="166">
        <f t="shared" si="1"/>
        <v>1.4822614711431375E-2</v>
      </c>
      <c r="P12" s="170">
        <f>RANK(N12,$N$9:$N$64)+COUNTIF($N$9:N12,N12)-1</f>
        <v>16</v>
      </c>
      <c r="R12" s="96">
        <f>+Summary!H12</f>
        <v>0.18044244335968559</v>
      </c>
      <c r="S12" s="166">
        <f t="shared" si="5"/>
        <v>1.6215133277024174E-2</v>
      </c>
      <c r="U12" s="182">
        <f t="shared" si="6"/>
        <v>11.308469594105491</v>
      </c>
      <c r="V12" s="166">
        <f t="shared" si="7"/>
        <v>1.4155665266752042E-2</v>
      </c>
      <c r="W12" s="170">
        <f>RANK(U12,$U$9:$U$64)+COUNTIF($U$9:U12,U12)-1</f>
        <v>17</v>
      </c>
      <c r="Y12" s="38" t="str" cm="1">
        <f t="array" ref="Y12">+INDEX($C$9:$C$64,MATCH(Z12,$H$9:$H$64,),)</f>
        <v>Wellington Electricity Lines Limited</v>
      </c>
      <c r="Z12" s="188">
        <f t="shared" si="19"/>
        <v>4</v>
      </c>
      <c r="AA12" s="153" cm="1">
        <f t="array" ref="AA12">+INDEX($F$9:$F$64,MATCH(Z12,$H$9:$H$64,),)</f>
        <v>8.17825107</v>
      </c>
      <c r="AB12" s="145" cm="1">
        <f t="array" ref="AB12">+INDEX($G$9:$G$64,MATCH(Z12,$H$9:$H$64,),)</f>
        <v>6.7441741971327032E-2</v>
      </c>
      <c r="AC12" s="166">
        <f t="shared" ref="AC12:AC64" si="25">+AC11+AB12</f>
        <v>0.44502347886930071</v>
      </c>
      <c r="AE12" s="38" t="str" cm="1">
        <f t="array" ref="AE12">+INDEX($C$9:$C$64,MATCH(AF12,$L$9:$L$64,),)</f>
        <v>NZ Aluminium Smelters Limited</v>
      </c>
      <c r="AF12" s="188">
        <f t="shared" si="20"/>
        <v>4</v>
      </c>
      <c r="AG12" s="153" cm="1">
        <f t="array" ref="AG12">+INDEX($J$9:$J$64,MATCH(AF12,$L$9:$L$64,),)</f>
        <v>12.379255878952312</v>
      </c>
      <c r="AH12" s="145" cm="1">
        <f t="array" ref="AH12">+INDEX($K$9:$K$64,MATCH(AF12,$L$9:$L$64,),)</f>
        <v>5.4207279185112395E-2</v>
      </c>
      <c r="AI12" s="166">
        <f t="shared" ref="AI12:AI64" si="26">+AI11+AH12</f>
        <v>0.61131835490777575</v>
      </c>
      <c r="AK12" s="38" t="str" cm="1">
        <f t="array" ref="AK12">+INDEX($C$9:$C$64,MATCH(AL12,$P$9:$P$64,),)</f>
        <v>NZ Aluminium Smelters Limited</v>
      </c>
      <c r="AL12" s="188">
        <f t="shared" si="21"/>
        <v>4</v>
      </c>
      <c r="AM12" s="153" cm="1">
        <f t="array" ref="AM12">+INDEX($N$9:$N$64,MATCH(AL12,$P$9:$P$64,),)</f>
        <v>30.292843006609576</v>
      </c>
      <c r="AN12" s="145" cm="1">
        <f t="array" ref="AN12">+INDEX($O$9:$O$64,MATCH(AL12,$P$9:$P$64,),)</f>
        <v>6.743244369467831E-2</v>
      </c>
      <c r="AO12" s="166">
        <f t="shared" ref="AO12:AO64" si="27">+AO11+AN12</f>
        <v>0.51492195994331191</v>
      </c>
      <c r="AQ12" s="38" t="str" cm="1">
        <f t="array" ref="AQ12">+INDEX($C$9:$C$64,MATCH(AS12,$W$9:$W$64,),)</f>
        <v>Orion New Zealand Limited</v>
      </c>
      <c r="AR12" s="38" t="str" cm="1">
        <f t="array" ref="AR12">+INDEX($B$9:$B$64,MATCH(AQ12,$C$9:$C$64,),)</f>
        <v>ORON</v>
      </c>
      <c r="AS12" s="188">
        <f t="shared" si="22"/>
        <v>4</v>
      </c>
      <c r="AT12" s="153" cm="1">
        <f t="array" ref="AT12">+INDEX($F$9:$F$64,MATCH(AQ12,$C$9:$C$64,),)</f>
        <v>4.1169687799999997</v>
      </c>
      <c r="AU12" s="153" cm="1">
        <f t="array" ref="AU12">+INDEX($J$9:$J$64,MATCH(AQ12,$C$9:$C$64,),)</f>
        <v>8.8527577235422985</v>
      </c>
      <c r="AV12" s="153" cm="1">
        <f t="array" ref="AV12">+INDEX($N$9:$N$64,MATCH(AQ12,$C$9:$C$64,),)</f>
        <v>39.663691466220214</v>
      </c>
      <c r="AW12" s="153" cm="1">
        <f t="array" ref="AW12">+INDEX($R$9:$R$64,MATCH(AQ12,$C$9:$C$64,),)</f>
        <v>0.8637925532646209</v>
      </c>
      <c r="AX12" s="153" cm="1">
        <f t="array" ref="AX12">+INDEX($U$9:$U$64,MATCH(AS12,$W$9:$W$64,),)</f>
        <v>53.497210523027135</v>
      </c>
      <c r="AY12" s="145" cm="1">
        <f t="array" ref="AY12">+INDEX($V$9:$V$64,MATCH(AS12,$W$9:$W$64,),)</f>
        <v>6.6966497859592938E-2</v>
      </c>
      <c r="AZ12" s="166">
        <f t="shared" ref="AZ12:AZ64" si="28">+AZ11+AY12</f>
        <v>0.47730408861593032</v>
      </c>
      <c r="BB12" s="188">
        <f t="shared" si="8"/>
        <v>4</v>
      </c>
      <c r="BC12" s="234">
        <f>+SUMIF(Inputs!$B$1583:$B$1797,'Analysis II'!AR12,Inputs!$E$1583:$E$1797)</f>
        <v>4.1169687799999997</v>
      </c>
      <c r="BD12" s="153">
        <f>+SUMIF(Inputs!$B$1583:$B$1797,'Analysis II'!AR12,Inputs!$D$1583:$D$1797)</f>
        <v>0</v>
      </c>
      <c r="BE12" s="153">
        <f>+SUMIF(Inputs!$B$1583:$B$1797,'Analysis II'!AR12,Inputs!$C$1583:$C$1797)</f>
        <v>57.479121210000002</v>
      </c>
      <c r="BF12" s="153">
        <f>+SUMIF(Inputs!$B$1583:$B$1797,'Analysis II'!AR12,Inputs!$F$1583:$F$1797)</f>
        <v>0</v>
      </c>
      <c r="BG12" s="192">
        <f t="shared" si="9"/>
        <v>61.596089990000003</v>
      </c>
      <c r="BI12" s="196">
        <f t="shared" si="2"/>
        <v>-8.0988794669728676</v>
      </c>
      <c r="BJ12" s="188">
        <f>+RANK(BI12,$BI$9:$BI$64)+COUNTIF($BI$9:BI12,BI12)-1</f>
        <v>52</v>
      </c>
      <c r="BL12" s="198">
        <f t="shared" si="3"/>
        <v>-0.13148366184099841</v>
      </c>
      <c r="BM12" s="188">
        <f>+IFERROR(RANK(BL12,$BL$9:$BL$64)+COUNTIF($BL$9:BL12,BL12)-1,"n/a")</f>
        <v>47</v>
      </c>
      <c r="BO12" s="38" t="str" cm="1">
        <f t="array" ref="BO12">+INDEX($AQ$9:$AQ$64,MATCH(BP12,$BJ$9:$BJ$64,),)</f>
        <v>EA Networks</v>
      </c>
      <c r="BP12" s="188">
        <f t="shared" si="23"/>
        <v>4</v>
      </c>
      <c r="BQ12" s="163" cm="1">
        <f t="array" ref="BQ12">+INDEX($BI$9:$BI$64,MATCH(BP12,$BJ$9:$BJ$64,),)</f>
        <v>6.0973127563728928</v>
      </c>
      <c r="BS12" s="38" t="str" cm="1">
        <f t="array" ref="BS12">+INDEX($AQ$9:$AQ$64,MATCH(BT12,$BM$9:$BM$64,),)</f>
        <v>MEL (West Wind) Limited</v>
      </c>
      <c r="BT12" s="188">
        <f t="shared" si="24"/>
        <v>4</v>
      </c>
      <c r="BU12" s="200" cm="1">
        <f t="array" ref="BU12">+INDEX($BL$9:$BL$64,MATCH(BT12,$BM$9:$BM$64,),)</f>
        <v>4.3947291144603762</v>
      </c>
      <c r="BV12" s="163" cm="1">
        <f t="array" ref="BV12">+INDEX($BQ$9:$BQ$65,MATCH(BS12,$BO$9:$BO$65,),)</f>
        <v>0.5088774620373937</v>
      </c>
      <c r="BX12" s="38" t="str">
        <f t="shared" si="10"/>
        <v>Orion New Zealand Limited</v>
      </c>
      <c r="BY12" s="156">
        <f t="shared" si="11"/>
        <v>61.596089990000003</v>
      </c>
      <c r="BZ12" s="189">
        <f t="shared" si="12"/>
        <v>0</v>
      </c>
      <c r="CA12" s="156">
        <f t="shared" si="13"/>
        <v>-57.479121210000002</v>
      </c>
      <c r="CB12" s="156">
        <f t="shared" si="14"/>
        <v>0</v>
      </c>
      <c r="CC12" s="156">
        <f t="shared" si="15"/>
        <v>8.8527577235422985</v>
      </c>
      <c r="CD12" s="156">
        <f t="shared" si="16"/>
        <v>39.663691466220214</v>
      </c>
      <c r="CE12" s="156">
        <f t="shared" si="17"/>
        <v>0.8637925532646209</v>
      </c>
      <c r="CF12" s="192">
        <f t="shared" si="18"/>
        <v>53.497210523027135</v>
      </c>
    </row>
    <row r="13" spans="1:84" x14ac:dyDescent="0.35">
      <c r="B13" s="35" t="str">
        <f>+Inputs!B22</f>
        <v>CTCT</v>
      </c>
      <c r="C13" s="35" t="str">
        <f>+Inputs!C22</f>
        <v>Contact Energy Limited</v>
      </c>
      <c r="D13" s="35" t="str">
        <f>+Inputs!D22</f>
        <v>Generator</v>
      </c>
      <c r="F13" s="151">
        <f>+Summary!E13</f>
        <v>4.1824106899999993</v>
      </c>
      <c r="G13" s="167">
        <f t="shared" si="4"/>
        <v>3.4490144672594383E-2</v>
      </c>
      <c r="H13" s="171">
        <f>RANK(F13,$F$9:$F$64)+COUNTIF($F$9:F13,F13)-1</f>
        <v>8</v>
      </c>
      <c r="J13" s="151">
        <f>+Summary!F13</f>
        <v>23.777994315472938</v>
      </c>
      <c r="K13" s="167">
        <f t="shared" si="0"/>
        <v>0.10412098989829939</v>
      </c>
      <c r="L13" s="171">
        <f>RANK(J13,$J$9:$J$64)+COUNTIF($J$9:J13,J13)-1</f>
        <v>3</v>
      </c>
      <c r="N13" s="151">
        <f>+Summary!G13</f>
        <v>1.4249468479017031</v>
      </c>
      <c r="O13" s="167">
        <f t="shared" si="1"/>
        <v>3.1719587385071655E-3</v>
      </c>
      <c r="P13" s="171">
        <f>RANK(N13,$N$9:$N$64)+COUNTIF($N$9:N13,N13)-1</f>
        <v>32</v>
      </c>
      <c r="R13" s="95">
        <f>+Summary!H13</f>
        <v>0.43162937038119187</v>
      </c>
      <c r="S13" s="167">
        <f t="shared" si="5"/>
        <v>1.4688589489583403E-2</v>
      </c>
      <c r="U13" s="183">
        <f t="shared" si="6"/>
        <v>29.816981223755832</v>
      </c>
      <c r="V13" s="167">
        <f t="shared" si="7"/>
        <v>3.7324166807551559E-2</v>
      </c>
      <c r="W13" s="171">
        <f>RANK(U13,$U$9:$U$64)+COUNTIF($U$9:U13,U13)-1</f>
        <v>7</v>
      </c>
      <c r="Y13" s="35" t="str" cm="1">
        <f t="array" ref="Y13">+INDEX($C$9:$C$64,MATCH(Z13,$H$9:$H$64,),)</f>
        <v>Unison Networks Limited</v>
      </c>
      <c r="Z13" s="169">
        <f t="shared" si="19"/>
        <v>5</v>
      </c>
      <c r="AA13" s="149" cm="1">
        <f t="array" ref="AA13">+INDEX($F$9:$F$64,MATCH(Z13,$H$9:$H$64,),)</f>
        <v>5.6398092799999997</v>
      </c>
      <c r="AB13" s="147" cm="1">
        <f t="array" ref="AB13">+INDEX($G$9:$G$64,MATCH(Z13,$H$9:$H$64,),)</f>
        <v>4.6508545528091215E-2</v>
      </c>
      <c r="AC13" s="165">
        <f t="shared" si="25"/>
        <v>0.49153202439739191</v>
      </c>
      <c r="AE13" s="35" t="str" cm="1">
        <f t="array" ref="AE13">+INDEX($C$9:$C$64,MATCH(AF13,$L$9:$L$64,),)</f>
        <v>Powerco Limited</v>
      </c>
      <c r="AF13" s="169">
        <f t="shared" si="20"/>
        <v>5</v>
      </c>
      <c r="AG13" s="149" cm="1">
        <f t="array" ref="AG13">+INDEX($J$9:$J$64,MATCH(AF13,$L$9:$L$64,),)</f>
        <v>10.922265349292585</v>
      </c>
      <c r="AH13" s="147" cm="1">
        <f t="array" ref="AH13">+INDEX($K$9:$K$64,MATCH(AF13,$L$9:$L$64,),)</f>
        <v>4.7827292117746445E-2</v>
      </c>
      <c r="AI13" s="165">
        <f t="shared" si="26"/>
        <v>0.65914564702552214</v>
      </c>
      <c r="AK13" s="35" t="str" cm="1">
        <f t="array" ref="AK13">+INDEX($C$9:$C$64,MATCH(AL13,$P$9:$P$64,),)</f>
        <v>Wellington Electricity Lines Limited</v>
      </c>
      <c r="AL13" s="169">
        <f t="shared" si="21"/>
        <v>5</v>
      </c>
      <c r="AM13" s="149" cm="1">
        <f t="array" ref="AM13">+INDEX($N$9:$N$64,MATCH(AL13,$P$9:$P$64,),)</f>
        <v>29.817214575999269</v>
      </c>
      <c r="AN13" s="147" cm="1">
        <f t="array" ref="AN13">+INDEX($O$9:$O$64,MATCH(AL13,$P$9:$P$64,),)</f>
        <v>6.6373685777512209E-2</v>
      </c>
      <c r="AO13" s="165">
        <f t="shared" si="27"/>
        <v>0.58129564572082415</v>
      </c>
      <c r="AQ13" s="35" t="str" cm="1">
        <f t="array" ref="AQ13">+INDEX($C$9:$C$64,MATCH(AS13,$W$9:$W$64,),)</f>
        <v>Wellington Electricity Lines Limited</v>
      </c>
      <c r="AR13" s="35" t="str" cm="1">
        <f t="array" ref="AR13">+INDEX($B$9:$B$64,MATCH(AQ13,$C$9:$C$64,),)</f>
        <v>UNET</v>
      </c>
      <c r="AS13" s="169">
        <f t="shared" si="22"/>
        <v>5</v>
      </c>
      <c r="AT13" s="149" cm="1">
        <f t="array" ref="AT13">+INDEX($F$9:$F$64,MATCH(AQ13,$C$9:$C$64,),)</f>
        <v>8.17825107</v>
      </c>
      <c r="AU13" s="149" cm="1">
        <f t="array" ref="AU13">+INDEX($J$9:$J$64,MATCH(AQ13,$C$9:$C$64,),)</f>
        <v>7.6174405135855023</v>
      </c>
      <c r="AV13" s="149" cm="1">
        <f t="array" ref="AV13">+INDEX($N$9:$N$64,MATCH(AQ13,$C$9:$C$64,),)</f>
        <v>29.817214575999269</v>
      </c>
      <c r="AW13" s="149" cm="1">
        <f t="array" ref="AW13">+INDEX($R$9:$R$64,MATCH(AQ13,$C$9:$C$64,),)</f>
        <v>0.65517291171544045</v>
      </c>
      <c r="AX13" s="149" cm="1">
        <f t="array" ref="AX13">+INDEX($U$9:$U$64,MATCH(AS13,$W$9:$W$64,),)</f>
        <v>46.268079071300207</v>
      </c>
      <c r="AY13" s="147" cm="1">
        <f t="array" ref="AY13">+INDEX($V$9:$V$64,MATCH(AS13,$W$9:$W$64,),)</f>
        <v>5.7917248166837285E-2</v>
      </c>
      <c r="AZ13" s="165">
        <f t="shared" si="28"/>
        <v>0.53522133678276762</v>
      </c>
      <c r="BB13" s="169">
        <f t="shared" si="8"/>
        <v>6</v>
      </c>
      <c r="BC13" s="235">
        <f>+SUMIF(Inputs!$B$1583:$B$1797,'Analysis II'!AR13,Inputs!$E$1583:$E$1797)</f>
        <v>8.30844761</v>
      </c>
      <c r="BD13" s="149">
        <f>+SUMIF(Inputs!$B$1583:$B$1797,'Analysis II'!AR13,Inputs!$D$1583:$D$1797)</f>
        <v>0</v>
      </c>
      <c r="BE13" s="149">
        <f>+SUMIF(Inputs!$B$1583:$B$1797,'Analysis II'!AR13,Inputs!$C$1583:$C$1797)</f>
        <v>46.065244260000007</v>
      </c>
      <c r="BF13" s="149">
        <f>+SUMIF(Inputs!$B$1583:$B$1797,'Analysis II'!AR13,Inputs!$F$1583:$F$1797)</f>
        <v>0</v>
      </c>
      <c r="BG13" s="195">
        <f t="shared" si="9"/>
        <v>54.373691870000009</v>
      </c>
      <c r="BI13" s="194">
        <f t="shared" si="2"/>
        <v>-8.1056127986998021</v>
      </c>
      <c r="BJ13" s="169">
        <f>+RANK(BI13,$BI$9:$BI$64)+COUNTIF($BI$9:BI13,BI13)-1</f>
        <v>53</v>
      </c>
      <c r="BL13" s="199">
        <f t="shared" si="3"/>
        <v>-0.14907232744245513</v>
      </c>
      <c r="BM13" s="169">
        <f>+IFERROR(RANK(BL13,$BL$9:$BL$64)+COUNTIF($BL$9:BL13,BL13)-1,"n/a")</f>
        <v>48</v>
      </c>
      <c r="BO13" s="35" t="str" cm="1">
        <f t="array" ref="BO13">+INDEX($AQ$9:$AQ$64,MATCH(BP13,$BJ$9:$BJ$64,),)</f>
        <v>Contact Energy Limited</v>
      </c>
      <c r="BP13" s="169">
        <f t="shared" si="23"/>
        <v>5</v>
      </c>
      <c r="BQ13" s="161" cm="1">
        <f t="array" ref="BQ13">+INDEX($BI$9:$BI$64,MATCH(BP13,$BJ$9:$BJ$64,),)</f>
        <v>5.2560853137558325</v>
      </c>
      <c r="BS13" s="35" t="str" cm="1">
        <f t="array" ref="BS13">+INDEX($AQ$9:$AQ$64,MATCH(BT13,$BM$9:$BM$64,),)</f>
        <v>Whareroa Cogeneration Limited</v>
      </c>
      <c r="BT13" s="169">
        <f t="shared" si="24"/>
        <v>5</v>
      </c>
      <c r="BU13" s="201" cm="1">
        <f t="array" ref="BU13">+INDEX($BL$9:$BL$64,MATCH(BT13,$BM$9:$BM$64,),)</f>
        <v>4.2820036251515825</v>
      </c>
      <c r="BV13" s="161" cm="1">
        <f t="array" ref="BV13">+INDEX($BQ$9:$BQ$65,MATCH(BS13,$BO$9:$BO$65,),)</f>
        <v>0.71393893544192222</v>
      </c>
      <c r="BX13" s="35" t="str">
        <f t="shared" si="10"/>
        <v>Wellington Electricity Lines Limited</v>
      </c>
      <c r="BY13" s="162">
        <f t="shared" si="11"/>
        <v>54.373691870000009</v>
      </c>
      <c r="BZ13" s="190">
        <f t="shared" si="12"/>
        <v>-0.13019654000000003</v>
      </c>
      <c r="CA13" s="162">
        <f t="shared" si="13"/>
        <v>-46.065244260000007</v>
      </c>
      <c r="CB13" s="162">
        <f t="shared" si="14"/>
        <v>0</v>
      </c>
      <c r="CC13" s="162">
        <f t="shared" si="15"/>
        <v>7.6174405135855023</v>
      </c>
      <c r="CD13" s="162">
        <f t="shared" si="16"/>
        <v>29.817214575999269</v>
      </c>
      <c r="CE13" s="162">
        <f t="shared" si="17"/>
        <v>0.65517291171544045</v>
      </c>
      <c r="CF13" s="195">
        <f t="shared" si="18"/>
        <v>46.268079071300214</v>
      </c>
    </row>
    <row r="14" spans="1:84" x14ac:dyDescent="0.35">
      <c r="B14" s="38" t="str">
        <f>+Inputs!B23</f>
        <v>DUNE</v>
      </c>
      <c r="C14" s="38" t="str">
        <f>+Inputs!C23</f>
        <v>Aurora Energy Limited</v>
      </c>
      <c r="D14" s="38" t="str">
        <f>+Inputs!D23</f>
        <v>Lines Business</v>
      </c>
      <c r="F14" s="150">
        <f>+Summary!E14</f>
        <v>4.2533524099999998</v>
      </c>
      <c r="G14" s="166">
        <f t="shared" si="4"/>
        <v>3.5075163784173476E-2</v>
      </c>
      <c r="H14" s="170">
        <f>RANK(F14,$F$9:$F$64)+COUNTIF($F$9:F14,F14)-1</f>
        <v>7</v>
      </c>
      <c r="J14" s="150">
        <f>+Summary!F14</f>
        <v>2.6791766932595169</v>
      </c>
      <c r="K14" s="166">
        <f t="shared" si="0"/>
        <v>1.1731793931547371E-2</v>
      </c>
      <c r="L14" s="170">
        <f>RANK(J14,$J$9:$J$64)+COUNTIF($J$9:J14,J14)-1</f>
        <v>13</v>
      </c>
      <c r="N14" s="150">
        <f>+Summary!G14</f>
        <v>18.070135661317394</v>
      </c>
      <c r="O14" s="166">
        <f t="shared" si="1"/>
        <v>4.0224465074840191E-2</v>
      </c>
      <c r="P14" s="170">
        <f>RANK(N14,$N$9:$N$64)+COUNTIF($N$9:N14,N14)-1</f>
        <v>7</v>
      </c>
      <c r="R14" s="96">
        <f>+Summary!H14</f>
        <v>0.37096733610922167</v>
      </c>
      <c r="S14" s="166">
        <f t="shared" si="5"/>
        <v>1.4837111947955117E-2</v>
      </c>
      <c r="U14" s="182">
        <f t="shared" si="6"/>
        <v>25.373632100686134</v>
      </c>
      <c r="V14" s="166">
        <f t="shared" si="7"/>
        <v>3.1762091203415298E-2</v>
      </c>
      <c r="W14" s="170">
        <f>RANK(U14,$U$9:$U$64)+COUNTIF($U$9:U14,U14)-1</f>
        <v>9</v>
      </c>
      <c r="Y14" s="38" t="str" cm="1">
        <f t="array" ref="Y14">+INDEX($C$9:$C$64,MATCH(Z14,$H$9:$H$64,),)</f>
        <v>Genesis Energy Ltd</v>
      </c>
      <c r="Z14" s="188">
        <f t="shared" si="19"/>
        <v>6</v>
      </c>
      <c r="AA14" s="153" cm="1">
        <f t="array" ref="AA14">+INDEX($F$9:$F$64,MATCH(Z14,$H$9:$H$64,),)</f>
        <v>5.0263274400000011</v>
      </c>
      <c r="AB14" s="145" cm="1">
        <f t="array" ref="AB14">+INDEX($G$9:$G$64,MATCH(Z14,$H$9:$H$64,),)</f>
        <v>4.1449482948177678E-2</v>
      </c>
      <c r="AC14" s="166">
        <f t="shared" si="25"/>
        <v>0.53298150734556959</v>
      </c>
      <c r="AE14" s="38" t="str" cm="1">
        <f t="array" ref="AE14">+INDEX($C$9:$C$64,MATCH(AF14,$L$9:$L$64,),)</f>
        <v>Orion New Zealand Limited</v>
      </c>
      <c r="AF14" s="188">
        <f t="shared" si="20"/>
        <v>6</v>
      </c>
      <c r="AG14" s="153" cm="1">
        <f t="array" ref="AG14">+INDEX($J$9:$J$64,MATCH(AF14,$L$9:$L$64,),)</f>
        <v>8.8527577235422985</v>
      </c>
      <c r="AH14" s="145" cm="1">
        <f t="array" ref="AH14">+INDEX($K$9:$K$64,MATCH(AF14,$L$9:$L$64,),)</f>
        <v>3.8765166030224361E-2</v>
      </c>
      <c r="AI14" s="166">
        <f t="shared" si="26"/>
        <v>0.69791081305574654</v>
      </c>
      <c r="AK14" s="38" t="str" cm="1">
        <f t="array" ref="AK14">+INDEX($C$9:$C$64,MATCH(AL14,$P$9:$P$64,),)</f>
        <v>Unison Networks Limited</v>
      </c>
      <c r="AL14" s="188">
        <f t="shared" si="21"/>
        <v>6</v>
      </c>
      <c r="AM14" s="153" cm="1">
        <f t="array" ref="AM14">+INDEX($N$9:$N$64,MATCH(AL14,$P$9:$P$64,),)</f>
        <v>18.813539616127056</v>
      </c>
      <c r="AN14" s="145" cm="1">
        <f t="array" ref="AN14">+INDEX($O$9:$O$64,MATCH(AL14,$P$9:$P$64,),)</f>
        <v>4.187929639305505E-2</v>
      </c>
      <c r="AO14" s="166">
        <f t="shared" si="27"/>
        <v>0.62317494211387925</v>
      </c>
      <c r="AQ14" s="38" t="str" cm="1">
        <f t="array" ref="AQ14">+INDEX($C$9:$C$64,MATCH(AS14,$W$9:$W$64,),)</f>
        <v>NZ Aluminium Smelters Limited</v>
      </c>
      <c r="AR14" s="38" t="str" cm="1">
        <f t="array" ref="AR14">+INDEX($B$9:$B$64,MATCH(AQ14,$C$9:$C$64,),)</f>
        <v>NZAS</v>
      </c>
      <c r="AS14" s="188">
        <f t="shared" si="22"/>
        <v>6</v>
      </c>
      <c r="AT14" s="153" cm="1">
        <f t="array" ref="AT14">+INDEX($F$9:$F$64,MATCH(AQ14,$C$9:$C$64,),)</f>
        <v>1.2710976100000002</v>
      </c>
      <c r="AU14" s="153" cm="1">
        <f t="array" ref="AU14">+INDEX($J$9:$J$64,MATCH(AQ14,$C$9:$C$64,),)</f>
        <v>12.379255878952312</v>
      </c>
      <c r="AV14" s="153" cm="1">
        <f t="array" ref="AV14">+INDEX($N$9:$N$64,MATCH(AQ14,$C$9:$C$64,),)</f>
        <v>30.292843006609576</v>
      </c>
      <c r="AW14" s="153" cm="1">
        <f t="array" ref="AW14">+INDEX($R$9:$R$64,MATCH(AQ14,$C$9:$C$64,),)</f>
        <v>0.76093894351048319</v>
      </c>
      <c r="AX14" s="153" cm="1">
        <f t="array" ref="AX14">+INDEX($U$9:$U$64,MATCH(AS14,$W$9:$W$64,),)</f>
        <v>44.704135439072374</v>
      </c>
      <c r="AY14" s="145" cm="1">
        <f t="array" ref="AY14">+INDEX($V$9:$V$64,MATCH(AS14,$W$9:$W$64,),)</f>
        <v>5.5959541832690599E-2</v>
      </c>
      <c r="AZ14" s="166">
        <f t="shared" si="28"/>
        <v>0.59118087861545821</v>
      </c>
      <c r="BB14" s="188">
        <f t="shared" si="8"/>
        <v>5</v>
      </c>
      <c r="BC14" s="234">
        <f>+SUMIF(Inputs!$B$1583:$B$1797,'Analysis II'!AR14,Inputs!$E$1583:$E$1797)</f>
        <v>1.2710976100000002</v>
      </c>
      <c r="BD14" s="153">
        <f>+SUMIF(Inputs!$B$1583:$B$1797,'Analysis II'!AR14,Inputs!$D$1583:$D$1797)</f>
        <v>0</v>
      </c>
      <c r="BE14" s="153">
        <f>+SUMIF(Inputs!$B$1583:$B$1797,'Analysis II'!AR14,Inputs!$C$1583:$C$1797)</f>
        <v>57.051928289999999</v>
      </c>
      <c r="BF14" s="153">
        <f>+SUMIF(Inputs!$B$1583:$B$1797,'Analysis II'!AR14,Inputs!$F$1583:$F$1797)</f>
        <v>0</v>
      </c>
      <c r="BG14" s="192">
        <f t="shared" si="9"/>
        <v>58.323025899999998</v>
      </c>
      <c r="BI14" s="196">
        <f t="shared" si="2"/>
        <v>-13.618890460927624</v>
      </c>
      <c r="BJ14" s="188">
        <f>+RANK(BI14,$BI$9:$BI$64)+COUNTIF($BI$9:BI14,BI14)-1</f>
        <v>55</v>
      </c>
      <c r="BL14" s="198">
        <f t="shared" si="3"/>
        <v>-0.23350795420454384</v>
      </c>
      <c r="BM14" s="188">
        <f>+IFERROR(RANK(BL14,$BL$9:$BL$64)+COUNTIF($BL$9:BL14,BL14)-1,"n/a")</f>
        <v>54</v>
      </c>
      <c r="BO14" s="38" t="str" cm="1">
        <f t="array" ref="BO14">+INDEX($AQ$9:$AQ$64,MATCH(BP14,$BJ$9:$BJ$64,),)</f>
        <v>Genesis Energy Ltd</v>
      </c>
      <c r="BP14" s="188">
        <f t="shared" si="23"/>
        <v>6</v>
      </c>
      <c r="BQ14" s="163" cm="1">
        <f t="array" ref="BQ14">+INDEX($BI$9:$BI$64,MATCH(BP14,$BJ$9:$BJ$64,),)</f>
        <v>4.2708081242756766</v>
      </c>
      <c r="BS14" s="38" t="str" cm="1">
        <f t="array" ref="BS14">+INDEX($AQ$9:$AQ$64,MATCH(BT14,$BM$9:$BM$64,),)</f>
        <v>Ngatamariki Geothermal Ltd</v>
      </c>
      <c r="BT14" s="188">
        <f t="shared" si="24"/>
        <v>6</v>
      </c>
      <c r="BU14" s="200" cm="1">
        <f t="array" ref="BU14">+INDEX($BL$9:$BL$64,MATCH(BT14,$BM$9:$BM$64,),)</f>
        <v>4.2801396140711612</v>
      </c>
      <c r="BV14" s="163" cm="1">
        <f t="array" ref="BV14">+INDEX($BQ$9:$BQ$65,MATCH(BS14,$BO$9:$BO$65,),)</f>
        <v>1.1136572732378769</v>
      </c>
      <c r="BX14" s="38" t="str">
        <f t="shared" si="10"/>
        <v>NZ Aluminium Smelters Limited</v>
      </c>
      <c r="BY14" s="156">
        <f t="shared" si="11"/>
        <v>58.323025899999998</v>
      </c>
      <c r="BZ14" s="189">
        <f t="shared" si="12"/>
        <v>0</v>
      </c>
      <c r="CA14" s="156">
        <f t="shared" si="13"/>
        <v>-57.051928289999999</v>
      </c>
      <c r="CB14" s="156">
        <f t="shared" si="14"/>
        <v>0</v>
      </c>
      <c r="CC14" s="156">
        <f t="shared" si="15"/>
        <v>12.379255878952312</v>
      </c>
      <c r="CD14" s="156">
        <f t="shared" si="16"/>
        <v>30.292843006609576</v>
      </c>
      <c r="CE14" s="156">
        <f t="shared" si="17"/>
        <v>0.76093894351048319</v>
      </c>
      <c r="CF14" s="192">
        <f t="shared" si="18"/>
        <v>44.704135439072367</v>
      </c>
    </row>
    <row r="15" spans="1:84" x14ac:dyDescent="0.35">
      <c r="B15" s="35" t="str">
        <f>+Inputs!B24</f>
        <v>EASH</v>
      </c>
      <c r="C15" s="35" t="str">
        <f>+Inputs!C24</f>
        <v>EA Networks</v>
      </c>
      <c r="D15" s="35" t="str">
        <f>+Inputs!D24</f>
        <v>Lines Business</v>
      </c>
      <c r="F15" s="151">
        <f>+Summary!E15</f>
        <v>0.29749547999999998</v>
      </c>
      <c r="G15" s="167">
        <f t="shared" si="4"/>
        <v>2.4532890012871765E-3</v>
      </c>
      <c r="H15" s="171">
        <f>RANK(F15,$F$9:$F$64)+COUNTIF($F$9:F15,F15)-1</f>
        <v>37</v>
      </c>
      <c r="J15" s="151">
        <f>+Summary!F15</f>
        <v>1.0167220609372594</v>
      </c>
      <c r="K15" s="167">
        <f t="shared" si="0"/>
        <v>4.4521041611713811E-3</v>
      </c>
      <c r="L15" s="171">
        <f>RANK(J15,$J$9:$J$64)+COUNTIF($J$9:J15,J15)-1</f>
        <v>26</v>
      </c>
      <c r="N15" s="151">
        <f>+Summary!G15</f>
        <v>9.1582808828273379</v>
      </c>
      <c r="O15" s="167">
        <f t="shared" si="1"/>
        <v>2.0386507130960175E-2</v>
      </c>
      <c r="P15" s="171">
        <f>RANK(N15,$N$9:$N$64)+COUNTIF($N$9:N15,N15)-1</f>
        <v>10</v>
      </c>
      <c r="R15" s="95">
        <f>+Summary!H15</f>
        <v>0.18178945260829607</v>
      </c>
      <c r="S15" s="167">
        <f t="shared" si="5"/>
        <v>1.7358747192147694E-2</v>
      </c>
      <c r="U15" s="183">
        <f t="shared" si="6"/>
        <v>10.654287876372893</v>
      </c>
      <c r="V15" s="167">
        <f t="shared" si="7"/>
        <v>1.3336776614950877E-2</v>
      </c>
      <c r="W15" s="171">
        <f>RANK(U15,$U$9:$U$64)+COUNTIF($U$9:U15,U15)-1</f>
        <v>19</v>
      </c>
      <c r="Y15" s="35" t="str" cm="1">
        <f t="array" ref="Y15">+INDEX($C$9:$C$64,MATCH(Z15,$H$9:$H$64,),)</f>
        <v>Aurora Energy Limited</v>
      </c>
      <c r="Z15" s="169">
        <f t="shared" si="19"/>
        <v>7</v>
      </c>
      <c r="AA15" s="149" cm="1">
        <f t="array" ref="AA15">+INDEX($F$9:$F$64,MATCH(Z15,$H$9:$H$64,),)</f>
        <v>4.2533524099999998</v>
      </c>
      <c r="AB15" s="147" cm="1">
        <f t="array" ref="AB15">+INDEX($G$9:$G$64,MATCH(Z15,$H$9:$H$64,),)</f>
        <v>3.5075163784173476E-2</v>
      </c>
      <c r="AC15" s="165">
        <f t="shared" si="25"/>
        <v>0.56805667112974312</v>
      </c>
      <c r="AE15" s="35" t="str" cm="1">
        <f t="array" ref="AE15">+INDEX($C$9:$C$64,MATCH(AF15,$L$9:$L$64,),)</f>
        <v>Genesis Energy Ltd</v>
      </c>
      <c r="AF15" s="169">
        <f t="shared" si="20"/>
        <v>7</v>
      </c>
      <c r="AG15" s="149" cm="1">
        <f t="array" ref="AG15">+INDEX($J$9:$J$64,MATCH(AF15,$L$9:$L$64,),)</f>
        <v>8.6662067368287037</v>
      </c>
      <c r="AH15" s="147" cm="1">
        <f t="array" ref="AH15">+INDEX($K$9:$K$64,MATCH(AF15,$L$9:$L$64,),)</f>
        <v>3.7948281597272655E-2</v>
      </c>
      <c r="AI15" s="165">
        <f t="shared" si="26"/>
        <v>0.73585909465301924</v>
      </c>
      <c r="AK15" s="35" t="str" cm="1">
        <f t="array" ref="AK15">+INDEX($C$9:$C$64,MATCH(AL15,$P$9:$P$64,),)</f>
        <v>Aurora Energy Limited</v>
      </c>
      <c r="AL15" s="169">
        <f t="shared" si="21"/>
        <v>7</v>
      </c>
      <c r="AM15" s="149" cm="1">
        <f t="array" ref="AM15">+INDEX($N$9:$N$64,MATCH(AL15,$P$9:$P$64,),)</f>
        <v>18.070135661317394</v>
      </c>
      <c r="AN15" s="147" cm="1">
        <f t="array" ref="AN15">+INDEX($O$9:$O$64,MATCH(AL15,$P$9:$P$64,),)</f>
        <v>4.0224465074840191E-2</v>
      </c>
      <c r="AO15" s="165">
        <f t="shared" si="27"/>
        <v>0.66339940718871948</v>
      </c>
      <c r="AQ15" s="35" t="str" cm="1">
        <f t="array" ref="AQ15">+INDEX($C$9:$C$64,MATCH(AS15,$W$9:$W$64,),)</f>
        <v>Contact Energy Limited</v>
      </c>
      <c r="AR15" s="35" t="str" cm="1">
        <f t="array" ref="AR15">+INDEX($B$9:$B$64,MATCH(AQ15,$C$9:$C$64,),)</f>
        <v>CTCT</v>
      </c>
      <c r="AS15" s="169">
        <f t="shared" si="22"/>
        <v>7</v>
      </c>
      <c r="AT15" s="149" cm="1">
        <f t="array" ref="AT15">+INDEX($F$9:$F$64,MATCH(AQ15,$C$9:$C$64,),)</f>
        <v>4.1824106899999993</v>
      </c>
      <c r="AU15" s="149" cm="1">
        <f t="array" ref="AU15">+INDEX($J$9:$J$64,MATCH(AQ15,$C$9:$C$64,),)</f>
        <v>23.777994315472938</v>
      </c>
      <c r="AV15" s="149" cm="1">
        <f t="array" ref="AV15">+INDEX($N$9:$N$64,MATCH(AQ15,$C$9:$C$64,),)</f>
        <v>1.4249468479017031</v>
      </c>
      <c r="AW15" s="149" cm="1">
        <f t="array" ref="AW15">+INDEX($R$9:$R$64,MATCH(AQ15,$C$9:$C$64,),)</f>
        <v>0.43162937038119187</v>
      </c>
      <c r="AX15" s="149" cm="1">
        <f t="array" ref="AX15">+INDEX($U$9:$U$64,MATCH(AS15,$W$9:$W$64,),)</f>
        <v>29.816981223755832</v>
      </c>
      <c r="AY15" s="147" cm="1">
        <f t="array" ref="AY15">+INDEX($V$9:$V$64,MATCH(AS15,$W$9:$W$64,),)</f>
        <v>3.7324166807551559E-2</v>
      </c>
      <c r="AZ15" s="165">
        <f t="shared" si="28"/>
        <v>0.62850504542300978</v>
      </c>
      <c r="BB15" s="169">
        <f t="shared" si="8"/>
        <v>8</v>
      </c>
      <c r="BC15" s="235">
        <f>+SUMIF(Inputs!$B$1583:$B$1797,'Analysis II'!AR15,Inputs!$E$1583:$E$1797)</f>
        <v>4.1824106900000002</v>
      </c>
      <c r="BD15" s="149">
        <f>+SUMIF(Inputs!$B$1583:$B$1797,'Analysis II'!AR15,Inputs!$D$1583:$D$1797)</f>
        <v>20.31993743</v>
      </c>
      <c r="BE15" s="149">
        <f>+SUMIF(Inputs!$B$1583:$B$1797,'Analysis II'!AR15,Inputs!$C$1583:$C$1797)</f>
        <v>5.8547790000000002E-2</v>
      </c>
      <c r="BF15" s="149">
        <f>+SUMIF(Inputs!$B$1583:$B$1797,'Analysis II'!AR15,Inputs!$F$1583:$F$1797)</f>
        <v>0</v>
      </c>
      <c r="BG15" s="195">
        <f t="shared" si="9"/>
        <v>24.560895909999999</v>
      </c>
      <c r="BI15" s="194">
        <f t="shared" si="2"/>
        <v>5.2560853137558325</v>
      </c>
      <c r="BJ15" s="169">
        <f>+RANK(BI15,$BI$9:$BI$64)+COUNTIF($BI$9:BI15,BI15)-1</f>
        <v>5</v>
      </c>
      <c r="BL15" s="199">
        <f t="shared" si="3"/>
        <v>0.21400218188359371</v>
      </c>
      <c r="BM15" s="169">
        <f>+IFERROR(RANK(BL15,$BL$9:$BL$64)+COUNTIF($BL$9:BL15,BL15)-1,"n/a")</f>
        <v>25</v>
      </c>
      <c r="BO15" s="35" t="str" cm="1">
        <f t="array" ref="BO15">+INDEX($AQ$9:$AQ$64,MATCH(BP15,$BJ$9:$BJ$64,),)</f>
        <v>Horizon Energy Distribution Ltd</v>
      </c>
      <c r="BP15" s="169">
        <f t="shared" si="23"/>
        <v>7</v>
      </c>
      <c r="BQ15" s="161" cm="1">
        <f t="array" ref="BQ15">+INDEX($BI$9:$BI$64,MATCH(BP15,$BJ$9:$BJ$64,),)</f>
        <v>4.1992301794579481</v>
      </c>
      <c r="BS15" s="35" t="str" cm="1">
        <f t="array" ref="BS15">+INDEX($AQ$9:$AQ$64,MATCH(BT15,$BM$9:$BM$64,),)</f>
        <v>Tararua Wind Power</v>
      </c>
      <c r="BT15" s="169">
        <f t="shared" si="24"/>
        <v>7</v>
      </c>
      <c r="BU15" s="201" cm="1">
        <f t="array" ref="BU15">+INDEX($BL$9:$BL$64,MATCH(BT15,$BM$9:$BM$64,),)</f>
        <v>4.1278463905744429</v>
      </c>
      <c r="BV15" s="161" cm="1">
        <f t="array" ref="BV15">+INDEX($BQ$9:$BQ$65,MATCH(BS15,$BO$9:$BO$65,),)</f>
        <v>0.27558043251352149</v>
      </c>
      <c r="BX15" s="35" t="str">
        <f t="shared" si="10"/>
        <v>Contact Energy Limited</v>
      </c>
      <c r="BY15" s="162">
        <f t="shared" si="11"/>
        <v>24.560895909999999</v>
      </c>
      <c r="BZ15" s="190">
        <f t="shared" si="12"/>
        <v>-8.8817841970012523E-16</v>
      </c>
      <c r="CA15" s="162">
        <f t="shared" si="13"/>
        <v>-5.8547790000000002E-2</v>
      </c>
      <c r="CB15" s="162">
        <f t="shared" si="14"/>
        <v>-20.31993743</v>
      </c>
      <c r="CC15" s="162">
        <f t="shared" si="15"/>
        <v>23.777994315472938</v>
      </c>
      <c r="CD15" s="162">
        <f t="shared" si="16"/>
        <v>1.4249468479017031</v>
      </c>
      <c r="CE15" s="162">
        <f t="shared" si="17"/>
        <v>0.43162937038119187</v>
      </c>
      <c r="CF15" s="195">
        <f t="shared" si="18"/>
        <v>29.816981223755835</v>
      </c>
    </row>
    <row r="16" spans="1:84" x14ac:dyDescent="0.35">
      <c r="B16" s="38" t="str">
        <f>+Inputs!B25</f>
        <v>EAST</v>
      </c>
      <c r="C16" s="38" t="str">
        <f>+Inputs!C25</f>
        <v>Eastland Network Limited</v>
      </c>
      <c r="D16" s="38" t="str">
        <f>+Inputs!D25</f>
        <v>Lines Business</v>
      </c>
      <c r="F16" s="150">
        <f>+Summary!E16</f>
        <v>0.25339321999999997</v>
      </c>
      <c r="G16" s="166">
        <f t="shared" si="4"/>
        <v>2.089600822260364E-3</v>
      </c>
      <c r="H16" s="170">
        <f>RANK(F16,$F$9:$F$64)+COUNTIF($F$9:F16,F16)-1</f>
        <v>41</v>
      </c>
      <c r="J16" s="150">
        <f>+Summary!F16</f>
        <v>0.57522024814220918</v>
      </c>
      <c r="K16" s="166">
        <f t="shared" si="0"/>
        <v>2.5188205889652635E-3</v>
      </c>
      <c r="L16" s="170">
        <f>RANK(J16,$J$9:$J$64)+COUNTIF($J$9:J16,J16)-1</f>
        <v>32</v>
      </c>
      <c r="N16" s="150">
        <f>+Summary!G16</f>
        <v>3.1149631651952632</v>
      </c>
      <c r="O16" s="166">
        <f t="shared" si="1"/>
        <v>6.9339671486824761E-3</v>
      </c>
      <c r="P16" s="170">
        <f>RANK(N16,$N$9:$N$64)+COUNTIF($N$9:N16,N16)-1</f>
        <v>26</v>
      </c>
      <c r="R16" s="96">
        <f>+Summary!H16</f>
        <v>6.4707150347706424E-2</v>
      </c>
      <c r="S16" s="166">
        <f t="shared" si="5"/>
        <v>1.6408239616975351E-2</v>
      </c>
      <c r="U16" s="182">
        <f t="shared" si="6"/>
        <v>4.0082837836851786</v>
      </c>
      <c r="V16" s="166">
        <f t="shared" si="7"/>
        <v>5.0174714680732103E-3</v>
      </c>
      <c r="W16" s="170">
        <f>RANK(U16,$U$9:$U$64)+COUNTIF($U$9:U16,U16)-1</f>
        <v>30</v>
      </c>
      <c r="Y16" s="38" t="str" cm="1">
        <f t="array" ref="Y16">+INDEX($C$9:$C$64,MATCH(Z16,$H$9:$H$64,),)</f>
        <v>Contact Energy Limited</v>
      </c>
      <c r="Z16" s="188">
        <f t="shared" si="19"/>
        <v>8</v>
      </c>
      <c r="AA16" s="153" cm="1">
        <f t="array" ref="AA16">+INDEX($F$9:$F$64,MATCH(Z16,$H$9:$H$64,),)</f>
        <v>4.1824106899999993</v>
      </c>
      <c r="AB16" s="145" cm="1">
        <f t="array" ref="AB16">+INDEX($G$9:$G$64,MATCH(Z16,$H$9:$H$64,),)</f>
        <v>3.4490144672594383E-2</v>
      </c>
      <c r="AC16" s="166">
        <f t="shared" si="25"/>
        <v>0.60254681580233749</v>
      </c>
      <c r="AE16" s="38" t="str" cm="1">
        <f t="array" ref="AE16">+INDEX($C$9:$C$64,MATCH(AF16,$L$9:$L$64,),)</f>
        <v>Wellington Electricity Lines Limited</v>
      </c>
      <c r="AF16" s="188">
        <f t="shared" si="20"/>
        <v>8</v>
      </c>
      <c r="AG16" s="153" cm="1">
        <f t="array" ref="AG16">+INDEX($J$9:$J$64,MATCH(AF16,$L$9:$L$64,),)</f>
        <v>7.6174405135855023</v>
      </c>
      <c r="AH16" s="145" cm="1">
        <f t="array" ref="AH16">+INDEX($K$9:$K$64,MATCH(AF16,$L$9:$L$64,),)</f>
        <v>3.3355859886374836E-2</v>
      </c>
      <c r="AI16" s="166">
        <f t="shared" si="26"/>
        <v>0.76921495453939404</v>
      </c>
      <c r="AK16" s="38" t="str" cm="1">
        <f t="array" ref="AK16">+INDEX($C$9:$C$64,MATCH(AL16,$P$9:$P$64,),)</f>
        <v>WEL Networks Limited</v>
      </c>
      <c r="AL16" s="188">
        <f t="shared" si="21"/>
        <v>8</v>
      </c>
      <c r="AM16" s="153" cm="1">
        <f t="array" ref="AM16">+INDEX($N$9:$N$64,MATCH(AL16,$P$9:$P$64,),)</f>
        <v>15.29054856315585</v>
      </c>
      <c r="AN16" s="145" cm="1">
        <f t="array" ref="AN16">+INDEX($O$9:$O$64,MATCH(AL16,$P$9:$P$64,),)</f>
        <v>3.4037051419068876E-2</v>
      </c>
      <c r="AO16" s="166">
        <f t="shared" si="27"/>
        <v>0.69743645860778836</v>
      </c>
      <c r="AQ16" s="38" t="str" cm="1">
        <f t="array" ref="AQ16">+INDEX($C$9:$C$64,MATCH(AS16,$W$9:$W$64,),)</f>
        <v>Unison Networks Limited</v>
      </c>
      <c r="AR16" s="38" t="str" cm="1">
        <f t="array" ref="AR16">+INDEX($B$9:$B$64,MATCH(AQ16,$C$9:$C$64,),)</f>
        <v>UNIS</v>
      </c>
      <c r="AS16" s="188">
        <f t="shared" si="22"/>
        <v>8</v>
      </c>
      <c r="AT16" s="153" cm="1">
        <f t="array" ref="AT16">+INDEX($F$9:$F$64,MATCH(AQ16,$C$9:$C$64,),)</f>
        <v>5.6398092799999997</v>
      </c>
      <c r="AU16" s="153" cm="1">
        <f t="array" ref="AU16">+INDEX($J$9:$J$64,MATCH(AQ16,$C$9:$C$64,),)</f>
        <v>2.1562034316376164</v>
      </c>
      <c r="AV16" s="153" cm="1">
        <f t="array" ref="AV16">+INDEX($N$9:$N$64,MATCH(AQ16,$C$9:$C$64,),)</f>
        <v>18.813539616127056</v>
      </c>
      <c r="AW16" s="153" cm="1">
        <f t="array" ref="AW16">+INDEX($R$9:$R$64,MATCH(AQ16,$C$9:$C$64,),)</f>
        <v>0.37099119138091363</v>
      </c>
      <c r="AX16" s="153" cm="1">
        <f t="array" ref="AX16">+INDEX($U$9:$U$64,MATCH(AS16,$W$9:$W$64,),)</f>
        <v>26.980543519145584</v>
      </c>
      <c r="AY16" s="145" cm="1">
        <f t="array" ref="AY16">+INDEX($V$9:$V$64,MATCH(AS16,$W$9:$W$64,),)</f>
        <v>3.3773583559984083E-2</v>
      </c>
      <c r="AZ16" s="166">
        <f t="shared" si="28"/>
        <v>0.66227862898299383</v>
      </c>
      <c r="BB16" s="188">
        <f t="shared" si="8"/>
        <v>7</v>
      </c>
      <c r="BC16" s="234">
        <f>+SUMIF(Inputs!$B$1583:$B$1797,'Analysis II'!AR16,Inputs!$E$1583:$E$1797)</f>
        <v>5.6398092799999997</v>
      </c>
      <c r="BD16" s="153">
        <f>+SUMIF(Inputs!$B$1583:$B$1797,'Analysis II'!AR16,Inputs!$D$1583:$D$1797)</f>
        <v>0</v>
      </c>
      <c r="BE16" s="153">
        <f>+SUMIF(Inputs!$B$1583:$B$1797,'Analysis II'!AR16,Inputs!$C$1583:$C$1797)</f>
        <v>24.198282150000001</v>
      </c>
      <c r="BF16" s="153">
        <f>+SUMIF(Inputs!$B$1583:$B$1797,'Analysis II'!AR16,Inputs!$F$1583:$F$1797)</f>
        <v>0</v>
      </c>
      <c r="BG16" s="192">
        <f t="shared" si="9"/>
        <v>29.838091429999999</v>
      </c>
      <c r="BI16" s="196">
        <f t="shared" si="2"/>
        <v>-2.8575479108544144</v>
      </c>
      <c r="BJ16" s="188">
        <f>+RANK(BI16,$BI$9:$BI$64)+COUNTIF($BI$9:BI16,BI16)-1</f>
        <v>51</v>
      </c>
      <c r="BL16" s="198">
        <f t="shared" si="3"/>
        <v>-9.5768454814149431E-2</v>
      </c>
      <c r="BM16" s="188">
        <f>+IFERROR(RANK(BL16,$BL$9:$BL$64)+COUNTIF($BL$9:BL16,BL16)-1,"n/a")</f>
        <v>42</v>
      </c>
      <c r="BO16" s="38" t="str" cm="1">
        <f t="array" ref="BO16">+INDEX($AQ$9:$AQ$64,MATCH(BP16,$BJ$9:$BJ$64,),)</f>
        <v>Aurora Energy Limited</v>
      </c>
      <c r="BP16" s="188">
        <f t="shared" si="23"/>
        <v>8</v>
      </c>
      <c r="BQ16" s="163" cm="1">
        <f t="array" ref="BQ16">+INDEX($BI$9:$BI$64,MATCH(BP16,$BJ$9:$BJ$64,),)</f>
        <v>3.2586060106861332</v>
      </c>
      <c r="BS16" s="38" t="str" cm="1">
        <f t="array" ref="BS16">+INDEX($AQ$9:$AQ$64,MATCH(BT16,$BM$9:$BM$64,),)</f>
        <v>Waverley Wind Farm</v>
      </c>
      <c r="BT16" s="188">
        <f t="shared" si="24"/>
        <v>8</v>
      </c>
      <c r="BU16" s="200" cm="1">
        <f t="array" ref="BU16">+INDEX($BL$9:$BL$64,MATCH(BT16,$BM$9:$BM$64,),)</f>
        <v>3.9407595464686964</v>
      </c>
      <c r="BV16" s="163" cm="1">
        <f t="array" ref="BV16">+INDEX($BQ$9:$BQ$65,MATCH(BS16,$BO$9:$BO$65,),)</f>
        <v>0.28916134968680629</v>
      </c>
      <c r="BX16" s="38" t="str">
        <f t="shared" si="10"/>
        <v>Unison Networks Limited</v>
      </c>
      <c r="BY16" s="156">
        <f t="shared" si="11"/>
        <v>29.838091429999999</v>
      </c>
      <c r="BZ16" s="189">
        <f t="shared" si="12"/>
        <v>0</v>
      </c>
      <c r="CA16" s="156">
        <f t="shared" si="13"/>
        <v>-24.198282150000001</v>
      </c>
      <c r="CB16" s="156">
        <f t="shared" si="14"/>
        <v>0</v>
      </c>
      <c r="CC16" s="156">
        <f t="shared" si="15"/>
        <v>2.1562034316376164</v>
      </c>
      <c r="CD16" s="156">
        <f t="shared" si="16"/>
        <v>18.813539616127056</v>
      </c>
      <c r="CE16" s="156">
        <f t="shared" si="17"/>
        <v>0.37099119138091363</v>
      </c>
      <c r="CF16" s="192">
        <f t="shared" si="18"/>
        <v>26.980543519145581</v>
      </c>
    </row>
    <row r="17" spans="2:84" x14ac:dyDescent="0.35">
      <c r="B17" s="35" t="str">
        <f>+Inputs!B26</f>
        <v>GENE</v>
      </c>
      <c r="C17" s="35" t="str">
        <f>+Inputs!C26</f>
        <v>Genesis Energy Ltd</v>
      </c>
      <c r="D17" s="35" t="str">
        <f>+Inputs!D26</f>
        <v>Generator</v>
      </c>
      <c r="F17" s="151">
        <f>+Summary!E17</f>
        <v>5.0263274400000011</v>
      </c>
      <c r="G17" s="167">
        <f t="shared" si="4"/>
        <v>4.1449482948177678E-2</v>
      </c>
      <c r="H17" s="171">
        <f>RANK(F17,$F$9:$F$64)+COUNTIF($F$9:F17,F17)-1</f>
        <v>6</v>
      </c>
      <c r="J17" s="151">
        <f>+Summary!F17</f>
        <v>8.6662067368287037</v>
      </c>
      <c r="K17" s="167">
        <f t="shared" si="0"/>
        <v>3.7948281597272655E-2</v>
      </c>
      <c r="L17" s="171">
        <f>RANK(J17,$J$9:$J$64)+COUNTIF($J$9:J17,J17)-1</f>
        <v>7</v>
      </c>
      <c r="N17" s="151">
        <f>+Summary!G17</f>
        <v>0.69509864806167609</v>
      </c>
      <c r="O17" s="167">
        <f t="shared" si="1"/>
        <v>1.5473027882341374E-3</v>
      </c>
      <c r="P17" s="171">
        <f>RANK(N17,$N$9:$N$64)+COUNTIF($N$9:N17,N17)-1</f>
        <v>38</v>
      </c>
      <c r="R17" s="95">
        <f>+Summary!H17</f>
        <v>0.14601345938529262</v>
      </c>
      <c r="S17" s="167">
        <f t="shared" si="5"/>
        <v>1.0148539454849725E-2</v>
      </c>
      <c r="U17" s="183">
        <f t="shared" si="6"/>
        <v>14.533646284275674</v>
      </c>
      <c r="V17" s="167">
        <f t="shared" si="7"/>
        <v>1.8192862455306866E-2</v>
      </c>
      <c r="W17" s="171">
        <f>RANK(U17,$U$9:$U$64)+COUNTIF($U$9:U17,U17)-1</f>
        <v>13</v>
      </c>
      <c r="Y17" s="35" t="str" cm="1">
        <f t="array" ref="Y17">+INDEX($C$9:$C$64,MATCH(Z17,$H$9:$H$64,),)</f>
        <v>Orion New Zealand Limited</v>
      </c>
      <c r="Z17" s="169">
        <f t="shared" si="19"/>
        <v>9</v>
      </c>
      <c r="AA17" s="149" cm="1">
        <f t="array" ref="AA17">+INDEX($F$9:$F$64,MATCH(Z17,$H$9:$H$64,),)</f>
        <v>4.1169687799999997</v>
      </c>
      <c r="AB17" s="147" cm="1">
        <f t="array" ref="AB17">+INDEX($G$9:$G$64,MATCH(Z17,$H$9:$H$64,),)</f>
        <v>3.3950479605998334E-2</v>
      </c>
      <c r="AC17" s="165">
        <f t="shared" si="25"/>
        <v>0.63649729540833577</v>
      </c>
      <c r="AE17" s="35" t="str" cm="1">
        <f t="array" ref="AE17">+INDEX($C$9:$C$64,MATCH(AF17,$L$9:$L$64,),)</f>
        <v>Mercury NZ Limited</v>
      </c>
      <c r="AF17" s="169">
        <f t="shared" si="20"/>
        <v>9</v>
      </c>
      <c r="AG17" s="149" cm="1">
        <f t="array" ref="AG17">+INDEX($J$9:$J$64,MATCH(AF17,$L$9:$L$64,),)</f>
        <v>6.7351635643531598</v>
      </c>
      <c r="AH17" s="147" cm="1">
        <f t="array" ref="AH17">+INDEX($K$9:$K$64,MATCH(AF17,$L$9:$L$64,),)</f>
        <v>2.949247477072001E-2</v>
      </c>
      <c r="AI17" s="165">
        <f t="shared" si="26"/>
        <v>0.79870742931011407</v>
      </c>
      <c r="AK17" s="35" t="str" cm="1">
        <f t="array" ref="AK17">+INDEX($C$9:$C$64,MATCH(AL17,$P$9:$P$64,),)</f>
        <v>Powernet Ltd</v>
      </c>
      <c r="AL17" s="169">
        <f t="shared" si="21"/>
        <v>9</v>
      </c>
      <c r="AM17" s="149" cm="1">
        <f t="array" ref="AM17">+INDEX($N$9:$N$64,MATCH(AL17,$P$9:$P$64,),)</f>
        <v>15.274366380658087</v>
      </c>
      <c r="AN17" s="147" cm="1">
        <f t="array" ref="AN17">+INDEX($O$9:$O$64,MATCH(AL17,$P$9:$P$64,),)</f>
        <v>3.4001029573582163E-2</v>
      </c>
      <c r="AO17" s="165">
        <f t="shared" si="27"/>
        <v>0.73143748818137055</v>
      </c>
      <c r="AQ17" s="35" t="str" cm="1">
        <f t="array" ref="AQ17">+INDEX($C$9:$C$64,MATCH(AS17,$W$9:$W$64,),)</f>
        <v>Aurora Energy Limited</v>
      </c>
      <c r="AR17" s="35" t="str" cm="1">
        <f t="array" ref="AR17">+INDEX($B$9:$B$64,MATCH(AQ17,$C$9:$C$64,),)</f>
        <v>DUNE</v>
      </c>
      <c r="AS17" s="169">
        <f t="shared" si="22"/>
        <v>9</v>
      </c>
      <c r="AT17" s="149" cm="1">
        <f t="array" ref="AT17">+INDEX($F$9:$F$64,MATCH(AQ17,$C$9:$C$64,),)</f>
        <v>4.2533524099999998</v>
      </c>
      <c r="AU17" s="149" cm="1">
        <f t="array" ref="AU17">+INDEX($J$9:$J$64,MATCH(AQ17,$C$9:$C$64,),)</f>
        <v>2.6791766932595169</v>
      </c>
      <c r="AV17" s="149" cm="1">
        <f t="array" ref="AV17">+INDEX($N$9:$N$64,MATCH(AQ17,$C$9:$C$64,),)</f>
        <v>18.070135661317394</v>
      </c>
      <c r="AW17" s="149" cm="1">
        <f t="array" ref="AW17">+INDEX($R$9:$R$64,MATCH(AQ17,$C$9:$C$64,),)</f>
        <v>0.37096733610922167</v>
      </c>
      <c r="AX17" s="149" cm="1">
        <f t="array" ref="AX17">+INDEX($U$9:$U$64,MATCH(AS17,$W$9:$W$64,),)</f>
        <v>25.373632100686134</v>
      </c>
      <c r="AY17" s="147" cm="1">
        <f t="array" ref="AY17">+INDEX($V$9:$V$64,MATCH(AS17,$W$9:$W$64,),)</f>
        <v>3.1762091203415298E-2</v>
      </c>
      <c r="AZ17" s="165">
        <f t="shared" si="28"/>
        <v>0.69404072018640917</v>
      </c>
      <c r="BB17" s="169">
        <f t="shared" si="8"/>
        <v>10</v>
      </c>
      <c r="BC17" s="235">
        <f>+SUMIF(Inputs!$B$1583:$B$1797,'Analysis II'!AR17,Inputs!$E$1583:$E$1797)</f>
        <v>4.3076043500000001</v>
      </c>
      <c r="BD17" s="149">
        <f>+SUMIF(Inputs!$B$1583:$B$1797,'Analysis II'!AR17,Inputs!$D$1583:$D$1797)</f>
        <v>0.26740609999999998</v>
      </c>
      <c r="BE17" s="149">
        <f>+SUMIF(Inputs!$B$1583:$B$1797,'Analysis II'!AR17,Inputs!$C$1583:$C$1797)</f>
        <v>17.54001564</v>
      </c>
      <c r="BF17" s="149">
        <f>+SUMIF(Inputs!$B$1583:$B$1797,'Analysis II'!AR17,Inputs!$F$1583:$F$1797)</f>
        <v>0</v>
      </c>
      <c r="BG17" s="195">
        <f t="shared" si="9"/>
        <v>22.115026090000001</v>
      </c>
      <c r="BI17" s="194">
        <f t="shared" ref="BI17:BI64" si="29">+AX17-BG17</f>
        <v>3.2586060106861332</v>
      </c>
      <c r="BJ17" s="169">
        <f>+RANK(BI17,$BI$9:$BI$64)+COUNTIF($BI$9:BI17,BI17)-1</f>
        <v>8</v>
      </c>
      <c r="BL17" s="199">
        <f t="shared" si="3"/>
        <v>0.1473480518370093</v>
      </c>
      <c r="BM17" s="169">
        <f>+IFERROR(RANK(BL17,$BL$9:$BL$64)+COUNTIF($BL$9:BL17,BL17)-1,"n/a")</f>
        <v>28</v>
      </c>
      <c r="BO17" s="35" t="str" cm="1">
        <f t="array" ref="BO17">+INDEX($AQ$9:$AQ$64,MATCH(BP17,$BJ$9:$BJ$64,),)</f>
        <v>Norske Skog Tasman Limited</v>
      </c>
      <c r="BP17" s="169">
        <f t="shared" si="23"/>
        <v>9</v>
      </c>
      <c r="BQ17" s="161" cm="1">
        <f t="array" ref="BQ17">+INDEX($BI$9:$BI$64,MATCH(BP17,$BJ$9:$BJ$64,),)</f>
        <v>2.6571053889958338</v>
      </c>
      <c r="BS17" s="35" t="str" cm="1">
        <f t="array" ref="BS17">+INDEX($AQ$9:$AQ$64,MATCH(BT17,$BM$9:$BM$64,),)</f>
        <v>MEL (Te Apiti) Limited</v>
      </c>
      <c r="BT17" s="169">
        <f t="shared" si="24"/>
        <v>9</v>
      </c>
      <c r="BU17" s="201" cm="1">
        <f t="array" ref="BU17">+INDEX($BL$9:$BL$64,MATCH(BT17,$BM$9:$BM$64,),)</f>
        <v>2.6669976782758349</v>
      </c>
      <c r="BV17" s="161" cm="1">
        <f t="array" ref="BV17">+INDEX($BQ$9:$BQ$65,MATCH(BS17,$BO$9:$BO$65,),)</f>
        <v>0.19283969409562149</v>
      </c>
      <c r="BX17" s="35" t="str">
        <f t="shared" si="10"/>
        <v>Aurora Energy Limited</v>
      </c>
      <c r="BY17" s="162">
        <f t="shared" si="11"/>
        <v>22.115026090000001</v>
      </c>
      <c r="BZ17" s="190">
        <f t="shared" si="12"/>
        <v>-5.4251940000000332E-2</v>
      </c>
      <c r="CA17" s="162">
        <f t="shared" si="13"/>
        <v>-17.54001564</v>
      </c>
      <c r="CB17" s="162">
        <f t="shared" si="14"/>
        <v>-0.26740609999999998</v>
      </c>
      <c r="CC17" s="162">
        <f t="shared" si="15"/>
        <v>2.6791766932595169</v>
      </c>
      <c r="CD17" s="162">
        <f t="shared" si="16"/>
        <v>18.070135661317394</v>
      </c>
      <c r="CE17" s="162">
        <f t="shared" si="17"/>
        <v>0.37096733610922167</v>
      </c>
      <c r="CF17" s="195">
        <f t="shared" si="18"/>
        <v>25.373632100686134</v>
      </c>
    </row>
    <row r="18" spans="2:84" x14ac:dyDescent="0.35">
      <c r="B18" s="38" t="str">
        <f>+Inputs!B27</f>
        <v>HORO</v>
      </c>
      <c r="C18" s="38" t="str">
        <f>+Inputs!C27</f>
        <v>Electra Limited</v>
      </c>
      <c r="D18" s="38" t="str">
        <f>+Inputs!D27</f>
        <v>Lines Business</v>
      </c>
      <c r="F18" s="150">
        <f>+Summary!E18</f>
        <v>1.6275399700000002</v>
      </c>
      <c r="G18" s="166">
        <f t="shared" si="4"/>
        <v>1.3421467470888168E-2</v>
      </c>
      <c r="H18" s="170">
        <f>RANK(F18,$F$9:$F$64)+COUNTIF($F$9:F18,F18)-1</f>
        <v>19</v>
      </c>
      <c r="J18" s="150">
        <f>+Summary!F18</f>
        <v>1.4911066272019411</v>
      </c>
      <c r="K18" s="166">
        <f t="shared" si="0"/>
        <v>6.5293773733957E-3</v>
      </c>
      <c r="L18" s="170">
        <f>RANK(J18,$J$9:$J$64)+COUNTIF($J$9:J18,J18)-1</f>
        <v>20</v>
      </c>
      <c r="N18" s="150">
        <f>+Summary!G18</f>
        <v>5.7713981581002125</v>
      </c>
      <c r="O18" s="166">
        <f t="shared" si="1"/>
        <v>1.2847241879897104E-2</v>
      </c>
      <c r="P18" s="170">
        <f>RANK(N18,$N$9:$N$64)+COUNTIF($N$9:N18,N18)-1</f>
        <v>18</v>
      </c>
      <c r="R18" s="96">
        <f>+Summary!H18</f>
        <v>0.12903237118929722</v>
      </c>
      <c r="S18" s="166">
        <f t="shared" si="5"/>
        <v>1.4514254398138915E-2</v>
      </c>
      <c r="U18" s="182">
        <f t="shared" si="6"/>
        <v>9.0190771264914495</v>
      </c>
      <c r="V18" s="166">
        <f t="shared" si="7"/>
        <v>1.1289859848425557E-2</v>
      </c>
      <c r="W18" s="170">
        <f>RANK(U18,$U$9:$U$64)+COUNTIF($U$9:U18,U18)-1</f>
        <v>21</v>
      </c>
      <c r="Y18" s="38" t="str" cm="1">
        <f t="array" ref="Y18">+INDEX($C$9:$C$64,MATCH(Z18,$H$9:$H$64,),)</f>
        <v>Powernet Ltd</v>
      </c>
      <c r="Z18" s="188">
        <f t="shared" si="19"/>
        <v>10</v>
      </c>
      <c r="AA18" s="153" cm="1">
        <f t="array" ref="AA18">+INDEX($F$9:$F$64,MATCH(Z18,$H$9:$H$64,),)</f>
        <v>3.8088046299999996</v>
      </c>
      <c r="AB18" s="145" cm="1">
        <f t="array" ref="AB18">+INDEX($G$9:$G$64,MATCH(Z18,$H$9:$H$64,),)</f>
        <v>3.1409211685605017E-2</v>
      </c>
      <c r="AC18" s="166">
        <f t="shared" si="25"/>
        <v>0.66790650709394084</v>
      </c>
      <c r="AE18" s="38" t="str" cm="1">
        <f t="array" ref="AE18">+INDEX($C$9:$C$64,MATCH(AF18,$L$9:$L$64,),)</f>
        <v>Northpower Limited</v>
      </c>
      <c r="AF18" s="188">
        <f t="shared" si="20"/>
        <v>10</v>
      </c>
      <c r="AG18" s="153" cm="1">
        <f t="array" ref="AG18">+INDEX($J$9:$J$64,MATCH(AF18,$L$9:$L$64,),)</f>
        <v>6.5276821216341565</v>
      </c>
      <c r="AH18" s="145" cm="1">
        <f t="array" ref="AH18">+INDEX($K$9:$K$64,MATCH(AF18,$L$9:$L$64,),)</f>
        <v>2.8583938377161694E-2</v>
      </c>
      <c r="AI18" s="166">
        <f t="shared" si="26"/>
        <v>0.82729136768727574</v>
      </c>
      <c r="AK18" s="38" t="str" cm="1">
        <f t="array" ref="AK18">+INDEX($C$9:$C$64,MATCH(AL18,$P$9:$P$64,),)</f>
        <v>EA Networks</v>
      </c>
      <c r="AL18" s="188">
        <f t="shared" si="21"/>
        <v>10</v>
      </c>
      <c r="AM18" s="153" cm="1">
        <f t="array" ref="AM18">+INDEX($N$9:$N$64,MATCH(AL18,$P$9:$P$64,),)</f>
        <v>9.1582808828273379</v>
      </c>
      <c r="AN18" s="145" cm="1">
        <f t="array" ref="AN18">+INDEX($O$9:$O$64,MATCH(AL18,$P$9:$P$64,),)</f>
        <v>2.0386507130960175E-2</v>
      </c>
      <c r="AO18" s="166">
        <f t="shared" si="27"/>
        <v>0.75182399531233068</v>
      </c>
      <c r="AQ18" s="38" t="str" cm="1">
        <f t="array" ref="AQ18">+INDEX($C$9:$C$64,MATCH(AS18,$W$9:$W$64,),)</f>
        <v>Powernet Ltd</v>
      </c>
      <c r="AR18" s="38" t="str" cm="1">
        <f t="array" ref="AR18">+INDEX($B$9:$B$64,MATCH(AQ18,$C$9:$C$64,),)</f>
        <v>POWN</v>
      </c>
      <c r="AS18" s="188">
        <f t="shared" si="22"/>
        <v>10</v>
      </c>
      <c r="AT18" s="153" cm="1">
        <f t="array" ref="AT18">+INDEX($F$9:$F$64,MATCH(AQ18,$C$9:$C$64,),)</f>
        <v>3.8088046299999996</v>
      </c>
      <c r="AU18" s="153" cm="1">
        <f t="array" ref="AU18">+INDEX($J$9:$J$64,MATCH(AQ18,$C$9:$C$64,),)</f>
        <v>2.9132705156112464</v>
      </c>
      <c r="AV18" s="153" cm="1">
        <f t="array" ref="AV18">+INDEX($N$9:$N$64,MATCH(AQ18,$C$9:$C$64,),)</f>
        <v>15.274366380658087</v>
      </c>
      <c r="AW18" s="153" cm="1">
        <f t="array" ref="AW18">+INDEX($R$9:$R$64,MATCH(AQ18,$C$9:$C$64,),)</f>
        <v>0.32346756972715596</v>
      </c>
      <c r="AX18" s="153" cm="1">
        <f t="array" ref="AX18">+INDEX($U$9:$U$64,MATCH(AS18,$W$9:$W$64,),)</f>
        <v>22.31990909599649</v>
      </c>
      <c r="AY18" s="145" cm="1">
        <f t="array" ref="AY18">+INDEX($V$9:$V$64,MATCH(AS18,$W$9:$W$64,),)</f>
        <v>2.7939515539039006E-2</v>
      </c>
      <c r="AZ18" s="166">
        <f t="shared" si="28"/>
        <v>0.72198023572544812</v>
      </c>
      <c r="BB18" s="188">
        <f t="shared" si="8"/>
        <v>9</v>
      </c>
      <c r="BC18" s="234">
        <f>+SUMIF(Inputs!$B$1583:$B$1797,'Analysis II'!AR18,Inputs!$E$1583:$E$1797)</f>
        <v>3.8029957099999994</v>
      </c>
      <c r="BD18" s="153">
        <f>+SUMIF(Inputs!$B$1583:$B$1797,'Analysis II'!AR18,Inputs!$D$1583:$D$1797)</f>
        <v>0.19642649000000001</v>
      </c>
      <c r="BE18" s="153">
        <f>+SUMIF(Inputs!$B$1583:$B$1797,'Analysis II'!AR18,Inputs!$C$1583:$C$1797)</f>
        <v>20.32137891</v>
      </c>
      <c r="BF18" s="153">
        <f>+SUMIF(Inputs!$B$1583:$B$1797,'Analysis II'!AR18,Inputs!$F$1583:$F$1797)</f>
        <v>0</v>
      </c>
      <c r="BG18" s="192">
        <f t="shared" si="9"/>
        <v>24.320801109999998</v>
      </c>
      <c r="BI18" s="196">
        <f t="shared" si="29"/>
        <v>-2.000892014003508</v>
      </c>
      <c r="BJ18" s="188">
        <f>+RANK(BI18,$BI$9:$BI$64)+COUNTIF($BI$9:BI18,BI18)-1</f>
        <v>49</v>
      </c>
      <c r="BL18" s="198">
        <f t="shared" si="3"/>
        <v>-8.2270810281031406E-2</v>
      </c>
      <c r="BM18" s="188">
        <f>+IFERROR(RANK(BL18,$BL$9:$BL$64)+COUNTIF($BL$9:BL18,BL18)-1,"n/a")</f>
        <v>40</v>
      </c>
      <c r="BO18" s="38" t="str" cm="1">
        <f t="array" ref="BO18">+INDEX($AQ$9:$AQ$64,MATCH(BP18,$BJ$9:$BJ$64,),)</f>
        <v>Nga Awa Purua Joint Venture</v>
      </c>
      <c r="BP18" s="188">
        <f t="shared" si="23"/>
        <v>10</v>
      </c>
      <c r="BQ18" s="163" cm="1">
        <f t="array" ref="BQ18">+INDEX($BI$9:$BI$64,MATCH(BP18,$BJ$9:$BJ$64,),)</f>
        <v>2.038431019990103</v>
      </c>
      <c r="BS18" s="38" t="str" cm="1">
        <f t="array" ref="BS18">+INDEX($AQ$9:$AQ$64,MATCH(BT18,$BM$9:$BM$64,),)</f>
        <v>Mercury NZ Limited</v>
      </c>
      <c r="BT18" s="188">
        <f t="shared" si="24"/>
        <v>10</v>
      </c>
      <c r="BU18" s="200" cm="1">
        <f t="array" ref="BU18">+INDEX($BL$9:$BL$64,MATCH(BT18,$BM$9:$BM$64,),)</f>
        <v>2.4803916742687599</v>
      </c>
      <c r="BV18" s="163" cm="1">
        <f t="array" ref="BV18">+INDEX($BQ$9:$BQ$65,MATCH(BS18,$BO$9:$BO$65,),)</f>
        <v>8.629529036889938</v>
      </c>
      <c r="BX18" s="38" t="str">
        <f t="shared" si="10"/>
        <v>Powernet Ltd</v>
      </c>
      <c r="BY18" s="156">
        <f t="shared" si="11"/>
        <v>24.320801109999998</v>
      </c>
      <c r="BZ18" s="189">
        <f t="shared" si="12"/>
        <v>5.8089200000002172E-3</v>
      </c>
      <c r="CA18" s="156">
        <f t="shared" si="13"/>
        <v>-20.32137891</v>
      </c>
      <c r="CB18" s="156">
        <f t="shared" si="14"/>
        <v>-0.19642649000000001</v>
      </c>
      <c r="CC18" s="156">
        <f t="shared" si="15"/>
        <v>2.9132705156112464</v>
      </c>
      <c r="CD18" s="156">
        <f t="shared" si="16"/>
        <v>15.274366380658087</v>
      </c>
      <c r="CE18" s="156">
        <f t="shared" si="17"/>
        <v>0.32346756972715596</v>
      </c>
      <c r="CF18" s="192">
        <f t="shared" si="18"/>
        <v>22.319909095996486</v>
      </c>
    </row>
    <row r="19" spans="2:84" x14ac:dyDescent="0.35">
      <c r="B19" s="35" t="str">
        <f>+Inputs!B28</f>
        <v>HRZE</v>
      </c>
      <c r="C19" s="35" t="str">
        <f>+Inputs!C28</f>
        <v>Horizon Energy Distribution Ltd</v>
      </c>
      <c r="D19" s="35" t="str">
        <f>+Inputs!D28</f>
        <v>Lines Business</v>
      </c>
      <c r="F19" s="151">
        <f>+Summary!E19</f>
        <v>2.4471983799999997</v>
      </c>
      <c r="G19" s="167">
        <f t="shared" si="4"/>
        <v>2.0180759955148883E-2</v>
      </c>
      <c r="H19" s="171">
        <f>RANK(F19,$F$9:$F$64)+COUNTIF($F$9:F19,F19)-1</f>
        <v>15</v>
      </c>
      <c r="J19" s="151">
        <f>+Summary!F19</f>
        <v>0.39299104440813909</v>
      </c>
      <c r="K19" s="167">
        <f t="shared" si="0"/>
        <v>1.7208607261847652E-3</v>
      </c>
      <c r="L19" s="171">
        <f>RANK(J19,$J$9:$J$64)+COUNTIF($J$9:J19,J19)-1</f>
        <v>36</v>
      </c>
      <c r="N19" s="151">
        <f>+Summary!G19</f>
        <v>4.7556563341040956</v>
      </c>
      <c r="O19" s="167">
        <f t="shared" si="1"/>
        <v>1.058618129406819E-2</v>
      </c>
      <c r="P19" s="171">
        <f>RANK(N19,$N$9:$N$64)+COUNTIF($N$9:N19,N19)-1</f>
        <v>19</v>
      </c>
      <c r="R19" s="95">
        <f>+Summary!H19</f>
        <v>9.1595850945712945E-2</v>
      </c>
      <c r="S19" s="167">
        <f t="shared" si="5"/>
        <v>1.2058677052922961E-2</v>
      </c>
      <c r="U19" s="183">
        <f t="shared" si="6"/>
        <v>7.6874416094579479</v>
      </c>
      <c r="V19" s="167">
        <f t="shared" si="7"/>
        <v>9.6229511231043022E-3</v>
      </c>
      <c r="W19" s="171">
        <f>RANK(U19,$U$9:$U$64)+COUNTIF($U$9:U19,U19)-1</f>
        <v>22</v>
      </c>
      <c r="Y19" s="35" t="str" cm="1">
        <f t="array" ref="Y19">+INDEX($C$9:$C$64,MATCH(Z19,$H$9:$H$64,),)</f>
        <v>Mercury NZ Limited</v>
      </c>
      <c r="Z19" s="169">
        <f t="shared" si="19"/>
        <v>11</v>
      </c>
      <c r="AA19" s="149" cm="1">
        <f t="array" ref="AA19">+INDEX($F$9:$F$64,MATCH(Z19,$H$9:$H$64,),)</f>
        <v>3.4790993399999999</v>
      </c>
      <c r="AB19" s="147" cm="1">
        <f t="array" ref="AB19">+INDEX($G$9:$G$64,MATCH(Z19,$H$9:$H$64,),)</f>
        <v>2.8690305295419865E-2</v>
      </c>
      <c r="AC19" s="165">
        <f t="shared" si="25"/>
        <v>0.69659681238936066</v>
      </c>
      <c r="AE19" s="35" t="str" cm="1">
        <f t="array" ref="AE19">+INDEX($C$9:$C$64,MATCH(AF19,$L$9:$L$64,),)</f>
        <v>Counties Power Ltd</v>
      </c>
      <c r="AF19" s="169">
        <f t="shared" si="20"/>
        <v>11</v>
      </c>
      <c r="AG19" s="149" cm="1">
        <f t="array" ref="AG19">+INDEX($J$9:$J$64,MATCH(AF19,$L$9:$L$64,),)</f>
        <v>3.4831939031750458</v>
      </c>
      <c r="AH19" s="147" cm="1">
        <f t="array" ref="AH19">+INDEX($K$9:$K$64,MATCH(AF19,$L$9:$L$64,),)</f>
        <v>1.525248901966076E-2</v>
      </c>
      <c r="AI19" s="165">
        <f t="shared" si="26"/>
        <v>0.84254385670693654</v>
      </c>
      <c r="AK19" s="35" t="str" cm="1">
        <f t="array" ref="AK19">+INDEX($C$9:$C$64,MATCH(AL19,$P$9:$P$64,),)</f>
        <v>Northpower Limited</v>
      </c>
      <c r="AL19" s="169">
        <f t="shared" si="21"/>
        <v>11</v>
      </c>
      <c r="AM19" s="149" cm="1">
        <f t="array" ref="AM19">+INDEX($N$9:$N$64,MATCH(AL19,$P$9:$P$64,),)</f>
        <v>8.9996557515499624</v>
      </c>
      <c r="AN19" s="147" cm="1">
        <f t="array" ref="AN19">+INDEX($O$9:$O$64,MATCH(AL19,$P$9:$P$64,),)</f>
        <v>2.0033404576964543E-2</v>
      </c>
      <c r="AO19" s="165">
        <f t="shared" si="27"/>
        <v>0.77185739988929525</v>
      </c>
      <c r="AQ19" s="35" t="str" cm="1">
        <f t="array" ref="AQ19">+INDEX($C$9:$C$64,MATCH(AS19,$W$9:$W$64,),)</f>
        <v>WEL Networks Limited</v>
      </c>
      <c r="AR19" s="35" t="str" cm="1">
        <f t="array" ref="AR19">+INDEX($B$9:$B$64,MATCH(AQ19,$C$9:$C$64,),)</f>
        <v>WELE</v>
      </c>
      <c r="AS19" s="169">
        <f t="shared" si="22"/>
        <v>11</v>
      </c>
      <c r="AT19" s="149" cm="1">
        <f t="array" ref="AT19">+INDEX($F$9:$F$64,MATCH(AQ19,$C$9:$C$64,),)</f>
        <v>1.72859641</v>
      </c>
      <c r="AU19" s="149" cm="1">
        <f t="array" ref="AU19">+INDEX($J$9:$J$64,MATCH(AQ19,$C$9:$C$64,),)</f>
        <v>2.6598966655478358</v>
      </c>
      <c r="AV19" s="149" cm="1">
        <f t="array" ref="AV19">+INDEX($N$9:$N$64,MATCH(AQ19,$C$9:$C$64,),)</f>
        <v>15.29054856315585</v>
      </c>
      <c r="AW19" s="149" cm="1">
        <f t="array" ref="AW19">+INDEX($R$9:$R$64,MATCH(AQ19,$C$9:$C$64,),)</f>
        <v>0.3197390619806062</v>
      </c>
      <c r="AX19" s="149" cm="1">
        <f t="array" ref="AX19">+INDEX($U$9:$U$64,MATCH(AS19,$W$9:$W$64,),)</f>
        <v>19.998780700684293</v>
      </c>
      <c r="AY19" s="147" cm="1">
        <f t="array" ref="AY19">+INDEX($V$9:$V$64,MATCH(AS19,$W$9:$W$64,),)</f>
        <v>2.5033983863707851E-2</v>
      </c>
      <c r="AZ19" s="165">
        <f t="shared" si="28"/>
        <v>0.74701421958915593</v>
      </c>
      <c r="BB19" s="169">
        <f t="shared" si="8"/>
        <v>11</v>
      </c>
      <c r="BC19" s="235">
        <f>+SUMIF(Inputs!$B$1583:$B$1797,'Analysis II'!AR19,Inputs!$E$1583:$E$1797)</f>
        <v>1.72859641</v>
      </c>
      <c r="BD19" s="149">
        <f>+SUMIF(Inputs!$B$1583:$B$1797,'Analysis II'!AR19,Inputs!$D$1583:$D$1797)</f>
        <v>0</v>
      </c>
      <c r="BE19" s="149">
        <f>+SUMIF(Inputs!$B$1583:$B$1797,'Analysis II'!AR19,Inputs!$C$1583:$C$1797)</f>
        <v>18.21101058</v>
      </c>
      <c r="BF19" s="149">
        <f>+SUMIF(Inputs!$B$1583:$B$1797,'Analysis II'!AR19,Inputs!$F$1583:$F$1797)</f>
        <v>0</v>
      </c>
      <c r="BG19" s="195">
        <f t="shared" si="9"/>
        <v>19.939606990000001</v>
      </c>
      <c r="BI19" s="194">
        <f t="shared" si="29"/>
        <v>5.9173710684291336E-2</v>
      </c>
      <c r="BJ19" s="169">
        <f>+RANK(BI19,$BI$9:$BI$64)+COUNTIF($BI$9:BI19,BI19)-1</f>
        <v>34</v>
      </c>
      <c r="BL19" s="199">
        <f t="shared" si="3"/>
        <v>2.9676467903288063E-3</v>
      </c>
      <c r="BM19" s="169">
        <f>+IFERROR(RANK(BL19,$BL$9:$BL$64)+COUNTIF($BL$9:BL19,BL19)-1,"n/a")</f>
        <v>37</v>
      </c>
      <c r="BO19" s="35" t="str" cm="1">
        <f t="array" ref="BO19">+INDEX($AQ$9:$AQ$64,MATCH(BP19,$BJ$9:$BJ$64,),)</f>
        <v>Westpower Limited</v>
      </c>
      <c r="BP19" s="169">
        <f t="shared" si="23"/>
        <v>11</v>
      </c>
      <c r="BQ19" s="161" cm="1">
        <f t="array" ref="BQ19">+INDEX($BI$9:$BI$64,MATCH(BP19,$BJ$9:$BJ$64,),)</f>
        <v>2.0146400739554613</v>
      </c>
      <c r="BS19" s="35" t="str" cm="1">
        <f t="array" ref="BS19">+INDEX($AQ$9:$AQ$64,MATCH(BT19,$BM$9:$BM$64,),)</f>
        <v>Norske Skog Tasman Limited</v>
      </c>
      <c r="BT19" s="169">
        <f t="shared" si="24"/>
        <v>11</v>
      </c>
      <c r="BU19" s="201" cm="1">
        <f t="array" ref="BU19">+INDEX($BL$9:$BL$64,MATCH(BT19,$BM$9:$BM$64,),)</f>
        <v>2.2787546018561566</v>
      </c>
      <c r="BV19" s="161" cm="1">
        <f t="array" ref="BV19">+INDEX($BQ$9:$BQ$65,MATCH(BS19,$BO$9:$BO$65,),)</f>
        <v>2.6571053889958338</v>
      </c>
      <c r="BX19" s="35" t="str">
        <f t="shared" si="10"/>
        <v>WEL Networks Limited</v>
      </c>
      <c r="BY19" s="162">
        <f t="shared" si="11"/>
        <v>19.939606990000001</v>
      </c>
      <c r="BZ19" s="190">
        <f t="shared" si="12"/>
        <v>0</v>
      </c>
      <c r="CA19" s="162">
        <f t="shared" si="13"/>
        <v>-18.21101058</v>
      </c>
      <c r="CB19" s="162">
        <f t="shared" si="14"/>
        <v>0</v>
      </c>
      <c r="CC19" s="162">
        <f t="shared" si="15"/>
        <v>2.6598966655478358</v>
      </c>
      <c r="CD19" s="162">
        <f t="shared" si="16"/>
        <v>15.29054856315585</v>
      </c>
      <c r="CE19" s="162">
        <f t="shared" si="17"/>
        <v>0.3197390619806062</v>
      </c>
      <c r="CF19" s="195">
        <f t="shared" si="18"/>
        <v>19.998780700684293</v>
      </c>
    </row>
    <row r="20" spans="2:84" x14ac:dyDescent="0.35">
      <c r="B20" s="38" t="str">
        <f>+Inputs!B29</f>
        <v>KIWI</v>
      </c>
      <c r="C20" s="38" t="str">
        <f>+Inputs!C29</f>
        <v>Whareroa Cogeneration Limited</v>
      </c>
      <c r="D20" s="38" t="str">
        <f>+Inputs!D29</f>
        <v>Direct Connect</v>
      </c>
      <c r="F20" s="150">
        <f>+Summary!E20</f>
        <v>0.16673010999999999</v>
      </c>
      <c r="G20" s="166">
        <f t="shared" si="4"/>
        <v>1.3749356630440269E-3</v>
      </c>
      <c r="H20" s="170">
        <f>RANK(F20,$F$9:$F$64)+COUNTIF($F$9:F20,F20)-1</f>
        <v>44</v>
      </c>
      <c r="J20" s="150">
        <f>+Summary!F20</f>
        <v>9.3892315870607049E-2</v>
      </c>
      <c r="K20" s="166">
        <f t="shared" si="0"/>
        <v>4.1114320840466423E-4</v>
      </c>
      <c r="L20" s="170">
        <f>RANK(J20,$J$9:$J$64)+COUNTIF($J$9:J20,J20)-1</f>
        <v>51</v>
      </c>
      <c r="N20" s="150">
        <f>+Summary!G20</f>
        <v>1.5584401625212001</v>
      </c>
      <c r="O20" s="166">
        <f t="shared" si="1"/>
        <v>3.4691173914513981E-3</v>
      </c>
      <c r="P20" s="170">
        <f>RANK(N20,$N$9:$N$64)+COUNTIF($N$9:N20,N20)-1</f>
        <v>31</v>
      </c>
      <c r="R20" s="96">
        <f>+Summary!H20</f>
        <v>-0.93839354294988475</v>
      </c>
      <c r="S20" s="166">
        <f t="shared" si="5"/>
        <v>-0.51586655068284248</v>
      </c>
      <c r="U20" s="182">
        <f t="shared" si="6"/>
        <v>0.88066904544192226</v>
      </c>
      <c r="V20" s="166">
        <f t="shared" si="7"/>
        <v>1.1023999414177142E-3</v>
      </c>
      <c r="W20" s="170">
        <f>RANK(U20,$U$9:$U$64)+COUNTIF($U$9:U20,U20)-1</f>
        <v>43</v>
      </c>
      <c r="Y20" s="38" t="str" cm="1">
        <f t="array" ref="Y20">+INDEX($C$9:$C$64,MATCH(Z20,$H$9:$H$64,),)</f>
        <v>Mainpower New Zealand Limited</v>
      </c>
      <c r="Z20" s="188">
        <f t="shared" si="19"/>
        <v>12</v>
      </c>
      <c r="AA20" s="153" cm="1">
        <f t="array" ref="AA20">+INDEX($F$9:$F$64,MATCH(Z20,$H$9:$H$64,),)</f>
        <v>2.8725603900000003</v>
      </c>
      <c r="AB20" s="145" cm="1">
        <f t="array" ref="AB20">+INDEX($G$9:$G$64,MATCH(Z20,$H$9:$H$64,),)</f>
        <v>2.3688497083452168E-2</v>
      </c>
      <c r="AC20" s="166">
        <f t="shared" si="25"/>
        <v>0.72028530947281288</v>
      </c>
      <c r="AE20" s="38" t="str" cm="1">
        <f t="array" ref="AE20">+INDEX($C$9:$C$64,MATCH(AF20,$L$9:$L$64,),)</f>
        <v>Powernet Ltd</v>
      </c>
      <c r="AF20" s="188">
        <f t="shared" si="20"/>
        <v>12</v>
      </c>
      <c r="AG20" s="153" cm="1">
        <f t="array" ref="AG20">+INDEX($J$9:$J$64,MATCH(AF20,$L$9:$L$64,),)</f>
        <v>2.9132705156112464</v>
      </c>
      <c r="AH20" s="145" cm="1">
        <f t="array" ref="AH20">+INDEX($K$9:$K$64,MATCH(AF20,$L$9:$L$64,),)</f>
        <v>1.2756862748915113E-2</v>
      </c>
      <c r="AI20" s="166">
        <f t="shared" si="26"/>
        <v>0.85530071945585162</v>
      </c>
      <c r="AK20" s="38" t="str" cm="1">
        <f t="array" ref="AK20">+INDEX($C$9:$C$64,MATCH(AL20,$P$9:$P$64,),)</f>
        <v>New Zealand Steel Limited</v>
      </c>
      <c r="AL20" s="188">
        <f t="shared" si="21"/>
        <v>12</v>
      </c>
      <c r="AM20" s="153" cm="1">
        <f t="array" ref="AM20">+INDEX($N$9:$N$64,MATCH(AL20,$P$9:$P$64,),)</f>
        <v>8.8348461080277279</v>
      </c>
      <c r="AN20" s="145" cm="1">
        <f t="array" ref="AN20">+INDEX($O$9:$O$64,MATCH(AL20,$P$9:$P$64,),)</f>
        <v>1.9666535181288202E-2</v>
      </c>
      <c r="AO20" s="166">
        <f t="shared" si="27"/>
        <v>0.7915239350705835</v>
      </c>
      <c r="AQ20" s="38" t="str" cm="1">
        <f t="array" ref="AQ20">+INDEX($C$9:$C$64,MATCH(AS20,$W$9:$W$64,),)</f>
        <v>Northpower Limited</v>
      </c>
      <c r="AR20" s="38" t="str" cm="1">
        <f t="array" ref="AR20">+INDEX($B$9:$B$64,MATCH(AQ20,$C$9:$C$64,),)</f>
        <v>NPOW</v>
      </c>
      <c r="AS20" s="188">
        <f t="shared" si="22"/>
        <v>12</v>
      </c>
      <c r="AT20" s="153" cm="1">
        <f t="array" ref="AT20">+INDEX($F$9:$F$64,MATCH(AQ20,$C$9:$C$64,),)</f>
        <v>2.4558668299999997</v>
      </c>
      <c r="AU20" s="153" cm="1">
        <f t="array" ref="AU20">+INDEX($J$9:$J$64,MATCH(AQ20,$C$9:$C$64,),)</f>
        <v>6.5276821216341565</v>
      </c>
      <c r="AV20" s="153" cm="1">
        <f t="array" ref="AV20">+INDEX($N$9:$N$64,MATCH(AQ20,$C$9:$C$64,),)</f>
        <v>8.9996557515499624</v>
      </c>
      <c r="AW20" s="153" cm="1">
        <f t="array" ref="AW20">+INDEX($R$9:$R$64,MATCH(AQ20,$C$9:$C$64,),)</f>
        <v>0.27158711586215639</v>
      </c>
      <c r="AX20" s="153" cm="1">
        <f t="array" ref="AX20">+INDEX($U$9:$U$64,MATCH(AS20,$W$9:$W$64,),)</f>
        <v>18.254791819046275</v>
      </c>
      <c r="AY20" s="145" cm="1">
        <f t="array" ref="AY20">+INDEX($V$9:$V$64,MATCH(AS20,$W$9:$W$64,),)</f>
        <v>2.2850901296083206E-2</v>
      </c>
      <c r="AZ20" s="166">
        <f t="shared" si="28"/>
        <v>0.76986512088523917</v>
      </c>
      <c r="BB20" s="188">
        <f t="shared" si="8"/>
        <v>12</v>
      </c>
      <c r="BC20" s="234">
        <f>+SUMIF(Inputs!$B$1583:$B$1797,'Analysis II'!AR20,Inputs!$E$1583:$E$1797)</f>
        <v>2.4558668299999997</v>
      </c>
      <c r="BD20" s="153">
        <f>+SUMIF(Inputs!$B$1583:$B$1797,'Analysis II'!AR20,Inputs!$D$1583:$D$1797)</f>
        <v>0</v>
      </c>
      <c r="BE20" s="153">
        <f>+SUMIF(Inputs!$B$1583:$B$1797,'Analysis II'!AR20,Inputs!$C$1583:$C$1797)</f>
        <v>13.882789199999999</v>
      </c>
      <c r="BF20" s="153">
        <f>+SUMIF(Inputs!$B$1583:$B$1797,'Analysis II'!AR20,Inputs!$F$1583:$F$1797)</f>
        <v>0</v>
      </c>
      <c r="BG20" s="192">
        <f t="shared" si="9"/>
        <v>16.338656029999999</v>
      </c>
      <c r="BI20" s="196">
        <f t="shared" si="29"/>
        <v>1.916135789046276</v>
      </c>
      <c r="BJ20" s="188">
        <f>+RANK(BI20,$BI$9:$BI$64)+COUNTIF($BI$9:BI20,BI20)-1</f>
        <v>12</v>
      </c>
      <c r="BL20" s="198">
        <f t="shared" si="3"/>
        <v>0.1172762181618849</v>
      </c>
      <c r="BM20" s="188">
        <f>+IFERROR(RANK(BL20,$BL$9:$BL$64)+COUNTIF($BL$9:BL20,BL20)-1,"n/a")</f>
        <v>30</v>
      </c>
      <c r="BO20" s="38" t="str" cm="1">
        <f t="array" ref="BO20">+INDEX($AQ$9:$AQ$64,MATCH(BP20,$BJ$9:$BJ$64,),)</f>
        <v>Northpower Limited</v>
      </c>
      <c r="BP20" s="188">
        <f t="shared" si="23"/>
        <v>12</v>
      </c>
      <c r="BQ20" s="163" cm="1">
        <f t="array" ref="BQ20">+INDEX($BI$9:$BI$64,MATCH(BP20,$BJ$9:$BJ$64,),)</f>
        <v>1.916135789046276</v>
      </c>
      <c r="BS20" s="38" t="str" cm="1">
        <f t="array" ref="BS20">+INDEX($AQ$9:$AQ$64,MATCH(BT20,$BM$9:$BM$64,),)</f>
        <v>New Zealand Steel Limited</v>
      </c>
      <c r="BT20" s="188">
        <f t="shared" si="24"/>
        <v>12</v>
      </c>
      <c r="BU20" s="200" cm="1">
        <f t="array" ref="BU20">+INDEX($BL$9:$BL$64,MATCH(BT20,$BM$9:$BM$64,),)</f>
        <v>2.1878536529910964</v>
      </c>
      <c r="BV20" s="163" cm="1">
        <f t="array" ref="BV20">+INDEX($BQ$9:$BQ$65,MATCH(BS20,$BO$9:$BO$65,),)</f>
        <v>6.8473367139413277</v>
      </c>
      <c r="BX20" s="38" t="str">
        <f t="shared" si="10"/>
        <v>Northpower Limited</v>
      </c>
      <c r="BY20" s="156">
        <f t="shared" si="11"/>
        <v>16.338656029999999</v>
      </c>
      <c r="BZ20" s="189">
        <f t="shared" si="12"/>
        <v>0</v>
      </c>
      <c r="CA20" s="156">
        <f t="shared" si="13"/>
        <v>-13.882789199999999</v>
      </c>
      <c r="CB20" s="156">
        <f t="shared" si="14"/>
        <v>0</v>
      </c>
      <c r="CC20" s="156">
        <f t="shared" si="15"/>
        <v>6.5276821216341565</v>
      </c>
      <c r="CD20" s="156">
        <f t="shared" si="16"/>
        <v>8.9996557515499624</v>
      </c>
      <c r="CE20" s="156">
        <f t="shared" si="17"/>
        <v>0.27158711586215639</v>
      </c>
      <c r="CF20" s="192">
        <f t="shared" si="18"/>
        <v>18.254791819046275</v>
      </c>
    </row>
    <row r="21" spans="2:84" x14ac:dyDescent="0.35">
      <c r="B21" s="35" t="str">
        <f>+Inputs!B30</f>
        <v>KUPE</v>
      </c>
      <c r="C21" s="35" t="str">
        <f>+Inputs!C30</f>
        <v>Beach Energy Resources NZ (Holdings) Ltd</v>
      </c>
      <c r="D21" s="35" t="str">
        <f>+Inputs!D30</f>
        <v>Direct Connect</v>
      </c>
      <c r="F21" s="151">
        <f>+Summary!E21</f>
        <v>7.4973479999999995E-2</v>
      </c>
      <c r="G21" s="167">
        <f t="shared" si="4"/>
        <v>6.1826691912167571E-4</v>
      </c>
      <c r="H21" s="171">
        <f>RANK(F21,$F$9:$F$64)+COUNTIF($F$9:F21,F21)-1</f>
        <v>49</v>
      </c>
      <c r="J21" s="151">
        <f>+Summary!F21</f>
        <v>0.15006499225355766</v>
      </c>
      <c r="K21" s="167">
        <f t="shared" si="0"/>
        <v>6.5711663209346157E-4</v>
      </c>
      <c r="L21" s="171">
        <f>RANK(J21,$J$9:$J$64)+COUNTIF($J$9:J21,J21)-1</f>
        <v>47</v>
      </c>
      <c r="N21" s="151">
        <f>+Summary!G21</f>
        <v>0.46592973814453104</v>
      </c>
      <c r="O21" s="167">
        <f t="shared" si="1"/>
        <v>1.0371684435908526E-3</v>
      </c>
      <c r="P21" s="171">
        <f>RANK(N21,$N$9:$N$64)+COUNTIF($N$9:N21,N21)-1</f>
        <v>42</v>
      </c>
      <c r="R21" s="95">
        <f>+Summary!H21</f>
        <v>1.0562067876993597E-2</v>
      </c>
      <c r="S21" s="167">
        <f t="shared" si="5"/>
        <v>1.5285895527535676E-2</v>
      </c>
      <c r="U21" s="183">
        <f t="shared" si="6"/>
        <v>0.7015302782750823</v>
      </c>
      <c r="V21" s="167">
        <f t="shared" si="7"/>
        <v>8.7815842021008665E-4</v>
      </c>
      <c r="W21" s="171">
        <f>RANK(U21,$U$9:$U$64)+COUNTIF($U$9:U21,U21)-1</f>
        <v>47</v>
      </c>
      <c r="Y21" s="35" t="str" cm="1">
        <f t="array" ref="Y21">+INDEX($C$9:$C$64,MATCH(Z21,$H$9:$H$64,),)</f>
        <v>Alpine Energy Ltd</v>
      </c>
      <c r="Z21" s="169">
        <f t="shared" si="19"/>
        <v>13</v>
      </c>
      <c r="AA21" s="149" cm="1">
        <f t="array" ref="AA21">+INDEX($F$9:$F$64,MATCH(Z21,$H$9:$H$64,),)</f>
        <v>2.6451300499999997</v>
      </c>
      <c r="AB21" s="147" cm="1">
        <f t="array" ref="AB21">+INDEX($G$9:$G$64,MATCH(Z21,$H$9:$H$64,),)</f>
        <v>2.1812998498798027E-2</v>
      </c>
      <c r="AC21" s="165">
        <f t="shared" si="25"/>
        <v>0.74209830797161092</v>
      </c>
      <c r="AE21" s="35" t="str" cm="1">
        <f t="array" ref="AE21">+INDEX($C$9:$C$64,MATCH(AF21,$L$9:$L$64,),)</f>
        <v>Aurora Energy Limited</v>
      </c>
      <c r="AF21" s="169">
        <f t="shared" si="20"/>
        <v>13</v>
      </c>
      <c r="AG21" s="149" cm="1">
        <f t="array" ref="AG21">+INDEX($J$9:$J$64,MATCH(AF21,$L$9:$L$64,),)</f>
        <v>2.6791766932595169</v>
      </c>
      <c r="AH21" s="147" cm="1">
        <f t="array" ref="AH21">+INDEX($K$9:$K$64,MATCH(AF21,$L$9:$L$64,),)</f>
        <v>1.1731793931547371E-2</v>
      </c>
      <c r="AI21" s="165">
        <f t="shared" si="26"/>
        <v>0.86703251338739895</v>
      </c>
      <c r="AK21" s="35" t="str" cm="1">
        <f t="array" ref="AK21">+INDEX($C$9:$C$64,MATCH(AL21,$P$9:$P$64,),)</f>
        <v>Alpine Energy Ltd</v>
      </c>
      <c r="AL21" s="169">
        <f t="shared" si="21"/>
        <v>13</v>
      </c>
      <c r="AM21" s="149" cm="1">
        <f t="array" ref="AM21">+INDEX($N$9:$N$64,MATCH(AL21,$P$9:$P$64,),)</f>
        <v>8.1738870498838185</v>
      </c>
      <c r="AN21" s="147" cm="1">
        <f t="array" ref="AN21">+INDEX($O$9:$O$64,MATCH(AL21,$P$9:$P$64,),)</f>
        <v>1.8195227768410115E-2</v>
      </c>
      <c r="AO21" s="165">
        <f t="shared" si="27"/>
        <v>0.80971916283899359</v>
      </c>
      <c r="AQ21" s="35" t="str" cm="1">
        <f t="array" ref="AQ21">+INDEX($C$9:$C$64,MATCH(AS21,$W$9:$W$64,),)</f>
        <v>Genesis Energy Ltd</v>
      </c>
      <c r="AR21" s="35" t="str" cm="1">
        <f t="array" ref="AR21">+INDEX($B$9:$B$64,MATCH(AQ21,$C$9:$C$64,),)</f>
        <v>GENE</v>
      </c>
      <c r="AS21" s="169">
        <f t="shared" si="22"/>
        <v>13</v>
      </c>
      <c r="AT21" s="149" cm="1">
        <f t="array" ref="AT21">+INDEX($F$9:$F$64,MATCH(AQ21,$C$9:$C$64,),)</f>
        <v>5.0263274400000011</v>
      </c>
      <c r="AU21" s="149" cm="1">
        <f t="array" ref="AU21">+INDEX($J$9:$J$64,MATCH(AQ21,$C$9:$C$64,),)</f>
        <v>8.6662067368287037</v>
      </c>
      <c r="AV21" s="149" cm="1">
        <f t="array" ref="AV21">+INDEX($N$9:$N$64,MATCH(AQ21,$C$9:$C$64,),)</f>
        <v>0.69509864806167609</v>
      </c>
      <c r="AW21" s="149" cm="1">
        <f t="array" ref="AW21">+INDEX($R$9:$R$64,MATCH(AQ21,$C$9:$C$64,),)</f>
        <v>0.14601345938529262</v>
      </c>
      <c r="AX21" s="149" cm="1">
        <f t="array" ref="AX21">+INDEX($U$9:$U$64,MATCH(AS21,$W$9:$W$64,),)</f>
        <v>14.533646284275674</v>
      </c>
      <c r="AY21" s="147" cm="1">
        <f t="array" ref="AY21">+INDEX($V$9:$V$64,MATCH(AS21,$W$9:$W$64,),)</f>
        <v>1.8192862455306866E-2</v>
      </c>
      <c r="AZ21" s="165">
        <f t="shared" si="28"/>
        <v>0.788057983340546</v>
      </c>
      <c r="BB21" s="169">
        <f t="shared" si="8"/>
        <v>17</v>
      </c>
      <c r="BC21" s="235">
        <f>+SUMIF(Inputs!$B$1583:$B$1797,'Analysis II'!AR21,Inputs!$E$1583:$E$1797)</f>
        <v>5.0263274399999993</v>
      </c>
      <c r="BD21" s="149">
        <f>+SUMIF(Inputs!$B$1583:$B$1797,'Analysis II'!AR21,Inputs!$D$1583:$D$1797)</f>
        <v>5.2358242299999995</v>
      </c>
      <c r="BE21" s="149">
        <f>+SUMIF(Inputs!$B$1583:$B$1797,'Analysis II'!AR21,Inputs!$C$1583:$C$1797)</f>
        <v>6.8649E-4</v>
      </c>
      <c r="BF21" s="149">
        <f>+SUMIF(Inputs!$B$1583:$B$1797,'Analysis II'!AR21,Inputs!$F$1583:$F$1797)</f>
        <v>0</v>
      </c>
      <c r="BG21" s="195">
        <f t="shared" si="9"/>
        <v>10.262838159999998</v>
      </c>
      <c r="BI21" s="194">
        <f t="shared" si="29"/>
        <v>4.2708081242756766</v>
      </c>
      <c r="BJ21" s="169">
        <f>+RANK(BI21,$BI$9:$BI$64)+COUNTIF($BI$9:BI21,BI21)-1</f>
        <v>6</v>
      </c>
      <c r="BL21" s="199">
        <f t="shared" si="3"/>
        <v>0.41614298673454647</v>
      </c>
      <c r="BM21" s="169">
        <f>+IFERROR(RANK(BL21,$BL$9:$BL$64)+COUNTIF($BL$9:BL21,BL21)-1,"n/a")</f>
        <v>21</v>
      </c>
      <c r="BO21" s="35" t="str" cm="1">
        <f t="array" ref="BO21">+INDEX($AQ$9:$AQ$64,MATCH(BP21,$BJ$9:$BJ$64,),)</f>
        <v>Electra Limited</v>
      </c>
      <c r="BP21" s="169">
        <f t="shared" si="23"/>
        <v>13</v>
      </c>
      <c r="BQ21" s="161" cm="1">
        <f t="array" ref="BQ21">+INDEX($BI$9:$BI$64,MATCH(BP21,$BJ$9:$BJ$64,),)</f>
        <v>1.5100831164914492</v>
      </c>
      <c r="BS21" s="35" t="str" cm="1">
        <f t="array" ref="BS21">+INDEX($AQ$9:$AQ$64,MATCH(BT21,$BM$9:$BM$64,),)</f>
        <v>Buller Electricity Ltd</v>
      </c>
      <c r="BT21" s="169">
        <f t="shared" si="24"/>
        <v>13</v>
      </c>
      <c r="BU21" s="201" cm="1">
        <f t="array" ref="BU21">+INDEX($BL$9:$BL$64,MATCH(BT21,$BM$9:$BM$64,),)</f>
        <v>1.9737268458539703</v>
      </c>
      <c r="BV21" s="161" cm="1">
        <f t="array" ref="BV21">+INDEX($BQ$9:$BQ$65,MATCH(BS21,$BO$9:$BO$65,),)</f>
        <v>1.0855926740413127</v>
      </c>
      <c r="BX21" s="35" t="str">
        <f t="shared" si="10"/>
        <v>Genesis Energy Ltd</v>
      </c>
      <c r="BY21" s="162">
        <f t="shared" si="11"/>
        <v>10.262838159999998</v>
      </c>
      <c r="BZ21" s="190">
        <f t="shared" si="12"/>
        <v>1.7763568394002505E-15</v>
      </c>
      <c r="CA21" s="162">
        <f t="shared" si="13"/>
        <v>-6.8649E-4</v>
      </c>
      <c r="CB21" s="162">
        <f t="shared" si="14"/>
        <v>-5.2358242299999995</v>
      </c>
      <c r="CC21" s="162">
        <f t="shared" si="15"/>
        <v>8.6662067368287037</v>
      </c>
      <c r="CD21" s="162">
        <f t="shared" si="16"/>
        <v>0.69509864806167609</v>
      </c>
      <c r="CE21" s="162">
        <f t="shared" si="17"/>
        <v>0.14601345938529262</v>
      </c>
      <c r="CF21" s="195">
        <f t="shared" si="18"/>
        <v>14.533646284275674</v>
      </c>
    </row>
    <row r="22" spans="2:84" x14ac:dyDescent="0.35">
      <c r="B22" s="38" t="str">
        <f>+Inputs!B31</f>
        <v>MARL</v>
      </c>
      <c r="C22" s="38" t="str">
        <f>+Inputs!C31</f>
        <v>Marlborough Lines Limited</v>
      </c>
      <c r="D22" s="38" t="str">
        <f>+Inputs!D31</f>
        <v>Lines Business</v>
      </c>
      <c r="F22" s="150">
        <f>+Summary!E22</f>
        <v>0.59713078000000008</v>
      </c>
      <c r="G22" s="166">
        <f t="shared" si="4"/>
        <v>4.9242239744416716E-3</v>
      </c>
      <c r="H22" s="170">
        <f>RANK(F22,$F$9:$F$64)+COUNTIF($F$9:F22,F22)-1</f>
        <v>34</v>
      </c>
      <c r="J22" s="150">
        <f>+Summary!F22</f>
        <v>0.97885226898946176</v>
      </c>
      <c r="K22" s="166">
        <f t="shared" si="0"/>
        <v>4.2862768768120148E-3</v>
      </c>
      <c r="L22" s="170">
        <f>RANK(J22,$J$9:$J$64)+COUNTIF($J$9:J22,J22)-1</f>
        <v>27</v>
      </c>
      <c r="N22" s="150">
        <f>+Summary!G22</f>
        <v>3.7893120802722602</v>
      </c>
      <c r="O22" s="166">
        <f t="shared" si="1"/>
        <v>8.4350806373231849E-3</v>
      </c>
      <c r="P22" s="170">
        <f>RANK(N22,$N$9:$N$64)+COUNTIF($N$9:N22,N22)-1</f>
        <v>23</v>
      </c>
      <c r="R22" s="96">
        <f>+Summary!H22</f>
        <v>8.3375271438909951E-2</v>
      </c>
      <c r="S22" s="166">
        <f t="shared" si="5"/>
        <v>1.5539736292266682E-2</v>
      </c>
      <c r="U22" s="182">
        <f t="shared" si="6"/>
        <v>5.4486704007006317</v>
      </c>
      <c r="V22" s="166">
        <f t="shared" si="7"/>
        <v>6.8205121567803872E-3</v>
      </c>
      <c r="W22" s="170">
        <f>RANK(U22,$U$9:$U$64)+COUNTIF($U$9:U22,U22)-1</f>
        <v>26</v>
      </c>
      <c r="Y22" s="38" t="str" cm="1">
        <f t="array" ref="Y22">+INDEX($C$9:$C$64,MATCH(Z22,$H$9:$H$64,),)</f>
        <v>Northpower Limited</v>
      </c>
      <c r="Z22" s="188">
        <f t="shared" si="19"/>
        <v>14</v>
      </c>
      <c r="AA22" s="153" cm="1">
        <f t="array" ref="AA22">+INDEX($F$9:$F$64,MATCH(Z22,$H$9:$H$64,),)</f>
        <v>2.4558668299999997</v>
      </c>
      <c r="AB22" s="145" cm="1">
        <f t="array" ref="AB22">+INDEX($G$9:$G$64,MATCH(Z22,$H$9:$H$64,),)</f>
        <v>2.0252244110280274E-2</v>
      </c>
      <c r="AC22" s="166">
        <f t="shared" si="25"/>
        <v>0.76235055208189118</v>
      </c>
      <c r="AE22" s="38" t="str" cm="1">
        <f t="array" ref="AE22">+INDEX($C$9:$C$64,MATCH(AF22,$L$9:$L$64,),)</f>
        <v>WEL Networks Limited</v>
      </c>
      <c r="AF22" s="188">
        <f t="shared" si="20"/>
        <v>14</v>
      </c>
      <c r="AG22" s="153" cm="1">
        <f t="array" ref="AG22">+INDEX($J$9:$J$64,MATCH(AF22,$L$9:$L$64,),)</f>
        <v>2.6598966655478358</v>
      </c>
      <c r="AH22" s="145" cm="1">
        <f t="array" ref="AH22">+INDEX($K$9:$K$64,MATCH(AF22,$L$9:$L$64,),)</f>
        <v>1.1647368998814481E-2</v>
      </c>
      <c r="AI22" s="166">
        <f t="shared" si="26"/>
        <v>0.87867988238621342</v>
      </c>
      <c r="AK22" s="38" t="str" cm="1">
        <f t="array" ref="AK22">+INDEX($C$9:$C$64,MATCH(AL22,$P$9:$P$64,),)</f>
        <v>Network Tasman Limited</v>
      </c>
      <c r="AL22" s="188">
        <f t="shared" si="21"/>
        <v>14</v>
      </c>
      <c r="AM22" s="153" cm="1">
        <f t="array" ref="AM22">+INDEX($N$9:$N$64,MATCH(AL22,$P$9:$P$64,),)</f>
        <v>7.6647324341820084</v>
      </c>
      <c r="AN22" s="145" cm="1">
        <f t="array" ref="AN22">+INDEX($O$9:$O$64,MATCH(AL22,$P$9:$P$64,),)</f>
        <v>1.7061839926677775E-2</v>
      </c>
      <c r="AO22" s="166">
        <f t="shared" si="27"/>
        <v>0.82678100276567135</v>
      </c>
      <c r="AQ22" s="38" t="str" cm="1">
        <f t="array" ref="AQ22">+INDEX($C$9:$C$64,MATCH(AS22,$W$9:$W$64,),)</f>
        <v>Alpine Energy Ltd</v>
      </c>
      <c r="AR22" s="38" t="str" cm="1">
        <f t="array" ref="AR22">+INDEX($B$9:$B$64,MATCH(AQ22,$C$9:$C$64,),)</f>
        <v>ALPE</v>
      </c>
      <c r="AS22" s="188">
        <f t="shared" si="22"/>
        <v>14</v>
      </c>
      <c r="AT22" s="153" cm="1">
        <f t="array" ref="AT22">+INDEX($F$9:$F$64,MATCH(AQ22,$C$9:$C$64,),)</f>
        <v>2.6451300499999997</v>
      </c>
      <c r="AU22" s="153" cm="1">
        <f t="array" ref="AU22">+INDEX($J$9:$J$64,MATCH(AQ22,$C$9:$C$64,),)</f>
        <v>1.6208091523735051</v>
      </c>
      <c r="AV22" s="153" cm="1">
        <f t="array" ref="AV22">+INDEX($N$9:$N$64,MATCH(AQ22,$C$9:$C$64,),)</f>
        <v>8.1738870498838185</v>
      </c>
      <c r="AW22" s="153" cm="1">
        <f t="array" ref="AW22">+INDEX($R$9:$R$64,MATCH(AQ22,$C$9:$C$64,),)</f>
        <v>0.17486689216156298</v>
      </c>
      <c r="AX22" s="153" cm="1">
        <f t="array" ref="AX22">+INDEX($U$9:$U$64,MATCH(AS22,$W$9:$W$64,),)</f>
        <v>12.614693144418885</v>
      </c>
      <c r="AY22" s="145" cm="1">
        <f t="array" ref="AY22">+INDEX($V$9:$V$64,MATCH(AS22,$W$9:$W$64,),)</f>
        <v>1.5790763914532196E-2</v>
      </c>
      <c r="AZ22" s="166">
        <f t="shared" si="28"/>
        <v>0.80384874725507816</v>
      </c>
      <c r="BB22" s="188">
        <f t="shared" si="8"/>
        <v>14</v>
      </c>
      <c r="BC22" s="234">
        <f>+SUMIF(Inputs!$B$1583:$B$1797,'Analysis II'!AR22,Inputs!$E$1583:$E$1797)</f>
        <v>2.6451300500000001</v>
      </c>
      <c r="BD22" s="153">
        <f>+SUMIF(Inputs!$B$1583:$B$1797,'Analysis II'!AR22,Inputs!$D$1583:$D$1797)</f>
        <v>7.5707320000000008E-2</v>
      </c>
      <c r="BE22" s="153">
        <f>+SUMIF(Inputs!$B$1583:$B$1797,'Analysis II'!AR22,Inputs!$C$1583:$C$1797)</f>
        <v>9.5869309200000004</v>
      </c>
      <c r="BF22" s="153">
        <f>+SUMIF(Inputs!$B$1583:$B$1797,'Analysis II'!AR22,Inputs!$F$1583:$F$1797)</f>
        <v>0</v>
      </c>
      <c r="BG22" s="192">
        <f t="shared" si="9"/>
        <v>12.30776829</v>
      </c>
      <c r="BI22" s="196">
        <f t="shared" si="29"/>
        <v>0.30692485441888451</v>
      </c>
      <c r="BJ22" s="188">
        <f>+RANK(BI22,$BI$9:$BI$64)+COUNTIF($BI$9:BI22,BI22)-1</f>
        <v>27</v>
      </c>
      <c r="BL22" s="198">
        <f t="shared" si="3"/>
        <v>2.4937490468378367E-2</v>
      </c>
      <c r="BM22" s="188">
        <f>+IFERROR(RANK(BL22,$BL$9:$BL$64)+COUNTIF($BL$9:BL22,BL22)-1,"n/a")</f>
        <v>36</v>
      </c>
      <c r="BO22" s="38" t="str" cm="1">
        <f t="array" ref="BO22">+INDEX($AQ$9:$AQ$64,MATCH(BP22,$BJ$9:$BJ$64,),)</f>
        <v>Pan Pac Forest Product Limited</v>
      </c>
      <c r="BP22" s="188">
        <f t="shared" si="23"/>
        <v>14</v>
      </c>
      <c r="BQ22" s="163" cm="1">
        <f t="array" ref="BQ22">+INDEX($BI$9:$BI$64,MATCH(BP22,$BJ$9:$BJ$64,),)</f>
        <v>1.4241875004843121</v>
      </c>
      <c r="BS22" s="38" t="str" cm="1">
        <f t="array" ref="BS22">+INDEX($AQ$9:$AQ$64,MATCH(BT22,$BM$9:$BM$64,),)</f>
        <v>Nova Energy Limited</v>
      </c>
      <c r="BT22" s="188">
        <f t="shared" si="24"/>
        <v>14</v>
      </c>
      <c r="BU22" s="200" cm="1">
        <f t="array" ref="BU22">+INDEX($BL$9:$BL$64,MATCH(BT22,$BM$9:$BM$64,),)</f>
        <v>1.5745807155942808</v>
      </c>
      <c r="BV22" s="163" cm="1">
        <f t="array" ref="BV22">+INDEX($BQ$9:$BQ$65,MATCH(BS22,$BO$9:$BO$65,),)</f>
        <v>0.43565170151693006</v>
      </c>
      <c r="BX22" s="38" t="str">
        <f t="shared" si="10"/>
        <v>Alpine Energy Ltd</v>
      </c>
      <c r="BY22" s="156">
        <f t="shared" si="11"/>
        <v>12.30776829</v>
      </c>
      <c r="BZ22" s="189">
        <f t="shared" si="12"/>
        <v>-4.4408920985006262E-16</v>
      </c>
      <c r="CA22" s="156">
        <f t="shared" si="13"/>
        <v>-9.5869309200000004</v>
      </c>
      <c r="CB22" s="156">
        <f t="shared" si="14"/>
        <v>-7.5707320000000008E-2</v>
      </c>
      <c r="CC22" s="156">
        <f t="shared" si="15"/>
        <v>1.6208091523735051</v>
      </c>
      <c r="CD22" s="156">
        <f t="shared" si="16"/>
        <v>8.1738870498838185</v>
      </c>
      <c r="CE22" s="156">
        <f t="shared" si="17"/>
        <v>0.17486689216156298</v>
      </c>
      <c r="CF22" s="192">
        <f t="shared" si="18"/>
        <v>12.614693144418885</v>
      </c>
    </row>
    <row r="23" spans="2:84" x14ac:dyDescent="0.35">
      <c r="B23" s="35" t="str">
        <f>+Inputs!B32</f>
        <v>MELT</v>
      </c>
      <c r="C23" s="35" t="str">
        <f>+Inputs!C32</f>
        <v>MEL (Te Apiti) Limited</v>
      </c>
      <c r="D23" s="35" t="str">
        <f>+Inputs!D32</f>
        <v>Generator</v>
      </c>
      <c r="F23" s="151">
        <f>+Summary!E23</f>
        <v>6.289119E-2</v>
      </c>
      <c r="G23" s="167">
        <f t="shared" si="4"/>
        <v>5.1863061820254228E-4</v>
      </c>
      <c r="H23" s="171">
        <f>RANK(F23,$F$9:$F$64)+COUNTIF($F$9:F23,F23)-1</f>
        <v>51</v>
      </c>
      <c r="J23" s="151">
        <f>+Summary!F23</f>
        <v>0.15249690978711519</v>
      </c>
      <c r="K23" s="167">
        <f t="shared" si="0"/>
        <v>6.6776570777181974E-4</v>
      </c>
      <c r="L23" s="171">
        <f>RANK(J23,$J$9:$J$64)+COUNTIF($J$9:J23,J23)-1</f>
        <v>46</v>
      </c>
      <c r="N23" s="151">
        <f>+Summary!G23</f>
        <v>4.7451899999999998E-2</v>
      </c>
      <c r="O23" s="167">
        <f t="shared" si="1"/>
        <v>1.0562883035631035E-4</v>
      </c>
      <c r="P23" s="171">
        <f>RANK(N23,$N$9:$N$64)+COUNTIF($N$9:N23,N23)-1</f>
        <v>51</v>
      </c>
      <c r="R23" s="95">
        <f>+Summary!H23</f>
        <v>2.3056043085063205E-3</v>
      </c>
      <c r="S23" s="167">
        <f t="shared" si="5"/>
        <v>8.7718928259539197E-3</v>
      </c>
      <c r="U23" s="183">
        <f t="shared" si="6"/>
        <v>0.26514560409562149</v>
      </c>
      <c r="V23" s="167">
        <f t="shared" si="7"/>
        <v>3.3190277316435298E-4</v>
      </c>
      <c r="W23" s="171">
        <f>RANK(U23,$U$9:$U$64)+COUNTIF($U$9:U23,U23)-1</f>
        <v>52</v>
      </c>
      <c r="Y23" s="35" t="str" cm="1">
        <f t="array" ref="Y23">+INDEX($C$9:$C$64,MATCH(Z23,$H$9:$H$64,),)</f>
        <v>Horizon Energy Distribution Ltd</v>
      </c>
      <c r="Z23" s="169">
        <f t="shared" si="19"/>
        <v>15</v>
      </c>
      <c r="AA23" s="149" cm="1">
        <f t="array" ref="AA23">+INDEX($F$9:$F$64,MATCH(Z23,$H$9:$H$64,),)</f>
        <v>2.4471983799999997</v>
      </c>
      <c r="AB23" s="147" cm="1">
        <f t="array" ref="AB23">+INDEX($G$9:$G$64,MATCH(Z23,$H$9:$H$64,),)</f>
        <v>2.0180759955148883E-2</v>
      </c>
      <c r="AC23" s="165">
        <f t="shared" si="25"/>
        <v>0.78253131203704007</v>
      </c>
      <c r="AE23" s="35" t="str" cm="1">
        <f t="array" ref="AE23">+INDEX($C$9:$C$64,MATCH(AF23,$L$9:$L$64,),)</f>
        <v>New Zealand Steel Limited</v>
      </c>
      <c r="AF23" s="169">
        <f t="shared" si="20"/>
        <v>15</v>
      </c>
      <c r="AG23" s="149" cm="1">
        <f t="array" ref="AG23">+INDEX($J$9:$J$64,MATCH(AF23,$L$9:$L$64,),)</f>
        <v>2.6539861864070473</v>
      </c>
      <c r="AH23" s="147" cm="1">
        <f t="array" ref="AH23">+INDEX($K$9:$K$64,MATCH(AF23,$L$9:$L$64,),)</f>
        <v>1.1621487718385722E-2</v>
      </c>
      <c r="AI23" s="165">
        <f t="shared" si="26"/>
        <v>0.89030137010459909</v>
      </c>
      <c r="AK23" s="35" t="str" cm="1">
        <f t="array" ref="AK23">+INDEX($C$9:$C$64,MATCH(AL23,$P$9:$P$64,),)</f>
        <v>Mainpower New Zealand Limited</v>
      </c>
      <c r="AL23" s="169">
        <f t="shared" si="21"/>
        <v>15</v>
      </c>
      <c r="AM23" s="149" cm="1">
        <f t="array" ref="AM23">+INDEX($N$9:$N$64,MATCH(AL23,$P$9:$P$64,),)</f>
        <v>7.4550633428731743</v>
      </c>
      <c r="AN23" s="147" cm="1">
        <f t="array" ref="AN23">+INDEX($O$9:$O$64,MATCH(AL23,$P$9:$P$64,),)</f>
        <v>1.6595112548494339E-2</v>
      </c>
      <c r="AO23" s="165">
        <f t="shared" si="27"/>
        <v>0.84337611531416568</v>
      </c>
      <c r="AQ23" s="35" t="str" cm="1">
        <f t="array" ref="AQ23">+INDEX($C$9:$C$64,MATCH(AS23,$W$9:$W$64,),)</f>
        <v>Mainpower New Zealand Limited</v>
      </c>
      <c r="AR23" s="35" t="str" cm="1">
        <f t="array" ref="AR23">+INDEX($B$9:$B$64,MATCH(AQ23,$C$9:$C$64,),)</f>
        <v>MPOW</v>
      </c>
      <c r="AS23" s="169">
        <f t="shared" si="22"/>
        <v>15</v>
      </c>
      <c r="AT23" s="149" cm="1">
        <f t="array" ref="AT23">+INDEX($F$9:$F$64,MATCH(AQ23,$C$9:$C$64,),)</f>
        <v>2.8725603900000003</v>
      </c>
      <c r="AU23" s="149" cm="1">
        <f t="array" ref="AU23">+INDEX($J$9:$J$64,MATCH(AQ23,$C$9:$C$64,),)</f>
        <v>1.629905362175919</v>
      </c>
      <c r="AV23" s="149" cm="1">
        <f t="array" ref="AV23">+INDEX($N$9:$N$64,MATCH(AQ23,$C$9:$C$64,),)</f>
        <v>7.4550633428731743</v>
      </c>
      <c r="AW23" s="149" cm="1">
        <f t="array" ref="AW23">+INDEX($R$9:$R$64,MATCH(AQ23,$C$9:$C$64,),)</f>
        <v>0.16164454798677741</v>
      </c>
      <c r="AX23" s="149" cm="1">
        <f t="array" ref="AX23">+INDEX($U$9:$U$64,MATCH(AS23,$W$9:$W$64,),)</f>
        <v>12.11917364303587</v>
      </c>
      <c r="AY23" s="147" cm="1">
        <f t="array" ref="AY23">+INDEX($V$9:$V$64,MATCH(AS23,$W$9:$W$64,),)</f>
        <v>1.5170484739144742E-2</v>
      </c>
      <c r="AZ23" s="165">
        <f t="shared" si="28"/>
        <v>0.81901923199422288</v>
      </c>
      <c r="BB23" s="169">
        <f t="shared" si="8"/>
        <v>13</v>
      </c>
      <c r="BC23" s="235">
        <f>+SUMIF(Inputs!$B$1583:$B$1797,'Analysis II'!AR23,Inputs!$E$1583:$E$1797)</f>
        <v>2.8725603900000003</v>
      </c>
      <c r="BD23" s="149">
        <f>+SUMIF(Inputs!$B$1583:$B$1797,'Analysis II'!AR23,Inputs!$D$1583:$D$1797)</f>
        <v>0</v>
      </c>
      <c r="BE23" s="149">
        <f>+SUMIF(Inputs!$B$1583:$B$1797,'Analysis II'!AR23,Inputs!$C$1583:$C$1797)</f>
        <v>9.4416892499999996</v>
      </c>
      <c r="BF23" s="149">
        <f>+SUMIF(Inputs!$B$1583:$B$1797,'Analysis II'!AR23,Inputs!$F$1583:$F$1797)</f>
        <v>0</v>
      </c>
      <c r="BG23" s="195">
        <f t="shared" si="9"/>
        <v>12.31424964</v>
      </c>
      <c r="BI23" s="194">
        <f t="shared" si="29"/>
        <v>-0.19507599696413003</v>
      </c>
      <c r="BJ23" s="169">
        <f>+RANK(BI23,$BI$9:$BI$64)+COUNTIF($BI$9:BI23,BI23)-1</f>
        <v>42</v>
      </c>
      <c r="BL23" s="199">
        <f t="shared" si="3"/>
        <v>-1.5841484675645251E-2</v>
      </c>
      <c r="BM23" s="169">
        <f>+IFERROR(RANK(BL23,$BL$9:$BL$64)+COUNTIF($BL$9:BL23,BL23)-1,"n/a")</f>
        <v>38</v>
      </c>
      <c r="BO23" s="35" t="str" cm="1">
        <f t="array" ref="BO23">+INDEX($AQ$9:$AQ$64,MATCH(BP23,$BJ$9:$BJ$64,),)</f>
        <v>The Lines Company Ltd</v>
      </c>
      <c r="BP23" s="169">
        <f t="shared" si="23"/>
        <v>15</v>
      </c>
      <c r="BQ23" s="161" cm="1">
        <f t="array" ref="BQ23">+INDEX($BI$9:$BI$64,MATCH(BP23,$BJ$9:$BJ$64,),)</f>
        <v>1.3487547536371221</v>
      </c>
      <c r="BS23" s="35" t="str" cm="1">
        <f t="array" ref="BS23">+INDEX($AQ$9:$AQ$64,MATCH(BT23,$BM$9:$BM$64,),)</f>
        <v>Southdown Cogeneration Ltd</v>
      </c>
      <c r="BT23" s="169">
        <f t="shared" si="24"/>
        <v>15</v>
      </c>
      <c r="BU23" s="201" cm="1">
        <f t="array" ref="BU23">+INDEX($BL$9:$BL$64,MATCH(BT23,$BM$9:$BM$64,),)</f>
        <v>1.432179154920767</v>
      </c>
      <c r="BV23" s="161" cm="1">
        <f t="array" ref="BV23">+INDEX($BQ$9:$BQ$65,MATCH(BS23,$BO$9:$BO$65,),)</f>
        <v>9.0997197630110618E-2</v>
      </c>
      <c r="BX23" s="35" t="str">
        <f t="shared" si="10"/>
        <v>Mainpower New Zealand Limited</v>
      </c>
      <c r="BY23" s="162">
        <f t="shared" si="11"/>
        <v>12.31424964</v>
      </c>
      <c r="BZ23" s="190">
        <f t="shared" si="12"/>
        <v>0</v>
      </c>
      <c r="CA23" s="162">
        <f t="shared" si="13"/>
        <v>-9.4416892499999996</v>
      </c>
      <c r="CB23" s="162">
        <f t="shared" si="14"/>
        <v>0</v>
      </c>
      <c r="CC23" s="162">
        <f t="shared" si="15"/>
        <v>1.629905362175919</v>
      </c>
      <c r="CD23" s="162">
        <f t="shared" si="16"/>
        <v>7.4550633428731743</v>
      </c>
      <c r="CE23" s="162">
        <f t="shared" si="17"/>
        <v>0.16164454798677741</v>
      </c>
      <c r="CF23" s="195">
        <f t="shared" si="18"/>
        <v>12.11917364303587</v>
      </c>
    </row>
    <row r="24" spans="2:84" x14ac:dyDescent="0.35">
      <c r="B24" s="38" t="str">
        <f>+Inputs!B33</f>
        <v>MELW</v>
      </c>
      <c r="C24" s="38" t="str">
        <f>+Inputs!C33</f>
        <v>MEL (West Wind) Limited</v>
      </c>
      <c r="D24" s="38" t="str">
        <f>+Inputs!D33</f>
        <v>Generator</v>
      </c>
      <c r="F24" s="150">
        <f>+Summary!E24</f>
        <v>0.10019955</v>
      </c>
      <c r="G24" s="166">
        <f t="shared" si="4"/>
        <v>8.26293071575153E-4</v>
      </c>
      <c r="H24" s="170">
        <f>RANK(F24,$F$9:$F$64)+COUNTIF($F$9:F24,F24)-1</f>
        <v>46</v>
      </c>
      <c r="J24" s="150">
        <f>+Summary!F24</f>
        <v>0.42042361419677954</v>
      </c>
      <c r="K24" s="166">
        <f t="shared" si="0"/>
        <v>1.8409846644762615E-3</v>
      </c>
      <c r="L24" s="170">
        <f>RANK(J24,$J$9:$J$64)+COUNTIF($J$9:J24,J24)-1</f>
        <v>35</v>
      </c>
      <c r="N24" s="150">
        <f>+Summary!G24</f>
        <v>9.7911679999999987E-2</v>
      </c>
      <c r="O24" s="166">
        <f t="shared" si="1"/>
        <v>2.179532587024196E-4</v>
      </c>
      <c r="P24" s="170">
        <f>RANK(N24,$N$9:$N$64)+COUNTIF($N$9:N24,N24)-1</f>
        <v>45</v>
      </c>
      <c r="R24" s="96">
        <f>+Summary!H24</f>
        <v>6.1352978406141491E-3</v>
      </c>
      <c r="S24" s="166">
        <f t="shared" si="5"/>
        <v>9.9190820018901782E-3</v>
      </c>
      <c r="U24" s="182">
        <f t="shared" si="6"/>
        <v>0.62467014203739368</v>
      </c>
      <c r="V24" s="166">
        <f t="shared" si="7"/>
        <v>7.8194678415415214E-4</v>
      </c>
      <c r="W24" s="170">
        <f>RANK(U24,$U$9:$U$64)+COUNTIF($U$9:U24,U24)-1</f>
        <v>48</v>
      </c>
      <c r="Y24" s="38" t="str" cm="1">
        <f t="array" ref="Y24">+INDEX($C$9:$C$64,MATCH(Z24,$H$9:$H$64,),)</f>
        <v>New Zealand Steel Limited</v>
      </c>
      <c r="Z24" s="188">
        <f t="shared" si="19"/>
        <v>16</v>
      </c>
      <c r="AA24" s="153" cm="1">
        <f t="array" ref="AA24">+INDEX($F$9:$F$64,MATCH(Z24,$H$9:$H$64,),)</f>
        <v>2.2849301099999999</v>
      </c>
      <c r="AB24" s="145" cm="1">
        <f t="array" ref="AB24">+INDEX($G$9:$G$64,MATCH(Z24,$H$9:$H$64,),)</f>
        <v>1.8842618743561745E-2</v>
      </c>
      <c r="AC24" s="166">
        <f t="shared" si="25"/>
        <v>0.80137393078060182</v>
      </c>
      <c r="AE24" s="38" t="str" cm="1">
        <f t="array" ref="AE24">+INDEX($C$9:$C$64,MATCH(AF24,$L$9:$L$64,),)</f>
        <v>Unison Networks Limited</v>
      </c>
      <c r="AF24" s="188">
        <f t="shared" si="20"/>
        <v>16</v>
      </c>
      <c r="AG24" s="153" cm="1">
        <f t="array" ref="AG24">+INDEX($J$9:$J$64,MATCH(AF24,$L$9:$L$64,),)</f>
        <v>2.1562034316376164</v>
      </c>
      <c r="AH24" s="145" cm="1">
        <f t="array" ref="AH24">+INDEX($K$9:$K$64,MATCH(AF24,$L$9:$L$64,),)</f>
        <v>9.4417566404298037E-3</v>
      </c>
      <c r="AI24" s="166">
        <f t="shared" si="26"/>
        <v>0.89974312674502888</v>
      </c>
      <c r="AK24" s="38" t="str" cm="1">
        <f t="array" ref="AK24">+INDEX($C$9:$C$64,MATCH(AL24,$P$9:$P$64,),)</f>
        <v>Counties Power Ltd</v>
      </c>
      <c r="AL24" s="188">
        <f t="shared" si="21"/>
        <v>16</v>
      </c>
      <c r="AM24" s="153" cm="1">
        <f t="array" ref="AM24">+INDEX($N$9:$N$64,MATCH(AL24,$P$9:$P$64,),)</f>
        <v>6.6587997675707582</v>
      </c>
      <c r="AN24" s="145" cm="1">
        <f t="array" ref="AN24">+INDEX($O$9:$O$64,MATCH(AL24,$P$9:$P$64,),)</f>
        <v>1.4822614711431375E-2</v>
      </c>
      <c r="AO24" s="166">
        <f t="shared" si="27"/>
        <v>0.8581987300255971</v>
      </c>
      <c r="AQ24" s="38" t="str" cm="1">
        <f t="array" ref="AQ24">+INDEX($C$9:$C$64,MATCH(AS24,$W$9:$W$64,),)</f>
        <v>Mercury NZ Limited</v>
      </c>
      <c r="AR24" s="38" t="str" cm="1">
        <f t="array" ref="AR24">+INDEX($B$9:$B$64,MATCH(AQ24,$C$9:$C$64,),)</f>
        <v>MRPL</v>
      </c>
      <c r="AS24" s="188">
        <f t="shared" si="22"/>
        <v>16</v>
      </c>
      <c r="AT24" s="153" cm="1">
        <f t="array" ref="AT24">+INDEX($F$9:$F$64,MATCH(AQ24,$C$9:$C$64,),)</f>
        <v>3.4790993399999999</v>
      </c>
      <c r="AU24" s="153" cm="1">
        <f t="array" ref="AU24">+INDEX($J$9:$J$64,MATCH(AQ24,$C$9:$C$64,),)</f>
        <v>6.7351635643531598</v>
      </c>
      <c r="AV24" s="153" cm="1">
        <f t="array" ref="AV24">+INDEX($N$9:$N$64,MATCH(AQ24,$C$9:$C$64,),)</f>
        <v>1.7534299030999996</v>
      </c>
      <c r="AW24" s="153" cm="1">
        <f t="array" ref="AW24">+INDEX($R$9:$R$64,MATCH(AQ24,$C$9:$C$64,),)</f>
        <v>0.14093556943678026</v>
      </c>
      <c r="AX24" s="153" cm="1">
        <f t="array" ref="AX24">+INDEX($U$9:$U$64,MATCH(AS24,$W$9:$W$64,),)</f>
        <v>12.108628376889939</v>
      </c>
      <c r="AY24" s="145" cm="1">
        <f t="array" ref="AY24">+INDEX($V$9:$V$64,MATCH(AS24,$W$9:$W$64,),)</f>
        <v>1.5157284433261758E-2</v>
      </c>
      <c r="AZ24" s="166">
        <f t="shared" si="28"/>
        <v>0.83417651642748469</v>
      </c>
      <c r="BB24" s="188">
        <f t="shared" si="8"/>
        <v>28</v>
      </c>
      <c r="BC24" s="234">
        <f>+SUMIF(Inputs!$B$1583:$B$1797,'Analysis II'!AR24,Inputs!$E$1583:$E$1797)</f>
        <v>3.4790993400000003</v>
      </c>
      <c r="BD24" s="153">
        <f>+SUMIF(Inputs!$B$1583:$B$1797,'Analysis II'!AR24,Inputs!$D$1583:$D$1797)</f>
        <v>0</v>
      </c>
      <c r="BE24" s="153">
        <f>+SUMIF(Inputs!$B$1583:$B$1797,'Analysis II'!AR24,Inputs!$C$1583:$C$1797)</f>
        <v>0</v>
      </c>
      <c r="BF24" s="153">
        <f>+SUMIF(Inputs!$B$1583:$B$1797,'Analysis II'!AR24,Inputs!$F$1583:$F$1797)</f>
        <v>0</v>
      </c>
      <c r="BG24" s="192">
        <f t="shared" si="9"/>
        <v>3.4790993400000003</v>
      </c>
      <c r="BI24" s="196">
        <f t="shared" si="29"/>
        <v>8.629529036889938</v>
      </c>
      <c r="BJ24" s="188">
        <f>+RANK(BI24,$BI$9:$BI$64)+COUNTIF($BI$9:BI24,BI24)-1</f>
        <v>1</v>
      </c>
      <c r="BL24" s="198">
        <f t="shared" si="3"/>
        <v>2.4803916742687599</v>
      </c>
      <c r="BM24" s="188">
        <f>+IFERROR(RANK(BL24,$BL$9:$BL$64)+COUNTIF($BL$9:BL24,BL24)-1,"n/a")</f>
        <v>10</v>
      </c>
      <c r="BO24" s="38" t="str" cm="1">
        <f t="array" ref="BO24">+INDEX($AQ$9:$AQ$64,MATCH(BP24,$BJ$9:$BJ$64,),)</f>
        <v>Ngatamariki Geothermal Ltd</v>
      </c>
      <c r="BP24" s="188">
        <f t="shared" si="23"/>
        <v>16</v>
      </c>
      <c r="BQ24" s="163" cm="1">
        <f t="array" ref="BQ24">+INDEX($BI$9:$BI$64,MATCH(BP24,$BJ$9:$BJ$64,),)</f>
        <v>1.1136572732378769</v>
      </c>
      <c r="BS24" s="38" t="str" cm="1">
        <f t="array" ref="BS24">+INDEX($AQ$9:$AQ$64,MATCH(BT24,$BM$9:$BM$64,),)</f>
        <v>EA Networks</v>
      </c>
      <c r="BT24" s="188">
        <f t="shared" si="24"/>
        <v>16</v>
      </c>
      <c r="BU24" s="200" cm="1">
        <f t="array" ref="BU24">+INDEX($BL$9:$BL$64,MATCH(BT24,$BM$9:$BM$64,),)</f>
        <v>1.3380175655584647</v>
      </c>
      <c r="BV24" s="163" cm="1">
        <f t="array" ref="BV24">+INDEX($BQ$9:$BQ$65,MATCH(BS24,$BO$9:$BO$65,),)</f>
        <v>6.0973127563728928</v>
      </c>
      <c r="BX24" s="38" t="str">
        <f t="shared" si="10"/>
        <v>Mercury NZ Limited</v>
      </c>
      <c r="BY24" s="156">
        <f t="shared" si="11"/>
        <v>3.4790993400000003</v>
      </c>
      <c r="BZ24" s="189">
        <f t="shared" si="12"/>
        <v>-4.4408920985006262E-16</v>
      </c>
      <c r="CA24" s="156">
        <f t="shared" si="13"/>
        <v>0</v>
      </c>
      <c r="CB24" s="156">
        <f t="shared" si="14"/>
        <v>0</v>
      </c>
      <c r="CC24" s="156">
        <f t="shared" si="15"/>
        <v>6.7351635643531598</v>
      </c>
      <c r="CD24" s="156">
        <f t="shared" si="16"/>
        <v>1.7534299030999996</v>
      </c>
      <c r="CE24" s="156">
        <f t="shared" si="17"/>
        <v>0.14093556943678026</v>
      </c>
      <c r="CF24" s="192">
        <f t="shared" si="18"/>
        <v>12.108628376889939</v>
      </c>
    </row>
    <row r="25" spans="2:84" x14ac:dyDescent="0.35">
      <c r="B25" s="35" t="str">
        <f>+Inputs!B34</f>
        <v>MERI</v>
      </c>
      <c r="C25" s="35" t="str">
        <f>+Inputs!C34</f>
        <v>Meridian Energy Limited</v>
      </c>
      <c r="D25" s="35" t="str">
        <f>+Inputs!D34</f>
        <v>Generator</v>
      </c>
      <c r="F25" s="151">
        <f>+Summary!E25</f>
        <v>16.616420209999998</v>
      </c>
      <c r="G25" s="167">
        <f t="shared" si="4"/>
        <v>0.13702689177650346</v>
      </c>
      <c r="H25" s="171">
        <f>RANK(F25,$F$9:$F$64)+COUNTIF($F$9:F25,F25)-1</f>
        <v>1</v>
      </c>
      <c r="J25" s="151">
        <f>+Summary!F25</f>
        <v>47.766170595498465</v>
      </c>
      <c r="K25" s="167">
        <f t="shared" si="0"/>
        <v>0.20916234145190224</v>
      </c>
      <c r="L25" s="171">
        <f>RANK(J25,$J$9:$J$64)+COUNTIF($J$9:J25,J25)-1</f>
        <v>2</v>
      </c>
      <c r="N25" s="151">
        <f>+Summary!G25</f>
        <v>1.3864867592820835</v>
      </c>
      <c r="O25" s="167">
        <f t="shared" si="1"/>
        <v>3.0863458510086575E-3</v>
      </c>
      <c r="P25" s="171">
        <f>RANK(N25,$N$9:$N$64)+COUNTIF($N$9:N25,N25)-1</f>
        <v>33</v>
      </c>
      <c r="R25" s="95">
        <f>+Summary!H25</f>
        <v>0.85776392117545219</v>
      </c>
      <c r="S25" s="167">
        <f t="shared" si="5"/>
        <v>1.3042054912973056E-2</v>
      </c>
      <c r="U25" s="183">
        <f t="shared" si="6"/>
        <v>66.626841485955993</v>
      </c>
      <c r="V25" s="167">
        <f t="shared" si="7"/>
        <v>8.3401848323291616E-2</v>
      </c>
      <c r="W25" s="171">
        <f>RANK(U25,$U$9:$U$64)+COUNTIF($U$9:U25,U25)-1</f>
        <v>3</v>
      </c>
      <c r="Y25" s="35" t="str" cm="1">
        <f t="array" ref="Y25">+INDEX($C$9:$C$64,MATCH(Z25,$H$9:$H$64,),)</f>
        <v>KiwiRail Holdings Limited</v>
      </c>
      <c r="Z25" s="169">
        <f t="shared" si="19"/>
        <v>17</v>
      </c>
      <c r="AA25" s="149" cm="1">
        <f t="array" ref="AA25">+INDEX($F$9:$F$64,MATCH(Z25,$H$9:$H$64,),)</f>
        <v>1.97009477</v>
      </c>
      <c r="AB25" s="147" cm="1">
        <f t="array" ref="AB25">+INDEX($G$9:$G$64,MATCH(Z25,$H$9:$H$64,),)</f>
        <v>1.6246337022446156E-2</v>
      </c>
      <c r="AC25" s="165">
        <f t="shared" si="25"/>
        <v>0.81762026780304797</v>
      </c>
      <c r="AE25" s="35" t="str" cm="1">
        <f t="array" ref="AE25">+INDEX($C$9:$C$64,MATCH(AF25,$L$9:$L$64,),)</f>
        <v>Nga Awa Purua Joint Venture</v>
      </c>
      <c r="AF25" s="169">
        <f t="shared" si="20"/>
        <v>17</v>
      </c>
      <c r="AG25" s="149" cm="1">
        <f t="array" ref="AG25">+INDEX($J$9:$J$64,MATCH(AF25,$L$9:$L$64,),)</f>
        <v>1.7300587802840883</v>
      </c>
      <c r="AH25" s="147" cm="1">
        <f t="array" ref="AH25">+INDEX($K$9:$K$64,MATCH(AF25,$L$9:$L$64,),)</f>
        <v>7.5757202392888563E-3</v>
      </c>
      <c r="AI25" s="165">
        <f t="shared" si="26"/>
        <v>0.90731884698431775</v>
      </c>
      <c r="AK25" s="35" t="str" cm="1">
        <f t="array" ref="AK25">+INDEX($C$9:$C$64,MATCH(AL25,$P$9:$P$64,),)</f>
        <v>Norske Skog Tasman Limited</v>
      </c>
      <c r="AL25" s="169">
        <f t="shared" si="21"/>
        <v>17</v>
      </c>
      <c r="AM25" s="149" cm="1">
        <f t="array" ref="AM25">+INDEX($N$9:$N$64,MATCH(AL25,$P$9:$P$64,),)</f>
        <v>6.3776301511538982</v>
      </c>
      <c r="AN25" s="147" cm="1">
        <f t="array" ref="AN25">+INDEX($O$9:$O$64,MATCH(AL25,$P$9:$P$64,),)</f>
        <v>1.4196725806796463E-2</v>
      </c>
      <c r="AO25" s="165">
        <f t="shared" si="27"/>
        <v>0.87239545583239353</v>
      </c>
      <c r="AQ25" s="35" t="str" cm="1">
        <f t="array" ref="AQ25">+INDEX($C$9:$C$64,MATCH(AS25,$W$9:$W$64,),)</f>
        <v>Counties Power Ltd</v>
      </c>
      <c r="AR25" s="35" t="str" cm="1">
        <f t="array" ref="AR25">+INDEX($B$9:$B$64,MATCH(AQ25,$C$9:$C$64,),)</f>
        <v>COUP</v>
      </c>
      <c r="AS25" s="169">
        <f t="shared" si="22"/>
        <v>17</v>
      </c>
      <c r="AT25" s="149" cm="1">
        <f t="array" ref="AT25">+INDEX($F$9:$F$64,MATCH(AQ25,$C$9:$C$64,),)</f>
        <v>0.98603348000000002</v>
      </c>
      <c r="AU25" s="149" cm="1">
        <f t="array" ref="AU25">+INDEX($J$9:$J$64,MATCH(AQ25,$C$9:$C$64,),)</f>
        <v>3.4831939031750458</v>
      </c>
      <c r="AV25" s="149" cm="1">
        <f t="array" ref="AV25">+INDEX($N$9:$N$64,MATCH(AQ25,$C$9:$C$64,),)</f>
        <v>6.6587997675707582</v>
      </c>
      <c r="AW25" s="149" cm="1">
        <f t="array" ref="AW25">+INDEX($R$9:$R$64,MATCH(AQ25,$C$9:$C$64,),)</f>
        <v>0.18044244335968559</v>
      </c>
      <c r="AX25" s="149" cm="1">
        <f t="array" ref="AX25">+INDEX($U$9:$U$64,MATCH(AS25,$W$9:$W$64,),)</f>
        <v>11.308469594105491</v>
      </c>
      <c r="AY25" s="147" cm="1">
        <f t="array" ref="AY25">+INDEX($V$9:$V$64,MATCH(AS25,$W$9:$W$64,),)</f>
        <v>1.4155665266752042E-2</v>
      </c>
      <c r="AZ25" s="165">
        <f t="shared" si="28"/>
        <v>0.84833218169423674</v>
      </c>
      <c r="BB25" s="169">
        <f t="shared" si="8"/>
        <v>16</v>
      </c>
      <c r="BC25" s="235">
        <f>+SUMIF(Inputs!$B$1583:$B$1797,'Analysis II'!AR25,Inputs!$E$1583:$E$1797)</f>
        <v>0.98603348000000002</v>
      </c>
      <c r="BD25" s="149">
        <f>+SUMIF(Inputs!$B$1583:$B$1797,'Analysis II'!AR25,Inputs!$D$1583:$D$1797)</f>
        <v>0</v>
      </c>
      <c r="BE25" s="149">
        <f>+SUMIF(Inputs!$B$1583:$B$1797,'Analysis II'!AR25,Inputs!$C$1583:$C$1797)</f>
        <v>9.9778379400000006</v>
      </c>
      <c r="BF25" s="149">
        <f>+SUMIF(Inputs!$B$1583:$B$1797,'Analysis II'!AR25,Inputs!$F$1583:$F$1797)</f>
        <v>0</v>
      </c>
      <c r="BG25" s="195">
        <f t="shared" si="9"/>
        <v>10.96387142</v>
      </c>
      <c r="BI25" s="194">
        <f t="shared" si="29"/>
        <v>0.34459817410549043</v>
      </c>
      <c r="BJ25" s="169">
        <f>+RANK(BI25,$BI$9:$BI$64)+COUNTIF($BI$9:BI25,BI25)-1</f>
        <v>26</v>
      </c>
      <c r="BL25" s="199">
        <f t="shared" si="3"/>
        <v>3.1430337050184998E-2</v>
      </c>
      <c r="BM25" s="169">
        <f>+IFERROR(RANK(BL25,$BL$9:$BL$64)+COUNTIF($BL$9:BL25,BL25)-1,"n/a")</f>
        <v>35</v>
      </c>
      <c r="BO25" s="35" t="str" cm="1">
        <f t="array" ref="BO25">+INDEX($AQ$9:$AQ$64,MATCH(BP25,$BJ$9:$BJ$64,),)</f>
        <v>Buller Electricity Ltd</v>
      </c>
      <c r="BP25" s="169">
        <f t="shared" si="23"/>
        <v>17</v>
      </c>
      <c r="BQ25" s="161" cm="1">
        <f t="array" ref="BQ25">+INDEX($BI$9:$BI$64,MATCH(BP25,$BJ$9:$BJ$64,),)</f>
        <v>1.0855926740413127</v>
      </c>
      <c r="BS25" s="35" t="str" cm="1">
        <f t="array" ref="BS25">+INDEX($AQ$9:$AQ$64,MATCH(BT25,$BM$9:$BM$64,),)</f>
        <v>Horizon Energy Distribution Ltd</v>
      </c>
      <c r="BT25" s="169">
        <f t="shared" si="24"/>
        <v>17</v>
      </c>
      <c r="BU25" s="201" cm="1">
        <f t="array" ref="BU25">+INDEX($BL$9:$BL$64,MATCH(BT25,$BM$9:$BM$64,),)</f>
        <v>1.2038347628079267</v>
      </c>
      <c r="BV25" s="161" cm="1">
        <f t="array" ref="BV25">+INDEX($BQ$9:$BQ$65,MATCH(BS25,$BO$9:$BO$65,),)</f>
        <v>4.1992301794579481</v>
      </c>
      <c r="BX25" s="35" t="str">
        <f t="shared" si="10"/>
        <v>Counties Power Ltd</v>
      </c>
      <c r="BY25" s="162">
        <f t="shared" si="11"/>
        <v>10.96387142</v>
      </c>
      <c r="BZ25" s="190">
        <f t="shared" si="12"/>
        <v>0</v>
      </c>
      <c r="CA25" s="162">
        <f t="shared" si="13"/>
        <v>-9.9778379400000006</v>
      </c>
      <c r="CB25" s="162">
        <f t="shared" si="14"/>
        <v>0</v>
      </c>
      <c r="CC25" s="162">
        <f t="shared" si="15"/>
        <v>3.4831939031750458</v>
      </c>
      <c r="CD25" s="162">
        <f t="shared" si="16"/>
        <v>6.6587997675707582</v>
      </c>
      <c r="CE25" s="162">
        <f t="shared" si="17"/>
        <v>0.18044244335968559</v>
      </c>
      <c r="CF25" s="195">
        <f t="shared" si="18"/>
        <v>11.308469594105491</v>
      </c>
    </row>
    <row r="26" spans="2:84" x14ac:dyDescent="0.35">
      <c r="B26" s="38" t="str">
        <f>+Inputs!B35</f>
        <v>METH</v>
      </c>
      <c r="C26" s="38" t="str">
        <f>+Inputs!C35</f>
        <v>Methanex New Zealand Ltd</v>
      </c>
      <c r="D26" s="38" t="str">
        <f>+Inputs!D35</f>
        <v>Direct Connect</v>
      </c>
      <c r="F26" s="150">
        <f>+Summary!E26</f>
        <v>0.24424689000000002</v>
      </c>
      <c r="G26" s="166">
        <f t="shared" si="4"/>
        <v>2.0141758417156421E-3</v>
      </c>
      <c r="H26" s="170">
        <f>RANK(F26,$F$9:$F$64)+COUNTIF($F$9:F26,F26)-1</f>
        <v>42</v>
      </c>
      <c r="J26" s="150">
        <f>+Summary!F26</f>
        <v>0.12863253612654721</v>
      </c>
      <c r="K26" s="166">
        <f t="shared" si="0"/>
        <v>5.6326647306452861E-4</v>
      </c>
      <c r="L26" s="170">
        <f>RANK(J26,$J$9:$J$64)+COUNTIF($J$9:J26,J26)-1</f>
        <v>49</v>
      </c>
      <c r="N26" s="150">
        <f>+Summary!G26</f>
        <v>0.47358824530883764</v>
      </c>
      <c r="O26" s="166">
        <f t="shared" si="1"/>
        <v>1.0542164259485902E-3</v>
      </c>
      <c r="P26" s="170">
        <f>RANK(N26,$N$9:$N$64)+COUNTIF($N$9:N26,N26)-1</f>
        <v>40</v>
      </c>
      <c r="R26" s="96">
        <f>+Summary!H26</f>
        <v>1.0405105199473654E-2</v>
      </c>
      <c r="S26" s="166">
        <f t="shared" si="5"/>
        <v>1.2292383454916012E-2</v>
      </c>
      <c r="U26" s="182">
        <f t="shared" si="6"/>
        <v>0.85687277663485861</v>
      </c>
      <c r="V26" s="166">
        <f t="shared" si="7"/>
        <v>1.0726123549519003E-3</v>
      </c>
      <c r="W26" s="170">
        <f>RANK(U26,$U$9:$U$64)+COUNTIF($U$9:U26,U26)-1</f>
        <v>44</v>
      </c>
      <c r="Y26" s="38" t="str" cm="1">
        <f t="array" ref="Y26">+INDEX($C$9:$C$64,MATCH(Z26,$H$9:$H$64,),)</f>
        <v>WEL Networks Limited</v>
      </c>
      <c r="Z26" s="188">
        <f t="shared" si="19"/>
        <v>18</v>
      </c>
      <c r="AA26" s="153" cm="1">
        <f t="array" ref="AA26">+INDEX($F$9:$F$64,MATCH(Z26,$H$9:$H$64,),)</f>
        <v>1.72859641</v>
      </c>
      <c r="AB26" s="145" cm="1">
        <f t="array" ref="AB26">+INDEX($G$9:$G$64,MATCH(Z26,$H$9:$H$64,),)</f>
        <v>1.4254826864319076E-2</v>
      </c>
      <c r="AC26" s="166">
        <f t="shared" si="25"/>
        <v>0.83187509466736709</v>
      </c>
      <c r="AE26" s="38" t="str" cm="1">
        <f t="array" ref="AE26">+INDEX($C$9:$C$64,MATCH(AF26,$L$9:$L$64,),)</f>
        <v>Mainpower New Zealand Limited</v>
      </c>
      <c r="AF26" s="188">
        <f t="shared" si="20"/>
        <v>18</v>
      </c>
      <c r="AG26" s="153" cm="1">
        <f t="array" ref="AG26">+INDEX($J$9:$J$64,MATCH(AF26,$L$9:$L$64,),)</f>
        <v>1.629905362175919</v>
      </c>
      <c r="AH26" s="145" cm="1">
        <f t="array" ref="AH26">+INDEX($K$9:$K$64,MATCH(AF26,$L$9:$L$64,),)</f>
        <v>7.137160413898746E-3</v>
      </c>
      <c r="AI26" s="166">
        <f t="shared" si="26"/>
        <v>0.91445600739821653</v>
      </c>
      <c r="AK26" s="38" t="str" cm="1">
        <f t="array" ref="AK26">+INDEX($C$9:$C$64,MATCH(AL26,$P$9:$P$64,),)</f>
        <v>Electra Limited</v>
      </c>
      <c r="AL26" s="188">
        <f t="shared" si="21"/>
        <v>18</v>
      </c>
      <c r="AM26" s="153" cm="1">
        <f t="array" ref="AM26">+INDEX($N$9:$N$64,MATCH(AL26,$P$9:$P$64,),)</f>
        <v>5.7713981581002125</v>
      </c>
      <c r="AN26" s="145" cm="1">
        <f t="array" ref="AN26">+INDEX($O$9:$O$64,MATCH(AL26,$P$9:$P$64,),)</f>
        <v>1.2847241879897104E-2</v>
      </c>
      <c r="AO26" s="166">
        <f t="shared" si="27"/>
        <v>0.88524269771229058</v>
      </c>
      <c r="AQ26" s="38" t="str" cm="1">
        <f t="array" ref="AQ26">+INDEX($C$9:$C$64,MATCH(AS26,$W$9:$W$64,),)</f>
        <v>Network Tasman Limited</v>
      </c>
      <c r="AR26" s="38" t="str" cm="1">
        <f t="array" ref="AR26">+INDEX($B$9:$B$64,MATCH(AQ26,$C$9:$C$64,),)</f>
        <v>TASM</v>
      </c>
      <c r="AS26" s="188">
        <f t="shared" si="22"/>
        <v>18</v>
      </c>
      <c r="AT26" s="153" cm="1">
        <f t="array" ref="AT26">+INDEX($F$9:$F$64,MATCH(AQ26,$C$9:$C$64,),)</f>
        <v>1.5084353299999997</v>
      </c>
      <c r="AU26" s="153" cm="1">
        <f t="array" ref="AU26">+INDEX($J$9:$J$64,MATCH(AQ26,$C$9:$C$64,),)</f>
        <v>1.3738857430186484</v>
      </c>
      <c r="AV26" s="153" cm="1">
        <f t="array" ref="AV26">+INDEX($N$9:$N$64,MATCH(AQ26,$C$9:$C$64,),)</f>
        <v>7.6647324341820084</v>
      </c>
      <c r="AW26" s="153" cm="1">
        <f t="array" ref="AW26">+INDEX($R$9:$R$64,MATCH(AQ26,$C$9:$C$64,),)</f>
        <v>0.16080909194985848</v>
      </c>
      <c r="AX26" s="153" cm="1">
        <f t="array" ref="AX26">+INDEX($U$9:$U$64,MATCH(AS26,$W$9:$W$64,),)</f>
        <v>10.707862599150515</v>
      </c>
      <c r="AY26" s="145" cm="1">
        <f t="array" ref="AY26">+INDEX($V$9:$V$64,MATCH(AS26,$W$9:$W$64,),)</f>
        <v>1.3403840140752313E-2</v>
      </c>
      <c r="AZ26" s="166">
        <f t="shared" si="28"/>
        <v>0.8617360218349891</v>
      </c>
      <c r="BB26" s="188">
        <f t="shared" si="8"/>
        <v>15</v>
      </c>
      <c r="BC26" s="234">
        <f>+SUMIF(Inputs!$B$1583:$B$1797,'Analysis II'!AR26,Inputs!$E$1583:$E$1797)</f>
        <v>1.5084353299999997</v>
      </c>
      <c r="BD26" s="153">
        <f>+SUMIF(Inputs!$B$1583:$B$1797,'Analysis II'!AR26,Inputs!$D$1583:$D$1797)</f>
        <v>0</v>
      </c>
      <c r="BE26" s="153">
        <f>+SUMIF(Inputs!$B$1583:$B$1797,'Analysis II'!AR26,Inputs!$C$1583:$C$1797)</f>
        <v>10.308628050000001</v>
      </c>
      <c r="BF26" s="153">
        <f>+SUMIF(Inputs!$B$1583:$B$1797,'Analysis II'!AR26,Inputs!$F$1583:$F$1797)</f>
        <v>0</v>
      </c>
      <c r="BG26" s="192">
        <f t="shared" si="9"/>
        <v>11.81706338</v>
      </c>
      <c r="BI26" s="196">
        <f t="shared" si="29"/>
        <v>-1.1092007808494859</v>
      </c>
      <c r="BJ26" s="188">
        <f>+RANK(BI26,$BI$9:$BI$64)+COUNTIF($BI$9:BI26,BI26)-1</f>
        <v>45</v>
      </c>
      <c r="BL26" s="198">
        <f t="shared" si="3"/>
        <v>-9.3864333733436056E-2</v>
      </c>
      <c r="BM26" s="188">
        <f>+IFERROR(RANK(BL26,$BL$9:$BL$64)+COUNTIF($BL$9:BL26,BL26)-1,"n/a")</f>
        <v>41</v>
      </c>
      <c r="BO26" s="38" t="str" cm="1">
        <f t="array" ref="BO26">+INDEX($AQ$9:$AQ$64,MATCH(BP26,$BJ$9:$BJ$64,),)</f>
        <v>Network Waitaki Limited</v>
      </c>
      <c r="BP26" s="188">
        <f t="shared" si="23"/>
        <v>18</v>
      </c>
      <c r="BQ26" s="163" cm="1">
        <f t="array" ref="BQ26">+INDEX($BI$9:$BI$64,MATCH(BP26,$BJ$9:$BJ$64,),)</f>
        <v>1.0476897627470922</v>
      </c>
      <c r="BS26" s="38" t="str" cm="1">
        <f t="array" ref="BS26">+INDEX($AQ$9:$AQ$64,MATCH(BT26,$BM$9:$BM$64,),)</f>
        <v>Westpower Limited</v>
      </c>
      <c r="BT26" s="188">
        <f t="shared" si="24"/>
        <v>18</v>
      </c>
      <c r="BU26" s="200" cm="1">
        <f t="array" ref="BU26">+INDEX($BL$9:$BL$64,MATCH(BT26,$BM$9:$BM$64,),)</f>
        <v>0.98649678658734474</v>
      </c>
      <c r="BV26" s="163" cm="1">
        <f t="array" ref="BV26">+INDEX($BQ$9:$BQ$65,MATCH(BS26,$BO$9:$BO$65,),)</f>
        <v>2.0146400739554613</v>
      </c>
      <c r="BX26" s="38" t="str">
        <f t="shared" si="10"/>
        <v>Network Tasman Limited</v>
      </c>
      <c r="BY26" s="156">
        <f t="shared" si="11"/>
        <v>11.81706338</v>
      </c>
      <c r="BZ26" s="189">
        <f t="shared" si="12"/>
        <v>0</v>
      </c>
      <c r="CA26" s="156">
        <f t="shared" si="13"/>
        <v>-10.308628050000001</v>
      </c>
      <c r="CB26" s="156">
        <f t="shared" si="14"/>
        <v>0</v>
      </c>
      <c r="CC26" s="156">
        <f t="shared" si="15"/>
        <v>1.3738857430186484</v>
      </c>
      <c r="CD26" s="156">
        <f t="shared" si="16"/>
        <v>7.6647324341820084</v>
      </c>
      <c r="CE26" s="156">
        <f t="shared" si="17"/>
        <v>0.16080909194985848</v>
      </c>
      <c r="CF26" s="192">
        <f t="shared" si="18"/>
        <v>10.707862599150515</v>
      </c>
    </row>
    <row r="27" spans="2:84" x14ac:dyDescent="0.35">
      <c r="B27" s="35" t="str">
        <f>+Inputs!B36</f>
        <v>MPOW</v>
      </c>
      <c r="C27" s="35" t="str">
        <f>+Inputs!C36</f>
        <v>Mainpower New Zealand Limited</v>
      </c>
      <c r="D27" s="35" t="str">
        <f>+Inputs!D36</f>
        <v>Lines Business</v>
      </c>
      <c r="F27" s="151">
        <f>+Summary!E27</f>
        <v>2.8725603900000003</v>
      </c>
      <c r="G27" s="167">
        <f t="shared" si="4"/>
        <v>2.3688497083452168E-2</v>
      </c>
      <c r="H27" s="171">
        <f>RANK(F27,$F$9:$F$64)+COUNTIF($F$9:F27,F27)-1</f>
        <v>12</v>
      </c>
      <c r="J27" s="151">
        <f>+Summary!F27</f>
        <v>1.629905362175919</v>
      </c>
      <c r="K27" s="167">
        <f t="shared" si="0"/>
        <v>7.137160413898746E-3</v>
      </c>
      <c r="L27" s="171">
        <f>RANK(J27,$J$9:$J$64)+COUNTIF($J$9:J27,J27)-1</f>
        <v>18</v>
      </c>
      <c r="N27" s="151">
        <f>+Summary!G27</f>
        <v>7.4550633428731743</v>
      </c>
      <c r="O27" s="167">
        <f t="shared" si="1"/>
        <v>1.6595112548494339E-2</v>
      </c>
      <c r="P27" s="171">
        <f>RANK(N27,$N$9:$N$64)+COUNTIF($N$9:N27,N27)-1</f>
        <v>15</v>
      </c>
      <c r="R27" s="95">
        <f>+Summary!H27</f>
        <v>0.16164454798677741</v>
      </c>
      <c r="S27" s="167">
        <f t="shared" si="5"/>
        <v>1.3518223263508933E-2</v>
      </c>
      <c r="U27" s="183">
        <f t="shared" si="6"/>
        <v>12.11917364303587</v>
      </c>
      <c r="V27" s="167">
        <f t="shared" si="7"/>
        <v>1.5170484739144742E-2</v>
      </c>
      <c r="W27" s="171">
        <f>RANK(U27,$U$9:$U$64)+COUNTIF($U$9:U27,U27)-1</f>
        <v>15</v>
      </c>
      <c r="Y27" s="35" t="str" cm="1">
        <f t="array" ref="Y27">+INDEX($C$9:$C$64,MATCH(Z27,$H$9:$H$64,),)</f>
        <v>Electra Limited</v>
      </c>
      <c r="Z27" s="169">
        <f t="shared" si="19"/>
        <v>19</v>
      </c>
      <c r="AA27" s="149" cm="1">
        <f t="array" ref="AA27">+INDEX($F$9:$F$64,MATCH(Z27,$H$9:$H$64,),)</f>
        <v>1.6275399700000002</v>
      </c>
      <c r="AB27" s="147" cm="1">
        <f t="array" ref="AB27">+INDEX($G$9:$G$64,MATCH(Z27,$H$9:$H$64,),)</f>
        <v>1.3421467470888168E-2</v>
      </c>
      <c r="AC27" s="165">
        <f t="shared" si="25"/>
        <v>0.84529656213825521</v>
      </c>
      <c r="AE27" s="35" t="str" cm="1">
        <f t="array" ref="AE27">+INDEX($C$9:$C$64,MATCH(AF27,$L$9:$L$64,),)</f>
        <v>Alpine Energy Ltd</v>
      </c>
      <c r="AF27" s="169">
        <f t="shared" si="20"/>
        <v>19</v>
      </c>
      <c r="AG27" s="149" cm="1">
        <f t="array" ref="AG27">+INDEX($J$9:$J$64,MATCH(AF27,$L$9:$L$64,),)</f>
        <v>1.6208091523735051</v>
      </c>
      <c r="AH27" s="147" cm="1">
        <f t="array" ref="AH27">+INDEX($K$9:$K$64,MATCH(AF27,$L$9:$L$64,),)</f>
        <v>7.0973292003664234E-3</v>
      </c>
      <c r="AI27" s="165">
        <f t="shared" si="26"/>
        <v>0.92155333659858296</v>
      </c>
      <c r="AK27" s="35" t="str" cm="1">
        <f t="array" ref="AK27">+INDEX($C$9:$C$64,MATCH(AL27,$P$9:$P$64,),)</f>
        <v>Horizon Energy Distribution Ltd</v>
      </c>
      <c r="AL27" s="169">
        <f t="shared" si="21"/>
        <v>19</v>
      </c>
      <c r="AM27" s="149" cm="1">
        <f t="array" ref="AM27">+INDEX($N$9:$N$64,MATCH(AL27,$P$9:$P$64,),)</f>
        <v>4.7556563341040956</v>
      </c>
      <c r="AN27" s="147" cm="1">
        <f t="array" ref="AN27">+INDEX($O$9:$O$64,MATCH(AL27,$P$9:$P$64,),)</f>
        <v>1.058618129406819E-2</v>
      </c>
      <c r="AO27" s="165">
        <f t="shared" si="27"/>
        <v>0.89582887900635877</v>
      </c>
      <c r="AQ27" s="35" t="str" cm="1">
        <f t="array" ref="AQ27">+INDEX($C$9:$C$64,MATCH(AS27,$W$9:$W$64,),)</f>
        <v>EA Networks</v>
      </c>
      <c r="AR27" s="35" t="str" cm="1">
        <f t="array" ref="AR27">+INDEX($B$9:$B$64,MATCH(AQ27,$C$9:$C$64,),)</f>
        <v>EASH</v>
      </c>
      <c r="AS27" s="169">
        <f t="shared" si="22"/>
        <v>19</v>
      </c>
      <c r="AT27" s="149" cm="1">
        <f t="array" ref="AT27">+INDEX($F$9:$F$64,MATCH(AQ27,$C$9:$C$64,),)</f>
        <v>0.29749547999999998</v>
      </c>
      <c r="AU27" s="149" cm="1">
        <f t="array" ref="AU27">+INDEX($J$9:$J$64,MATCH(AQ27,$C$9:$C$64,),)</f>
        <v>1.0167220609372594</v>
      </c>
      <c r="AV27" s="149" cm="1">
        <f t="array" ref="AV27">+INDEX($N$9:$N$64,MATCH(AQ27,$C$9:$C$64,),)</f>
        <v>9.1582808828273379</v>
      </c>
      <c r="AW27" s="149" cm="1">
        <f t="array" ref="AW27">+INDEX($R$9:$R$64,MATCH(AQ27,$C$9:$C$64,),)</f>
        <v>0.18178945260829607</v>
      </c>
      <c r="AX27" s="149" cm="1">
        <f t="array" ref="AX27">+INDEX($U$9:$U$64,MATCH(AS27,$W$9:$W$64,),)</f>
        <v>10.654287876372893</v>
      </c>
      <c r="AY27" s="147" cm="1">
        <f t="array" ref="AY27">+INDEX($V$9:$V$64,MATCH(AS27,$W$9:$W$64,),)</f>
        <v>1.3336776614950877E-2</v>
      </c>
      <c r="AZ27" s="165">
        <f t="shared" si="28"/>
        <v>0.87507279844994001</v>
      </c>
      <c r="BB27" s="169">
        <f t="shared" si="8"/>
        <v>24</v>
      </c>
      <c r="BC27" s="235">
        <f>+SUMIF(Inputs!$B$1583:$B$1797,'Analysis II'!AR27,Inputs!$E$1583:$E$1797)</f>
        <v>0.29749547999999998</v>
      </c>
      <c r="BD27" s="149">
        <f>+SUMIF(Inputs!$B$1583:$B$1797,'Analysis II'!AR27,Inputs!$D$1583:$D$1797)</f>
        <v>5.3299999999999998E-6</v>
      </c>
      <c r="BE27" s="149">
        <f>+SUMIF(Inputs!$B$1583:$B$1797,'Analysis II'!AR27,Inputs!$C$1583:$C$1797)</f>
        <v>4.2594743099999999</v>
      </c>
      <c r="BF27" s="149">
        <f>+SUMIF(Inputs!$B$1583:$B$1797,'Analysis II'!AR27,Inputs!$F$1583:$F$1797)</f>
        <v>0</v>
      </c>
      <c r="BG27" s="195">
        <f t="shared" si="9"/>
        <v>4.5569751199999997</v>
      </c>
      <c r="BI27" s="194">
        <f t="shared" si="29"/>
        <v>6.0973127563728928</v>
      </c>
      <c r="BJ27" s="169">
        <f>+RANK(BI27,$BI$9:$BI$64)+COUNTIF($BI$9:BI27,BI27)-1</f>
        <v>4</v>
      </c>
      <c r="BL27" s="199">
        <f t="shared" si="3"/>
        <v>1.3380175655584647</v>
      </c>
      <c r="BM27" s="169">
        <f>+IFERROR(RANK(BL27,$BL$9:$BL$64)+COUNTIF($BL$9:BL27,BL27)-1,"n/a")</f>
        <v>16</v>
      </c>
      <c r="BO27" s="35" t="str" cm="1">
        <f t="array" ref="BO27">+INDEX($AQ$9:$AQ$64,MATCH(BP27,$BJ$9:$BJ$64,),)</f>
        <v>Top Energy Ltd</v>
      </c>
      <c r="BP27" s="169">
        <f t="shared" si="23"/>
        <v>19</v>
      </c>
      <c r="BQ27" s="161" cm="1">
        <f t="array" ref="BQ27">+INDEX($BI$9:$BI$64,MATCH(BP27,$BJ$9:$BJ$64,),)</f>
        <v>0.9495794680760774</v>
      </c>
      <c r="BS27" s="35" t="str" cm="1">
        <f t="array" ref="BS27">+INDEX($AQ$9:$AQ$64,MATCH(BT27,$BM$9:$BM$64,),)</f>
        <v>GTL Energy New Zealand Ltd</v>
      </c>
      <c r="BT27" s="169">
        <f t="shared" si="24"/>
        <v>19</v>
      </c>
      <c r="BU27" s="201" cm="1">
        <f t="array" ref="BU27">+INDEX($BL$9:$BL$64,MATCH(BT27,$BM$9:$BM$64,),)</f>
        <v>0.84533632163749839</v>
      </c>
      <c r="BV27" s="161" cm="1">
        <f t="array" ref="BV27">+INDEX($BQ$9:$BQ$65,MATCH(BS27,$BO$9:$BO$65,),)</f>
        <v>4.3518167438794907E-3</v>
      </c>
      <c r="BX27" s="35" t="str">
        <f t="shared" si="10"/>
        <v>EA Networks</v>
      </c>
      <c r="BY27" s="162">
        <f t="shared" si="11"/>
        <v>4.5569751199999997</v>
      </c>
      <c r="BZ27" s="190">
        <f t="shared" si="12"/>
        <v>0</v>
      </c>
      <c r="CA27" s="162">
        <f t="shared" si="13"/>
        <v>-4.2594743099999999</v>
      </c>
      <c r="CB27" s="162">
        <f t="shared" si="14"/>
        <v>-5.3299999999999998E-6</v>
      </c>
      <c r="CC27" s="162">
        <f t="shared" si="15"/>
        <v>1.0167220609372594</v>
      </c>
      <c r="CD27" s="162">
        <f t="shared" si="16"/>
        <v>9.1582808828273379</v>
      </c>
      <c r="CE27" s="162">
        <f t="shared" si="17"/>
        <v>0.18178945260829607</v>
      </c>
      <c r="CF27" s="195">
        <f t="shared" si="18"/>
        <v>10.654287876372893</v>
      </c>
    </row>
    <row r="28" spans="2:84" x14ac:dyDescent="0.35">
      <c r="B28" s="38" t="str">
        <f>+Inputs!B37</f>
        <v>MRPL</v>
      </c>
      <c r="C28" s="38" t="str">
        <f>+Inputs!C37</f>
        <v>Mercury NZ Limited</v>
      </c>
      <c r="D28" s="38" t="str">
        <f>+Inputs!D37</f>
        <v>Generator</v>
      </c>
      <c r="F28" s="150">
        <f>+Summary!E28</f>
        <v>3.4790993399999999</v>
      </c>
      <c r="G28" s="166">
        <f t="shared" si="4"/>
        <v>2.8690305295419865E-2</v>
      </c>
      <c r="H28" s="170">
        <f>RANK(F28,$F$9:$F$64)+COUNTIF($F$9:F28,F28)-1</f>
        <v>11</v>
      </c>
      <c r="J28" s="150">
        <f>+Summary!F28</f>
        <v>6.7351635643531598</v>
      </c>
      <c r="K28" s="166">
        <f t="shared" si="0"/>
        <v>2.949247477072001E-2</v>
      </c>
      <c r="L28" s="170">
        <f>RANK(J28,$J$9:$J$64)+COUNTIF($J$9:J28,J28)-1</f>
        <v>9</v>
      </c>
      <c r="N28" s="150">
        <f>+Summary!G28</f>
        <v>1.7534299030999996</v>
      </c>
      <c r="O28" s="166">
        <f t="shared" si="1"/>
        <v>3.9031682561969398E-3</v>
      </c>
      <c r="P28" s="170">
        <f>RANK(N28,$N$9:$N$64)+COUNTIF($N$9:N28,N28)-1</f>
        <v>30</v>
      </c>
      <c r="R28" s="96">
        <f>+Summary!H28</f>
        <v>0.14093556943678026</v>
      </c>
      <c r="S28" s="166">
        <f t="shared" si="5"/>
        <v>1.1776335815455674E-2</v>
      </c>
      <c r="U28" s="182">
        <f t="shared" si="6"/>
        <v>12.108628376889939</v>
      </c>
      <c r="V28" s="166">
        <f t="shared" si="7"/>
        <v>1.5157284433261758E-2</v>
      </c>
      <c r="W28" s="170">
        <f>RANK(U28,$U$9:$U$64)+COUNTIF($U$9:U28,U28)-1</f>
        <v>16</v>
      </c>
      <c r="Y28" s="38" t="str" cm="1">
        <f t="array" ref="Y28">+INDEX($C$9:$C$64,MATCH(Z28,$H$9:$H$64,),)</f>
        <v>Network Tasman Limited</v>
      </c>
      <c r="Z28" s="188">
        <f t="shared" si="19"/>
        <v>20</v>
      </c>
      <c r="AA28" s="153" cm="1">
        <f t="array" ref="AA28">+INDEX($F$9:$F$64,MATCH(Z28,$H$9:$H$64,),)</f>
        <v>1.5084353299999997</v>
      </c>
      <c r="AB28" s="145" cm="1">
        <f t="array" ref="AB28">+INDEX($G$9:$G$64,MATCH(Z28,$H$9:$H$64,),)</f>
        <v>1.2439274049615786E-2</v>
      </c>
      <c r="AC28" s="166">
        <f t="shared" si="25"/>
        <v>0.85773583618787097</v>
      </c>
      <c r="AE28" s="38" t="str" cm="1">
        <f t="array" ref="AE28">+INDEX($C$9:$C$64,MATCH(AF28,$L$9:$L$64,),)</f>
        <v>Electra Limited</v>
      </c>
      <c r="AF28" s="188">
        <f t="shared" si="20"/>
        <v>20</v>
      </c>
      <c r="AG28" s="153" cm="1">
        <f t="array" ref="AG28">+INDEX($J$9:$J$64,MATCH(AF28,$L$9:$L$64,),)</f>
        <v>1.4911066272019411</v>
      </c>
      <c r="AH28" s="145" cm="1">
        <f t="array" ref="AH28">+INDEX($K$9:$K$64,MATCH(AF28,$L$9:$L$64,),)</f>
        <v>6.5293773733957E-3</v>
      </c>
      <c r="AI28" s="166">
        <f t="shared" si="26"/>
        <v>0.92808271397197861</v>
      </c>
      <c r="AK28" s="38" t="str" cm="1">
        <f t="array" ref="AK28">+INDEX($C$9:$C$64,MATCH(AL28,$P$9:$P$64,),)</f>
        <v>Pan Pac Forest Product Limited</v>
      </c>
      <c r="AL28" s="188">
        <f t="shared" si="21"/>
        <v>20</v>
      </c>
      <c r="AM28" s="153" cm="1">
        <f t="array" ref="AM28">+INDEX($N$9:$N$64,MATCH(AL28,$P$9:$P$64,),)</f>
        <v>4.075921007426544</v>
      </c>
      <c r="AN28" s="145" cm="1">
        <f t="array" ref="AN28">+INDEX($O$9:$O$64,MATCH(AL28,$P$9:$P$64,),)</f>
        <v>9.0730775509343144E-3</v>
      </c>
      <c r="AO28" s="166">
        <f t="shared" si="27"/>
        <v>0.90490195655729311</v>
      </c>
      <c r="AQ28" s="38" t="str" cm="1">
        <f t="array" ref="AQ28">+INDEX($C$9:$C$64,MATCH(AS28,$W$9:$W$64,),)</f>
        <v>New Zealand Steel Limited</v>
      </c>
      <c r="AR28" s="38" t="str" cm="1">
        <f t="array" ref="AR28">+INDEX($B$9:$B$64,MATCH(AQ28,$C$9:$C$64,),)</f>
        <v>NZST</v>
      </c>
      <c r="AS28" s="188">
        <f t="shared" si="22"/>
        <v>20</v>
      </c>
      <c r="AT28" s="153" cm="1">
        <f t="array" ref="AT28">+INDEX($F$9:$F$64,MATCH(AQ28,$C$9:$C$64,),)</f>
        <v>2.2849301099999999</v>
      </c>
      <c r="AU28" s="153" cm="1">
        <f t="array" ref="AU28">+INDEX($J$9:$J$64,MATCH(AQ28,$C$9:$C$64,),)</f>
        <v>2.6539861864070473</v>
      </c>
      <c r="AV28" s="153" cm="1">
        <f t="array" ref="AV28">+INDEX($N$9:$N$64,MATCH(AQ28,$C$9:$C$64,),)</f>
        <v>8.8348461080277279</v>
      </c>
      <c r="AW28" s="153" cm="1">
        <f t="array" ref="AW28">+INDEX($R$9:$R$64,MATCH(AQ28,$C$9:$C$64,),)</f>
        <v>-3.7967206004934475</v>
      </c>
      <c r="AX28" s="153" cm="1">
        <f t="array" ref="AX28">+INDEX($U$9:$U$64,MATCH(AS28,$W$9:$W$64,),)</f>
        <v>9.9770418039413276</v>
      </c>
      <c r="AY28" s="145" cm="1">
        <f t="array" ref="AY28">+INDEX($V$9:$V$64,MATCH(AS28,$W$9:$W$64,),)</f>
        <v>1.2489016568838105E-2</v>
      </c>
      <c r="AZ28" s="166">
        <f t="shared" si="28"/>
        <v>0.88756181501877807</v>
      </c>
      <c r="BB28" s="188">
        <f t="shared" si="8"/>
        <v>30</v>
      </c>
      <c r="BC28" s="234">
        <f>+SUMIF(Inputs!$B$1583:$B$1797,'Analysis II'!AR28,Inputs!$E$1583:$E$1797)</f>
        <v>2.2849301099999999</v>
      </c>
      <c r="BD28" s="153">
        <f>+SUMIF(Inputs!$B$1583:$B$1797,'Analysis II'!AR28,Inputs!$D$1583:$D$1797)</f>
        <v>0</v>
      </c>
      <c r="BE28" s="153">
        <f>+SUMIF(Inputs!$B$1583:$B$1797,'Analysis II'!AR28,Inputs!$C$1583:$C$1797)</f>
        <v>0.84477497999999995</v>
      </c>
      <c r="BF28" s="153">
        <f>+SUMIF(Inputs!$B$1583:$B$1797,'Analysis II'!AR28,Inputs!$F$1583:$F$1797)</f>
        <v>0</v>
      </c>
      <c r="BG28" s="192">
        <f t="shared" si="9"/>
        <v>3.1297050899999999</v>
      </c>
      <c r="BI28" s="196">
        <f t="shared" si="29"/>
        <v>6.8473367139413277</v>
      </c>
      <c r="BJ28" s="188">
        <f>+RANK(BI28,$BI$9:$BI$64)+COUNTIF($BI$9:BI28,BI28)-1</f>
        <v>3</v>
      </c>
      <c r="BL28" s="198">
        <f t="shared" si="3"/>
        <v>2.1878536529910964</v>
      </c>
      <c r="BM28" s="188">
        <f>+IFERROR(RANK(BL28,$BL$9:$BL$64)+COUNTIF($BL$9:BL28,BL28)-1,"n/a")</f>
        <v>12</v>
      </c>
      <c r="BO28" s="38" t="str" cm="1">
        <f t="array" ref="BO28">+INDEX($AQ$9:$AQ$64,MATCH(BP28,$BJ$9:$BJ$64,),)</f>
        <v>Todd Generation Taranaki Limited</v>
      </c>
      <c r="BP28" s="188">
        <f t="shared" si="23"/>
        <v>20</v>
      </c>
      <c r="BQ28" s="163" cm="1">
        <f t="array" ref="BQ28">+INDEX($BI$9:$BI$64,MATCH(BP28,$BJ$9:$BJ$64,),)</f>
        <v>0.91341278160116735</v>
      </c>
      <c r="BS28" s="38" t="str" cm="1">
        <f t="array" ref="BS28">+INDEX($AQ$9:$AQ$64,MATCH(BT28,$BM$9:$BM$64,),)</f>
        <v>Pan Pac Forest Product Limited</v>
      </c>
      <c r="BT28" s="188">
        <f t="shared" si="24"/>
        <v>20</v>
      </c>
      <c r="BU28" s="200" cm="1">
        <f t="array" ref="BU28">+INDEX($BL$9:$BL$64,MATCH(BT28,$BM$9:$BM$64,),)</f>
        <v>0.51338905885508279</v>
      </c>
      <c r="BV28" s="163" cm="1">
        <f t="array" ref="BV28">+INDEX($BQ$9:$BQ$65,MATCH(BS28,$BO$9:$BO$65,),)</f>
        <v>1.4241875004843121</v>
      </c>
      <c r="BX28" s="38" t="str">
        <f t="shared" si="10"/>
        <v>New Zealand Steel Limited</v>
      </c>
      <c r="BY28" s="156">
        <f t="shared" si="11"/>
        <v>3.1297050899999999</v>
      </c>
      <c r="BZ28" s="189">
        <f t="shared" si="12"/>
        <v>0</v>
      </c>
      <c r="CA28" s="156">
        <f t="shared" si="13"/>
        <v>-0.84477497999999995</v>
      </c>
      <c r="CB28" s="156">
        <f t="shared" si="14"/>
        <v>0</v>
      </c>
      <c r="CC28" s="156">
        <f t="shared" si="15"/>
        <v>2.6539861864070473</v>
      </c>
      <c r="CD28" s="156">
        <f t="shared" si="16"/>
        <v>8.8348461080277279</v>
      </c>
      <c r="CE28" s="156">
        <f t="shared" si="17"/>
        <v>-3.7967206004934475</v>
      </c>
      <c r="CF28" s="192">
        <f t="shared" si="18"/>
        <v>9.9770418039413276</v>
      </c>
    </row>
    <row r="29" spans="2:84" x14ac:dyDescent="0.35">
      <c r="B29" s="35" t="str">
        <f>+Inputs!B38</f>
        <v>MSVP</v>
      </c>
      <c r="C29" s="35" t="str">
        <f>+Inputs!C38</f>
        <v>Mercury SPV Limited</v>
      </c>
      <c r="D29" s="35" t="str">
        <f>+Inputs!D38</f>
        <v>Generator</v>
      </c>
      <c r="F29" s="151">
        <f>+Summary!E29</f>
        <v>8.0190919999999999E-2</v>
      </c>
      <c r="G29" s="167">
        <f t="shared" si="4"/>
        <v>6.6129240699421671E-4</v>
      </c>
      <c r="H29" s="171">
        <f>RANK(F29,$F$9:$F$64)+COUNTIF($F$9:F29,F29)-1</f>
        <v>47</v>
      </c>
      <c r="J29" s="151">
        <f>+Summary!F29</f>
        <v>0.3901674771671193</v>
      </c>
      <c r="K29" s="167">
        <f t="shared" si="0"/>
        <v>1.7084966633340948E-3</v>
      </c>
      <c r="L29" s="171">
        <f>RANK(J29,$J$9:$J$64)+COUNTIF($J$9:J29,J29)-1</f>
        <v>37</v>
      </c>
      <c r="N29" s="151">
        <f>+Summary!G29</f>
        <v>9.7496800000000008E-2</v>
      </c>
      <c r="O29" s="167">
        <f t="shared" si="1"/>
        <v>2.17029727945206E-4</v>
      </c>
      <c r="P29" s="171">
        <f>RANK(N29,$N$9:$N$64)+COUNTIF($N$9:N29,N29)-1</f>
        <v>46</v>
      </c>
      <c r="R29" s="95">
        <f>+Summary!H29</f>
        <v>6.1254021452286211E-3</v>
      </c>
      <c r="S29" s="167">
        <f t="shared" si="5"/>
        <v>1.0786908662255179E-2</v>
      </c>
      <c r="U29" s="183">
        <f t="shared" si="6"/>
        <v>0.57398059931234791</v>
      </c>
      <c r="V29" s="167">
        <f t="shared" si="7"/>
        <v>7.1849485607765166E-4</v>
      </c>
      <c r="W29" s="171">
        <f>RANK(U29,$U$9:$U$64)+COUNTIF($U$9:U29,U29)-1</f>
        <v>49</v>
      </c>
      <c r="Y29" s="35" t="str" cm="1">
        <f t="array" ref="Y29">+INDEX($C$9:$C$64,MATCH(Z29,$H$9:$H$64,),)</f>
        <v>The Lines Company Ltd</v>
      </c>
      <c r="Z29" s="169">
        <f t="shared" si="19"/>
        <v>21</v>
      </c>
      <c r="AA29" s="149" cm="1">
        <f t="array" ref="AA29">+INDEX($F$9:$F$64,MATCH(Z29,$H$9:$H$64,),)</f>
        <v>1.3690123600000002</v>
      </c>
      <c r="AB29" s="147" cm="1">
        <f t="array" ref="AB29">+INDEX($G$9:$G$64,MATCH(Z29,$H$9:$H$64,),)</f>
        <v>1.1289526030493643E-2</v>
      </c>
      <c r="AC29" s="165">
        <f t="shared" si="25"/>
        <v>0.86902536221836457</v>
      </c>
      <c r="AE29" s="35" t="str" cm="1">
        <f t="array" ref="AE29">+INDEX($C$9:$C$64,MATCH(AF29,$L$9:$L$64,),)</f>
        <v>Network Tasman Limited</v>
      </c>
      <c r="AF29" s="169">
        <f t="shared" si="20"/>
        <v>21</v>
      </c>
      <c r="AG29" s="149" cm="1">
        <f t="array" ref="AG29">+INDEX($J$9:$J$64,MATCH(AF29,$L$9:$L$64,),)</f>
        <v>1.3738857430186484</v>
      </c>
      <c r="AH29" s="147" cm="1">
        <f t="array" ref="AH29">+INDEX($K$9:$K$64,MATCH(AF29,$L$9:$L$64,),)</f>
        <v>6.0160811577440656E-3</v>
      </c>
      <c r="AI29" s="165">
        <f t="shared" si="26"/>
        <v>0.93409879512972271</v>
      </c>
      <c r="AK29" s="35" t="str" cm="1">
        <f t="array" ref="AK29">+INDEX($C$9:$C$64,MATCH(AL29,$P$9:$P$64,),)</f>
        <v>The Lines Company Ltd</v>
      </c>
      <c r="AL29" s="169">
        <f t="shared" si="21"/>
        <v>21</v>
      </c>
      <c r="AM29" s="149" cm="1">
        <f t="array" ref="AM29">+INDEX($N$9:$N$64,MATCH(AL29,$P$9:$P$64,),)</f>
        <v>3.9354340020942384</v>
      </c>
      <c r="AN29" s="147" cm="1">
        <f t="array" ref="AN29">+INDEX($O$9:$O$64,MATCH(AL29,$P$9:$P$64,),)</f>
        <v>8.7603508096760693E-3</v>
      </c>
      <c r="AO29" s="165">
        <f t="shared" si="27"/>
        <v>0.91366230736696918</v>
      </c>
      <c r="AQ29" s="35" t="str" cm="1">
        <f t="array" ref="AQ29">+INDEX($C$9:$C$64,MATCH(AS29,$W$9:$W$64,),)</f>
        <v>Electra Limited</v>
      </c>
      <c r="AR29" s="35" t="str" cm="1">
        <f t="array" ref="AR29">+INDEX($B$9:$B$64,MATCH(AQ29,$C$9:$C$64,),)</f>
        <v>HORO</v>
      </c>
      <c r="AS29" s="169">
        <f t="shared" si="22"/>
        <v>21</v>
      </c>
      <c r="AT29" s="149" cm="1">
        <f t="array" ref="AT29">+INDEX($F$9:$F$64,MATCH(AQ29,$C$9:$C$64,),)</f>
        <v>1.6275399700000002</v>
      </c>
      <c r="AU29" s="149" cm="1">
        <f t="array" ref="AU29">+INDEX($J$9:$J$64,MATCH(AQ29,$C$9:$C$64,),)</f>
        <v>1.4911066272019411</v>
      </c>
      <c r="AV29" s="149" cm="1">
        <f t="array" ref="AV29">+INDEX($N$9:$N$64,MATCH(AQ29,$C$9:$C$64,),)</f>
        <v>5.7713981581002125</v>
      </c>
      <c r="AW29" s="149" cm="1">
        <f t="array" ref="AW29">+INDEX($R$9:$R$64,MATCH(AQ29,$C$9:$C$64,),)</f>
        <v>0.12903237118929722</v>
      </c>
      <c r="AX29" s="149" cm="1">
        <f t="array" ref="AX29">+INDEX($U$9:$U$64,MATCH(AS29,$W$9:$W$64,),)</f>
        <v>9.0190771264914495</v>
      </c>
      <c r="AY29" s="147" cm="1">
        <f t="array" ref="AY29">+INDEX($V$9:$V$64,MATCH(AS29,$W$9:$W$64,),)</f>
        <v>1.1289859848425557E-2</v>
      </c>
      <c r="AZ29" s="165">
        <f t="shared" si="28"/>
        <v>0.89885167486720363</v>
      </c>
      <c r="BB29" s="169">
        <f t="shared" si="8"/>
        <v>19</v>
      </c>
      <c r="BC29" s="235">
        <f>+SUMIF(Inputs!$B$1583:$B$1797,'Analysis II'!AR29,Inputs!$E$1583:$E$1797)</f>
        <v>1.6275399700000002</v>
      </c>
      <c r="BD29" s="149">
        <f>+SUMIF(Inputs!$B$1583:$B$1797,'Analysis II'!AR29,Inputs!$D$1583:$D$1797)</f>
        <v>0</v>
      </c>
      <c r="BE29" s="149">
        <f>+SUMIF(Inputs!$B$1583:$B$1797,'Analysis II'!AR29,Inputs!$C$1583:$C$1797)</f>
        <v>5.8814540400000004</v>
      </c>
      <c r="BF29" s="149">
        <f>+SUMIF(Inputs!$B$1583:$B$1797,'Analysis II'!AR29,Inputs!$F$1583:$F$1797)</f>
        <v>0</v>
      </c>
      <c r="BG29" s="195">
        <f t="shared" si="9"/>
        <v>7.5089940100000003</v>
      </c>
      <c r="BI29" s="194">
        <f t="shared" si="29"/>
        <v>1.5100831164914492</v>
      </c>
      <c r="BJ29" s="169">
        <f>+RANK(BI29,$BI$9:$BI$64)+COUNTIF($BI$9:BI29,BI29)-1</f>
        <v>13</v>
      </c>
      <c r="BL29" s="199">
        <f t="shared" si="3"/>
        <v>0.20110325224396458</v>
      </c>
      <c r="BM29" s="169">
        <f>+IFERROR(RANK(BL29,$BL$9:$BL$64)+COUNTIF($BL$9:BL29,BL29)-1,"n/a")</f>
        <v>26</v>
      </c>
      <c r="BO29" s="35" t="str" cm="1">
        <f t="array" ref="BO29">+INDEX($AQ$9:$AQ$64,MATCH(BP29,$BJ$9:$BJ$64,),)</f>
        <v>Whareroa Cogeneration Limited</v>
      </c>
      <c r="BP29" s="169">
        <f t="shared" si="23"/>
        <v>21</v>
      </c>
      <c r="BQ29" s="161" cm="1">
        <f t="array" ref="BQ29">+INDEX($BI$9:$BI$64,MATCH(BP29,$BJ$9:$BJ$64,),)</f>
        <v>0.71393893544192222</v>
      </c>
      <c r="BS29" s="35" t="str" cm="1">
        <f t="array" ref="BS29">+INDEX($AQ$9:$AQ$64,MATCH(BT29,$BM$9:$BM$64,),)</f>
        <v>Genesis Energy Ltd</v>
      </c>
      <c r="BT29" s="169">
        <f t="shared" si="24"/>
        <v>21</v>
      </c>
      <c r="BU29" s="201" cm="1">
        <f t="array" ref="BU29">+INDEX($BL$9:$BL$64,MATCH(BT29,$BM$9:$BM$64,),)</f>
        <v>0.41614298673454647</v>
      </c>
      <c r="BV29" s="161" cm="1">
        <f t="array" ref="BV29">+INDEX($BQ$9:$BQ$65,MATCH(BS29,$BO$9:$BO$65,),)</f>
        <v>4.2708081242756766</v>
      </c>
      <c r="BX29" s="35" t="str">
        <f t="shared" si="10"/>
        <v>Electra Limited</v>
      </c>
      <c r="BY29" s="162">
        <f t="shared" si="11"/>
        <v>7.5089940100000003</v>
      </c>
      <c r="BZ29" s="190">
        <f t="shared" si="12"/>
        <v>0</v>
      </c>
      <c r="CA29" s="162">
        <f t="shared" si="13"/>
        <v>-5.8814540400000004</v>
      </c>
      <c r="CB29" s="162">
        <f t="shared" si="14"/>
        <v>0</v>
      </c>
      <c r="CC29" s="162">
        <f t="shared" si="15"/>
        <v>1.4911066272019411</v>
      </c>
      <c r="CD29" s="162">
        <f t="shared" si="16"/>
        <v>5.7713981581002125</v>
      </c>
      <c r="CE29" s="162">
        <f t="shared" si="17"/>
        <v>0.12903237118929722</v>
      </c>
      <c r="CF29" s="195">
        <f t="shared" si="18"/>
        <v>9.0190771264914495</v>
      </c>
    </row>
    <row r="30" spans="2:84" x14ac:dyDescent="0.35">
      <c r="B30" s="38" t="str">
        <f>+Inputs!B39</f>
        <v>NAPA</v>
      </c>
      <c r="C30" s="38" t="str">
        <f>+Inputs!C39</f>
        <v>Nga Awa Purua Joint Venture</v>
      </c>
      <c r="D30" s="38" t="str">
        <f>+Inputs!D39</f>
        <v>Generator</v>
      </c>
      <c r="F30" s="150">
        <f>+Summary!E30</f>
        <v>0.42689475999999998</v>
      </c>
      <c r="G30" s="166">
        <f t="shared" si="4"/>
        <v>3.5203769126681485E-3</v>
      </c>
      <c r="H30" s="170">
        <f>RANK(F30,$F$9:$F$64)+COUNTIF($F$9:F30,F30)-1</f>
        <v>36</v>
      </c>
      <c r="J30" s="150">
        <f>+Summary!F30</f>
        <v>1.7300587802840883</v>
      </c>
      <c r="K30" s="166">
        <f t="shared" si="0"/>
        <v>7.5757202392888563E-3</v>
      </c>
      <c r="L30" s="170">
        <f>RANK(J30,$J$9:$J$64)+COUNTIF($J$9:J30,J30)-1</f>
        <v>17</v>
      </c>
      <c r="N30" s="150">
        <f>+Summary!G30</f>
        <v>0.27641379999999999</v>
      </c>
      <c r="O30" s="166">
        <f t="shared" si="1"/>
        <v>6.1530236699358924E-4</v>
      </c>
      <c r="P30" s="170">
        <f>RANK(N30,$N$9:$N$64)+COUNTIF($N$9:N30,N30)-1</f>
        <v>44</v>
      </c>
      <c r="R30" s="96">
        <f>+Summary!H30</f>
        <v>3.1958439706014932E-2</v>
      </c>
      <c r="S30" s="166">
        <f t="shared" si="5"/>
        <v>1.3133421813035451E-2</v>
      </c>
      <c r="U30" s="182">
        <f t="shared" si="6"/>
        <v>2.4653257799901032</v>
      </c>
      <c r="V30" s="166">
        <f t="shared" si="7"/>
        <v>3.0860344297361821E-3</v>
      </c>
      <c r="W30" s="170">
        <f>RANK(U30,$U$9:$U$64)+COUNTIF($U$9:U30,U30)-1</f>
        <v>34</v>
      </c>
      <c r="Y30" s="38" t="str" cm="1">
        <f t="array" ref="Y30">+INDEX($C$9:$C$64,MATCH(Z30,$H$9:$H$64,),)</f>
        <v>NZ Aluminium Smelters Limited</v>
      </c>
      <c r="Z30" s="188">
        <f t="shared" si="19"/>
        <v>22</v>
      </c>
      <c r="AA30" s="153" cm="1">
        <f t="array" ref="AA30">+INDEX($F$9:$F$64,MATCH(Z30,$H$9:$H$64,),)</f>
        <v>1.2710976100000002</v>
      </c>
      <c r="AB30" s="145" cm="1">
        <f t="array" ref="AB30">+INDEX($G$9:$G$64,MATCH(Z30,$H$9:$H$64,),)</f>
        <v>1.0482074504713206E-2</v>
      </c>
      <c r="AC30" s="166">
        <f t="shared" si="25"/>
        <v>0.87950743672307774</v>
      </c>
      <c r="AE30" s="38" t="str" cm="1">
        <f t="array" ref="AE30">+INDEX($C$9:$C$64,MATCH(AF30,$L$9:$L$64,),)</f>
        <v>Top Energy Ltd</v>
      </c>
      <c r="AF30" s="188">
        <f t="shared" si="20"/>
        <v>22</v>
      </c>
      <c r="AG30" s="153" cm="1">
        <f t="array" ref="AG30">+INDEX($J$9:$J$64,MATCH(AF30,$L$9:$L$64,),)</f>
        <v>1.192000641017573</v>
      </c>
      <c r="AH30" s="145" cm="1">
        <f t="array" ref="AH30">+INDEX($K$9:$K$64,MATCH(AF30,$L$9:$L$64,),)</f>
        <v>5.2196280752491442E-3</v>
      </c>
      <c r="AI30" s="166">
        <f t="shared" si="26"/>
        <v>0.93931842320497183</v>
      </c>
      <c r="AK30" s="38" t="str" cm="1">
        <f t="array" ref="AK30">+INDEX($C$9:$C$64,MATCH(AL30,$P$9:$P$64,),)</f>
        <v>Waipa Networks Limited</v>
      </c>
      <c r="AL30" s="188">
        <f t="shared" si="21"/>
        <v>22</v>
      </c>
      <c r="AM30" s="153" cm="1">
        <f t="array" ref="AM30">+INDEX($N$9:$N$64,MATCH(AL30,$P$9:$P$64,),)</f>
        <v>3.8582481102139123</v>
      </c>
      <c r="AN30" s="145" cm="1">
        <f t="array" ref="AN30">+INDEX($O$9:$O$64,MATCH(AL30,$P$9:$P$64,),)</f>
        <v>8.5885335488429422E-3</v>
      </c>
      <c r="AO30" s="166">
        <f t="shared" si="27"/>
        <v>0.92225084091581211</v>
      </c>
      <c r="AQ30" s="38" t="str" cm="1">
        <f t="array" ref="AQ30">+INDEX($C$9:$C$64,MATCH(AS30,$W$9:$W$64,),)</f>
        <v>Horizon Energy Distribution Ltd</v>
      </c>
      <c r="AR30" s="38" t="str" cm="1">
        <f t="array" ref="AR30">+INDEX($B$9:$B$64,MATCH(AQ30,$C$9:$C$64,),)</f>
        <v>HRZE</v>
      </c>
      <c r="AS30" s="188">
        <f t="shared" si="22"/>
        <v>22</v>
      </c>
      <c r="AT30" s="153" cm="1">
        <f t="array" ref="AT30">+INDEX($F$9:$F$64,MATCH(AQ30,$C$9:$C$64,),)</f>
        <v>2.4471983799999997</v>
      </c>
      <c r="AU30" s="153" cm="1">
        <f t="array" ref="AU30">+INDEX($J$9:$J$64,MATCH(AQ30,$C$9:$C$64,),)</f>
        <v>0.39299104440813909</v>
      </c>
      <c r="AV30" s="153" cm="1">
        <f t="array" ref="AV30">+INDEX($N$9:$N$64,MATCH(AQ30,$C$9:$C$64,),)</f>
        <v>4.7556563341040956</v>
      </c>
      <c r="AW30" s="153" cm="1">
        <f t="array" ref="AW30">+INDEX($R$9:$R$64,MATCH(AQ30,$C$9:$C$64,),)</f>
        <v>9.1595850945712945E-2</v>
      </c>
      <c r="AX30" s="153" cm="1">
        <f t="array" ref="AX30">+INDEX($U$9:$U$64,MATCH(AS30,$W$9:$W$64,),)</f>
        <v>7.6874416094579479</v>
      </c>
      <c r="AY30" s="145" cm="1">
        <f t="array" ref="AY30">+INDEX($V$9:$V$64,MATCH(AS30,$W$9:$W$64,),)</f>
        <v>9.6229511231043022E-3</v>
      </c>
      <c r="AZ30" s="166">
        <f t="shared" si="28"/>
        <v>0.90847462599030793</v>
      </c>
      <c r="BB30" s="188">
        <f t="shared" si="8"/>
        <v>27</v>
      </c>
      <c r="BC30" s="234">
        <f>+SUMIF(Inputs!$B$1583:$B$1797,'Analysis II'!AR30,Inputs!$E$1583:$E$1797)</f>
        <v>2.4471983799999997</v>
      </c>
      <c r="BD30" s="153">
        <f>+SUMIF(Inputs!$B$1583:$B$1797,'Analysis II'!AR30,Inputs!$D$1583:$D$1797)</f>
        <v>0</v>
      </c>
      <c r="BE30" s="153">
        <f>+SUMIF(Inputs!$B$1583:$B$1797,'Analysis II'!AR30,Inputs!$C$1583:$C$1797)</f>
        <v>1.0410130499999999</v>
      </c>
      <c r="BF30" s="153">
        <f>+SUMIF(Inputs!$B$1583:$B$1797,'Analysis II'!AR30,Inputs!$F$1583:$F$1797)</f>
        <v>0</v>
      </c>
      <c r="BG30" s="192">
        <f t="shared" si="9"/>
        <v>3.4882114299999998</v>
      </c>
      <c r="BI30" s="196">
        <f t="shared" si="29"/>
        <v>4.1992301794579481</v>
      </c>
      <c r="BJ30" s="188">
        <f>+RANK(BI30,$BI$9:$BI$64)+COUNTIF($BI$9:BI30,BI30)-1</f>
        <v>7</v>
      </c>
      <c r="BL30" s="198">
        <f t="shared" si="3"/>
        <v>1.2038347628079267</v>
      </c>
      <c r="BM30" s="188">
        <f>+IFERROR(RANK(BL30,$BL$9:$BL$64)+COUNTIF($BL$9:BL30,BL30)-1,"n/a")</f>
        <v>17</v>
      </c>
      <c r="BO30" s="38" t="str" cm="1">
        <f t="array" ref="BO30">+INDEX($AQ$9:$AQ$64,MATCH(BP30,$BJ$9:$BJ$64,),)</f>
        <v>KiwiRail Holdings Limited</v>
      </c>
      <c r="BP30" s="188">
        <f t="shared" si="23"/>
        <v>22</v>
      </c>
      <c r="BQ30" s="163" cm="1">
        <f t="array" ref="BQ30">+INDEX($BI$9:$BI$64,MATCH(BP30,$BJ$9:$BJ$64,),)</f>
        <v>0.69294399242465543</v>
      </c>
      <c r="BS30" s="38" t="str" cm="1">
        <f t="array" ref="BS30">+INDEX($AQ$9:$AQ$64,MATCH(BT30,$BM$9:$BM$64,),)</f>
        <v>The Lines Company Ltd</v>
      </c>
      <c r="BT30" s="188">
        <f t="shared" si="24"/>
        <v>22</v>
      </c>
      <c r="BU30" s="200" cm="1">
        <f t="array" ref="BU30">+INDEX($BL$9:$BL$64,MATCH(BT30,$BM$9:$BM$64,),)</f>
        <v>0.28470811549018288</v>
      </c>
      <c r="BV30" s="163" cm="1">
        <f t="array" ref="BV30">+INDEX($BQ$9:$BQ$65,MATCH(BS30,$BO$9:$BO$65,),)</f>
        <v>1.3487547536371221</v>
      </c>
      <c r="BX30" s="38" t="str">
        <f t="shared" si="10"/>
        <v>Horizon Energy Distribution Ltd</v>
      </c>
      <c r="BY30" s="156">
        <f t="shared" si="11"/>
        <v>3.4882114299999998</v>
      </c>
      <c r="BZ30" s="189">
        <f t="shared" si="12"/>
        <v>0</v>
      </c>
      <c r="CA30" s="156">
        <f t="shared" si="13"/>
        <v>-1.0410130499999999</v>
      </c>
      <c r="CB30" s="156">
        <f t="shared" si="14"/>
        <v>0</v>
      </c>
      <c r="CC30" s="156">
        <f t="shared" si="15"/>
        <v>0.39299104440813909</v>
      </c>
      <c r="CD30" s="156">
        <f t="shared" si="16"/>
        <v>4.7556563341040956</v>
      </c>
      <c r="CE30" s="156">
        <f t="shared" si="17"/>
        <v>9.1595850945712945E-2</v>
      </c>
      <c r="CF30" s="192">
        <f t="shared" si="18"/>
        <v>7.6874416094579479</v>
      </c>
    </row>
    <row r="31" spans="2:84" x14ac:dyDescent="0.35">
      <c r="B31" s="35" t="str">
        <f>+Inputs!B40</f>
        <v>NELS</v>
      </c>
      <c r="C31" s="35" t="str">
        <f>+Inputs!C40</f>
        <v>Nelson Electricity Ltd</v>
      </c>
      <c r="D31" s="35" t="str">
        <f>+Inputs!D40</f>
        <v>Lines Business</v>
      </c>
      <c r="F31" s="151">
        <f>+Summary!E31</f>
        <v>7.57988E-2</v>
      </c>
      <c r="G31" s="167">
        <f t="shared" si="4"/>
        <v>6.2507289976562481E-4</v>
      </c>
      <c r="H31" s="171">
        <f>RANK(F31,$F$9:$F$64)+COUNTIF($F$9:F31,F31)-1</f>
        <v>48</v>
      </c>
      <c r="J31" s="151">
        <f>+Summary!F31</f>
        <v>0.12183875377195359</v>
      </c>
      <c r="K31" s="167">
        <f t="shared" si="0"/>
        <v>5.3351731363043874E-4</v>
      </c>
      <c r="L31" s="171">
        <f>RANK(J31,$J$9:$J$64)+COUNTIF($J$9:J31,J31)-1</f>
        <v>50</v>
      </c>
      <c r="N31" s="151">
        <f>+Summary!G31</f>
        <v>0.72300930489189419</v>
      </c>
      <c r="O31" s="167">
        <f t="shared" si="1"/>
        <v>1.6094324402702476E-3</v>
      </c>
      <c r="P31" s="171">
        <f>RANK(N31,$N$9:$N$64)+COUNTIF($N$9:N31,N31)-1</f>
        <v>37</v>
      </c>
      <c r="R31" s="95">
        <f>+Summary!H31</f>
        <v>1.5084815551838101E-2</v>
      </c>
      <c r="S31" s="167">
        <f t="shared" si="5"/>
        <v>1.6385018218311176E-2</v>
      </c>
      <c r="U31" s="183">
        <f t="shared" si="6"/>
        <v>0.93573167421568582</v>
      </c>
      <c r="V31" s="167">
        <f t="shared" si="7"/>
        <v>1.1713259915027859E-3</v>
      </c>
      <c r="W31" s="171">
        <f>RANK(U31,$U$9:$U$64)+COUNTIF($U$9:U31,U31)-1</f>
        <v>42</v>
      </c>
      <c r="Y31" s="35" t="str" cm="1">
        <f t="array" ref="Y31">+INDEX($C$9:$C$64,MATCH(Z31,$H$9:$H$64,),)</f>
        <v>Waipa Networks Limited</v>
      </c>
      <c r="Z31" s="169">
        <f t="shared" si="19"/>
        <v>23</v>
      </c>
      <c r="AA31" s="149" cm="1">
        <f t="array" ref="AA31">+INDEX($F$9:$F$64,MATCH(Z31,$H$9:$H$64,),)</f>
        <v>1.1683198099999998</v>
      </c>
      <c r="AB31" s="147" cm="1">
        <f t="array" ref="AB31">+INDEX($G$9:$G$64,MATCH(Z31,$H$9:$H$64,),)</f>
        <v>9.6345199592912257E-3</v>
      </c>
      <c r="AC31" s="165">
        <f t="shared" si="25"/>
        <v>0.88914195668236895</v>
      </c>
      <c r="AE31" s="35" t="str" cm="1">
        <f t="array" ref="AE31">+INDEX($C$9:$C$64,MATCH(AF31,$L$9:$L$64,),)</f>
        <v>Waipa Networks Limited</v>
      </c>
      <c r="AF31" s="169">
        <f t="shared" si="20"/>
        <v>23</v>
      </c>
      <c r="AG31" s="149" cm="1">
        <f t="array" ref="AG31">+INDEX($J$9:$J$64,MATCH(AF31,$L$9:$L$64,),)</f>
        <v>1.1764187417234051</v>
      </c>
      <c r="AH31" s="147" cm="1">
        <f t="array" ref="AH31">+INDEX($K$9:$K$64,MATCH(AF31,$L$9:$L$64,),)</f>
        <v>5.1513968040376515E-3</v>
      </c>
      <c r="AI31" s="165">
        <f t="shared" si="26"/>
        <v>0.94446982000900948</v>
      </c>
      <c r="AK31" s="35" t="str" cm="1">
        <f t="array" ref="AK31">+INDEX($C$9:$C$64,MATCH(AL31,$P$9:$P$64,),)</f>
        <v>Marlborough Lines Limited</v>
      </c>
      <c r="AL31" s="169">
        <f t="shared" si="21"/>
        <v>23</v>
      </c>
      <c r="AM31" s="149" cm="1">
        <f t="array" ref="AM31">+INDEX($N$9:$N$64,MATCH(AL31,$P$9:$P$64,),)</f>
        <v>3.7893120802722602</v>
      </c>
      <c r="AN31" s="147" cm="1">
        <f t="array" ref="AN31">+INDEX($O$9:$O$64,MATCH(AL31,$P$9:$P$64,),)</f>
        <v>8.4350806373231849E-3</v>
      </c>
      <c r="AO31" s="165">
        <f t="shared" si="27"/>
        <v>0.93068592155313534</v>
      </c>
      <c r="AQ31" s="35" t="str" cm="1">
        <f t="array" ref="AQ31">+INDEX($C$9:$C$64,MATCH(AS31,$W$9:$W$64,),)</f>
        <v>Waipa Networks Limited</v>
      </c>
      <c r="AR31" s="35" t="str" cm="1">
        <f t="array" ref="AR31">+INDEX($B$9:$B$64,MATCH(AQ31,$C$9:$C$64,),)</f>
        <v>WAIP</v>
      </c>
      <c r="AS31" s="169">
        <f t="shared" si="22"/>
        <v>23</v>
      </c>
      <c r="AT31" s="149" cm="1">
        <f t="array" ref="AT31">+INDEX($F$9:$F$64,MATCH(AQ31,$C$9:$C$64,),)</f>
        <v>1.1683198099999998</v>
      </c>
      <c r="AU31" s="149" cm="1">
        <f t="array" ref="AU31">+INDEX($J$9:$J$64,MATCH(AQ31,$C$9:$C$64,),)</f>
        <v>1.1764187417234051</v>
      </c>
      <c r="AV31" s="149" cm="1">
        <f t="array" ref="AV31">+INDEX($N$9:$N$64,MATCH(AQ31,$C$9:$C$64,),)</f>
        <v>3.8582481102139123</v>
      </c>
      <c r="AW31" s="149" cm="1">
        <f t="array" ref="AW31">+INDEX($R$9:$R$64,MATCH(AQ31,$C$9:$C$64,),)</f>
        <v>8.924519135353251E-2</v>
      </c>
      <c r="AX31" s="149" cm="1">
        <f t="array" ref="AX31">+INDEX($U$9:$U$64,MATCH(AS31,$W$9:$W$64,),)</f>
        <v>6.2922318532908497</v>
      </c>
      <c r="AY31" s="147" cm="1">
        <f t="array" ref="AY31">+INDEX($V$9:$V$64,MATCH(AS31,$W$9:$W$64,),)</f>
        <v>7.8764617223189941E-3</v>
      </c>
      <c r="AZ31" s="165">
        <f t="shared" si="28"/>
        <v>0.91635108771262697</v>
      </c>
      <c r="BB31" s="169">
        <f t="shared" si="8"/>
        <v>18</v>
      </c>
      <c r="BC31" s="235">
        <f>+SUMIF(Inputs!$B$1583:$B$1797,'Analysis II'!AR31,Inputs!$E$1583:$E$1797)</f>
        <v>1.1683198099999998</v>
      </c>
      <c r="BD31" s="149">
        <f>+SUMIF(Inputs!$B$1583:$B$1797,'Analysis II'!AR31,Inputs!$D$1583:$D$1797)</f>
        <v>0</v>
      </c>
      <c r="BE31" s="149">
        <f>+SUMIF(Inputs!$B$1583:$B$1797,'Analysis II'!AR31,Inputs!$C$1583:$C$1797)</f>
        <v>6.5224395600000005</v>
      </c>
      <c r="BF31" s="149">
        <f>+SUMIF(Inputs!$B$1583:$B$1797,'Analysis II'!AR31,Inputs!$F$1583:$F$1797)</f>
        <v>0</v>
      </c>
      <c r="BG31" s="195">
        <f t="shared" si="9"/>
        <v>7.6907593700000003</v>
      </c>
      <c r="BI31" s="194">
        <f t="shared" si="29"/>
        <v>-1.3985275167091507</v>
      </c>
      <c r="BJ31" s="169">
        <f>+RANK(BI31,$BI$9:$BI$64)+COUNTIF($BI$9:BI31,BI31)-1</f>
        <v>47</v>
      </c>
      <c r="BL31" s="199">
        <f t="shared" si="3"/>
        <v>-0.18184517931538802</v>
      </c>
      <c r="BM31" s="169">
        <f>+IFERROR(RANK(BL31,$BL$9:$BL$64)+COUNTIF($BL$9:BL31,BL31)-1,"n/a")</f>
        <v>52</v>
      </c>
      <c r="BO31" s="35" t="str" cm="1">
        <f t="array" ref="BO31">+INDEX($AQ$9:$AQ$64,MATCH(BP31,$BJ$9:$BJ$64,),)</f>
        <v>MEL (West Wind) Limited</v>
      </c>
      <c r="BP31" s="169">
        <f t="shared" si="23"/>
        <v>23</v>
      </c>
      <c r="BQ31" s="161" cm="1">
        <f t="array" ref="BQ31">+INDEX($BI$9:$BI$64,MATCH(BP31,$BJ$9:$BJ$64,),)</f>
        <v>0.5088774620373937</v>
      </c>
      <c r="BS31" s="35" t="str" cm="1">
        <f t="array" ref="BS31">+INDEX($AQ$9:$AQ$64,MATCH(BT31,$BM$9:$BM$64,),)</f>
        <v>Network Waitaki Limited</v>
      </c>
      <c r="BT31" s="169">
        <f t="shared" si="24"/>
        <v>23</v>
      </c>
      <c r="BU31" s="201" cm="1">
        <f t="array" ref="BU31">+INDEX($BL$9:$BL$64,MATCH(BT31,$BM$9:$BM$64,),)</f>
        <v>0.24761184824677818</v>
      </c>
      <c r="BV31" s="161" cm="1">
        <f t="array" ref="BV31">+INDEX($BQ$9:$BQ$65,MATCH(BS31,$BO$9:$BO$65,),)</f>
        <v>1.0476897627470922</v>
      </c>
      <c r="BX31" s="35" t="str">
        <f t="shared" si="10"/>
        <v>Waipa Networks Limited</v>
      </c>
      <c r="BY31" s="162">
        <f t="shared" si="11"/>
        <v>7.6907593700000003</v>
      </c>
      <c r="BZ31" s="190">
        <f t="shared" si="12"/>
        <v>0</v>
      </c>
      <c r="CA31" s="162">
        <f t="shared" si="13"/>
        <v>-6.5224395600000005</v>
      </c>
      <c r="CB31" s="162">
        <f t="shared" si="14"/>
        <v>0</v>
      </c>
      <c r="CC31" s="162">
        <f t="shared" si="15"/>
        <v>1.1764187417234051</v>
      </c>
      <c r="CD31" s="162">
        <f t="shared" si="16"/>
        <v>3.8582481102139123</v>
      </c>
      <c r="CE31" s="162">
        <f t="shared" si="17"/>
        <v>8.924519135353251E-2</v>
      </c>
      <c r="CF31" s="195">
        <f t="shared" si="18"/>
        <v>6.2922318532908497</v>
      </c>
    </row>
    <row r="32" spans="2:84" x14ac:dyDescent="0.35">
      <c r="B32" s="38" t="str">
        <f>+Inputs!B41</f>
        <v>NPOW</v>
      </c>
      <c r="C32" s="38" t="str">
        <f>+Inputs!C41</f>
        <v>Northpower Limited</v>
      </c>
      <c r="D32" s="38" t="str">
        <f>+Inputs!D41</f>
        <v>Lines Business</v>
      </c>
      <c r="F32" s="150">
        <f>+Summary!E32</f>
        <v>2.4558668299999997</v>
      </c>
      <c r="G32" s="166">
        <f t="shared" si="4"/>
        <v>2.0252244110280274E-2</v>
      </c>
      <c r="H32" s="170">
        <f>RANK(F32,$F$9:$F$64)+COUNTIF($F$9:F32,F32)-1</f>
        <v>14</v>
      </c>
      <c r="J32" s="150">
        <f>+Summary!F32</f>
        <v>6.5276821216341565</v>
      </c>
      <c r="K32" s="166">
        <f t="shared" si="0"/>
        <v>2.8583938377161694E-2</v>
      </c>
      <c r="L32" s="170">
        <f>RANK(J32,$J$9:$J$64)+COUNTIF($J$9:J32,J32)-1</f>
        <v>10</v>
      </c>
      <c r="N32" s="150">
        <f>+Summary!G32</f>
        <v>8.9996557515499624</v>
      </c>
      <c r="O32" s="166">
        <f t="shared" si="1"/>
        <v>2.0033404576964543E-2</v>
      </c>
      <c r="P32" s="170">
        <f>RANK(N32,$N$9:$N$64)+COUNTIF($N$9:N32,N32)-1</f>
        <v>11</v>
      </c>
      <c r="R32" s="96">
        <f>+Summary!H32</f>
        <v>0.27158711586215639</v>
      </c>
      <c r="S32" s="166">
        <f t="shared" si="5"/>
        <v>1.5102264604376581E-2</v>
      </c>
      <c r="U32" s="182">
        <f t="shared" si="6"/>
        <v>18.254791819046275</v>
      </c>
      <c r="V32" s="166">
        <f t="shared" si="7"/>
        <v>2.2850901296083206E-2</v>
      </c>
      <c r="W32" s="170">
        <f>RANK(U32,$U$9:$U$64)+COUNTIF($U$9:U32,U32)-1</f>
        <v>12</v>
      </c>
      <c r="Y32" s="38" t="str" cm="1">
        <f t="array" ref="Y32">+INDEX($C$9:$C$64,MATCH(Z32,$H$9:$H$64,),)</f>
        <v>Norske Skog Tasman Limited</v>
      </c>
      <c r="Z32" s="188">
        <f t="shared" si="19"/>
        <v>24</v>
      </c>
      <c r="AA32" s="153" cm="1">
        <f t="array" ref="AA32">+INDEX($F$9:$F$64,MATCH(Z32,$H$9:$H$64,),)</f>
        <v>1.1660340200000001</v>
      </c>
      <c r="AB32" s="145" cm="1">
        <f t="array" ref="AB32">+INDEX($G$9:$G$64,MATCH(Z32,$H$9:$H$64,),)</f>
        <v>9.6156702494863844E-3</v>
      </c>
      <c r="AC32" s="166">
        <f t="shared" si="25"/>
        <v>0.89875762693185535</v>
      </c>
      <c r="AE32" s="38" t="str" cm="1">
        <f t="array" ref="AE32">+INDEX($C$9:$C$64,MATCH(AF32,$L$9:$L$64,),)</f>
        <v>Trustpower Limited</v>
      </c>
      <c r="AF32" s="188">
        <f t="shared" si="20"/>
        <v>24</v>
      </c>
      <c r="AG32" s="153" cm="1">
        <f t="array" ref="AG32">+INDEX($J$9:$J$64,MATCH(AF32,$L$9:$L$64,),)</f>
        <v>1.1349646367084043</v>
      </c>
      <c r="AH32" s="145" cm="1">
        <f t="array" ref="AH32">+INDEX($K$9:$K$64,MATCH(AF32,$L$9:$L$64,),)</f>
        <v>4.9698742419474898E-3</v>
      </c>
      <c r="AI32" s="166">
        <f t="shared" si="26"/>
        <v>0.94943969425095698</v>
      </c>
      <c r="AK32" s="38" t="str" cm="1">
        <f t="array" ref="AK32">+INDEX($C$9:$C$64,MATCH(AL32,$P$9:$P$64,),)</f>
        <v>Top Energy Ltd</v>
      </c>
      <c r="AL32" s="188">
        <f t="shared" si="21"/>
        <v>24</v>
      </c>
      <c r="AM32" s="153" cm="1">
        <f t="array" ref="AM32">+INDEX($N$9:$N$64,MATCH(AL32,$P$9:$P$64,),)</f>
        <v>3.61223881266445</v>
      </c>
      <c r="AN32" s="145" cm="1">
        <f t="array" ref="AN32">+INDEX($O$9:$O$64,MATCH(AL32,$P$9:$P$64,),)</f>
        <v>8.0409121815862624E-3</v>
      </c>
      <c r="AO32" s="166">
        <f t="shared" si="27"/>
        <v>0.93872683373472166</v>
      </c>
      <c r="AQ32" s="38" t="str" cm="1">
        <f t="array" ref="AQ32">+INDEX($C$9:$C$64,MATCH(AS32,$W$9:$W$64,),)</f>
        <v>The Lines Company Ltd</v>
      </c>
      <c r="AR32" s="38" t="str" cm="1">
        <f t="array" ref="AR32">+INDEX($B$9:$B$64,MATCH(AQ32,$C$9:$C$64,),)</f>
        <v>WTOM</v>
      </c>
      <c r="AS32" s="188">
        <f t="shared" si="22"/>
        <v>24</v>
      </c>
      <c r="AT32" s="153" cm="1">
        <f t="array" ref="AT32">+INDEX($F$9:$F$64,MATCH(AQ32,$C$9:$C$64,),)</f>
        <v>1.3690123600000002</v>
      </c>
      <c r="AU32" s="153" cm="1">
        <f t="array" ref="AU32">+INDEX($J$9:$J$64,MATCH(AQ32,$C$9:$C$64,),)</f>
        <v>0.69946451976331381</v>
      </c>
      <c r="AV32" s="153" cm="1">
        <f t="array" ref="AV32">+INDEX($N$9:$N$64,MATCH(AQ32,$C$9:$C$64,),)</f>
        <v>3.9354340020942384</v>
      </c>
      <c r="AW32" s="153" cm="1">
        <f t="array" ref="AW32">+INDEX($R$9:$R$64,MATCH(AQ32,$C$9:$C$64,),)</f>
        <v>8.2168451779569468E-2</v>
      </c>
      <c r="AX32" s="153" cm="1">
        <f t="array" ref="AX32">+INDEX($U$9:$U$64,MATCH(AS32,$W$9:$W$64,),)</f>
        <v>6.0860793336371222</v>
      </c>
      <c r="AY32" s="145" cm="1">
        <f t="array" ref="AY32">+INDEX($V$9:$V$64,MATCH(AS32,$W$9:$W$64,),)</f>
        <v>7.6184050473789297E-3</v>
      </c>
      <c r="AZ32" s="166">
        <f t="shared" si="28"/>
        <v>0.92396949276000595</v>
      </c>
      <c r="BB32" s="188">
        <f t="shared" si="8"/>
        <v>23</v>
      </c>
      <c r="BC32" s="234">
        <f>+SUMIF(Inputs!$B$1583:$B$1797,'Analysis II'!AR32,Inputs!$E$1583:$E$1797)</f>
        <v>1.3690123599999999</v>
      </c>
      <c r="BD32" s="153">
        <f>+SUMIF(Inputs!$B$1583:$B$1797,'Analysis II'!AR32,Inputs!$D$1583:$D$1797)</f>
        <v>0</v>
      </c>
      <c r="BE32" s="153">
        <f>+SUMIF(Inputs!$B$1583:$B$1797,'Analysis II'!AR32,Inputs!$C$1583:$C$1797)</f>
        <v>3.36831222</v>
      </c>
      <c r="BF32" s="153">
        <f>+SUMIF(Inputs!$B$1583:$B$1797,'Analysis II'!AR32,Inputs!$F$1583:$F$1797)</f>
        <v>0</v>
      </c>
      <c r="BG32" s="192">
        <f t="shared" si="9"/>
        <v>4.7373245800000001</v>
      </c>
      <c r="BI32" s="196">
        <f t="shared" si="29"/>
        <v>1.3487547536371221</v>
      </c>
      <c r="BJ32" s="188">
        <f>+RANK(BI32,$BI$9:$BI$64)+COUNTIF($BI$9:BI32,BI32)-1</f>
        <v>15</v>
      </c>
      <c r="BL32" s="198">
        <f t="shared" si="3"/>
        <v>0.28470811549018288</v>
      </c>
      <c r="BM32" s="188">
        <f>+IFERROR(RANK(BL32,$BL$9:$BL$64)+COUNTIF($BL$9:BL32,BL32)-1,"n/a")</f>
        <v>22</v>
      </c>
      <c r="BO32" s="38" t="str" cm="1">
        <f t="array" ref="BO32">+INDEX($AQ$9:$AQ$64,MATCH(BP32,$BJ$9:$BJ$64,),)</f>
        <v>Mercury SPV Limited</v>
      </c>
      <c r="BP32" s="188">
        <f t="shared" si="23"/>
        <v>24</v>
      </c>
      <c r="BQ32" s="163" cm="1">
        <f t="array" ref="BQ32">+INDEX($BI$9:$BI$64,MATCH(BP32,$BJ$9:$BJ$64,),)</f>
        <v>0.49378967931234791</v>
      </c>
      <c r="BS32" s="38" t="str" cm="1">
        <f t="array" ref="BS32">+INDEX($AQ$9:$AQ$64,MATCH(BT32,$BM$9:$BM$64,),)</f>
        <v>KiwiRail Holdings Limited</v>
      </c>
      <c r="BT32" s="188">
        <f t="shared" si="24"/>
        <v>24</v>
      </c>
      <c r="BU32" s="200" cm="1">
        <f t="array" ref="BU32">+INDEX($BL$9:$BL$64,MATCH(BT32,$BM$9:$BM$64,),)</f>
        <v>0.24314841765085771</v>
      </c>
      <c r="BV32" s="163" cm="1">
        <f t="array" ref="BV32">+INDEX($BQ$9:$BQ$65,MATCH(BS32,$BO$9:$BO$65,),)</f>
        <v>0.69294399242465543</v>
      </c>
      <c r="BX32" s="38" t="str">
        <f t="shared" si="10"/>
        <v>The Lines Company Ltd</v>
      </c>
      <c r="BY32" s="156">
        <f t="shared" si="11"/>
        <v>4.7373245800000001</v>
      </c>
      <c r="BZ32" s="189">
        <f t="shared" si="12"/>
        <v>2.2204460492503131E-16</v>
      </c>
      <c r="CA32" s="156">
        <f t="shared" si="13"/>
        <v>-3.36831222</v>
      </c>
      <c r="CB32" s="156">
        <f t="shared" si="14"/>
        <v>0</v>
      </c>
      <c r="CC32" s="156">
        <f t="shared" si="15"/>
        <v>0.69946451976331381</v>
      </c>
      <c r="CD32" s="156">
        <f t="shared" si="16"/>
        <v>3.9354340020942384</v>
      </c>
      <c r="CE32" s="156">
        <f t="shared" si="17"/>
        <v>8.2168451779569468E-2</v>
      </c>
      <c r="CF32" s="192">
        <f t="shared" si="18"/>
        <v>6.0860793336371222</v>
      </c>
    </row>
    <row r="33" spans="2:84" x14ac:dyDescent="0.35">
      <c r="B33" s="35" t="str">
        <f>+Inputs!B42</f>
        <v>NTRG</v>
      </c>
      <c r="C33" s="35" t="str">
        <f>+Inputs!C42</f>
        <v>Ngatamariki Geothermal Ltd</v>
      </c>
      <c r="D33" s="35" t="str">
        <f>+Inputs!D42</f>
        <v>Generator</v>
      </c>
      <c r="F33" s="151">
        <f>+Summary!E33</f>
        <v>0.26019180999999997</v>
      </c>
      <c r="G33" s="167">
        <f t="shared" si="4"/>
        <v>2.1456652238817297E-3</v>
      </c>
      <c r="H33" s="171">
        <f>RANK(F33,$F$9:$F$64)+COUNTIF($F$9:F33,F33)-1</f>
        <v>40</v>
      </c>
      <c r="J33" s="151">
        <f>+Summary!F33</f>
        <v>1.049464824273761</v>
      </c>
      <c r="K33" s="167">
        <f t="shared" si="0"/>
        <v>4.5954808011592135E-3</v>
      </c>
      <c r="L33" s="171">
        <f>RANK(J33,$J$9:$J$64)+COUNTIF($J$9:J33,J33)-1</f>
        <v>25</v>
      </c>
      <c r="N33" s="151">
        <f>+Summary!G33</f>
        <v>4.6985159999999998E-2</v>
      </c>
      <c r="O33" s="167">
        <f t="shared" si="1"/>
        <v>1.0458985825444501E-4</v>
      </c>
      <c r="P33" s="171">
        <f>RANK(N33,$N$9:$N$64)+COUNTIF($N$9:N33,N33)-1</f>
        <v>52</v>
      </c>
      <c r="R33" s="95">
        <f>+Summary!H33</f>
        <v>1.720728896411584E-2</v>
      </c>
      <c r="S33" s="167">
        <f t="shared" si="5"/>
        <v>1.2683737915746063E-2</v>
      </c>
      <c r="U33" s="183">
        <f t="shared" si="6"/>
        <v>1.3738490832378769</v>
      </c>
      <c r="V33" s="167">
        <f t="shared" si="7"/>
        <v>1.7197506335858777E-3</v>
      </c>
      <c r="W33" s="171">
        <f>RANK(U33,$U$9:$U$64)+COUNTIF($U$9:U33,U33)-1</f>
        <v>39</v>
      </c>
      <c r="Y33" s="35" t="str" cm="1">
        <f t="array" ref="Y33">+INDEX($C$9:$C$64,MATCH(Z33,$H$9:$H$64,),)</f>
        <v>Winstone Pulp International</v>
      </c>
      <c r="Z33" s="169">
        <f t="shared" si="19"/>
        <v>25</v>
      </c>
      <c r="AA33" s="149" cm="1">
        <f t="array" ref="AA33">+INDEX($F$9:$F$64,MATCH(Z33,$H$9:$H$64,),)</f>
        <v>1.13163349</v>
      </c>
      <c r="AB33" s="147" cm="1">
        <f t="array" ref="AB33">+INDEX($G$9:$G$64,MATCH(Z33,$H$9:$H$64,),)</f>
        <v>9.3319871431499467E-3</v>
      </c>
      <c r="AC33" s="165">
        <f t="shared" si="25"/>
        <v>0.90808961407500532</v>
      </c>
      <c r="AE33" s="35" t="str" cm="1">
        <f t="array" ref="AE33">+INDEX($C$9:$C$64,MATCH(AF33,$L$9:$L$64,),)</f>
        <v>Ngatamariki Geothermal Ltd</v>
      </c>
      <c r="AF33" s="169">
        <f t="shared" si="20"/>
        <v>25</v>
      </c>
      <c r="AG33" s="149" cm="1">
        <f t="array" ref="AG33">+INDEX($J$9:$J$64,MATCH(AF33,$L$9:$L$64,),)</f>
        <v>1.049464824273761</v>
      </c>
      <c r="AH33" s="147" cm="1">
        <f t="array" ref="AH33">+INDEX($K$9:$K$64,MATCH(AF33,$L$9:$L$64,),)</f>
        <v>4.5954808011592135E-3</v>
      </c>
      <c r="AI33" s="165">
        <f t="shared" si="26"/>
        <v>0.95403517505211621</v>
      </c>
      <c r="AK33" s="35" t="str" cm="1">
        <f t="array" ref="AK33">+INDEX($C$9:$C$64,MATCH(AL33,$P$9:$P$64,),)</f>
        <v>Network Waitaki Limited</v>
      </c>
      <c r="AL33" s="169">
        <f t="shared" si="21"/>
        <v>25</v>
      </c>
      <c r="AM33" s="149" cm="1">
        <f t="array" ref="AM33">+INDEX($N$9:$N$64,MATCH(AL33,$P$9:$P$64,),)</f>
        <v>3.5790377385698191</v>
      </c>
      <c r="AN33" s="147" cm="1">
        <f t="array" ref="AN33">+INDEX($O$9:$O$64,MATCH(AL33,$P$9:$P$64,),)</f>
        <v>7.967005960271856E-3</v>
      </c>
      <c r="AO33" s="165">
        <f t="shared" si="27"/>
        <v>0.94669383969499354</v>
      </c>
      <c r="AQ33" s="35" t="str" cm="1">
        <f t="array" ref="AQ33">+INDEX($C$9:$C$64,MATCH(AS33,$W$9:$W$64,),)</f>
        <v>Top Energy Ltd</v>
      </c>
      <c r="AR33" s="35" t="str" cm="1">
        <f t="array" ref="AR33">+INDEX($B$9:$B$64,MATCH(AQ33,$C$9:$C$64,),)</f>
        <v>TOPE</v>
      </c>
      <c r="AS33" s="169">
        <f t="shared" si="22"/>
        <v>25</v>
      </c>
      <c r="AT33" s="149" cm="1">
        <f t="array" ref="AT33">+INDEX($F$9:$F$64,MATCH(AQ33,$C$9:$C$64,),)</f>
        <v>0.98959481999999999</v>
      </c>
      <c r="AU33" s="149" cm="1">
        <f t="array" ref="AU33">+INDEX($J$9:$J$64,MATCH(AQ33,$C$9:$C$64,),)</f>
        <v>1.192000641017573</v>
      </c>
      <c r="AV33" s="149" cm="1">
        <f t="array" ref="AV33">+INDEX($N$9:$N$64,MATCH(AQ33,$C$9:$C$64,),)</f>
        <v>3.61223881266445</v>
      </c>
      <c r="AW33" s="149" cm="1">
        <f t="array" ref="AW33">+INDEX($R$9:$R$64,MATCH(AQ33,$C$9:$C$64,),)</f>
        <v>8.500805439405347E-2</v>
      </c>
      <c r="AX33" s="149" cm="1">
        <f t="array" ref="AX33">+INDEX($U$9:$U$64,MATCH(AS33,$W$9:$W$64,),)</f>
        <v>5.8788423280760771</v>
      </c>
      <c r="AY33" s="147" cm="1">
        <f t="array" ref="AY33">+INDEX($V$9:$V$64,MATCH(AS33,$W$9:$W$64,),)</f>
        <v>7.358990839541708E-3</v>
      </c>
      <c r="AZ33" s="165">
        <f t="shared" si="28"/>
        <v>0.93132848359954767</v>
      </c>
      <c r="BB33" s="169">
        <f t="shared" si="8"/>
        <v>22</v>
      </c>
      <c r="BC33" s="235">
        <f>+SUMIF(Inputs!$B$1583:$B$1797,'Analysis II'!AR33,Inputs!$E$1583:$E$1797)</f>
        <v>0.9895948200000001</v>
      </c>
      <c r="BD33" s="149">
        <f>+SUMIF(Inputs!$B$1583:$B$1797,'Analysis II'!AR33,Inputs!$D$1583:$D$1797)</f>
        <v>0</v>
      </c>
      <c r="BE33" s="149">
        <f>+SUMIF(Inputs!$B$1583:$B$1797,'Analysis II'!AR33,Inputs!$C$1583:$C$1797)</f>
        <v>3.9396680399999999</v>
      </c>
      <c r="BF33" s="149">
        <f>+SUMIF(Inputs!$B$1583:$B$1797,'Analysis II'!AR33,Inputs!$F$1583:$F$1797)</f>
        <v>0</v>
      </c>
      <c r="BG33" s="195">
        <f t="shared" si="9"/>
        <v>4.9292628599999997</v>
      </c>
      <c r="BI33" s="194">
        <f t="shared" si="29"/>
        <v>0.9495794680760774</v>
      </c>
      <c r="BJ33" s="169">
        <f>+RANK(BI33,$BI$9:$BI$64)+COUNTIF($BI$9:BI33,BI33)-1</f>
        <v>19</v>
      </c>
      <c r="BL33" s="199">
        <f t="shared" si="3"/>
        <v>0.19264127214268251</v>
      </c>
      <c r="BM33" s="169">
        <f>+IFERROR(RANK(BL33,$BL$9:$BL$64)+COUNTIF($BL$9:BL33,BL33)-1,"n/a")</f>
        <v>27</v>
      </c>
      <c r="BO33" s="35" t="str" cm="1">
        <f t="array" ref="BO33">+INDEX($AQ$9:$AQ$64,MATCH(BP33,$BJ$9:$BJ$64,),)</f>
        <v>Nova Energy Limited</v>
      </c>
      <c r="BP33" s="169">
        <f t="shared" si="23"/>
        <v>25</v>
      </c>
      <c r="BQ33" s="161" cm="1">
        <f t="array" ref="BQ33">+INDEX($BI$9:$BI$64,MATCH(BP33,$BJ$9:$BJ$64,),)</f>
        <v>0.43565170151693006</v>
      </c>
      <c r="BS33" s="35" t="str" cm="1">
        <f t="array" ref="BS33">+INDEX($AQ$9:$AQ$64,MATCH(BT33,$BM$9:$BM$64,),)</f>
        <v>Contact Energy Limited</v>
      </c>
      <c r="BT33" s="169">
        <f t="shared" si="24"/>
        <v>25</v>
      </c>
      <c r="BU33" s="201" cm="1">
        <f t="array" ref="BU33">+INDEX($BL$9:$BL$64,MATCH(BT33,$BM$9:$BM$64,),)</f>
        <v>0.21400218188359371</v>
      </c>
      <c r="BV33" s="161" cm="1">
        <f t="array" ref="BV33">+INDEX($BQ$9:$BQ$65,MATCH(BS33,$BO$9:$BO$65,),)</f>
        <v>5.2560853137558325</v>
      </c>
      <c r="BX33" s="35" t="str">
        <f t="shared" si="10"/>
        <v>Top Energy Ltd</v>
      </c>
      <c r="BY33" s="162">
        <f t="shared" si="11"/>
        <v>4.9292628599999997</v>
      </c>
      <c r="BZ33" s="190">
        <f t="shared" si="12"/>
        <v>-1.1102230246251565E-16</v>
      </c>
      <c r="CA33" s="162">
        <f t="shared" si="13"/>
        <v>-3.9396680399999999</v>
      </c>
      <c r="CB33" s="162">
        <f t="shared" si="14"/>
        <v>0</v>
      </c>
      <c r="CC33" s="162">
        <f t="shared" si="15"/>
        <v>1.192000641017573</v>
      </c>
      <c r="CD33" s="162">
        <f t="shared" si="16"/>
        <v>3.61223881266445</v>
      </c>
      <c r="CE33" s="162">
        <f t="shared" si="17"/>
        <v>8.500805439405347E-2</v>
      </c>
      <c r="CF33" s="195">
        <f t="shared" si="18"/>
        <v>5.8788423280760771</v>
      </c>
    </row>
    <row r="34" spans="2:84" x14ac:dyDescent="0.35">
      <c r="B34" s="38" t="str">
        <f>+Inputs!B43</f>
        <v>NZAS</v>
      </c>
      <c r="C34" s="38" t="str">
        <f>+Inputs!C43</f>
        <v>NZ Aluminium Smelters Limited</v>
      </c>
      <c r="D34" s="38" t="str">
        <f>+Inputs!D43</f>
        <v>Direct Connect</v>
      </c>
      <c r="F34" s="150">
        <f>+Summary!E34</f>
        <v>1.2710976100000002</v>
      </c>
      <c r="G34" s="166">
        <f t="shared" si="4"/>
        <v>1.0482074504713206E-2</v>
      </c>
      <c r="H34" s="170">
        <f>RANK(F34,$F$9:$F$64)+COUNTIF($F$9:F34,F34)-1</f>
        <v>22</v>
      </c>
      <c r="J34" s="150">
        <f>+Summary!F34</f>
        <v>12.379255878952312</v>
      </c>
      <c r="K34" s="166">
        <f t="shared" si="0"/>
        <v>5.4207279185112395E-2</v>
      </c>
      <c r="L34" s="170">
        <f>RANK(J34,$J$9:$J$64)+COUNTIF($J$9:J34,J34)-1</f>
        <v>4</v>
      </c>
      <c r="N34" s="150">
        <f>+Summary!G34</f>
        <v>30.292843006609576</v>
      </c>
      <c r="O34" s="166">
        <f t="shared" si="1"/>
        <v>6.743244369467831E-2</v>
      </c>
      <c r="P34" s="170">
        <f>RANK(N34,$N$9:$N$64)+COUNTIF($N$9:N34,N34)-1</f>
        <v>4</v>
      </c>
      <c r="R34" s="96">
        <f>+Summary!H34</f>
        <v>0.76093894351048319</v>
      </c>
      <c r="S34" s="166">
        <f t="shared" si="5"/>
        <v>1.7316422203999871E-2</v>
      </c>
      <c r="U34" s="182">
        <f t="shared" si="6"/>
        <v>44.704135439072374</v>
      </c>
      <c r="V34" s="166">
        <f t="shared" si="7"/>
        <v>5.5959541832690599E-2</v>
      </c>
      <c r="W34" s="170">
        <f>RANK(U34,$U$9:$U$64)+COUNTIF($U$9:U34,U34)-1</f>
        <v>6</v>
      </c>
      <c r="Y34" s="38" t="str" cm="1">
        <f t="array" ref="Y34">+INDEX($C$9:$C$64,MATCH(Z34,$H$9:$H$64,),)</f>
        <v>Pan Pac Forest Product Limited</v>
      </c>
      <c r="Z34" s="188">
        <f t="shared" si="19"/>
        <v>26</v>
      </c>
      <c r="AA34" s="153" cm="1">
        <f t="array" ref="AA34">+INDEX($F$9:$F$64,MATCH(Z34,$H$9:$H$64,),)</f>
        <v>1.0218734</v>
      </c>
      <c r="AB34" s="145" cm="1">
        <f t="array" ref="AB34">+INDEX($G$9:$G$64,MATCH(Z34,$H$9:$H$64,),)</f>
        <v>8.4268533186720399E-3</v>
      </c>
      <c r="AC34" s="166">
        <f t="shared" si="25"/>
        <v>0.91651646739367731</v>
      </c>
      <c r="AE34" s="38" t="str" cm="1">
        <f t="array" ref="AE34">+INDEX($C$9:$C$64,MATCH(AF34,$L$9:$L$64,),)</f>
        <v>EA Networks</v>
      </c>
      <c r="AF34" s="188">
        <f t="shared" si="20"/>
        <v>26</v>
      </c>
      <c r="AG34" s="153" cm="1">
        <f t="array" ref="AG34">+INDEX($J$9:$J$64,MATCH(AF34,$L$9:$L$64,),)</f>
        <v>1.0167220609372594</v>
      </c>
      <c r="AH34" s="145" cm="1">
        <f t="array" ref="AH34">+INDEX($K$9:$K$64,MATCH(AF34,$L$9:$L$64,),)</f>
        <v>4.4521041611713811E-3</v>
      </c>
      <c r="AI34" s="166">
        <f t="shared" si="26"/>
        <v>0.95848727921328758</v>
      </c>
      <c r="AK34" s="38" t="str" cm="1">
        <f t="array" ref="AK34">+INDEX($C$9:$C$64,MATCH(AL34,$P$9:$P$64,),)</f>
        <v>Eastland Network Limited</v>
      </c>
      <c r="AL34" s="188">
        <f t="shared" si="21"/>
        <v>26</v>
      </c>
      <c r="AM34" s="153" cm="1">
        <f t="array" ref="AM34">+INDEX($N$9:$N$64,MATCH(AL34,$P$9:$P$64,),)</f>
        <v>3.1149631651952632</v>
      </c>
      <c r="AN34" s="145" cm="1">
        <f t="array" ref="AN34">+INDEX($O$9:$O$64,MATCH(AL34,$P$9:$P$64,),)</f>
        <v>6.9339671486824761E-3</v>
      </c>
      <c r="AO34" s="166">
        <f t="shared" si="27"/>
        <v>0.95362780684367598</v>
      </c>
      <c r="AQ34" s="38" t="str" cm="1">
        <f t="array" ref="AQ34">+INDEX($C$9:$C$64,MATCH(AS34,$W$9:$W$64,),)</f>
        <v>Marlborough Lines Limited</v>
      </c>
      <c r="AR34" s="38" t="str" cm="1">
        <f t="array" ref="AR34">+INDEX($B$9:$B$64,MATCH(AQ34,$C$9:$C$64,),)</f>
        <v>MARL</v>
      </c>
      <c r="AS34" s="188">
        <f t="shared" si="22"/>
        <v>26</v>
      </c>
      <c r="AT34" s="153" cm="1">
        <f t="array" ref="AT34">+INDEX($F$9:$F$64,MATCH(AQ34,$C$9:$C$64,),)</f>
        <v>0.59713078000000008</v>
      </c>
      <c r="AU34" s="153" cm="1">
        <f t="array" ref="AU34">+INDEX($J$9:$J$64,MATCH(AQ34,$C$9:$C$64,),)</f>
        <v>0.97885226898946176</v>
      </c>
      <c r="AV34" s="153" cm="1">
        <f t="array" ref="AV34">+INDEX($N$9:$N$64,MATCH(AQ34,$C$9:$C$64,),)</f>
        <v>3.7893120802722602</v>
      </c>
      <c r="AW34" s="153" cm="1">
        <f t="array" ref="AW34">+INDEX($R$9:$R$64,MATCH(AQ34,$C$9:$C$64,),)</f>
        <v>8.3375271438909951E-2</v>
      </c>
      <c r="AX34" s="153" cm="1">
        <f t="array" ref="AX34">+INDEX($U$9:$U$64,MATCH(AS34,$W$9:$W$64,),)</f>
        <v>5.4486704007006317</v>
      </c>
      <c r="AY34" s="145" cm="1">
        <f t="array" ref="AY34">+INDEX($V$9:$V$64,MATCH(AS34,$W$9:$W$64,),)</f>
        <v>6.8205121567803872E-3</v>
      </c>
      <c r="AZ34" s="166">
        <f t="shared" si="28"/>
        <v>0.93814899575632804</v>
      </c>
      <c r="BB34" s="188">
        <f t="shared" si="8"/>
        <v>20</v>
      </c>
      <c r="BC34" s="234">
        <f>+SUMIF(Inputs!$B$1583:$B$1797,'Analysis II'!AR34,Inputs!$E$1583:$E$1797)</f>
        <v>0.59713078000000008</v>
      </c>
      <c r="BD34" s="153">
        <f>+SUMIF(Inputs!$B$1583:$B$1797,'Analysis II'!AR34,Inputs!$D$1583:$D$1797)</f>
        <v>0</v>
      </c>
      <c r="BE34" s="153">
        <f>+SUMIF(Inputs!$B$1583:$B$1797,'Analysis II'!AR34,Inputs!$C$1583:$C$1797)</f>
        <v>6.0607259999999998</v>
      </c>
      <c r="BF34" s="153">
        <f>+SUMIF(Inputs!$B$1583:$B$1797,'Analysis II'!AR34,Inputs!$F$1583:$F$1797)</f>
        <v>0</v>
      </c>
      <c r="BG34" s="192">
        <f t="shared" si="9"/>
        <v>6.6578567799999995</v>
      </c>
      <c r="BI34" s="196">
        <f t="shared" si="29"/>
        <v>-1.2091863792993678</v>
      </c>
      <c r="BJ34" s="188">
        <f>+RANK(BI34,$BI$9:$BI$64)+COUNTIF($BI$9:BI34,BI34)-1</f>
        <v>46</v>
      </c>
      <c r="BL34" s="198">
        <f t="shared" si="3"/>
        <v>-0.18161796194410898</v>
      </c>
      <c r="BM34" s="188">
        <f>+IFERROR(RANK(BL34,$BL$9:$BL$64)+COUNTIF($BL$9:BL34,BL34)-1,"n/a")</f>
        <v>51</v>
      </c>
      <c r="BO34" s="38" t="str" cm="1">
        <f t="array" ref="BO34">+INDEX($AQ$9:$AQ$64,MATCH(BP34,$BJ$9:$BJ$64,),)</f>
        <v>Counties Power Ltd</v>
      </c>
      <c r="BP34" s="188">
        <f t="shared" si="23"/>
        <v>26</v>
      </c>
      <c r="BQ34" s="163" cm="1">
        <f t="array" ref="BQ34">+INDEX($BI$9:$BI$64,MATCH(BP34,$BJ$9:$BJ$64,),)</f>
        <v>0.34459817410549043</v>
      </c>
      <c r="BS34" s="38" t="str" cm="1">
        <f t="array" ref="BS34">+INDEX($AQ$9:$AQ$64,MATCH(BT34,$BM$9:$BM$64,),)</f>
        <v>Electra Limited</v>
      </c>
      <c r="BT34" s="188">
        <f t="shared" si="24"/>
        <v>26</v>
      </c>
      <c r="BU34" s="200" cm="1">
        <f t="array" ref="BU34">+INDEX($BL$9:$BL$64,MATCH(BT34,$BM$9:$BM$64,),)</f>
        <v>0.20110325224396458</v>
      </c>
      <c r="BV34" s="163" cm="1">
        <f t="array" ref="BV34">+INDEX($BQ$9:$BQ$65,MATCH(BS34,$BO$9:$BO$65,),)</f>
        <v>1.5100831164914492</v>
      </c>
      <c r="BX34" s="38" t="str">
        <f t="shared" si="10"/>
        <v>Marlborough Lines Limited</v>
      </c>
      <c r="BY34" s="156">
        <f t="shared" si="11"/>
        <v>6.6578567799999995</v>
      </c>
      <c r="BZ34" s="189">
        <f t="shared" si="12"/>
        <v>0</v>
      </c>
      <c r="CA34" s="156">
        <f t="shared" si="13"/>
        <v>-6.0607259999999998</v>
      </c>
      <c r="CB34" s="156">
        <f t="shared" si="14"/>
        <v>0</v>
      </c>
      <c r="CC34" s="156">
        <f t="shared" si="15"/>
        <v>0.97885226898946176</v>
      </c>
      <c r="CD34" s="156">
        <f t="shared" si="16"/>
        <v>3.7893120802722602</v>
      </c>
      <c r="CE34" s="156">
        <f t="shared" si="17"/>
        <v>8.3375271438909951E-2</v>
      </c>
      <c r="CF34" s="192">
        <f t="shared" si="18"/>
        <v>5.4486704007006308</v>
      </c>
    </row>
    <row r="35" spans="2:84" x14ac:dyDescent="0.35">
      <c r="B35" s="35" t="str">
        <f>+Inputs!B44</f>
        <v>NZST</v>
      </c>
      <c r="C35" s="35" t="str">
        <f>+Inputs!C44</f>
        <v>New Zealand Steel Limited</v>
      </c>
      <c r="D35" s="35" t="str">
        <f>+Inputs!D44</f>
        <v>Direct Connect</v>
      </c>
      <c r="F35" s="151">
        <f>+Summary!E35</f>
        <v>2.2849301099999999</v>
      </c>
      <c r="G35" s="167">
        <f t="shared" si="4"/>
        <v>1.8842618743561745E-2</v>
      </c>
      <c r="H35" s="171">
        <f>RANK(F35,$F$9:$F$64)+COUNTIF($F$9:F35,F35)-1</f>
        <v>16</v>
      </c>
      <c r="J35" s="151">
        <f>+Summary!F35</f>
        <v>2.6539861864070473</v>
      </c>
      <c r="K35" s="167">
        <f t="shared" si="0"/>
        <v>1.1621487718385722E-2</v>
      </c>
      <c r="L35" s="171">
        <f>RANK(J35,$J$9:$J$64)+COUNTIF($J$9:J35,J35)-1</f>
        <v>15</v>
      </c>
      <c r="N35" s="151">
        <f>+Summary!G35</f>
        <v>8.8348461080277279</v>
      </c>
      <c r="O35" s="167">
        <f t="shared" si="1"/>
        <v>1.9666535181288202E-2</v>
      </c>
      <c r="P35" s="171">
        <f>RANK(N35,$N$9:$N$64)+COUNTIF($N$9:N35,N35)-1</f>
        <v>12</v>
      </c>
      <c r="R35" s="95">
        <f>+Summary!H35</f>
        <v>-3.7967206004934475</v>
      </c>
      <c r="S35" s="167">
        <f t="shared" si="5"/>
        <v>-0.27564876531273741</v>
      </c>
      <c r="U35" s="183">
        <f t="shared" si="6"/>
        <v>9.9770418039413276</v>
      </c>
      <c r="V35" s="167">
        <f t="shared" si="7"/>
        <v>1.2489016568838105E-2</v>
      </c>
      <c r="W35" s="171">
        <f>RANK(U35,$U$9:$U$64)+COUNTIF($U$9:U35,U35)-1</f>
        <v>20</v>
      </c>
      <c r="Y35" s="35" t="str" cm="1">
        <f t="array" ref="Y35">+INDEX($C$9:$C$64,MATCH(Z35,$H$9:$H$64,),)</f>
        <v>Top Energy Ltd</v>
      </c>
      <c r="Z35" s="169">
        <f t="shared" si="19"/>
        <v>27</v>
      </c>
      <c r="AA35" s="149" cm="1">
        <f t="array" ref="AA35">+INDEX($F$9:$F$64,MATCH(Z35,$H$9:$H$64,),)</f>
        <v>0.98959481999999999</v>
      </c>
      <c r="AB35" s="147" cm="1">
        <f t="array" ref="AB35">+INDEX($G$9:$G$64,MATCH(Z35,$H$9:$H$64,),)</f>
        <v>8.1606688196969018E-3</v>
      </c>
      <c r="AC35" s="165">
        <f t="shared" si="25"/>
        <v>0.92467713621337422</v>
      </c>
      <c r="AE35" s="35" t="str" cm="1">
        <f t="array" ref="AE35">+INDEX($C$9:$C$64,MATCH(AF35,$L$9:$L$64,),)</f>
        <v>Marlborough Lines Limited</v>
      </c>
      <c r="AF35" s="169">
        <f t="shared" si="20"/>
        <v>27</v>
      </c>
      <c r="AG35" s="149" cm="1">
        <f t="array" ref="AG35">+INDEX($J$9:$J$64,MATCH(AF35,$L$9:$L$64,),)</f>
        <v>0.97885226898946176</v>
      </c>
      <c r="AH35" s="147" cm="1">
        <f t="array" ref="AH35">+INDEX($K$9:$K$64,MATCH(AF35,$L$9:$L$64,),)</f>
        <v>4.2862768768120148E-3</v>
      </c>
      <c r="AI35" s="165">
        <f t="shared" si="26"/>
        <v>0.96277355609009962</v>
      </c>
      <c r="AK35" s="35" t="str" cm="1">
        <f t="array" ref="AK35">+INDEX($C$9:$C$64,MATCH(AL35,$P$9:$P$64,),)</f>
        <v>Westpower Limited</v>
      </c>
      <c r="AL35" s="169">
        <f t="shared" si="21"/>
        <v>27</v>
      </c>
      <c r="AM35" s="149" cm="1">
        <f t="array" ref="AM35">+INDEX($N$9:$N$64,MATCH(AL35,$P$9:$P$64,),)</f>
        <v>3.0911349338323033</v>
      </c>
      <c r="AN35" s="147" cm="1">
        <f t="array" ref="AN35">+INDEX($O$9:$O$64,MATCH(AL35,$P$9:$P$64,),)</f>
        <v>6.8809250532483844E-3</v>
      </c>
      <c r="AO35" s="165">
        <f t="shared" si="27"/>
        <v>0.96050873189692432</v>
      </c>
      <c r="AQ35" s="35" t="str" cm="1">
        <f t="array" ref="AQ35">+INDEX($C$9:$C$64,MATCH(AS35,$W$9:$W$64,),)</f>
        <v>Network Waitaki Limited</v>
      </c>
      <c r="AR35" s="35" t="str" cm="1">
        <f t="array" ref="AR35">+INDEX($B$9:$B$64,MATCH(AQ35,$C$9:$C$64,),)</f>
        <v>WATA</v>
      </c>
      <c r="AS35" s="169">
        <f t="shared" si="22"/>
        <v>27</v>
      </c>
      <c r="AT35" s="149" cm="1">
        <f t="array" ref="AT35">+INDEX($F$9:$F$64,MATCH(AQ35,$C$9:$C$64,),)</f>
        <v>0.93573624999999994</v>
      </c>
      <c r="AU35" s="149" cm="1">
        <f t="array" ref="AU35">+INDEX($J$9:$J$64,MATCH(AQ35,$C$9:$C$64,),)</f>
        <v>0.68778467806554611</v>
      </c>
      <c r="AV35" s="149" cm="1">
        <f t="array" ref="AV35">+INDEX($N$9:$N$64,MATCH(AQ35,$C$9:$C$64,),)</f>
        <v>3.5790377385698191</v>
      </c>
      <c r="AW35" s="149" cm="1">
        <f t="array" ref="AW35">+INDEX($R$9:$R$64,MATCH(AQ35,$C$9:$C$64,),)</f>
        <v>7.6308926111727252E-2</v>
      </c>
      <c r="AX35" s="149" cm="1">
        <f t="array" ref="AX35">+INDEX($U$9:$U$64,MATCH(AS35,$W$9:$W$64,),)</f>
        <v>5.2788675927470923</v>
      </c>
      <c r="AY35" s="147" cm="1">
        <f t="array" ref="AY35">+INDEX($V$9:$V$64,MATCH(AS35,$W$9:$W$64,),)</f>
        <v>6.6079571606562611E-3</v>
      </c>
      <c r="AZ35" s="165">
        <f t="shared" si="28"/>
        <v>0.94475695291698425</v>
      </c>
      <c r="BB35" s="169">
        <f t="shared" si="8"/>
        <v>26</v>
      </c>
      <c r="BC35" s="235">
        <f>+SUMIF(Inputs!$B$1583:$B$1797,'Analysis II'!AR35,Inputs!$E$1583:$E$1797)</f>
        <v>0.91724879999999986</v>
      </c>
      <c r="BD35" s="149">
        <f>+SUMIF(Inputs!$B$1583:$B$1797,'Analysis II'!AR35,Inputs!$D$1583:$D$1797)</f>
        <v>0</v>
      </c>
      <c r="BE35" s="149">
        <f>+SUMIF(Inputs!$B$1583:$B$1797,'Analysis II'!AR35,Inputs!$C$1583:$C$1797)</f>
        <v>3.0814574700000006</v>
      </c>
      <c r="BF35" s="149">
        <f>+SUMIF(Inputs!$B$1583:$B$1797,'Analysis II'!AR35,Inputs!$F$1583:$F$1797)</f>
        <v>0.23247155999999999</v>
      </c>
      <c r="BG35" s="195">
        <f t="shared" si="9"/>
        <v>4.23117783</v>
      </c>
      <c r="BI35" s="194">
        <f t="shared" si="29"/>
        <v>1.0476897627470922</v>
      </c>
      <c r="BJ35" s="169">
        <f>+RANK(BI35,$BI$9:$BI$64)+COUNTIF($BI$9:BI35,BI35)-1</f>
        <v>18</v>
      </c>
      <c r="BL35" s="199">
        <f t="shared" si="3"/>
        <v>0.24761184824677818</v>
      </c>
      <c r="BM35" s="169">
        <f>+IFERROR(RANK(BL35,$BL$9:$BL$64)+COUNTIF($BL$9:BL35,BL35)-1,"n/a")</f>
        <v>23</v>
      </c>
      <c r="BO35" s="35" t="str" cm="1">
        <f t="array" ref="BO35">+INDEX($AQ$9:$AQ$64,MATCH(BP35,$BJ$9:$BJ$64,),)</f>
        <v>Alpine Energy Ltd</v>
      </c>
      <c r="BP35" s="169">
        <f t="shared" si="23"/>
        <v>27</v>
      </c>
      <c r="BQ35" s="161" cm="1">
        <f t="array" ref="BQ35">+INDEX($BI$9:$BI$64,MATCH(BP35,$BJ$9:$BJ$64,),)</f>
        <v>0.30692485441888451</v>
      </c>
      <c r="BS35" s="35" t="str" cm="1">
        <f t="array" ref="BS35">+INDEX($AQ$9:$AQ$64,MATCH(BT35,$BM$9:$BM$64,),)</f>
        <v>Top Energy Ltd</v>
      </c>
      <c r="BT35" s="169">
        <f t="shared" si="24"/>
        <v>27</v>
      </c>
      <c r="BU35" s="201" cm="1">
        <f t="array" ref="BU35">+INDEX($BL$9:$BL$64,MATCH(BT35,$BM$9:$BM$64,),)</f>
        <v>0.19264127214268251</v>
      </c>
      <c r="BV35" s="161" cm="1">
        <f t="array" ref="BV35">+INDEX($BQ$9:$BQ$65,MATCH(BS35,$BO$9:$BO$65,),)</f>
        <v>0.9495794680760774</v>
      </c>
      <c r="BX35" s="35" t="str">
        <f t="shared" si="10"/>
        <v>Network Waitaki Limited</v>
      </c>
      <c r="BY35" s="162">
        <f t="shared" si="11"/>
        <v>4.23117783</v>
      </c>
      <c r="BZ35" s="190">
        <f t="shared" si="12"/>
        <v>-0.21398410999999992</v>
      </c>
      <c r="CA35" s="162">
        <f t="shared" si="13"/>
        <v>-3.0814574700000006</v>
      </c>
      <c r="CB35" s="162">
        <f t="shared" si="14"/>
        <v>0</v>
      </c>
      <c r="CC35" s="162">
        <f t="shared" si="15"/>
        <v>0.68778467806554611</v>
      </c>
      <c r="CD35" s="162">
        <f t="shared" si="16"/>
        <v>3.5790377385698191</v>
      </c>
      <c r="CE35" s="162">
        <f t="shared" si="17"/>
        <v>7.6308926111727252E-2</v>
      </c>
      <c r="CF35" s="195">
        <f t="shared" si="18"/>
        <v>5.2788675927470914</v>
      </c>
    </row>
    <row r="36" spans="2:84" x14ac:dyDescent="0.35">
      <c r="B36" s="38" t="str">
        <f>+Inputs!B45</f>
        <v>OMVP</v>
      </c>
      <c r="C36" s="38" t="str">
        <f>+Inputs!C45</f>
        <v>OMV New Zealand Production Ltd</v>
      </c>
      <c r="D36" s="38" t="str">
        <f>+Inputs!D45</f>
        <v>Direct Connect</v>
      </c>
      <c r="F36" s="150">
        <f>+Summary!E36</f>
        <v>0.26656610999999997</v>
      </c>
      <c r="G36" s="166">
        <f t="shared" si="4"/>
        <v>2.1982307286783232E-3</v>
      </c>
      <c r="H36" s="170">
        <f>RANK(F36,$F$9:$F$64)+COUNTIF($F$9:F36,F36)-1</f>
        <v>39</v>
      </c>
      <c r="J36" s="150">
        <f>+Summary!F36</f>
        <v>0.21497129423980507</v>
      </c>
      <c r="K36" s="166">
        <f t="shared" si="0"/>
        <v>9.4133355652296935E-4</v>
      </c>
      <c r="L36" s="170">
        <f>RANK(J36,$J$9:$J$64)+COUNTIF($J$9:J36,J36)-1</f>
        <v>43</v>
      </c>
      <c r="N36" s="150">
        <f>+Summary!G36</f>
        <v>0.60510248</v>
      </c>
      <c r="O36" s="166">
        <f t="shared" si="1"/>
        <v>1.3469696093960975E-3</v>
      </c>
      <c r="P36" s="170">
        <f>RANK(N36,$N$9:$N$64)+COUNTIF($N$9:N36,N36)-1</f>
        <v>39</v>
      </c>
      <c r="R36" s="96">
        <f>+Summary!H36</f>
        <v>1.4076605908077269E-2</v>
      </c>
      <c r="S36" s="166">
        <f t="shared" si="5"/>
        <v>1.2954251092968994E-2</v>
      </c>
      <c r="U36" s="182">
        <f t="shared" si="6"/>
        <v>1.1007164901478823</v>
      </c>
      <c r="V36" s="166">
        <f t="shared" si="7"/>
        <v>1.377849943218607E-3</v>
      </c>
      <c r="W36" s="170">
        <f>RANK(U36,$U$9:$U$64)+COUNTIF($U$9:U36,U36)-1</f>
        <v>40</v>
      </c>
      <c r="Y36" s="38" t="str" cm="1">
        <f t="array" ref="Y36">+INDEX($C$9:$C$64,MATCH(Z36,$H$9:$H$64,),)</f>
        <v>Counties Power Ltd</v>
      </c>
      <c r="Z36" s="188">
        <f t="shared" si="19"/>
        <v>28</v>
      </c>
      <c r="AA36" s="153" cm="1">
        <f t="array" ref="AA36">+INDEX($F$9:$F$64,MATCH(Z36,$H$9:$H$64,),)</f>
        <v>0.98603348000000002</v>
      </c>
      <c r="AB36" s="145" cm="1">
        <f t="array" ref="AB36">+INDEX($G$9:$G$64,MATCH(Z36,$H$9:$H$64,),)</f>
        <v>8.1313003188650777E-3</v>
      </c>
      <c r="AC36" s="166">
        <f t="shared" si="25"/>
        <v>0.93280843653223933</v>
      </c>
      <c r="AE36" s="38" t="str" cm="1">
        <f t="array" ref="AE36">+INDEX($C$9:$C$64,MATCH(AF36,$L$9:$L$64,),)</f>
        <v>Todd Generation Taranaki Limited</v>
      </c>
      <c r="AF36" s="188">
        <f t="shared" si="20"/>
        <v>28</v>
      </c>
      <c r="AG36" s="153" cm="1">
        <f t="array" ref="AG36">+INDEX($J$9:$J$64,MATCH(AF36,$L$9:$L$64,),)</f>
        <v>0.83564704211269125</v>
      </c>
      <c r="AH36" s="145" cm="1">
        <f t="array" ref="AH36">+INDEX($K$9:$K$64,MATCH(AF36,$L$9:$L$64,),)</f>
        <v>3.6591983359059322E-3</v>
      </c>
      <c r="AI36" s="166">
        <f t="shared" si="26"/>
        <v>0.96643275442600551</v>
      </c>
      <c r="AK36" s="38" t="str" cm="1">
        <f t="array" ref="AK36">+INDEX($C$9:$C$64,MATCH(AL36,$P$9:$P$64,),)</f>
        <v>KiwiRail Holdings Limited</v>
      </c>
      <c r="AL36" s="188">
        <f t="shared" si="21"/>
        <v>28</v>
      </c>
      <c r="AM36" s="153" cm="1">
        <f t="array" ref="AM36">+INDEX($N$9:$N$64,MATCH(AL36,$P$9:$P$64,),)</f>
        <v>2.1746957434504663</v>
      </c>
      <c r="AN36" s="145" cm="1">
        <f t="array" ref="AN36">+INDEX($O$9:$O$64,MATCH(AL36,$P$9:$P$64,),)</f>
        <v>4.8409140152769342E-3</v>
      </c>
      <c r="AO36" s="166">
        <f t="shared" si="27"/>
        <v>0.96534964591220129</v>
      </c>
      <c r="AQ36" s="38" t="str" cm="1">
        <f t="array" ref="AQ36">+INDEX($C$9:$C$64,MATCH(AS36,$W$9:$W$64,),)</f>
        <v>Pan Pac Forest Product Limited</v>
      </c>
      <c r="AR36" s="38" t="str" cm="1">
        <f t="array" ref="AR36">+INDEX($B$9:$B$64,MATCH(AQ36,$C$9:$C$64,),)</f>
        <v>PANP</v>
      </c>
      <c r="AS36" s="188">
        <f t="shared" si="22"/>
        <v>28</v>
      </c>
      <c r="AT36" s="153" cm="1">
        <f t="array" ref="AT36">+INDEX($F$9:$F$64,MATCH(AQ36,$C$9:$C$64,),)</f>
        <v>1.0218734</v>
      </c>
      <c r="AU36" s="153" cm="1">
        <f t="array" ref="AU36">+INDEX($J$9:$J$64,MATCH(AQ36,$C$9:$C$64,),)</f>
        <v>0.75510355010118402</v>
      </c>
      <c r="AV36" s="153" cm="1">
        <f t="array" ref="AV36">+INDEX($N$9:$N$64,MATCH(AQ36,$C$9:$C$64,),)</f>
        <v>4.075921007426544</v>
      </c>
      <c r="AW36" s="153" cm="1">
        <f t="array" ref="AW36">+INDEX($R$9:$R$64,MATCH(AQ36,$C$9:$C$64,),)</f>
        <v>-1.6546203670434159</v>
      </c>
      <c r="AX36" s="153" cm="1">
        <f t="array" ref="AX36">+INDEX($U$9:$U$64,MATCH(AS36,$W$9:$W$64,),)</f>
        <v>4.1982775904843121</v>
      </c>
      <c r="AY36" s="145" cm="1">
        <f t="array" ref="AY36">+INDEX($V$9:$V$64,MATCH(AS36,$W$9:$W$64,),)</f>
        <v>5.2553010620269656E-3</v>
      </c>
      <c r="AZ36" s="166">
        <f t="shared" si="28"/>
        <v>0.95001225397901123</v>
      </c>
      <c r="BB36" s="188">
        <f t="shared" si="8"/>
        <v>32</v>
      </c>
      <c r="BC36" s="234">
        <f>+SUMIF(Inputs!$B$1583:$B$1797,'Analysis II'!AR36,Inputs!$E$1583:$E$1797)</f>
        <v>1.0218734</v>
      </c>
      <c r="BD36" s="153">
        <f>+SUMIF(Inputs!$B$1583:$B$1797,'Analysis II'!AR36,Inputs!$D$1583:$D$1797)</f>
        <v>0</v>
      </c>
      <c r="BE36" s="153">
        <f>+SUMIF(Inputs!$B$1583:$B$1797,'Analysis II'!AR36,Inputs!$C$1583:$C$1797)</f>
        <v>1.75221669</v>
      </c>
      <c r="BF36" s="153">
        <f>+SUMIF(Inputs!$B$1583:$B$1797,'Analysis II'!AR36,Inputs!$F$1583:$F$1797)</f>
        <v>0</v>
      </c>
      <c r="BG36" s="192">
        <f t="shared" si="9"/>
        <v>2.7740900900000001</v>
      </c>
      <c r="BI36" s="196">
        <f t="shared" si="29"/>
        <v>1.4241875004843121</v>
      </c>
      <c r="BJ36" s="188">
        <f>+RANK(BI36,$BI$9:$BI$64)+COUNTIF($BI$9:BI36,BI36)-1</f>
        <v>14</v>
      </c>
      <c r="BL36" s="198">
        <f t="shared" si="3"/>
        <v>0.51338905885508279</v>
      </c>
      <c r="BM36" s="188">
        <f>+IFERROR(RANK(BL36,$BL$9:$BL$64)+COUNTIF($BL$9:BL36,BL36)-1,"n/a")</f>
        <v>20</v>
      </c>
      <c r="BO36" s="38" t="str" cm="1">
        <f t="array" ref="BO36">+INDEX($AQ$9:$AQ$64,MATCH(BP36,$BJ$9:$BJ$64,),)</f>
        <v>Waverley Wind Farm</v>
      </c>
      <c r="BP36" s="188">
        <f t="shared" si="23"/>
        <v>28</v>
      </c>
      <c r="BQ36" s="163" cm="1">
        <f t="array" ref="BQ36">+INDEX($BI$9:$BI$64,MATCH(BP36,$BJ$9:$BJ$64,),)</f>
        <v>0.28916134968680629</v>
      </c>
      <c r="BS36" s="38" t="str" cm="1">
        <f t="array" ref="BS36">+INDEX($AQ$9:$AQ$64,MATCH(BT36,$BM$9:$BM$64,),)</f>
        <v>Aurora Energy Limited</v>
      </c>
      <c r="BT36" s="188">
        <f t="shared" si="24"/>
        <v>28</v>
      </c>
      <c r="BU36" s="200" cm="1">
        <f t="array" ref="BU36">+INDEX($BL$9:$BL$64,MATCH(BT36,$BM$9:$BM$64,),)</f>
        <v>0.1473480518370093</v>
      </c>
      <c r="BV36" s="163" cm="1">
        <f t="array" ref="BV36">+INDEX($BQ$9:$BQ$65,MATCH(BS36,$BO$9:$BO$65,),)</f>
        <v>3.2586060106861332</v>
      </c>
      <c r="BX36" s="38" t="str">
        <f t="shared" si="10"/>
        <v>Pan Pac Forest Product Limited</v>
      </c>
      <c r="BY36" s="156">
        <f t="shared" si="11"/>
        <v>2.7740900900000001</v>
      </c>
      <c r="BZ36" s="189">
        <f t="shared" si="12"/>
        <v>0</v>
      </c>
      <c r="CA36" s="156">
        <f t="shared" si="13"/>
        <v>-1.75221669</v>
      </c>
      <c r="CB36" s="156">
        <f t="shared" si="14"/>
        <v>0</v>
      </c>
      <c r="CC36" s="156">
        <f t="shared" si="15"/>
        <v>0.75510355010118402</v>
      </c>
      <c r="CD36" s="156">
        <f t="shared" si="16"/>
        <v>4.075921007426544</v>
      </c>
      <c r="CE36" s="156">
        <f t="shared" si="17"/>
        <v>-1.6546203670434159</v>
      </c>
      <c r="CF36" s="192">
        <f t="shared" si="18"/>
        <v>4.1982775904843121</v>
      </c>
    </row>
    <row r="37" spans="2:84" x14ac:dyDescent="0.35">
      <c r="B37" s="35" t="str">
        <f>+Inputs!B46</f>
        <v>ORON</v>
      </c>
      <c r="C37" s="35" t="str">
        <f>+Inputs!C46</f>
        <v>Orion New Zealand Limited</v>
      </c>
      <c r="D37" s="35" t="str">
        <f>+Inputs!D46</f>
        <v>Lines Business</v>
      </c>
      <c r="F37" s="151">
        <f>+Summary!E37</f>
        <v>4.1169687799999997</v>
      </c>
      <c r="G37" s="167">
        <f t="shared" si="4"/>
        <v>3.3950479605998334E-2</v>
      </c>
      <c r="H37" s="171">
        <f>RANK(F37,$F$9:$F$64)+COUNTIF($F$9:F37,F37)-1</f>
        <v>9</v>
      </c>
      <c r="J37" s="151">
        <f>+Summary!F37</f>
        <v>8.8527577235422985</v>
      </c>
      <c r="K37" s="167">
        <f t="shared" si="0"/>
        <v>3.8765166030224361E-2</v>
      </c>
      <c r="L37" s="171">
        <f>RANK(J37,$J$9:$J$64)+COUNTIF($J$9:J37,J37)-1</f>
        <v>6</v>
      </c>
      <c r="N37" s="151">
        <f>+Summary!G37</f>
        <v>39.663691466220214</v>
      </c>
      <c r="O37" s="167">
        <f t="shared" si="1"/>
        <v>8.8292130287520837E-2</v>
      </c>
      <c r="P37" s="171">
        <f>RANK(N37,$N$9:$N$64)+COUNTIF($N$9:N37,N37)-1</f>
        <v>3</v>
      </c>
      <c r="R37" s="95">
        <f>+Summary!H37</f>
        <v>0.8637925532646209</v>
      </c>
      <c r="S37" s="167">
        <f t="shared" si="5"/>
        <v>1.6411485071345044E-2</v>
      </c>
      <c r="U37" s="183">
        <f t="shared" si="6"/>
        <v>53.497210523027135</v>
      </c>
      <c r="V37" s="167">
        <f t="shared" si="7"/>
        <v>6.6966497859592938E-2</v>
      </c>
      <c r="W37" s="171">
        <f>RANK(U37,$U$9:$U$64)+COUNTIF($U$9:U37,U37)-1</f>
        <v>4</v>
      </c>
      <c r="Y37" s="35" t="str" cm="1">
        <f t="array" ref="Y37">+INDEX($C$9:$C$64,MATCH(Z37,$H$9:$H$64,),)</f>
        <v>Network Waitaki Limited</v>
      </c>
      <c r="Z37" s="169">
        <f t="shared" si="19"/>
        <v>29</v>
      </c>
      <c r="AA37" s="149" cm="1">
        <f t="array" ref="AA37">+INDEX($F$9:$F$64,MATCH(Z37,$H$9:$H$64,),)</f>
        <v>0.93573624999999994</v>
      </c>
      <c r="AB37" s="147" cm="1">
        <f t="array" ref="AB37">+INDEX($G$9:$G$64,MATCH(Z37,$H$9:$H$64,),)</f>
        <v>7.7165254753810298E-3</v>
      </c>
      <c r="AC37" s="165">
        <f t="shared" si="25"/>
        <v>0.94052496200762037</v>
      </c>
      <c r="AE37" s="35" t="str" cm="1">
        <f t="array" ref="AE37">+INDEX($C$9:$C$64,MATCH(AF37,$L$9:$L$64,),)</f>
        <v>Pan Pac Forest Product Limited</v>
      </c>
      <c r="AF37" s="169">
        <f t="shared" si="20"/>
        <v>29</v>
      </c>
      <c r="AG37" s="149" cm="1">
        <f t="array" ref="AG37">+INDEX($J$9:$J$64,MATCH(AF37,$L$9:$L$64,),)</f>
        <v>0.75510355010118402</v>
      </c>
      <c r="AH37" s="147" cm="1">
        <f t="array" ref="AH37">+INDEX($K$9:$K$64,MATCH(AF37,$L$9:$L$64,),)</f>
        <v>3.3065080287740666E-3</v>
      </c>
      <c r="AI37" s="165">
        <f t="shared" si="26"/>
        <v>0.96973926245477959</v>
      </c>
      <c r="AK37" s="35" t="str" cm="1">
        <f t="array" ref="AK37">+INDEX($C$9:$C$64,MATCH(AL37,$P$9:$P$64,),)</f>
        <v>Winstone Pulp International</v>
      </c>
      <c r="AL37" s="169">
        <f t="shared" si="21"/>
        <v>29</v>
      </c>
      <c r="AM37" s="149" cm="1">
        <f t="array" ref="AM37">+INDEX($N$9:$N$64,MATCH(AL37,$P$9:$P$64,),)</f>
        <v>1.8885808704708142</v>
      </c>
      <c r="AN37" s="147" cm="1">
        <f t="array" ref="AN37">+INDEX($O$9:$O$64,MATCH(AL37,$P$9:$P$64,),)</f>
        <v>4.2040168756390063E-3</v>
      </c>
      <c r="AO37" s="165">
        <f t="shared" si="27"/>
        <v>0.96955366278784028</v>
      </c>
      <c r="AQ37" s="35" t="str" cm="1">
        <f t="array" ref="AQ37">+INDEX($C$9:$C$64,MATCH(AS37,$W$9:$W$64,),)</f>
        <v>Westpower Limited</v>
      </c>
      <c r="AR37" s="35" t="str" cm="1">
        <f t="array" ref="AR37">+INDEX($B$9:$B$64,MATCH(AQ37,$C$9:$C$64,),)</f>
        <v>WPOW</v>
      </c>
      <c r="AS37" s="169">
        <f t="shared" si="22"/>
        <v>29</v>
      </c>
      <c r="AT37" s="149" cm="1">
        <f t="array" ref="AT37">+INDEX($F$9:$F$64,MATCH(AQ37,$C$9:$C$64,),)</f>
        <v>0.70945624000000007</v>
      </c>
      <c r="AU37" s="149" cm="1">
        <f t="array" ref="AU37">+INDEX($J$9:$J$64,MATCH(AQ37,$C$9:$C$64,),)</f>
        <v>0.19774263310008672</v>
      </c>
      <c r="AV37" s="149" cm="1">
        <f t="array" ref="AV37">+INDEX($N$9:$N$64,MATCH(AQ37,$C$9:$C$64,),)</f>
        <v>3.0911349338323033</v>
      </c>
      <c r="AW37" s="149" cm="1">
        <f t="array" ref="AW37">+INDEX($R$9:$R$64,MATCH(AQ37,$C$9:$C$64,),)</f>
        <v>5.8522827023071454E-2</v>
      </c>
      <c r="AX37" s="149" cm="1">
        <f t="array" ref="AX37">+INDEX($U$9:$U$64,MATCH(AS37,$W$9:$W$64,),)</f>
        <v>4.0568566339554613</v>
      </c>
      <c r="AY37" s="147" cm="1">
        <f t="array" ref="AY37">+INDEX($V$9:$V$64,MATCH(AS37,$W$9:$W$64,),)</f>
        <v>5.0782737723776396E-3</v>
      </c>
      <c r="AZ37" s="165">
        <f t="shared" si="28"/>
        <v>0.95509052775138892</v>
      </c>
      <c r="BB37" s="169">
        <f t="shared" si="8"/>
        <v>34</v>
      </c>
      <c r="BC37" s="235">
        <f>+SUMIF(Inputs!$B$1583:$B$1797,'Analysis II'!AR37,Inputs!$E$1583:$E$1797)</f>
        <v>0.70945623999999996</v>
      </c>
      <c r="BD37" s="149">
        <f>+SUMIF(Inputs!$B$1583:$B$1797,'Analysis II'!AR37,Inputs!$D$1583:$D$1797)</f>
        <v>3.6569130000000005E-2</v>
      </c>
      <c r="BE37" s="149">
        <f>+SUMIF(Inputs!$B$1583:$B$1797,'Analysis II'!AR37,Inputs!$C$1583:$C$1797)</f>
        <v>1.29619119</v>
      </c>
      <c r="BF37" s="149">
        <f>+SUMIF(Inputs!$B$1583:$B$1797,'Analysis II'!AR37,Inputs!$F$1583:$F$1797)</f>
        <v>0</v>
      </c>
      <c r="BG37" s="195">
        <f t="shared" si="9"/>
        <v>2.04221656</v>
      </c>
      <c r="BI37" s="194">
        <f t="shared" si="29"/>
        <v>2.0146400739554613</v>
      </c>
      <c r="BJ37" s="169">
        <f>+RANK(BI37,$BI$9:$BI$64)+COUNTIF($BI$9:BI37,BI37)-1</f>
        <v>11</v>
      </c>
      <c r="BL37" s="199">
        <f t="shared" si="3"/>
        <v>0.98649678658734474</v>
      </c>
      <c r="BM37" s="169">
        <f>+IFERROR(RANK(BL37,$BL$9:$BL$64)+COUNTIF($BL$9:BL37,BL37)-1,"n/a")</f>
        <v>18</v>
      </c>
      <c r="BO37" s="35" t="str" cm="1">
        <f t="array" ref="BO37">+INDEX($AQ$9:$AQ$64,MATCH(BP37,$BJ$9:$BJ$64,),)</f>
        <v>Tararua Wind Power</v>
      </c>
      <c r="BP37" s="169">
        <f t="shared" si="23"/>
        <v>29</v>
      </c>
      <c r="BQ37" s="161" cm="1">
        <f t="array" ref="BQ37">+INDEX($BI$9:$BI$64,MATCH(BP37,$BJ$9:$BJ$64,),)</f>
        <v>0.27558043251352149</v>
      </c>
      <c r="BS37" s="35" t="str" cm="1">
        <f t="array" ref="BS37">+INDEX($AQ$9:$AQ$64,MATCH(BT37,$BM$9:$BM$64,),)</f>
        <v>Methanex New Zealand Ltd</v>
      </c>
      <c r="BT37" s="169">
        <f t="shared" si="24"/>
        <v>29</v>
      </c>
      <c r="BU37" s="201" cm="1">
        <f t="array" ref="BU37">+INDEX($BL$9:$BL$64,MATCH(BT37,$BM$9:$BM$64,),)</f>
        <v>0.14505173754374398</v>
      </c>
      <c r="BV37" s="161" cm="1">
        <f t="array" ref="BV37">+INDEX($BQ$9:$BQ$65,MATCH(BS37,$BO$9:$BO$65,),)</f>
        <v>0.10854608663485865</v>
      </c>
      <c r="BX37" s="35" t="str">
        <f t="shared" si="10"/>
        <v>Westpower Limited</v>
      </c>
      <c r="BY37" s="162">
        <f t="shared" si="11"/>
        <v>2.04221656</v>
      </c>
      <c r="BZ37" s="190">
        <f t="shared" si="12"/>
        <v>1.1102230246251565E-16</v>
      </c>
      <c r="CA37" s="162">
        <f t="shared" si="13"/>
        <v>-1.29619119</v>
      </c>
      <c r="CB37" s="162">
        <f t="shared" si="14"/>
        <v>-3.6569130000000005E-2</v>
      </c>
      <c r="CC37" s="162">
        <f t="shared" si="15"/>
        <v>0.19774263310008672</v>
      </c>
      <c r="CD37" s="162">
        <f t="shared" si="16"/>
        <v>3.0911349338323033</v>
      </c>
      <c r="CE37" s="162">
        <f t="shared" si="17"/>
        <v>5.8522827023071454E-2</v>
      </c>
      <c r="CF37" s="195">
        <f t="shared" si="18"/>
        <v>4.0568566339554613</v>
      </c>
    </row>
    <row r="38" spans="2:84" x14ac:dyDescent="0.35">
      <c r="B38" s="38" t="str">
        <f>+Inputs!B47</f>
        <v>PANP</v>
      </c>
      <c r="C38" s="38" t="str">
        <f>+Inputs!C47</f>
        <v>Pan Pac Forest Product Limited</v>
      </c>
      <c r="D38" s="38" t="str">
        <f>+Inputs!D47</f>
        <v>Direct Connect</v>
      </c>
      <c r="F38" s="150">
        <f>+Summary!E38</f>
        <v>1.0218734</v>
      </c>
      <c r="G38" s="166">
        <f t="shared" si="4"/>
        <v>8.4268533186720399E-3</v>
      </c>
      <c r="H38" s="170">
        <f>RANK(F38,$F$9:$F$64)+COUNTIF($F$9:F38,F38)-1</f>
        <v>26</v>
      </c>
      <c r="J38" s="150">
        <f>+Summary!F38</f>
        <v>0.75510355010118402</v>
      </c>
      <c r="K38" s="166">
        <f t="shared" si="0"/>
        <v>3.3065080287740666E-3</v>
      </c>
      <c r="L38" s="170">
        <f>RANK(J38,$J$9:$J$64)+COUNTIF($J$9:J38,J38)-1</f>
        <v>29</v>
      </c>
      <c r="N38" s="150">
        <f>+Summary!G38</f>
        <v>4.075921007426544</v>
      </c>
      <c r="O38" s="166">
        <f t="shared" si="1"/>
        <v>9.0730775509343144E-3</v>
      </c>
      <c r="P38" s="170">
        <f>RANK(N38,$N$9:$N$64)+COUNTIF($N$9:N38,N38)-1</f>
        <v>20</v>
      </c>
      <c r="R38" s="96">
        <f>+Summary!H38</f>
        <v>-1.6546203670434159</v>
      </c>
      <c r="S38" s="166">
        <f t="shared" si="5"/>
        <v>-0.28270104468766943</v>
      </c>
      <c r="U38" s="182">
        <f t="shared" si="6"/>
        <v>4.1982775904843121</v>
      </c>
      <c r="V38" s="166">
        <f t="shared" si="7"/>
        <v>5.2553010620269656E-3</v>
      </c>
      <c r="W38" s="170">
        <f>RANK(U38,$U$9:$U$64)+COUNTIF($U$9:U38,U38)-1</f>
        <v>28</v>
      </c>
      <c r="Y38" s="38" t="str" cm="1">
        <f t="array" ref="Y38">+INDEX($C$9:$C$64,MATCH(Z38,$H$9:$H$64,),)</f>
        <v>Trustpower Limited</v>
      </c>
      <c r="Z38" s="188">
        <f t="shared" si="19"/>
        <v>30</v>
      </c>
      <c r="AA38" s="153" cm="1">
        <f t="array" ref="AA38">+INDEX($F$9:$F$64,MATCH(Z38,$H$9:$H$64,),)</f>
        <v>0.78622065000000008</v>
      </c>
      <c r="AB38" s="145" cm="1">
        <f t="array" ref="AB38">+INDEX($G$9:$G$64,MATCH(Z38,$H$9:$H$64,),)</f>
        <v>6.4835488365398188E-3</v>
      </c>
      <c r="AC38" s="166">
        <f t="shared" si="25"/>
        <v>0.94700851084416016</v>
      </c>
      <c r="AE38" s="38" t="str" cm="1">
        <f t="array" ref="AE38">+INDEX($C$9:$C$64,MATCH(AF38,$L$9:$L$64,),)</f>
        <v>The Lines Company Ltd</v>
      </c>
      <c r="AF38" s="188">
        <f t="shared" si="20"/>
        <v>30</v>
      </c>
      <c r="AG38" s="153" cm="1">
        <f t="array" ref="AG38">+INDEX($J$9:$J$64,MATCH(AF38,$L$9:$L$64,),)</f>
        <v>0.69946451976331381</v>
      </c>
      <c r="AH38" s="145" cm="1">
        <f t="array" ref="AH38">+INDEX($K$9:$K$64,MATCH(AF38,$L$9:$L$64,),)</f>
        <v>3.0628713772171781E-3</v>
      </c>
      <c r="AI38" s="166">
        <f t="shared" si="26"/>
        <v>0.97280213383199676</v>
      </c>
      <c r="AK38" s="38" t="str" cm="1">
        <f t="array" ref="AK38">+INDEX($C$9:$C$64,MATCH(AL38,$P$9:$P$64,),)</f>
        <v>Mercury NZ Limited</v>
      </c>
      <c r="AL38" s="188">
        <f t="shared" si="21"/>
        <v>30</v>
      </c>
      <c r="AM38" s="153" cm="1">
        <f t="array" ref="AM38">+INDEX($N$9:$N$64,MATCH(AL38,$P$9:$P$64,),)</f>
        <v>1.7534299030999996</v>
      </c>
      <c r="AN38" s="145" cm="1">
        <f t="array" ref="AN38">+INDEX($O$9:$O$64,MATCH(AL38,$P$9:$P$64,),)</f>
        <v>3.9031682561969398E-3</v>
      </c>
      <c r="AO38" s="166">
        <f t="shared" si="27"/>
        <v>0.97345683104403724</v>
      </c>
      <c r="AQ38" s="38" t="str" cm="1">
        <f t="array" ref="AQ38">+INDEX($C$9:$C$64,MATCH(AS38,$W$9:$W$64,),)</f>
        <v>Eastland Network Limited</v>
      </c>
      <c r="AR38" s="38" t="str" cm="1">
        <f t="array" ref="AR38">+INDEX($B$9:$B$64,MATCH(AQ38,$C$9:$C$64,),)</f>
        <v>EAST</v>
      </c>
      <c r="AS38" s="188">
        <f t="shared" si="22"/>
        <v>30</v>
      </c>
      <c r="AT38" s="153" cm="1">
        <f t="array" ref="AT38">+INDEX($F$9:$F$64,MATCH(AQ38,$C$9:$C$64,),)</f>
        <v>0.25339321999999997</v>
      </c>
      <c r="AU38" s="153" cm="1">
        <f t="array" ref="AU38">+INDEX($J$9:$J$64,MATCH(AQ38,$C$9:$C$64,),)</f>
        <v>0.57522024814220918</v>
      </c>
      <c r="AV38" s="153" cm="1">
        <f t="array" ref="AV38">+INDEX($N$9:$N$64,MATCH(AQ38,$C$9:$C$64,),)</f>
        <v>3.1149631651952632</v>
      </c>
      <c r="AW38" s="153" cm="1">
        <f t="array" ref="AW38">+INDEX($R$9:$R$64,MATCH(AQ38,$C$9:$C$64,),)</f>
        <v>6.4707150347706424E-2</v>
      </c>
      <c r="AX38" s="153" cm="1">
        <f t="array" ref="AX38">+INDEX($U$9:$U$64,MATCH(AS38,$W$9:$W$64,),)</f>
        <v>4.0082837836851786</v>
      </c>
      <c r="AY38" s="145" cm="1">
        <f t="array" ref="AY38">+INDEX($V$9:$V$64,MATCH(AS38,$W$9:$W$64,),)</f>
        <v>5.0174714680732103E-3</v>
      </c>
      <c r="AZ38" s="166">
        <f t="shared" si="28"/>
        <v>0.9601079992194621</v>
      </c>
      <c r="BB38" s="188">
        <f t="shared" si="8"/>
        <v>21</v>
      </c>
      <c r="BC38" s="234">
        <f>+SUMIF(Inputs!$B$1583:$B$1797,'Analysis II'!AR38,Inputs!$E$1583:$E$1797)</f>
        <v>0.25339321999999997</v>
      </c>
      <c r="BD38" s="153">
        <f>+SUMIF(Inputs!$B$1583:$B$1797,'Analysis II'!AR38,Inputs!$D$1583:$D$1797)</f>
        <v>0</v>
      </c>
      <c r="BE38" s="153">
        <f>+SUMIF(Inputs!$B$1583:$B$1797,'Analysis II'!AR38,Inputs!$C$1583:$C$1797)</f>
        <v>5.2415472899999997</v>
      </c>
      <c r="BF38" s="153">
        <f>+SUMIF(Inputs!$B$1583:$B$1797,'Analysis II'!AR38,Inputs!$F$1583:$F$1797)</f>
        <v>0</v>
      </c>
      <c r="BG38" s="192">
        <f t="shared" si="9"/>
        <v>5.4949405099999993</v>
      </c>
      <c r="BI38" s="196">
        <f t="shared" si="29"/>
        <v>-1.4866567263148207</v>
      </c>
      <c r="BJ38" s="188">
        <f>+RANK(BI38,$BI$9:$BI$64)+COUNTIF($BI$9:BI38,BI38)-1</f>
        <v>48</v>
      </c>
      <c r="BL38" s="198">
        <f t="shared" si="3"/>
        <v>-0.27055010397461443</v>
      </c>
      <c r="BM38" s="188">
        <f>+IFERROR(RANK(BL38,$BL$9:$BL$64)+COUNTIF($BL$9:BL38,BL38)-1,"n/a")</f>
        <v>55</v>
      </c>
      <c r="BO38" s="38" t="str" cm="1">
        <f t="array" ref="BO38">+INDEX($AQ$9:$AQ$64,MATCH(BP38,$BJ$9:$BJ$64,),)</f>
        <v>MEL (Te Apiti) Limited</v>
      </c>
      <c r="BP38" s="188">
        <f t="shared" si="23"/>
        <v>30</v>
      </c>
      <c r="BQ38" s="163" cm="1">
        <f t="array" ref="BQ38">+INDEX($BI$9:$BI$64,MATCH(BP38,$BJ$9:$BJ$64,),)</f>
        <v>0.19283969409562149</v>
      </c>
      <c r="BS38" s="38" t="str" cm="1">
        <f t="array" ref="BS38">+INDEX($AQ$9:$AQ$64,MATCH(BT38,$BM$9:$BM$64,),)</f>
        <v>Northpower Limited</v>
      </c>
      <c r="BT38" s="188">
        <f t="shared" si="24"/>
        <v>30</v>
      </c>
      <c r="BU38" s="200" cm="1">
        <f t="array" ref="BU38">+INDEX($BL$9:$BL$64,MATCH(BT38,$BM$9:$BM$64,),)</f>
        <v>0.1172762181618849</v>
      </c>
      <c r="BV38" s="163" cm="1">
        <f t="array" ref="BV38">+INDEX($BQ$9:$BQ$65,MATCH(BS38,$BO$9:$BO$65,),)</f>
        <v>1.916135789046276</v>
      </c>
      <c r="BX38" s="38" t="str">
        <f t="shared" si="10"/>
        <v>Eastland Network Limited</v>
      </c>
      <c r="BY38" s="156">
        <f t="shared" si="11"/>
        <v>5.4949405099999993</v>
      </c>
      <c r="BZ38" s="189">
        <f t="shared" si="12"/>
        <v>0</v>
      </c>
      <c r="CA38" s="156">
        <f t="shared" si="13"/>
        <v>-5.2415472899999997</v>
      </c>
      <c r="CB38" s="156">
        <f t="shared" si="14"/>
        <v>0</v>
      </c>
      <c r="CC38" s="156">
        <f t="shared" si="15"/>
        <v>0.57522024814220918</v>
      </c>
      <c r="CD38" s="156">
        <f t="shared" si="16"/>
        <v>3.1149631651952632</v>
      </c>
      <c r="CE38" s="156">
        <f t="shared" si="17"/>
        <v>6.4707150347706424E-2</v>
      </c>
      <c r="CF38" s="192">
        <f t="shared" si="18"/>
        <v>4.0082837836851786</v>
      </c>
    </row>
    <row r="39" spans="2:84" x14ac:dyDescent="0.35">
      <c r="B39" s="35" t="str">
        <f>+Inputs!B48</f>
        <v>POCO</v>
      </c>
      <c r="C39" s="35" t="str">
        <f>+Inputs!C48</f>
        <v>Powerco Limited</v>
      </c>
      <c r="D39" s="35" t="str">
        <f>+Inputs!D48</f>
        <v>Lines Business</v>
      </c>
      <c r="F39" s="151">
        <f>+Summary!E39</f>
        <v>16.020362289999998</v>
      </c>
      <c r="G39" s="167">
        <f t="shared" si="4"/>
        <v>0.13211151511509633</v>
      </c>
      <c r="H39" s="171">
        <f>RANK(F39,$F$9:$F$64)+COUNTIF($F$9:F39,F39)-1</f>
        <v>2</v>
      </c>
      <c r="J39" s="151">
        <f>+Summary!F39</f>
        <v>10.922265349292585</v>
      </c>
      <c r="K39" s="167">
        <f t="shared" si="0"/>
        <v>4.7827292117746445E-2</v>
      </c>
      <c r="L39" s="171">
        <f>RANK(J39,$J$9:$J$64)+COUNTIF($J$9:J39,J39)-1</f>
        <v>5</v>
      </c>
      <c r="N39" s="151">
        <f>+Summary!G39</f>
        <v>53.207870681259656</v>
      </c>
      <c r="O39" s="167">
        <f t="shared" si="1"/>
        <v>0.11844173037984308</v>
      </c>
      <c r="P39" s="171">
        <f>RANK(N39,$N$9:$N$64)+COUNTIF($N$9:N39,N39)-1</f>
        <v>2</v>
      </c>
      <c r="R39" s="95">
        <f>+Summary!H39</f>
        <v>1.1336661496423417</v>
      </c>
      <c r="S39" s="167">
        <f t="shared" si="5"/>
        <v>1.4144218356676674E-2</v>
      </c>
      <c r="U39" s="183">
        <f t="shared" si="6"/>
        <v>81.284164470194568</v>
      </c>
      <c r="V39" s="167">
        <f t="shared" si="7"/>
        <v>0.10174952624247734</v>
      </c>
      <c r="W39" s="171">
        <f>RANK(U39,$U$9:$U$64)+COUNTIF($U$9:U39,U39)-1</f>
        <v>2</v>
      </c>
      <c r="Y39" s="35" t="str" cm="1">
        <f t="array" ref="Y39">+INDEX($C$9:$C$64,MATCH(Z39,$H$9:$H$64,),)</f>
        <v>Centralines Limited</v>
      </c>
      <c r="Z39" s="169">
        <f t="shared" si="19"/>
        <v>31</v>
      </c>
      <c r="AA39" s="149" cm="1">
        <f t="array" ref="AA39">+INDEX($F$9:$F$64,MATCH(Z39,$H$9:$H$64,),)</f>
        <v>0.76442118000000003</v>
      </c>
      <c r="AB39" s="147" cm="1">
        <f t="array" ref="AB39">+INDEX($G$9:$G$64,MATCH(Z39,$H$9:$H$64,),)</f>
        <v>6.3037800548934901E-3</v>
      </c>
      <c r="AC39" s="165">
        <f t="shared" si="25"/>
        <v>0.95331229089905367</v>
      </c>
      <c r="AE39" s="35" t="str" cm="1">
        <f t="array" ref="AE39">+INDEX($C$9:$C$64,MATCH(AF39,$L$9:$L$64,),)</f>
        <v>Network Waitaki Limited</v>
      </c>
      <c r="AF39" s="169">
        <f t="shared" si="20"/>
        <v>31</v>
      </c>
      <c r="AG39" s="149" cm="1">
        <f t="array" ref="AG39">+INDEX($J$9:$J$64,MATCH(AF39,$L$9:$L$64,),)</f>
        <v>0.68778467806554611</v>
      </c>
      <c r="AH39" s="147" cm="1">
        <f t="array" ref="AH39">+INDEX($K$9:$K$64,MATCH(AF39,$L$9:$L$64,),)</f>
        <v>3.0117267489826742E-3</v>
      </c>
      <c r="AI39" s="165">
        <f t="shared" si="26"/>
        <v>0.97581386058097941</v>
      </c>
      <c r="AK39" s="35" t="str" cm="1">
        <f t="array" ref="AK39">+INDEX($C$9:$C$64,MATCH(AL39,$P$9:$P$64,),)</f>
        <v>Whareroa Cogeneration Limited</v>
      </c>
      <c r="AL39" s="169">
        <f t="shared" si="21"/>
        <v>31</v>
      </c>
      <c r="AM39" s="149" cm="1">
        <f t="array" ref="AM39">+INDEX($N$9:$N$64,MATCH(AL39,$P$9:$P$64,),)</f>
        <v>1.5584401625212001</v>
      </c>
      <c r="AN39" s="147" cm="1">
        <f t="array" ref="AN39">+INDEX($O$9:$O$64,MATCH(AL39,$P$9:$P$64,),)</f>
        <v>3.4691173914513981E-3</v>
      </c>
      <c r="AO39" s="165">
        <f t="shared" si="27"/>
        <v>0.97692594843548863</v>
      </c>
      <c r="AQ39" s="35" t="str" cm="1">
        <f t="array" ref="AQ39">+INDEX($C$9:$C$64,MATCH(AS39,$W$9:$W$64,),)</f>
        <v>Norske Skog Tasman Limited</v>
      </c>
      <c r="AR39" s="35" t="str" cm="1">
        <f t="array" ref="AR39">+INDEX($B$9:$B$64,MATCH(AQ39,$C$9:$C$64,),)</f>
        <v>SKOG</v>
      </c>
      <c r="AS39" s="169">
        <f t="shared" si="22"/>
        <v>31</v>
      </c>
      <c r="AT39" s="149" cm="1">
        <f t="array" ref="AT39">+INDEX($F$9:$F$64,MATCH(AQ39,$C$9:$C$64,),)</f>
        <v>1.1660340200000001</v>
      </c>
      <c r="AU39" s="149" cm="1">
        <f t="array" ref="AU39">+INDEX($J$9:$J$64,MATCH(AQ39,$C$9:$C$64,),)</f>
        <v>0.47019659955891602</v>
      </c>
      <c r="AV39" s="149" cm="1">
        <f t="array" ref="AV39">+INDEX($N$9:$N$64,MATCH(AQ39,$C$9:$C$64,),)</f>
        <v>6.3776301511538982</v>
      </c>
      <c r="AW39" s="149" cm="1">
        <f t="array" ref="AW39">+INDEX($R$9:$R$64,MATCH(AQ39,$C$9:$C$64,),)</f>
        <v>-4.1907213617169798</v>
      </c>
      <c r="AX39" s="149" cm="1">
        <f t="array" ref="AX39">+INDEX($U$9:$U$64,MATCH(AS39,$W$9:$W$64,),)</f>
        <v>3.8231394089958339</v>
      </c>
      <c r="AY39" s="147" cm="1">
        <f t="array" ref="AY39">+INDEX($V$9:$V$64,MATCH(AS39,$W$9:$W$64,),)</f>
        <v>4.7857122744604345E-3</v>
      </c>
      <c r="AZ39" s="165">
        <f t="shared" si="28"/>
        <v>0.96489371149392256</v>
      </c>
      <c r="BB39" s="169">
        <f t="shared" si="8"/>
        <v>37</v>
      </c>
      <c r="BC39" s="235">
        <f>+SUMIF(Inputs!$B$1583:$B$1797,'Analysis II'!AR39,Inputs!$E$1583:$E$1797)</f>
        <v>1.1660340200000001</v>
      </c>
      <c r="BD39" s="149">
        <f>+SUMIF(Inputs!$B$1583:$B$1797,'Analysis II'!AR39,Inputs!$D$1583:$D$1797)</f>
        <v>0</v>
      </c>
      <c r="BE39" s="149">
        <f>+SUMIF(Inputs!$B$1583:$B$1797,'Analysis II'!AR39,Inputs!$C$1583:$C$1797)</f>
        <v>0</v>
      </c>
      <c r="BF39" s="149">
        <f>+SUMIF(Inputs!$B$1583:$B$1797,'Analysis II'!AR39,Inputs!$F$1583:$F$1797)</f>
        <v>0</v>
      </c>
      <c r="BG39" s="195">
        <f t="shared" si="9"/>
        <v>1.1660340200000001</v>
      </c>
      <c r="BI39" s="194">
        <f t="shared" si="29"/>
        <v>2.6571053889958338</v>
      </c>
      <c r="BJ39" s="169">
        <f>+RANK(BI39,$BI$9:$BI$64)+COUNTIF($BI$9:BI39,BI39)-1</f>
        <v>9</v>
      </c>
      <c r="BL39" s="199">
        <f t="shared" si="3"/>
        <v>2.2787546018561566</v>
      </c>
      <c r="BM39" s="169">
        <f>+IFERROR(RANK(BL39,$BL$9:$BL$64)+COUNTIF($BL$9:BL39,BL39)-1,"n/a")</f>
        <v>11</v>
      </c>
      <c r="BO39" s="35" t="str" cm="1">
        <f t="array" ref="BO39">+INDEX($AQ$9:$AQ$64,MATCH(BP39,$BJ$9:$BJ$64,),)</f>
        <v>Winstone Pulp International</v>
      </c>
      <c r="BP39" s="169">
        <f t="shared" si="23"/>
        <v>31</v>
      </c>
      <c r="BQ39" s="161" cm="1">
        <f t="array" ref="BQ39">+INDEX($BI$9:$BI$64,MATCH(BP39,$BJ$9:$BJ$64,),)</f>
        <v>0.17782842944411259</v>
      </c>
      <c r="BS39" s="35" t="str" cm="1">
        <f t="array" ref="BS39">+INDEX($AQ$9:$AQ$64,MATCH(BT39,$BM$9:$BM$64,),)</f>
        <v>Southpark Utilities Limited</v>
      </c>
      <c r="BT39" s="169">
        <f t="shared" si="24"/>
        <v>31</v>
      </c>
      <c r="BU39" s="201" cm="1">
        <f t="array" ref="BU39">+INDEX($BL$9:$BL$64,MATCH(BT39,$BM$9:$BM$64,),)</f>
        <v>9.4156964243133565E-2</v>
      </c>
      <c r="BV39" s="161" cm="1">
        <f t="array" ref="BV39">+INDEX($BQ$9:$BQ$65,MATCH(BS39,$BO$9:$BO$65,),)</f>
        <v>4.1310501817603817E-3</v>
      </c>
      <c r="BX39" s="35" t="str">
        <f t="shared" si="10"/>
        <v>Norske Skog Tasman Limited</v>
      </c>
      <c r="BY39" s="162">
        <f t="shared" si="11"/>
        <v>1.1660340200000001</v>
      </c>
      <c r="BZ39" s="190">
        <f t="shared" si="12"/>
        <v>0</v>
      </c>
      <c r="CA39" s="162">
        <f t="shared" si="13"/>
        <v>0</v>
      </c>
      <c r="CB39" s="162">
        <f t="shared" si="14"/>
        <v>0</v>
      </c>
      <c r="CC39" s="162">
        <f t="shared" si="15"/>
        <v>0.47019659955891602</v>
      </c>
      <c r="CD39" s="162">
        <f t="shared" si="16"/>
        <v>6.3776301511538982</v>
      </c>
      <c r="CE39" s="162">
        <f t="shared" si="17"/>
        <v>-4.1907213617169798</v>
      </c>
      <c r="CF39" s="195">
        <f t="shared" si="18"/>
        <v>3.8231394089958339</v>
      </c>
    </row>
    <row r="40" spans="2:84" x14ac:dyDescent="0.35">
      <c r="B40" s="38" t="str">
        <f>+Inputs!B49</f>
        <v>POWN</v>
      </c>
      <c r="C40" s="38" t="str">
        <f>+Inputs!C49</f>
        <v>Powernet Ltd</v>
      </c>
      <c r="D40" s="38" t="str">
        <f>+Inputs!D49</f>
        <v>Lines Business</v>
      </c>
      <c r="F40" s="150">
        <f>+Summary!E40</f>
        <v>3.8088046299999996</v>
      </c>
      <c r="G40" s="166">
        <f t="shared" si="4"/>
        <v>3.1409211685605017E-2</v>
      </c>
      <c r="H40" s="170">
        <f>RANK(F40,$F$9:$F$64)+COUNTIF($F$9:F40,F40)-1</f>
        <v>10</v>
      </c>
      <c r="J40" s="150">
        <f>+Summary!F40</f>
        <v>2.9132705156112464</v>
      </c>
      <c r="K40" s="166">
        <f t="shared" si="0"/>
        <v>1.2756862748915113E-2</v>
      </c>
      <c r="L40" s="170">
        <f>RANK(J40,$J$9:$J$64)+COUNTIF($J$9:J40,J40)-1</f>
        <v>12</v>
      </c>
      <c r="N40" s="150">
        <f>+Summary!G40</f>
        <v>15.274366380658087</v>
      </c>
      <c r="O40" s="166">
        <f t="shared" si="1"/>
        <v>3.4001029573582163E-2</v>
      </c>
      <c r="P40" s="170">
        <f>RANK(N40,$N$9:$N$64)+COUNTIF($N$9:N40,N40)-1</f>
        <v>9</v>
      </c>
      <c r="R40" s="96">
        <f>+Summary!H40</f>
        <v>0.32346756972715596</v>
      </c>
      <c r="S40" s="166">
        <f t="shared" si="5"/>
        <v>1.4705449940203064E-2</v>
      </c>
      <c r="U40" s="182">
        <f t="shared" si="6"/>
        <v>22.31990909599649</v>
      </c>
      <c r="V40" s="166">
        <f t="shared" si="7"/>
        <v>2.7939515539039006E-2</v>
      </c>
      <c r="W40" s="170">
        <f>RANK(U40,$U$9:$U$64)+COUNTIF($U$9:U40,U40)-1</f>
        <v>10</v>
      </c>
      <c r="Y40" s="38" t="str" cm="1">
        <f t="array" ref="Y40">+INDEX($C$9:$C$64,MATCH(Z40,$H$9:$H$64,),)</f>
        <v>Westpower Limited</v>
      </c>
      <c r="Z40" s="188">
        <f t="shared" si="19"/>
        <v>32</v>
      </c>
      <c r="AA40" s="153" cm="1">
        <f t="array" ref="AA40">+INDEX($F$9:$F$64,MATCH(Z40,$H$9:$H$64,),)</f>
        <v>0.70945624000000007</v>
      </c>
      <c r="AB40" s="145" cm="1">
        <f t="array" ref="AB40">+INDEX($G$9:$G$64,MATCH(Z40,$H$9:$H$64,),)</f>
        <v>5.8505130581700121E-3</v>
      </c>
      <c r="AC40" s="166">
        <f t="shared" si="25"/>
        <v>0.95916280395722364</v>
      </c>
      <c r="AE40" s="38" t="str" cm="1">
        <f t="array" ref="AE40">+INDEX($C$9:$C$64,MATCH(AF40,$L$9:$L$64,),)</f>
        <v>Eastland Network Limited</v>
      </c>
      <c r="AF40" s="188">
        <f t="shared" si="20"/>
        <v>32</v>
      </c>
      <c r="AG40" s="153" cm="1">
        <f t="array" ref="AG40">+INDEX($J$9:$J$64,MATCH(AF40,$L$9:$L$64,),)</f>
        <v>0.57522024814220918</v>
      </c>
      <c r="AH40" s="145" cm="1">
        <f t="array" ref="AH40">+INDEX($K$9:$K$64,MATCH(AF40,$L$9:$L$64,),)</f>
        <v>2.5188205889652635E-3</v>
      </c>
      <c r="AI40" s="166">
        <f t="shared" si="26"/>
        <v>0.97833268116994465</v>
      </c>
      <c r="AK40" s="38" t="str" cm="1">
        <f t="array" ref="AK40">+INDEX($C$9:$C$64,MATCH(AL40,$P$9:$P$64,),)</f>
        <v>Contact Energy Limited</v>
      </c>
      <c r="AL40" s="188">
        <f t="shared" si="21"/>
        <v>32</v>
      </c>
      <c r="AM40" s="153" cm="1">
        <f t="array" ref="AM40">+INDEX($N$9:$N$64,MATCH(AL40,$P$9:$P$64,),)</f>
        <v>1.4249468479017031</v>
      </c>
      <c r="AN40" s="145" cm="1">
        <f t="array" ref="AN40">+INDEX($O$9:$O$64,MATCH(AL40,$P$9:$P$64,),)</f>
        <v>3.1719587385071655E-3</v>
      </c>
      <c r="AO40" s="166">
        <f t="shared" si="27"/>
        <v>0.98009790717399581</v>
      </c>
      <c r="AQ40" s="38" t="str" cm="1">
        <f t="array" ref="AQ40">+INDEX($C$9:$C$64,MATCH(AS40,$W$9:$W$64,),)</f>
        <v>KiwiRail Holdings Limited</v>
      </c>
      <c r="AR40" s="38" t="str" cm="1">
        <f t="array" ref="AR40">+INDEX($B$9:$B$64,MATCH(AQ40,$C$9:$C$64,),)</f>
        <v>TRNZ</v>
      </c>
      <c r="AS40" s="188">
        <f t="shared" si="22"/>
        <v>32</v>
      </c>
      <c r="AT40" s="153" cm="1">
        <f t="array" ref="AT40">+INDEX($F$9:$F$64,MATCH(AQ40,$C$9:$C$64,),)</f>
        <v>1.97009477</v>
      </c>
      <c r="AU40" s="153" cm="1">
        <f t="array" ref="AU40">+INDEX($J$9:$J$64,MATCH(AQ40,$C$9:$C$64,),)</f>
        <v>0.25576922264471186</v>
      </c>
      <c r="AV40" s="153" cm="1">
        <f t="array" ref="AV40">+INDEX($N$9:$N$64,MATCH(AQ40,$C$9:$C$64,),)</f>
        <v>2.1746957434504663</v>
      </c>
      <c r="AW40" s="153" cm="1">
        <f t="array" ref="AW40">+INDEX($R$9:$R$64,MATCH(AQ40,$C$9:$C$64,),)</f>
        <v>-0.85773500367052269</v>
      </c>
      <c r="AX40" s="153" cm="1">
        <f t="array" ref="AX40">+INDEX($U$9:$U$64,MATCH(AS40,$W$9:$W$64,),)</f>
        <v>3.5428247324246556</v>
      </c>
      <c r="AY40" s="145" cm="1">
        <f t="array" ref="AY40">+INDEX($V$9:$V$64,MATCH(AS40,$W$9:$W$64,),)</f>
        <v>4.4348212278976186E-3</v>
      </c>
      <c r="AZ40" s="166">
        <f t="shared" si="28"/>
        <v>0.96932853272182018</v>
      </c>
      <c r="BB40" s="188">
        <f t="shared" si="8"/>
        <v>31</v>
      </c>
      <c r="BC40" s="234">
        <f>+SUMIF(Inputs!$B$1583:$B$1797,'Analysis II'!AR40,Inputs!$E$1583:$E$1797)</f>
        <v>1.97009477</v>
      </c>
      <c r="BD40" s="153">
        <f>+SUMIF(Inputs!$B$1583:$B$1797,'Analysis II'!AR40,Inputs!$D$1583:$D$1797)</f>
        <v>0</v>
      </c>
      <c r="BE40" s="153">
        <f>+SUMIF(Inputs!$B$1583:$B$1797,'Analysis II'!AR40,Inputs!$C$1583:$C$1797)</f>
        <v>0.87978597000000003</v>
      </c>
      <c r="BF40" s="153">
        <f>+SUMIF(Inputs!$B$1583:$B$1797,'Analysis II'!AR40,Inputs!$F$1583:$F$1797)</f>
        <v>0</v>
      </c>
      <c r="BG40" s="192">
        <f t="shared" si="9"/>
        <v>2.8498807400000001</v>
      </c>
      <c r="BI40" s="196">
        <f t="shared" si="29"/>
        <v>0.69294399242465543</v>
      </c>
      <c r="BJ40" s="188">
        <f>+RANK(BI40,$BI$9:$BI$64)+COUNTIF($BI$9:BI40,BI40)-1</f>
        <v>22</v>
      </c>
      <c r="BL40" s="198">
        <f t="shared" si="3"/>
        <v>0.24314841765085771</v>
      </c>
      <c r="BM40" s="188">
        <f>+IFERROR(RANK(BL40,$BL$9:$BL$64)+COUNTIF($BL$9:BL40,BL40)-1,"n/a")</f>
        <v>24</v>
      </c>
      <c r="BO40" s="38" t="str" cm="1">
        <f t="array" ref="BO40">+INDEX($AQ$9:$AQ$64,MATCH(BP40,$BJ$9:$BJ$64,),)</f>
        <v>Methanex New Zealand Ltd</v>
      </c>
      <c r="BP40" s="188">
        <f t="shared" si="23"/>
        <v>32</v>
      </c>
      <c r="BQ40" s="163" cm="1">
        <f t="array" ref="BQ40">+INDEX($BI$9:$BI$64,MATCH(BP40,$BJ$9:$BJ$64,),)</f>
        <v>0.10854608663485865</v>
      </c>
      <c r="BS40" s="38" t="str" cm="1">
        <f t="array" ref="BS40">+INDEX($AQ$9:$AQ$64,MATCH(BT40,$BM$9:$BM$64,),)</f>
        <v>Daiken Southland Limited</v>
      </c>
      <c r="BT40" s="188">
        <f t="shared" si="24"/>
        <v>32</v>
      </c>
      <c r="BU40" s="200" cm="1">
        <f t="array" ref="BU40">+INDEX($BL$9:$BL$64,MATCH(BT40,$BM$9:$BM$64,),)</f>
        <v>6.8051021452001689E-2</v>
      </c>
      <c r="BV40" s="163" cm="1">
        <f t="array" ref="BV40">+INDEX($BQ$9:$BQ$65,MATCH(BS40,$BO$9:$BO$65,),)</f>
        <v>5.379091561602023E-2</v>
      </c>
      <c r="BX40" s="38" t="str">
        <f t="shared" si="10"/>
        <v>KiwiRail Holdings Limited</v>
      </c>
      <c r="BY40" s="156">
        <f t="shared" si="11"/>
        <v>2.8498807400000001</v>
      </c>
      <c r="BZ40" s="189">
        <f t="shared" si="12"/>
        <v>0</v>
      </c>
      <c r="CA40" s="156">
        <f t="shared" si="13"/>
        <v>-0.87978597000000003</v>
      </c>
      <c r="CB40" s="156">
        <f t="shared" si="14"/>
        <v>0</v>
      </c>
      <c r="CC40" s="156">
        <f t="shared" si="15"/>
        <v>0.25576922264471186</v>
      </c>
      <c r="CD40" s="156">
        <f t="shared" si="16"/>
        <v>2.1746957434504663</v>
      </c>
      <c r="CE40" s="156">
        <f t="shared" si="17"/>
        <v>-0.85773500367052269</v>
      </c>
      <c r="CF40" s="192">
        <f t="shared" si="18"/>
        <v>3.5428247324246565</v>
      </c>
    </row>
    <row r="41" spans="2:84" x14ac:dyDescent="0.35">
      <c r="B41" s="35" t="str">
        <f>+Inputs!B50</f>
        <v>RAYN</v>
      </c>
      <c r="C41" s="35" t="str">
        <f>+Inputs!C50</f>
        <v>Daiken Southland Limited</v>
      </c>
      <c r="D41" s="35" t="str">
        <f>+Inputs!D50</f>
        <v>Direct Connect</v>
      </c>
      <c r="F41" s="151">
        <f>+Summary!E41</f>
        <v>0.16574389</v>
      </c>
      <c r="G41" s="167">
        <f t="shared" si="4"/>
        <v>1.3668028245926683E-3</v>
      </c>
      <c r="H41" s="171">
        <f>RANK(F41,$F$9:$F$64)+COUNTIF($F$9:F41,F41)-1</f>
        <v>45</v>
      </c>
      <c r="J41" s="151">
        <f>+Summary!F41</f>
        <v>0.1997525269695786</v>
      </c>
      <c r="K41" s="167">
        <f t="shared" si="0"/>
        <v>8.7469239696239681E-4</v>
      </c>
      <c r="L41" s="171">
        <f>RANK(J41,$J$9:$J$64)+COUNTIF($J$9:J41,J41)-1</f>
        <v>44</v>
      </c>
      <c r="N41" s="151">
        <f>+Summary!G41</f>
        <v>0.46703029484878478</v>
      </c>
      <c r="O41" s="167">
        <f t="shared" si="1"/>
        <v>1.0396183037104921E-3</v>
      </c>
      <c r="P41" s="171">
        <f>RANK(N41,$N$9:$N$64)+COUNTIF($N$9:N41,N41)-1</f>
        <v>41</v>
      </c>
      <c r="R41" s="95">
        <f>+Summary!H41</f>
        <v>1.1713993797656936E-2</v>
      </c>
      <c r="S41" s="167">
        <f t="shared" si="5"/>
        <v>1.4070411953595707E-2</v>
      </c>
      <c r="U41" s="183">
        <f t="shared" si="6"/>
        <v>0.84424070561602027</v>
      </c>
      <c r="V41" s="167">
        <f t="shared" si="7"/>
        <v>1.0567998378397949E-3</v>
      </c>
      <c r="W41" s="171">
        <f>RANK(U41,$U$9:$U$64)+COUNTIF($U$9:U41,U41)-1</f>
        <v>45</v>
      </c>
      <c r="Y41" s="35" t="str" cm="1">
        <f t="array" ref="Y41">+INDEX($C$9:$C$64,MATCH(Z41,$H$9:$H$64,),)</f>
        <v>Scanpower Limited</v>
      </c>
      <c r="Z41" s="169">
        <f t="shared" si="19"/>
        <v>33</v>
      </c>
      <c r="AA41" s="149" cm="1">
        <f t="array" ref="AA41">+INDEX($F$9:$F$64,MATCH(Z41,$H$9:$H$64,),)</f>
        <v>0.63787083</v>
      </c>
      <c r="AB41" s="147" cm="1">
        <f t="array" ref="AB41">+INDEX($G$9:$G$64,MATCH(Z41,$H$9:$H$64,),)</f>
        <v>5.2601857731785452E-3</v>
      </c>
      <c r="AC41" s="165">
        <f t="shared" si="25"/>
        <v>0.96442298973040219</v>
      </c>
      <c r="AE41" s="35" t="str" cm="1">
        <f t="array" ref="AE41">+INDEX($C$9:$C$64,MATCH(AF41,$L$9:$L$64,),)</f>
        <v>Norske Skog Tasman Limited</v>
      </c>
      <c r="AF41" s="169">
        <f t="shared" si="20"/>
        <v>33</v>
      </c>
      <c r="AG41" s="149" cm="1">
        <f t="array" ref="AG41">+INDEX($J$9:$J$64,MATCH(AF41,$L$9:$L$64,),)</f>
        <v>0.47019659955891602</v>
      </c>
      <c r="AH41" s="147" cm="1">
        <f t="array" ref="AH41">+INDEX($K$9:$K$64,MATCH(AF41,$L$9:$L$64,),)</f>
        <v>2.0589346074925607E-3</v>
      </c>
      <c r="AI41" s="165">
        <f t="shared" si="26"/>
        <v>0.98039161577743716</v>
      </c>
      <c r="AK41" s="35" t="str" cm="1">
        <f t="array" ref="AK41">+INDEX($C$9:$C$64,MATCH(AL41,$P$9:$P$64,),)</f>
        <v>Meridian Energy Limited</v>
      </c>
      <c r="AL41" s="169">
        <f t="shared" si="21"/>
        <v>33</v>
      </c>
      <c r="AM41" s="149" cm="1">
        <f t="array" ref="AM41">+INDEX($N$9:$N$64,MATCH(AL41,$P$9:$P$64,),)</f>
        <v>1.3864867592820835</v>
      </c>
      <c r="AN41" s="147" cm="1">
        <f t="array" ref="AN41">+INDEX($O$9:$O$64,MATCH(AL41,$P$9:$P$64,),)</f>
        <v>3.0863458510086575E-3</v>
      </c>
      <c r="AO41" s="165">
        <f t="shared" si="27"/>
        <v>0.98318425302500445</v>
      </c>
      <c r="AQ41" s="35" t="str" cm="1">
        <f t="array" ref="AQ41">+INDEX($C$9:$C$64,MATCH(AS41,$W$9:$W$64,),)</f>
        <v>Winstone Pulp International</v>
      </c>
      <c r="AR41" s="35" t="str" cm="1">
        <f t="array" ref="AR41">+INDEX($B$9:$B$64,MATCH(AQ41,$C$9:$C$64,),)</f>
        <v>WNST</v>
      </c>
      <c r="AS41" s="169">
        <f t="shared" si="22"/>
        <v>33</v>
      </c>
      <c r="AT41" s="149" cm="1">
        <f t="array" ref="AT41">+INDEX($F$9:$F$64,MATCH(AQ41,$C$9:$C$64,),)</f>
        <v>1.13163349</v>
      </c>
      <c r="AU41" s="149" cm="1">
        <f t="array" ref="AU41">+INDEX($J$9:$J$64,MATCH(AQ41,$C$9:$C$64,),)</f>
        <v>0.46247663759821378</v>
      </c>
      <c r="AV41" s="149" cm="1">
        <f t="array" ref="AV41">+INDEX($N$9:$N$64,MATCH(AQ41,$C$9:$C$64,),)</f>
        <v>1.8885808704708142</v>
      </c>
      <c r="AW41" s="149" cm="1">
        <f t="array" ref="AW41">+INDEX($R$9:$R$64,MATCH(AQ41,$C$9:$C$64,),)</f>
        <v>4.1779941375084631E-2</v>
      </c>
      <c r="AX41" s="149" cm="1">
        <f t="array" ref="AX41">+INDEX($U$9:$U$64,MATCH(AS41,$W$9:$W$64,),)</f>
        <v>3.5244709394441127</v>
      </c>
      <c r="AY41" s="147" cm="1">
        <f t="array" ref="AY41">+INDEX($V$9:$V$64,MATCH(AS41,$W$9:$W$64,),)</f>
        <v>4.4118463993723465E-3</v>
      </c>
      <c r="AZ41" s="165">
        <f t="shared" si="28"/>
        <v>0.97374037912119249</v>
      </c>
      <c r="BB41" s="169">
        <f t="shared" si="8"/>
        <v>29</v>
      </c>
      <c r="BC41" s="235">
        <f>+SUMIF(Inputs!$B$1583:$B$1797,'Analysis II'!AR41,Inputs!$E$1583:$E$1797)</f>
        <v>1.13163349</v>
      </c>
      <c r="BD41" s="149">
        <f>+SUMIF(Inputs!$B$1583:$B$1797,'Analysis II'!AR41,Inputs!$D$1583:$D$1797)</f>
        <v>0</v>
      </c>
      <c r="BE41" s="149">
        <f>+SUMIF(Inputs!$B$1583:$B$1797,'Analysis II'!AR41,Inputs!$C$1583:$C$1797)</f>
        <v>2.2150090200000001</v>
      </c>
      <c r="BF41" s="149">
        <f>+SUMIF(Inputs!$B$1583:$B$1797,'Analysis II'!AR41,Inputs!$F$1583:$F$1797)</f>
        <v>0</v>
      </c>
      <c r="BG41" s="195">
        <f t="shared" si="9"/>
        <v>3.3466425100000001</v>
      </c>
      <c r="BI41" s="194">
        <f t="shared" si="29"/>
        <v>0.17782842944411259</v>
      </c>
      <c r="BJ41" s="169">
        <f>+RANK(BI41,$BI$9:$BI$64)+COUNTIF($BI$9:BI41,BI41)-1</f>
        <v>31</v>
      </c>
      <c r="BL41" s="199">
        <f t="shared" si="3"/>
        <v>5.3136368438740887E-2</v>
      </c>
      <c r="BM41" s="169">
        <f>+IFERROR(RANK(BL41,$BL$9:$BL$64)+COUNTIF($BL$9:BL41,BL41)-1,"n/a")</f>
        <v>33</v>
      </c>
      <c r="BO41" s="35" t="str" cm="1">
        <f t="array" ref="BO41">+INDEX($AQ$9:$AQ$64,MATCH(BP41,$BJ$9:$BJ$64,),)</f>
        <v>Southdown Cogeneration Ltd</v>
      </c>
      <c r="BP41" s="169">
        <f t="shared" si="23"/>
        <v>33</v>
      </c>
      <c r="BQ41" s="161" cm="1">
        <f t="array" ref="BQ41">+INDEX($BI$9:$BI$64,MATCH(BP41,$BJ$9:$BJ$64,),)</f>
        <v>9.0997197630110618E-2</v>
      </c>
      <c r="BS41" s="35" t="str" cm="1">
        <f t="array" ref="BS41">+INDEX($AQ$9:$AQ$64,MATCH(BT41,$BM$9:$BM$64,),)</f>
        <v>Winstone Pulp International</v>
      </c>
      <c r="BT41" s="169">
        <f t="shared" si="24"/>
        <v>33</v>
      </c>
      <c r="BU41" s="201" cm="1">
        <f t="array" ref="BU41">+INDEX($BL$9:$BL$64,MATCH(BT41,$BM$9:$BM$64,),)</f>
        <v>5.3136368438740887E-2</v>
      </c>
      <c r="BV41" s="161" cm="1">
        <f t="array" ref="BV41">+INDEX($BQ$9:$BQ$65,MATCH(BS41,$BO$9:$BO$65,),)</f>
        <v>0.17782842944411259</v>
      </c>
      <c r="BX41" s="35" t="str">
        <f t="shared" si="10"/>
        <v>Winstone Pulp International</v>
      </c>
      <c r="BY41" s="162">
        <f t="shared" si="11"/>
        <v>3.3466425100000001</v>
      </c>
      <c r="BZ41" s="190">
        <f t="shared" si="12"/>
        <v>0</v>
      </c>
      <c r="CA41" s="162">
        <f t="shared" si="13"/>
        <v>-2.2150090200000001</v>
      </c>
      <c r="CB41" s="162">
        <f t="shared" si="14"/>
        <v>0</v>
      </c>
      <c r="CC41" s="162">
        <f t="shared" si="15"/>
        <v>0.46247663759821378</v>
      </c>
      <c r="CD41" s="162">
        <f t="shared" si="16"/>
        <v>1.8885808704708142</v>
      </c>
      <c r="CE41" s="162">
        <f t="shared" si="17"/>
        <v>4.1779941375084631E-2</v>
      </c>
      <c r="CF41" s="195">
        <f t="shared" si="18"/>
        <v>3.5244709394441127</v>
      </c>
    </row>
    <row r="42" spans="2:84" x14ac:dyDescent="0.35">
      <c r="B42" s="38" t="str">
        <f>+Inputs!B51</f>
        <v>SCAN</v>
      </c>
      <c r="C42" s="38" t="str">
        <f>+Inputs!C51</f>
        <v>Scanpower Limited</v>
      </c>
      <c r="D42" s="38" t="str">
        <f>+Inputs!D51</f>
        <v>Lines Business</v>
      </c>
      <c r="F42" s="150">
        <f>+Summary!E42</f>
        <v>0.63787083</v>
      </c>
      <c r="G42" s="166">
        <f t="shared" si="4"/>
        <v>5.2601857731785452E-3</v>
      </c>
      <c r="H42" s="170">
        <f>RANK(F42,$F$9:$F$64)+COUNTIF($F$9:F42,F42)-1</f>
        <v>33</v>
      </c>
      <c r="J42" s="150">
        <f>+Summary!F42</f>
        <v>0.26262500412539896</v>
      </c>
      <c r="K42" s="166">
        <f t="shared" si="0"/>
        <v>1.1500034459923968E-3</v>
      </c>
      <c r="L42" s="170">
        <f>RANK(J42,$J$9:$J$64)+COUNTIF($J$9:J42,J42)-1</f>
        <v>39</v>
      </c>
      <c r="N42" s="150">
        <f>+Summary!G42</f>
        <v>0.78518635994357788</v>
      </c>
      <c r="O42" s="166">
        <f t="shared" si="1"/>
        <v>1.7478397453541171E-3</v>
      </c>
      <c r="P42" s="170">
        <f>RANK(N42,$N$9:$N$64)+COUNTIF($N$9:N42,N42)-1</f>
        <v>36</v>
      </c>
      <c r="R42" s="96">
        <f>+Summary!H42</f>
        <v>1.813131084997718E-2</v>
      </c>
      <c r="S42" s="166">
        <f t="shared" si="5"/>
        <v>1.0756067136362679E-2</v>
      </c>
      <c r="U42" s="182">
        <f t="shared" si="6"/>
        <v>1.703813504918954</v>
      </c>
      <c r="V42" s="166">
        <f t="shared" si="7"/>
        <v>2.1327920150376544E-3</v>
      </c>
      <c r="W42" s="170">
        <f>RANK(U42,$U$9:$U$64)+COUNTIF($U$9:U42,U42)-1</f>
        <v>37</v>
      </c>
      <c r="Y42" s="38" t="str" cm="1">
        <f t="array" ref="Y42">+INDEX($C$9:$C$64,MATCH(Z42,$H$9:$H$64,),)</f>
        <v>Marlborough Lines Limited</v>
      </c>
      <c r="Z42" s="188">
        <f t="shared" si="19"/>
        <v>34</v>
      </c>
      <c r="AA42" s="153" cm="1">
        <f t="array" ref="AA42">+INDEX($F$9:$F$64,MATCH(Z42,$H$9:$H$64,),)</f>
        <v>0.59713078000000008</v>
      </c>
      <c r="AB42" s="145" cm="1">
        <f t="array" ref="AB42">+INDEX($G$9:$G$64,MATCH(Z42,$H$9:$H$64,),)</f>
        <v>4.9242239744416716E-3</v>
      </c>
      <c r="AC42" s="166">
        <f t="shared" si="25"/>
        <v>0.96934721370484389</v>
      </c>
      <c r="AE42" s="38" t="str" cm="1">
        <f t="array" ref="AE42">+INDEX($C$9:$C$64,MATCH(AF42,$L$9:$L$64,),)</f>
        <v>Winstone Pulp International</v>
      </c>
      <c r="AF42" s="188">
        <f t="shared" si="20"/>
        <v>34</v>
      </c>
      <c r="AG42" s="153" cm="1">
        <f t="array" ref="AG42">+INDEX($J$9:$J$64,MATCH(AF42,$L$9:$L$64,),)</f>
        <v>0.46247663759821378</v>
      </c>
      <c r="AH42" s="145" cm="1">
        <f t="array" ref="AH42">+INDEX($K$9:$K$64,MATCH(AF42,$L$9:$L$64,),)</f>
        <v>2.0251298184653182E-3</v>
      </c>
      <c r="AI42" s="166">
        <f t="shared" si="26"/>
        <v>0.98241674559590253</v>
      </c>
      <c r="AK42" s="38" t="str" cm="1">
        <f t="array" ref="AK42">+INDEX($C$9:$C$64,MATCH(AL42,$P$9:$P$64,),)</f>
        <v>Centralines Limited</v>
      </c>
      <c r="AL42" s="188">
        <f t="shared" si="21"/>
        <v>34</v>
      </c>
      <c r="AM42" s="153" cm="1">
        <f t="array" ref="AM42">+INDEX($N$9:$N$64,MATCH(AL42,$P$9:$P$64,),)</f>
        <v>1.0562250269232325</v>
      </c>
      <c r="AN42" s="145" cm="1">
        <f t="array" ref="AN42">+INDEX($O$9:$O$64,MATCH(AL42,$P$9:$P$64,),)</f>
        <v>2.3511769641882301E-3</v>
      </c>
      <c r="AO42" s="166">
        <f t="shared" si="27"/>
        <v>0.98553542998919264</v>
      </c>
      <c r="AQ42" s="38" t="str" cm="1">
        <f t="array" ref="AQ42">+INDEX($C$9:$C$64,MATCH(AS42,$W$9:$W$64,),)</f>
        <v>Nga Awa Purua Joint Venture</v>
      </c>
      <c r="AR42" s="38" t="str" cm="1">
        <f t="array" ref="AR42">+INDEX($B$9:$B$64,MATCH(AQ42,$C$9:$C$64,),)</f>
        <v>NAPA</v>
      </c>
      <c r="AS42" s="188">
        <f t="shared" si="22"/>
        <v>34</v>
      </c>
      <c r="AT42" s="153" cm="1">
        <f t="array" ref="AT42">+INDEX($F$9:$F$64,MATCH(AQ42,$C$9:$C$64,),)</f>
        <v>0.42689475999999998</v>
      </c>
      <c r="AU42" s="153" cm="1">
        <f t="array" ref="AU42">+INDEX($J$9:$J$64,MATCH(AQ42,$C$9:$C$64,),)</f>
        <v>1.7300587802840883</v>
      </c>
      <c r="AV42" s="153" cm="1">
        <f t="array" ref="AV42">+INDEX($N$9:$N$64,MATCH(AQ42,$C$9:$C$64,),)</f>
        <v>0.27641379999999999</v>
      </c>
      <c r="AW42" s="153" cm="1">
        <f t="array" ref="AW42">+INDEX($R$9:$R$64,MATCH(AQ42,$C$9:$C$64,),)</f>
        <v>3.1958439706014932E-2</v>
      </c>
      <c r="AX42" s="153" cm="1">
        <f t="array" ref="AX42">+INDEX($U$9:$U$64,MATCH(AS42,$W$9:$W$64,),)</f>
        <v>2.4653257799901032</v>
      </c>
      <c r="AY42" s="145" cm="1">
        <f t="array" ref="AY42">+INDEX($V$9:$V$64,MATCH(AS42,$W$9:$W$64,),)</f>
        <v>3.0860344297361821E-3</v>
      </c>
      <c r="AZ42" s="166">
        <f t="shared" si="28"/>
        <v>0.9768264135509287</v>
      </c>
      <c r="BB42" s="188">
        <f t="shared" si="8"/>
        <v>43</v>
      </c>
      <c r="BC42" s="234">
        <f>+SUMIF(Inputs!$B$1583:$B$1797,'Analysis II'!AR42,Inputs!$E$1583:$E$1797)</f>
        <v>0.42689475999999998</v>
      </c>
      <c r="BD42" s="153">
        <f>+SUMIF(Inputs!$B$1583:$B$1797,'Analysis II'!AR42,Inputs!$D$1583:$D$1797)</f>
        <v>0</v>
      </c>
      <c r="BE42" s="153">
        <f>+SUMIF(Inputs!$B$1583:$B$1797,'Analysis II'!AR42,Inputs!$C$1583:$C$1797)</f>
        <v>0</v>
      </c>
      <c r="BF42" s="153">
        <f>+SUMIF(Inputs!$B$1583:$B$1797,'Analysis II'!AR42,Inputs!$F$1583:$F$1797)</f>
        <v>0</v>
      </c>
      <c r="BG42" s="192">
        <f t="shared" si="9"/>
        <v>0.42689475999999998</v>
      </c>
      <c r="BI42" s="196">
        <f t="shared" si="29"/>
        <v>2.038431019990103</v>
      </c>
      <c r="BJ42" s="188">
        <f>+RANK(BI42,$BI$9:$BI$64)+COUNTIF($BI$9:BI42,BI42)-1</f>
        <v>10</v>
      </c>
      <c r="BL42" s="198">
        <f t="shared" si="3"/>
        <v>4.775020007249803</v>
      </c>
      <c r="BM42" s="188">
        <f>+IFERROR(RANK(BL42,$BL$9:$BL$64)+COUNTIF($BL$9:BL42,BL42)-1,"n/a")</f>
        <v>3</v>
      </c>
      <c r="BO42" s="38" t="str" cm="1">
        <f t="array" ref="BO42">+INDEX($AQ$9:$AQ$64,MATCH(BP42,$BJ$9:$BJ$64,),)</f>
        <v>WEL Networks Limited</v>
      </c>
      <c r="BP42" s="188">
        <f t="shared" si="23"/>
        <v>34</v>
      </c>
      <c r="BQ42" s="163" cm="1">
        <f t="array" ref="BQ42">+INDEX($BI$9:$BI$64,MATCH(BP42,$BJ$9:$BJ$64,),)</f>
        <v>5.9173710684291336E-2</v>
      </c>
      <c r="BS42" s="38" t="str" cm="1">
        <f t="array" ref="BS42">+INDEX($AQ$9:$AQ$64,MATCH(BT42,$BM$9:$BM$64,),)</f>
        <v>Vector Limited</v>
      </c>
      <c r="BT42" s="188">
        <f t="shared" si="24"/>
        <v>34</v>
      </c>
      <c r="BU42" s="200" cm="1">
        <f t="array" ref="BU42">+INDEX($BL$9:$BL$64,MATCH(BT42,$BM$9:$BM$64,),)</f>
        <v>4.5203059017363025E-2</v>
      </c>
      <c r="BV42" s="163" cm="1">
        <f t="array" ref="BV42">+INDEX($BQ$9:$BQ$65,MATCH(BS42,$BO$9:$BO$65,),)</f>
        <v>7.7800521353881322</v>
      </c>
      <c r="BX42" s="38" t="str">
        <f t="shared" si="10"/>
        <v>Nga Awa Purua Joint Venture</v>
      </c>
      <c r="BY42" s="156">
        <f t="shared" si="11"/>
        <v>0.42689475999999998</v>
      </c>
      <c r="BZ42" s="189">
        <f t="shared" si="12"/>
        <v>0</v>
      </c>
      <c r="CA42" s="156">
        <f t="shared" si="13"/>
        <v>0</v>
      </c>
      <c r="CB42" s="156">
        <f t="shared" si="14"/>
        <v>0</v>
      </c>
      <c r="CC42" s="156">
        <f t="shared" ref="CC42:CC64" si="30">+AU42</f>
        <v>1.7300587802840883</v>
      </c>
      <c r="CD42" s="156">
        <f t="shared" ref="CD42:CD64" si="31">+AV42</f>
        <v>0.27641379999999999</v>
      </c>
      <c r="CE42" s="156">
        <f t="shared" si="17"/>
        <v>3.1958439706014932E-2</v>
      </c>
      <c r="CF42" s="192">
        <f t="shared" si="18"/>
        <v>2.4653257799901032</v>
      </c>
    </row>
    <row r="43" spans="2:84" x14ac:dyDescent="0.35">
      <c r="B43" s="35" t="str">
        <f>+Inputs!B52</f>
        <v>SCGL</v>
      </c>
      <c r="C43" s="35" t="str">
        <f>+Inputs!C52</f>
        <v>Southdown Cogeneration Ltd</v>
      </c>
      <c r="D43" s="35" t="str">
        <f>+Inputs!D52</f>
        <v>Generator</v>
      </c>
      <c r="F43" s="151">
        <f>+Summary!E43</f>
        <v>4.5884979999999999E-2</v>
      </c>
      <c r="G43" s="167">
        <f t="shared" si="4"/>
        <v>3.7838933471621842E-4</v>
      </c>
      <c r="H43" s="171">
        <f>RANK(F43,$F$9:$F$64)+COUNTIF($F$9:F43,F43)-1</f>
        <v>54</v>
      </c>
      <c r="J43" s="151">
        <f>+Summary!F43</f>
        <v>1.1914959197283035E-2</v>
      </c>
      <c r="K43" s="167">
        <f t="shared" si="0"/>
        <v>5.2174179611594422E-5</v>
      </c>
      <c r="L43" s="171">
        <f>RANK(J43,$J$9:$J$64)+COUNTIF($J$9:J43,J43)-1</f>
        <v>53</v>
      </c>
      <c r="N43" s="151">
        <f>+Summary!G43</f>
        <v>9.4903799999999996E-2</v>
      </c>
      <c r="O43" s="167">
        <f t="shared" si="1"/>
        <v>2.112576607126207E-4</v>
      </c>
      <c r="P43" s="171">
        <f>RANK(N43,$N$9:$N$64)+COUNTIF($N$9:N43,N43)-1</f>
        <v>47</v>
      </c>
      <c r="R43" s="95">
        <f>+Summary!H43</f>
        <v>1.8310384328275738E-3</v>
      </c>
      <c r="S43" s="167">
        <f t="shared" si="5"/>
        <v>1.1990789763582699E-2</v>
      </c>
      <c r="U43" s="183">
        <f t="shared" si="6"/>
        <v>0.15453477763011061</v>
      </c>
      <c r="V43" s="167">
        <f t="shared" si="7"/>
        <v>1.9344284971540781E-4</v>
      </c>
      <c r="W43" s="171">
        <f>RANK(U43,$U$9:$U$64)+COUNTIF($U$9:U43,U43)-1</f>
        <v>54</v>
      </c>
      <c r="Y43" s="35" t="str" cm="1">
        <f t="array" ref="Y43">+INDEX($C$9:$C$64,MATCH(Z43,$H$9:$H$64,),)</f>
        <v>Buller Electricity Ltd</v>
      </c>
      <c r="Z43" s="169">
        <f t="shared" si="19"/>
        <v>35</v>
      </c>
      <c r="AA43" s="149" cm="1">
        <f t="array" ref="AA43">+INDEX($F$9:$F$64,MATCH(Z43,$H$9:$H$64,),)</f>
        <v>0.45926843000000001</v>
      </c>
      <c r="AB43" s="147" cm="1">
        <f t="array" ref="AB43">+INDEX($G$9:$G$64,MATCH(Z43,$H$9:$H$64,),)</f>
        <v>3.7873455689391637E-3</v>
      </c>
      <c r="AC43" s="165">
        <f t="shared" si="25"/>
        <v>0.97313455927378301</v>
      </c>
      <c r="AE43" s="35" t="str" cm="1">
        <f t="array" ref="AE43">+INDEX($C$9:$C$64,MATCH(AF43,$L$9:$L$64,),)</f>
        <v>MEL (West Wind) Limited</v>
      </c>
      <c r="AF43" s="169">
        <f t="shared" si="20"/>
        <v>35</v>
      </c>
      <c r="AG43" s="149" cm="1">
        <f t="array" ref="AG43">+INDEX($J$9:$J$64,MATCH(AF43,$L$9:$L$64,),)</f>
        <v>0.42042361419677954</v>
      </c>
      <c r="AH43" s="147" cm="1">
        <f t="array" ref="AH43">+INDEX($K$9:$K$64,MATCH(AF43,$L$9:$L$64,),)</f>
        <v>1.8409846644762615E-3</v>
      </c>
      <c r="AI43" s="165">
        <f t="shared" si="26"/>
        <v>0.98425773026037877</v>
      </c>
      <c r="AK43" s="35" t="str" cm="1">
        <f t="array" ref="AK43">+INDEX($C$9:$C$64,MATCH(AL43,$P$9:$P$64,),)</f>
        <v>Buller Electricity Ltd</v>
      </c>
      <c r="AL43" s="169">
        <f t="shared" si="21"/>
        <v>35</v>
      </c>
      <c r="AM43" s="149" cm="1">
        <f t="array" ref="AM43">+INDEX($N$9:$N$64,MATCH(AL43,$P$9:$P$64,),)</f>
        <v>1.0171062474203114</v>
      </c>
      <c r="AN43" s="147" cm="1">
        <f t="array" ref="AN43">+INDEX($O$9:$O$64,MATCH(AL43,$P$9:$P$64,),)</f>
        <v>2.264097818277108E-3</v>
      </c>
      <c r="AO43" s="165">
        <f t="shared" si="27"/>
        <v>0.98779952780746971</v>
      </c>
      <c r="AQ43" s="35" t="str" cm="1">
        <f t="array" ref="AQ43">+INDEX($C$9:$C$64,MATCH(AS43,$W$9:$W$64,),)</f>
        <v>Centralines Limited</v>
      </c>
      <c r="AR43" s="35" t="str" cm="1">
        <f t="array" ref="AR43">+INDEX($B$9:$B$64,MATCH(AQ43,$C$9:$C$64,),)</f>
        <v>CHBP</v>
      </c>
      <c r="AS43" s="169">
        <f t="shared" si="22"/>
        <v>35</v>
      </c>
      <c r="AT43" s="149" cm="1">
        <f t="array" ref="AT43">+INDEX($F$9:$F$64,MATCH(AQ43,$C$9:$C$64,),)</f>
        <v>0.76442118000000003</v>
      </c>
      <c r="AU43" s="149" cm="1">
        <f t="array" ref="AU43">+INDEX($J$9:$J$64,MATCH(AQ43,$C$9:$C$64,),)</f>
        <v>0.35827183613967589</v>
      </c>
      <c r="AV43" s="149" cm="1">
        <f t="array" ref="AV43">+INDEX($N$9:$N$64,MATCH(AQ43,$C$9:$C$64,),)</f>
        <v>1.0562250269232325</v>
      </c>
      <c r="AW43" s="149" cm="1">
        <f t="array" ref="AW43">+INDEX($R$9:$R$64,MATCH(AQ43,$C$9:$C$64,),)</f>
        <v>2.4427254171110437E-2</v>
      </c>
      <c r="AX43" s="149" cm="1">
        <f t="array" ref="AX43">+INDEX($U$9:$U$64,MATCH(AS43,$W$9:$W$64,),)</f>
        <v>2.2033452972340188</v>
      </c>
      <c r="AY43" s="147" cm="1">
        <f t="array" ref="AY43">+INDEX($V$9:$V$64,MATCH(AS43,$W$9:$W$64,),)</f>
        <v>2.7580936779433591E-3</v>
      </c>
      <c r="AZ43" s="165">
        <f t="shared" si="28"/>
        <v>0.97958450722887203</v>
      </c>
      <c r="BB43" s="169">
        <f t="shared" si="8"/>
        <v>33</v>
      </c>
      <c r="BC43" s="235">
        <f>+SUMIF(Inputs!$B$1583:$B$1797,'Analysis II'!AR43,Inputs!$E$1583:$E$1797)</f>
        <v>0.76442118000000003</v>
      </c>
      <c r="BD43" s="149">
        <f>+SUMIF(Inputs!$B$1583:$B$1797,'Analysis II'!AR43,Inputs!$D$1583:$D$1797)</f>
        <v>0</v>
      </c>
      <c r="BE43" s="149">
        <f>+SUMIF(Inputs!$B$1583:$B$1797,'Analysis II'!AR43,Inputs!$C$1583:$C$1797)</f>
        <v>1.89020118</v>
      </c>
      <c r="BF43" s="149">
        <f>+SUMIF(Inputs!$B$1583:$B$1797,'Analysis II'!AR43,Inputs!$F$1583:$F$1797)</f>
        <v>0</v>
      </c>
      <c r="BG43" s="195">
        <f t="shared" si="9"/>
        <v>2.6546223600000003</v>
      </c>
      <c r="BI43" s="194">
        <f t="shared" si="29"/>
        <v>-0.45127706276598145</v>
      </c>
      <c r="BJ43" s="169">
        <f>+RANK(BI43,$BI$9:$BI$64)+COUNTIF($BI$9:BI43,BI43)-1</f>
        <v>44</v>
      </c>
      <c r="BL43" s="199">
        <f t="shared" si="3"/>
        <v>-0.16999670821953802</v>
      </c>
      <c r="BM43" s="169">
        <f>+IFERROR(RANK(BL43,$BL$9:$BL$64)+COUNTIF($BL$9:BL43,BL43)-1,"n/a")</f>
        <v>49</v>
      </c>
      <c r="BO43" s="35" t="str" cm="1">
        <f t="array" ref="BO43">+INDEX($AQ$9:$AQ$64,MATCH(BP43,$BJ$9:$BJ$64,),)</f>
        <v>Daiken Southland Limited</v>
      </c>
      <c r="BP43" s="169">
        <f t="shared" si="23"/>
        <v>35</v>
      </c>
      <c r="BQ43" s="161" cm="1">
        <f t="array" ref="BQ43">+INDEX($BI$9:$BI$64,MATCH(BP43,$BJ$9:$BJ$64,),)</f>
        <v>5.379091561602023E-2</v>
      </c>
      <c r="BS43" s="35" t="str" cm="1">
        <f t="array" ref="BS43">+INDEX($AQ$9:$AQ$64,MATCH(BT43,$BM$9:$BM$64,),)</f>
        <v>Counties Power Ltd</v>
      </c>
      <c r="BT43" s="169">
        <f t="shared" si="24"/>
        <v>35</v>
      </c>
      <c r="BU43" s="201" cm="1">
        <f t="array" ref="BU43">+INDEX($BL$9:$BL$64,MATCH(BT43,$BM$9:$BM$64,),)</f>
        <v>3.1430337050184998E-2</v>
      </c>
      <c r="BV43" s="161" cm="1">
        <f t="array" ref="BV43">+INDEX($BQ$9:$BQ$65,MATCH(BS43,$BO$9:$BO$65,),)</f>
        <v>0.34459817410549043</v>
      </c>
      <c r="BX43" s="35" t="str">
        <f t="shared" si="10"/>
        <v>Centralines Limited</v>
      </c>
      <c r="BY43" s="162">
        <f t="shared" si="11"/>
        <v>2.6546223600000003</v>
      </c>
      <c r="BZ43" s="190">
        <f t="shared" si="12"/>
        <v>0</v>
      </c>
      <c r="CA43" s="162">
        <f t="shared" si="13"/>
        <v>-1.89020118</v>
      </c>
      <c r="CB43" s="162">
        <f t="shared" si="14"/>
        <v>0</v>
      </c>
      <c r="CC43" s="162">
        <f t="shared" si="30"/>
        <v>0.35827183613967589</v>
      </c>
      <c r="CD43" s="162">
        <f t="shared" si="31"/>
        <v>1.0562250269232325</v>
      </c>
      <c r="CE43" s="162">
        <f t="shared" si="17"/>
        <v>2.4427254171110437E-2</v>
      </c>
      <c r="CF43" s="195">
        <f t="shared" si="18"/>
        <v>2.2033452972340193</v>
      </c>
    </row>
    <row r="44" spans="2:84" x14ac:dyDescent="0.35">
      <c r="B44" s="38" t="str">
        <f>+Inputs!B53</f>
        <v>SHPK</v>
      </c>
      <c r="C44" s="38" t="str">
        <f>+Inputs!C53</f>
        <v>Southpark Utilities Limited</v>
      </c>
      <c r="D44" s="38" t="str">
        <f>+Inputs!D53</f>
        <v>Direct Connect</v>
      </c>
      <c r="F44" s="150">
        <f>+Summary!E44</f>
        <v>3.9264790000000001E-2</v>
      </c>
      <c r="G44" s="166">
        <f t="shared" si="4"/>
        <v>3.2379610421257732E-4</v>
      </c>
      <c r="H44" s="170">
        <f>RANK(F44,$F$9:$F$64)+COUNTIF($F$9:F44,F44)-1</f>
        <v>55</v>
      </c>
      <c r="J44" s="150">
        <f>+Summary!F44</f>
        <v>4.4547542847453158E-5</v>
      </c>
      <c r="K44" s="166">
        <f t="shared" si="0"/>
        <v>1.9506835594604583E-7</v>
      </c>
      <c r="L44" s="170">
        <f>RANK(J44,$J$9:$J$64)+COUNTIF($J$9:J44,J44)-1</f>
        <v>56</v>
      </c>
      <c r="N44" s="150">
        <f>+Summary!G44</f>
        <v>8.5427951023864697E-3</v>
      </c>
      <c r="O44" s="166">
        <f t="shared" si="1"/>
        <v>1.9016424097637805E-5</v>
      </c>
      <c r="P44" s="170">
        <f>RANK(N44,$N$9:$N$64)+COUNTIF($N$9:N44,N44)-1</f>
        <v>55</v>
      </c>
      <c r="R44" s="96">
        <f>+Summary!H44</f>
        <v>1.5299753652645836E-4</v>
      </c>
      <c r="S44" s="166">
        <f t="shared" si="5"/>
        <v>3.1972981781345222E-3</v>
      </c>
      <c r="U44" s="182">
        <f t="shared" si="6"/>
        <v>4.8005130181760385E-2</v>
      </c>
      <c r="V44" s="166">
        <f t="shared" si="7"/>
        <v>6.0091646202423925E-5</v>
      </c>
      <c r="W44" s="170">
        <f>RANK(U44,$U$9:$U$64)+COUNTIF($U$9:U44,U44)-1</f>
        <v>55</v>
      </c>
      <c r="Y44" s="38" t="str" cm="1">
        <f t="array" ref="Y44">+INDEX($C$9:$C$64,MATCH(Z44,$H$9:$H$64,),)</f>
        <v>Nga Awa Purua Joint Venture</v>
      </c>
      <c r="Z44" s="188">
        <f t="shared" si="19"/>
        <v>36</v>
      </c>
      <c r="AA44" s="153" cm="1">
        <f t="array" ref="AA44">+INDEX($F$9:$F$64,MATCH(Z44,$H$9:$H$64,),)</f>
        <v>0.42689475999999998</v>
      </c>
      <c r="AB44" s="145" cm="1">
        <f t="array" ref="AB44">+INDEX($G$9:$G$64,MATCH(Z44,$H$9:$H$64,),)</f>
        <v>3.5203769126681485E-3</v>
      </c>
      <c r="AC44" s="166">
        <f t="shared" si="25"/>
        <v>0.97665493618645116</v>
      </c>
      <c r="AE44" s="38" t="str" cm="1">
        <f t="array" ref="AE44">+INDEX($C$9:$C$64,MATCH(AF44,$L$9:$L$64,),)</f>
        <v>Horizon Energy Distribution Ltd</v>
      </c>
      <c r="AF44" s="188">
        <f t="shared" si="20"/>
        <v>36</v>
      </c>
      <c r="AG44" s="153" cm="1">
        <f t="array" ref="AG44">+INDEX($J$9:$J$64,MATCH(AF44,$L$9:$L$64,),)</f>
        <v>0.39299104440813909</v>
      </c>
      <c r="AH44" s="145" cm="1">
        <f t="array" ref="AH44">+INDEX($K$9:$K$64,MATCH(AF44,$L$9:$L$64,),)</f>
        <v>1.7208607261847652E-3</v>
      </c>
      <c r="AI44" s="166">
        <f t="shared" si="26"/>
        <v>0.98597859098656349</v>
      </c>
      <c r="AK44" s="38" t="str" cm="1">
        <f t="array" ref="AK44">+INDEX($C$9:$C$64,MATCH(AL44,$P$9:$P$64,),)</f>
        <v>Scanpower Limited</v>
      </c>
      <c r="AL44" s="188">
        <f t="shared" si="21"/>
        <v>36</v>
      </c>
      <c r="AM44" s="153" cm="1">
        <f t="array" ref="AM44">+INDEX($N$9:$N$64,MATCH(AL44,$P$9:$P$64,),)</f>
        <v>0.78518635994357788</v>
      </c>
      <c r="AN44" s="145" cm="1">
        <f t="array" ref="AN44">+INDEX($O$9:$O$64,MATCH(AL44,$P$9:$P$64,),)</f>
        <v>1.7478397453541171E-3</v>
      </c>
      <c r="AO44" s="166">
        <f t="shared" si="27"/>
        <v>0.9895473675528238</v>
      </c>
      <c r="AQ44" s="38" t="str" cm="1">
        <f t="array" ref="AQ44">+INDEX($C$9:$C$64,MATCH(AS44,$W$9:$W$64,),)</f>
        <v>Trustpower Limited</v>
      </c>
      <c r="AR44" s="38" t="str" cm="1">
        <f t="array" ref="AR44">+INDEX($B$9:$B$64,MATCH(AQ44,$C$9:$C$64,),)</f>
        <v>TRUG</v>
      </c>
      <c r="AS44" s="188">
        <f t="shared" si="22"/>
        <v>36</v>
      </c>
      <c r="AT44" s="153" cm="1">
        <f t="array" ref="AT44">+INDEX($F$9:$F$64,MATCH(AQ44,$C$9:$C$64,),)</f>
        <v>0.78622065000000008</v>
      </c>
      <c r="AU44" s="153" cm="1">
        <f t="array" ref="AU44">+INDEX($J$9:$J$64,MATCH(AQ44,$C$9:$C$64,),)</f>
        <v>1.1349646367084043</v>
      </c>
      <c r="AV44" s="153" cm="1">
        <f t="array" ref="AV44">+INDEX($N$9:$N$64,MATCH(AQ44,$C$9:$C$64,),)</f>
        <v>3.4954212130444931E-2</v>
      </c>
      <c r="AW44" s="153" cm="1">
        <f t="array" ref="AW44">+INDEX($R$9:$R$64,MATCH(AQ44,$C$9:$C$64,),)</f>
        <v>1.9413613259202909E-2</v>
      </c>
      <c r="AX44" s="153" cm="1">
        <f t="array" ref="AX44">+INDEX($U$9:$U$64,MATCH(AS44,$W$9:$W$64,),)</f>
        <v>1.9755531120980523</v>
      </c>
      <c r="AY44" s="145" cm="1">
        <f t="array" ref="AY44">+INDEX($V$9:$V$64,MATCH(AS44,$W$9:$W$64,),)</f>
        <v>2.4729489997591825E-3</v>
      </c>
      <c r="AZ44" s="166">
        <f t="shared" si="28"/>
        <v>0.98205745622863116</v>
      </c>
      <c r="BB44" s="188">
        <f t="shared" si="8"/>
        <v>25</v>
      </c>
      <c r="BC44" s="234">
        <f>+SUMIF(Inputs!$B$1583:$B$1797,'Analysis II'!AR44,Inputs!$E$1583:$E$1797)</f>
        <v>0.20287414000000001</v>
      </c>
      <c r="BD44" s="153">
        <f>+SUMIF(Inputs!$B$1583:$B$1797,'Analysis II'!AR44,Inputs!$D$1583:$D$1797)</f>
        <v>1.70625026</v>
      </c>
      <c r="BE44" s="153">
        <f>+SUMIF(Inputs!$B$1583:$B$1797,'Analysis II'!AR44,Inputs!$C$1583:$C$1797)</f>
        <v>9.8069999999999988E-5</v>
      </c>
      <c r="BF44" s="153">
        <f>+SUMIF(Inputs!$B$1583:$B$1797,'Analysis II'!AR44,Inputs!$F$1583:$F$1797)</f>
        <v>2.5758640800000001</v>
      </c>
      <c r="BG44" s="192">
        <f t="shared" si="9"/>
        <v>4.4850865500000001</v>
      </c>
      <c r="BI44" s="196">
        <f t="shared" si="29"/>
        <v>-2.5095334379019478</v>
      </c>
      <c r="BJ44" s="188">
        <f>+RANK(BI44,$BI$9:$BI$64)+COUNTIF($BI$9:BI44,BI44)-1</f>
        <v>50</v>
      </c>
      <c r="BL44" s="198">
        <f t="shared" si="3"/>
        <v>-0.55952843048300771</v>
      </c>
      <c r="BM44" s="188">
        <f>+IFERROR(RANK(BL44,$BL$9:$BL$64)+COUNTIF($BL$9:BL44,BL44)-1,"n/a")</f>
        <v>56</v>
      </c>
      <c r="BO44" s="38" t="str" cm="1">
        <f t="array" ref="BO44">+INDEX($AQ$9:$AQ$64,MATCH(BP44,$BJ$9:$BJ$64,),)</f>
        <v>GTL Energy New Zealand Ltd</v>
      </c>
      <c r="BP44" s="188">
        <f t="shared" si="23"/>
        <v>36</v>
      </c>
      <c r="BQ44" s="163" cm="1">
        <f t="array" ref="BQ44">+INDEX($BI$9:$BI$64,MATCH(BP44,$BJ$9:$BJ$64,),)</f>
        <v>4.3518167438794907E-3</v>
      </c>
      <c r="BS44" s="38" t="str" cm="1">
        <f t="array" ref="BS44">+INDEX($AQ$9:$AQ$64,MATCH(BT44,$BM$9:$BM$64,),)</f>
        <v>Alpine Energy Ltd</v>
      </c>
      <c r="BT44" s="188">
        <f t="shared" si="24"/>
        <v>36</v>
      </c>
      <c r="BU44" s="200" cm="1">
        <f t="array" ref="BU44">+INDEX($BL$9:$BL$64,MATCH(BT44,$BM$9:$BM$64,),)</f>
        <v>2.4937490468378367E-2</v>
      </c>
      <c r="BV44" s="163" cm="1">
        <f t="array" ref="BV44">+INDEX($BQ$9:$BQ$65,MATCH(BS44,$BO$9:$BO$65,),)</f>
        <v>0.30692485441888451</v>
      </c>
      <c r="BX44" s="38" t="str">
        <f t="shared" si="10"/>
        <v>Trustpower Limited</v>
      </c>
      <c r="BY44" s="156">
        <f t="shared" si="11"/>
        <v>4.4850865500000001</v>
      </c>
      <c r="BZ44" s="189">
        <f t="shared" si="12"/>
        <v>-1.99251757</v>
      </c>
      <c r="CA44" s="156">
        <f t="shared" si="13"/>
        <v>-9.8069999999999988E-5</v>
      </c>
      <c r="CB44" s="156">
        <f t="shared" si="14"/>
        <v>-1.70625026</v>
      </c>
      <c r="CC44" s="156">
        <f t="shared" si="30"/>
        <v>1.1349646367084043</v>
      </c>
      <c r="CD44" s="156">
        <f t="shared" si="31"/>
        <v>3.4954212130444931E-2</v>
      </c>
      <c r="CE44" s="156">
        <f t="shared" si="17"/>
        <v>1.9413613259202909E-2</v>
      </c>
      <c r="CF44" s="192">
        <f t="shared" si="18"/>
        <v>1.9755531120980523</v>
      </c>
    </row>
    <row r="45" spans="2:84" x14ac:dyDescent="0.35">
      <c r="B45" s="35" t="str">
        <f>+Inputs!B54</f>
        <v>SKOG</v>
      </c>
      <c r="C45" s="35" t="str">
        <f>+Inputs!C54</f>
        <v>Norske Skog Tasman Limited</v>
      </c>
      <c r="D45" s="35" t="str">
        <f>+Inputs!D54</f>
        <v>Direct Connect</v>
      </c>
      <c r="F45" s="151">
        <f>+Summary!E45</f>
        <v>1.1660340200000001</v>
      </c>
      <c r="G45" s="167">
        <f t="shared" si="4"/>
        <v>9.6156702494863844E-3</v>
      </c>
      <c r="H45" s="171">
        <f>RANK(F45,$F$9:$F$64)+COUNTIF($F$9:F45,F45)-1</f>
        <v>24</v>
      </c>
      <c r="J45" s="151">
        <f>+Summary!F45</f>
        <v>0.47019659955891602</v>
      </c>
      <c r="K45" s="167">
        <f t="shared" si="0"/>
        <v>2.0589346074925607E-3</v>
      </c>
      <c r="L45" s="171">
        <f>RANK(J45,$J$9:$J$64)+COUNTIF($J$9:J45,J45)-1</f>
        <v>33</v>
      </c>
      <c r="N45" s="151">
        <f>+Summary!G45</f>
        <v>6.3776301511538982</v>
      </c>
      <c r="O45" s="167">
        <f t="shared" si="1"/>
        <v>1.4196725806796463E-2</v>
      </c>
      <c r="P45" s="171">
        <f>RANK(N45,$N$9:$N$64)+COUNTIF($N$9:N45,N45)-1</f>
        <v>17</v>
      </c>
      <c r="R45" s="95">
        <f>+Summary!H45</f>
        <v>-4.1907213617169798</v>
      </c>
      <c r="S45" s="167">
        <f t="shared" si="5"/>
        <v>-0.52293413644422793</v>
      </c>
      <c r="U45" s="183">
        <f t="shared" si="6"/>
        <v>3.8231394089958339</v>
      </c>
      <c r="V45" s="167">
        <f t="shared" si="7"/>
        <v>4.7857122744604345E-3</v>
      </c>
      <c r="W45" s="171">
        <f>RANK(U45,$U$9:$U$64)+COUNTIF($U$9:U45,U45)-1</f>
        <v>31</v>
      </c>
      <c r="Y45" s="35" t="str" cm="1">
        <f t="array" ref="Y45">+INDEX($C$9:$C$64,MATCH(Z45,$H$9:$H$64,),)</f>
        <v>EA Networks</v>
      </c>
      <c r="Z45" s="169">
        <f t="shared" si="19"/>
        <v>37</v>
      </c>
      <c r="AA45" s="149" cm="1">
        <f t="array" ref="AA45">+INDEX($F$9:$F$64,MATCH(Z45,$H$9:$H$64,),)</f>
        <v>0.29749547999999998</v>
      </c>
      <c r="AB45" s="147" cm="1">
        <f t="array" ref="AB45">+INDEX($G$9:$G$64,MATCH(Z45,$H$9:$H$64,),)</f>
        <v>2.4532890012871765E-3</v>
      </c>
      <c r="AC45" s="165">
        <f t="shared" si="25"/>
        <v>0.97910822518773832</v>
      </c>
      <c r="AE45" s="35" t="str" cm="1">
        <f t="array" ref="AE45">+INDEX($C$9:$C$64,MATCH(AF45,$L$9:$L$64,),)</f>
        <v>Mercury SPV Limited</v>
      </c>
      <c r="AF45" s="169">
        <f t="shared" si="20"/>
        <v>37</v>
      </c>
      <c r="AG45" s="149" cm="1">
        <f t="array" ref="AG45">+INDEX($J$9:$J$64,MATCH(AF45,$L$9:$L$64,),)</f>
        <v>0.3901674771671193</v>
      </c>
      <c r="AH45" s="147" cm="1">
        <f t="array" ref="AH45">+INDEX($K$9:$K$64,MATCH(AF45,$L$9:$L$64,),)</f>
        <v>1.7084966633340948E-3</v>
      </c>
      <c r="AI45" s="165">
        <f t="shared" si="26"/>
        <v>0.98768708764989754</v>
      </c>
      <c r="AK45" s="35" t="str" cm="1">
        <f t="array" ref="AK45">+INDEX($C$9:$C$64,MATCH(AL45,$P$9:$P$64,),)</f>
        <v>Nelson Electricity Ltd</v>
      </c>
      <c r="AL45" s="169">
        <f t="shared" si="21"/>
        <v>37</v>
      </c>
      <c r="AM45" s="149" cm="1">
        <f t="array" ref="AM45">+INDEX($N$9:$N$64,MATCH(AL45,$P$9:$P$64,),)</f>
        <v>0.72300930489189419</v>
      </c>
      <c r="AN45" s="147" cm="1">
        <f t="array" ref="AN45">+INDEX($O$9:$O$64,MATCH(AL45,$P$9:$P$64,),)</f>
        <v>1.6094324402702476E-3</v>
      </c>
      <c r="AO45" s="165">
        <f t="shared" si="27"/>
        <v>0.99115679999309403</v>
      </c>
      <c r="AQ45" s="35" t="str" cm="1">
        <f t="array" ref="AQ45">+INDEX($C$9:$C$64,MATCH(AS45,$W$9:$W$64,),)</f>
        <v>Scanpower Limited</v>
      </c>
      <c r="AR45" s="35" t="str" cm="1">
        <f t="array" ref="AR45">+INDEX($B$9:$B$64,MATCH(AQ45,$C$9:$C$64,),)</f>
        <v>SCAN</v>
      </c>
      <c r="AS45" s="169">
        <f t="shared" si="22"/>
        <v>37</v>
      </c>
      <c r="AT45" s="149" cm="1">
        <f t="array" ref="AT45">+INDEX($F$9:$F$64,MATCH(AQ45,$C$9:$C$64,),)</f>
        <v>0.63787083</v>
      </c>
      <c r="AU45" s="149" cm="1">
        <f t="array" ref="AU45">+INDEX($J$9:$J$64,MATCH(AQ45,$C$9:$C$64,),)</f>
        <v>0.26262500412539896</v>
      </c>
      <c r="AV45" s="149" cm="1">
        <f t="array" ref="AV45">+INDEX($N$9:$N$64,MATCH(AQ45,$C$9:$C$64,),)</f>
        <v>0.78518635994357788</v>
      </c>
      <c r="AW45" s="149" cm="1">
        <f t="array" ref="AW45">+INDEX($R$9:$R$64,MATCH(AQ45,$C$9:$C$64,),)</f>
        <v>1.813131084997718E-2</v>
      </c>
      <c r="AX45" s="149" cm="1">
        <f t="array" ref="AX45">+INDEX($U$9:$U$64,MATCH(AS45,$W$9:$W$64,),)</f>
        <v>1.703813504918954</v>
      </c>
      <c r="AY45" s="147" cm="1">
        <f t="array" ref="AY45">+INDEX($V$9:$V$64,MATCH(AS45,$W$9:$W$64,),)</f>
        <v>2.1327920150376544E-3</v>
      </c>
      <c r="AZ45" s="165">
        <f t="shared" si="28"/>
        <v>0.98419024824366885</v>
      </c>
      <c r="BB45" s="169">
        <f t="shared" si="8"/>
        <v>35</v>
      </c>
      <c r="BC45" s="235">
        <f>+SUMIF(Inputs!$B$1583:$B$1797,'Analysis II'!AR45,Inputs!$E$1583:$E$1797)</f>
        <v>0.63787083</v>
      </c>
      <c r="BD45" s="149">
        <f>+SUMIF(Inputs!$B$1583:$B$1797,'Analysis II'!AR45,Inputs!$D$1583:$D$1797)</f>
        <v>0</v>
      </c>
      <c r="BE45" s="149">
        <f>+SUMIF(Inputs!$B$1583:$B$1797,'Analysis II'!AR45,Inputs!$C$1583:$C$1797)</f>
        <v>1.2806961300000002</v>
      </c>
      <c r="BF45" s="149">
        <f>+SUMIF(Inputs!$B$1583:$B$1797,'Analysis II'!AR45,Inputs!$F$1583:$F$1797)</f>
        <v>0</v>
      </c>
      <c r="BG45" s="195">
        <f t="shared" si="9"/>
        <v>1.9185669600000002</v>
      </c>
      <c r="BI45" s="194">
        <f t="shared" si="29"/>
        <v>-0.21475345508104615</v>
      </c>
      <c r="BJ45" s="169">
        <f>+RANK(BI45,$BI$9:$BI$64)+COUNTIF($BI$9:BI45,BI45)-1</f>
        <v>43</v>
      </c>
      <c r="BL45" s="199">
        <f t="shared" si="3"/>
        <v>-0.11193430281997879</v>
      </c>
      <c r="BM45" s="169">
        <f>+IFERROR(RANK(BL45,$BL$9:$BL$64)+COUNTIF($BL$9:BL45,BL45)-1,"n/a")</f>
        <v>44</v>
      </c>
      <c r="BO45" s="35" t="str" cm="1">
        <f t="array" ref="BO45">+INDEX($AQ$9:$AQ$64,MATCH(BP45,$BJ$9:$BJ$64,),)</f>
        <v>Southpark Utilities Limited</v>
      </c>
      <c r="BP45" s="169">
        <f t="shared" si="23"/>
        <v>37</v>
      </c>
      <c r="BQ45" s="161" cm="1">
        <f t="array" ref="BQ45">+INDEX($BI$9:$BI$64,MATCH(BP45,$BJ$9:$BJ$64,),)</f>
        <v>4.1310501817603817E-3</v>
      </c>
      <c r="BS45" s="35" t="str" cm="1">
        <f t="array" ref="BS45">+INDEX($AQ$9:$AQ$64,MATCH(BT45,$BM$9:$BM$64,),)</f>
        <v>WEL Networks Limited</v>
      </c>
      <c r="BT45" s="169">
        <f t="shared" si="24"/>
        <v>37</v>
      </c>
      <c r="BU45" s="201" cm="1">
        <f t="array" ref="BU45">+INDEX($BL$9:$BL$64,MATCH(BT45,$BM$9:$BM$64,),)</f>
        <v>2.9676467903288063E-3</v>
      </c>
      <c r="BV45" s="161" cm="1">
        <f t="array" ref="BV45">+INDEX($BQ$9:$BQ$65,MATCH(BS45,$BO$9:$BO$65,),)</f>
        <v>5.9173710684291336E-2</v>
      </c>
      <c r="BX45" s="35" t="str">
        <f t="shared" si="10"/>
        <v>Scanpower Limited</v>
      </c>
      <c r="BY45" s="162">
        <f t="shared" si="11"/>
        <v>1.9185669600000002</v>
      </c>
      <c r="BZ45" s="190">
        <f t="shared" si="12"/>
        <v>0</v>
      </c>
      <c r="CA45" s="162">
        <f t="shared" si="13"/>
        <v>-1.2806961300000002</v>
      </c>
      <c r="CB45" s="162">
        <f t="shared" si="14"/>
        <v>0</v>
      </c>
      <c r="CC45" s="162">
        <f t="shared" si="30"/>
        <v>0.26262500412539896</v>
      </c>
      <c r="CD45" s="162">
        <f t="shared" si="31"/>
        <v>0.78518635994357788</v>
      </c>
      <c r="CE45" s="162">
        <f t="shared" si="17"/>
        <v>1.813131084997718E-2</v>
      </c>
      <c r="CF45" s="195">
        <f t="shared" si="18"/>
        <v>1.703813504918954</v>
      </c>
    </row>
    <row r="46" spans="2:84" x14ac:dyDescent="0.35">
      <c r="B46" s="38" t="str">
        <f>+Inputs!B55</f>
        <v>SOLE</v>
      </c>
      <c r="C46" s="38" t="str">
        <f>+Inputs!C55</f>
        <v>GTL Energy New Zealand Ltd</v>
      </c>
      <c r="D46" s="38" t="str">
        <f>+Inputs!D55</f>
        <v>Direct Connect</v>
      </c>
      <c r="F46" s="150">
        <f>+Summary!E46</f>
        <v>4.46154E-3</v>
      </c>
      <c r="G46" s="166">
        <f t="shared" si="4"/>
        <v>3.6791977514424047E-5</v>
      </c>
      <c r="H46" s="170">
        <f>RANK(F46,$F$9:$F$64)+COUNTIF($F$9:F46,F46)-1</f>
        <v>56</v>
      </c>
      <c r="J46" s="150">
        <f>+Summary!F46</f>
        <v>1.9417126807683817E-3</v>
      </c>
      <c r="K46" s="166">
        <f t="shared" si="0"/>
        <v>8.5025273257856487E-6</v>
      </c>
      <c r="L46" s="170">
        <f>RANK(J46,$J$9:$J$64)+COUNTIF($J$9:J46,J46)-1</f>
        <v>55</v>
      </c>
      <c r="N46" s="150">
        <f>+Summary!G46</f>
        <v>1.4931295884933421E-2</v>
      </c>
      <c r="O46" s="166">
        <f t="shared" si="1"/>
        <v>3.3237348136312923E-5</v>
      </c>
      <c r="P46" s="170">
        <f>RANK(N46,$N$9:$N$64)+COUNTIF($N$9:N46,N46)-1</f>
        <v>54</v>
      </c>
      <c r="R46" s="96">
        <f>+Summary!H46</f>
        <v>-1.1834701821822313E-2</v>
      </c>
      <c r="S46" s="166">
        <f t="shared" si="5"/>
        <v>-0.55472004881547909</v>
      </c>
      <c r="U46" s="182">
        <f t="shared" si="6"/>
        <v>9.4998467438794903E-3</v>
      </c>
      <c r="V46" s="166">
        <f t="shared" si="7"/>
        <v>1.1891675480287622E-5</v>
      </c>
      <c r="W46" s="170">
        <f>RANK(U46,$U$9:$U$64)+COUNTIF($U$9:U46,U46)-1</f>
        <v>56</v>
      </c>
      <c r="Y46" s="38" t="str" cm="1">
        <f t="array" ref="Y46">+INDEX($C$9:$C$64,MATCH(Z46,$H$9:$H$64,),)</f>
        <v>Nova Energy Limited</v>
      </c>
      <c r="Z46" s="188">
        <f t="shared" si="19"/>
        <v>38</v>
      </c>
      <c r="AA46" s="153" cm="1">
        <f t="array" ref="AA46">+INDEX($F$9:$F$64,MATCH(Z46,$H$9:$H$64,),)</f>
        <v>0.27667791000000003</v>
      </c>
      <c r="AB46" s="145" cm="1">
        <f t="array" ref="AB46">+INDEX($G$9:$G$64,MATCH(Z46,$H$9:$H$64,),)</f>
        <v>2.2816174333207461E-3</v>
      </c>
      <c r="AC46" s="166">
        <f t="shared" si="25"/>
        <v>0.98138984262105911</v>
      </c>
      <c r="AE46" s="38" t="str" cm="1">
        <f t="array" ref="AE46">+INDEX($C$9:$C$64,MATCH(AF46,$L$9:$L$64,),)</f>
        <v>Centralines Limited</v>
      </c>
      <c r="AF46" s="188">
        <f t="shared" si="20"/>
        <v>38</v>
      </c>
      <c r="AG46" s="153" cm="1">
        <f t="array" ref="AG46">+INDEX($J$9:$J$64,MATCH(AF46,$L$9:$L$64,),)</f>
        <v>0.35827183613967589</v>
      </c>
      <c r="AH46" s="145" cm="1">
        <f t="array" ref="AH46">+INDEX($K$9:$K$64,MATCH(AF46,$L$9:$L$64,),)</f>
        <v>1.5688294705020584E-3</v>
      </c>
      <c r="AI46" s="166">
        <f t="shared" si="26"/>
        <v>0.98925591712039962</v>
      </c>
      <c r="AK46" s="38" t="str" cm="1">
        <f t="array" ref="AK46">+INDEX($C$9:$C$64,MATCH(AL46,$P$9:$P$64,),)</f>
        <v>Genesis Energy Ltd</v>
      </c>
      <c r="AL46" s="188">
        <f t="shared" si="21"/>
        <v>38</v>
      </c>
      <c r="AM46" s="153" cm="1">
        <f t="array" ref="AM46">+INDEX($N$9:$N$64,MATCH(AL46,$P$9:$P$64,),)</f>
        <v>0.69509864806167609</v>
      </c>
      <c r="AN46" s="145" cm="1">
        <f t="array" ref="AN46">+INDEX($O$9:$O$64,MATCH(AL46,$P$9:$P$64,),)</f>
        <v>1.5473027882341374E-3</v>
      </c>
      <c r="AO46" s="166">
        <f t="shared" si="27"/>
        <v>0.99270410278132815</v>
      </c>
      <c r="AQ46" s="38" t="str" cm="1">
        <f t="array" ref="AQ46">+INDEX($C$9:$C$64,MATCH(AS46,$W$9:$W$64,),)</f>
        <v>Buller Electricity Ltd</v>
      </c>
      <c r="AR46" s="38" t="str" cm="1">
        <f t="array" ref="AR46">+INDEX($B$9:$B$64,MATCH(AQ46,$C$9:$C$64,),)</f>
        <v>BUEL</v>
      </c>
      <c r="AS46" s="188">
        <f t="shared" si="22"/>
        <v>38</v>
      </c>
      <c r="AT46" s="153" cm="1">
        <f t="array" ref="AT46">+INDEX($F$9:$F$64,MATCH(AQ46,$C$9:$C$64,),)</f>
        <v>0.45926843000000001</v>
      </c>
      <c r="AU46" s="153" cm="1">
        <f t="array" ref="AU46">+INDEX($J$9:$J$64,MATCH(AQ46,$C$9:$C$64,),)</f>
        <v>0.13874857817537373</v>
      </c>
      <c r="AV46" s="153" cm="1">
        <f t="array" ref="AV46">+INDEX($N$9:$N$64,MATCH(AQ46,$C$9:$C$64,),)</f>
        <v>1.0171062474203114</v>
      </c>
      <c r="AW46" s="153" cm="1">
        <f t="array" ref="AW46">+INDEX($R$9:$R$64,MATCH(AQ46,$C$9:$C$64,),)</f>
        <v>2.049115844562753E-2</v>
      </c>
      <c r="AX46" s="153" cm="1">
        <f t="array" ref="AX46">+INDEX($U$9:$U$64,MATCH(AS46,$W$9:$W$64,),)</f>
        <v>1.6356144140413127</v>
      </c>
      <c r="AY46" s="145" cm="1">
        <f t="array" ref="AY46">+INDEX($V$9:$V$64,MATCH(AS46,$W$9:$W$64,),)</f>
        <v>2.0474220634339553E-3</v>
      </c>
      <c r="AZ46" s="166">
        <f t="shared" si="28"/>
        <v>0.98623767030710285</v>
      </c>
      <c r="BB46" s="188">
        <f t="shared" si="8"/>
        <v>42</v>
      </c>
      <c r="BC46" s="234">
        <f>+SUMIF(Inputs!$B$1583:$B$1797,'Analysis II'!AR46,Inputs!$E$1583:$E$1797)</f>
        <v>1.6963800000000002E-3</v>
      </c>
      <c r="BD46" s="153">
        <f>+SUMIF(Inputs!$B$1583:$B$1797,'Analysis II'!AR46,Inputs!$D$1583:$D$1797)</f>
        <v>1.5990000000000001E-5</v>
      </c>
      <c r="BE46" s="153">
        <f>+SUMIF(Inputs!$B$1583:$B$1797,'Analysis II'!AR46,Inputs!$C$1583:$C$1797)</f>
        <v>0.54830937000000002</v>
      </c>
      <c r="BF46" s="153">
        <f>+SUMIF(Inputs!$B$1583:$B$1797,'Analysis II'!AR46,Inputs!$F$1583:$F$1797)</f>
        <v>0</v>
      </c>
      <c r="BG46" s="192">
        <f t="shared" si="9"/>
        <v>0.55002174000000004</v>
      </c>
      <c r="BI46" s="196">
        <f t="shared" si="29"/>
        <v>1.0855926740413127</v>
      </c>
      <c r="BJ46" s="188">
        <f>+RANK(BI46,$BI$9:$BI$64)+COUNTIF($BI$9:BI46,BI46)-1</f>
        <v>17</v>
      </c>
      <c r="BL46" s="198">
        <f t="shared" si="3"/>
        <v>1.9737268458539703</v>
      </c>
      <c r="BM46" s="188">
        <f>+IFERROR(RANK(BL46,$BL$9:$BL$64)+COUNTIF($BL$9:BL46,BL46)-1,"n/a")</f>
        <v>13</v>
      </c>
      <c r="BO46" s="38" t="str" cm="1">
        <f t="array" ref="BO46">+INDEX($AQ$9:$AQ$64,MATCH(BP46,$BJ$9:$BJ$64,),)</f>
        <v>Southern Generation GP Limited</v>
      </c>
      <c r="BP46" s="188">
        <f t="shared" si="23"/>
        <v>38</v>
      </c>
      <c r="BQ46" s="163" cm="1">
        <f t="array" ref="BQ46">+INDEX($BI$9:$BI$64,MATCH(BP46,$BJ$9:$BJ$64,),)</f>
        <v>-1.2117770825721214E-2</v>
      </c>
      <c r="BS46" s="38" t="str" cm="1">
        <f t="array" ref="BS46">+INDEX($AQ$9:$AQ$64,MATCH(BT46,$BM$9:$BM$64,),)</f>
        <v>Mainpower New Zealand Limited</v>
      </c>
      <c r="BT46" s="188">
        <f t="shared" si="24"/>
        <v>38</v>
      </c>
      <c r="BU46" s="200" cm="1">
        <f t="array" ref="BU46">+INDEX($BL$9:$BL$64,MATCH(BT46,$BM$9:$BM$64,),)</f>
        <v>-1.5841484675645251E-2</v>
      </c>
      <c r="BV46" s="163" cm="1">
        <f t="array" ref="BV46">+INDEX($BQ$9:$BQ$65,MATCH(BS46,$BO$9:$BO$65,),)</f>
        <v>-0.19507599696413003</v>
      </c>
      <c r="BX46" s="38" t="str">
        <f t="shared" si="10"/>
        <v>Buller Electricity Ltd</v>
      </c>
      <c r="BY46" s="156">
        <f t="shared" si="11"/>
        <v>0.55002174000000004</v>
      </c>
      <c r="BZ46" s="189">
        <f t="shared" si="12"/>
        <v>0.45757205000000001</v>
      </c>
      <c r="CA46" s="156">
        <f t="shared" si="13"/>
        <v>-0.54830937000000002</v>
      </c>
      <c r="CB46" s="156">
        <f t="shared" si="14"/>
        <v>-1.5990000000000001E-5</v>
      </c>
      <c r="CC46" s="156">
        <f t="shared" si="30"/>
        <v>0.13874857817537373</v>
      </c>
      <c r="CD46" s="156">
        <f t="shared" si="31"/>
        <v>1.0171062474203114</v>
      </c>
      <c r="CE46" s="156">
        <f t="shared" si="17"/>
        <v>2.049115844562753E-2</v>
      </c>
      <c r="CF46" s="192">
        <f t="shared" si="18"/>
        <v>1.6356144140413127</v>
      </c>
    </row>
    <row r="47" spans="2:84" x14ac:dyDescent="0.35">
      <c r="B47" s="35" t="str">
        <f>+Inputs!B56</f>
        <v>SOU2</v>
      </c>
      <c r="C47" s="35" t="str">
        <f>+Inputs!C56</f>
        <v>Southern Generation GP Limited</v>
      </c>
      <c r="D47" s="35" t="str">
        <f>+Inputs!D56</f>
        <v>Generator</v>
      </c>
      <c r="F47" s="151">
        <f>+Summary!E47</f>
        <v>0.22213054999999998</v>
      </c>
      <c r="G47" s="167">
        <f t="shared" si="4"/>
        <v>1.8317939995756277E-3</v>
      </c>
      <c r="H47" s="171">
        <f>RANK(F47,$F$9:$F$64)+COUNTIF($F$9:F47,F47)-1</f>
        <v>43</v>
      </c>
      <c r="J47" s="151">
        <f>+Summary!F47</f>
        <v>7.1296391742788397E-3</v>
      </c>
      <c r="K47" s="167">
        <f t="shared" si="0"/>
        <v>3.1219836231542203E-5</v>
      </c>
      <c r="L47" s="171">
        <f>RANK(J47,$J$9:$J$64)+COUNTIF($J$9:J47,J47)-1</f>
        <v>54</v>
      </c>
      <c r="N47" s="151">
        <f>+Summary!G47</f>
        <v>0</v>
      </c>
      <c r="O47" s="167">
        <f t="shared" si="1"/>
        <v>0</v>
      </c>
      <c r="P47" s="171">
        <f>RANK(N47,$N$9:$N$64)+COUNTIF($N$9:N47,N47)-1</f>
        <v>56</v>
      </c>
      <c r="R47" s="95">
        <f>+Summary!H47</f>
        <v>0</v>
      </c>
      <c r="S47" s="167">
        <f t="shared" si="5"/>
        <v>0</v>
      </c>
      <c r="U47" s="183">
        <f t="shared" si="6"/>
        <v>0.22926018917427882</v>
      </c>
      <c r="V47" s="167">
        <f t="shared" si="7"/>
        <v>2.8698228968444687E-4</v>
      </c>
      <c r="W47" s="171">
        <f>RANK(U47,$U$9:$U$64)+COUNTIF($U$9:U47,U47)-1</f>
        <v>53</v>
      </c>
      <c r="Y47" s="35" t="str" cm="1">
        <f t="array" ref="Y47">+INDEX($C$9:$C$64,MATCH(Z47,$H$9:$H$64,),)</f>
        <v>OMV New Zealand Production Ltd</v>
      </c>
      <c r="Z47" s="169">
        <f t="shared" si="19"/>
        <v>39</v>
      </c>
      <c r="AA47" s="149" cm="1">
        <f t="array" ref="AA47">+INDEX($F$9:$F$64,MATCH(Z47,$H$9:$H$64,),)</f>
        <v>0.26656610999999997</v>
      </c>
      <c r="AB47" s="147" cm="1">
        <f t="array" ref="AB47">+INDEX($G$9:$G$64,MATCH(Z47,$H$9:$H$64,),)</f>
        <v>2.1982307286783232E-3</v>
      </c>
      <c r="AC47" s="165">
        <f t="shared" si="25"/>
        <v>0.98358807334973741</v>
      </c>
      <c r="AE47" s="35" t="str" cm="1">
        <f t="array" ref="AE47">+INDEX($C$9:$C$64,MATCH(AF47,$L$9:$L$64,),)</f>
        <v>Scanpower Limited</v>
      </c>
      <c r="AF47" s="169">
        <f t="shared" si="20"/>
        <v>39</v>
      </c>
      <c r="AG47" s="149" cm="1">
        <f t="array" ref="AG47">+INDEX($J$9:$J$64,MATCH(AF47,$L$9:$L$64,),)</f>
        <v>0.26262500412539896</v>
      </c>
      <c r="AH47" s="147" cm="1">
        <f t="array" ref="AH47">+INDEX($K$9:$K$64,MATCH(AF47,$L$9:$L$64,),)</f>
        <v>1.1500034459923968E-3</v>
      </c>
      <c r="AI47" s="165">
        <f t="shared" si="26"/>
        <v>0.99040592056639198</v>
      </c>
      <c r="AK47" s="35" t="str" cm="1">
        <f t="array" ref="AK47">+INDEX($C$9:$C$64,MATCH(AL47,$P$9:$P$64,),)</f>
        <v>OMV New Zealand Production Ltd</v>
      </c>
      <c r="AL47" s="169">
        <f t="shared" si="21"/>
        <v>39</v>
      </c>
      <c r="AM47" s="149" cm="1">
        <f t="array" ref="AM47">+INDEX($N$9:$N$64,MATCH(AL47,$P$9:$P$64,),)</f>
        <v>0.60510248</v>
      </c>
      <c r="AN47" s="147" cm="1">
        <f t="array" ref="AN47">+INDEX($O$9:$O$64,MATCH(AL47,$P$9:$P$64,),)</f>
        <v>1.3469696093960975E-3</v>
      </c>
      <c r="AO47" s="165">
        <f t="shared" si="27"/>
        <v>0.99405107239072421</v>
      </c>
      <c r="AQ47" s="35" t="str" cm="1">
        <f t="array" ref="AQ47">+INDEX($C$9:$C$64,MATCH(AS47,$W$9:$W$64,),)</f>
        <v>Ngatamariki Geothermal Ltd</v>
      </c>
      <c r="AR47" s="35" t="str" cm="1">
        <f t="array" ref="AR47">+INDEX($B$9:$B$64,MATCH(AQ47,$C$9:$C$64,),)</f>
        <v>NTRG</v>
      </c>
      <c r="AS47" s="169">
        <f t="shared" si="22"/>
        <v>39</v>
      </c>
      <c r="AT47" s="149" cm="1">
        <f t="array" ref="AT47">+INDEX($F$9:$F$64,MATCH(AQ47,$C$9:$C$64,),)</f>
        <v>0.26019180999999997</v>
      </c>
      <c r="AU47" s="149" cm="1">
        <f t="array" ref="AU47">+INDEX($J$9:$J$64,MATCH(AQ47,$C$9:$C$64,),)</f>
        <v>1.049464824273761</v>
      </c>
      <c r="AV47" s="149" cm="1">
        <f t="array" ref="AV47">+INDEX($N$9:$N$64,MATCH(AQ47,$C$9:$C$64,),)</f>
        <v>4.6985159999999998E-2</v>
      </c>
      <c r="AW47" s="149" cm="1">
        <f t="array" ref="AW47">+INDEX($R$9:$R$64,MATCH(AQ47,$C$9:$C$64,),)</f>
        <v>1.720728896411584E-2</v>
      </c>
      <c r="AX47" s="149" cm="1">
        <f t="array" ref="AX47">+INDEX($U$9:$U$64,MATCH(AS47,$W$9:$W$64,),)</f>
        <v>1.3738490832378769</v>
      </c>
      <c r="AY47" s="147" cm="1">
        <f t="array" ref="AY47">+INDEX($V$9:$V$64,MATCH(AS47,$W$9:$W$64,),)</f>
        <v>1.7197506335858777E-3</v>
      </c>
      <c r="AZ47" s="165">
        <f t="shared" si="28"/>
        <v>0.98795742094068872</v>
      </c>
      <c r="BB47" s="169">
        <f t="shared" si="8"/>
        <v>45</v>
      </c>
      <c r="BC47" s="235">
        <f>+SUMIF(Inputs!$B$1583:$B$1797,'Analysis II'!AR47,Inputs!$E$1583:$E$1797)</f>
        <v>0.26019181000000002</v>
      </c>
      <c r="BD47" s="149">
        <f>+SUMIF(Inputs!$B$1583:$B$1797,'Analysis II'!AR47,Inputs!$D$1583:$D$1797)</f>
        <v>0</v>
      </c>
      <c r="BE47" s="149">
        <f>+SUMIF(Inputs!$B$1583:$B$1797,'Analysis II'!AR47,Inputs!$C$1583:$C$1797)</f>
        <v>0</v>
      </c>
      <c r="BF47" s="149">
        <f>+SUMIF(Inputs!$B$1583:$B$1797,'Analysis II'!AR47,Inputs!$F$1583:$F$1797)</f>
        <v>0</v>
      </c>
      <c r="BG47" s="195">
        <f t="shared" si="9"/>
        <v>0.26019181000000002</v>
      </c>
      <c r="BI47" s="194">
        <f t="shared" si="29"/>
        <v>1.1136572732378769</v>
      </c>
      <c r="BJ47" s="169">
        <f>+RANK(BI47,$BI$9:$BI$64)+COUNTIF($BI$9:BI47,BI47)-1</f>
        <v>16</v>
      </c>
      <c r="BL47" s="199">
        <f t="shared" si="3"/>
        <v>4.2801396140711612</v>
      </c>
      <c r="BM47" s="169">
        <f>+IFERROR(RANK(BL47,$BL$9:$BL$64)+COUNTIF($BL$9:BL47,BL47)-1,"n/a")</f>
        <v>6</v>
      </c>
      <c r="BO47" s="35" t="str" cm="1">
        <f t="array" ref="BO47">+INDEX($AQ$9:$AQ$64,MATCH(BP47,$BJ$9:$BJ$64,),)</f>
        <v>Nelson Electricity Ltd</v>
      </c>
      <c r="BP47" s="169">
        <f t="shared" si="23"/>
        <v>39</v>
      </c>
      <c r="BQ47" s="161" cm="1">
        <f t="array" ref="BQ47">+INDEX($BI$9:$BI$64,MATCH(BP47,$BJ$9:$BJ$64,),)</f>
        <v>-9.9878215784314106E-2</v>
      </c>
      <c r="BS47" s="35" t="str" cm="1">
        <f t="array" ref="BS47">+INDEX($AQ$9:$AQ$64,MATCH(BT47,$BM$9:$BM$64,),)</f>
        <v>Southern Generation GP Limited</v>
      </c>
      <c r="BT47" s="169">
        <f t="shared" si="24"/>
        <v>39</v>
      </c>
      <c r="BU47" s="201" cm="1">
        <f t="array" ref="BU47">+INDEX($BL$9:$BL$64,MATCH(BT47,$BM$9:$BM$64,),)</f>
        <v>-5.0202474267829637E-2</v>
      </c>
      <c r="BV47" s="161" cm="1">
        <f t="array" ref="BV47">+INDEX($BQ$9:$BQ$65,MATCH(BS47,$BO$9:$BO$65,),)</f>
        <v>-1.2117770825721214E-2</v>
      </c>
      <c r="BX47" s="35" t="str">
        <f t="shared" si="10"/>
        <v>Ngatamariki Geothermal Ltd</v>
      </c>
      <c r="BY47" s="162">
        <f t="shared" si="11"/>
        <v>0.26019181000000002</v>
      </c>
      <c r="BZ47" s="190">
        <f t="shared" si="12"/>
        <v>-5.5511151231257827E-17</v>
      </c>
      <c r="CA47" s="162">
        <f t="shared" si="13"/>
        <v>0</v>
      </c>
      <c r="CB47" s="162">
        <f t="shared" si="14"/>
        <v>0</v>
      </c>
      <c r="CC47" s="162">
        <f t="shared" si="30"/>
        <v>1.049464824273761</v>
      </c>
      <c r="CD47" s="162">
        <f t="shared" si="31"/>
        <v>4.6985159999999998E-2</v>
      </c>
      <c r="CE47" s="162">
        <f t="shared" si="17"/>
        <v>1.720728896411584E-2</v>
      </c>
      <c r="CF47" s="195">
        <f t="shared" si="18"/>
        <v>1.3738490832378769</v>
      </c>
    </row>
    <row r="48" spans="2:84" x14ac:dyDescent="0.35">
      <c r="B48" s="38" t="str">
        <f>+Inputs!B57</f>
        <v>TARW</v>
      </c>
      <c r="C48" s="38" t="str">
        <f>+Inputs!C57</f>
        <v>Tararua Wind Power</v>
      </c>
      <c r="D48" s="38" t="str">
        <f>+Inputs!D57</f>
        <v>Generator</v>
      </c>
      <c r="F48" s="150">
        <f>+Summary!E48</f>
        <v>6.1073250000000003E-2</v>
      </c>
      <c r="G48" s="166">
        <f t="shared" si="4"/>
        <v>5.0363902166803364E-4</v>
      </c>
      <c r="H48" s="170">
        <f>RANK(F48,$F$9:$F$64)+COUNTIF($F$9:F48,F48)-1</f>
        <v>52</v>
      </c>
      <c r="J48" s="150">
        <f>+Summary!F48</f>
        <v>0.22223728594748435</v>
      </c>
      <c r="K48" s="166">
        <f t="shared" si="0"/>
        <v>9.7315046417123551E-4</v>
      </c>
      <c r="L48" s="170">
        <f>RANK(J48,$J$9:$J$64)+COUNTIF($J$9:J48,J48)-1</f>
        <v>42</v>
      </c>
      <c r="N48" s="150">
        <f>+Summary!G48</f>
        <v>5.5542059999999997E-2</v>
      </c>
      <c r="O48" s="166">
        <f t="shared" si="1"/>
        <v>1.2363768012197638E-4</v>
      </c>
      <c r="P48" s="170">
        <f>RANK(N48,$N$9:$N$64)+COUNTIF($N$9:N48,N48)-1</f>
        <v>50</v>
      </c>
      <c r="R48" s="96">
        <f>+Summary!H48</f>
        <v>3.4891465660371757E-3</v>
      </c>
      <c r="S48" s="166">
        <f t="shared" si="5"/>
        <v>1.0296945066278651E-2</v>
      </c>
      <c r="U48" s="182">
        <f t="shared" si="6"/>
        <v>0.34234174251352151</v>
      </c>
      <c r="V48" s="166">
        <f t="shared" si="7"/>
        <v>4.285350085199885E-4</v>
      </c>
      <c r="W48" s="170">
        <f>RANK(U48,$U$9:$U$64)+COUNTIF($U$9:U48,U48)-1</f>
        <v>51</v>
      </c>
      <c r="Y48" s="38" t="str" cm="1">
        <f t="array" ref="Y48">+INDEX($C$9:$C$64,MATCH(Z48,$H$9:$H$64,),)</f>
        <v>Ngatamariki Geothermal Ltd</v>
      </c>
      <c r="Z48" s="188">
        <f t="shared" si="19"/>
        <v>40</v>
      </c>
      <c r="AA48" s="153" cm="1">
        <f t="array" ref="AA48">+INDEX($F$9:$F$64,MATCH(Z48,$H$9:$H$64,),)</f>
        <v>0.26019180999999997</v>
      </c>
      <c r="AB48" s="145" cm="1">
        <f t="array" ref="AB48">+INDEX($G$9:$G$64,MATCH(Z48,$H$9:$H$64,),)</f>
        <v>2.1456652238817297E-3</v>
      </c>
      <c r="AC48" s="166">
        <f t="shared" si="25"/>
        <v>0.98573373857361912</v>
      </c>
      <c r="AE48" s="38" t="str" cm="1">
        <f t="array" ref="AE48">+INDEX($C$9:$C$64,MATCH(AF48,$L$9:$L$64,),)</f>
        <v>KiwiRail Holdings Limited</v>
      </c>
      <c r="AF48" s="188">
        <f t="shared" si="20"/>
        <v>40</v>
      </c>
      <c r="AG48" s="153" cm="1">
        <f t="array" ref="AG48">+INDEX($J$9:$J$64,MATCH(AF48,$L$9:$L$64,),)</f>
        <v>0.25576922264471186</v>
      </c>
      <c r="AH48" s="145" cm="1">
        <f t="array" ref="AH48">+INDEX($K$9:$K$64,MATCH(AF48,$L$9:$L$64,),)</f>
        <v>1.1199827998090027E-3</v>
      </c>
      <c r="AI48" s="166">
        <f t="shared" si="26"/>
        <v>0.99152590336620094</v>
      </c>
      <c r="AK48" s="38" t="str" cm="1">
        <f t="array" ref="AK48">+INDEX($C$9:$C$64,MATCH(AL48,$P$9:$P$64,),)</f>
        <v>Methanex New Zealand Ltd</v>
      </c>
      <c r="AL48" s="188">
        <f t="shared" si="21"/>
        <v>40</v>
      </c>
      <c r="AM48" s="153" cm="1">
        <f t="array" ref="AM48">+INDEX($N$9:$N$64,MATCH(AL48,$P$9:$P$64,),)</f>
        <v>0.47358824530883764</v>
      </c>
      <c r="AN48" s="145" cm="1">
        <f t="array" ref="AN48">+INDEX($O$9:$O$64,MATCH(AL48,$P$9:$P$64,),)</f>
        <v>1.0542164259485902E-3</v>
      </c>
      <c r="AO48" s="166">
        <f t="shared" si="27"/>
        <v>0.99510528881667282</v>
      </c>
      <c r="AQ48" s="38" t="str" cm="1">
        <f t="array" ref="AQ48">+INDEX($C$9:$C$64,MATCH(AS48,$W$9:$W$64,),)</f>
        <v>OMV New Zealand Production Ltd</v>
      </c>
      <c r="AR48" s="38" t="str" cm="1">
        <f t="array" ref="AR48">+INDEX($B$9:$B$64,MATCH(AQ48,$C$9:$C$64,),)</f>
        <v>OMVP</v>
      </c>
      <c r="AS48" s="188">
        <f t="shared" si="22"/>
        <v>40</v>
      </c>
      <c r="AT48" s="153" cm="1">
        <f t="array" ref="AT48">+INDEX($F$9:$F$64,MATCH(AQ48,$C$9:$C$64,),)</f>
        <v>0.26656610999999997</v>
      </c>
      <c r="AU48" s="153" cm="1">
        <f t="array" ref="AU48">+INDEX($J$9:$J$64,MATCH(AQ48,$C$9:$C$64,),)</f>
        <v>0.21497129423980507</v>
      </c>
      <c r="AV48" s="153" cm="1">
        <f t="array" ref="AV48">+INDEX($N$9:$N$64,MATCH(AQ48,$C$9:$C$64,),)</f>
        <v>0.60510248</v>
      </c>
      <c r="AW48" s="153" cm="1">
        <f t="array" ref="AW48">+INDEX($R$9:$R$64,MATCH(AQ48,$C$9:$C$64,),)</f>
        <v>1.4076605908077269E-2</v>
      </c>
      <c r="AX48" s="153" cm="1">
        <f t="array" ref="AX48">+INDEX($U$9:$U$64,MATCH(AS48,$W$9:$W$64,),)</f>
        <v>1.1007164901478823</v>
      </c>
      <c r="AY48" s="145" cm="1">
        <f t="array" ref="AY48">+INDEX($V$9:$V$64,MATCH(AS48,$W$9:$W$64,),)</f>
        <v>1.377849943218607E-3</v>
      </c>
      <c r="AZ48" s="166">
        <f t="shared" si="28"/>
        <v>0.98933527088390738</v>
      </c>
      <c r="BB48" s="188">
        <f t="shared" si="8"/>
        <v>36</v>
      </c>
      <c r="BC48" s="234">
        <f>+SUMIF(Inputs!$B$1583:$B$1797,'Analysis II'!AR48,Inputs!$E$1583:$E$1797)</f>
        <v>0.26656610999999997</v>
      </c>
      <c r="BD48" s="153">
        <f>+SUMIF(Inputs!$B$1583:$B$1797,'Analysis II'!AR48,Inputs!$D$1583:$D$1797)</f>
        <v>0</v>
      </c>
      <c r="BE48" s="153">
        <f>+SUMIF(Inputs!$B$1583:$B$1797,'Analysis II'!AR48,Inputs!$C$1583:$C$1797)</f>
        <v>0.98070000000000002</v>
      </c>
      <c r="BF48" s="153">
        <f>+SUMIF(Inputs!$B$1583:$B$1797,'Analysis II'!AR48,Inputs!$F$1583:$F$1797)</f>
        <v>0</v>
      </c>
      <c r="BG48" s="192">
        <f t="shared" si="9"/>
        <v>1.24726611</v>
      </c>
      <c r="BI48" s="196">
        <f t="shared" si="29"/>
        <v>-0.14654961985211767</v>
      </c>
      <c r="BJ48" s="188">
        <f>+RANK(BI48,$BI$9:$BI$64)+COUNTIF($BI$9:BI48,BI48)-1</f>
        <v>40</v>
      </c>
      <c r="BL48" s="198">
        <f t="shared" si="3"/>
        <v>-0.11749667426794566</v>
      </c>
      <c r="BM48" s="188">
        <f>+IFERROR(RANK(BL48,$BL$9:$BL$64)+COUNTIF($BL$9:BL48,BL48)-1,"n/a")</f>
        <v>45</v>
      </c>
      <c r="BO48" s="38" t="str" cm="1">
        <f t="array" ref="BO48">+INDEX($AQ$9:$AQ$64,MATCH(BP48,$BJ$9:$BJ$64,),)</f>
        <v>OMV New Zealand Production Ltd</v>
      </c>
      <c r="BP48" s="188">
        <f t="shared" si="23"/>
        <v>40</v>
      </c>
      <c r="BQ48" s="163" cm="1">
        <f t="array" ref="BQ48">+INDEX($BI$9:$BI$64,MATCH(BP48,$BJ$9:$BJ$64,),)</f>
        <v>-0.14654961985211767</v>
      </c>
      <c r="BS48" s="38" t="str" cm="1">
        <f t="array" ref="BS48">+INDEX($AQ$9:$AQ$64,MATCH(BT48,$BM$9:$BM$64,),)</f>
        <v>Powernet Ltd</v>
      </c>
      <c r="BT48" s="188">
        <f t="shared" si="24"/>
        <v>40</v>
      </c>
      <c r="BU48" s="200" cm="1">
        <f t="array" ref="BU48">+INDEX($BL$9:$BL$64,MATCH(BT48,$BM$9:$BM$64,),)</f>
        <v>-8.2270810281031406E-2</v>
      </c>
      <c r="BV48" s="163" cm="1">
        <f t="array" ref="BV48">+INDEX($BQ$9:$BQ$65,MATCH(BS48,$BO$9:$BO$65,),)</f>
        <v>-2.000892014003508</v>
      </c>
      <c r="BX48" s="38" t="str">
        <f t="shared" si="10"/>
        <v>OMV New Zealand Production Ltd</v>
      </c>
      <c r="BY48" s="156">
        <f t="shared" si="11"/>
        <v>1.24726611</v>
      </c>
      <c r="BZ48" s="189">
        <f t="shared" si="12"/>
        <v>0</v>
      </c>
      <c r="CA48" s="156">
        <f t="shared" si="13"/>
        <v>-0.98070000000000002</v>
      </c>
      <c r="CB48" s="156">
        <f t="shared" si="14"/>
        <v>0</v>
      </c>
      <c r="CC48" s="156">
        <f t="shared" si="30"/>
        <v>0.21497129423980507</v>
      </c>
      <c r="CD48" s="156">
        <f t="shared" si="31"/>
        <v>0.60510248</v>
      </c>
      <c r="CE48" s="156">
        <f t="shared" si="17"/>
        <v>1.4076605908077269E-2</v>
      </c>
      <c r="CF48" s="192">
        <f t="shared" si="18"/>
        <v>1.1007164901478823</v>
      </c>
    </row>
    <row r="49" spans="2:84" x14ac:dyDescent="0.35">
      <c r="B49" s="35" t="str">
        <f>+Inputs!B58</f>
        <v>TASM</v>
      </c>
      <c r="C49" s="35" t="str">
        <f>+Inputs!C58</f>
        <v>Network Tasman Limited</v>
      </c>
      <c r="D49" s="35" t="str">
        <f>+Inputs!D58</f>
        <v>Lines Business</v>
      </c>
      <c r="F49" s="151">
        <f>+Summary!E49</f>
        <v>1.5084353299999997</v>
      </c>
      <c r="G49" s="167">
        <f t="shared" si="4"/>
        <v>1.2439274049615786E-2</v>
      </c>
      <c r="H49" s="171">
        <f>RANK(F49,$F$9:$F$64)+COUNTIF($F$9:F49,F49)-1</f>
        <v>20</v>
      </c>
      <c r="J49" s="151">
        <f>+Summary!F49</f>
        <v>1.3738857430186484</v>
      </c>
      <c r="K49" s="167">
        <f t="shared" si="0"/>
        <v>6.0160811577440656E-3</v>
      </c>
      <c r="L49" s="171">
        <f>RANK(J49,$J$9:$J$64)+COUNTIF($J$9:J49,J49)-1</f>
        <v>21</v>
      </c>
      <c r="N49" s="151">
        <f>+Summary!G49</f>
        <v>7.6647324341820084</v>
      </c>
      <c r="O49" s="167">
        <f t="shared" si="1"/>
        <v>1.7061839926677775E-2</v>
      </c>
      <c r="P49" s="171">
        <f>RANK(N49,$N$9:$N$64)+COUNTIF($N$9:N49,N49)-1</f>
        <v>14</v>
      </c>
      <c r="R49" s="95">
        <f>+Summary!H49</f>
        <v>0.16080909194985848</v>
      </c>
      <c r="S49" s="167">
        <f t="shared" si="5"/>
        <v>1.524682621929152E-2</v>
      </c>
      <c r="U49" s="183">
        <f t="shared" si="6"/>
        <v>10.707862599150515</v>
      </c>
      <c r="V49" s="167">
        <f t="shared" si="7"/>
        <v>1.3403840140752313E-2</v>
      </c>
      <c r="W49" s="171">
        <f>RANK(U49,$U$9:$U$64)+COUNTIF($U$9:U49,U49)-1</f>
        <v>18</v>
      </c>
      <c r="Y49" s="35" t="str" cm="1">
        <f t="array" ref="Y49">+INDEX($C$9:$C$64,MATCH(Z49,$H$9:$H$64,),)</f>
        <v>Eastland Network Limited</v>
      </c>
      <c r="Z49" s="169">
        <f t="shared" si="19"/>
        <v>41</v>
      </c>
      <c r="AA49" s="149" cm="1">
        <f t="array" ref="AA49">+INDEX($F$9:$F$64,MATCH(Z49,$H$9:$H$64,),)</f>
        <v>0.25339321999999997</v>
      </c>
      <c r="AB49" s="147" cm="1">
        <f t="array" ref="AB49">+INDEX($G$9:$G$64,MATCH(Z49,$H$9:$H$64,),)</f>
        <v>2.089600822260364E-3</v>
      </c>
      <c r="AC49" s="165">
        <f t="shared" si="25"/>
        <v>0.98782333939587952</v>
      </c>
      <c r="AE49" s="35" t="str" cm="1">
        <f t="array" ref="AE49">+INDEX($C$9:$C$64,MATCH(AF49,$L$9:$L$64,),)</f>
        <v>Waverley Wind Farm</v>
      </c>
      <c r="AF49" s="169">
        <f t="shared" si="20"/>
        <v>41</v>
      </c>
      <c r="AG49" s="149" cm="1">
        <f t="array" ref="AG49">+INDEX($J$9:$J$64,MATCH(AF49,$L$9:$L$64,),)</f>
        <v>0.22847645044251402</v>
      </c>
      <c r="AH49" s="147" cm="1">
        <f t="array" ref="AH49">+INDEX($K$9:$K$64,MATCH(AF49,$L$9:$L$64,),)</f>
        <v>1.0004710184089865E-3</v>
      </c>
      <c r="AI49" s="165">
        <f t="shared" si="26"/>
        <v>0.99252637438460989</v>
      </c>
      <c r="AK49" s="35" t="str" cm="1">
        <f t="array" ref="AK49">+INDEX($C$9:$C$64,MATCH(AL49,$P$9:$P$64,),)</f>
        <v>Daiken Southland Limited</v>
      </c>
      <c r="AL49" s="169">
        <f t="shared" si="21"/>
        <v>41</v>
      </c>
      <c r="AM49" s="149" cm="1">
        <f t="array" ref="AM49">+INDEX($N$9:$N$64,MATCH(AL49,$P$9:$P$64,),)</f>
        <v>0.46703029484878478</v>
      </c>
      <c r="AN49" s="147" cm="1">
        <f t="array" ref="AN49">+INDEX($O$9:$O$64,MATCH(AL49,$P$9:$P$64,),)</f>
        <v>1.0396183037104921E-3</v>
      </c>
      <c r="AO49" s="165">
        <f t="shared" si="27"/>
        <v>0.99614490712038328</v>
      </c>
      <c r="AQ49" s="35" t="str" cm="1">
        <f t="array" ref="AQ49">+INDEX($C$9:$C$64,MATCH(AS49,$W$9:$W$64,),)</f>
        <v>Todd Generation Taranaki Limited</v>
      </c>
      <c r="AR49" s="35" t="str" cm="1">
        <f t="array" ref="AR49">+INDEX($B$9:$B$64,MATCH(AQ49,$C$9:$C$64,),)</f>
        <v>TOD3</v>
      </c>
      <c r="AS49" s="169">
        <f t="shared" si="22"/>
        <v>41</v>
      </c>
      <c r="AT49" s="149" cm="1">
        <f t="array" ref="AT49">+INDEX($F$9:$F$64,MATCH(AQ49,$C$9:$C$64,),)</f>
        <v>5.9622790000000009E-2</v>
      </c>
      <c r="AU49" s="149" cm="1">
        <f t="array" ref="AU49">+INDEX($J$9:$J$64,MATCH(AQ49,$C$9:$C$64,),)</f>
        <v>0.83564704211269125</v>
      </c>
      <c r="AV49" s="149" cm="1">
        <f t="array" ref="AV49">+INDEX($N$9:$N$64,MATCH(AQ49,$C$9:$C$64,),)</f>
        <v>7.0361933366088827E-2</v>
      </c>
      <c r="AW49" s="149" cm="1">
        <f t="array" ref="AW49">+INDEX($R$9:$R$64,MATCH(AQ49,$C$9:$C$64,),)</f>
        <v>1.2699586122387177E-2</v>
      </c>
      <c r="AX49" s="149" cm="1">
        <f t="array" ref="AX49">+INDEX($U$9:$U$64,MATCH(AS49,$W$9:$W$64,),)</f>
        <v>0.97833135160116735</v>
      </c>
      <c r="AY49" s="147" cm="1">
        <f t="array" ref="AY49">+INDEX($V$9:$V$64,MATCH(AS49,$W$9:$W$64,),)</f>
        <v>1.2246512242871433E-3</v>
      </c>
      <c r="AZ49" s="165">
        <f t="shared" si="28"/>
        <v>0.99055992210819455</v>
      </c>
      <c r="BB49" s="169">
        <f t="shared" si="8"/>
        <v>53</v>
      </c>
      <c r="BC49" s="235">
        <f>+SUMIF(Inputs!$B$1583:$B$1797,'Analysis II'!AR49,Inputs!$E$1583:$E$1797)</f>
        <v>5.9622790000000002E-2</v>
      </c>
      <c r="BD49" s="149">
        <f>+SUMIF(Inputs!$B$1583:$B$1797,'Analysis II'!AR49,Inputs!$D$1583:$D$1797)</f>
        <v>0</v>
      </c>
      <c r="BE49" s="149">
        <f>+SUMIF(Inputs!$B$1583:$B$1797,'Analysis II'!AR49,Inputs!$C$1583:$C$1797)</f>
        <v>5.2957799999999999E-3</v>
      </c>
      <c r="BF49" s="149">
        <f>+SUMIF(Inputs!$B$1583:$B$1797,'Analysis II'!AR49,Inputs!$F$1583:$F$1797)</f>
        <v>0</v>
      </c>
      <c r="BG49" s="195">
        <f t="shared" si="9"/>
        <v>6.4918570000000009E-2</v>
      </c>
      <c r="BI49" s="194">
        <f t="shared" si="29"/>
        <v>0.91341278160116735</v>
      </c>
      <c r="BJ49" s="169">
        <f>+RANK(BI49,$BI$9:$BI$64)+COUNTIF($BI$9:BI49,BI49)-1</f>
        <v>20</v>
      </c>
      <c r="BL49" s="199">
        <f t="shared" si="3"/>
        <v>14.07013095946456</v>
      </c>
      <c r="BM49" s="169">
        <f>+IFERROR(RANK(BL49,$BL$9:$BL$64)+COUNTIF($BL$9:BL49,BL49)-1,"n/a")</f>
        <v>1</v>
      </c>
      <c r="BO49" s="35" t="str" cm="1">
        <f t="array" ref="BO49">+INDEX($AQ$9:$AQ$64,MATCH(BP49,$BJ$9:$BJ$64,),)</f>
        <v>Beach Energy Resources NZ (Holdings) Ltd</v>
      </c>
      <c r="BP49" s="169">
        <f t="shared" si="23"/>
        <v>41</v>
      </c>
      <c r="BQ49" s="161" cm="1">
        <f t="array" ref="BQ49">+INDEX($BI$9:$BI$64,MATCH(BP49,$BJ$9:$BJ$64,),)</f>
        <v>-0.18271684172491776</v>
      </c>
      <c r="BS49" s="35" t="str" cm="1">
        <f t="array" ref="BS49">+INDEX($AQ$9:$AQ$64,MATCH(BT49,$BM$9:$BM$64,),)</f>
        <v>Network Tasman Limited</v>
      </c>
      <c r="BT49" s="169">
        <f t="shared" si="24"/>
        <v>41</v>
      </c>
      <c r="BU49" s="201" cm="1">
        <f t="array" ref="BU49">+INDEX($BL$9:$BL$64,MATCH(BT49,$BM$9:$BM$64,),)</f>
        <v>-9.3864333733436056E-2</v>
      </c>
      <c r="BV49" s="161" cm="1">
        <f t="array" ref="BV49">+INDEX($BQ$9:$BQ$65,MATCH(BS49,$BO$9:$BO$65,),)</f>
        <v>-1.1092007808494859</v>
      </c>
      <c r="BX49" s="35" t="str">
        <f t="shared" si="10"/>
        <v>Todd Generation Taranaki Limited</v>
      </c>
      <c r="BY49" s="162">
        <f t="shared" si="11"/>
        <v>6.4918570000000009E-2</v>
      </c>
      <c r="BZ49" s="190">
        <f t="shared" si="12"/>
        <v>6.9388939039072284E-18</v>
      </c>
      <c r="CA49" s="162">
        <f t="shared" si="13"/>
        <v>-5.2957799999999999E-3</v>
      </c>
      <c r="CB49" s="162">
        <f t="shared" si="14"/>
        <v>0</v>
      </c>
      <c r="CC49" s="162">
        <f t="shared" si="30"/>
        <v>0.83564704211269125</v>
      </c>
      <c r="CD49" s="162">
        <f t="shared" si="31"/>
        <v>7.0361933366088827E-2</v>
      </c>
      <c r="CE49" s="162">
        <f t="shared" si="17"/>
        <v>1.2699586122387177E-2</v>
      </c>
      <c r="CF49" s="195">
        <f t="shared" si="18"/>
        <v>0.97833135160116735</v>
      </c>
    </row>
    <row r="50" spans="2:84" x14ac:dyDescent="0.35">
      <c r="B50" s="38" t="str">
        <f>+Inputs!B59</f>
        <v>TBOP</v>
      </c>
      <c r="C50" s="38" t="str">
        <f>+Inputs!C59</f>
        <v>Nova Energy Limited</v>
      </c>
      <c r="D50" s="38" t="str">
        <f>+Inputs!D59</f>
        <v>Generator</v>
      </c>
      <c r="F50" s="150">
        <f>+Summary!E50</f>
        <v>0.27667791000000003</v>
      </c>
      <c r="G50" s="166">
        <f t="shared" si="4"/>
        <v>2.2816174333207461E-3</v>
      </c>
      <c r="H50" s="170">
        <f>RANK(F50,$F$9:$F$64)+COUNTIF($F$9:F50,F50)-1</f>
        <v>38</v>
      </c>
      <c r="J50" s="150">
        <f>+Summary!F50</f>
        <v>6.5334860074102497E-2</v>
      </c>
      <c r="K50" s="166">
        <f t="shared" si="0"/>
        <v>2.8609352898010084E-4</v>
      </c>
      <c r="L50" s="170">
        <f>RANK(J50,$J$9:$J$64)+COUNTIF($J$9:J50,J50)-1</f>
        <v>52</v>
      </c>
      <c r="N50" s="150">
        <f>+Summary!G50</f>
        <v>0.36330984847009001</v>
      </c>
      <c r="O50" s="166">
        <f t="shared" si="1"/>
        <v>8.087346207596315E-4</v>
      </c>
      <c r="P50" s="170">
        <f>RANK(N50,$N$9:$N$64)+COUNTIF($N$9:N50,N50)-1</f>
        <v>43</v>
      </c>
      <c r="R50" s="96">
        <f>+Summary!H50</f>
        <v>7.0069929727375451E-3</v>
      </c>
      <c r="S50" s="166">
        <f t="shared" si="5"/>
        <v>9.934450971103459E-3</v>
      </c>
      <c r="U50" s="182">
        <f t="shared" si="6"/>
        <v>0.71232961151693008</v>
      </c>
      <c r="V50" s="166">
        <f t="shared" si="7"/>
        <v>8.9167676106103515E-4</v>
      </c>
      <c r="W50" s="170">
        <f>RANK(U50,$U$9:$U$64)+COUNTIF($U$9:U50,U50)-1</f>
        <v>46</v>
      </c>
      <c r="Y50" s="38" t="str" cm="1">
        <f t="array" ref="Y50">+INDEX($C$9:$C$64,MATCH(Z50,$H$9:$H$64,),)</f>
        <v>Methanex New Zealand Ltd</v>
      </c>
      <c r="Z50" s="188">
        <f t="shared" si="19"/>
        <v>42</v>
      </c>
      <c r="AA50" s="153" cm="1">
        <f t="array" ref="AA50">+INDEX($F$9:$F$64,MATCH(Z50,$H$9:$H$64,),)</f>
        <v>0.24424689000000002</v>
      </c>
      <c r="AB50" s="145" cm="1">
        <f t="array" ref="AB50">+INDEX($G$9:$G$64,MATCH(Z50,$H$9:$H$64,),)</f>
        <v>2.0141758417156421E-3</v>
      </c>
      <c r="AC50" s="166">
        <f t="shared" si="25"/>
        <v>0.98983751523759511</v>
      </c>
      <c r="AE50" s="38" t="str" cm="1">
        <f t="array" ref="AE50">+INDEX($C$9:$C$64,MATCH(AF50,$L$9:$L$64,),)</f>
        <v>Tararua Wind Power</v>
      </c>
      <c r="AF50" s="188">
        <f t="shared" si="20"/>
        <v>42</v>
      </c>
      <c r="AG50" s="153" cm="1">
        <f t="array" ref="AG50">+INDEX($J$9:$J$64,MATCH(AF50,$L$9:$L$64,),)</f>
        <v>0.22223728594748435</v>
      </c>
      <c r="AH50" s="145" cm="1">
        <f t="array" ref="AH50">+INDEX($K$9:$K$64,MATCH(AF50,$L$9:$L$64,),)</f>
        <v>9.7315046417123551E-4</v>
      </c>
      <c r="AI50" s="166">
        <f t="shared" si="26"/>
        <v>0.99349952484878112</v>
      </c>
      <c r="AK50" s="38" t="str" cm="1">
        <f t="array" ref="AK50">+INDEX($C$9:$C$64,MATCH(AL50,$P$9:$P$64,),)</f>
        <v>Beach Energy Resources NZ (Holdings) Ltd</v>
      </c>
      <c r="AL50" s="188">
        <f t="shared" si="21"/>
        <v>42</v>
      </c>
      <c r="AM50" s="153" cm="1">
        <f t="array" ref="AM50">+INDEX($N$9:$N$64,MATCH(AL50,$P$9:$P$64,),)</f>
        <v>0.46592973814453104</v>
      </c>
      <c r="AN50" s="145" cm="1">
        <f t="array" ref="AN50">+INDEX($O$9:$O$64,MATCH(AL50,$P$9:$P$64,),)</f>
        <v>1.0371684435908526E-3</v>
      </c>
      <c r="AO50" s="166">
        <f t="shared" si="27"/>
        <v>0.99718207556397409</v>
      </c>
      <c r="AQ50" s="38" t="str" cm="1">
        <f t="array" ref="AQ50">+INDEX($C$9:$C$64,MATCH(AS50,$W$9:$W$64,),)</f>
        <v>Nelson Electricity Ltd</v>
      </c>
      <c r="AR50" s="38" t="str" cm="1">
        <f t="array" ref="AR50">+INDEX($B$9:$B$64,MATCH(AQ50,$C$9:$C$64,),)</f>
        <v>NELS</v>
      </c>
      <c r="AS50" s="188">
        <f t="shared" si="22"/>
        <v>42</v>
      </c>
      <c r="AT50" s="153" cm="1">
        <f t="array" ref="AT50">+INDEX($F$9:$F$64,MATCH(AQ50,$C$9:$C$64,),)</f>
        <v>7.57988E-2</v>
      </c>
      <c r="AU50" s="153" cm="1">
        <f t="array" ref="AU50">+INDEX($J$9:$J$64,MATCH(AQ50,$C$9:$C$64,),)</f>
        <v>0.12183875377195359</v>
      </c>
      <c r="AV50" s="153" cm="1">
        <f t="array" ref="AV50">+INDEX($N$9:$N$64,MATCH(AQ50,$C$9:$C$64,),)</f>
        <v>0.72300930489189419</v>
      </c>
      <c r="AW50" s="153" cm="1">
        <f t="array" ref="AW50">+INDEX($R$9:$R$64,MATCH(AQ50,$C$9:$C$64,),)</f>
        <v>1.5084815551838101E-2</v>
      </c>
      <c r="AX50" s="153" cm="1">
        <f t="array" ref="AX50">+INDEX($U$9:$U$64,MATCH(AS50,$W$9:$W$64,),)</f>
        <v>0.93573167421568582</v>
      </c>
      <c r="AY50" s="145" cm="1">
        <f t="array" ref="AY50">+INDEX($V$9:$V$64,MATCH(AS50,$W$9:$W$64,),)</f>
        <v>1.1713259915027859E-3</v>
      </c>
      <c r="AZ50" s="166">
        <f t="shared" si="28"/>
        <v>0.99173124809969737</v>
      </c>
      <c r="BB50" s="188">
        <f t="shared" si="8"/>
        <v>38</v>
      </c>
      <c r="BC50" s="234">
        <f>+SUMIF(Inputs!$B$1583:$B$1797,'Analysis II'!AR50,Inputs!$E$1583:$E$1797)</f>
        <v>7.57988E-2</v>
      </c>
      <c r="BD50" s="153">
        <f>+SUMIF(Inputs!$B$1583:$B$1797,'Analysis II'!AR50,Inputs!$D$1583:$D$1797)</f>
        <v>0</v>
      </c>
      <c r="BE50" s="153">
        <f>+SUMIF(Inputs!$B$1583:$B$1797,'Analysis II'!AR50,Inputs!$C$1583:$C$1797)</f>
        <v>0.95981108999999998</v>
      </c>
      <c r="BF50" s="153">
        <f>+SUMIF(Inputs!$B$1583:$B$1797,'Analysis II'!AR50,Inputs!$F$1583:$F$1797)</f>
        <v>0</v>
      </c>
      <c r="BG50" s="192">
        <f t="shared" si="9"/>
        <v>1.0356098899999999</v>
      </c>
      <c r="BI50" s="196">
        <f t="shared" si="29"/>
        <v>-9.9878215784314106E-2</v>
      </c>
      <c r="BJ50" s="188">
        <f>+RANK(BI50,$BI$9:$BI$64)+COUNTIF($BI$9:BI50,BI50)-1</f>
        <v>39</v>
      </c>
      <c r="BL50" s="198">
        <f t="shared" si="3"/>
        <v>-9.6443860520020824E-2</v>
      </c>
      <c r="BM50" s="188">
        <f>+IFERROR(RANK(BL50,$BL$9:$BL$64)+COUNTIF($BL$9:BL50,BL50)-1,"n/a")</f>
        <v>43</v>
      </c>
      <c r="BO50" s="38" t="str" cm="1">
        <f t="array" ref="BO50">+INDEX($AQ$9:$AQ$64,MATCH(BP50,$BJ$9:$BJ$64,),)</f>
        <v>Mainpower New Zealand Limited</v>
      </c>
      <c r="BP50" s="188">
        <f t="shared" si="23"/>
        <v>42</v>
      </c>
      <c r="BQ50" s="163" cm="1">
        <f t="array" ref="BQ50">+INDEX($BI$9:$BI$64,MATCH(BP50,$BJ$9:$BJ$64,),)</f>
        <v>-0.19507599696413003</v>
      </c>
      <c r="BS50" s="38" t="str" cm="1">
        <f t="array" ref="BS50">+INDEX($AQ$9:$AQ$64,MATCH(BT50,$BM$9:$BM$64,),)</f>
        <v>Unison Networks Limited</v>
      </c>
      <c r="BT50" s="188">
        <f t="shared" si="24"/>
        <v>42</v>
      </c>
      <c r="BU50" s="200" cm="1">
        <f t="array" ref="BU50">+INDEX($BL$9:$BL$64,MATCH(BT50,$BM$9:$BM$64,),)</f>
        <v>-9.5768454814149431E-2</v>
      </c>
      <c r="BV50" s="163" cm="1">
        <f t="array" ref="BV50">+INDEX($BQ$9:$BQ$65,MATCH(BS50,$BO$9:$BO$65,),)</f>
        <v>-2.8575479108544144</v>
      </c>
      <c r="BX50" s="38" t="str">
        <f t="shared" si="10"/>
        <v>Nelson Electricity Ltd</v>
      </c>
      <c r="BY50" s="156">
        <f t="shared" si="11"/>
        <v>1.0356098899999999</v>
      </c>
      <c r="BZ50" s="189">
        <f t="shared" si="12"/>
        <v>0</v>
      </c>
      <c r="CA50" s="156">
        <f t="shared" si="13"/>
        <v>-0.95981108999999998</v>
      </c>
      <c r="CB50" s="156">
        <f t="shared" si="14"/>
        <v>0</v>
      </c>
      <c r="CC50" s="156">
        <f t="shared" si="30"/>
        <v>0.12183875377195359</v>
      </c>
      <c r="CD50" s="156">
        <f t="shared" si="31"/>
        <v>0.72300930489189419</v>
      </c>
      <c r="CE50" s="156">
        <f t="shared" si="17"/>
        <v>1.5084815551838101E-2</v>
      </c>
      <c r="CF50" s="192">
        <f t="shared" si="18"/>
        <v>0.9357316742156857</v>
      </c>
    </row>
    <row r="51" spans="2:84" x14ac:dyDescent="0.35">
      <c r="B51" s="35" t="str">
        <f>+Inputs!B60</f>
        <v>TOD3</v>
      </c>
      <c r="C51" s="35" t="str">
        <f>+Inputs!C60</f>
        <v>Todd Generation Taranaki Limited</v>
      </c>
      <c r="D51" s="35" t="str">
        <f>+Inputs!D60</f>
        <v>Generator</v>
      </c>
      <c r="F51" s="151">
        <f>+Summary!E51</f>
        <v>5.9622790000000009E-2</v>
      </c>
      <c r="G51" s="167">
        <f t="shared" si="4"/>
        <v>4.9167783972064072E-4</v>
      </c>
      <c r="H51" s="171">
        <f>RANK(F51,$F$9:$F$64)+COUNTIF($F$9:F51,F51)-1</f>
        <v>53</v>
      </c>
      <c r="J51" s="151">
        <f>+Summary!F51</f>
        <v>0.83564704211269125</v>
      </c>
      <c r="K51" s="167">
        <f t="shared" si="0"/>
        <v>3.6591983359059322E-3</v>
      </c>
      <c r="L51" s="171">
        <f>RANK(J51,$J$9:$J$64)+COUNTIF($J$9:J51,J51)-1</f>
        <v>28</v>
      </c>
      <c r="N51" s="151">
        <f>+Summary!G51</f>
        <v>7.0361933366088827E-2</v>
      </c>
      <c r="O51" s="167">
        <f t="shared" si="1"/>
        <v>1.566269996157922E-4</v>
      </c>
      <c r="P51" s="171">
        <f>RANK(N51,$N$9:$N$64)+COUNTIF($N$9:N51,N51)-1</f>
        <v>48</v>
      </c>
      <c r="R51" s="95">
        <f>+Summary!H51</f>
        <v>1.2699586122387177E-2</v>
      </c>
      <c r="S51" s="167">
        <f t="shared" si="5"/>
        <v>1.3151582804538764E-2</v>
      </c>
      <c r="U51" s="183">
        <f t="shared" si="6"/>
        <v>0.97833135160116735</v>
      </c>
      <c r="V51" s="167">
        <f t="shared" si="7"/>
        <v>1.2246512242871433E-3</v>
      </c>
      <c r="W51" s="171">
        <f>RANK(U51,$U$9:$U$64)+COUNTIF($U$9:U51,U51)-1</f>
        <v>41</v>
      </c>
      <c r="Y51" s="35" t="str" cm="1">
        <f t="array" ref="Y51">+INDEX($C$9:$C$64,MATCH(Z51,$H$9:$H$64,),)</f>
        <v>Southern Generation GP Limited</v>
      </c>
      <c r="Z51" s="169">
        <f t="shared" si="19"/>
        <v>43</v>
      </c>
      <c r="AA51" s="149" cm="1">
        <f t="array" ref="AA51">+INDEX($F$9:$F$64,MATCH(Z51,$H$9:$H$64,),)</f>
        <v>0.22213054999999998</v>
      </c>
      <c r="AB51" s="147" cm="1">
        <f t="array" ref="AB51">+INDEX($G$9:$G$64,MATCH(Z51,$H$9:$H$64,),)</f>
        <v>1.8317939995756277E-3</v>
      </c>
      <c r="AC51" s="165">
        <f t="shared" si="25"/>
        <v>0.99166930923717078</v>
      </c>
      <c r="AE51" s="35" t="str" cm="1">
        <f t="array" ref="AE51">+INDEX($C$9:$C$64,MATCH(AF51,$L$9:$L$64,),)</f>
        <v>OMV New Zealand Production Ltd</v>
      </c>
      <c r="AF51" s="169">
        <f t="shared" si="20"/>
        <v>43</v>
      </c>
      <c r="AG51" s="149" cm="1">
        <f t="array" ref="AG51">+INDEX($J$9:$J$64,MATCH(AF51,$L$9:$L$64,),)</f>
        <v>0.21497129423980507</v>
      </c>
      <c r="AH51" s="147" cm="1">
        <f t="array" ref="AH51">+INDEX($K$9:$K$64,MATCH(AF51,$L$9:$L$64,),)</f>
        <v>9.4133355652296935E-4</v>
      </c>
      <c r="AI51" s="165">
        <f t="shared" si="26"/>
        <v>0.99444085840530405</v>
      </c>
      <c r="AK51" s="35" t="str" cm="1">
        <f t="array" ref="AK51">+INDEX($C$9:$C$64,MATCH(AL51,$P$9:$P$64,),)</f>
        <v>Nova Energy Limited</v>
      </c>
      <c r="AL51" s="169">
        <f t="shared" si="21"/>
        <v>43</v>
      </c>
      <c r="AM51" s="149" cm="1">
        <f t="array" ref="AM51">+INDEX($N$9:$N$64,MATCH(AL51,$P$9:$P$64,),)</f>
        <v>0.36330984847009001</v>
      </c>
      <c r="AN51" s="147" cm="1">
        <f t="array" ref="AN51">+INDEX($O$9:$O$64,MATCH(AL51,$P$9:$P$64,),)</f>
        <v>8.087346207596315E-4</v>
      </c>
      <c r="AO51" s="165">
        <f t="shared" si="27"/>
        <v>0.99799081018473368</v>
      </c>
      <c r="AQ51" s="35" t="str" cm="1">
        <f t="array" ref="AQ51">+INDEX($C$9:$C$64,MATCH(AS51,$W$9:$W$64,),)</f>
        <v>Whareroa Cogeneration Limited</v>
      </c>
      <c r="AR51" s="35" t="str" cm="1">
        <f t="array" ref="AR51">+INDEX($B$9:$B$64,MATCH(AQ51,$C$9:$C$64,),)</f>
        <v>KIWI</v>
      </c>
      <c r="AS51" s="169">
        <f t="shared" si="22"/>
        <v>43</v>
      </c>
      <c r="AT51" s="149" cm="1">
        <f t="array" ref="AT51">+INDEX($F$9:$F$64,MATCH(AQ51,$C$9:$C$64,),)</f>
        <v>0.16673010999999999</v>
      </c>
      <c r="AU51" s="149" cm="1">
        <f t="array" ref="AU51">+INDEX($J$9:$J$64,MATCH(AQ51,$C$9:$C$64,),)</f>
        <v>9.3892315870607049E-2</v>
      </c>
      <c r="AV51" s="149" cm="1">
        <f t="array" ref="AV51">+INDEX($N$9:$N$64,MATCH(AQ51,$C$9:$C$64,),)</f>
        <v>1.5584401625212001</v>
      </c>
      <c r="AW51" s="149" cm="1">
        <f t="array" ref="AW51">+INDEX($R$9:$R$64,MATCH(AQ51,$C$9:$C$64,),)</f>
        <v>-0.93839354294988475</v>
      </c>
      <c r="AX51" s="149" cm="1">
        <f t="array" ref="AX51">+INDEX($U$9:$U$64,MATCH(AS51,$W$9:$W$64,),)</f>
        <v>0.88066904544192226</v>
      </c>
      <c r="AY51" s="147" cm="1">
        <f t="array" ref="AY51">+INDEX($V$9:$V$64,MATCH(AS51,$W$9:$W$64,),)</f>
        <v>1.1023999414177142E-3</v>
      </c>
      <c r="AZ51" s="165">
        <f t="shared" si="28"/>
        <v>0.99283364804111507</v>
      </c>
      <c r="BB51" s="169">
        <f t="shared" si="8"/>
        <v>47</v>
      </c>
      <c r="BC51" s="235">
        <f>+SUMIF(Inputs!$B$1583:$B$1797,'Analysis II'!AR51,Inputs!$E$1583:$E$1797)</f>
        <v>0.16673011000000001</v>
      </c>
      <c r="BD51" s="149">
        <f>+SUMIF(Inputs!$B$1583:$B$1797,'Analysis II'!AR51,Inputs!$D$1583:$D$1797)</f>
        <v>0</v>
      </c>
      <c r="BE51" s="149">
        <f>+SUMIF(Inputs!$B$1583:$B$1797,'Analysis II'!AR51,Inputs!$C$1583:$C$1797)</f>
        <v>0</v>
      </c>
      <c r="BF51" s="149">
        <f>+SUMIF(Inputs!$B$1583:$B$1797,'Analysis II'!AR51,Inputs!$F$1583:$F$1797)</f>
        <v>0</v>
      </c>
      <c r="BG51" s="195">
        <f t="shared" si="9"/>
        <v>0.16673011000000001</v>
      </c>
      <c r="BI51" s="194">
        <f t="shared" si="29"/>
        <v>0.71393893544192222</v>
      </c>
      <c r="BJ51" s="169">
        <f>+RANK(BI51,$BI$9:$BI$64)+COUNTIF($BI$9:BI51,BI51)-1</f>
        <v>21</v>
      </c>
      <c r="BL51" s="199">
        <f t="shared" si="3"/>
        <v>4.2820036251515825</v>
      </c>
      <c r="BM51" s="169">
        <f>+IFERROR(RANK(BL51,$BL$9:$BL$64)+COUNTIF($BL$9:BL51,BL51)-1,"n/a")</f>
        <v>5</v>
      </c>
      <c r="BO51" s="35" t="str" cm="1">
        <f t="array" ref="BO51">+INDEX($AQ$9:$AQ$64,MATCH(BP51,$BJ$9:$BJ$64,),)</f>
        <v>Scanpower Limited</v>
      </c>
      <c r="BP51" s="169">
        <f t="shared" si="23"/>
        <v>43</v>
      </c>
      <c r="BQ51" s="161" cm="1">
        <f t="array" ref="BQ51">+INDEX($BI$9:$BI$64,MATCH(BP51,$BJ$9:$BJ$64,),)</f>
        <v>-0.21475345508104615</v>
      </c>
      <c r="BS51" s="35" t="str" cm="1">
        <f t="array" ref="BS51">+INDEX($AQ$9:$AQ$64,MATCH(BT51,$BM$9:$BM$64,),)</f>
        <v>Nelson Electricity Ltd</v>
      </c>
      <c r="BT51" s="169">
        <f t="shared" si="24"/>
        <v>43</v>
      </c>
      <c r="BU51" s="201" cm="1">
        <f t="array" ref="BU51">+INDEX($BL$9:$BL$64,MATCH(BT51,$BM$9:$BM$64,),)</f>
        <v>-9.6443860520020824E-2</v>
      </c>
      <c r="BV51" s="161" cm="1">
        <f t="array" ref="BV51">+INDEX($BQ$9:$BQ$65,MATCH(BS51,$BO$9:$BO$65,),)</f>
        <v>-9.9878215784314106E-2</v>
      </c>
      <c r="BX51" s="35" t="str">
        <f t="shared" si="10"/>
        <v>Whareroa Cogeneration Limited</v>
      </c>
      <c r="BY51" s="162">
        <f t="shared" si="11"/>
        <v>0.16673011000000001</v>
      </c>
      <c r="BZ51" s="190">
        <f t="shared" si="12"/>
        <v>-2.7755575615628914E-17</v>
      </c>
      <c r="CA51" s="162">
        <f t="shared" si="13"/>
        <v>0</v>
      </c>
      <c r="CB51" s="162">
        <f t="shared" si="14"/>
        <v>0</v>
      </c>
      <c r="CC51" s="162">
        <f t="shared" si="30"/>
        <v>9.3892315870607049E-2</v>
      </c>
      <c r="CD51" s="162">
        <f t="shared" si="31"/>
        <v>1.5584401625212001</v>
      </c>
      <c r="CE51" s="162">
        <f t="shared" si="17"/>
        <v>-0.93839354294988475</v>
      </c>
      <c r="CF51" s="195">
        <f t="shared" si="18"/>
        <v>0.88066904544192226</v>
      </c>
    </row>
    <row r="52" spans="2:84" x14ac:dyDescent="0.35">
      <c r="B52" s="38" t="str">
        <f>+Inputs!B61</f>
        <v>TOPE</v>
      </c>
      <c r="C52" s="38" t="str">
        <f>+Inputs!C61</f>
        <v>Top Energy Ltd</v>
      </c>
      <c r="D52" s="38" t="str">
        <f>+Inputs!D61</f>
        <v>Lines Business</v>
      </c>
      <c r="F52" s="150">
        <f>+Summary!E52</f>
        <v>0.98959481999999999</v>
      </c>
      <c r="G52" s="166">
        <f t="shared" si="4"/>
        <v>8.1606688196969018E-3</v>
      </c>
      <c r="H52" s="170">
        <f>RANK(F52,$F$9:$F$64)+COUNTIF($F$9:F52,F52)-1</f>
        <v>27</v>
      </c>
      <c r="J52" s="150">
        <f>+Summary!F52</f>
        <v>1.192000641017573</v>
      </c>
      <c r="K52" s="166">
        <f t="shared" si="0"/>
        <v>5.2196280752491442E-3</v>
      </c>
      <c r="L52" s="170">
        <f>RANK(J52,$J$9:$J$64)+COUNTIF($J$9:J52,J52)-1</f>
        <v>22</v>
      </c>
      <c r="N52" s="150">
        <f>+Summary!G52</f>
        <v>3.61223881266445</v>
      </c>
      <c r="O52" s="166">
        <f t="shared" si="1"/>
        <v>8.0409121815862624E-3</v>
      </c>
      <c r="P52" s="170">
        <f>RANK(N52,$N$9:$N$64)+COUNTIF($N$9:N52,N52)-1</f>
        <v>24</v>
      </c>
      <c r="R52" s="96">
        <f>+Summary!H52</f>
        <v>8.500805439405347E-2</v>
      </c>
      <c r="S52" s="166">
        <f t="shared" si="5"/>
        <v>1.4672158432317506E-2</v>
      </c>
      <c r="U52" s="182">
        <f t="shared" si="6"/>
        <v>5.8788423280760771</v>
      </c>
      <c r="V52" s="166">
        <f t="shared" si="7"/>
        <v>7.358990839541708E-3</v>
      </c>
      <c r="W52" s="170">
        <f>RANK(U52,$U$9:$U$64)+COUNTIF($U$9:U52,U52)-1</f>
        <v>25</v>
      </c>
      <c r="Y52" s="38" t="str" cm="1">
        <f t="array" ref="Y52">+INDEX($C$9:$C$64,MATCH(Z52,$H$9:$H$64,),)</f>
        <v>Whareroa Cogeneration Limited</v>
      </c>
      <c r="Z52" s="188">
        <f t="shared" si="19"/>
        <v>44</v>
      </c>
      <c r="AA52" s="153" cm="1">
        <f t="array" ref="AA52">+INDEX($F$9:$F$64,MATCH(Z52,$H$9:$H$64,),)</f>
        <v>0.16673010999999999</v>
      </c>
      <c r="AB52" s="145" cm="1">
        <f t="array" ref="AB52">+INDEX($G$9:$G$64,MATCH(Z52,$H$9:$H$64,),)</f>
        <v>1.3749356630440269E-3</v>
      </c>
      <c r="AC52" s="166">
        <f t="shared" si="25"/>
        <v>0.99304424490021481</v>
      </c>
      <c r="AE52" s="38" t="str" cm="1">
        <f t="array" ref="AE52">+INDEX($C$9:$C$64,MATCH(AF52,$L$9:$L$64,),)</f>
        <v>Daiken Southland Limited</v>
      </c>
      <c r="AF52" s="188">
        <f t="shared" si="20"/>
        <v>44</v>
      </c>
      <c r="AG52" s="153" cm="1">
        <f t="array" ref="AG52">+INDEX($J$9:$J$64,MATCH(AF52,$L$9:$L$64,),)</f>
        <v>0.1997525269695786</v>
      </c>
      <c r="AH52" s="145" cm="1">
        <f t="array" ref="AH52">+INDEX($K$9:$K$64,MATCH(AF52,$L$9:$L$64,),)</f>
        <v>8.7469239696239681E-4</v>
      </c>
      <c r="AI52" s="166">
        <f t="shared" si="26"/>
        <v>0.99531555080226641</v>
      </c>
      <c r="AK52" s="38" t="str" cm="1">
        <f t="array" ref="AK52">+INDEX($C$9:$C$64,MATCH(AL52,$P$9:$P$64,),)</f>
        <v>Nga Awa Purua Joint Venture</v>
      </c>
      <c r="AL52" s="188">
        <f t="shared" si="21"/>
        <v>44</v>
      </c>
      <c r="AM52" s="153" cm="1">
        <f t="array" ref="AM52">+INDEX($N$9:$N$64,MATCH(AL52,$P$9:$P$64,),)</f>
        <v>0.27641379999999999</v>
      </c>
      <c r="AN52" s="145" cm="1">
        <f t="array" ref="AN52">+INDEX($O$9:$O$64,MATCH(AL52,$P$9:$P$64,),)</f>
        <v>6.1530236699358924E-4</v>
      </c>
      <c r="AO52" s="166">
        <f t="shared" si="27"/>
        <v>0.99860611255172727</v>
      </c>
      <c r="AQ52" s="38" t="str" cm="1">
        <f t="array" ref="AQ52">+INDEX($C$9:$C$64,MATCH(AS52,$W$9:$W$64,),)</f>
        <v>Methanex New Zealand Ltd</v>
      </c>
      <c r="AR52" s="38" t="str" cm="1">
        <f t="array" ref="AR52">+INDEX($B$9:$B$64,MATCH(AQ52,$C$9:$C$64,),)</f>
        <v>METH</v>
      </c>
      <c r="AS52" s="188">
        <f t="shared" si="22"/>
        <v>44</v>
      </c>
      <c r="AT52" s="153" cm="1">
        <f t="array" ref="AT52">+INDEX($F$9:$F$64,MATCH(AQ52,$C$9:$C$64,),)</f>
        <v>0.24424689000000002</v>
      </c>
      <c r="AU52" s="153" cm="1">
        <f t="array" ref="AU52">+INDEX($J$9:$J$64,MATCH(AQ52,$C$9:$C$64,),)</f>
        <v>0.12863253612654721</v>
      </c>
      <c r="AV52" s="153" cm="1">
        <f t="array" ref="AV52">+INDEX($N$9:$N$64,MATCH(AQ52,$C$9:$C$64,),)</f>
        <v>0.47358824530883764</v>
      </c>
      <c r="AW52" s="153" cm="1">
        <f t="array" ref="AW52">+INDEX($R$9:$R$64,MATCH(AQ52,$C$9:$C$64,),)</f>
        <v>1.0405105199473654E-2</v>
      </c>
      <c r="AX52" s="153" cm="1">
        <f t="array" ref="AX52">+INDEX($U$9:$U$64,MATCH(AS52,$W$9:$W$64,),)</f>
        <v>0.85687277663485861</v>
      </c>
      <c r="AY52" s="145" cm="1">
        <f t="array" ref="AY52">+INDEX($V$9:$V$64,MATCH(AS52,$W$9:$W$64,),)</f>
        <v>1.0726123549519003E-3</v>
      </c>
      <c r="AZ52" s="166">
        <f t="shared" si="28"/>
        <v>0.993906260396067</v>
      </c>
      <c r="BB52" s="188">
        <f t="shared" si="8"/>
        <v>41</v>
      </c>
      <c r="BC52" s="234">
        <f>+SUMIF(Inputs!$B$1583:$B$1797,'Analysis II'!AR52,Inputs!$E$1583:$E$1797)</f>
        <v>0.24424689000000002</v>
      </c>
      <c r="BD52" s="153">
        <f>+SUMIF(Inputs!$B$1583:$B$1797,'Analysis II'!AR52,Inputs!$D$1583:$D$1797)</f>
        <v>0</v>
      </c>
      <c r="BE52" s="153">
        <f>+SUMIF(Inputs!$B$1583:$B$1797,'Analysis II'!AR52,Inputs!$C$1583:$C$1797)</f>
        <v>0.50407979999999997</v>
      </c>
      <c r="BF52" s="153">
        <f>+SUMIF(Inputs!$B$1583:$B$1797,'Analysis II'!AR52,Inputs!$F$1583:$F$1797)</f>
        <v>0</v>
      </c>
      <c r="BG52" s="192">
        <f t="shared" si="9"/>
        <v>0.74832668999999996</v>
      </c>
      <c r="BI52" s="196">
        <f t="shared" si="29"/>
        <v>0.10854608663485865</v>
      </c>
      <c r="BJ52" s="188">
        <f>+RANK(BI52,$BI$9:$BI$64)+COUNTIF($BI$9:BI52,BI52)-1</f>
        <v>32</v>
      </c>
      <c r="BL52" s="198">
        <f t="shared" si="3"/>
        <v>0.14505173754374398</v>
      </c>
      <c r="BM52" s="188">
        <f>+IFERROR(RANK(BL52,$BL$9:$BL$64)+COUNTIF($BL$9:BL52,BL52)-1,"n/a")</f>
        <v>29</v>
      </c>
      <c r="BO52" s="38" t="str" cm="1">
        <f t="array" ref="BO52">+INDEX($AQ$9:$AQ$64,MATCH(BP52,$BJ$9:$BJ$64,),)</f>
        <v>Centralines Limited</v>
      </c>
      <c r="BP52" s="188">
        <f t="shared" si="23"/>
        <v>44</v>
      </c>
      <c r="BQ52" s="163" cm="1">
        <f t="array" ref="BQ52">+INDEX($BI$9:$BI$64,MATCH(BP52,$BJ$9:$BJ$64,),)</f>
        <v>-0.45127706276598145</v>
      </c>
      <c r="BS52" s="38" t="str" cm="1">
        <f t="array" ref="BS52">+INDEX($AQ$9:$AQ$64,MATCH(BT52,$BM$9:$BM$64,),)</f>
        <v>Scanpower Limited</v>
      </c>
      <c r="BT52" s="188">
        <f t="shared" si="24"/>
        <v>44</v>
      </c>
      <c r="BU52" s="200" cm="1">
        <f t="array" ref="BU52">+INDEX($BL$9:$BL$64,MATCH(BT52,$BM$9:$BM$64,),)</f>
        <v>-0.11193430281997879</v>
      </c>
      <c r="BV52" s="163" cm="1">
        <f t="array" ref="BV52">+INDEX($BQ$9:$BQ$65,MATCH(BS52,$BO$9:$BO$65,),)</f>
        <v>-0.21475345508104615</v>
      </c>
      <c r="BX52" s="38" t="str">
        <f t="shared" si="10"/>
        <v>Methanex New Zealand Ltd</v>
      </c>
      <c r="BY52" s="156">
        <f t="shared" si="11"/>
        <v>0.74832668999999996</v>
      </c>
      <c r="BZ52" s="189">
        <f t="shared" si="12"/>
        <v>0</v>
      </c>
      <c r="CA52" s="156">
        <f t="shared" si="13"/>
        <v>-0.50407979999999997</v>
      </c>
      <c r="CB52" s="156">
        <f t="shared" si="14"/>
        <v>0</v>
      </c>
      <c r="CC52" s="156">
        <f t="shared" si="30"/>
        <v>0.12863253612654721</v>
      </c>
      <c r="CD52" s="156">
        <f t="shared" si="31"/>
        <v>0.47358824530883764</v>
      </c>
      <c r="CE52" s="156">
        <f t="shared" si="17"/>
        <v>1.0405105199473654E-2</v>
      </c>
      <c r="CF52" s="192">
        <f t="shared" si="18"/>
        <v>0.85687277663485861</v>
      </c>
    </row>
    <row r="53" spans="2:84" x14ac:dyDescent="0.35">
      <c r="B53" s="35" t="str">
        <f>+Inputs!B62</f>
        <v>TRNZ</v>
      </c>
      <c r="C53" s="35" t="str">
        <f>+Inputs!C62</f>
        <v>KiwiRail Holdings Limited</v>
      </c>
      <c r="D53" s="35" t="str">
        <f>+Inputs!D62</f>
        <v>Direct Connect</v>
      </c>
      <c r="F53" s="151">
        <f>+Summary!E53</f>
        <v>1.97009477</v>
      </c>
      <c r="G53" s="167">
        <f t="shared" si="4"/>
        <v>1.6246337022446156E-2</v>
      </c>
      <c r="H53" s="171">
        <f>RANK(F53,$F$9:$F$64)+COUNTIF($F$9:F53,F53)-1</f>
        <v>17</v>
      </c>
      <c r="J53" s="151">
        <f>+Summary!F53</f>
        <v>0.25576922264471186</v>
      </c>
      <c r="K53" s="167">
        <f t="shared" si="0"/>
        <v>1.1199827998090027E-3</v>
      </c>
      <c r="L53" s="171">
        <f>RANK(J53,$J$9:$J$64)+COUNTIF($J$9:J53,J53)-1</f>
        <v>40</v>
      </c>
      <c r="N53" s="151">
        <f>+Summary!G53</f>
        <v>2.1746957434504663</v>
      </c>
      <c r="O53" s="167">
        <f t="shared" si="1"/>
        <v>4.8409140152769342E-3</v>
      </c>
      <c r="P53" s="171">
        <f>RANK(N53,$N$9:$N$64)+COUNTIF($N$9:N53,N53)-1</f>
        <v>28</v>
      </c>
      <c r="R53" s="95">
        <f>+Summary!H53</f>
        <v>-0.85773500367052269</v>
      </c>
      <c r="S53" s="167">
        <f t="shared" si="5"/>
        <v>-0.19491497789134227</v>
      </c>
      <c r="U53" s="183">
        <f t="shared" si="6"/>
        <v>3.5428247324246556</v>
      </c>
      <c r="V53" s="167">
        <f t="shared" si="7"/>
        <v>4.4348212278976186E-3</v>
      </c>
      <c r="W53" s="171">
        <f>RANK(U53,$U$9:$U$64)+COUNTIF($U$9:U53,U53)-1</f>
        <v>32</v>
      </c>
      <c r="Y53" s="35" t="str" cm="1">
        <f t="array" ref="Y53">+INDEX($C$9:$C$64,MATCH(Z53,$H$9:$H$64,),)</f>
        <v>Daiken Southland Limited</v>
      </c>
      <c r="Z53" s="169">
        <f t="shared" si="19"/>
        <v>45</v>
      </c>
      <c r="AA53" s="149" cm="1">
        <f t="array" ref="AA53">+INDEX($F$9:$F$64,MATCH(Z53,$H$9:$H$64,),)</f>
        <v>0.16574389</v>
      </c>
      <c r="AB53" s="147" cm="1">
        <f t="array" ref="AB53">+INDEX($G$9:$G$64,MATCH(Z53,$H$9:$H$64,),)</f>
        <v>1.3668028245926683E-3</v>
      </c>
      <c r="AC53" s="165">
        <f t="shared" si="25"/>
        <v>0.99441104772480748</v>
      </c>
      <c r="AE53" s="35" t="str" cm="1">
        <f t="array" ref="AE53">+INDEX($C$9:$C$64,MATCH(AF53,$L$9:$L$64,),)</f>
        <v>Westpower Limited</v>
      </c>
      <c r="AF53" s="169">
        <f t="shared" si="20"/>
        <v>45</v>
      </c>
      <c r="AG53" s="149" cm="1">
        <f t="array" ref="AG53">+INDEX($J$9:$J$64,MATCH(AF53,$L$9:$L$64,),)</f>
        <v>0.19774263310008672</v>
      </c>
      <c r="AH53" s="147" cm="1">
        <f t="array" ref="AH53">+INDEX($K$9:$K$64,MATCH(AF53,$L$9:$L$64,),)</f>
        <v>8.6589131237529851E-4</v>
      </c>
      <c r="AI53" s="165">
        <f t="shared" si="26"/>
        <v>0.99618144211464166</v>
      </c>
      <c r="AK53" s="35" t="str" cm="1">
        <f t="array" ref="AK53">+INDEX($C$9:$C$64,MATCH(AL53,$P$9:$P$64,),)</f>
        <v>MEL (West Wind) Limited</v>
      </c>
      <c r="AL53" s="169">
        <f t="shared" si="21"/>
        <v>45</v>
      </c>
      <c r="AM53" s="149" cm="1">
        <f t="array" ref="AM53">+INDEX($N$9:$N$64,MATCH(AL53,$P$9:$P$64,),)</f>
        <v>9.7911679999999987E-2</v>
      </c>
      <c r="AN53" s="147" cm="1">
        <f t="array" ref="AN53">+INDEX($O$9:$O$64,MATCH(AL53,$P$9:$P$64,),)</f>
        <v>2.179532587024196E-4</v>
      </c>
      <c r="AO53" s="165">
        <f t="shared" si="27"/>
        <v>0.99882406581042971</v>
      </c>
      <c r="AQ53" s="35" t="str" cm="1">
        <f t="array" ref="AQ53">+INDEX($C$9:$C$64,MATCH(AS53,$W$9:$W$64,),)</f>
        <v>Daiken Southland Limited</v>
      </c>
      <c r="AR53" s="35" t="str" cm="1">
        <f t="array" ref="AR53">+INDEX($B$9:$B$64,MATCH(AQ53,$C$9:$C$64,),)</f>
        <v>RAYN</v>
      </c>
      <c r="AS53" s="169">
        <f t="shared" si="22"/>
        <v>45</v>
      </c>
      <c r="AT53" s="149" cm="1">
        <f t="array" ref="AT53">+INDEX($F$9:$F$64,MATCH(AQ53,$C$9:$C$64,),)</f>
        <v>0.16574389</v>
      </c>
      <c r="AU53" s="149" cm="1">
        <f t="array" ref="AU53">+INDEX($J$9:$J$64,MATCH(AQ53,$C$9:$C$64,),)</f>
        <v>0.1997525269695786</v>
      </c>
      <c r="AV53" s="149" cm="1">
        <f t="array" ref="AV53">+INDEX($N$9:$N$64,MATCH(AQ53,$C$9:$C$64,),)</f>
        <v>0.46703029484878478</v>
      </c>
      <c r="AW53" s="149" cm="1">
        <f t="array" ref="AW53">+INDEX($R$9:$R$64,MATCH(AQ53,$C$9:$C$64,),)</f>
        <v>1.1713993797656936E-2</v>
      </c>
      <c r="AX53" s="149" cm="1">
        <f t="array" ref="AX53">+INDEX($U$9:$U$64,MATCH(AS53,$W$9:$W$64,),)</f>
        <v>0.84424070561602027</v>
      </c>
      <c r="AY53" s="147" cm="1">
        <f t="array" ref="AY53">+INDEX($V$9:$V$64,MATCH(AS53,$W$9:$W$64,),)</f>
        <v>1.0567998378397949E-3</v>
      </c>
      <c r="AZ53" s="165">
        <f t="shared" si="28"/>
        <v>0.99496306023390679</v>
      </c>
      <c r="BB53" s="169">
        <f t="shared" si="8"/>
        <v>40</v>
      </c>
      <c r="BC53" s="235">
        <f>+SUMIF(Inputs!$B$1583:$B$1797,'Analysis II'!AR53,Inputs!$E$1583:$E$1797)</f>
        <v>0.16574389</v>
      </c>
      <c r="BD53" s="149">
        <f>+SUMIF(Inputs!$B$1583:$B$1797,'Analysis II'!AR53,Inputs!$D$1583:$D$1797)</f>
        <v>0</v>
      </c>
      <c r="BE53" s="149">
        <f>+SUMIF(Inputs!$B$1583:$B$1797,'Analysis II'!AR53,Inputs!$C$1583:$C$1797)</f>
        <v>0.62470590000000004</v>
      </c>
      <c r="BF53" s="149">
        <f>+SUMIF(Inputs!$B$1583:$B$1797,'Analysis II'!AR53,Inputs!$F$1583:$F$1797)</f>
        <v>0</v>
      </c>
      <c r="BG53" s="195">
        <f t="shared" si="9"/>
        <v>0.79044979000000004</v>
      </c>
      <c r="BI53" s="194">
        <f t="shared" si="29"/>
        <v>5.379091561602023E-2</v>
      </c>
      <c r="BJ53" s="169">
        <f>+RANK(BI53,$BI$9:$BI$64)+COUNTIF($BI$9:BI53,BI53)-1</f>
        <v>35</v>
      </c>
      <c r="BL53" s="199">
        <f t="shared" si="3"/>
        <v>6.8051021452001689E-2</v>
      </c>
      <c r="BM53" s="169">
        <f>+IFERROR(RANK(BL53,$BL$9:$BL$64)+COUNTIF($BL$9:BL53,BL53)-1,"n/a")</f>
        <v>32</v>
      </c>
      <c r="BO53" s="35" t="str" cm="1">
        <f t="array" ref="BO53">+INDEX($AQ$9:$AQ$64,MATCH(BP53,$BJ$9:$BJ$64,),)</f>
        <v>Network Tasman Limited</v>
      </c>
      <c r="BP53" s="169">
        <f t="shared" si="23"/>
        <v>45</v>
      </c>
      <c r="BQ53" s="161" cm="1">
        <f t="array" ref="BQ53">+INDEX($BI$9:$BI$64,MATCH(BP53,$BJ$9:$BJ$64,),)</f>
        <v>-1.1092007808494859</v>
      </c>
      <c r="BS53" s="35" t="str" cm="1">
        <f t="array" ref="BS53">+INDEX($AQ$9:$AQ$64,MATCH(BT53,$BM$9:$BM$64,),)</f>
        <v>OMV New Zealand Production Ltd</v>
      </c>
      <c r="BT53" s="169">
        <f t="shared" si="24"/>
        <v>45</v>
      </c>
      <c r="BU53" s="201" cm="1">
        <f t="array" ref="BU53">+INDEX($BL$9:$BL$64,MATCH(BT53,$BM$9:$BM$64,),)</f>
        <v>-0.11749667426794566</v>
      </c>
      <c r="BV53" s="161" cm="1">
        <f t="array" ref="BV53">+INDEX($BQ$9:$BQ$65,MATCH(BS53,$BO$9:$BO$65,),)</f>
        <v>-0.14654961985211767</v>
      </c>
      <c r="BX53" s="35" t="str">
        <f t="shared" si="10"/>
        <v>Daiken Southland Limited</v>
      </c>
      <c r="BY53" s="162">
        <f t="shared" si="11"/>
        <v>0.79044979000000004</v>
      </c>
      <c r="BZ53" s="190">
        <f t="shared" si="12"/>
        <v>0</v>
      </c>
      <c r="CA53" s="162">
        <f t="shared" si="13"/>
        <v>-0.62470590000000004</v>
      </c>
      <c r="CB53" s="162">
        <f t="shared" si="14"/>
        <v>0</v>
      </c>
      <c r="CC53" s="162">
        <f t="shared" si="30"/>
        <v>0.1997525269695786</v>
      </c>
      <c r="CD53" s="162">
        <f t="shared" si="31"/>
        <v>0.46703029484878478</v>
      </c>
      <c r="CE53" s="162">
        <f t="shared" si="17"/>
        <v>1.1713993797656936E-2</v>
      </c>
      <c r="CF53" s="195">
        <f t="shared" si="18"/>
        <v>0.84424070561602027</v>
      </c>
    </row>
    <row r="54" spans="2:84" x14ac:dyDescent="0.35">
      <c r="B54" s="38" t="str">
        <f>+Inputs!B63</f>
        <v>TRUG</v>
      </c>
      <c r="C54" s="38" t="str">
        <f>+Inputs!C63</f>
        <v>Trustpower Limited</v>
      </c>
      <c r="D54" s="38" t="str">
        <f>+Inputs!D63</f>
        <v>Generator</v>
      </c>
      <c r="F54" s="150">
        <f>+Summary!E54</f>
        <v>0.78622065000000008</v>
      </c>
      <c r="G54" s="166">
        <f t="shared" si="4"/>
        <v>6.4835488365398188E-3</v>
      </c>
      <c r="H54" s="170">
        <f>RANK(F54,$F$9:$F$64)+COUNTIF($F$9:F54,F54)-1</f>
        <v>30</v>
      </c>
      <c r="J54" s="150">
        <f>+Summary!F54</f>
        <v>1.1349646367084043</v>
      </c>
      <c r="K54" s="166">
        <f t="shared" si="0"/>
        <v>4.9698742419474898E-3</v>
      </c>
      <c r="L54" s="170">
        <f>RANK(J54,$J$9:$J$64)+COUNTIF($J$9:J54,J54)-1</f>
        <v>24</v>
      </c>
      <c r="N54" s="150">
        <f>+Summary!G54</f>
        <v>3.4954212130444931E-2</v>
      </c>
      <c r="O54" s="166">
        <f t="shared" si="1"/>
        <v>7.780873986848268E-5</v>
      </c>
      <c r="P54" s="170">
        <f>RANK(N54,$N$9:$N$64)+COUNTIF($N$9:N54,N54)-1</f>
        <v>53</v>
      </c>
      <c r="R54" s="96">
        <f>+Summary!H54</f>
        <v>1.9413613259202909E-2</v>
      </c>
      <c r="S54" s="166">
        <f t="shared" si="5"/>
        <v>9.9244523566579534E-3</v>
      </c>
      <c r="U54" s="182">
        <f t="shared" si="6"/>
        <v>1.9755531120980523</v>
      </c>
      <c r="V54" s="166">
        <f t="shared" si="7"/>
        <v>2.4729489997591825E-3</v>
      </c>
      <c r="W54" s="170">
        <f>RANK(U54,$U$9:$U$64)+COUNTIF($U$9:U54,U54)-1</f>
        <v>36</v>
      </c>
      <c r="Y54" s="38" t="str" cm="1">
        <f t="array" ref="Y54">+INDEX($C$9:$C$64,MATCH(Z54,$H$9:$H$64,),)</f>
        <v>MEL (West Wind) Limited</v>
      </c>
      <c r="Z54" s="188">
        <f t="shared" si="19"/>
        <v>46</v>
      </c>
      <c r="AA54" s="153" cm="1">
        <f t="array" ref="AA54">+INDEX($F$9:$F$64,MATCH(Z54,$H$9:$H$64,),)</f>
        <v>0.10019955</v>
      </c>
      <c r="AB54" s="145" cm="1">
        <f t="array" ref="AB54">+INDEX($G$9:$G$64,MATCH(Z54,$H$9:$H$64,),)</f>
        <v>8.26293071575153E-4</v>
      </c>
      <c r="AC54" s="166">
        <f t="shared" si="25"/>
        <v>0.9952373407963826</v>
      </c>
      <c r="AE54" s="38" t="str" cm="1">
        <f t="array" ref="AE54">+INDEX($C$9:$C$64,MATCH(AF54,$L$9:$L$64,),)</f>
        <v>MEL (Te Apiti) Limited</v>
      </c>
      <c r="AF54" s="188">
        <f t="shared" si="20"/>
        <v>46</v>
      </c>
      <c r="AG54" s="153" cm="1">
        <f t="array" ref="AG54">+INDEX($J$9:$J$64,MATCH(AF54,$L$9:$L$64,),)</f>
        <v>0.15249690978711519</v>
      </c>
      <c r="AH54" s="145" cm="1">
        <f t="array" ref="AH54">+INDEX($K$9:$K$64,MATCH(AF54,$L$9:$L$64,),)</f>
        <v>6.6776570777181974E-4</v>
      </c>
      <c r="AI54" s="166">
        <f t="shared" si="26"/>
        <v>0.99684920782241349</v>
      </c>
      <c r="AK54" s="38" t="str" cm="1">
        <f t="array" ref="AK54">+INDEX($C$9:$C$64,MATCH(AL54,$P$9:$P$64,),)</f>
        <v>Mercury SPV Limited</v>
      </c>
      <c r="AL54" s="188">
        <f t="shared" si="21"/>
        <v>46</v>
      </c>
      <c r="AM54" s="153" cm="1">
        <f t="array" ref="AM54">+INDEX($N$9:$N$64,MATCH(AL54,$P$9:$P$64,),)</f>
        <v>9.7496800000000008E-2</v>
      </c>
      <c r="AN54" s="145" cm="1">
        <f t="array" ref="AN54">+INDEX($O$9:$O$64,MATCH(AL54,$P$9:$P$64,),)</f>
        <v>2.17029727945206E-4</v>
      </c>
      <c r="AO54" s="166">
        <f t="shared" si="27"/>
        <v>0.99904109553837495</v>
      </c>
      <c r="AQ54" s="38" t="str" cm="1">
        <f t="array" ref="AQ54">+INDEX($C$9:$C$64,MATCH(AS54,$W$9:$W$64,),)</f>
        <v>Nova Energy Limited</v>
      </c>
      <c r="AR54" s="38" t="str" cm="1">
        <f t="array" ref="AR54">+INDEX($B$9:$B$64,MATCH(AQ54,$C$9:$C$64,),)</f>
        <v>TBOP</v>
      </c>
      <c r="AS54" s="188">
        <f t="shared" si="22"/>
        <v>46</v>
      </c>
      <c r="AT54" s="153" cm="1">
        <f t="array" ref="AT54">+INDEX($F$9:$F$64,MATCH(AQ54,$C$9:$C$64,),)</f>
        <v>0.27667791000000003</v>
      </c>
      <c r="AU54" s="153" cm="1">
        <f t="array" ref="AU54">+INDEX($J$9:$J$64,MATCH(AQ54,$C$9:$C$64,),)</f>
        <v>6.5334860074102497E-2</v>
      </c>
      <c r="AV54" s="153" cm="1">
        <f t="array" ref="AV54">+INDEX($N$9:$N$64,MATCH(AQ54,$C$9:$C$64,),)</f>
        <v>0.36330984847009001</v>
      </c>
      <c r="AW54" s="153" cm="1">
        <f t="array" ref="AW54">+INDEX($R$9:$R$64,MATCH(AQ54,$C$9:$C$64,),)</f>
        <v>7.0069929727375451E-3</v>
      </c>
      <c r="AX54" s="153" cm="1">
        <f t="array" ref="AX54">+INDEX($U$9:$U$64,MATCH(AS54,$W$9:$W$64,),)</f>
        <v>0.71232961151693008</v>
      </c>
      <c r="AY54" s="145" cm="1">
        <f t="array" ref="AY54">+INDEX($V$9:$V$64,MATCH(AS54,$W$9:$W$64,),)</f>
        <v>8.9167676106103515E-4</v>
      </c>
      <c r="AZ54" s="166">
        <f t="shared" si="28"/>
        <v>0.99585473699496785</v>
      </c>
      <c r="BB54" s="188">
        <f t="shared" si="8"/>
        <v>44</v>
      </c>
      <c r="BC54" s="234">
        <f>+SUMIF(Inputs!$B$1583:$B$1797,'Analysis II'!AR54,Inputs!$E$1583:$E$1797)</f>
        <v>0.27667791000000003</v>
      </c>
      <c r="BD54" s="153">
        <f>+SUMIF(Inputs!$B$1583:$B$1797,'Analysis II'!AR54,Inputs!$D$1583:$D$1797)</f>
        <v>0</v>
      </c>
      <c r="BE54" s="153">
        <f>+SUMIF(Inputs!$B$1583:$B$1797,'Analysis II'!AR54,Inputs!$C$1583:$C$1797)</f>
        <v>0</v>
      </c>
      <c r="BF54" s="153">
        <f>+SUMIF(Inputs!$B$1583:$B$1797,'Analysis II'!AR54,Inputs!$F$1583:$F$1797)</f>
        <v>0</v>
      </c>
      <c r="BG54" s="192">
        <f t="shared" si="9"/>
        <v>0.27667791000000003</v>
      </c>
      <c r="BI54" s="196">
        <f t="shared" si="29"/>
        <v>0.43565170151693006</v>
      </c>
      <c r="BJ54" s="188">
        <f>+RANK(BI54,$BI$9:$BI$64)+COUNTIF($BI$9:BI54,BI54)-1</f>
        <v>25</v>
      </c>
      <c r="BL54" s="198">
        <f t="shared" si="3"/>
        <v>1.5745807155942808</v>
      </c>
      <c r="BM54" s="188">
        <f>+IFERROR(RANK(BL54,$BL$9:$BL$64)+COUNTIF($BL$9:BL54,BL54)-1,"n/a")</f>
        <v>14</v>
      </c>
      <c r="BO54" s="38" t="str" cm="1">
        <f t="array" ref="BO54">+INDEX($AQ$9:$AQ$64,MATCH(BP54,$BJ$9:$BJ$64,),)</f>
        <v>Marlborough Lines Limited</v>
      </c>
      <c r="BP54" s="188">
        <f t="shared" si="23"/>
        <v>46</v>
      </c>
      <c r="BQ54" s="163" cm="1">
        <f t="array" ref="BQ54">+INDEX($BI$9:$BI$64,MATCH(BP54,$BJ$9:$BJ$64,),)</f>
        <v>-1.2091863792993678</v>
      </c>
      <c r="BS54" s="38" t="str" cm="1">
        <f t="array" ref="BS54">+INDEX($AQ$9:$AQ$64,MATCH(BT54,$BM$9:$BM$64,),)</f>
        <v>Powerco Limited</v>
      </c>
      <c r="BT54" s="188">
        <f t="shared" si="24"/>
        <v>46</v>
      </c>
      <c r="BU54" s="200" cm="1">
        <f t="array" ref="BU54">+INDEX($BL$9:$BL$64,MATCH(BT54,$BM$9:$BM$64,),)</f>
        <v>-0.11847515452801557</v>
      </c>
      <c r="BV54" s="163" cm="1">
        <f t="array" ref="BV54">+INDEX($BQ$9:$BQ$65,MATCH(BS54,$BO$9:$BO$65,),)</f>
        <v>-10.924427139805431</v>
      </c>
      <c r="BX54" s="38" t="str">
        <f t="shared" si="10"/>
        <v>Nova Energy Limited</v>
      </c>
      <c r="BY54" s="156">
        <f t="shared" si="11"/>
        <v>0.27667791000000003</v>
      </c>
      <c r="BZ54" s="189">
        <f t="shared" si="12"/>
        <v>0</v>
      </c>
      <c r="CA54" s="156">
        <f t="shared" si="13"/>
        <v>0</v>
      </c>
      <c r="CB54" s="156">
        <f t="shared" si="14"/>
        <v>0</v>
      </c>
      <c r="CC54" s="156">
        <f t="shared" si="30"/>
        <v>6.5334860074102497E-2</v>
      </c>
      <c r="CD54" s="156">
        <f t="shared" si="31"/>
        <v>0.36330984847009001</v>
      </c>
      <c r="CE54" s="156">
        <f t="shared" si="17"/>
        <v>7.0069929727375451E-3</v>
      </c>
      <c r="CF54" s="192">
        <f t="shared" si="18"/>
        <v>0.71232961151693008</v>
      </c>
    </row>
    <row r="55" spans="2:84" x14ac:dyDescent="0.35">
      <c r="B55" s="35" t="str">
        <f>+Inputs!B64</f>
        <v>UNET</v>
      </c>
      <c r="C55" s="35" t="str">
        <f>+Inputs!C64</f>
        <v>Wellington Electricity Lines Limited</v>
      </c>
      <c r="D55" s="35" t="str">
        <f>+Inputs!D64</f>
        <v>Lines Business</v>
      </c>
      <c r="F55" s="151">
        <f>+Summary!E55</f>
        <v>8.17825107</v>
      </c>
      <c r="G55" s="167">
        <f t="shared" si="4"/>
        <v>6.7441741971327032E-2</v>
      </c>
      <c r="H55" s="171">
        <f>RANK(F55,$F$9:$F$64)+COUNTIF($F$9:F55,F55)-1</f>
        <v>4</v>
      </c>
      <c r="J55" s="151">
        <f>+Summary!F55</f>
        <v>7.6174405135855023</v>
      </c>
      <c r="K55" s="167">
        <f t="shared" si="0"/>
        <v>3.3355859886374836E-2</v>
      </c>
      <c r="L55" s="171">
        <f>RANK(J55,$J$9:$J$64)+COUNTIF($J$9:J55,J55)-1</f>
        <v>8</v>
      </c>
      <c r="N55" s="151">
        <f>+Summary!G55</f>
        <v>29.817214575999269</v>
      </c>
      <c r="O55" s="167">
        <f t="shared" si="1"/>
        <v>6.6373685777512209E-2</v>
      </c>
      <c r="P55" s="171">
        <f>RANK(N55,$N$9:$N$64)+COUNTIF($N$9:N55,N55)-1</f>
        <v>5</v>
      </c>
      <c r="R55" s="95">
        <f>+Summary!H55</f>
        <v>0.65517291171544045</v>
      </c>
      <c r="S55" s="167">
        <f t="shared" si="5"/>
        <v>1.436376163849773E-2</v>
      </c>
      <c r="U55" s="183">
        <f t="shared" si="6"/>
        <v>46.268079071300207</v>
      </c>
      <c r="V55" s="167">
        <f t="shared" si="7"/>
        <v>5.7917248166837285E-2</v>
      </c>
      <c r="W55" s="171">
        <f>RANK(U55,$U$9:$U$64)+COUNTIF($U$9:U55,U55)-1</f>
        <v>5</v>
      </c>
      <c r="Y55" s="35" t="str" cm="1">
        <f t="array" ref="Y55">+INDEX($C$9:$C$64,MATCH(Z55,$H$9:$H$64,),)</f>
        <v>Mercury SPV Limited</v>
      </c>
      <c r="Z55" s="169">
        <f t="shared" si="19"/>
        <v>47</v>
      </c>
      <c r="AA55" s="149" cm="1">
        <f t="array" ref="AA55">+INDEX($F$9:$F$64,MATCH(Z55,$H$9:$H$64,),)</f>
        <v>8.0190919999999999E-2</v>
      </c>
      <c r="AB55" s="147" cm="1">
        <f t="array" ref="AB55">+INDEX($G$9:$G$64,MATCH(Z55,$H$9:$H$64,),)</f>
        <v>6.6129240699421671E-4</v>
      </c>
      <c r="AC55" s="165">
        <f t="shared" si="25"/>
        <v>0.99589863320337679</v>
      </c>
      <c r="AE55" s="35" t="str" cm="1">
        <f t="array" ref="AE55">+INDEX($C$9:$C$64,MATCH(AF55,$L$9:$L$64,),)</f>
        <v>Beach Energy Resources NZ (Holdings) Ltd</v>
      </c>
      <c r="AF55" s="169">
        <f t="shared" si="20"/>
        <v>47</v>
      </c>
      <c r="AG55" s="149" cm="1">
        <f t="array" ref="AG55">+INDEX($J$9:$J$64,MATCH(AF55,$L$9:$L$64,),)</f>
        <v>0.15006499225355766</v>
      </c>
      <c r="AH55" s="147" cm="1">
        <f t="array" ref="AH55">+INDEX($K$9:$K$64,MATCH(AF55,$L$9:$L$64,),)</f>
        <v>6.5711663209346157E-4</v>
      </c>
      <c r="AI55" s="165">
        <f t="shared" si="26"/>
        <v>0.99750632445450693</v>
      </c>
      <c r="AK55" s="35" t="str" cm="1">
        <f t="array" ref="AK55">+INDEX($C$9:$C$64,MATCH(AL55,$P$9:$P$64,),)</f>
        <v>Southdown Cogeneration Ltd</v>
      </c>
      <c r="AL55" s="169">
        <f t="shared" si="21"/>
        <v>47</v>
      </c>
      <c r="AM55" s="149" cm="1">
        <f t="array" ref="AM55">+INDEX($N$9:$N$64,MATCH(AL55,$P$9:$P$64,),)</f>
        <v>9.4903799999999996E-2</v>
      </c>
      <c r="AN55" s="147" cm="1">
        <f t="array" ref="AN55">+INDEX($O$9:$O$64,MATCH(AL55,$P$9:$P$64,),)</f>
        <v>2.112576607126207E-4</v>
      </c>
      <c r="AO55" s="165">
        <f t="shared" si="27"/>
        <v>0.99925235319908756</v>
      </c>
      <c r="AQ55" s="35" t="str" cm="1">
        <f t="array" ref="AQ55">+INDEX($C$9:$C$64,MATCH(AS55,$W$9:$W$64,),)</f>
        <v>Beach Energy Resources NZ (Holdings) Ltd</v>
      </c>
      <c r="AR55" s="35" t="str" cm="1">
        <f t="array" ref="AR55">+INDEX($B$9:$B$64,MATCH(AQ55,$C$9:$C$64,),)</f>
        <v>KUPE</v>
      </c>
      <c r="AS55" s="169">
        <f t="shared" si="22"/>
        <v>47</v>
      </c>
      <c r="AT55" s="149" cm="1">
        <f t="array" ref="AT55">+INDEX($F$9:$F$64,MATCH(AQ55,$C$9:$C$64,),)</f>
        <v>7.4973479999999995E-2</v>
      </c>
      <c r="AU55" s="149" cm="1">
        <f t="array" ref="AU55">+INDEX($J$9:$J$64,MATCH(AQ55,$C$9:$C$64,),)</f>
        <v>0.15006499225355766</v>
      </c>
      <c r="AV55" s="149" cm="1">
        <f t="array" ref="AV55">+INDEX($N$9:$N$64,MATCH(AQ55,$C$9:$C$64,),)</f>
        <v>0.46592973814453104</v>
      </c>
      <c r="AW55" s="149" cm="1">
        <f t="array" ref="AW55">+INDEX($R$9:$R$64,MATCH(AQ55,$C$9:$C$64,),)</f>
        <v>1.0562067876993597E-2</v>
      </c>
      <c r="AX55" s="149" cm="1">
        <f t="array" ref="AX55">+INDEX($U$9:$U$64,MATCH(AS55,$W$9:$W$64,),)</f>
        <v>0.7015302782750823</v>
      </c>
      <c r="AY55" s="147" cm="1">
        <f t="array" ref="AY55">+INDEX($V$9:$V$64,MATCH(AS55,$W$9:$W$64,),)</f>
        <v>8.7815842021008665E-4</v>
      </c>
      <c r="AZ55" s="165">
        <f t="shared" si="28"/>
        <v>0.99673289541517796</v>
      </c>
      <c r="BB55" s="169">
        <f t="shared" si="8"/>
        <v>39</v>
      </c>
      <c r="BC55" s="235">
        <f>+SUMIF(Inputs!$B$1583:$B$1797,'Analysis II'!AR55,Inputs!$E$1583:$E$1797)</f>
        <v>7.4973479999999995E-2</v>
      </c>
      <c r="BD55" s="149">
        <f>+SUMIF(Inputs!$B$1583:$B$1797,'Analysis II'!AR55,Inputs!$D$1583:$D$1797)</f>
        <v>0</v>
      </c>
      <c r="BE55" s="149">
        <f>+SUMIF(Inputs!$B$1583:$B$1797,'Analysis II'!AR55,Inputs!$C$1583:$C$1797)</f>
        <v>0.80927364000000002</v>
      </c>
      <c r="BF55" s="149">
        <f>+SUMIF(Inputs!$B$1583:$B$1797,'Analysis II'!AR55,Inputs!$F$1583:$F$1797)</f>
        <v>0</v>
      </c>
      <c r="BG55" s="195">
        <f t="shared" si="9"/>
        <v>0.88424712000000005</v>
      </c>
      <c r="BI55" s="194">
        <f t="shared" si="29"/>
        <v>-0.18271684172491776</v>
      </c>
      <c r="BJ55" s="169">
        <f>+RANK(BI55,$BI$9:$BI$64)+COUNTIF($BI$9:BI55,BI55)-1</f>
        <v>41</v>
      </c>
      <c r="BL55" s="199">
        <f>+IFERROR(BI55/BG55,"n/a")</f>
        <v>-0.20663549543131987</v>
      </c>
      <c r="BM55" s="169">
        <f>+IFERROR(RANK(BL55,$BL$9:$BL$64)+COUNTIF($BL$9:BL55,BL55)-1,"n/a")</f>
        <v>53</v>
      </c>
      <c r="BO55" s="35" t="str" cm="1">
        <f t="array" ref="BO55">+INDEX($AQ$9:$AQ$64,MATCH(BP55,$BJ$9:$BJ$64,),)</f>
        <v>Waipa Networks Limited</v>
      </c>
      <c r="BP55" s="169">
        <f t="shared" si="23"/>
        <v>47</v>
      </c>
      <c r="BQ55" s="161" cm="1">
        <f t="array" ref="BQ55">+INDEX($BI$9:$BI$64,MATCH(BP55,$BJ$9:$BJ$64,),)</f>
        <v>-1.3985275167091507</v>
      </c>
      <c r="BS55" s="35" t="str" cm="1">
        <f t="array" ref="BS55">+INDEX($AQ$9:$AQ$64,MATCH(BT55,$BM$9:$BM$64,),)</f>
        <v>Orion New Zealand Limited</v>
      </c>
      <c r="BT55" s="169">
        <f t="shared" si="24"/>
        <v>47</v>
      </c>
      <c r="BU55" s="201" cm="1">
        <f t="array" ref="BU55">+INDEX($BL$9:$BL$64,MATCH(BT55,$BM$9:$BM$64,),)</f>
        <v>-0.13148366184099841</v>
      </c>
      <c r="BV55" s="161" cm="1">
        <f t="array" ref="BV55">+INDEX($BQ$9:$BQ$65,MATCH(BS55,$BO$9:$BO$65,),)</f>
        <v>-8.0988794669728676</v>
      </c>
      <c r="BX55" s="35" t="str">
        <f t="shared" si="10"/>
        <v>Beach Energy Resources NZ (Holdings) Ltd</v>
      </c>
      <c r="BY55" s="162">
        <f t="shared" si="11"/>
        <v>0.88424712000000005</v>
      </c>
      <c r="BZ55" s="190">
        <f t="shared" si="12"/>
        <v>0</v>
      </c>
      <c r="CA55" s="162">
        <f t="shared" si="13"/>
        <v>-0.80927364000000002</v>
      </c>
      <c r="CB55" s="162">
        <f t="shared" si="14"/>
        <v>0</v>
      </c>
      <c r="CC55" s="162">
        <f t="shared" si="30"/>
        <v>0.15006499225355766</v>
      </c>
      <c r="CD55" s="162">
        <f t="shared" si="31"/>
        <v>0.46592973814453104</v>
      </c>
      <c r="CE55" s="162">
        <f t="shared" si="17"/>
        <v>1.0562067876993597E-2</v>
      </c>
      <c r="CF55" s="195">
        <f t="shared" si="18"/>
        <v>0.7015302782750823</v>
      </c>
    </row>
    <row r="56" spans="2:84" x14ac:dyDescent="0.35">
      <c r="B56" s="38" t="str">
        <f>+Inputs!B65</f>
        <v>UNIS</v>
      </c>
      <c r="C56" s="38" t="str">
        <f>+Inputs!C65</f>
        <v>Unison Networks Limited</v>
      </c>
      <c r="D56" s="38" t="str">
        <f>+Inputs!D65</f>
        <v>Lines Business</v>
      </c>
      <c r="F56" s="150">
        <f>+Summary!E56</f>
        <v>5.6398092799999997</v>
      </c>
      <c r="G56" s="166">
        <f t="shared" si="4"/>
        <v>4.6508545528091215E-2</v>
      </c>
      <c r="H56" s="170">
        <f>RANK(F56,$F$9:$F$64)+COUNTIF($F$9:F56,F56)-1</f>
        <v>5</v>
      </c>
      <c r="J56" s="150">
        <f>+Summary!F56</f>
        <v>2.1562034316376164</v>
      </c>
      <c r="K56" s="166">
        <f t="shared" si="0"/>
        <v>9.4417566404298037E-3</v>
      </c>
      <c r="L56" s="170">
        <f>RANK(J56,$J$9:$J$64)+COUNTIF($J$9:J56,J56)-1</f>
        <v>16</v>
      </c>
      <c r="N56" s="150">
        <f>+Summary!G56</f>
        <v>18.813539616127056</v>
      </c>
      <c r="O56" s="166">
        <f t="shared" si="1"/>
        <v>4.187929639305505E-2</v>
      </c>
      <c r="P56" s="170">
        <f>RANK(N56,$N$9:$N$64)+COUNTIF($N$9:N56,N56)-1</f>
        <v>6</v>
      </c>
      <c r="R56" s="96">
        <f>+Summary!H56</f>
        <v>0.37099119138091363</v>
      </c>
      <c r="S56" s="166">
        <f t="shared" si="5"/>
        <v>1.3942030546444606E-2</v>
      </c>
      <c r="U56" s="182">
        <f t="shared" si="6"/>
        <v>26.980543519145584</v>
      </c>
      <c r="V56" s="166">
        <f t="shared" si="7"/>
        <v>3.3773583559984083E-2</v>
      </c>
      <c r="W56" s="170">
        <f>RANK(U56,$U$9:$U$64)+COUNTIF($U$9:U56,U56)-1</f>
        <v>8</v>
      </c>
      <c r="Y56" s="38" t="str" cm="1">
        <f t="array" ref="Y56">+INDEX($C$9:$C$64,MATCH(Z56,$H$9:$H$64,),)</f>
        <v>Nelson Electricity Ltd</v>
      </c>
      <c r="Z56" s="188">
        <f t="shared" si="19"/>
        <v>48</v>
      </c>
      <c r="AA56" s="153" cm="1">
        <f t="array" ref="AA56">+INDEX($F$9:$F$64,MATCH(Z56,$H$9:$H$64,),)</f>
        <v>7.57988E-2</v>
      </c>
      <c r="AB56" s="145" cm="1">
        <f t="array" ref="AB56">+INDEX($G$9:$G$64,MATCH(Z56,$H$9:$H$64,),)</f>
        <v>6.2507289976562481E-4</v>
      </c>
      <c r="AC56" s="166">
        <f t="shared" si="25"/>
        <v>0.99652370610314245</v>
      </c>
      <c r="AE56" s="38" t="str" cm="1">
        <f t="array" ref="AE56">+INDEX($C$9:$C$64,MATCH(AF56,$L$9:$L$64,),)</f>
        <v>Buller Electricity Ltd</v>
      </c>
      <c r="AF56" s="188">
        <f t="shared" si="20"/>
        <v>48</v>
      </c>
      <c r="AG56" s="153" cm="1">
        <f t="array" ref="AG56">+INDEX($J$9:$J$64,MATCH(AF56,$L$9:$L$64,),)</f>
        <v>0.13874857817537373</v>
      </c>
      <c r="AH56" s="145" cm="1">
        <f t="array" ref="AH56">+INDEX($K$9:$K$64,MATCH(AF56,$L$9:$L$64,),)</f>
        <v>6.075634098878012E-4</v>
      </c>
      <c r="AI56" s="166">
        <f t="shared" si="26"/>
        <v>0.9981138878643947</v>
      </c>
      <c r="AK56" s="38" t="str" cm="1">
        <f t="array" ref="AK56">+INDEX($C$9:$C$64,MATCH(AL56,$P$9:$P$64,),)</f>
        <v>Todd Generation Taranaki Limited</v>
      </c>
      <c r="AL56" s="188">
        <f t="shared" si="21"/>
        <v>48</v>
      </c>
      <c r="AM56" s="153" cm="1">
        <f t="array" ref="AM56">+INDEX($N$9:$N$64,MATCH(AL56,$P$9:$P$64,),)</f>
        <v>7.0361933366088827E-2</v>
      </c>
      <c r="AN56" s="145" cm="1">
        <f t="array" ref="AN56">+INDEX($O$9:$O$64,MATCH(AL56,$P$9:$P$64,),)</f>
        <v>1.566269996157922E-4</v>
      </c>
      <c r="AO56" s="166">
        <f t="shared" si="27"/>
        <v>0.99940898019870339</v>
      </c>
      <c r="AQ56" s="38" t="str" cm="1">
        <f t="array" ref="AQ56">+INDEX($C$9:$C$64,MATCH(AS56,$W$9:$W$64,),)</f>
        <v>MEL (West Wind) Limited</v>
      </c>
      <c r="AR56" s="38" t="str" cm="1">
        <f t="array" ref="AR56">+INDEX($B$9:$B$64,MATCH(AQ56,$C$9:$C$64,),)</f>
        <v>MELW</v>
      </c>
      <c r="AS56" s="188">
        <f t="shared" si="22"/>
        <v>48</v>
      </c>
      <c r="AT56" s="153" cm="1">
        <f t="array" ref="AT56">+INDEX($F$9:$F$64,MATCH(AQ56,$C$9:$C$64,),)</f>
        <v>0.10019955</v>
      </c>
      <c r="AU56" s="153" cm="1">
        <f t="array" ref="AU56">+INDEX($J$9:$J$64,MATCH(AQ56,$C$9:$C$64,),)</f>
        <v>0.42042361419677954</v>
      </c>
      <c r="AV56" s="153" cm="1">
        <f t="array" ref="AV56">+INDEX($N$9:$N$64,MATCH(AQ56,$C$9:$C$64,),)</f>
        <v>9.7911679999999987E-2</v>
      </c>
      <c r="AW56" s="153" cm="1">
        <f t="array" ref="AW56">+INDEX($R$9:$R$64,MATCH(AQ56,$C$9:$C$64,),)</f>
        <v>6.1352978406141491E-3</v>
      </c>
      <c r="AX56" s="153" cm="1">
        <f t="array" ref="AX56">+INDEX($U$9:$U$64,MATCH(AS56,$W$9:$W$64,),)</f>
        <v>0.62467014203739368</v>
      </c>
      <c r="AY56" s="145" cm="1">
        <f t="array" ref="AY56">+INDEX($V$9:$V$64,MATCH(AS56,$W$9:$W$64,),)</f>
        <v>7.8194678415415214E-4</v>
      </c>
      <c r="AZ56" s="166">
        <f t="shared" si="28"/>
        <v>0.99751484219933206</v>
      </c>
      <c r="BB56" s="188">
        <f t="shared" si="8"/>
        <v>48</v>
      </c>
      <c r="BC56" s="234">
        <f>+SUMIF(Inputs!$B$1583:$B$1797,'Analysis II'!AR56,Inputs!$E$1583:$E$1797)</f>
        <v>0.10019955</v>
      </c>
      <c r="BD56" s="153">
        <f>+SUMIF(Inputs!$B$1583:$B$1797,'Analysis II'!AR56,Inputs!$D$1583:$D$1797)</f>
        <v>0</v>
      </c>
      <c r="BE56" s="153">
        <f>+SUMIF(Inputs!$B$1583:$B$1797,'Analysis II'!AR56,Inputs!$C$1583:$C$1797)</f>
        <v>1.5593129999999998E-2</v>
      </c>
      <c r="BF56" s="153">
        <f>+SUMIF(Inputs!$B$1583:$B$1797,'Analysis II'!AR56,Inputs!$F$1583:$F$1797)</f>
        <v>0</v>
      </c>
      <c r="BG56" s="192">
        <f t="shared" si="9"/>
        <v>0.11579268</v>
      </c>
      <c r="BI56" s="196">
        <f t="shared" si="29"/>
        <v>0.5088774620373937</v>
      </c>
      <c r="BJ56" s="188">
        <f>+RANK(BI56,$BI$9:$BI$64)+COUNTIF($BI$9:BI56,BI56)-1</f>
        <v>23</v>
      </c>
      <c r="BL56" s="198">
        <f t="shared" ref="BL56:BL64" si="32">+IFERROR(BI56/BG56,"n/a")</f>
        <v>4.3947291144603762</v>
      </c>
      <c r="BM56" s="188">
        <f>+IFERROR(RANK(BL56,$BL$9:$BL$64)+COUNTIF($BL$9:BL56,BL56)-1,"n/a")</f>
        <v>4</v>
      </c>
      <c r="BO56" s="38" t="str" cm="1">
        <f t="array" ref="BO56">+INDEX($AQ$9:$AQ$64,MATCH(BP56,$BJ$9:$BJ$64,),)</f>
        <v>Eastland Network Limited</v>
      </c>
      <c r="BP56" s="188">
        <f t="shared" si="23"/>
        <v>48</v>
      </c>
      <c r="BQ56" s="163" cm="1">
        <f t="array" ref="BQ56">+INDEX($BI$9:$BI$64,MATCH(BP56,$BJ$9:$BJ$64,),)</f>
        <v>-1.4866567263148207</v>
      </c>
      <c r="BS56" s="38" t="str" cm="1">
        <f t="array" ref="BS56">+INDEX($AQ$9:$AQ$64,MATCH(BT56,$BM$9:$BM$64,),)</f>
        <v>Wellington Electricity Lines Limited</v>
      </c>
      <c r="BT56" s="188">
        <f t="shared" si="24"/>
        <v>48</v>
      </c>
      <c r="BU56" s="200" cm="1">
        <f t="array" ref="BU56">+INDEX($BL$9:$BL$64,MATCH(BT56,$BM$9:$BM$64,),)</f>
        <v>-0.14907232744245513</v>
      </c>
      <c r="BV56" s="163" cm="1">
        <f t="array" ref="BV56">+INDEX($BQ$9:$BQ$65,MATCH(BS56,$BO$9:$BO$65,),)</f>
        <v>-8.1056127986998021</v>
      </c>
      <c r="BX56" s="38" t="str">
        <f t="shared" si="10"/>
        <v>MEL (West Wind) Limited</v>
      </c>
      <c r="BY56" s="156">
        <f t="shared" si="11"/>
        <v>0.11579268</v>
      </c>
      <c r="BZ56" s="189">
        <f t="shared" si="12"/>
        <v>0</v>
      </c>
      <c r="CA56" s="156">
        <f t="shared" si="13"/>
        <v>-1.5593129999999998E-2</v>
      </c>
      <c r="CB56" s="156">
        <f t="shared" si="14"/>
        <v>0</v>
      </c>
      <c r="CC56" s="156">
        <f t="shared" si="30"/>
        <v>0.42042361419677954</v>
      </c>
      <c r="CD56" s="156">
        <f t="shared" si="31"/>
        <v>9.7911679999999987E-2</v>
      </c>
      <c r="CE56" s="156">
        <f t="shared" si="17"/>
        <v>6.1352978406141491E-3</v>
      </c>
      <c r="CF56" s="192">
        <f t="shared" si="18"/>
        <v>0.62467014203739368</v>
      </c>
    </row>
    <row r="57" spans="2:84" x14ac:dyDescent="0.35">
      <c r="B57" s="35" t="str">
        <f>+Inputs!B66</f>
        <v>VECT</v>
      </c>
      <c r="C57" s="35" t="str">
        <f>+Inputs!C66</f>
        <v>Vector Limited</v>
      </c>
      <c r="D57" s="35" t="str">
        <f>+Inputs!D66</f>
        <v>Lines Business</v>
      </c>
      <c r="F57" s="151">
        <f>+Summary!E57</f>
        <v>13.150265010000002</v>
      </c>
      <c r="G57" s="167">
        <f t="shared" si="4"/>
        <v>0.10844333000637391</v>
      </c>
      <c r="H57" s="171">
        <f>RANK(F57,$F$9:$F$64)+COUNTIF($F$9:F57,F57)-1</f>
        <v>3</v>
      </c>
      <c r="J57" s="151">
        <f>+Summary!F57</f>
        <v>55.682669990997447</v>
      </c>
      <c r="K57" s="167">
        <f t="shared" si="0"/>
        <v>0.24382774437246171</v>
      </c>
      <c r="L57" s="171">
        <f>RANK(J57,$J$9:$J$64)+COUNTIF($J$9:J57,J57)-1</f>
        <v>1</v>
      </c>
      <c r="N57" s="151">
        <f>+Summary!G57</f>
        <v>108.15525699319035</v>
      </c>
      <c r="O57" s="167">
        <f t="shared" si="1"/>
        <v>0.24075565558126971</v>
      </c>
      <c r="P57" s="171">
        <f>RANK(N57,$N$9:$N$64)+COUNTIF($N$9:N57,N57)-1</f>
        <v>1</v>
      </c>
      <c r="R57" s="95">
        <f>+Summary!H57</f>
        <v>2.9052592012003275</v>
      </c>
      <c r="S57" s="167">
        <f t="shared" si="5"/>
        <v>1.6414988867142766E-2</v>
      </c>
      <c r="U57" s="183">
        <f t="shared" si="6"/>
        <v>179.89345119538811</v>
      </c>
      <c r="V57" s="167">
        <f t="shared" si="7"/>
        <v>0.22518621619056847</v>
      </c>
      <c r="W57" s="171">
        <f>RANK(U57,$U$9:$U$64)+COUNTIF($U$9:U57,U57)-1</f>
        <v>1</v>
      </c>
      <c r="Y57" s="35" t="str" cm="1">
        <f t="array" ref="Y57">+INDEX($C$9:$C$64,MATCH(Z57,$H$9:$H$64,),)</f>
        <v>Beach Energy Resources NZ (Holdings) Ltd</v>
      </c>
      <c r="Z57" s="169">
        <f t="shared" si="19"/>
        <v>49</v>
      </c>
      <c r="AA57" s="149" cm="1">
        <f t="array" ref="AA57">+INDEX($F$9:$F$64,MATCH(Z57,$H$9:$H$64,),)</f>
        <v>7.4973479999999995E-2</v>
      </c>
      <c r="AB57" s="147" cm="1">
        <f t="array" ref="AB57">+INDEX($G$9:$G$64,MATCH(Z57,$H$9:$H$64,),)</f>
        <v>6.1826691912167571E-4</v>
      </c>
      <c r="AC57" s="165">
        <f t="shared" si="25"/>
        <v>0.99714197302226415</v>
      </c>
      <c r="AE57" s="35" t="str" cm="1">
        <f t="array" ref="AE57">+INDEX($C$9:$C$64,MATCH(AF57,$L$9:$L$64,),)</f>
        <v>Methanex New Zealand Ltd</v>
      </c>
      <c r="AF57" s="169">
        <f t="shared" si="20"/>
        <v>49</v>
      </c>
      <c r="AG57" s="149" cm="1">
        <f t="array" ref="AG57">+INDEX($J$9:$J$64,MATCH(AF57,$L$9:$L$64,),)</f>
        <v>0.12863253612654721</v>
      </c>
      <c r="AH57" s="147" cm="1">
        <f t="array" ref="AH57">+INDEX($K$9:$K$64,MATCH(AF57,$L$9:$L$64,),)</f>
        <v>5.6326647306452861E-4</v>
      </c>
      <c r="AI57" s="165">
        <f t="shared" si="26"/>
        <v>0.99867715433745918</v>
      </c>
      <c r="AK57" s="35" t="str" cm="1">
        <f t="array" ref="AK57">+INDEX($C$9:$C$64,MATCH(AL57,$P$9:$P$64,),)</f>
        <v>Waverley Wind Farm</v>
      </c>
      <c r="AL57" s="169">
        <f t="shared" si="21"/>
        <v>49</v>
      </c>
      <c r="AM57" s="149" cm="1">
        <f t="array" ref="AM57">+INDEX($N$9:$N$64,MATCH(AL57,$P$9:$P$64,),)</f>
        <v>5.709786E-2</v>
      </c>
      <c r="AN57" s="147" cm="1">
        <f t="array" ref="AN57">+INDEX($O$9:$O$64,MATCH(AL57,$P$9:$P$64,),)</f>
        <v>1.2710092046152755E-4</v>
      </c>
      <c r="AO57" s="165">
        <f t="shared" si="27"/>
        <v>0.99953608111916492</v>
      </c>
      <c r="AQ57" s="35" t="str" cm="1">
        <f t="array" ref="AQ57">+INDEX($C$9:$C$64,MATCH(AS57,$W$9:$W$64,),)</f>
        <v>Mercury SPV Limited</v>
      </c>
      <c r="AR57" s="35" t="str" cm="1">
        <f t="array" ref="AR57">+INDEX($B$9:$B$64,MATCH(AQ57,$C$9:$C$64,),)</f>
        <v>MSVP</v>
      </c>
      <c r="AS57" s="169">
        <f t="shared" si="22"/>
        <v>49</v>
      </c>
      <c r="AT57" s="149" cm="1">
        <f t="array" ref="AT57">+INDEX($F$9:$F$64,MATCH(AQ57,$C$9:$C$64,),)</f>
        <v>8.0190919999999999E-2</v>
      </c>
      <c r="AU57" s="149" cm="1">
        <f t="array" ref="AU57">+INDEX($J$9:$J$64,MATCH(AQ57,$C$9:$C$64,),)</f>
        <v>0.3901674771671193</v>
      </c>
      <c r="AV57" s="149" cm="1">
        <f t="array" ref="AV57">+INDEX($N$9:$N$64,MATCH(AQ57,$C$9:$C$64,),)</f>
        <v>9.7496800000000008E-2</v>
      </c>
      <c r="AW57" s="149" cm="1">
        <f t="array" ref="AW57">+INDEX($R$9:$R$64,MATCH(AQ57,$C$9:$C$64,),)</f>
        <v>6.1254021452286211E-3</v>
      </c>
      <c r="AX57" s="149" cm="1">
        <f t="array" ref="AX57">+INDEX($U$9:$U$64,MATCH(AS57,$W$9:$W$64,),)</f>
        <v>0.57398059931234791</v>
      </c>
      <c r="AY57" s="147" cm="1">
        <f t="array" ref="AY57">+INDEX($V$9:$V$64,MATCH(AS57,$W$9:$W$64,),)</f>
        <v>7.1849485607765166E-4</v>
      </c>
      <c r="AZ57" s="165">
        <f t="shared" si="28"/>
        <v>0.99823333705540973</v>
      </c>
      <c r="BB57" s="169">
        <f t="shared" si="8"/>
        <v>49</v>
      </c>
      <c r="BC57" s="235">
        <f>+SUMIF(Inputs!$B$1583:$B$1797,'Analysis II'!AR57,Inputs!$E$1583:$E$1797)</f>
        <v>8.0190919999999999E-2</v>
      </c>
      <c r="BD57" s="149">
        <f>+SUMIF(Inputs!$B$1583:$B$1797,'Analysis II'!AR57,Inputs!$D$1583:$D$1797)</f>
        <v>0</v>
      </c>
      <c r="BE57" s="149">
        <f>+SUMIF(Inputs!$B$1583:$B$1797,'Analysis II'!AR57,Inputs!$C$1583:$C$1797)</f>
        <v>0</v>
      </c>
      <c r="BF57" s="149">
        <f>+SUMIF(Inputs!$B$1583:$B$1797,'Analysis II'!AR57,Inputs!$F$1583:$F$1797)</f>
        <v>0</v>
      </c>
      <c r="BG57" s="195">
        <f t="shared" si="9"/>
        <v>8.0190919999999999E-2</v>
      </c>
      <c r="BI57" s="194">
        <f t="shared" si="29"/>
        <v>0.49378967931234791</v>
      </c>
      <c r="BJ57" s="169">
        <f>+RANK(BI57,$BI$9:$BI$64)+COUNTIF($BI$9:BI57,BI57)-1</f>
        <v>24</v>
      </c>
      <c r="BL57" s="199">
        <f t="shared" si="32"/>
        <v>6.1576756983502356</v>
      </c>
      <c r="BM57" s="169">
        <f>+IFERROR(RANK(BL57,$BL$9:$BL$64)+COUNTIF($BL$9:BL57,BL57)-1,"n/a")</f>
        <v>2</v>
      </c>
      <c r="BO57" s="35" t="str" cm="1">
        <f t="array" ref="BO57">+INDEX($AQ$9:$AQ$64,MATCH(BP57,$BJ$9:$BJ$64,),)</f>
        <v>Powernet Ltd</v>
      </c>
      <c r="BP57" s="169">
        <f t="shared" si="23"/>
        <v>49</v>
      </c>
      <c r="BQ57" s="161" cm="1">
        <f t="array" ref="BQ57">+INDEX($BI$9:$BI$64,MATCH(BP57,$BJ$9:$BJ$64,),)</f>
        <v>-2.000892014003508</v>
      </c>
      <c r="BS57" s="35" t="str" cm="1">
        <f t="array" ref="BS57">+INDEX($AQ$9:$AQ$64,MATCH(BT57,$BM$9:$BM$64,),)</f>
        <v>Centralines Limited</v>
      </c>
      <c r="BT57" s="169">
        <f t="shared" si="24"/>
        <v>49</v>
      </c>
      <c r="BU57" s="201" cm="1">
        <f t="array" ref="BU57">+INDEX($BL$9:$BL$64,MATCH(BT57,$BM$9:$BM$64,),)</f>
        <v>-0.16999670821953802</v>
      </c>
      <c r="BV57" s="161" cm="1">
        <f t="array" ref="BV57">+INDEX($BQ$9:$BQ$65,MATCH(BS57,$BO$9:$BO$65,),)</f>
        <v>-0.45127706276598145</v>
      </c>
      <c r="BX57" s="35" t="str">
        <f t="shared" si="10"/>
        <v>Mercury SPV Limited</v>
      </c>
      <c r="BY57" s="162">
        <f t="shared" si="11"/>
        <v>8.0190919999999999E-2</v>
      </c>
      <c r="BZ57" s="190">
        <f t="shared" si="12"/>
        <v>0</v>
      </c>
      <c r="CA57" s="162">
        <f t="shared" si="13"/>
        <v>0</v>
      </c>
      <c r="CB57" s="162">
        <f t="shared" si="14"/>
        <v>0</v>
      </c>
      <c r="CC57" s="162">
        <f t="shared" si="30"/>
        <v>0.3901674771671193</v>
      </c>
      <c r="CD57" s="162">
        <f t="shared" si="31"/>
        <v>9.7496800000000008E-2</v>
      </c>
      <c r="CE57" s="162">
        <f t="shared" si="17"/>
        <v>6.1254021452286211E-3</v>
      </c>
      <c r="CF57" s="195">
        <f t="shared" si="18"/>
        <v>0.57398059931234791</v>
      </c>
    </row>
    <row r="58" spans="2:84" x14ac:dyDescent="0.35">
      <c r="B58" s="38" t="str">
        <f>+Inputs!B67</f>
        <v>WAIP</v>
      </c>
      <c r="C58" s="38" t="str">
        <f>+Inputs!C67</f>
        <v>Waipa Networks Limited</v>
      </c>
      <c r="D58" s="38" t="str">
        <f>+Inputs!D67</f>
        <v>Lines Business</v>
      </c>
      <c r="F58" s="150">
        <f>+Summary!E58</f>
        <v>1.1683198099999998</v>
      </c>
      <c r="G58" s="166">
        <f t="shared" si="4"/>
        <v>9.6345199592912257E-3</v>
      </c>
      <c r="H58" s="170">
        <f>RANK(F58,$F$9:$F$64)+COUNTIF($F$9:F58,F58)-1</f>
        <v>23</v>
      </c>
      <c r="J58" s="150">
        <f>+Summary!F58</f>
        <v>1.1764187417234051</v>
      </c>
      <c r="K58" s="166">
        <f t="shared" si="0"/>
        <v>5.1513968040376515E-3</v>
      </c>
      <c r="L58" s="170">
        <f>RANK(J58,$J$9:$J$64)+COUNTIF($J$9:J58,J58)-1</f>
        <v>23</v>
      </c>
      <c r="N58" s="150">
        <f>+Summary!G58</f>
        <v>3.8582481102139123</v>
      </c>
      <c r="O58" s="166">
        <f t="shared" si="1"/>
        <v>8.5885335488429422E-3</v>
      </c>
      <c r="P58" s="170">
        <f>RANK(N58,$N$9:$N$64)+COUNTIF($N$9:N58,N58)-1</f>
        <v>22</v>
      </c>
      <c r="R58" s="96">
        <f>+Summary!H58</f>
        <v>8.924519135353251E-2</v>
      </c>
      <c r="S58" s="166">
        <f t="shared" si="5"/>
        <v>1.4387454982155212E-2</v>
      </c>
      <c r="U58" s="182">
        <f t="shared" si="6"/>
        <v>6.2922318532908497</v>
      </c>
      <c r="V58" s="166">
        <f t="shared" si="7"/>
        <v>7.8764617223189941E-3</v>
      </c>
      <c r="W58" s="170">
        <f>RANK(U58,$U$9:$U$64)+COUNTIF($U$9:U58,U58)-1</f>
        <v>23</v>
      </c>
      <c r="Y58" s="38" t="str" cm="1">
        <f t="array" ref="Y58">+INDEX($C$9:$C$64,MATCH(Z58,$H$9:$H$64,),)</f>
        <v>Waverley Wind Farm</v>
      </c>
      <c r="Z58" s="188">
        <f t="shared" si="19"/>
        <v>50</v>
      </c>
      <c r="AA58" s="153" cm="1">
        <f t="array" ref="AA58">+INDEX($F$9:$F$64,MATCH(Z58,$H$9:$H$64,),)</f>
        <v>7.3377059999999994E-2</v>
      </c>
      <c r="AB58" s="145" cm="1">
        <f t="array" ref="AB58">+INDEX($G$9:$G$64,MATCH(Z58,$H$9:$H$64,),)</f>
        <v>6.0510208170150759E-4</v>
      </c>
      <c r="AC58" s="166">
        <f t="shared" si="25"/>
        <v>0.99774707510396565</v>
      </c>
      <c r="AE58" s="38" t="str" cm="1">
        <f t="array" ref="AE58">+INDEX($C$9:$C$64,MATCH(AF58,$L$9:$L$64,),)</f>
        <v>Nelson Electricity Ltd</v>
      </c>
      <c r="AF58" s="188">
        <f t="shared" si="20"/>
        <v>50</v>
      </c>
      <c r="AG58" s="153" cm="1">
        <f t="array" ref="AG58">+INDEX($J$9:$J$64,MATCH(AF58,$L$9:$L$64,),)</f>
        <v>0.12183875377195359</v>
      </c>
      <c r="AH58" s="145" cm="1">
        <f t="array" ref="AH58">+INDEX($K$9:$K$64,MATCH(AF58,$L$9:$L$64,),)</f>
        <v>5.3351731363043874E-4</v>
      </c>
      <c r="AI58" s="166">
        <f t="shared" si="26"/>
        <v>0.99921067165108968</v>
      </c>
      <c r="AK58" s="38" t="str" cm="1">
        <f t="array" ref="AK58">+INDEX($C$9:$C$64,MATCH(AL58,$P$9:$P$64,),)</f>
        <v>Tararua Wind Power</v>
      </c>
      <c r="AL58" s="188">
        <f t="shared" si="21"/>
        <v>50</v>
      </c>
      <c r="AM58" s="153" cm="1">
        <f t="array" ref="AM58">+INDEX($N$9:$N$64,MATCH(AL58,$P$9:$P$64,),)</f>
        <v>5.5542059999999997E-2</v>
      </c>
      <c r="AN58" s="145" cm="1">
        <f t="array" ref="AN58">+INDEX($O$9:$O$64,MATCH(AL58,$P$9:$P$64,),)</f>
        <v>1.2363768012197638E-4</v>
      </c>
      <c r="AO58" s="166">
        <f t="shared" si="27"/>
        <v>0.99965971879928694</v>
      </c>
      <c r="AQ58" s="38" t="str" cm="1">
        <f t="array" ref="AQ58">+INDEX($C$9:$C$64,MATCH(AS58,$W$9:$W$64,),)</f>
        <v>Waverley Wind Farm</v>
      </c>
      <c r="AR58" s="38" t="str" cm="1">
        <f t="array" ref="AR58">+INDEX($B$9:$B$64,MATCH(AQ58,$C$9:$C$64,),)</f>
        <v>WAV1</v>
      </c>
      <c r="AS58" s="188">
        <f t="shared" si="22"/>
        <v>50</v>
      </c>
      <c r="AT58" s="153" cm="1">
        <f t="array" ref="AT58">+INDEX($F$9:$F$64,MATCH(AQ58,$C$9:$C$64,),)</f>
        <v>7.3377059999999994E-2</v>
      </c>
      <c r="AU58" s="153" cm="1">
        <f t="array" ref="AU58">+INDEX($J$9:$J$64,MATCH(AQ58,$C$9:$C$64,),)</f>
        <v>0.22847645044251402</v>
      </c>
      <c r="AV58" s="153" cm="1">
        <f t="array" ref="AV58">+INDEX($N$9:$N$64,MATCH(AQ58,$C$9:$C$64,),)</f>
        <v>5.709786E-2</v>
      </c>
      <c r="AW58" s="153" cm="1">
        <f t="array" ref="AW58">+INDEX($R$9:$R$64,MATCH(AQ58,$C$9:$C$64,),)</f>
        <v>3.5870392442922945E-3</v>
      </c>
      <c r="AX58" s="153" cm="1">
        <f t="array" ref="AX58">+INDEX($U$9:$U$64,MATCH(AS58,$W$9:$W$64,),)</f>
        <v>0.36253840968680628</v>
      </c>
      <c r="AY58" s="145" cm="1">
        <f t="array" ref="AY58">+INDEX($V$9:$V$64,MATCH(AS58,$W$9:$W$64,),)</f>
        <v>4.5381670182339021E-4</v>
      </c>
      <c r="AZ58" s="166">
        <f t="shared" si="28"/>
        <v>0.99868715375723316</v>
      </c>
      <c r="BB58" s="188">
        <f t="shared" si="8"/>
        <v>50</v>
      </c>
      <c r="BC58" s="234">
        <f>+SUMIF(Inputs!$B$1583:$B$1797,'Analysis II'!AR58,Inputs!$E$1583:$E$1797)</f>
        <v>7.3377059999999994E-2</v>
      </c>
      <c r="BD58" s="153">
        <f>+SUMIF(Inputs!$B$1583:$B$1797,'Analysis II'!AR58,Inputs!$D$1583:$D$1797)</f>
        <v>0</v>
      </c>
      <c r="BE58" s="153">
        <f>+SUMIF(Inputs!$B$1583:$B$1797,'Analysis II'!AR58,Inputs!$C$1583:$C$1797)</f>
        <v>0</v>
      </c>
      <c r="BF58" s="153">
        <f>+SUMIF(Inputs!$B$1583:$B$1797,'Analysis II'!AR58,Inputs!$F$1583:$F$1797)</f>
        <v>0</v>
      </c>
      <c r="BG58" s="192">
        <f t="shared" si="9"/>
        <v>7.3377059999999994E-2</v>
      </c>
      <c r="BI58" s="196">
        <f t="shared" si="29"/>
        <v>0.28916134968680629</v>
      </c>
      <c r="BJ58" s="188">
        <f>+RANK(BI58,$BI$9:$BI$64)+COUNTIF($BI$9:BI58,BI58)-1</f>
        <v>28</v>
      </c>
      <c r="BL58" s="198">
        <f t="shared" si="32"/>
        <v>3.9407595464686964</v>
      </c>
      <c r="BM58" s="188">
        <f>+IFERROR(RANK(BL58,$BL$9:$BL$64)+COUNTIF($BL$9:BL58,BL58)-1,"n/a")</f>
        <v>8</v>
      </c>
      <c r="BO58" s="38" t="str" cm="1">
        <f t="array" ref="BO58">+INDEX($AQ$9:$AQ$64,MATCH(BP58,$BJ$9:$BJ$64,),)</f>
        <v>Trustpower Limited</v>
      </c>
      <c r="BP58" s="188">
        <f t="shared" si="23"/>
        <v>50</v>
      </c>
      <c r="BQ58" s="163" cm="1">
        <f t="array" ref="BQ58">+INDEX($BI$9:$BI$64,MATCH(BP58,$BJ$9:$BJ$64,),)</f>
        <v>-2.5095334379019478</v>
      </c>
      <c r="BS58" s="38" t="str" cm="1">
        <f t="array" ref="BS58">+INDEX($AQ$9:$AQ$64,MATCH(BT58,$BM$9:$BM$64,),)</f>
        <v>Meridian Energy Limited</v>
      </c>
      <c r="BT58" s="188">
        <f t="shared" si="24"/>
        <v>50</v>
      </c>
      <c r="BU58" s="200" cm="1">
        <f t="array" ref="BU58">+INDEX($BL$9:$BL$64,MATCH(BT58,$BM$9:$BM$64,),)</f>
        <v>-0.17681482081106972</v>
      </c>
      <c r="BV58" s="163" cm="1">
        <f t="array" ref="BV58">+INDEX($BQ$9:$BQ$65,MATCH(BS58,$BO$9:$BO$65,),)</f>
        <v>-14.311012074044001</v>
      </c>
      <c r="BX58" s="38" t="str">
        <f t="shared" si="10"/>
        <v>Waverley Wind Farm</v>
      </c>
      <c r="BY58" s="156">
        <f t="shared" si="11"/>
        <v>7.3377059999999994E-2</v>
      </c>
      <c r="BZ58" s="189">
        <f t="shared" si="12"/>
        <v>0</v>
      </c>
      <c r="CA58" s="156">
        <f t="shared" si="13"/>
        <v>0</v>
      </c>
      <c r="CB58" s="156">
        <f t="shared" si="14"/>
        <v>0</v>
      </c>
      <c r="CC58" s="156">
        <f t="shared" si="30"/>
        <v>0.22847645044251402</v>
      </c>
      <c r="CD58" s="156">
        <f t="shared" si="31"/>
        <v>5.709786E-2</v>
      </c>
      <c r="CE58" s="156">
        <f t="shared" si="17"/>
        <v>3.5870392442922945E-3</v>
      </c>
      <c r="CF58" s="192">
        <f t="shared" si="18"/>
        <v>0.36253840968680628</v>
      </c>
    </row>
    <row r="59" spans="2:84" x14ac:dyDescent="0.35">
      <c r="B59" s="35" t="str">
        <f>+Inputs!B68</f>
        <v>WATA</v>
      </c>
      <c r="C59" s="35" t="str">
        <f>+Inputs!C68</f>
        <v>Network Waitaki Limited</v>
      </c>
      <c r="D59" s="35" t="str">
        <f>+Inputs!D68</f>
        <v>Lines Business</v>
      </c>
      <c r="F59" s="151">
        <f>+Summary!E59</f>
        <v>0.93573624999999994</v>
      </c>
      <c r="G59" s="167">
        <f t="shared" si="4"/>
        <v>7.7165254753810298E-3</v>
      </c>
      <c r="H59" s="171">
        <f>RANK(F59,$F$9:$F$64)+COUNTIF($F$9:F59,F59)-1</f>
        <v>29</v>
      </c>
      <c r="J59" s="151">
        <f>+Summary!F59</f>
        <v>0.68778467806554611</v>
      </c>
      <c r="K59" s="167">
        <f t="shared" si="0"/>
        <v>3.0117267489826742E-3</v>
      </c>
      <c r="L59" s="171">
        <f>RANK(J59,$J$9:$J$64)+COUNTIF($J$9:J59,J59)-1</f>
        <v>31</v>
      </c>
      <c r="N59" s="151">
        <f>+Summary!G59</f>
        <v>3.5790377385698191</v>
      </c>
      <c r="O59" s="167">
        <f t="shared" si="1"/>
        <v>7.967005960271856E-3</v>
      </c>
      <c r="P59" s="171">
        <f>RANK(N59,$N$9:$N$64)+COUNTIF($N$9:N59,N59)-1</f>
        <v>25</v>
      </c>
      <c r="R59" s="95">
        <f>+Summary!H59</f>
        <v>7.6308926111727252E-2</v>
      </c>
      <c r="S59" s="167">
        <f t="shared" si="5"/>
        <v>1.4667576283397876E-2</v>
      </c>
      <c r="U59" s="183">
        <f t="shared" si="6"/>
        <v>5.2788675927470923</v>
      </c>
      <c r="V59" s="167">
        <f t="shared" si="7"/>
        <v>6.6079571606562611E-3</v>
      </c>
      <c r="W59" s="171">
        <f>RANK(U59,$U$9:$U$64)+COUNTIF($U$9:U59,U59)-1</f>
        <v>27</v>
      </c>
      <c r="Y59" s="35" t="str" cm="1">
        <f t="array" ref="Y59">+INDEX($C$9:$C$64,MATCH(Z59,$H$9:$H$64,),)</f>
        <v>MEL (Te Apiti) Limited</v>
      </c>
      <c r="Z59" s="169">
        <f t="shared" si="19"/>
        <v>51</v>
      </c>
      <c r="AA59" s="149" cm="1">
        <f t="array" ref="AA59">+INDEX($F$9:$F$64,MATCH(Z59,$H$9:$H$64,),)</f>
        <v>6.289119E-2</v>
      </c>
      <c r="AB59" s="147" cm="1">
        <f t="array" ref="AB59">+INDEX($G$9:$G$64,MATCH(Z59,$H$9:$H$64,),)</f>
        <v>5.1863061820254228E-4</v>
      </c>
      <c r="AC59" s="165">
        <f t="shared" si="25"/>
        <v>0.99826570572216822</v>
      </c>
      <c r="AE59" s="35" t="str" cm="1">
        <f t="array" ref="AE59">+INDEX($C$9:$C$64,MATCH(AF59,$L$9:$L$64,),)</f>
        <v>Whareroa Cogeneration Limited</v>
      </c>
      <c r="AF59" s="169">
        <f t="shared" si="20"/>
        <v>51</v>
      </c>
      <c r="AG59" s="149" cm="1">
        <f t="array" ref="AG59">+INDEX($J$9:$J$64,MATCH(AF59,$L$9:$L$64,),)</f>
        <v>9.3892315870607049E-2</v>
      </c>
      <c r="AH59" s="147" cm="1">
        <f t="array" ref="AH59">+INDEX($K$9:$K$64,MATCH(AF59,$L$9:$L$64,),)</f>
        <v>4.1114320840466423E-4</v>
      </c>
      <c r="AI59" s="165">
        <f t="shared" si="26"/>
        <v>0.99962181485949431</v>
      </c>
      <c r="AK59" s="35" t="str" cm="1">
        <f t="array" ref="AK59">+INDEX($C$9:$C$64,MATCH(AL59,$P$9:$P$64,),)</f>
        <v>MEL (Te Apiti) Limited</v>
      </c>
      <c r="AL59" s="169">
        <f t="shared" si="21"/>
        <v>51</v>
      </c>
      <c r="AM59" s="149" cm="1">
        <f t="array" ref="AM59">+INDEX($N$9:$N$64,MATCH(AL59,$P$9:$P$64,),)</f>
        <v>4.7451899999999998E-2</v>
      </c>
      <c r="AN59" s="147" cm="1">
        <f t="array" ref="AN59">+INDEX($O$9:$O$64,MATCH(AL59,$P$9:$P$64,),)</f>
        <v>1.0562883035631035E-4</v>
      </c>
      <c r="AO59" s="165">
        <f t="shared" si="27"/>
        <v>0.99976534762964331</v>
      </c>
      <c r="AQ59" s="35" t="str" cm="1">
        <f t="array" ref="AQ59">+INDEX($C$9:$C$64,MATCH(AS59,$W$9:$W$64,),)</f>
        <v>Tararua Wind Power</v>
      </c>
      <c r="AR59" s="35" t="str" cm="1">
        <f t="array" ref="AR59">+INDEX($B$9:$B$64,MATCH(AQ59,$C$9:$C$64,),)</f>
        <v>TARW</v>
      </c>
      <c r="AS59" s="169">
        <f t="shared" si="22"/>
        <v>51</v>
      </c>
      <c r="AT59" s="149" cm="1">
        <f t="array" ref="AT59">+INDEX($F$9:$F$64,MATCH(AQ59,$C$9:$C$64,),)</f>
        <v>6.1073250000000003E-2</v>
      </c>
      <c r="AU59" s="149" cm="1">
        <f t="array" ref="AU59">+INDEX($J$9:$J$64,MATCH(AQ59,$C$9:$C$64,),)</f>
        <v>0.22223728594748435</v>
      </c>
      <c r="AV59" s="149" cm="1">
        <f t="array" ref="AV59">+INDEX($N$9:$N$64,MATCH(AQ59,$C$9:$C$64,),)</f>
        <v>5.5542059999999997E-2</v>
      </c>
      <c r="AW59" s="149" cm="1">
        <f t="array" ref="AW59">+INDEX($R$9:$R$64,MATCH(AQ59,$C$9:$C$64,),)</f>
        <v>3.4891465660371757E-3</v>
      </c>
      <c r="AX59" s="149" cm="1">
        <f t="array" ref="AX59">+INDEX($U$9:$U$64,MATCH(AS59,$W$9:$W$64,),)</f>
        <v>0.34234174251352151</v>
      </c>
      <c r="AY59" s="147" cm="1">
        <f t="array" ref="AY59">+INDEX($V$9:$V$64,MATCH(AS59,$W$9:$W$64,),)</f>
        <v>4.285350085199885E-4</v>
      </c>
      <c r="AZ59" s="165">
        <f t="shared" si="28"/>
        <v>0.99911568876575318</v>
      </c>
      <c r="BB59" s="169">
        <f t="shared" si="8"/>
        <v>52</v>
      </c>
      <c r="BC59" s="235">
        <f>+SUMIF(Inputs!$B$1583:$B$1797,'Analysis II'!AR59,Inputs!$E$1583:$E$1797)</f>
        <v>6.1073250000000003E-2</v>
      </c>
      <c r="BD59" s="149">
        <f>+SUMIF(Inputs!$B$1583:$B$1797,'Analysis II'!AR59,Inputs!$D$1583:$D$1797)</f>
        <v>0</v>
      </c>
      <c r="BE59" s="149">
        <f>+SUMIF(Inputs!$B$1583:$B$1797,'Analysis II'!AR59,Inputs!$C$1583:$C$1797)</f>
        <v>5.68806E-3</v>
      </c>
      <c r="BF59" s="149">
        <f>+SUMIF(Inputs!$B$1583:$B$1797,'Analysis II'!AR59,Inputs!$F$1583:$F$1797)</f>
        <v>0</v>
      </c>
      <c r="BG59" s="195">
        <f t="shared" si="9"/>
        <v>6.6761310000000004E-2</v>
      </c>
      <c r="BI59" s="194">
        <f t="shared" si="29"/>
        <v>0.27558043251352149</v>
      </c>
      <c r="BJ59" s="169">
        <f>+RANK(BI59,$BI$9:$BI$64)+COUNTIF($BI$9:BI59,BI59)-1</f>
        <v>29</v>
      </c>
      <c r="BL59" s="199">
        <f t="shared" si="32"/>
        <v>4.1278463905744429</v>
      </c>
      <c r="BM59" s="169">
        <f>+IFERROR(RANK(BL59,$BL$9:$BL$64)+COUNTIF($BL$9:BL59,BL59)-1,"n/a")</f>
        <v>7</v>
      </c>
      <c r="BO59" s="35" t="str" cm="1">
        <f t="array" ref="BO59">+INDEX($AQ$9:$AQ$64,MATCH(BP59,$BJ$9:$BJ$64,),)</f>
        <v>Unison Networks Limited</v>
      </c>
      <c r="BP59" s="169">
        <f t="shared" si="23"/>
        <v>51</v>
      </c>
      <c r="BQ59" s="161" cm="1">
        <f t="array" ref="BQ59">+INDEX($BI$9:$BI$64,MATCH(BP59,$BJ$9:$BJ$64,),)</f>
        <v>-2.8575479108544144</v>
      </c>
      <c r="BS59" s="35" t="str" cm="1">
        <f t="array" ref="BS59">+INDEX($AQ$9:$AQ$64,MATCH(BT59,$BM$9:$BM$64,),)</f>
        <v>Marlborough Lines Limited</v>
      </c>
      <c r="BT59" s="169">
        <f t="shared" si="24"/>
        <v>51</v>
      </c>
      <c r="BU59" s="201" cm="1">
        <f t="array" ref="BU59">+INDEX($BL$9:$BL$64,MATCH(BT59,$BM$9:$BM$64,),)</f>
        <v>-0.18161796194410898</v>
      </c>
      <c r="BV59" s="161" cm="1">
        <f t="array" ref="BV59">+INDEX($BQ$9:$BQ$65,MATCH(BS59,$BO$9:$BO$65,),)</f>
        <v>-1.2091863792993678</v>
      </c>
      <c r="BX59" s="35" t="str">
        <f t="shared" si="10"/>
        <v>Tararua Wind Power</v>
      </c>
      <c r="BY59" s="162">
        <f t="shared" si="11"/>
        <v>6.6761310000000004E-2</v>
      </c>
      <c r="BZ59" s="190">
        <f t="shared" si="12"/>
        <v>0</v>
      </c>
      <c r="CA59" s="162">
        <f t="shared" si="13"/>
        <v>-5.68806E-3</v>
      </c>
      <c r="CB59" s="162">
        <f t="shared" si="14"/>
        <v>0</v>
      </c>
      <c r="CC59" s="162">
        <f t="shared" si="30"/>
        <v>0.22223728594748435</v>
      </c>
      <c r="CD59" s="162">
        <f t="shared" si="31"/>
        <v>5.5542059999999997E-2</v>
      </c>
      <c r="CE59" s="162">
        <f t="shared" si="17"/>
        <v>3.4891465660371757E-3</v>
      </c>
      <c r="CF59" s="195">
        <f t="shared" si="18"/>
        <v>0.34234174251352151</v>
      </c>
    </row>
    <row r="60" spans="2:84" x14ac:dyDescent="0.35">
      <c r="B60" s="38" t="str">
        <f>+Inputs!B69</f>
        <v>WAV1</v>
      </c>
      <c r="C60" s="38" t="str">
        <f>+Inputs!C69</f>
        <v>Waverley Wind Farm</v>
      </c>
      <c r="D60" s="38" t="str">
        <f>+Inputs!D69</f>
        <v>Generator</v>
      </c>
      <c r="F60" s="150">
        <f>+Summary!E60</f>
        <v>7.3377059999999994E-2</v>
      </c>
      <c r="G60" s="166">
        <f t="shared" si="4"/>
        <v>6.0510208170150759E-4</v>
      </c>
      <c r="H60" s="170">
        <f>RANK(F60,$F$9:$F$64)+COUNTIF($F$9:F60,F60)-1</f>
        <v>50</v>
      </c>
      <c r="J60" s="150">
        <f>+Summary!F60</f>
        <v>0.22847645044251402</v>
      </c>
      <c r="K60" s="166">
        <f t="shared" si="0"/>
        <v>1.0004710184089865E-3</v>
      </c>
      <c r="L60" s="170">
        <f>RANK(J60,$J$9:$J$64)+COUNTIF($J$9:J60,J60)-1</f>
        <v>41</v>
      </c>
      <c r="N60" s="150">
        <f>+Summary!G60</f>
        <v>5.709786E-2</v>
      </c>
      <c r="O60" s="166">
        <f t="shared" si="1"/>
        <v>1.2710092046152755E-4</v>
      </c>
      <c r="P60" s="170">
        <f>RANK(N60,$N$9:$N$64)+COUNTIF($N$9:N60,N60)-1</f>
        <v>49</v>
      </c>
      <c r="R60" s="96">
        <f>+Summary!H60</f>
        <v>3.5870392442922945E-3</v>
      </c>
      <c r="S60" s="166">
        <f t="shared" si="5"/>
        <v>9.9931064195970531E-3</v>
      </c>
      <c r="U60" s="182">
        <f t="shared" si="6"/>
        <v>0.36253840968680628</v>
      </c>
      <c r="V60" s="166">
        <f t="shared" si="7"/>
        <v>4.5381670182339021E-4</v>
      </c>
      <c r="W60" s="170">
        <f>RANK(U60,$U$9:$U$64)+COUNTIF($U$9:U60,U60)-1</f>
        <v>50</v>
      </c>
      <c r="Y60" s="38" t="str" cm="1">
        <f t="array" ref="Y60">+INDEX($C$9:$C$64,MATCH(Z60,$H$9:$H$64,),)</f>
        <v>Tararua Wind Power</v>
      </c>
      <c r="Z60" s="188">
        <f t="shared" si="19"/>
        <v>52</v>
      </c>
      <c r="AA60" s="153" cm="1">
        <f t="array" ref="AA60">+INDEX($F$9:$F$64,MATCH(Z60,$H$9:$H$64,),)</f>
        <v>6.1073250000000003E-2</v>
      </c>
      <c r="AB60" s="145" cm="1">
        <f t="array" ref="AB60">+INDEX($G$9:$G$64,MATCH(Z60,$H$9:$H$64,),)</f>
        <v>5.0363902166803364E-4</v>
      </c>
      <c r="AC60" s="166">
        <f t="shared" si="25"/>
        <v>0.99876934474383627</v>
      </c>
      <c r="AE60" s="38" t="str" cm="1">
        <f t="array" ref="AE60">+INDEX($C$9:$C$64,MATCH(AF60,$L$9:$L$64,),)</f>
        <v>Nova Energy Limited</v>
      </c>
      <c r="AF60" s="188">
        <f t="shared" si="20"/>
        <v>52</v>
      </c>
      <c r="AG60" s="153" cm="1">
        <f t="array" ref="AG60">+INDEX($J$9:$J$64,MATCH(AF60,$L$9:$L$64,),)</f>
        <v>6.5334860074102497E-2</v>
      </c>
      <c r="AH60" s="145" cm="1">
        <f t="array" ref="AH60">+INDEX($K$9:$K$64,MATCH(AF60,$L$9:$L$64,),)</f>
        <v>2.8609352898010084E-4</v>
      </c>
      <c r="AI60" s="166">
        <f t="shared" si="26"/>
        <v>0.99990790838847443</v>
      </c>
      <c r="AK60" s="38" t="str" cm="1">
        <f t="array" ref="AK60">+INDEX($C$9:$C$64,MATCH(AL60,$P$9:$P$64,),)</f>
        <v>Ngatamariki Geothermal Ltd</v>
      </c>
      <c r="AL60" s="188">
        <f t="shared" si="21"/>
        <v>52</v>
      </c>
      <c r="AM60" s="153" cm="1">
        <f t="array" ref="AM60">+INDEX($N$9:$N$64,MATCH(AL60,$P$9:$P$64,),)</f>
        <v>4.6985159999999998E-2</v>
      </c>
      <c r="AN60" s="145" cm="1">
        <f t="array" ref="AN60">+INDEX($O$9:$O$64,MATCH(AL60,$P$9:$P$64,),)</f>
        <v>1.0458985825444501E-4</v>
      </c>
      <c r="AO60" s="166">
        <f t="shared" si="27"/>
        <v>0.99986993748789776</v>
      </c>
      <c r="AQ60" s="38" t="str" cm="1">
        <f t="array" ref="AQ60">+INDEX($C$9:$C$64,MATCH(AS60,$W$9:$W$64,),)</f>
        <v>MEL (Te Apiti) Limited</v>
      </c>
      <c r="AR60" s="38" t="str" cm="1">
        <f t="array" ref="AR60">+INDEX($B$9:$B$64,MATCH(AQ60,$C$9:$C$64,),)</f>
        <v>MELT</v>
      </c>
      <c r="AS60" s="188">
        <f t="shared" si="22"/>
        <v>52</v>
      </c>
      <c r="AT60" s="153" cm="1">
        <f t="array" ref="AT60">+INDEX($F$9:$F$64,MATCH(AQ60,$C$9:$C$64,),)</f>
        <v>6.289119E-2</v>
      </c>
      <c r="AU60" s="153" cm="1">
        <f t="array" ref="AU60">+INDEX($J$9:$J$64,MATCH(AQ60,$C$9:$C$64,),)</f>
        <v>0.15249690978711519</v>
      </c>
      <c r="AV60" s="153" cm="1">
        <f t="array" ref="AV60">+INDEX($N$9:$N$64,MATCH(AQ60,$C$9:$C$64,),)</f>
        <v>4.7451899999999998E-2</v>
      </c>
      <c r="AW60" s="153" cm="1">
        <f t="array" ref="AW60">+INDEX($R$9:$R$64,MATCH(AQ60,$C$9:$C$64,),)</f>
        <v>2.3056043085063205E-3</v>
      </c>
      <c r="AX60" s="153" cm="1">
        <f t="array" ref="AX60">+INDEX($U$9:$U$64,MATCH(AS60,$W$9:$W$64,),)</f>
        <v>0.26514560409562149</v>
      </c>
      <c r="AY60" s="145" cm="1">
        <f t="array" ref="AY60">+INDEX($V$9:$V$64,MATCH(AS60,$W$9:$W$64,),)</f>
        <v>3.3190277316435298E-4</v>
      </c>
      <c r="AZ60" s="166">
        <f t="shared" si="28"/>
        <v>0.99944759153891749</v>
      </c>
      <c r="BB60" s="188">
        <f t="shared" si="8"/>
        <v>51</v>
      </c>
      <c r="BC60" s="234">
        <f>+SUMIF(Inputs!$B$1583:$B$1797,'Analysis II'!AR60,Inputs!$E$1583:$E$1797)</f>
        <v>6.289119E-2</v>
      </c>
      <c r="BD60" s="153">
        <f>+SUMIF(Inputs!$B$1583:$B$1797,'Analysis II'!AR60,Inputs!$D$1583:$D$1797)</f>
        <v>0</v>
      </c>
      <c r="BE60" s="153">
        <f>+SUMIF(Inputs!$B$1583:$B$1797,'Analysis II'!AR60,Inputs!$C$1583:$C$1797)</f>
        <v>9.4147199999999997E-3</v>
      </c>
      <c r="BF60" s="153">
        <f>+SUMIF(Inputs!$B$1583:$B$1797,'Analysis II'!AR60,Inputs!$F$1583:$F$1797)</f>
        <v>0</v>
      </c>
      <c r="BG60" s="192">
        <f t="shared" si="9"/>
        <v>7.2305910000000001E-2</v>
      </c>
      <c r="BI60" s="196">
        <f t="shared" si="29"/>
        <v>0.19283969409562149</v>
      </c>
      <c r="BJ60" s="188">
        <f>+RANK(BI60,$BI$9:$BI$64)+COUNTIF($BI$9:BI60,BI60)-1</f>
        <v>30</v>
      </c>
      <c r="BL60" s="198">
        <f t="shared" si="32"/>
        <v>2.6669976782758349</v>
      </c>
      <c r="BM60" s="188">
        <f>+IFERROR(RANK(BL60,$BL$9:$BL$64)+COUNTIF($BL$9:BL60,BL60)-1,"n/a")</f>
        <v>9</v>
      </c>
      <c r="BO60" s="38" t="str" cm="1">
        <f t="array" ref="BO60">+INDEX($AQ$9:$AQ$64,MATCH(BP60,$BJ$9:$BJ$64,),)</f>
        <v>Orion New Zealand Limited</v>
      </c>
      <c r="BP60" s="188">
        <f t="shared" si="23"/>
        <v>52</v>
      </c>
      <c r="BQ60" s="163" cm="1">
        <f t="array" ref="BQ60">+INDEX($BI$9:$BI$64,MATCH(BP60,$BJ$9:$BJ$64,),)</f>
        <v>-8.0988794669728676</v>
      </c>
      <c r="BS60" s="38" t="str" cm="1">
        <f t="array" ref="BS60">+INDEX($AQ$9:$AQ$64,MATCH(BT60,$BM$9:$BM$64,),)</f>
        <v>Waipa Networks Limited</v>
      </c>
      <c r="BT60" s="188">
        <f t="shared" si="24"/>
        <v>52</v>
      </c>
      <c r="BU60" s="200" cm="1">
        <f t="array" ref="BU60">+INDEX($BL$9:$BL$64,MATCH(BT60,$BM$9:$BM$64,),)</f>
        <v>-0.18184517931538802</v>
      </c>
      <c r="BV60" s="163" cm="1">
        <f t="array" ref="BV60">+INDEX($BQ$9:$BQ$65,MATCH(BS60,$BO$9:$BO$65,),)</f>
        <v>-1.3985275167091507</v>
      </c>
      <c r="BX60" s="38" t="str">
        <f t="shared" si="10"/>
        <v>MEL (Te Apiti) Limited</v>
      </c>
      <c r="BY60" s="156">
        <f t="shared" si="11"/>
        <v>7.2305910000000001E-2</v>
      </c>
      <c r="BZ60" s="189">
        <f t="shared" si="12"/>
        <v>0</v>
      </c>
      <c r="CA60" s="156">
        <f t="shared" si="13"/>
        <v>-9.4147199999999997E-3</v>
      </c>
      <c r="CB60" s="156">
        <f t="shared" si="14"/>
        <v>0</v>
      </c>
      <c r="CC60" s="156">
        <f t="shared" si="30"/>
        <v>0.15249690978711519</v>
      </c>
      <c r="CD60" s="156">
        <f t="shared" si="31"/>
        <v>4.7451899999999998E-2</v>
      </c>
      <c r="CE60" s="156">
        <f t="shared" si="17"/>
        <v>2.3056043085063205E-3</v>
      </c>
      <c r="CF60" s="192">
        <f t="shared" si="18"/>
        <v>0.26514560409562149</v>
      </c>
    </row>
    <row r="61" spans="2:84" x14ac:dyDescent="0.35">
      <c r="B61" s="35" t="str">
        <f>+Inputs!B70</f>
        <v>WELE</v>
      </c>
      <c r="C61" s="35" t="str">
        <f>+Inputs!C70</f>
        <v>WEL Networks Limited</v>
      </c>
      <c r="D61" s="35" t="str">
        <f>+Inputs!D70</f>
        <v>Lines Business</v>
      </c>
      <c r="F61" s="151">
        <f>+Summary!E61</f>
        <v>1.72859641</v>
      </c>
      <c r="G61" s="167">
        <f t="shared" si="4"/>
        <v>1.4254826864319076E-2</v>
      </c>
      <c r="H61" s="171">
        <f>RANK(F61,$F$9:$F$64)+COUNTIF($F$9:F61,F61)-1</f>
        <v>18</v>
      </c>
      <c r="J61" s="151">
        <f>+Summary!F61</f>
        <v>2.6598966655478358</v>
      </c>
      <c r="K61" s="167">
        <f t="shared" si="0"/>
        <v>1.1647368998814481E-2</v>
      </c>
      <c r="L61" s="171">
        <f>RANK(J61,$J$9:$J$64)+COUNTIF($J$9:J61,J61)-1</f>
        <v>14</v>
      </c>
      <c r="N61" s="151">
        <f>+Summary!G61</f>
        <v>15.29054856315585</v>
      </c>
      <c r="O61" s="167">
        <f t="shared" si="1"/>
        <v>3.4037051419068876E-2</v>
      </c>
      <c r="P61" s="171">
        <f>RANK(N61,$N$9:$N$64)+COUNTIF($N$9:N61,N61)-1</f>
        <v>8</v>
      </c>
      <c r="R61" s="95">
        <f>+Summary!H61</f>
        <v>0.3197390619806062</v>
      </c>
      <c r="S61" s="167">
        <f t="shared" si="5"/>
        <v>1.6247694773497523E-2</v>
      </c>
      <c r="U61" s="183">
        <f t="shared" si="6"/>
        <v>19.998780700684293</v>
      </c>
      <c r="V61" s="167">
        <f t="shared" si="7"/>
        <v>2.5033983863707851E-2</v>
      </c>
      <c r="W61" s="171">
        <f>RANK(U61,$U$9:$U$64)+COUNTIF($U$9:U61,U61)-1</f>
        <v>11</v>
      </c>
      <c r="Y61" s="35" t="str" cm="1">
        <f t="array" ref="Y61">+INDEX($C$9:$C$64,MATCH(Z61,$H$9:$H$64,),)</f>
        <v>Todd Generation Taranaki Limited</v>
      </c>
      <c r="Z61" s="169">
        <f t="shared" si="19"/>
        <v>53</v>
      </c>
      <c r="AA61" s="149" cm="1">
        <f t="array" ref="AA61">+INDEX($F$9:$F$64,MATCH(Z61,$H$9:$H$64,),)</f>
        <v>5.9622790000000009E-2</v>
      </c>
      <c r="AB61" s="147" cm="1">
        <f t="array" ref="AB61">+INDEX($G$9:$G$64,MATCH(Z61,$H$9:$H$64,),)</f>
        <v>4.9167783972064072E-4</v>
      </c>
      <c r="AC61" s="165">
        <f t="shared" si="25"/>
        <v>0.99926102258355687</v>
      </c>
      <c r="AE61" s="35" t="str" cm="1">
        <f t="array" ref="AE61">+INDEX($C$9:$C$64,MATCH(AF61,$L$9:$L$64,),)</f>
        <v>Southdown Cogeneration Ltd</v>
      </c>
      <c r="AF61" s="169">
        <f t="shared" si="20"/>
        <v>53</v>
      </c>
      <c r="AG61" s="149" cm="1">
        <f t="array" ref="AG61">+INDEX($J$9:$J$64,MATCH(AF61,$L$9:$L$64,),)</f>
        <v>1.1914959197283035E-2</v>
      </c>
      <c r="AH61" s="147" cm="1">
        <f t="array" ref="AH61">+INDEX($K$9:$K$64,MATCH(AF61,$L$9:$L$64,),)</f>
        <v>5.2174179611594422E-5</v>
      </c>
      <c r="AI61" s="165">
        <f t="shared" si="26"/>
        <v>0.999960082568086</v>
      </c>
      <c r="AK61" s="35" t="str" cm="1">
        <f t="array" ref="AK61">+INDEX($C$9:$C$64,MATCH(AL61,$P$9:$P$64,),)</f>
        <v>Trustpower Limited</v>
      </c>
      <c r="AL61" s="169">
        <f t="shared" si="21"/>
        <v>53</v>
      </c>
      <c r="AM61" s="149" cm="1">
        <f t="array" ref="AM61">+INDEX($N$9:$N$64,MATCH(AL61,$P$9:$P$64,),)</f>
        <v>3.4954212130444931E-2</v>
      </c>
      <c r="AN61" s="147" cm="1">
        <f t="array" ref="AN61">+INDEX($O$9:$O$64,MATCH(AL61,$P$9:$P$64,),)</f>
        <v>7.780873986848268E-5</v>
      </c>
      <c r="AO61" s="165">
        <f t="shared" si="27"/>
        <v>0.99994774622776628</v>
      </c>
      <c r="AQ61" s="35" t="str" cm="1">
        <f t="array" ref="AQ61">+INDEX($C$9:$C$64,MATCH(AS61,$W$9:$W$64,),)</f>
        <v>Southern Generation GP Limited</v>
      </c>
      <c r="AR61" s="35" t="str" cm="1">
        <f t="array" ref="AR61">+INDEX($B$9:$B$64,MATCH(AQ61,$C$9:$C$64,),)</f>
        <v>SOU2</v>
      </c>
      <c r="AS61" s="169">
        <f t="shared" si="22"/>
        <v>53</v>
      </c>
      <c r="AT61" s="149" cm="1">
        <f t="array" ref="AT61">+INDEX($F$9:$F$64,MATCH(AQ61,$C$9:$C$64,),)</f>
        <v>0.22213054999999998</v>
      </c>
      <c r="AU61" s="149" cm="1">
        <f t="array" ref="AU61">+INDEX($J$9:$J$64,MATCH(AQ61,$C$9:$C$64,),)</f>
        <v>7.1296391742788397E-3</v>
      </c>
      <c r="AV61" s="149" cm="1">
        <f t="array" ref="AV61">+INDEX($N$9:$N$64,MATCH(AQ61,$C$9:$C$64,),)</f>
        <v>0</v>
      </c>
      <c r="AW61" s="149" cm="1">
        <f t="array" ref="AW61">+INDEX($R$9:$R$64,MATCH(AQ61,$C$9:$C$64,),)</f>
        <v>0</v>
      </c>
      <c r="AX61" s="149" cm="1">
        <f t="array" ref="AX61">+INDEX($U$9:$U$64,MATCH(AS61,$W$9:$W$64,),)</f>
        <v>0.22926018917427882</v>
      </c>
      <c r="AY61" s="147" cm="1">
        <f t="array" ref="AY61">+INDEX($V$9:$V$64,MATCH(AS61,$W$9:$W$64,),)</f>
        <v>2.8698228968444687E-4</v>
      </c>
      <c r="AZ61" s="165">
        <f t="shared" si="28"/>
        <v>0.99973457382860198</v>
      </c>
      <c r="BB61" s="169">
        <f t="shared" si="8"/>
        <v>46</v>
      </c>
      <c r="BC61" s="235">
        <f>+SUMIF(Inputs!$B$1583:$B$1797,'Analysis II'!AR61,Inputs!$E$1583:$E$1797)</f>
        <v>0</v>
      </c>
      <c r="BD61" s="149">
        <f>+SUMIF(Inputs!$B$1583:$B$1797,'Analysis II'!AR61,Inputs!$D$1583:$D$1797)</f>
        <v>0</v>
      </c>
      <c r="BE61" s="149">
        <f>+SUMIF(Inputs!$B$1583:$B$1797,'Analysis II'!AR61,Inputs!$C$1583:$C$1797)</f>
        <v>0</v>
      </c>
      <c r="BF61" s="149">
        <f>+SUMIF(Inputs!$B$1583:$B$1797,'Analysis II'!AR61,Inputs!$F$1583:$F$1797)</f>
        <v>0.24137796000000003</v>
      </c>
      <c r="BG61" s="195">
        <f t="shared" si="9"/>
        <v>0.24137796000000003</v>
      </c>
      <c r="BI61" s="194">
        <f t="shared" si="29"/>
        <v>-1.2117770825721214E-2</v>
      </c>
      <c r="BJ61" s="169">
        <f>+RANK(BI61,$BI$9:$BI$64)+COUNTIF($BI$9:BI61,BI61)-1</f>
        <v>38</v>
      </c>
      <c r="BL61" s="199">
        <f t="shared" si="32"/>
        <v>-5.0202474267829637E-2</v>
      </c>
      <c r="BM61" s="169">
        <f>+IFERROR(RANK(BL61,$BL$9:$BL$64)+COUNTIF($BL$9:BL61,BL61)-1,"n/a")</f>
        <v>39</v>
      </c>
      <c r="BO61" s="35" t="str" cm="1">
        <f t="array" ref="BO61">+INDEX($AQ$9:$AQ$64,MATCH(BP61,$BJ$9:$BJ$64,),)</f>
        <v>Wellington Electricity Lines Limited</v>
      </c>
      <c r="BP61" s="169">
        <f t="shared" si="23"/>
        <v>53</v>
      </c>
      <c r="BQ61" s="161" cm="1">
        <f t="array" ref="BQ61">+INDEX($BI$9:$BI$64,MATCH(BP61,$BJ$9:$BJ$64,),)</f>
        <v>-8.1056127986998021</v>
      </c>
      <c r="BS61" s="35" t="str" cm="1">
        <f t="array" ref="BS61">+INDEX($AQ$9:$AQ$64,MATCH(BT61,$BM$9:$BM$64,),)</f>
        <v>Beach Energy Resources NZ (Holdings) Ltd</v>
      </c>
      <c r="BT61" s="169">
        <f t="shared" si="24"/>
        <v>53</v>
      </c>
      <c r="BU61" s="201" cm="1">
        <f t="array" ref="BU61">+INDEX($BL$9:$BL$64,MATCH(BT61,$BM$9:$BM$64,),)</f>
        <v>-0.20663549543131987</v>
      </c>
      <c r="BV61" s="161" cm="1">
        <f t="array" ref="BV61">+INDEX($BQ$9:$BQ$65,MATCH(BS61,$BO$9:$BO$65,),)</f>
        <v>-0.18271684172491776</v>
      </c>
      <c r="BX61" s="35" t="str">
        <f t="shared" si="10"/>
        <v>Southern Generation GP Limited</v>
      </c>
      <c r="BY61" s="162">
        <f t="shared" si="11"/>
        <v>0.24137796000000003</v>
      </c>
      <c r="BZ61" s="190">
        <f t="shared" si="12"/>
        <v>-1.9247410000000048E-2</v>
      </c>
      <c r="CA61" s="162">
        <f t="shared" si="13"/>
        <v>0</v>
      </c>
      <c r="CB61" s="162">
        <f t="shared" si="14"/>
        <v>0</v>
      </c>
      <c r="CC61" s="162">
        <f t="shared" si="30"/>
        <v>7.1296391742788397E-3</v>
      </c>
      <c r="CD61" s="162">
        <f t="shared" si="31"/>
        <v>0</v>
      </c>
      <c r="CE61" s="162">
        <f t="shared" si="17"/>
        <v>0</v>
      </c>
      <c r="CF61" s="195">
        <f t="shared" si="18"/>
        <v>0.22926018917427882</v>
      </c>
    </row>
    <row r="62" spans="2:84" x14ac:dyDescent="0.35">
      <c r="B62" s="38" t="str">
        <f>+Inputs!B71</f>
        <v>WNST</v>
      </c>
      <c r="C62" s="38" t="str">
        <f>+Inputs!C71</f>
        <v>Winstone Pulp International</v>
      </c>
      <c r="D62" s="38" t="str">
        <f>+Inputs!D71</f>
        <v>Direct Connect</v>
      </c>
      <c r="F62" s="150">
        <f>+Summary!E62</f>
        <v>1.13163349</v>
      </c>
      <c r="G62" s="166">
        <f t="shared" si="4"/>
        <v>9.3319871431499467E-3</v>
      </c>
      <c r="H62" s="170">
        <f>RANK(F62,$F$9:$F$64)+COUNTIF($F$9:F62,F62)-1</f>
        <v>25</v>
      </c>
      <c r="J62" s="150">
        <f>+Summary!F62</f>
        <v>0.46247663759821378</v>
      </c>
      <c r="K62" s="166">
        <f t="shared" si="0"/>
        <v>2.0251298184653182E-3</v>
      </c>
      <c r="L62" s="170">
        <f>RANK(J62,$J$9:$J$64)+COUNTIF($J$9:J62,J62)-1</f>
        <v>34</v>
      </c>
      <c r="N62" s="150">
        <f>+Summary!G62</f>
        <v>1.8885808704708142</v>
      </c>
      <c r="O62" s="166">
        <f t="shared" si="1"/>
        <v>4.2040168756390063E-3</v>
      </c>
      <c r="P62" s="170">
        <f>RANK(N62,$N$9:$N$64)+COUNTIF($N$9:N62,N62)-1</f>
        <v>29</v>
      </c>
      <c r="R62" s="96">
        <f>+Summary!H62</f>
        <v>4.1779941375084631E-2</v>
      </c>
      <c r="S62" s="166">
        <f t="shared" si="5"/>
        <v>1.1996453718762012E-2</v>
      </c>
      <c r="U62" s="182">
        <f t="shared" si="6"/>
        <v>3.5244709394441127</v>
      </c>
      <c r="V62" s="166">
        <f t="shared" si="7"/>
        <v>4.4118463993723465E-3</v>
      </c>
      <c r="W62" s="170">
        <f>RANK(U62,$U$9:$U$64)+COUNTIF($U$9:U62,U62)-1</f>
        <v>33</v>
      </c>
      <c r="Y62" s="38" t="str" cm="1">
        <f t="array" ref="Y62">+INDEX($C$9:$C$64,MATCH(Z62,$H$9:$H$64,),)</f>
        <v>Southdown Cogeneration Ltd</v>
      </c>
      <c r="Z62" s="188">
        <f t="shared" si="19"/>
        <v>54</v>
      </c>
      <c r="AA62" s="153" cm="1">
        <f t="array" ref="AA62">+INDEX($F$9:$F$64,MATCH(Z62,$H$9:$H$64,),)</f>
        <v>4.5884979999999999E-2</v>
      </c>
      <c r="AB62" s="145" cm="1">
        <f t="array" ref="AB62">+INDEX($G$9:$G$64,MATCH(Z62,$H$9:$H$64,),)</f>
        <v>3.7838933471621842E-4</v>
      </c>
      <c r="AC62" s="166">
        <f t="shared" si="25"/>
        <v>0.9996394119182731</v>
      </c>
      <c r="AE62" s="38" t="str" cm="1">
        <f t="array" ref="AE62">+INDEX($C$9:$C$64,MATCH(AF62,$L$9:$L$64,),)</f>
        <v>Southern Generation GP Limited</v>
      </c>
      <c r="AF62" s="188">
        <f t="shared" si="20"/>
        <v>54</v>
      </c>
      <c r="AG62" s="153" cm="1">
        <f t="array" ref="AG62">+INDEX($J$9:$J$64,MATCH(AF62,$L$9:$L$64,),)</f>
        <v>7.1296391742788397E-3</v>
      </c>
      <c r="AH62" s="145" cm="1">
        <f t="array" ref="AH62">+INDEX($K$9:$K$64,MATCH(AF62,$L$9:$L$64,),)</f>
        <v>3.1219836231542203E-5</v>
      </c>
      <c r="AI62" s="166">
        <f t="shared" si="26"/>
        <v>0.99999130240431755</v>
      </c>
      <c r="AK62" s="38" t="str" cm="1">
        <f t="array" ref="AK62">+INDEX($C$9:$C$64,MATCH(AL62,$P$9:$P$64,),)</f>
        <v>GTL Energy New Zealand Ltd</v>
      </c>
      <c r="AL62" s="188">
        <f t="shared" si="21"/>
        <v>54</v>
      </c>
      <c r="AM62" s="153" cm="1">
        <f t="array" ref="AM62">+INDEX($N$9:$N$64,MATCH(AL62,$P$9:$P$64,),)</f>
        <v>1.4931295884933421E-2</v>
      </c>
      <c r="AN62" s="145" cm="1">
        <f t="array" ref="AN62">+INDEX($O$9:$O$64,MATCH(AL62,$P$9:$P$64,),)</f>
        <v>3.3237348136312923E-5</v>
      </c>
      <c r="AO62" s="166">
        <f t="shared" si="27"/>
        <v>0.99998098357590259</v>
      </c>
      <c r="AQ62" s="38" t="str" cm="1">
        <f t="array" ref="AQ62">+INDEX($C$9:$C$64,MATCH(AS62,$W$9:$W$64,),)</f>
        <v>Southdown Cogeneration Ltd</v>
      </c>
      <c r="AR62" s="38" t="str" cm="1">
        <f t="array" ref="AR62">+INDEX($B$9:$B$64,MATCH(AQ62,$C$9:$C$64,),)</f>
        <v>SCGL</v>
      </c>
      <c r="AS62" s="188">
        <f t="shared" si="22"/>
        <v>54</v>
      </c>
      <c r="AT62" s="153" cm="1">
        <f t="array" ref="AT62">+INDEX($F$9:$F$64,MATCH(AQ62,$C$9:$C$64,),)</f>
        <v>4.5884979999999999E-2</v>
      </c>
      <c r="AU62" s="153" cm="1">
        <f t="array" ref="AU62">+INDEX($J$9:$J$64,MATCH(AQ62,$C$9:$C$64,),)</f>
        <v>1.1914959197283035E-2</v>
      </c>
      <c r="AV62" s="153" cm="1">
        <f t="array" ref="AV62">+INDEX($N$9:$N$64,MATCH(AQ62,$C$9:$C$64,),)</f>
        <v>9.4903799999999996E-2</v>
      </c>
      <c r="AW62" s="153" cm="1">
        <f t="array" ref="AW62">+INDEX($R$9:$R$64,MATCH(AQ62,$C$9:$C$64,),)</f>
        <v>1.8310384328275738E-3</v>
      </c>
      <c r="AX62" s="153" cm="1">
        <f t="array" ref="AX62">+INDEX($U$9:$U$64,MATCH(AS62,$W$9:$W$64,),)</f>
        <v>0.15453477763011061</v>
      </c>
      <c r="AY62" s="145" cm="1">
        <f t="array" ref="AY62">+INDEX($V$9:$V$64,MATCH(AS62,$W$9:$W$64,),)</f>
        <v>1.9344284971540781E-4</v>
      </c>
      <c r="AZ62" s="166">
        <f t="shared" si="28"/>
        <v>0.99992801667831743</v>
      </c>
      <c r="BB62" s="188">
        <f t="shared" si="8"/>
        <v>54</v>
      </c>
      <c r="BC62" s="234">
        <f>+SUMIF(Inputs!$B$1583:$B$1797,'Analysis II'!AR62,Inputs!$E$1583:$E$1797)</f>
        <v>4.5884979999999999E-2</v>
      </c>
      <c r="BD62" s="153">
        <f>+SUMIF(Inputs!$B$1583:$B$1797,'Analysis II'!AR62,Inputs!$D$1583:$D$1797)</f>
        <v>0</v>
      </c>
      <c r="BE62" s="153">
        <f>+SUMIF(Inputs!$B$1583:$B$1797,'Analysis II'!AR62,Inputs!$C$1583:$C$1797)</f>
        <v>1.7652599999999997E-2</v>
      </c>
      <c r="BF62" s="153">
        <f>+SUMIF(Inputs!$B$1583:$B$1797,'Analysis II'!AR62,Inputs!$F$1583:$F$1797)</f>
        <v>0</v>
      </c>
      <c r="BG62" s="192">
        <f t="shared" si="9"/>
        <v>6.3537579999999996E-2</v>
      </c>
      <c r="BI62" s="196">
        <f t="shared" si="29"/>
        <v>9.0997197630110618E-2</v>
      </c>
      <c r="BJ62" s="188">
        <f>+RANK(BI62,$BI$9:$BI$64)+COUNTIF($BI$9:BI62,BI62)-1</f>
        <v>33</v>
      </c>
      <c r="BL62" s="198">
        <f t="shared" si="32"/>
        <v>1.432179154920767</v>
      </c>
      <c r="BM62" s="188">
        <f>+IFERROR(RANK(BL62,$BL$9:$BL$64)+COUNTIF($BL$9:BL62,BL62)-1,"n/a")</f>
        <v>15</v>
      </c>
      <c r="BO62" s="38" t="str" cm="1">
        <f t="array" ref="BO62">+INDEX($AQ$9:$AQ$64,MATCH(BP62,$BJ$9:$BJ$64,),)</f>
        <v>Powerco Limited</v>
      </c>
      <c r="BP62" s="188">
        <f t="shared" si="23"/>
        <v>54</v>
      </c>
      <c r="BQ62" s="163" cm="1">
        <f t="array" ref="BQ62">+INDEX($BI$9:$BI$64,MATCH(BP62,$BJ$9:$BJ$64,),)</f>
        <v>-10.924427139805431</v>
      </c>
      <c r="BS62" s="38" t="str" cm="1">
        <f t="array" ref="BS62">+INDEX($AQ$9:$AQ$64,MATCH(BT62,$BM$9:$BM$64,),)</f>
        <v>NZ Aluminium Smelters Limited</v>
      </c>
      <c r="BT62" s="188">
        <f t="shared" si="24"/>
        <v>54</v>
      </c>
      <c r="BU62" s="200" cm="1">
        <f t="array" ref="BU62">+INDEX($BL$9:$BL$64,MATCH(BT62,$BM$9:$BM$64,),)</f>
        <v>-0.23350795420454384</v>
      </c>
      <c r="BV62" s="163" cm="1">
        <f t="array" ref="BV62">+INDEX($BQ$9:$BQ$65,MATCH(BS62,$BO$9:$BO$65,),)</f>
        <v>-13.618890460927624</v>
      </c>
      <c r="BX62" s="38" t="str">
        <f t="shared" si="10"/>
        <v>Southdown Cogeneration Ltd</v>
      </c>
      <c r="BY62" s="156">
        <f t="shared" si="11"/>
        <v>6.3537579999999996E-2</v>
      </c>
      <c r="BZ62" s="189">
        <f t="shared" si="12"/>
        <v>0</v>
      </c>
      <c r="CA62" s="156">
        <f t="shared" si="13"/>
        <v>-1.7652599999999997E-2</v>
      </c>
      <c r="CB62" s="156">
        <f t="shared" si="14"/>
        <v>0</v>
      </c>
      <c r="CC62" s="156">
        <f t="shared" si="30"/>
        <v>1.1914959197283035E-2</v>
      </c>
      <c r="CD62" s="156">
        <f t="shared" si="31"/>
        <v>9.4903799999999996E-2</v>
      </c>
      <c r="CE62" s="156">
        <f t="shared" si="17"/>
        <v>1.8310384328275738E-3</v>
      </c>
      <c r="CF62" s="192">
        <f t="shared" si="18"/>
        <v>0.15453477763011061</v>
      </c>
    </row>
    <row r="63" spans="2:84" x14ac:dyDescent="0.35">
      <c r="B63" s="35" t="str">
        <f>+Inputs!B72</f>
        <v>WPOW</v>
      </c>
      <c r="C63" s="35" t="str">
        <f>+Inputs!C72</f>
        <v>Westpower Limited</v>
      </c>
      <c r="D63" s="35" t="str">
        <f>+Inputs!D72</f>
        <v>Lines Business</v>
      </c>
      <c r="F63" s="151">
        <f>+Summary!E63</f>
        <v>0.70945624000000007</v>
      </c>
      <c r="G63" s="167">
        <f t="shared" si="4"/>
        <v>5.8505130581700121E-3</v>
      </c>
      <c r="H63" s="171">
        <f>RANK(F63,$F$9:$F$64)+COUNTIF($F$9:F63,F63)-1</f>
        <v>32</v>
      </c>
      <c r="J63" s="151">
        <f>+Summary!F63</f>
        <v>0.19774263310008672</v>
      </c>
      <c r="K63" s="167">
        <f t="shared" si="0"/>
        <v>8.6589131237529851E-4</v>
      </c>
      <c r="L63" s="171">
        <f>RANK(J63,$J$9:$J$64)+COUNTIF($J$9:J63,J63)-1</f>
        <v>45</v>
      </c>
      <c r="N63" s="151">
        <f>+Summary!G63</f>
        <v>3.0911349338323033</v>
      </c>
      <c r="O63" s="167">
        <f t="shared" si="1"/>
        <v>6.8809250532483844E-3</v>
      </c>
      <c r="P63" s="171">
        <f>RANK(N63,$N$9:$N$64)+COUNTIF($N$9:N63,N63)-1</f>
        <v>27</v>
      </c>
      <c r="R63" s="95">
        <f>+Summary!H63</f>
        <v>5.8522827023071454E-2</v>
      </c>
      <c r="S63" s="167">
        <f t="shared" si="5"/>
        <v>1.4636803690978306E-2</v>
      </c>
      <c r="U63" s="183">
        <f t="shared" si="6"/>
        <v>4.0568566339554613</v>
      </c>
      <c r="V63" s="167">
        <f t="shared" si="7"/>
        <v>5.0782737723776396E-3</v>
      </c>
      <c r="W63" s="171">
        <f>RANK(U63,$U$9:$U$64)+COUNTIF($U$9:U63,U63)-1</f>
        <v>29</v>
      </c>
      <c r="Y63" s="35" t="str" cm="1">
        <f t="array" ref="Y63">+INDEX($C$9:$C$64,MATCH(Z63,$H$9:$H$64,),)</f>
        <v>Southpark Utilities Limited</v>
      </c>
      <c r="Z63" s="169">
        <f t="shared" si="19"/>
        <v>55</v>
      </c>
      <c r="AA63" s="149" cm="1">
        <f t="array" ref="AA63">+INDEX($F$9:$F$64,MATCH(Z63,$H$9:$H$64,),)</f>
        <v>3.9264790000000001E-2</v>
      </c>
      <c r="AB63" s="147" cm="1">
        <f t="array" ref="AB63">+INDEX($G$9:$G$64,MATCH(Z63,$H$9:$H$64,),)</f>
        <v>3.2379610421257732E-4</v>
      </c>
      <c r="AC63" s="165">
        <f t="shared" si="25"/>
        <v>0.99996320802248573</v>
      </c>
      <c r="AE63" s="35" t="str" cm="1">
        <f t="array" ref="AE63">+INDEX($C$9:$C$64,MATCH(AF63,$L$9:$L$64,),)</f>
        <v>GTL Energy New Zealand Ltd</v>
      </c>
      <c r="AF63" s="169">
        <f t="shared" si="20"/>
        <v>55</v>
      </c>
      <c r="AG63" s="149" cm="1">
        <f t="array" ref="AG63">+INDEX($J$9:$J$64,MATCH(AF63,$L$9:$L$64,),)</f>
        <v>1.9417126807683817E-3</v>
      </c>
      <c r="AH63" s="147" cm="1">
        <f t="array" ref="AH63">+INDEX($K$9:$K$64,MATCH(AF63,$L$9:$L$64,),)</f>
        <v>8.5025273257856487E-6</v>
      </c>
      <c r="AI63" s="165">
        <f t="shared" si="26"/>
        <v>0.99999980493164331</v>
      </c>
      <c r="AK63" s="35" t="str" cm="1">
        <f t="array" ref="AK63">+INDEX($C$9:$C$64,MATCH(AL63,$P$9:$P$64,),)</f>
        <v>Southpark Utilities Limited</v>
      </c>
      <c r="AL63" s="169">
        <f t="shared" si="21"/>
        <v>55</v>
      </c>
      <c r="AM63" s="149" cm="1">
        <f t="array" ref="AM63">+INDEX($N$9:$N$64,MATCH(AL63,$P$9:$P$64,),)</f>
        <v>8.5427951023864697E-3</v>
      </c>
      <c r="AN63" s="147" cm="1">
        <f t="array" ref="AN63">+INDEX($O$9:$O$64,MATCH(AL63,$P$9:$P$64,),)</f>
        <v>1.9016424097637805E-5</v>
      </c>
      <c r="AO63" s="165">
        <f t="shared" si="27"/>
        <v>1.0000000000000002</v>
      </c>
      <c r="AQ63" s="35" t="str" cm="1">
        <f t="array" ref="AQ63">+INDEX($C$9:$C$64,MATCH(AS63,$W$9:$W$64,),)</f>
        <v>Southpark Utilities Limited</v>
      </c>
      <c r="AR63" s="35" t="str" cm="1">
        <f t="array" ref="AR63">+INDEX($B$9:$B$64,MATCH(AQ63,$C$9:$C$64,),)</f>
        <v>SHPK</v>
      </c>
      <c r="AS63" s="169">
        <f t="shared" si="22"/>
        <v>55</v>
      </c>
      <c r="AT63" s="149" cm="1">
        <f t="array" ref="AT63">+INDEX($F$9:$F$64,MATCH(AQ63,$C$9:$C$64,),)</f>
        <v>3.9264790000000001E-2</v>
      </c>
      <c r="AU63" s="149" cm="1">
        <f t="array" ref="AU63">+INDEX($J$9:$J$64,MATCH(AQ63,$C$9:$C$64,),)</f>
        <v>4.4547542847453158E-5</v>
      </c>
      <c r="AV63" s="149" cm="1">
        <f t="array" ref="AV63">+INDEX($N$9:$N$64,MATCH(AQ63,$C$9:$C$64,),)</f>
        <v>8.5427951023864697E-3</v>
      </c>
      <c r="AW63" s="149" cm="1">
        <f t="array" ref="AW63">+INDEX($R$9:$R$64,MATCH(AQ63,$C$9:$C$64,),)</f>
        <v>1.5299753652645836E-4</v>
      </c>
      <c r="AX63" s="149" cm="1">
        <f t="array" ref="AX63">+INDEX($U$9:$U$64,MATCH(AS63,$W$9:$W$64,),)</f>
        <v>4.8005130181760385E-2</v>
      </c>
      <c r="AY63" s="147" cm="1">
        <f t="array" ref="AY63">+INDEX($V$9:$V$64,MATCH(AS63,$W$9:$W$64,),)</f>
        <v>6.0091646202423925E-5</v>
      </c>
      <c r="AZ63" s="165">
        <f t="shared" si="28"/>
        <v>0.9999881083245199</v>
      </c>
      <c r="BB63" s="169">
        <f t="shared" si="8"/>
        <v>55</v>
      </c>
      <c r="BC63" s="235">
        <f>+SUMIF(Inputs!$B$1583:$B$1797,'Analysis II'!AR63,Inputs!$E$1583:$E$1797)</f>
        <v>3.9264790000000001E-2</v>
      </c>
      <c r="BD63" s="149">
        <f>+SUMIF(Inputs!$B$1583:$B$1797,'Analysis II'!AR63,Inputs!$D$1583:$D$1797)</f>
        <v>0</v>
      </c>
      <c r="BE63" s="149">
        <f>+SUMIF(Inputs!$B$1583:$B$1797,'Analysis II'!AR63,Inputs!$C$1583:$C$1797)</f>
        <v>4.6092900000000003E-3</v>
      </c>
      <c r="BF63" s="149">
        <f>+SUMIF(Inputs!$B$1583:$B$1797,'Analysis II'!AR63,Inputs!$F$1583:$F$1797)</f>
        <v>0</v>
      </c>
      <c r="BG63" s="195">
        <f t="shared" si="9"/>
        <v>4.3874080000000003E-2</v>
      </c>
      <c r="BI63" s="194">
        <f t="shared" si="29"/>
        <v>4.1310501817603817E-3</v>
      </c>
      <c r="BJ63" s="169">
        <f>+RANK(BI63,$BI$9:$BI$64)+COUNTIF($BI$9:BI63,BI63)-1</f>
        <v>37</v>
      </c>
      <c r="BL63" s="199">
        <f t="shared" si="32"/>
        <v>9.4156964243133565E-2</v>
      </c>
      <c r="BM63" s="169">
        <f>+IFERROR(RANK(BL63,$BL$9:$BL$64)+COUNTIF($BL$9:BL63,BL63)-1,"n/a")</f>
        <v>31</v>
      </c>
      <c r="BO63" s="35" t="str" cm="1">
        <f t="array" ref="BO63">+INDEX($AQ$9:$AQ$64,MATCH(BP63,$BJ$9:$BJ$64,),)</f>
        <v>NZ Aluminium Smelters Limited</v>
      </c>
      <c r="BP63" s="169">
        <f t="shared" si="23"/>
        <v>55</v>
      </c>
      <c r="BQ63" s="161" cm="1">
        <f t="array" ref="BQ63">+INDEX($BI$9:$BI$64,MATCH(BP63,$BJ$9:$BJ$64,),)</f>
        <v>-13.618890460927624</v>
      </c>
      <c r="BS63" s="35" t="str" cm="1">
        <f t="array" ref="BS63">+INDEX($AQ$9:$AQ$64,MATCH(BT63,$BM$9:$BM$64,),)</f>
        <v>Eastland Network Limited</v>
      </c>
      <c r="BT63" s="169">
        <f t="shared" si="24"/>
        <v>55</v>
      </c>
      <c r="BU63" s="201" cm="1">
        <f t="array" ref="BU63">+INDEX($BL$9:$BL$64,MATCH(BT63,$BM$9:$BM$64,),)</f>
        <v>-0.27055010397461443</v>
      </c>
      <c r="BV63" s="161" cm="1">
        <f t="array" ref="BV63">+INDEX($BQ$9:$BQ$65,MATCH(BS63,$BO$9:$BO$65,),)</f>
        <v>-1.4866567263148207</v>
      </c>
      <c r="BX63" s="35" t="str">
        <f t="shared" si="10"/>
        <v>Southpark Utilities Limited</v>
      </c>
      <c r="BY63" s="162">
        <f t="shared" si="11"/>
        <v>4.3874080000000003E-2</v>
      </c>
      <c r="BZ63" s="190">
        <f t="shared" si="12"/>
        <v>0</v>
      </c>
      <c r="CA63" s="162">
        <f t="shared" si="13"/>
        <v>-4.6092900000000003E-3</v>
      </c>
      <c r="CB63" s="162">
        <f t="shared" si="14"/>
        <v>0</v>
      </c>
      <c r="CC63" s="162">
        <f t="shared" si="30"/>
        <v>4.4547542847453158E-5</v>
      </c>
      <c r="CD63" s="162">
        <f t="shared" si="31"/>
        <v>8.5427951023864697E-3</v>
      </c>
      <c r="CE63" s="162">
        <f t="shared" si="17"/>
        <v>1.5299753652645836E-4</v>
      </c>
      <c r="CF63" s="195">
        <f t="shared" si="18"/>
        <v>4.8005130181760385E-2</v>
      </c>
    </row>
    <row r="64" spans="2:84" x14ac:dyDescent="0.35">
      <c r="B64" s="38" t="str">
        <f>+Inputs!B73</f>
        <v>WTOM</v>
      </c>
      <c r="C64" s="38" t="str">
        <f>+Inputs!C73</f>
        <v>The Lines Company Ltd</v>
      </c>
      <c r="D64" s="38" t="str">
        <f>+Inputs!D73</f>
        <v>Lines Business</v>
      </c>
      <c r="F64" s="152">
        <f>+Summary!E64</f>
        <v>1.3690123600000002</v>
      </c>
      <c r="G64" s="168">
        <f t="shared" si="4"/>
        <v>1.1289526030493643E-2</v>
      </c>
      <c r="H64" s="172">
        <f>RANK(F64,$F$9:$F$64)+COUNTIF($F$9:F64,F64)-1</f>
        <v>21</v>
      </c>
      <c r="J64" s="152">
        <f>+Summary!F64</f>
        <v>0.69946451976331381</v>
      </c>
      <c r="K64" s="168">
        <f t="shared" si="0"/>
        <v>3.0628713772171781E-3</v>
      </c>
      <c r="L64" s="172">
        <f>RANK(J64,$J$9:$J$64)+COUNTIF($J$9:J64,J64)-1</f>
        <v>30</v>
      </c>
      <c r="N64" s="152">
        <f>+Summary!G64</f>
        <v>3.9354340020942384</v>
      </c>
      <c r="O64" s="168">
        <f t="shared" si="1"/>
        <v>8.7603508096760693E-3</v>
      </c>
      <c r="P64" s="172">
        <f>RANK(N64,$N$9:$N$64)+COUNTIF($N$9:N64,N64)-1</f>
        <v>21</v>
      </c>
      <c r="R64" s="96">
        <f>+Summary!H64</f>
        <v>8.2168451779569468E-2</v>
      </c>
      <c r="S64" s="166">
        <f t="shared" si="5"/>
        <v>1.3685821358185635E-2</v>
      </c>
      <c r="U64" s="182">
        <f t="shared" si="6"/>
        <v>6.0860793336371222</v>
      </c>
      <c r="V64" s="166">
        <f t="shared" si="7"/>
        <v>7.6184050473789297E-3</v>
      </c>
      <c r="W64" s="172">
        <f>RANK(U64,$U$9:$U$64)+COUNTIF($U$9:U64,U64)-1</f>
        <v>24</v>
      </c>
      <c r="Y64" s="38" t="str" cm="1">
        <f t="array" ref="Y64">+INDEX($C$9:$C$64,MATCH(Z64,$H$9:$H$64,),)</f>
        <v>GTL Energy New Zealand Ltd</v>
      </c>
      <c r="Z64" s="188">
        <f t="shared" si="19"/>
        <v>56</v>
      </c>
      <c r="AA64" s="153" cm="1">
        <f t="array" ref="AA64">+INDEX($F$9:$F$64,MATCH(Z64,$H$9:$H$64,),)</f>
        <v>4.46154E-3</v>
      </c>
      <c r="AB64" s="145" cm="1">
        <f t="array" ref="AB64">+INDEX($G$9:$G$64,MATCH(Z64,$H$9:$H$64,),)</f>
        <v>3.6791977514424047E-5</v>
      </c>
      <c r="AC64" s="166">
        <f t="shared" si="25"/>
        <v>1.0000000000000002</v>
      </c>
      <c r="AE64" s="38" t="str" cm="1">
        <f t="array" ref="AE64">+INDEX($C$9:$C$64,MATCH(AF64,$L$9:$L$64,),)</f>
        <v>Southpark Utilities Limited</v>
      </c>
      <c r="AF64" s="188">
        <f t="shared" si="20"/>
        <v>56</v>
      </c>
      <c r="AG64" s="153" cm="1">
        <f t="array" ref="AG64">+INDEX($J$9:$J$64,MATCH(AF64,$L$9:$L$64,),)</f>
        <v>4.4547542847453158E-5</v>
      </c>
      <c r="AH64" s="145" cm="1">
        <f t="array" ref="AH64">+INDEX($K$9:$K$64,MATCH(AF64,$L$9:$L$64,),)</f>
        <v>1.9506835594604583E-7</v>
      </c>
      <c r="AI64" s="166">
        <f t="shared" si="26"/>
        <v>0.99999999999999922</v>
      </c>
      <c r="AK64" s="38" t="str" cm="1">
        <f t="array" ref="AK64">+INDEX($C$9:$C$64,MATCH(AL64,$P$9:$P$64,),)</f>
        <v>Southern Generation GP Limited</v>
      </c>
      <c r="AL64" s="188">
        <f t="shared" si="21"/>
        <v>56</v>
      </c>
      <c r="AM64" s="153" cm="1">
        <f t="array" ref="AM64">+INDEX($N$9:$N$64,MATCH(AL64,$P$9:$P$64,),)</f>
        <v>0</v>
      </c>
      <c r="AN64" s="145" cm="1">
        <f t="array" ref="AN64">+INDEX($O$9:$O$64,MATCH(AL64,$P$9:$P$64,),)</f>
        <v>0</v>
      </c>
      <c r="AO64" s="166">
        <f t="shared" si="27"/>
        <v>1.0000000000000002</v>
      </c>
      <c r="AQ64" s="38" t="str" cm="1">
        <f t="array" ref="AQ64">+INDEX($C$9:$C$64,MATCH(AS64,$W$9:$W$64,),)</f>
        <v>GTL Energy New Zealand Ltd</v>
      </c>
      <c r="AR64" s="38" t="str" cm="1">
        <f t="array" ref="AR64">+INDEX($B$9:$B$64,MATCH(AQ64,$C$9:$C$64,),)</f>
        <v>SOLE</v>
      </c>
      <c r="AS64" s="188">
        <f t="shared" si="22"/>
        <v>56</v>
      </c>
      <c r="AT64" s="153" cm="1">
        <f t="array" ref="AT64">+INDEX($F$9:$F$64,MATCH(AQ64,$C$9:$C$64,),)</f>
        <v>4.46154E-3</v>
      </c>
      <c r="AU64" s="153" cm="1">
        <f t="array" ref="AU64">+INDEX($J$9:$J$64,MATCH(AQ64,$C$9:$C$64,),)</f>
        <v>1.9417126807683817E-3</v>
      </c>
      <c r="AV64" s="153" cm="1">
        <f t="array" ref="AV64">+INDEX($N$9:$N$64,MATCH(AQ64,$C$9:$C$64,),)</f>
        <v>1.4931295884933421E-2</v>
      </c>
      <c r="AW64" s="153" cm="1">
        <f t="array" ref="AW64">+INDEX($R$9:$R$64,MATCH(AQ64,$C$9:$C$64,),)</f>
        <v>-1.1834701821822313E-2</v>
      </c>
      <c r="AX64" s="153" cm="1">
        <f t="array" ref="AX64">+INDEX($U$9:$U$64,MATCH(AS64,$W$9:$W$64,),)</f>
        <v>9.4998467438794903E-3</v>
      </c>
      <c r="AY64" s="145" cm="1">
        <f t="array" ref="AY64">+INDEX($V$9:$V$64,MATCH(AS64,$W$9:$W$64,),)</f>
        <v>1.1891675480287622E-5</v>
      </c>
      <c r="AZ64" s="166">
        <f t="shared" si="28"/>
        <v>1.0000000000000002</v>
      </c>
      <c r="BB64" s="188">
        <f t="shared" si="8"/>
        <v>56</v>
      </c>
      <c r="BC64" s="234">
        <f>+SUMIF(Inputs!$B$1583:$B$1797,'Analysis II'!AR64,Inputs!$E$1583:$E$1797)</f>
        <v>4.46154E-3</v>
      </c>
      <c r="BD64" s="153">
        <f>+SUMIF(Inputs!$B$1583:$B$1797,'Analysis II'!AR64,Inputs!$D$1583:$D$1797)</f>
        <v>0</v>
      </c>
      <c r="BE64" s="153">
        <f>+SUMIF(Inputs!$B$1583:$B$1797,'Analysis II'!AR64,Inputs!$C$1583:$C$1797)</f>
        <v>6.8649E-4</v>
      </c>
      <c r="BF64" s="153">
        <f>+SUMIF(Inputs!$B$1583:$B$1797,'Analysis II'!AR64,Inputs!$F$1583:$F$1797)</f>
        <v>0</v>
      </c>
      <c r="BG64" s="192">
        <f t="shared" si="9"/>
        <v>5.1480299999999996E-3</v>
      </c>
      <c r="BI64" s="196">
        <f t="shared" si="29"/>
        <v>4.3518167438794907E-3</v>
      </c>
      <c r="BJ64" s="188">
        <f>+RANK(BI64,$BI$9:$BI$64)+COUNTIF($BI$9:BI64,BI64)-1</f>
        <v>36</v>
      </c>
      <c r="BL64" s="198">
        <f t="shared" si="32"/>
        <v>0.84533632163749839</v>
      </c>
      <c r="BM64" s="188">
        <f>+IFERROR(RANK(BL64,$BL$9:$BL$64)+COUNTIF($BL$9:BL64,BL64)-1,"n/a")</f>
        <v>19</v>
      </c>
      <c r="BO64" s="38" t="str" cm="1">
        <f t="array" ref="BO64">+INDEX($AQ$9:$AQ$64,MATCH(BP64,$BJ$9:$BJ$64,),)</f>
        <v>Meridian Energy Limited</v>
      </c>
      <c r="BP64" s="188">
        <f t="shared" si="23"/>
        <v>56</v>
      </c>
      <c r="BQ64" s="163" cm="1">
        <f t="array" ref="BQ64">+INDEX($BI$9:$BI$64,MATCH(BP64,$BJ$9:$BJ$64,),)</f>
        <v>-14.311012074044001</v>
      </c>
      <c r="BS64" s="38" t="str" cm="1">
        <f t="array" ref="BS64">+INDEX($AQ$9:$AQ$64,MATCH(BT64,$BM$9:$BM$64,),)</f>
        <v>Trustpower Limited</v>
      </c>
      <c r="BT64" s="188">
        <f t="shared" si="24"/>
        <v>56</v>
      </c>
      <c r="BU64" s="200" cm="1">
        <f t="array" ref="BU64">+INDEX($BL$9:$BL$64,MATCH(BT64,$BM$9:$BM$64,),)</f>
        <v>-0.55952843048300771</v>
      </c>
      <c r="BV64" s="163" cm="1">
        <f t="array" ref="BV64">+INDEX($BQ$9:$BQ$65,MATCH(BS64,$BO$9:$BO$65,),)</f>
        <v>-2.5095334379019478</v>
      </c>
      <c r="BX64" s="38" t="str">
        <f t="shared" si="10"/>
        <v>GTL Energy New Zealand Ltd</v>
      </c>
      <c r="BY64" s="156">
        <f t="shared" si="11"/>
        <v>5.1480299999999996E-3</v>
      </c>
      <c r="BZ64" s="189">
        <f t="shared" si="12"/>
        <v>0</v>
      </c>
      <c r="CA64" s="156">
        <f t="shared" si="13"/>
        <v>-6.8649E-4</v>
      </c>
      <c r="CB64" s="156">
        <f t="shared" si="14"/>
        <v>0</v>
      </c>
      <c r="CC64" s="156">
        <f t="shared" si="30"/>
        <v>1.9417126807683817E-3</v>
      </c>
      <c r="CD64" s="156">
        <f t="shared" si="31"/>
        <v>1.4931295884933421E-2</v>
      </c>
      <c r="CE64" s="156">
        <f t="shared" si="17"/>
        <v>-1.1834701821822313E-2</v>
      </c>
      <c r="CF64" s="192">
        <f t="shared" si="18"/>
        <v>9.4998467438794903E-3</v>
      </c>
    </row>
    <row r="65" spans="1:84" ht="15" thickBot="1" x14ac:dyDescent="0.4">
      <c r="B65" s="43" t="s">
        <v>305</v>
      </c>
      <c r="C65" s="43"/>
      <c r="D65" s="43"/>
      <c r="F65" s="178">
        <f>+SUM(F9:F64)</f>
        <v>121.26393581999997</v>
      </c>
      <c r="G65" s="178">
        <f>+SUM(G9:G64)</f>
        <v>1.0000000000000002</v>
      </c>
      <c r="H65" s="146"/>
      <c r="J65" s="178">
        <f>+SUM(J9:J64)</f>
        <v>228.36888449387769</v>
      </c>
      <c r="K65" s="178">
        <f>+SUM(K9:K64)</f>
        <v>0.99999999999999944</v>
      </c>
      <c r="L65" s="146"/>
      <c r="N65" s="178">
        <f>+SUM(N9:N64)</f>
        <v>449.23246655230224</v>
      </c>
      <c r="O65" s="178">
        <f>+SUM(O9:O64)</f>
        <v>1.0000000000000002</v>
      </c>
      <c r="P65" s="146"/>
      <c r="R65" s="179">
        <f>+SUM(R9:R64)</f>
        <v>2.55351295663786E-15</v>
      </c>
      <c r="S65" s="146"/>
      <c r="U65" s="184">
        <f t="shared" si="6"/>
        <v>798.86528686617999</v>
      </c>
      <c r="V65" s="178">
        <f>+SUM(V9:V64)</f>
        <v>1.0000000000000002</v>
      </c>
      <c r="W65" s="185"/>
      <c r="BH65" s="31" t="s">
        <v>134</v>
      </c>
      <c r="BI65" s="23">
        <f>+ROUND(SUM(BI9:BI64),)</f>
        <v>0</v>
      </c>
      <c r="BJ65" s="32">
        <f>+MAX(BJ9:BJ64)</f>
        <v>56</v>
      </c>
      <c r="BL65" s="31" t="s">
        <v>483</v>
      </c>
      <c r="BM65" s="32">
        <f>+MAX(BM9:BM64)</f>
        <v>56</v>
      </c>
      <c r="BU65" s="164"/>
      <c r="BV65" s="164"/>
      <c r="CE65" s="31" t="s">
        <v>134</v>
      </c>
      <c r="CF65" s="23">
        <f>+SUM(CF9:CF64)-SUM(AX9:AX64)</f>
        <v>0</v>
      </c>
    </row>
    <row r="66" spans="1:84" ht="15" thickTop="1" x14ac:dyDescent="0.35">
      <c r="B66" s="38"/>
      <c r="C66" s="38"/>
      <c r="D66" s="38" t="s">
        <v>321</v>
      </c>
      <c r="F66" s="173">
        <f>+SUMIF($D$9:$D$64,$D66,F$9:F$64)</f>
        <v>79.696672509999985</v>
      </c>
      <c r="G66" s="174">
        <f>+F66/$F$69</f>
        <v>0.65721660748583144</v>
      </c>
      <c r="H66" s="175">
        <f>+RANK(F66,$F$66:$F$68)</f>
        <v>1</v>
      </c>
      <c r="J66" s="173">
        <f>+SUMIF($D$9:$D$64,$D66,J$9:J$64)</f>
        <v>117.40894480141266</v>
      </c>
      <c r="K66" s="174">
        <f>+J66/$J$69</f>
        <v>0.5141197105797497</v>
      </c>
      <c r="L66" s="175">
        <f>+RANK(J66,$J$66:$J$68)</f>
        <v>1</v>
      </c>
      <c r="N66" s="173">
        <f>+SUMIF($D$9:$D$64,$D66,N$9:N$64)</f>
        <v>385.49199344104045</v>
      </c>
      <c r="O66" s="174">
        <f>+N66/$N$69</f>
        <v>0.8581124966313165</v>
      </c>
      <c r="P66" s="175">
        <f>+RANK(N66,$N$66:$N$68)</f>
        <v>1</v>
      </c>
      <c r="R66" s="96">
        <f>+SUMIF($D$9:$D$64,$D66,R$9:R$64)</f>
        <v>8.9122941525510999</v>
      </c>
      <c r="S66" s="180">
        <f>+(U66/(U66-R66))-1</f>
        <v>1.5297512361989396E-2</v>
      </c>
      <c r="U66" s="182">
        <f t="shared" si="6"/>
        <v>591.50990490500419</v>
      </c>
      <c r="V66" s="166">
        <f>+U66/$U$69</f>
        <v>0.74043761148441256</v>
      </c>
      <c r="W66" s="175">
        <f>+RANK(U66,$U$66:$U$68)</f>
        <v>1</v>
      </c>
      <c r="Y66" s="38" t="str" cm="1">
        <f t="array" ref="Y66">+INDEX($D$66:$D$68,MATCH(Z66,$H$66:$H$68,),)</f>
        <v>Lines Business</v>
      </c>
      <c r="Z66" s="187">
        <f>+Z65+1</f>
        <v>1</v>
      </c>
      <c r="AA66" s="156" cm="1">
        <f t="array" ref="AA66">+INDEX($F$66:$F$68,MATCH(Z66,$H$66:$H$68,),)</f>
        <v>79.696672509999985</v>
      </c>
      <c r="AB66" s="145" cm="1">
        <f t="array" ref="AB66">+INDEX($G$66:$G$68,MATCH(Z66,$H$66:$H$68,),)</f>
        <v>0.65721660748583144</v>
      </c>
      <c r="AC66" s="145">
        <f>+AB66</f>
        <v>0.65721660748583144</v>
      </c>
      <c r="AE66" s="38" t="str" cm="1">
        <f t="array" ref="AE66">+INDEX($D$66:$D$68,MATCH(AF66,$L$66:$L$68,),)</f>
        <v>Lines Business</v>
      </c>
      <c r="AF66" s="187">
        <f>+AF65+1</f>
        <v>1</v>
      </c>
      <c r="AG66" s="156" cm="1">
        <f t="array" ref="AG66">+INDEX($J$66:$J$68,MATCH(AF66,$L$66:$L$68,),)</f>
        <v>117.40894480141266</v>
      </c>
      <c r="AH66" s="145" cm="1">
        <f t="array" ref="AH66">+INDEX($K$66:$K$68,MATCH(AF66,$L$66:$L$68,),)</f>
        <v>0.5141197105797497</v>
      </c>
      <c r="AI66" s="166">
        <f>+AH66</f>
        <v>0.5141197105797497</v>
      </c>
      <c r="AK66" s="38" t="str" cm="1">
        <f t="array" ref="AK66">+INDEX($D$66:$D$68,MATCH(AL66,$P$66:$P$68,),)</f>
        <v>Lines Business</v>
      </c>
      <c r="AL66" s="187">
        <f>+AL65+1</f>
        <v>1</v>
      </c>
      <c r="AM66" s="156" cm="1">
        <f t="array" ref="AM66">+INDEX($N$66:$N$68,MATCH(AL66,$P$66:$P$68,),)</f>
        <v>385.49199344104045</v>
      </c>
      <c r="AN66" s="145" cm="1">
        <f t="array" ref="AN66">+INDEX($O$66:$O$68,MATCH(AL66,$P$66:$P$68,),)</f>
        <v>0.8581124966313165</v>
      </c>
      <c r="AO66" s="166">
        <f>+AN66</f>
        <v>0.8581124966313165</v>
      </c>
      <c r="AQ66" s="38" t="str" cm="1">
        <f t="array" ref="AQ66">+INDEX($D$66:$D$68,MATCH(AS66,$W$66:$W$68,),)</f>
        <v>Lines Business</v>
      </c>
      <c r="AR66" s="38"/>
      <c r="AS66" s="187">
        <v>1</v>
      </c>
      <c r="AX66" s="156" cm="1">
        <f t="array" ref="AX66">+INDEX($U$66:$U$68,MATCH(AS66,$W$66:$W$68,),)</f>
        <v>591.50990490500419</v>
      </c>
      <c r="AY66" s="145" cm="1">
        <f t="array" ref="AY66">+INDEX($V$66:$V$68,MATCH(AS66,$W$66:$W$68,),)</f>
        <v>0.74043761148441256</v>
      </c>
      <c r="AZ66" s="145">
        <f>+AY66</f>
        <v>0.74043761148441256</v>
      </c>
      <c r="BJ66" s="31" t="s">
        <v>483</v>
      </c>
    </row>
    <row r="67" spans="1:84" x14ac:dyDescent="0.35">
      <c r="B67" s="35"/>
      <c r="C67" s="35"/>
      <c r="D67" s="35" t="s">
        <v>322</v>
      </c>
      <c r="F67" s="176">
        <f>+SUMIF($D$9:$D$64,$D67,F$9:F$64)</f>
        <v>31.759613099999992</v>
      </c>
      <c r="G67" s="167">
        <f>+F67/$F$69</f>
        <v>0.2619048514732597</v>
      </c>
      <c r="H67" s="171">
        <f>+RANK(F67,$F$66:$F$68)</f>
        <v>2</v>
      </c>
      <c r="J67" s="176">
        <f>+SUMIF($D$9:$D$64,$D67,J$9:J$64)</f>
        <v>93.193851691518901</v>
      </c>
      <c r="K67" s="167">
        <f>+J67/$J$69</f>
        <v>0.40808471739948154</v>
      </c>
      <c r="L67" s="171">
        <f>+RANK(J67,$J$66:$J$68)</f>
        <v>2</v>
      </c>
      <c r="N67" s="176">
        <f>+SUMIF($D$9:$D$64,$D67,N$9:N$64)</f>
        <v>6.5023912123120855</v>
      </c>
      <c r="O67" s="167">
        <f>+N67/$N$69</f>
        <v>1.44744462977389E-2</v>
      </c>
      <c r="P67" s="171">
        <f>+RANK(N67,$N$66:$N$68)</f>
        <v>3</v>
      </c>
      <c r="R67" s="95">
        <f>+SUMIF($D$9:$D$64,$D67,R$9:R$64)</f>
        <v>1.6881017699406811</v>
      </c>
      <c r="S67" s="167">
        <f>+(U67/(U67-R67))-1</f>
        <v>1.2841586683604911E-2</v>
      </c>
      <c r="U67" s="183">
        <f t="shared" si="6"/>
        <v>133.14395777377166</v>
      </c>
      <c r="V67" s="167">
        <f>+U67/$U$69</f>
        <v>0.16666634533098068</v>
      </c>
      <c r="W67" s="171">
        <f>+RANK(U67,$U$66:$U$68)</f>
        <v>2</v>
      </c>
      <c r="Y67" s="35" t="str" cm="1">
        <f t="array" ref="Y67">+INDEX($D$66:$D$68,MATCH(Z67,$H$66:$H$68,),)</f>
        <v>Generator</v>
      </c>
      <c r="Z67" s="169">
        <f>+Z66+1</f>
        <v>2</v>
      </c>
      <c r="AA67" s="149" cm="1">
        <f t="array" ref="AA67">+INDEX($F$66:$F$68,MATCH(Z67,$H$66:$H$68,),)</f>
        <v>31.759613099999992</v>
      </c>
      <c r="AB67" s="147" cm="1">
        <f t="array" ref="AB67">+INDEX($G$66:$G$68,MATCH(Z67,$H$66:$H$68,),)</f>
        <v>0.2619048514732597</v>
      </c>
      <c r="AC67" s="147">
        <f>+AC66+AB67</f>
        <v>0.91912145895909114</v>
      </c>
      <c r="AE67" s="35" t="str" cm="1">
        <f t="array" ref="AE67">+INDEX($D$66:$D$68,MATCH(AF67,$L$66:$L$68,),)</f>
        <v>Generator</v>
      </c>
      <c r="AF67" s="169">
        <f>+AF66+1</f>
        <v>2</v>
      </c>
      <c r="AG67" s="149" cm="1">
        <f t="array" ref="AG67">+INDEX($J$66:$J$68,MATCH(AF67,$L$66:$L$68,),)</f>
        <v>93.193851691518901</v>
      </c>
      <c r="AH67" s="147" cm="1">
        <f t="array" ref="AH67">+INDEX($K$66:$K$68,MATCH(AF67,$L$66:$L$68,),)</f>
        <v>0.40808471739948154</v>
      </c>
      <c r="AI67" s="165">
        <f>+AH67+AI66</f>
        <v>0.92220442797923119</v>
      </c>
      <c r="AK67" s="35" t="str" cm="1">
        <f t="array" ref="AK67">+INDEX($D$66:$D$68,MATCH(AL67,$P$66:$P$68,),)</f>
        <v>Direct Connect</v>
      </c>
      <c r="AL67" s="169">
        <f>+AL66+1</f>
        <v>2</v>
      </c>
      <c r="AM67" s="149" cm="1">
        <f t="array" ref="AM67">+INDEX($N$66:$N$68,MATCH(AL67,$P$66:$P$68,),)</f>
        <v>57.238081898949687</v>
      </c>
      <c r="AN67" s="147" cm="1">
        <f t="array" ref="AN67">+INDEX($O$66:$O$68,MATCH(AL67,$P$66:$P$68,),)</f>
        <v>0.12741305707094458</v>
      </c>
      <c r="AO67" s="165">
        <f>+AN67+AO66</f>
        <v>0.98552555370226114</v>
      </c>
      <c r="AQ67" s="35" t="str" cm="1">
        <f t="array" ref="AQ67">+INDEX($D$66:$D$68,MATCH(AS67,$W$66:$W$68,),)</f>
        <v>Generator</v>
      </c>
      <c r="AR67" s="35"/>
      <c r="AS67" s="169">
        <f>+AS66+1</f>
        <v>2</v>
      </c>
      <c r="AX67" s="149" cm="1">
        <f t="array" ref="AX67">+INDEX($U$66:$U$68,MATCH(AS67,$W$66:$W$68,),)</f>
        <v>133.14395777377166</v>
      </c>
      <c r="AY67" s="147" cm="1">
        <f t="array" ref="AY67">+INDEX($V$66:$V$68,MATCH(AS67,$W$66:$W$68,),)</f>
        <v>0.16666634533098068</v>
      </c>
      <c r="AZ67" s="147">
        <f>+AY67+AZ66</f>
        <v>0.90710395681539324</v>
      </c>
    </row>
    <row r="68" spans="1:84" x14ac:dyDescent="0.35">
      <c r="B68" s="38"/>
      <c r="C68" s="38"/>
      <c r="D68" s="38" t="s">
        <v>323</v>
      </c>
      <c r="F68" s="177">
        <f>+SUMIF($D$9:$D$64,$D68,F$9:F$64)</f>
        <v>9.807650210000002</v>
      </c>
      <c r="G68" s="168">
        <f>+F68/$F$69</f>
        <v>8.0878541040908816E-2</v>
      </c>
      <c r="H68" s="172">
        <f>+RANK(F68,$F$66:$F$68)</f>
        <v>3</v>
      </c>
      <c r="J68" s="177">
        <f>+SUMIF($D$9:$D$64,$D68,J$9:J$64)</f>
        <v>17.766088000946102</v>
      </c>
      <c r="K68" s="168">
        <f>+J68/$J$69</f>
        <v>7.7795572020768852E-2</v>
      </c>
      <c r="L68" s="172">
        <f>+RANK(J68,$J$66:$J$68)</f>
        <v>3</v>
      </c>
      <c r="N68" s="177">
        <f>+SUMIF($D$9:$D$64,$D68,N$9:N$64)</f>
        <v>57.238081898949687</v>
      </c>
      <c r="O68" s="168">
        <f>+N68/$N$69</f>
        <v>0.12741305707094458</v>
      </c>
      <c r="P68" s="172">
        <f>+RANK(N68,$N$66:$N$68)</f>
        <v>2</v>
      </c>
      <c r="R68" s="96">
        <f>+SUMIF($D$9:$D$64,$D68,R$9:R$64)</f>
        <v>-10.600395922491778</v>
      </c>
      <c r="S68" s="166">
        <f>+(U68/(U68-R68))-1</f>
        <v>-0.1249872471638529</v>
      </c>
      <c r="U68" s="182">
        <f t="shared" si="6"/>
        <v>74.21142418740402</v>
      </c>
      <c r="V68" s="166">
        <f>+U68/$U$69</f>
        <v>9.2896043184606911E-2</v>
      </c>
      <c r="W68" s="172">
        <f>+RANK(U68,$U$66:$U$68)</f>
        <v>3</v>
      </c>
      <c r="Y68" s="38" t="str" cm="1">
        <f t="array" ref="Y68">+INDEX($D$66:$D$68,MATCH(Z68,$H$66:$H$68,),)</f>
        <v>Direct Connect</v>
      </c>
      <c r="Z68" s="188">
        <f>+Z67+1</f>
        <v>3</v>
      </c>
      <c r="AA68" s="153" cm="1">
        <f t="array" ref="AA68">+INDEX($F$66:$F$68,MATCH(Z68,$H$66:$H$68,),)</f>
        <v>9.807650210000002</v>
      </c>
      <c r="AB68" s="145" cm="1">
        <f t="array" ref="AB68">+INDEX($G$66:$G$68,MATCH(Z68,$H$66:$H$68,),)</f>
        <v>8.0878541040908816E-2</v>
      </c>
      <c r="AC68" s="145">
        <f>+AC67+AB68</f>
        <v>1</v>
      </c>
      <c r="AE68" s="38" t="str" cm="1">
        <f t="array" ref="AE68">+INDEX($D$66:$D$68,MATCH(AF68,$L$66:$L$68,),)</f>
        <v>Direct Connect</v>
      </c>
      <c r="AF68" s="188">
        <f>+AF67+1</f>
        <v>3</v>
      </c>
      <c r="AG68" s="153" cm="1">
        <f t="array" ref="AG68">+INDEX($J$66:$J$68,MATCH(AF68,$L$66:$L$68,),)</f>
        <v>17.766088000946102</v>
      </c>
      <c r="AH68" s="145" cm="1">
        <f t="array" ref="AH68">+INDEX($K$66:$K$68,MATCH(AF68,$L$66:$L$68,),)</f>
        <v>7.7795572020768852E-2</v>
      </c>
      <c r="AI68" s="166">
        <f>+AI67+AH68</f>
        <v>1</v>
      </c>
      <c r="AK68" s="38" t="str" cm="1">
        <f t="array" ref="AK68">+INDEX($D$66:$D$68,MATCH(AL68,$P$66:$P$68,),)</f>
        <v>Generator</v>
      </c>
      <c r="AL68" s="188">
        <f>+AL67+1</f>
        <v>3</v>
      </c>
      <c r="AM68" s="153" cm="1">
        <f t="array" ref="AM68">+INDEX($N$66:$N$68,MATCH(AL68,$P$66:$P$68,),)</f>
        <v>6.5023912123120855</v>
      </c>
      <c r="AN68" s="145" cm="1">
        <f t="array" ref="AN68">+INDEX($O$66:$O$68,MATCH(AL68,$P$66:$P$68,),)</f>
        <v>1.44744462977389E-2</v>
      </c>
      <c r="AO68" s="166">
        <f>+AO67+AN68</f>
        <v>1</v>
      </c>
      <c r="AQ68" s="38" t="str" cm="1">
        <f t="array" ref="AQ68">+INDEX($D$66:$D$68,MATCH(AS68,$W$66:$W$68,),)</f>
        <v>Direct Connect</v>
      </c>
      <c r="AR68" s="38"/>
      <c r="AS68" s="188">
        <f>+AS67+1</f>
        <v>3</v>
      </c>
      <c r="AX68" s="153" cm="1">
        <f t="array" ref="AX68">+INDEX($U$66:$U$68,MATCH(AS68,$W$66:$W$68,),)</f>
        <v>74.21142418740402</v>
      </c>
      <c r="AY68" s="145" cm="1">
        <f t="array" ref="AY68">+INDEX($V$66:$V$68,MATCH(AS68,$W$66:$W$68,),)</f>
        <v>9.2896043184606911E-2</v>
      </c>
      <c r="AZ68" s="145">
        <f>+AZ67+AY68</f>
        <v>1.0000000000000002</v>
      </c>
    </row>
    <row r="69" spans="1:84" ht="15" thickBot="1" x14ac:dyDescent="0.4">
      <c r="B69" s="43" t="s">
        <v>305</v>
      </c>
      <c r="C69" s="43"/>
      <c r="D69" s="43"/>
      <c r="F69" s="178">
        <f>+SUM(F66:F68)</f>
        <v>121.26393581999999</v>
      </c>
      <c r="G69" s="178">
        <f>+SUM(G66:G68)</f>
        <v>1</v>
      </c>
      <c r="H69" s="185"/>
      <c r="I69" s="193"/>
      <c r="J69" s="178">
        <f>+SUM(J66:J68)</f>
        <v>228.36888449387766</v>
      </c>
      <c r="K69" s="178">
        <f>+SUM(K66:K68)</f>
        <v>1</v>
      </c>
      <c r="L69" s="185"/>
      <c r="M69" s="193"/>
      <c r="N69" s="178">
        <f>+SUM(N66:N68)</f>
        <v>449.23246655230224</v>
      </c>
      <c r="O69" s="178">
        <f>+SUM(O66:O68)</f>
        <v>1</v>
      </c>
      <c r="P69" s="185"/>
      <c r="Q69" s="193"/>
      <c r="R69" s="179">
        <f>+SUM(R66:R68)</f>
        <v>0</v>
      </c>
      <c r="S69" s="185"/>
      <c r="T69" s="193"/>
      <c r="U69" s="184">
        <f>+SUM(U66:U68)</f>
        <v>798.86528686617976</v>
      </c>
      <c r="V69" s="178">
        <f>+SUM(V66:V68)</f>
        <v>1.0000000000000002</v>
      </c>
      <c r="W69" s="146"/>
    </row>
    <row r="70" spans="1:84" ht="15" thickTop="1" x14ac:dyDescent="0.35">
      <c r="B70" s="142"/>
      <c r="C70" s="142"/>
      <c r="D70" s="142"/>
      <c r="F70" s="143"/>
      <c r="G70" s="31" t="s">
        <v>483</v>
      </c>
      <c r="H70" s="32">
        <f>+MAX(H9:H64)</f>
        <v>56</v>
      </c>
      <c r="J70" s="144"/>
      <c r="K70" s="31" t="s">
        <v>483</v>
      </c>
      <c r="L70" s="32">
        <f>+MAX(L9:L64)</f>
        <v>56</v>
      </c>
      <c r="N70" s="144"/>
      <c r="O70" s="31" t="s">
        <v>483</v>
      </c>
      <c r="P70" s="32">
        <f>+MAX(P9:P64)</f>
        <v>56</v>
      </c>
      <c r="R70" s="143"/>
      <c r="S70" s="143"/>
      <c r="U70" s="143"/>
      <c r="V70" s="31" t="s">
        <v>483</v>
      </c>
      <c r="W70" s="32">
        <f>+MAX(W9:W64)</f>
        <v>56</v>
      </c>
    </row>
    <row r="71" spans="1:84" s="9" customFormat="1" ht="17.5" thickBot="1" x14ac:dyDescent="0.45">
      <c r="A71" s="9" t="s">
        <v>442</v>
      </c>
      <c r="B71" s="22"/>
    </row>
    <row r="72" spans="1:84" ht="15" thickTop="1" x14ac:dyDescent="0.35">
      <c r="A72" s="8" t="s">
        <v>123</v>
      </c>
    </row>
    <row r="74" spans="1:84" ht="17.5" thickBot="1" x14ac:dyDescent="0.45">
      <c r="N74" s="9" t="str">
        <f>+N76&amp;" - Movements in customer prices - current vs. proposed TPM ($ million)"</f>
        <v>New Zealand Steel Limited - Movements in customer prices - current vs. proposed TPM ($ million)</v>
      </c>
      <c r="O74" s="9"/>
      <c r="P74" s="9"/>
      <c r="Q74" s="9"/>
      <c r="R74" s="9"/>
      <c r="S74" s="9"/>
      <c r="T74" s="9"/>
      <c r="U74" s="9"/>
      <c r="V74" s="9"/>
      <c r="W74" s="9"/>
    </row>
    <row r="75" spans="1:84" ht="43" thickTop="1" thickBot="1" x14ac:dyDescent="0.4">
      <c r="O75" s="158" t="s">
        <v>466</v>
      </c>
      <c r="P75" s="158" t="s">
        <v>467</v>
      </c>
      <c r="Q75" s="158" t="s">
        <v>468</v>
      </c>
      <c r="R75" s="158" t="s">
        <v>469</v>
      </c>
      <c r="S75" s="158" t="s">
        <v>470</v>
      </c>
      <c r="T75" s="158" t="s">
        <v>471</v>
      </c>
      <c r="U75" s="158" t="s">
        <v>472</v>
      </c>
      <c r="V75" s="158" t="s">
        <v>473</v>
      </c>
    </row>
    <row r="76" spans="1:84" x14ac:dyDescent="0.35">
      <c r="N76" s="159" t="s">
        <v>53</v>
      </c>
      <c r="O76" s="160">
        <f t="shared" ref="O76:V76" si="33">+SUMIF($BX$9:$BX$64,$N$76,BY$9:BY$64)</f>
        <v>3.1297050899999999</v>
      </c>
      <c r="P76" s="160">
        <f t="shared" si="33"/>
        <v>0</v>
      </c>
      <c r="Q76" s="160">
        <f t="shared" si="33"/>
        <v>-0.84477497999999995</v>
      </c>
      <c r="R76" s="160">
        <f t="shared" si="33"/>
        <v>0</v>
      </c>
      <c r="S76" s="160">
        <f t="shared" si="33"/>
        <v>2.6539861864070473</v>
      </c>
      <c r="T76" s="160">
        <f t="shared" si="33"/>
        <v>8.8348461080277279</v>
      </c>
      <c r="U76" s="160">
        <f t="shared" si="33"/>
        <v>-3.7967206004934475</v>
      </c>
      <c r="V76" s="160">
        <f t="shared" si="33"/>
        <v>9.9770418039413276</v>
      </c>
    </row>
    <row r="77" spans="1:84" x14ac:dyDescent="0.35">
      <c r="O77" s="197">
        <f>+O76/$O$76</f>
        <v>1</v>
      </c>
      <c r="P77" s="197">
        <f t="shared" ref="P77:V77" si="34">+P76/$O$76</f>
        <v>0</v>
      </c>
      <c r="Q77" s="197">
        <f t="shared" si="34"/>
        <v>-0.26992159187752734</v>
      </c>
      <c r="R77" s="197">
        <f t="shared" si="34"/>
        <v>0</v>
      </c>
      <c r="S77" s="197">
        <f t="shared" si="34"/>
        <v>0.84799880822223006</v>
      </c>
      <c r="T77" s="197">
        <f t="shared" si="34"/>
        <v>2.8229005142550756</v>
      </c>
      <c r="U77" s="197">
        <f t="shared" si="34"/>
        <v>-1.2131240776086822</v>
      </c>
      <c r="V77" s="197">
        <f t="shared" si="34"/>
        <v>3.1878536529910964</v>
      </c>
    </row>
  </sheetData>
  <mergeCells count="8">
    <mergeCell ref="BX6:CE6"/>
    <mergeCell ref="A2:U2"/>
    <mergeCell ref="AS6:AZ6"/>
    <mergeCell ref="BB6:BE6"/>
    <mergeCell ref="BI6:BJ6"/>
    <mergeCell ref="BO6:BP6"/>
    <mergeCell ref="BL6:BM6"/>
    <mergeCell ref="BS6:BT6"/>
  </mergeCells>
  <dataValidations disablePrompts="1" count="1">
    <dataValidation type="list" allowBlank="1" showInputMessage="1" showErrorMessage="1" sqref="N76" xr:uid="{002082C3-E439-4D36-AE11-A755D3D7AA6F}">
      <formula1>$BX$9:$BX$64</formula1>
    </dataValidation>
  </dataValidations>
  <hyperlinks>
    <hyperlink ref="A1" location="Contents!A1" display="Connection charges module" xr:uid="{EFF8461B-7ED8-4886-8671-F0531B570FE3}"/>
  </hyperlinks>
  <pageMargins left="0.7" right="0.7" top="0.75" bottom="0.75" header="0.3" footer="0.3"/>
  <pageSetup paperSize="8" scale="12"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22" id="{E57B1F2D-DD59-40A1-8BEE-492540196673}">
            <xm:f>'Error checks'!$C$38&lt;&gt;0</xm:f>
            <x14:dxf>
              <fill>
                <patternFill>
                  <bgColor rgb="FFFF0000"/>
                </patternFill>
              </fill>
            </x14:dxf>
          </x14:cfRule>
          <xm:sqref>A1 X1:AD1 U1 AJ1 C1 R1 AP1 BA1 O1:P1 BH1:BJ1 BW1:XFD1 BN1:BP1</xm:sqref>
        </x14:conditionalFormatting>
        <x14:conditionalFormatting xmlns:xm="http://schemas.microsoft.com/office/excel/2006/main">
          <x14:cfRule type="expression" priority="21" id="{1ECC8AF4-9BEF-4145-94EB-96684562DD96}">
            <xm:f>'Error checks'!$C$38&lt;&gt;0</xm:f>
            <x14:dxf>
              <fill>
                <patternFill>
                  <bgColor rgb="FFFF0000"/>
                </patternFill>
              </fill>
            </x14:dxf>
          </x14:cfRule>
          <xm:sqref>B1</xm:sqref>
        </x14:conditionalFormatting>
        <x14:conditionalFormatting xmlns:xm="http://schemas.microsoft.com/office/excel/2006/main">
          <x14:cfRule type="expression" priority="20" id="{61E7E1ED-2A72-4E4B-B543-341F2C1E123B}">
            <xm:f>'Error checks'!$C$38&lt;&gt;0</xm:f>
            <x14:dxf>
              <fill>
                <patternFill>
                  <bgColor rgb="FFFF0000"/>
                </patternFill>
              </fill>
            </x14:dxf>
          </x14:cfRule>
          <xm:sqref>B1</xm:sqref>
        </x14:conditionalFormatting>
        <x14:conditionalFormatting xmlns:xm="http://schemas.microsoft.com/office/excel/2006/main">
          <x14:cfRule type="expression" priority="19" id="{4ED78168-8966-48E8-ACFA-855D11C8ACE7}">
            <xm:f>'Error checks'!$C$38&lt;&gt;0</xm:f>
            <x14:dxf>
              <fill>
                <patternFill>
                  <bgColor rgb="FFFF0000"/>
                </patternFill>
              </fill>
            </x14:dxf>
          </x14:cfRule>
          <xm:sqref>V1</xm:sqref>
        </x14:conditionalFormatting>
        <x14:conditionalFormatting xmlns:xm="http://schemas.microsoft.com/office/excel/2006/main">
          <x14:cfRule type="expression" priority="18" id="{65D4705C-F379-4FCE-8B4F-47A922FEC284}">
            <xm:f>'Error checks'!$C$38&lt;&gt;0</xm:f>
            <x14:dxf>
              <fill>
                <patternFill>
                  <bgColor rgb="FFFF0000"/>
                </patternFill>
              </fill>
            </x14:dxf>
          </x14:cfRule>
          <xm:sqref>S1</xm:sqref>
        </x14:conditionalFormatting>
        <x14:conditionalFormatting xmlns:xm="http://schemas.microsoft.com/office/excel/2006/main">
          <x14:cfRule type="expression" priority="17" id="{1E4AC1DD-E727-4F99-B35A-5FAB3ABBC72B}">
            <xm:f>'Error checks'!$C$38&lt;&gt;0</xm:f>
            <x14:dxf>
              <fill>
                <patternFill>
                  <bgColor rgb="FFFF0000"/>
                </patternFill>
              </fill>
            </x14:dxf>
          </x14:cfRule>
          <xm:sqref>W1</xm:sqref>
        </x14:conditionalFormatting>
        <x14:conditionalFormatting xmlns:xm="http://schemas.microsoft.com/office/excel/2006/main">
          <x14:cfRule type="expression" priority="16" id="{5270379B-29A4-4437-AD8B-557F75F1D2BA}">
            <xm:f>'Error checks'!$C$38&lt;&gt;0</xm:f>
            <x14:dxf>
              <fill>
                <patternFill>
                  <bgColor rgb="FFFF0000"/>
                </patternFill>
              </fill>
            </x14:dxf>
          </x14:cfRule>
          <xm:sqref>AE1:AI1</xm:sqref>
        </x14:conditionalFormatting>
        <x14:conditionalFormatting xmlns:xm="http://schemas.microsoft.com/office/excel/2006/main">
          <x14:cfRule type="expression" priority="15" id="{B64BDDE8-26CC-47C1-95FE-028163304264}">
            <xm:f>'Error checks'!$C$38&lt;&gt;0</xm:f>
            <x14:dxf>
              <fill>
                <patternFill>
                  <bgColor rgb="FFFF0000"/>
                </patternFill>
              </fill>
            </x14:dxf>
          </x14:cfRule>
          <xm:sqref>Q1</xm:sqref>
        </x14:conditionalFormatting>
        <x14:conditionalFormatting xmlns:xm="http://schemas.microsoft.com/office/excel/2006/main">
          <x14:cfRule type="expression" priority="14" id="{9D3F0B9C-8F29-44CC-B79E-1F38A4F78A51}">
            <xm:f>'Error checks'!$C$38&lt;&gt;0</xm:f>
            <x14:dxf>
              <fill>
                <patternFill>
                  <bgColor rgb="FFFF0000"/>
                </patternFill>
              </fill>
            </x14:dxf>
          </x14:cfRule>
          <xm:sqref>T1</xm:sqref>
        </x14:conditionalFormatting>
        <x14:conditionalFormatting xmlns:xm="http://schemas.microsoft.com/office/excel/2006/main">
          <x14:cfRule type="expression" priority="12" id="{46752F65-DDC3-45F0-B7EC-0527F6680AEE}">
            <xm:f>'Error checks'!$C$38&lt;&gt;0</xm:f>
            <x14:dxf>
              <fill>
                <patternFill>
                  <bgColor rgb="FFFF0000"/>
                </patternFill>
              </fill>
            </x14:dxf>
          </x14:cfRule>
          <xm:sqref>AK1:AO1</xm:sqref>
        </x14:conditionalFormatting>
        <x14:conditionalFormatting xmlns:xm="http://schemas.microsoft.com/office/excel/2006/main">
          <x14:cfRule type="expression" priority="11" id="{E3BFE69C-D0B4-4EF8-9280-D5ACAF72E740}">
            <xm:f>'Error checks'!$C$38&lt;&gt;0</xm:f>
            <x14:dxf>
              <fill>
                <patternFill>
                  <bgColor rgb="FFFF0000"/>
                </patternFill>
              </fill>
            </x14:dxf>
          </x14:cfRule>
          <xm:sqref>AQ1:AZ1</xm:sqref>
        </x14:conditionalFormatting>
        <x14:conditionalFormatting xmlns:xm="http://schemas.microsoft.com/office/excel/2006/main">
          <x14:cfRule type="expression" priority="10" id="{972AE204-9C13-4D4B-B377-8A7206768C05}">
            <xm:f>'Error checks'!$C$38&lt;&gt;0</xm:f>
            <x14:dxf>
              <fill>
                <patternFill>
                  <bgColor rgb="FFFF0000"/>
                </patternFill>
              </fill>
            </x14:dxf>
          </x14:cfRule>
          <xm:sqref>BC1:BF1</xm:sqref>
        </x14:conditionalFormatting>
        <x14:conditionalFormatting xmlns:xm="http://schemas.microsoft.com/office/excel/2006/main">
          <x14:cfRule type="expression" priority="9" id="{30806A6C-B0E6-421C-B393-DBE2A0577419}">
            <xm:f>'Error checks'!$C$38&lt;&gt;0</xm:f>
            <x14:dxf>
              <fill>
                <patternFill>
                  <bgColor rgb="FFFF0000"/>
                </patternFill>
              </fill>
            </x14:dxf>
          </x14:cfRule>
          <xm:sqref>BG1</xm:sqref>
        </x14:conditionalFormatting>
        <x14:conditionalFormatting xmlns:xm="http://schemas.microsoft.com/office/excel/2006/main">
          <x14:cfRule type="expression" priority="8" id="{361F7356-CD34-430F-80C8-7910565F9DEA}">
            <xm:f>'Error checks'!$C$38&lt;&gt;0</xm:f>
            <x14:dxf>
              <fill>
                <patternFill>
                  <bgColor rgb="FFFF0000"/>
                </patternFill>
              </fill>
            </x14:dxf>
          </x14:cfRule>
          <xm:sqref>BB1</xm:sqref>
        </x14:conditionalFormatting>
        <x14:conditionalFormatting xmlns:xm="http://schemas.microsoft.com/office/excel/2006/main">
          <x14:cfRule type="expression" priority="7" id="{8310185D-98B6-4E1D-9B20-9E898C25186A}">
            <xm:f>'Error checks'!$C$38&lt;&gt;0</xm:f>
            <x14:dxf>
              <fill>
                <patternFill>
                  <bgColor rgb="FFFF0000"/>
                </patternFill>
              </fill>
            </x14:dxf>
          </x14:cfRule>
          <xm:sqref>BQ1</xm:sqref>
        </x14:conditionalFormatting>
        <x14:conditionalFormatting xmlns:xm="http://schemas.microsoft.com/office/excel/2006/main">
          <x14:cfRule type="expression" priority="6" id="{B876F245-EFB6-402C-93B8-B870DB2704A1}">
            <xm:f>'Error checks'!$C$38&lt;&gt;0</xm:f>
            <x14:dxf>
              <fill>
                <patternFill>
                  <bgColor rgb="FFFF0000"/>
                </patternFill>
              </fill>
            </x14:dxf>
          </x14:cfRule>
          <xm:sqref>BK1</xm:sqref>
        </x14:conditionalFormatting>
        <x14:conditionalFormatting xmlns:xm="http://schemas.microsoft.com/office/excel/2006/main">
          <x14:cfRule type="expression" priority="5" id="{05C8DAC7-4DCE-4FA6-9E94-91FBB4802285}">
            <xm:f>'Error checks'!$C$38&lt;&gt;0</xm:f>
            <x14:dxf>
              <fill>
                <patternFill>
                  <bgColor rgb="FFFF0000"/>
                </patternFill>
              </fill>
            </x14:dxf>
          </x14:cfRule>
          <xm:sqref>BL1:BM1</xm:sqref>
        </x14:conditionalFormatting>
        <x14:conditionalFormatting xmlns:xm="http://schemas.microsoft.com/office/excel/2006/main">
          <x14:cfRule type="expression" priority="4" id="{5603188E-AA33-4E99-805E-73A9E64A34DD}">
            <xm:f>'Error checks'!$C$38&lt;&gt;0</xm:f>
            <x14:dxf>
              <fill>
                <patternFill>
                  <bgColor rgb="FFFF0000"/>
                </patternFill>
              </fill>
            </x14:dxf>
          </x14:cfRule>
          <xm:sqref>BR1:BT1</xm:sqref>
        </x14:conditionalFormatting>
        <x14:conditionalFormatting xmlns:xm="http://schemas.microsoft.com/office/excel/2006/main">
          <x14:cfRule type="expression" priority="3" id="{278BA0B9-F2F3-4650-8B99-C4B835F889E7}">
            <xm:f>'Error checks'!$C$38&lt;&gt;0</xm:f>
            <x14:dxf>
              <fill>
                <patternFill>
                  <bgColor rgb="FFFF0000"/>
                </patternFill>
              </fill>
            </x14:dxf>
          </x14:cfRule>
          <xm:sqref>BU1:BV1</xm:sqref>
        </x14:conditionalFormatting>
        <x14:conditionalFormatting xmlns:xm="http://schemas.microsoft.com/office/excel/2006/main">
          <x14:cfRule type="expression" priority="2" id="{E9AF2E7F-6E30-428C-9D4C-D431151A1B71}">
            <xm:f>'Error checks'!$C$38&lt;&gt;0</xm:f>
            <x14:dxf>
              <fill>
                <patternFill>
                  <bgColor rgb="FFFF0000"/>
                </patternFill>
              </fill>
            </x14:dxf>
          </x14:cfRule>
          <xm:sqref>D1:I1</xm:sqref>
        </x14:conditionalFormatting>
        <x14:conditionalFormatting xmlns:xm="http://schemas.microsoft.com/office/excel/2006/main">
          <x14:cfRule type="expression" priority="1" id="{DF111809-377C-4A8A-9B52-34D92C288621}">
            <xm:f>'https://transpowernz.sharepoint.com/sites/external/befea001e/30 JUNE SUBMISSION TO EA/5. Supporting information/Supporting information for APP B/[Covered cost model v0.1.xlsx]Error checks'!#REF!&lt;&gt;0</xm:f>
            <x14:dxf>
              <fill>
                <patternFill>
                  <bgColor rgb="FFFF0000"/>
                </patternFill>
              </fill>
            </x14:dxf>
          </x14:cfRule>
          <xm:sqref>J1</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1C072-ACCF-48D7-99A4-E6CE29EAC508}">
  <sheetPr codeName="Sheet13">
    <tabColor rgb="FF7030A0"/>
    <pageSetUpPr fitToPage="1"/>
  </sheetPr>
  <dimension ref="A1:BU35"/>
  <sheetViews>
    <sheetView zoomScaleNormal="100" zoomScaleSheetLayoutView="100" workbookViewId="0">
      <selection activeCell="E18" sqref="E18"/>
    </sheetView>
  </sheetViews>
  <sheetFormatPr defaultColWidth="9.1796875" defaultRowHeight="14.5" x14ac:dyDescent="0.35"/>
  <cols>
    <col min="1" max="1" width="5.26953125" style="10" customWidth="1"/>
    <col min="2" max="2" width="11.453125" style="10" customWidth="1"/>
    <col min="3" max="3" width="17.81640625" style="10" customWidth="1"/>
    <col min="4" max="4" width="18.54296875" style="10" customWidth="1"/>
    <col min="5" max="5" width="42.7265625" style="10" customWidth="1"/>
    <col min="6" max="6" width="35.54296875" style="10" customWidth="1"/>
    <col min="7" max="7" width="9.1796875" style="10"/>
    <col min="8" max="8" width="15" style="10" customWidth="1"/>
    <col min="9" max="9" width="13.7265625" style="10" customWidth="1"/>
    <col min="10" max="10" width="12.81640625" style="10" customWidth="1"/>
    <col min="11" max="11" width="14.7265625" style="10" customWidth="1"/>
    <col min="12" max="12" width="15.1796875" style="10" customWidth="1"/>
    <col min="13" max="72" width="9.1796875" style="10"/>
    <col min="73" max="73" width="23" style="10" customWidth="1"/>
    <col min="74" max="16384" width="9.1796875" style="10"/>
  </cols>
  <sheetData>
    <row r="1" spans="1:73" s="1" customFormat="1" ht="20" thickBot="1" x14ac:dyDescent="0.5">
      <c r="A1" s="109" t="s">
        <v>428</v>
      </c>
    </row>
    <row r="2" spans="1:73" s="8" customFormat="1" ht="24" customHeight="1" thickTop="1" x14ac:dyDescent="0.35">
      <c r="A2" s="261" t="s">
        <v>425</v>
      </c>
      <c r="B2" s="261"/>
      <c r="C2" s="261"/>
      <c r="D2" s="261"/>
      <c r="E2" s="261"/>
      <c r="F2" s="261"/>
      <c r="G2" s="261"/>
      <c r="H2" s="261"/>
      <c r="I2" s="261"/>
      <c r="J2" s="261"/>
      <c r="K2" s="261"/>
      <c r="L2" s="261"/>
      <c r="M2" s="261"/>
    </row>
    <row r="3" spans="1:73" s="9" customFormat="1" ht="17.5" thickBot="1" x14ac:dyDescent="0.45">
      <c r="A3" s="9" t="s">
        <v>373</v>
      </c>
    </row>
    <row r="4" spans="1:73" ht="15" thickTop="1" x14ac:dyDescent="0.35"/>
    <row r="5" spans="1:73" ht="16.399999999999999" customHeight="1" thickBot="1" x14ac:dyDescent="0.45">
      <c r="A5" s="278" t="s">
        <v>374</v>
      </c>
      <c r="B5" s="278"/>
      <c r="C5" s="278"/>
      <c r="D5" s="278"/>
      <c r="E5" s="278"/>
      <c r="F5" s="278"/>
      <c r="H5" s="278" t="s">
        <v>375</v>
      </c>
      <c r="I5" s="278"/>
      <c r="J5" s="278"/>
      <c r="K5" s="278"/>
      <c r="L5" s="278"/>
      <c r="N5" s="279" t="s">
        <v>388</v>
      </c>
      <c r="O5" s="279"/>
      <c r="P5" s="279"/>
      <c r="Q5" s="279"/>
      <c r="R5" s="279"/>
      <c r="S5" s="279"/>
      <c r="T5" s="279"/>
      <c r="U5" s="279"/>
      <c r="V5" s="279"/>
      <c r="W5" s="279"/>
      <c r="X5" s="279"/>
      <c r="Y5" s="279"/>
      <c r="Z5" s="279"/>
      <c r="AA5" s="279"/>
      <c r="AB5" s="279"/>
      <c r="AC5" s="279"/>
      <c r="AD5" s="279"/>
      <c r="AE5" s="279"/>
      <c r="AF5" s="279"/>
      <c r="AG5" s="279"/>
      <c r="AH5" s="279"/>
      <c r="AI5" s="279"/>
      <c r="AJ5" s="279"/>
      <c r="AK5" s="279"/>
      <c r="AL5" s="279"/>
      <c r="AM5" s="279"/>
      <c r="AN5" s="279"/>
      <c r="AO5" s="279"/>
      <c r="AP5" s="279"/>
      <c r="AQ5" s="279"/>
      <c r="AR5" s="279"/>
      <c r="AS5" s="279"/>
      <c r="AT5" s="279"/>
      <c r="AU5" s="279"/>
      <c r="AV5" s="279"/>
      <c r="AW5" s="279"/>
      <c r="AX5" s="279"/>
      <c r="AY5" s="279"/>
      <c r="AZ5" s="279"/>
      <c r="BA5" s="279"/>
      <c r="BB5" s="279"/>
      <c r="BC5" s="279"/>
      <c r="BD5" s="279"/>
      <c r="BE5" s="279"/>
      <c r="BF5" s="279"/>
      <c r="BG5" s="279"/>
      <c r="BH5" s="279"/>
      <c r="BI5" s="279"/>
      <c r="BJ5" s="279"/>
      <c r="BK5" s="279"/>
      <c r="BL5" s="279"/>
      <c r="BM5" s="279"/>
      <c r="BN5" s="279"/>
      <c r="BO5" s="279"/>
      <c r="BP5" s="279"/>
      <c r="BQ5" s="279"/>
      <c r="BR5" s="280"/>
      <c r="BS5" s="280"/>
      <c r="BT5" s="280"/>
      <c r="BU5" s="280"/>
    </row>
    <row r="6" spans="1:73" s="118" customFormat="1" ht="33.75" customHeight="1" thickTop="1" x14ac:dyDescent="0.35">
      <c r="A6" s="117" t="s">
        <v>376</v>
      </c>
      <c r="B6" s="117" t="s">
        <v>325</v>
      </c>
      <c r="C6" s="117" t="s">
        <v>377</v>
      </c>
      <c r="D6" s="117" t="s">
        <v>378</v>
      </c>
      <c r="E6" s="117" t="s">
        <v>379</v>
      </c>
      <c r="F6" s="117" t="s">
        <v>380</v>
      </c>
      <c r="H6" s="117" t="s">
        <v>381</v>
      </c>
      <c r="I6" s="117" t="s">
        <v>382</v>
      </c>
      <c r="J6" s="117" t="s">
        <v>325</v>
      </c>
      <c r="K6" s="117" t="s">
        <v>383</v>
      </c>
      <c r="L6" s="117" t="s">
        <v>384</v>
      </c>
      <c r="N6" s="118" t="str" cm="1">
        <f t="array" ref="N6:BQ6">+TRANSPOSE(Summary!B9:B64)</f>
        <v>ALPE</v>
      </c>
      <c r="O6" s="118" t="str">
        <v>BUEL</v>
      </c>
      <c r="P6" s="118" t="str">
        <v>CHBP</v>
      </c>
      <c r="Q6" s="118" t="str">
        <v>COUP</v>
      </c>
      <c r="R6" s="118" t="str">
        <v>CTCT</v>
      </c>
      <c r="S6" s="118" t="str">
        <v>DUNE</v>
      </c>
      <c r="T6" s="118" t="str">
        <v>EASH</v>
      </c>
      <c r="U6" s="118" t="str">
        <v>EAST</v>
      </c>
      <c r="V6" s="118" t="str">
        <v>GENE</v>
      </c>
      <c r="W6" s="118" t="str">
        <v>HORO</v>
      </c>
      <c r="X6" s="118" t="str">
        <v>HRZE</v>
      </c>
      <c r="Y6" s="118" t="str">
        <v>KIWI</v>
      </c>
      <c r="Z6" s="118" t="str">
        <v>KUPE</v>
      </c>
      <c r="AA6" s="118" t="str">
        <v>MARL</v>
      </c>
      <c r="AB6" s="118" t="str">
        <v>MELT</v>
      </c>
      <c r="AC6" s="118" t="str">
        <v>MELW</v>
      </c>
      <c r="AD6" s="118" t="str">
        <v>MERI</v>
      </c>
      <c r="AE6" s="118" t="str">
        <v>METH</v>
      </c>
      <c r="AF6" s="118" t="str">
        <v>MPOW</v>
      </c>
      <c r="AG6" s="118" t="str">
        <v>MRPL</v>
      </c>
      <c r="AH6" s="118" t="str">
        <v>MSVP</v>
      </c>
      <c r="AI6" s="118" t="str">
        <v>NAPA</v>
      </c>
      <c r="AJ6" s="118" t="str">
        <v>NELS</v>
      </c>
      <c r="AK6" s="118" t="str">
        <v>NPOW</v>
      </c>
      <c r="AL6" s="118" t="str">
        <v>NTRG</v>
      </c>
      <c r="AM6" s="118" t="str">
        <v>NZAS</v>
      </c>
      <c r="AN6" s="118" t="str">
        <v>NZST</v>
      </c>
      <c r="AO6" s="118" t="str">
        <v>OMVP</v>
      </c>
      <c r="AP6" s="118" t="str">
        <v>ORON</v>
      </c>
      <c r="AQ6" s="118" t="str">
        <v>PANP</v>
      </c>
      <c r="AR6" s="118" t="str">
        <v>POCO</v>
      </c>
      <c r="AS6" s="118" t="str">
        <v>POWN</v>
      </c>
      <c r="AT6" s="118" t="str">
        <v>RAYN</v>
      </c>
      <c r="AU6" s="118" t="str">
        <v>SCAN</v>
      </c>
      <c r="AV6" s="118" t="str">
        <v>SCGL</v>
      </c>
      <c r="AW6" s="118" t="str">
        <v>SHPK</v>
      </c>
      <c r="AX6" s="118" t="str">
        <v>SKOG</v>
      </c>
      <c r="AY6" s="118" t="str">
        <v>SOLE</v>
      </c>
      <c r="AZ6" s="118" t="str">
        <v>SOU2</v>
      </c>
      <c r="BA6" s="118" t="str">
        <v>TARW</v>
      </c>
      <c r="BB6" s="118" t="str">
        <v>TASM</v>
      </c>
      <c r="BC6" s="118" t="str">
        <v>TBOP</v>
      </c>
      <c r="BD6" s="118" t="str">
        <v>TOD3</v>
      </c>
      <c r="BE6" s="118" t="str">
        <v>TOPE</v>
      </c>
      <c r="BF6" s="118" t="str">
        <v>TRNZ</v>
      </c>
      <c r="BG6" s="118" t="str">
        <v>TRUG</v>
      </c>
      <c r="BH6" s="118" t="str">
        <v>UNET</v>
      </c>
      <c r="BI6" s="118" t="str">
        <v>UNIS</v>
      </c>
      <c r="BJ6" s="118" t="str">
        <v>VECT</v>
      </c>
      <c r="BK6" s="118" t="str">
        <v>WAIP</v>
      </c>
      <c r="BL6" s="118" t="str">
        <v>WATA</v>
      </c>
      <c r="BM6" s="118" t="str">
        <v>WAV1</v>
      </c>
      <c r="BN6" s="118" t="str">
        <v>WELE</v>
      </c>
      <c r="BO6" s="118" t="str">
        <v>WNST</v>
      </c>
      <c r="BP6" s="118" t="str">
        <v>WPOW</v>
      </c>
      <c r="BQ6" s="118" t="str">
        <v>WTOM</v>
      </c>
      <c r="BS6" s="119" t="s">
        <v>392</v>
      </c>
      <c r="BT6" s="119"/>
      <c r="BU6" s="119"/>
    </row>
    <row r="7" spans="1:73" x14ac:dyDescent="0.35">
      <c r="A7"/>
      <c r="B7"/>
      <c r="C7"/>
      <c r="D7"/>
      <c r="E7"/>
      <c r="F7"/>
      <c r="G7"/>
      <c r="H7"/>
      <c r="I7"/>
      <c r="J7"/>
      <c r="K7"/>
      <c r="L7"/>
      <c r="M7"/>
      <c r="N7" s="120" cm="1">
        <f t="array" ref="N7:BQ7">+TRANSPOSE(Summary!I9:I64)</f>
        <v>12.614693144418885</v>
      </c>
      <c r="O7" s="120">
        <v>1.6356144140413127</v>
      </c>
      <c r="P7" s="120">
        <v>2.2033452972340188</v>
      </c>
      <c r="Q7" s="120">
        <v>11.308469594105491</v>
      </c>
      <c r="R7" s="120">
        <v>29.816981223755832</v>
      </c>
      <c r="S7" s="120">
        <v>25.373632100686134</v>
      </c>
      <c r="T7" s="120">
        <v>10.654287876372893</v>
      </c>
      <c r="U7" s="120">
        <v>4.0082837836851786</v>
      </c>
      <c r="V7" s="120">
        <v>14.533646284275674</v>
      </c>
      <c r="W7" s="120">
        <v>9.0190771264914495</v>
      </c>
      <c r="X7" s="120">
        <v>7.6874416094579479</v>
      </c>
      <c r="Y7" s="120">
        <v>0.88066904544192226</v>
      </c>
      <c r="Z7" s="120">
        <v>0.7015302782750823</v>
      </c>
      <c r="AA7" s="120">
        <v>5.4486704007006317</v>
      </c>
      <c r="AB7" s="120">
        <v>0.26514560409562149</v>
      </c>
      <c r="AC7" s="120">
        <v>0.62467014203739368</v>
      </c>
      <c r="AD7" s="120">
        <v>66.626841485955993</v>
      </c>
      <c r="AE7" s="120">
        <v>0.85687277663485861</v>
      </c>
      <c r="AF7" s="120">
        <v>12.11917364303587</v>
      </c>
      <c r="AG7" s="120">
        <v>12.108628376889939</v>
      </c>
      <c r="AH7" s="120">
        <v>0.57398059931234791</v>
      </c>
      <c r="AI7" s="120">
        <v>2.4653257799901032</v>
      </c>
      <c r="AJ7" s="120">
        <v>0.93573167421568582</v>
      </c>
      <c r="AK7" s="120">
        <v>18.254791819046275</v>
      </c>
      <c r="AL7" s="120">
        <v>1.3738490832378769</v>
      </c>
      <c r="AM7" s="120">
        <v>44.704135439072374</v>
      </c>
      <c r="AN7" s="120">
        <v>9.9770418039413276</v>
      </c>
      <c r="AO7" s="120">
        <v>1.1007164901478823</v>
      </c>
      <c r="AP7" s="120">
        <v>53.497210523027135</v>
      </c>
      <c r="AQ7" s="120">
        <v>4.1982775904843121</v>
      </c>
      <c r="AR7" s="120">
        <v>81.284164470194568</v>
      </c>
      <c r="AS7" s="120">
        <v>22.31990909599649</v>
      </c>
      <c r="AT7" s="120">
        <v>0.84424070561602027</v>
      </c>
      <c r="AU7" s="120">
        <v>1.703813504918954</v>
      </c>
      <c r="AV7" s="120">
        <v>0.15453477763011061</v>
      </c>
      <c r="AW7" s="120">
        <v>4.8005130181760385E-2</v>
      </c>
      <c r="AX7" s="120">
        <v>3.8231394089958339</v>
      </c>
      <c r="AY7" s="120">
        <v>9.4998467438794903E-3</v>
      </c>
      <c r="AZ7" s="120">
        <v>0.22926018917427882</v>
      </c>
      <c r="BA7" s="120">
        <v>0.34234174251352151</v>
      </c>
      <c r="BB7" s="120">
        <v>10.707862599150515</v>
      </c>
      <c r="BC7" s="120">
        <v>0.71232961151693008</v>
      </c>
      <c r="BD7" s="120">
        <v>0.97833135160116735</v>
      </c>
      <c r="BE7" s="120">
        <v>5.8788423280760771</v>
      </c>
      <c r="BF7" s="120">
        <v>3.5428247324246556</v>
      </c>
      <c r="BG7" s="120">
        <v>1.9755531120980523</v>
      </c>
      <c r="BH7" s="120">
        <v>46.268079071300207</v>
      </c>
      <c r="BI7" s="120">
        <v>26.980543519145584</v>
      </c>
      <c r="BJ7" s="120">
        <v>179.89345119538811</v>
      </c>
      <c r="BK7" s="120">
        <v>6.2922318532908497</v>
      </c>
      <c r="BL7" s="120">
        <v>5.2788675927470923</v>
      </c>
      <c r="BM7" s="120">
        <v>0.36253840968680628</v>
      </c>
      <c r="BN7" s="120">
        <v>19.998780700684293</v>
      </c>
      <c r="BO7" s="120">
        <v>3.5244709394441127</v>
      </c>
      <c r="BP7" s="120">
        <v>4.0568566339554613</v>
      </c>
      <c r="BQ7" s="120">
        <v>6.0860793336371222</v>
      </c>
      <c r="BR7" s="121" t="s">
        <v>385</v>
      </c>
      <c r="BS7" s="52"/>
      <c r="BT7" s="52"/>
      <c r="BU7" s="52"/>
    </row>
    <row r="8" spans="1:73" s="245" customFormat="1" ht="58" customHeight="1" x14ac:dyDescent="0.35">
      <c r="A8" s="242">
        <v>1</v>
      </c>
      <c r="B8" s="243">
        <v>44432</v>
      </c>
      <c r="C8" s="244" t="s">
        <v>745</v>
      </c>
      <c r="D8" s="244" t="s">
        <v>111</v>
      </c>
      <c r="E8" s="244" t="s">
        <v>737</v>
      </c>
      <c r="F8" s="244" t="s">
        <v>738</v>
      </c>
      <c r="H8" s="246">
        <v>44432</v>
      </c>
      <c r="I8" s="244" t="s">
        <v>783</v>
      </c>
      <c r="J8" s="250">
        <v>44434</v>
      </c>
      <c r="K8" s="249" t="s">
        <v>784</v>
      </c>
      <c r="L8" s="242"/>
      <c r="N8" s="247"/>
      <c r="O8" s="247"/>
      <c r="P8" s="247"/>
      <c r="Q8" s="247"/>
      <c r="R8" s="247"/>
      <c r="S8" s="247"/>
      <c r="T8" s="247"/>
      <c r="U8" s="247"/>
      <c r="V8" s="247"/>
      <c r="W8" s="247"/>
      <c r="X8" s="247"/>
      <c r="Y8" s="247"/>
      <c r="Z8" s="247"/>
      <c r="AA8" s="247"/>
      <c r="AB8" s="247"/>
      <c r="AC8" s="247"/>
      <c r="AD8" s="247"/>
      <c r="AE8" s="247"/>
      <c r="AF8" s="247"/>
      <c r="AG8" s="247"/>
      <c r="AH8" s="247"/>
      <c r="AI8" s="247"/>
      <c r="AJ8" s="247"/>
      <c r="AK8" s="247"/>
      <c r="AL8" s="247"/>
      <c r="AM8" s="247"/>
      <c r="AN8" s="247"/>
      <c r="AO8" s="247"/>
      <c r="AP8" s="247"/>
      <c r="AQ8" s="247"/>
      <c r="AR8" s="247"/>
      <c r="AS8" s="247"/>
      <c r="AT8" s="247"/>
      <c r="AU8" s="247"/>
      <c r="AV8" s="247"/>
      <c r="AW8" s="247"/>
      <c r="AX8" s="247"/>
      <c r="AY8" s="247"/>
      <c r="AZ8" s="247"/>
      <c r="BA8" s="247"/>
      <c r="BB8" s="247"/>
      <c r="BC8" s="247"/>
      <c r="BD8" s="247"/>
      <c r="BE8" s="247"/>
      <c r="BF8" s="247"/>
      <c r="BG8" s="247"/>
      <c r="BH8" s="247"/>
      <c r="BI8" s="247"/>
      <c r="BJ8" s="247"/>
      <c r="BK8" s="247"/>
      <c r="BL8" s="247"/>
      <c r="BM8" s="247"/>
      <c r="BN8" s="247"/>
      <c r="BO8" s="247"/>
      <c r="BP8" s="247"/>
      <c r="BQ8" s="247"/>
      <c r="BR8" s="248" t="s">
        <v>386</v>
      </c>
      <c r="BS8" s="275"/>
      <c r="BT8" s="276"/>
      <c r="BU8" s="277"/>
    </row>
    <row r="9" spans="1:73" s="245" customFormat="1" ht="58" x14ac:dyDescent="0.35">
      <c r="A9" s="242">
        <f>+A8+1</f>
        <v>2</v>
      </c>
      <c r="B9" s="243">
        <v>44432</v>
      </c>
      <c r="C9" s="244" t="s">
        <v>744</v>
      </c>
      <c r="D9" s="244" t="s">
        <v>111</v>
      </c>
      <c r="E9" s="244" t="s">
        <v>740</v>
      </c>
      <c r="F9" s="244" t="s">
        <v>739</v>
      </c>
      <c r="H9" s="246">
        <v>44432</v>
      </c>
      <c r="I9" s="249" t="s">
        <v>783</v>
      </c>
      <c r="J9" s="250">
        <v>44434</v>
      </c>
      <c r="K9" s="249" t="s">
        <v>784</v>
      </c>
      <c r="L9" s="242"/>
      <c r="N9" s="247"/>
      <c r="O9" s="247"/>
      <c r="P9" s="247"/>
      <c r="Q9" s="247"/>
      <c r="R9" s="247"/>
      <c r="S9" s="247"/>
      <c r="T9" s="247"/>
      <c r="U9" s="247"/>
      <c r="V9" s="247"/>
      <c r="W9" s="247"/>
      <c r="X9" s="247"/>
      <c r="Y9" s="247"/>
      <c r="Z9" s="247"/>
      <c r="AA9" s="247"/>
      <c r="AB9" s="247"/>
      <c r="AC9" s="247"/>
      <c r="AD9" s="247"/>
      <c r="AE9" s="247"/>
      <c r="AF9" s="247"/>
      <c r="AG9" s="247"/>
      <c r="AH9" s="247"/>
      <c r="AI9" s="247"/>
      <c r="AJ9" s="247"/>
      <c r="AK9" s="247"/>
      <c r="AL9" s="247"/>
      <c r="AM9" s="247"/>
      <c r="AN9" s="247"/>
      <c r="AO9" s="247"/>
      <c r="AP9" s="247"/>
      <c r="AQ9" s="247"/>
      <c r="AR9" s="247"/>
      <c r="AS9" s="247"/>
      <c r="AT9" s="247"/>
      <c r="AU9" s="247"/>
      <c r="AV9" s="247"/>
      <c r="AW9" s="247"/>
      <c r="AX9" s="247"/>
      <c r="AY9" s="247"/>
      <c r="AZ9" s="247"/>
      <c r="BA9" s="247"/>
      <c r="BB9" s="247"/>
      <c r="BC9" s="247"/>
      <c r="BD9" s="247"/>
      <c r="BE9" s="247"/>
      <c r="BF9" s="247"/>
      <c r="BG9" s="247"/>
      <c r="BH9" s="247"/>
      <c r="BI9" s="247"/>
      <c r="BJ9" s="247"/>
      <c r="BK9" s="247"/>
      <c r="BL9" s="247"/>
      <c r="BM9" s="247"/>
      <c r="BN9" s="247"/>
      <c r="BO9" s="247"/>
      <c r="BP9" s="247"/>
      <c r="BQ9" s="247"/>
      <c r="BR9" s="248" t="s">
        <v>386</v>
      </c>
      <c r="BS9" s="275"/>
      <c r="BT9" s="276"/>
      <c r="BU9" s="277"/>
    </row>
    <row r="10" spans="1:73" s="245" customFormat="1" ht="72.5" x14ac:dyDescent="0.35">
      <c r="A10" s="242">
        <f t="shared" ref="A10:A35" si="0">A9+1</f>
        <v>3</v>
      </c>
      <c r="B10" s="243">
        <v>44432</v>
      </c>
      <c r="C10" s="244" t="s">
        <v>743</v>
      </c>
      <c r="D10" s="244" t="s">
        <v>111</v>
      </c>
      <c r="E10" s="244" t="s">
        <v>740</v>
      </c>
      <c r="F10" s="244" t="s">
        <v>739</v>
      </c>
      <c r="H10" s="246">
        <v>44432</v>
      </c>
      <c r="I10" s="249" t="s">
        <v>783</v>
      </c>
      <c r="J10" s="250">
        <v>44434</v>
      </c>
      <c r="K10" s="249" t="s">
        <v>784</v>
      </c>
      <c r="L10" s="242"/>
      <c r="N10" s="247"/>
      <c r="O10" s="247"/>
      <c r="P10" s="247"/>
      <c r="Q10" s="247"/>
      <c r="R10" s="247"/>
      <c r="S10" s="247"/>
      <c r="T10" s="247"/>
      <c r="U10" s="247"/>
      <c r="V10" s="247"/>
      <c r="W10" s="247"/>
      <c r="X10" s="247"/>
      <c r="Y10" s="247"/>
      <c r="Z10" s="247"/>
      <c r="AA10" s="247"/>
      <c r="AB10" s="247"/>
      <c r="AC10" s="247"/>
      <c r="AD10" s="247"/>
      <c r="AE10" s="247"/>
      <c r="AF10" s="247"/>
      <c r="AG10" s="247"/>
      <c r="AH10" s="247"/>
      <c r="AI10" s="247"/>
      <c r="AJ10" s="247"/>
      <c r="AK10" s="247"/>
      <c r="AL10" s="247"/>
      <c r="AM10" s="247"/>
      <c r="AN10" s="247"/>
      <c r="AO10" s="247"/>
      <c r="AP10" s="247"/>
      <c r="AQ10" s="247"/>
      <c r="AR10" s="247"/>
      <c r="AS10" s="247"/>
      <c r="AT10" s="247"/>
      <c r="AU10" s="247"/>
      <c r="AV10" s="247"/>
      <c r="AW10" s="247"/>
      <c r="AX10" s="247"/>
      <c r="AY10" s="247"/>
      <c r="AZ10" s="247"/>
      <c r="BA10" s="247"/>
      <c r="BB10" s="247"/>
      <c r="BC10" s="247"/>
      <c r="BD10" s="247"/>
      <c r="BE10" s="247"/>
      <c r="BF10" s="247"/>
      <c r="BG10" s="247"/>
      <c r="BH10" s="247"/>
      <c r="BI10" s="247"/>
      <c r="BJ10" s="247"/>
      <c r="BK10" s="247"/>
      <c r="BL10" s="247"/>
      <c r="BM10" s="247"/>
      <c r="BN10" s="247"/>
      <c r="BO10" s="247"/>
      <c r="BP10" s="247"/>
      <c r="BQ10" s="247"/>
      <c r="BR10" s="248" t="s">
        <v>386</v>
      </c>
      <c r="BS10" s="275"/>
      <c r="BT10" s="276"/>
      <c r="BU10" s="277"/>
    </row>
    <row r="11" spans="1:73" s="245" customFormat="1" ht="43.5" x14ac:dyDescent="0.35">
      <c r="A11" s="242">
        <f t="shared" si="0"/>
        <v>4</v>
      </c>
      <c r="B11" s="243">
        <v>44432</v>
      </c>
      <c r="C11" s="244" t="s">
        <v>742</v>
      </c>
      <c r="D11" s="244" t="s">
        <v>111</v>
      </c>
      <c r="E11" s="244" t="s">
        <v>741</v>
      </c>
      <c r="F11" s="244" t="s">
        <v>750</v>
      </c>
      <c r="H11" s="246">
        <v>44432</v>
      </c>
      <c r="I11" s="249" t="s">
        <v>783</v>
      </c>
      <c r="J11" s="250">
        <v>44434</v>
      </c>
      <c r="K11" s="249" t="s">
        <v>784</v>
      </c>
      <c r="L11" s="242"/>
      <c r="N11" s="247"/>
      <c r="O11" s="247"/>
      <c r="P11" s="247"/>
      <c r="Q11" s="247"/>
      <c r="R11" s="247"/>
      <c r="S11" s="247"/>
      <c r="T11" s="247"/>
      <c r="U11" s="247"/>
      <c r="V11" s="247"/>
      <c r="W11" s="247"/>
      <c r="X11" s="247"/>
      <c r="Y11" s="247"/>
      <c r="Z11" s="247"/>
      <c r="AA11" s="247"/>
      <c r="AB11" s="247"/>
      <c r="AC11" s="247"/>
      <c r="AD11" s="247"/>
      <c r="AE11" s="247"/>
      <c r="AF11" s="247"/>
      <c r="AG11" s="247"/>
      <c r="AH11" s="247"/>
      <c r="AI11" s="247"/>
      <c r="AJ11" s="247"/>
      <c r="AK11" s="247"/>
      <c r="AL11" s="247"/>
      <c r="AM11" s="247"/>
      <c r="AN11" s="247"/>
      <c r="AO11" s="247"/>
      <c r="AP11" s="247"/>
      <c r="AQ11" s="247"/>
      <c r="AR11" s="247"/>
      <c r="AS11" s="247"/>
      <c r="AT11" s="247"/>
      <c r="AU11" s="247"/>
      <c r="AV11" s="247"/>
      <c r="AW11" s="247"/>
      <c r="AX11" s="247"/>
      <c r="AY11" s="247"/>
      <c r="AZ11" s="247"/>
      <c r="BA11" s="247"/>
      <c r="BB11" s="247"/>
      <c r="BC11" s="247"/>
      <c r="BD11" s="247"/>
      <c r="BE11" s="247"/>
      <c r="BF11" s="247"/>
      <c r="BG11" s="247"/>
      <c r="BH11" s="247"/>
      <c r="BI11" s="247"/>
      <c r="BJ11" s="247"/>
      <c r="BK11" s="247"/>
      <c r="BL11" s="247"/>
      <c r="BM11" s="247"/>
      <c r="BN11" s="247"/>
      <c r="BO11" s="247"/>
      <c r="BP11" s="247"/>
      <c r="BQ11" s="247"/>
      <c r="BR11" s="248" t="s">
        <v>386</v>
      </c>
      <c r="BS11" s="275"/>
      <c r="BT11" s="276"/>
      <c r="BU11" s="277"/>
    </row>
    <row r="12" spans="1:73" s="245" customFormat="1" x14ac:dyDescent="0.35">
      <c r="A12" s="242">
        <f t="shared" si="0"/>
        <v>5</v>
      </c>
      <c r="B12" s="243">
        <v>44432</v>
      </c>
      <c r="C12" s="244" t="s">
        <v>747</v>
      </c>
      <c r="D12" s="242" t="s">
        <v>746</v>
      </c>
      <c r="E12" s="244" t="s">
        <v>749</v>
      </c>
      <c r="F12" s="244" t="s">
        <v>748</v>
      </c>
      <c r="H12" s="246">
        <v>44432</v>
      </c>
      <c r="I12" s="249" t="s">
        <v>783</v>
      </c>
      <c r="J12" s="250">
        <v>44434</v>
      </c>
      <c r="K12" s="249" t="s">
        <v>784</v>
      </c>
      <c r="L12" s="242"/>
      <c r="N12" s="247"/>
      <c r="O12" s="247"/>
      <c r="P12" s="247"/>
      <c r="Q12" s="247"/>
      <c r="R12" s="247"/>
      <c r="S12" s="247"/>
      <c r="T12" s="247"/>
      <c r="U12" s="247"/>
      <c r="V12" s="247"/>
      <c r="W12" s="247"/>
      <c r="X12" s="247"/>
      <c r="Y12" s="247"/>
      <c r="Z12" s="247"/>
      <c r="AA12" s="247"/>
      <c r="AB12" s="247"/>
      <c r="AC12" s="247"/>
      <c r="AD12" s="247"/>
      <c r="AE12" s="247"/>
      <c r="AF12" s="247"/>
      <c r="AG12" s="247"/>
      <c r="AH12" s="247"/>
      <c r="AI12" s="247"/>
      <c r="AJ12" s="247"/>
      <c r="AK12" s="247"/>
      <c r="AL12" s="247"/>
      <c r="AM12" s="247"/>
      <c r="AN12" s="247"/>
      <c r="AO12" s="247"/>
      <c r="AP12" s="247"/>
      <c r="AQ12" s="247"/>
      <c r="AR12" s="247"/>
      <c r="AS12" s="247"/>
      <c r="AT12" s="247"/>
      <c r="AU12" s="247"/>
      <c r="AV12" s="247"/>
      <c r="AW12" s="247"/>
      <c r="AX12" s="247"/>
      <c r="AY12" s="247"/>
      <c r="AZ12" s="247"/>
      <c r="BA12" s="247"/>
      <c r="BB12" s="247"/>
      <c r="BC12" s="247"/>
      <c r="BD12" s="247"/>
      <c r="BE12" s="247"/>
      <c r="BF12" s="247"/>
      <c r="BG12" s="247"/>
      <c r="BH12" s="247"/>
      <c r="BI12" s="247"/>
      <c r="BJ12" s="247"/>
      <c r="BK12" s="247"/>
      <c r="BL12" s="247"/>
      <c r="BM12" s="247"/>
      <c r="BN12" s="247"/>
      <c r="BO12" s="247"/>
      <c r="BP12" s="247"/>
      <c r="BQ12" s="247"/>
      <c r="BR12" s="248" t="s">
        <v>386</v>
      </c>
      <c r="BS12" s="275"/>
      <c r="BT12" s="276"/>
      <c r="BU12" s="277"/>
    </row>
    <row r="13" spans="1:73" s="245" customFormat="1" ht="87" x14ac:dyDescent="0.35">
      <c r="A13" s="242">
        <f t="shared" si="0"/>
        <v>6</v>
      </c>
      <c r="B13" s="243">
        <v>44438</v>
      </c>
      <c r="C13" s="244" t="s">
        <v>751</v>
      </c>
      <c r="D13" s="242" t="s">
        <v>443</v>
      </c>
      <c r="E13" s="244" t="s">
        <v>752</v>
      </c>
      <c r="F13" s="244" t="s">
        <v>753</v>
      </c>
      <c r="H13" s="246">
        <v>44438</v>
      </c>
      <c r="I13" s="249" t="s">
        <v>783</v>
      </c>
      <c r="J13" s="250">
        <v>44439</v>
      </c>
      <c r="K13" s="249" t="s">
        <v>784</v>
      </c>
      <c r="L13" s="242"/>
      <c r="N13" s="247"/>
      <c r="O13" s="247"/>
      <c r="P13" s="247"/>
      <c r="Q13" s="247"/>
      <c r="R13" s="247"/>
      <c r="S13" s="247"/>
      <c r="T13" s="247"/>
      <c r="U13" s="247"/>
      <c r="V13" s="247"/>
      <c r="W13" s="247"/>
      <c r="X13" s="247"/>
      <c r="Y13" s="247"/>
      <c r="Z13" s="247"/>
      <c r="AA13" s="247"/>
      <c r="AB13" s="247"/>
      <c r="AC13" s="247"/>
      <c r="AD13" s="247"/>
      <c r="AE13" s="247"/>
      <c r="AF13" s="247"/>
      <c r="AG13" s="247"/>
      <c r="AH13" s="247"/>
      <c r="AI13" s="247"/>
      <c r="AJ13" s="247"/>
      <c r="AK13" s="247"/>
      <c r="AL13" s="247"/>
      <c r="AM13" s="247"/>
      <c r="AN13" s="247"/>
      <c r="AO13" s="247"/>
      <c r="AP13" s="247"/>
      <c r="AQ13" s="247"/>
      <c r="AR13" s="247"/>
      <c r="AS13" s="247"/>
      <c r="AT13" s="247"/>
      <c r="AU13" s="247"/>
      <c r="AV13" s="247"/>
      <c r="AW13" s="247"/>
      <c r="AX13" s="247"/>
      <c r="AY13" s="247"/>
      <c r="AZ13" s="247"/>
      <c r="BA13" s="247"/>
      <c r="BB13" s="247"/>
      <c r="BC13" s="247"/>
      <c r="BD13" s="247"/>
      <c r="BE13" s="247"/>
      <c r="BF13" s="247"/>
      <c r="BG13" s="247"/>
      <c r="BH13" s="247"/>
      <c r="BI13" s="247"/>
      <c r="BJ13" s="247"/>
      <c r="BK13" s="247"/>
      <c r="BL13" s="247"/>
      <c r="BM13" s="247"/>
      <c r="BN13" s="247"/>
      <c r="BO13" s="247"/>
      <c r="BP13" s="247"/>
      <c r="BQ13" s="247"/>
      <c r="BR13" s="248" t="s">
        <v>386</v>
      </c>
      <c r="BS13" s="275"/>
      <c r="BT13" s="276"/>
      <c r="BU13" s="277"/>
    </row>
    <row r="14" spans="1:73" s="245" customFormat="1" ht="58" x14ac:dyDescent="0.35">
      <c r="A14" s="242">
        <f>A13+1</f>
        <v>7</v>
      </c>
      <c r="B14" s="243">
        <v>44446</v>
      </c>
      <c r="C14" s="249" t="s">
        <v>760</v>
      </c>
      <c r="D14" s="242" t="s">
        <v>122</v>
      </c>
      <c r="E14" s="249" t="s">
        <v>761</v>
      </c>
      <c r="F14" s="249" t="s">
        <v>756</v>
      </c>
      <c r="H14" s="243">
        <v>44446</v>
      </c>
      <c r="I14" s="249" t="s">
        <v>783</v>
      </c>
      <c r="J14" s="250">
        <v>44448</v>
      </c>
      <c r="K14" s="249" t="s">
        <v>784</v>
      </c>
      <c r="L14" s="242"/>
      <c r="N14" s="247"/>
      <c r="O14" s="247"/>
      <c r="P14" s="247"/>
      <c r="Q14" s="247"/>
      <c r="R14" s="247"/>
      <c r="S14" s="247"/>
      <c r="T14" s="247"/>
      <c r="U14" s="247"/>
      <c r="V14" s="247"/>
      <c r="W14" s="247"/>
      <c r="X14" s="247"/>
      <c r="Y14" s="247"/>
      <c r="Z14" s="247"/>
      <c r="AA14" s="247"/>
      <c r="AB14" s="247"/>
      <c r="AC14" s="247"/>
      <c r="AD14" s="247"/>
      <c r="AE14" s="247"/>
      <c r="AF14" s="247"/>
      <c r="AG14" s="247"/>
      <c r="AH14" s="247"/>
      <c r="AI14" s="247"/>
      <c r="AJ14" s="247"/>
      <c r="AK14" s="247"/>
      <c r="AL14" s="247"/>
      <c r="AM14" s="247"/>
      <c r="AN14" s="247"/>
      <c r="AO14" s="247"/>
      <c r="AP14" s="247"/>
      <c r="AQ14" s="247"/>
      <c r="AR14" s="247"/>
      <c r="AS14" s="247"/>
      <c r="AT14" s="247"/>
      <c r="AU14" s="247"/>
      <c r="AV14" s="247"/>
      <c r="AW14" s="247"/>
      <c r="AX14" s="247"/>
      <c r="AY14" s="247"/>
      <c r="AZ14" s="247"/>
      <c r="BA14" s="247"/>
      <c r="BB14" s="247"/>
      <c r="BC14" s="247"/>
      <c r="BD14" s="247"/>
      <c r="BE14" s="247"/>
      <c r="BF14" s="247"/>
      <c r="BG14" s="247"/>
      <c r="BH14" s="247"/>
      <c r="BI14" s="247"/>
      <c r="BJ14" s="247"/>
      <c r="BK14" s="247"/>
      <c r="BL14" s="247"/>
      <c r="BM14" s="247"/>
      <c r="BN14" s="247"/>
      <c r="BO14" s="247"/>
      <c r="BP14" s="247"/>
      <c r="BQ14" s="247"/>
      <c r="BR14" s="248"/>
      <c r="BS14" s="251"/>
      <c r="BT14" s="252"/>
      <c r="BU14" s="253"/>
    </row>
    <row r="15" spans="1:73" s="245" customFormat="1" ht="58" x14ac:dyDescent="0.35">
      <c r="A15" s="242">
        <f>A14+1</f>
        <v>8</v>
      </c>
      <c r="B15" s="243">
        <v>44446</v>
      </c>
      <c r="C15" s="244" t="s">
        <v>758</v>
      </c>
      <c r="D15" s="242" t="s">
        <v>122</v>
      </c>
      <c r="E15" s="244" t="s">
        <v>757</v>
      </c>
      <c r="F15" s="249" t="s">
        <v>756</v>
      </c>
      <c r="H15" s="243">
        <v>44446</v>
      </c>
      <c r="I15" s="249" t="s">
        <v>783</v>
      </c>
      <c r="J15" s="250">
        <v>44448</v>
      </c>
      <c r="K15" s="249" t="s">
        <v>784</v>
      </c>
      <c r="L15" s="242"/>
      <c r="N15" s="247"/>
      <c r="O15" s="247"/>
      <c r="P15" s="247"/>
      <c r="Q15" s="247"/>
      <c r="R15" s="247"/>
      <c r="S15" s="247"/>
      <c r="T15" s="247"/>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8" t="s">
        <v>386</v>
      </c>
      <c r="BS15" s="275"/>
      <c r="BT15" s="276"/>
      <c r="BU15" s="277"/>
    </row>
    <row r="16" spans="1:73" s="245" customFormat="1" ht="58" x14ac:dyDescent="0.35">
      <c r="A16" s="242">
        <f t="shared" si="0"/>
        <v>9</v>
      </c>
      <c r="B16" s="243">
        <v>44446</v>
      </c>
      <c r="C16" s="244" t="s">
        <v>759</v>
      </c>
      <c r="D16" s="242" t="s">
        <v>122</v>
      </c>
      <c r="E16" s="249" t="s">
        <v>754</v>
      </c>
      <c r="F16" s="249" t="s">
        <v>756</v>
      </c>
      <c r="H16" s="243">
        <v>44446</v>
      </c>
      <c r="I16" s="249" t="s">
        <v>783</v>
      </c>
      <c r="J16" s="250">
        <v>44448</v>
      </c>
      <c r="K16" s="249" t="s">
        <v>784</v>
      </c>
      <c r="L16" s="242"/>
      <c r="N16" s="247"/>
      <c r="O16" s="247"/>
      <c r="P16" s="247"/>
      <c r="Q16" s="247"/>
      <c r="R16" s="247"/>
      <c r="S16" s="247"/>
      <c r="T16" s="247"/>
      <c r="U16" s="247"/>
      <c r="V16" s="247"/>
      <c r="W16" s="247"/>
      <c r="X16" s="247"/>
      <c r="Y16" s="247"/>
      <c r="Z16" s="247"/>
      <c r="AA16" s="247"/>
      <c r="AB16" s="247"/>
      <c r="AC16" s="247"/>
      <c r="AD16" s="247"/>
      <c r="AE16" s="247"/>
      <c r="AF16" s="247"/>
      <c r="AG16" s="247"/>
      <c r="AH16" s="247"/>
      <c r="AI16" s="247"/>
      <c r="AJ16" s="247"/>
      <c r="AK16" s="247"/>
      <c r="AL16" s="247"/>
      <c r="AM16" s="247"/>
      <c r="AN16" s="247"/>
      <c r="AO16" s="247"/>
      <c r="AP16" s="247"/>
      <c r="AQ16" s="247"/>
      <c r="AR16" s="247"/>
      <c r="AS16" s="247"/>
      <c r="AT16" s="247"/>
      <c r="AU16" s="247"/>
      <c r="AV16" s="247"/>
      <c r="AW16" s="247"/>
      <c r="AX16" s="247"/>
      <c r="AY16" s="247"/>
      <c r="AZ16" s="247"/>
      <c r="BA16" s="247"/>
      <c r="BB16" s="247"/>
      <c r="BC16" s="247"/>
      <c r="BD16" s="247"/>
      <c r="BE16" s="247"/>
      <c r="BF16" s="247"/>
      <c r="BG16" s="247"/>
      <c r="BH16" s="247"/>
      <c r="BI16" s="247"/>
      <c r="BJ16" s="247"/>
      <c r="BK16" s="247"/>
      <c r="BL16" s="247"/>
      <c r="BM16" s="247"/>
      <c r="BN16" s="247"/>
      <c r="BO16" s="247"/>
      <c r="BP16" s="247"/>
      <c r="BQ16" s="247"/>
      <c r="BR16" s="248" t="s">
        <v>386</v>
      </c>
      <c r="BS16" s="275"/>
      <c r="BT16" s="276"/>
      <c r="BU16" s="277"/>
    </row>
    <row r="17" spans="1:73" s="245" customFormat="1" ht="87" x14ac:dyDescent="0.35">
      <c r="A17" s="242">
        <f t="shared" si="0"/>
        <v>10</v>
      </c>
      <c r="B17" s="243">
        <v>44446</v>
      </c>
      <c r="C17" s="254" t="s">
        <v>755</v>
      </c>
      <c r="D17" s="242" t="s">
        <v>122</v>
      </c>
      <c r="E17" s="244" t="s">
        <v>785</v>
      </c>
      <c r="F17" s="244" t="s">
        <v>756</v>
      </c>
      <c r="H17" s="243">
        <v>44446</v>
      </c>
      <c r="I17" s="249" t="s">
        <v>783</v>
      </c>
      <c r="J17" s="250">
        <v>44448</v>
      </c>
      <c r="K17" s="249" t="s">
        <v>784</v>
      </c>
      <c r="L17" s="242"/>
      <c r="N17" s="247"/>
      <c r="O17" s="247"/>
      <c r="P17" s="247"/>
      <c r="Q17" s="247"/>
      <c r="R17" s="247"/>
      <c r="S17" s="247"/>
      <c r="T17" s="247"/>
      <c r="U17" s="247"/>
      <c r="V17" s="247"/>
      <c r="W17" s="247"/>
      <c r="X17" s="247"/>
      <c r="Y17" s="247"/>
      <c r="Z17" s="247"/>
      <c r="AA17" s="247"/>
      <c r="AB17" s="247"/>
      <c r="AC17" s="247"/>
      <c r="AD17" s="247"/>
      <c r="AE17" s="247"/>
      <c r="AF17" s="247"/>
      <c r="AG17" s="247"/>
      <c r="AH17" s="247"/>
      <c r="AI17" s="247"/>
      <c r="AJ17" s="247"/>
      <c r="AK17" s="247"/>
      <c r="AL17" s="247"/>
      <c r="AM17" s="247"/>
      <c r="AN17" s="247"/>
      <c r="AO17" s="247"/>
      <c r="AP17" s="247"/>
      <c r="AQ17" s="247"/>
      <c r="AR17" s="247"/>
      <c r="AS17" s="247"/>
      <c r="AT17" s="247"/>
      <c r="AU17" s="247"/>
      <c r="AV17" s="247"/>
      <c r="AW17" s="247"/>
      <c r="AX17" s="247"/>
      <c r="AY17" s="247"/>
      <c r="AZ17" s="247"/>
      <c r="BA17" s="247"/>
      <c r="BB17" s="247"/>
      <c r="BC17" s="247"/>
      <c r="BD17" s="247"/>
      <c r="BE17" s="247"/>
      <c r="BF17" s="247"/>
      <c r="BG17" s="247"/>
      <c r="BH17" s="247"/>
      <c r="BI17" s="247"/>
      <c r="BJ17" s="247"/>
      <c r="BK17" s="247"/>
      <c r="BL17" s="247"/>
      <c r="BM17" s="247"/>
      <c r="BN17" s="247"/>
      <c r="BO17" s="247"/>
      <c r="BP17" s="247"/>
      <c r="BQ17" s="247"/>
      <c r="BR17" s="248" t="s">
        <v>386</v>
      </c>
      <c r="BS17" s="275"/>
      <c r="BT17" s="276"/>
      <c r="BU17" s="277"/>
    </row>
    <row r="18" spans="1:73" s="245" customFormat="1" ht="58" x14ac:dyDescent="0.35">
      <c r="A18" s="242">
        <f t="shared" si="0"/>
        <v>11</v>
      </c>
      <c r="B18" s="243">
        <v>44447</v>
      </c>
      <c r="C18" s="249" t="s">
        <v>744</v>
      </c>
      <c r="D18" s="249" t="s">
        <v>111</v>
      </c>
      <c r="E18" s="249" t="s">
        <v>762</v>
      </c>
      <c r="F18" s="249" t="s">
        <v>763</v>
      </c>
      <c r="H18" s="250">
        <v>44447</v>
      </c>
      <c r="I18" s="249" t="s">
        <v>783</v>
      </c>
      <c r="J18" s="250">
        <v>44448</v>
      </c>
      <c r="K18" s="249" t="s">
        <v>784</v>
      </c>
      <c r="L18" s="242"/>
      <c r="N18" s="247"/>
      <c r="O18" s="247"/>
      <c r="P18" s="247"/>
      <c r="Q18" s="247"/>
      <c r="R18" s="247"/>
      <c r="S18" s="247"/>
      <c r="T18" s="247"/>
      <c r="U18" s="247"/>
      <c r="V18" s="247"/>
      <c r="W18" s="247"/>
      <c r="X18" s="247"/>
      <c r="Y18" s="247"/>
      <c r="Z18" s="247"/>
      <c r="AA18" s="247"/>
      <c r="AB18" s="247"/>
      <c r="AC18" s="247"/>
      <c r="AD18" s="247"/>
      <c r="AE18" s="247"/>
      <c r="AF18" s="247"/>
      <c r="AG18" s="247"/>
      <c r="AH18" s="247"/>
      <c r="AI18" s="247"/>
      <c r="AJ18" s="247"/>
      <c r="AK18" s="247"/>
      <c r="AL18" s="247"/>
      <c r="AM18" s="247"/>
      <c r="AN18" s="247"/>
      <c r="AO18" s="247"/>
      <c r="AP18" s="247"/>
      <c r="AQ18" s="247"/>
      <c r="AR18" s="247"/>
      <c r="AS18" s="247"/>
      <c r="AT18" s="247"/>
      <c r="AU18" s="247"/>
      <c r="AV18" s="247"/>
      <c r="AW18" s="247"/>
      <c r="AX18" s="247"/>
      <c r="AY18" s="247"/>
      <c r="AZ18" s="247"/>
      <c r="BA18" s="247"/>
      <c r="BB18" s="247"/>
      <c r="BC18" s="247"/>
      <c r="BD18" s="247"/>
      <c r="BE18" s="247"/>
      <c r="BF18" s="247"/>
      <c r="BG18" s="247"/>
      <c r="BH18" s="247"/>
      <c r="BI18" s="247"/>
      <c r="BJ18" s="247"/>
      <c r="BK18" s="247"/>
      <c r="BL18" s="247"/>
      <c r="BM18" s="247"/>
      <c r="BN18" s="247"/>
      <c r="BO18" s="247"/>
      <c r="BP18" s="247"/>
      <c r="BQ18" s="247"/>
      <c r="BR18" s="248" t="s">
        <v>386</v>
      </c>
      <c r="BS18" s="275"/>
      <c r="BT18" s="276"/>
      <c r="BU18" s="277"/>
    </row>
    <row r="19" spans="1:73" s="245" customFormat="1" ht="58" x14ac:dyDescent="0.35">
      <c r="A19" s="242">
        <f t="shared" si="0"/>
        <v>12</v>
      </c>
      <c r="B19" s="243">
        <v>44447</v>
      </c>
      <c r="C19" s="249" t="s">
        <v>773</v>
      </c>
      <c r="D19" s="249" t="s">
        <v>111</v>
      </c>
      <c r="E19" s="249" t="s">
        <v>769</v>
      </c>
      <c r="F19" s="249" t="s">
        <v>770</v>
      </c>
      <c r="H19" s="250">
        <v>44447</v>
      </c>
      <c r="I19" s="249" t="s">
        <v>783</v>
      </c>
      <c r="J19" s="250">
        <v>44448</v>
      </c>
      <c r="K19" s="249" t="s">
        <v>784</v>
      </c>
      <c r="L19" s="242"/>
      <c r="N19" s="247"/>
      <c r="O19" s="247"/>
      <c r="P19" s="247"/>
      <c r="Q19" s="247"/>
      <c r="R19" s="247"/>
      <c r="S19" s="247"/>
      <c r="T19" s="247"/>
      <c r="U19" s="247"/>
      <c r="V19" s="247"/>
      <c r="W19" s="247"/>
      <c r="X19" s="247"/>
      <c r="Y19" s="247"/>
      <c r="Z19" s="247"/>
      <c r="AA19" s="247"/>
      <c r="AB19" s="247"/>
      <c r="AC19" s="247"/>
      <c r="AD19" s="247"/>
      <c r="AE19" s="247"/>
      <c r="AF19" s="247"/>
      <c r="AG19" s="247"/>
      <c r="AH19" s="247"/>
      <c r="AI19" s="247"/>
      <c r="AJ19" s="247"/>
      <c r="AK19" s="247"/>
      <c r="AL19" s="247"/>
      <c r="AM19" s="247"/>
      <c r="AN19" s="247"/>
      <c r="AO19" s="247"/>
      <c r="AP19" s="247"/>
      <c r="AQ19" s="247"/>
      <c r="AR19" s="247"/>
      <c r="AS19" s="247"/>
      <c r="AT19" s="247"/>
      <c r="AU19" s="247"/>
      <c r="AV19" s="247"/>
      <c r="AW19" s="247"/>
      <c r="AX19" s="247"/>
      <c r="AY19" s="247"/>
      <c r="AZ19" s="247"/>
      <c r="BA19" s="247"/>
      <c r="BB19" s="247"/>
      <c r="BC19" s="247"/>
      <c r="BD19" s="247"/>
      <c r="BE19" s="247"/>
      <c r="BF19" s="247"/>
      <c r="BG19" s="247"/>
      <c r="BH19" s="247"/>
      <c r="BI19" s="247"/>
      <c r="BJ19" s="247"/>
      <c r="BK19" s="247"/>
      <c r="BL19" s="247"/>
      <c r="BM19" s="247"/>
      <c r="BN19" s="247"/>
      <c r="BO19" s="247"/>
      <c r="BP19" s="247"/>
      <c r="BQ19" s="247"/>
      <c r="BR19" s="248" t="s">
        <v>386</v>
      </c>
      <c r="BS19" s="275"/>
      <c r="BT19" s="276"/>
      <c r="BU19" s="277"/>
    </row>
    <row r="20" spans="1:73" s="245" customFormat="1" ht="116" x14ac:dyDescent="0.35">
      <c r="A20" s="242">
        <f t="shared" si="0"/>
        <v>13</v>
      </c>
      <c r="B20" s="243">
        <v>44447</v>
      </c>
      <c r="C20" s="249" t="s">
        <v>772</v>
      </c>
      <c r="D20" s="249" t="s">
        <v>111</v>
      </c>
      <c r="E20" s="249" t="s">
        <v>768</v>
      </c>
      <c r="F20" s="249" t="s">
        <v>771</v>
      </c>
      <c r="H20" s="250">
        <v>44447</v>
      </c>
      <c r="I20" s="249" t="s">
        <v>783</v>
      </c>
      <c r="J20" s="250">
        <v>44448</v>
      </c>
      <c r="K20" s="249" t="s">
        <v>784</v>
      </c>
      <c r="L20" s="242"/>
      <c r="N20" s="247"/>
      <c r="O20" s="247"/>
      <c r="P20" s="247"/>
      <c r="Q20" s="247"/>
      <c r="R20" s="247"/>
      <c r="S20" s="247"/>
      <c r="T20" s="247"/>
      <c r="U20" s="247"/>
      <c r="V20" s="247"/>
      <c r="W20" s="247"/>
      <c r="X20" s="247"/>
      <c r="Y20" s="247"/>
      <c r="Z20" s="247"/>
      <c r="AA20" s="247"/>
      <c r="AB20" s="247"/>
      <c r="AC20" s="247"/>
      <c r="AD20" s="247"/>
      <c r="AE20" s="247"/>
      <c r="AF20" s="247"/>
      <c r="AG20" s="247"/>
      <c r="AH20" s="247"/>
      <c r="AI20" s="247"/>
      <c r="AJ20" s="247"/>
      <c r="AK20" s="247"/>
      <c r="AL20" s="247"/>
      <c r="AM20" s="247"/>
      <c r="AN20" s="247"/>
      <c r="AO20" s="247"/>
      <c r="AP20" s="247"/>
      <c r="AQ20" s="247"/>
      <c r="AR20" s="247"/>
      <c r="AS20" s="247"/>
      <c r="AT20" s="247"/>
      <c r="AU20" s="247"/>
      <c r="AV20" s="247"/>
      <c r="AW20" s="247"/>
      <c r="AX20" s="247"/>
      <c r="AY20" s="247"/>
      <c r="AZ20" s="247"/>
      <c r="BA20" s="247"/>
      <c r="BB20" s="247"/>
      <c r="BC20" s="247"/>
      <c r="BD20" s="247"/>
      <c r="BE20" s="247"/>
      <c r="BF20" s="247"/>
      <c r="BG20" s="247"/>
      <c r="BH20" s="247"/>
      <c r="BI20" s="247"/>
      <c r="BJ20" s="247"/>
      <c r="BK20" s="247"/>
      <c r="BL20" s="247"/>
      <c r="BM20" s="247"/>
      <c r="BN20" s="247"/>
      <c r="BO20" s="247"/>
      <c r="BP20" s="247"/>
      <c r="BQ20" s="247"/>
      <c r="BR20" s="248" t="s">
        <v>386</v>
      </c>
      <c r="BS20" s="275"/>
      <c r="BT20" s="276"/>
      <c r="BU20" s="277"/>
    </row>
    <row r="21" spans="1:73" s="245" customFormat="1" ht="43.5" x14ac:dyDescent="0.35">
      <c r="A21" s="242">
        <f t="shared" si="0"/>
        <v>14</v>
      </c>
      <c r="B21" s="243">
        <v>44447</v>
      </c>
      <c r="C21" s="249" t="s">
        <v>774</v>
      </c>
      <c r="D21" s="249" t="s">
        <v>689</v>
      </c>
      <c r="E21" s="249" t="s">
        <v>775</v>
      </c>
      <c r="F21" s="244" t="s">
        <v>776</v>
      </c>
      <c r="H21" s="250">
        <v>44447</v>
      </c>
      <c r="I21" s="249" t="s">
        <v>783</v>
      </c>
      <c r="J21" s="250">
        <v>44448</v>
      </c>
      <c r="K21" s="249" t="s">
        <v>784</v>
      </c>
      <c r="L21" s="242"/>
      <c r="N21" s="247"/>
      <c r="O21" s="247"/>
      <c r="P21" s="247"/>
      <c r="Q21" s="247"/>
      <c r="R21" s="247"/>
      <c r="S21" s="247"/>
      <c r="T21" s="247"/>
      <c r="U21" s="247"/>
      <c r="V21" s="247"/>
      <c r="W21" s="247"/>
      <c r="X21" s="247"/>
      <c r="Y21" s="247"/>
      <c r="Z21" s="247"/>
      <c r="AA21" s="247"/>
      <c r="AB21" s="247"/>
      <c r="AC21" s="247"/>
      <c r="AD21" s="247"/>
      <c r="AE21" s="247"/>
      <c r="AF21" s="247"/>
      <c r="AG21" s="247"/>
      <c r="AH21" s="247"/>
      <c r="AI21" s="247"/>
      <c r="AJ21" s="247"/>
      <c r="AK21" s="247"/>
      <c r="AL21" s="247"/>
      <c r="AM21" s="247"/>
      <c r="AN21" s="247"/>
      <c r="AO21" s="247"/>
      <c r="AP21" s="247"/>
      <c r="AQ21" s="247"/>
      <c r="AR21" s="247"/>
      <c r="AS21" s="247"/>
      <c r="AT21" s="247"/>
      <c r="AU21" s="247"/>
      <c r="AV21" s="247"/>
      <c r="AW21" s="247"/>
      <c r="AX21" s="247"/>
      <c r="AY21" s="247"/>
      <c r="AZ21" s="247"/>
      <c r="BA21" s="247"/>
      <c r="BB21" s="247"/>
      <c r="BC21" s="247"/>
      <c r="BD21" s="247"/>
      <c r="BE21" s="247"/>
      <c r="BF21" s="247"/>
      <c r="BG21" s="247"/>
      <c r="BH21" s="247"/>
      <c r="BI21" s="247"/>
      <c r="BJ21" s="247"/>
      <c r="BK21" s="247"/>
      <c r="BL21" s="247"/>
      <c r="BM21" s="247"/>
      <c r="BN21" s="247"/>
      <c r="BO21" s="247"/>
      <c r="BP21" s="247"/>
      <c r="BQ21" s="247"/>
      <c r="BR21" s="248" t="s">
        <v>386</v>
      </c>
      <c r="BS21" s="275"/>
      <c r="BT21" s="276"/>
      <c r="BU21" s="277"/>
    </row>
    <row r="22" spans="1:73" s="245" customFormat="1" ht="43.5" x14ac:dyDescent="0.35">
      <c r="A22" s="242">
        <f t="shared" si="0"/>
        <v>15</v>
      </c>
      <c r="B22" s="243">
        <v>44447</v>
      </c>
      <c r="C22" s="249" t="s">
        <v>778</v>
      </c>
      <c r="D22" s="249" t="s">
        <v>366</v>
      </c>
      <c r="E22" s="249" t="s">
        <v>780</v>
      </c>
      <c r="F22" s="249" t="s">
        <v>777</v>
      </c>
      <c r="H22" s="250">
        <v>44447</v>
      </c>
      <c r="I22" s="249" t="s">
        <v>783</v>
      </c>
      <c r="J22" s="250">
        <v>44448</v>
      </c>
      <c r="K22" s="249" t="s">
        <v>784</v>
      </c>
      <c r="L22" s="242"/>
      <c r="N22" s="247"/>
      <c r="O22" s="247"/>
      <c r="P22" s="247"/>
      <c r="Q22" s="247"/>
      <c r="R22" s="247"/>
      <c r="S22" s="247"/>
      <c r="T22" s="247"/>
      <c r="U22" s="247"/>
      <c r="V22" s="247"/>
      <c r="W22" s="247"/>
      <c r="X22" s="247"/>
      <c r="Y22" s="247"/>
      <c r="Z22" s="247"/>
      <c r="AA22" s="247"/>
      <c r="AB22" s="247"/>
      <c r="AC22" s="247"/>
      <c r="AD22" s="247"/>
      <c r="AE22" s="247"/>
      <c r="AF22" s="247"/>
      <c r="AG22" s="247"/>
      <c r="AH22" s="247"/>
      <c r="AI22" s="247"/>
      <c r="AJ22" s="247"/>
      <c r="AK22" s="247"/>
      <c r="AL22" s="247"/>
      <c r="AM22" s="247"/>
      <c r="AN22" s="247"/>
      <c r="AO22" s="247"/>
      <c r="AP22" s="247"/>
      <c r="AQ22" s="247"/>
      <c r="AR22" s="247"/>
      <c r="AS22" s="247"/>
      <c r="AT22" s="247"/>
      <c r="AU22" s="247"/>
      <c r="AV22" s="247"/>
      <c r="AW22" s="247"/>
      <c r="AX22" s="247"/>
      <c r="AY22" s="247"/>
      <c r="AZ22" s="247"/>
      <c r="BA22" s="247"/>
      <c r="BB22" s="247"/>
      <c r="BC22" s="247"/>
      <c r="BD22" s="247"/>
      <c r="BE22" s="247"/>
      <c r="BF22" s="247"/>
      <c r="BG22" s="247"/>
      <c r="BH22" s="247"/>
      <c r="BI22" s="247"/>
      <c r="BJ22" s="247"/>
      <c r="BK22" s="247"/>
      <c r="BL22" s="247"/>
      <c r="BM22" s="247"/>
      <c r="BN22" s="247"/>
      <c r="BO22" s="247"/>
      <c r="BP22" s="247"/>
      <c r="BQ22" s="247"/>
      <c r="BR22" s="248" t="s">
        <v>386</v>
      </c>
      <c r="BS22" s="275"/>
      <c r="BT22" s="276"/>
      <c r="BU22" s="277"/>
    </row>
    <row r="23" spans="1:73" s="245" customFormat="1" ht="43.5" x14ac:dyDescent="0.35">
      <c r="A23" s="242">
        <f t="shared" si="0"/>
        <v>16</v>
      </c>
      <c r="B23" s="243">
        <v>44447</v>
      </c>
      <c r="C23" s="244" t="s">
        <v>779</v>
      </c>
      <c r="D23" s="249" t="s">
        <v>302</v>
      </c>
      <c r="E23" s="249" t="s">
        <v>781</v>
      </c>
      <c r="F23" s="249" t="s">
        <v>782</v>
      </c>
      <c r="H23" s="250">
        <v>44447</v>
      </c>
      <c r="I23" s="249" t="s">
        <v>783</v>
      </c>
      <c r="J23" s="250">
        <v>44448</v>
      </c>
      <c r="K23" s="249" t="s">
        <v>784</v>
      </c>
      <c r="L23" s="242"/>
      <c r="N23" s="247"/>
      <c r="O23" s="247"/>
      <c r="P23" s="247"/>
      <c r="Q23" s="247"/>
      <c r="R23" s="247"/>
      <c r="S23" s="247"/>
      <c r="T23" s="247"/>
      <c r="U23" s="247"/>
      <c r="V23" s="247"/>
      <c r="W23" s="247"/>
      <c r="X23" s="247"/>
      <c r="Y23" s="247"/>
      <c r="Z23" s="247"/>
      <c r="AA23" s="247"/>
      <c r="AB23" s="247"/>
      <c r="AC23" s="247"/>
      <c r="AD23" s="247"/>
      <c r="AE23" s="247"/>
      <c r="AF23" s="247"/>
      <c r="AG23" s="247"/>
      <c r="AH23" s="247"/>
      <c r="AI23" s="247"/>
      <c r="AJ23" s="247"/>
      <c r="AK23" s="247"/>
      <c r="AL23" s="247"/>
      <c r="AM23" s="247"/>
      <c r="AN23" s="247"/>
      <c r="AO23" s="247"/>
      <c r="AP23" s="247"/>
      <c r="AQ23" s="247"/>
      <c r="AR23" s="247"/>
      <c r="AS23" s="247"/>
      <c r="AT23" s="247"/>
      <c r="AU23" s="247"/>
      <c r="AV23" s="247"/>
      <c r="AW23" s="247"/>
      <c r="AX23" s="247"/>
      <c r="AY23" s="247"/>
      <c r="AZ23" s="247"/>
      <c r="BA23" s="247"/>
      <c r="BB23" s="247"/>
      <c r="BC23" s="247"/>
      <c r="BD23" s="247"/>
      <c r="BE23" s="247"/>
      <c r="BF23" s="247"/>
      <c r="BG23" s="247"/>
      <c r="BH23" s="247"/>
      <c r="BI23" s="247"/>
      <c r="BJ23" s="247"/>
      <c r="BK23" s="247"/>
      <c r="BL23" s="247"/>
      <c r="BM23" s="247"/>
      <c r="BN23" s="247"/>
      <c r="BO23" s="247"/>
      <c r="BP23" s="247"/>
      <c r="BQ23" s="247"/>
      <c r="BR23" s="248" t="s">
        <v>386</v>
      </c>
      <c r="BS23" s="275"/>
      <c r="BT23" s="276"/>
      <c r="BU23" s="277"/>
    </row>
    <row r="24" spans="1:73" s="245" customFormat="1" x14ac:dyDescent="0.35">
      <c r="A24" s="242">
        <f t="shared" si="0"/>
        <v>17</v>
      </c>
      <c r="B24" s="243"/>
      <c r="C24" s="249"/>
      <c r="D24" s="249"/>
      <c r="E24" s="249"/>
      <c r="F24" s="249"/>
      <c r="H24" s="250"/>
      <c r="I24" s="249"/>
      <c r="J24" s="243"/>
      <c r="K24" s="242"/>
      <c r="L24" s="242"/>
      <c r="N24" s="247"/>
      <c r="O24" s="247"/>
      <c r="P24" s="247"/>
      <c r="Q24" s="247"/>
      <c r="R24" s="247"/>
      <c r="S24" s="247"/>
      <c r="T24" s="247"/>
      <c r="U24" s="247"/>
      <c r="V24" s="247"/>
      <c r="W24" s="247"/>
      <c r="X24" s="247"/>
      <c r="Y24" s="247"/>
      <c r="Z24" s="247"/>
      <c r="AA24" s="247"/>
      <c r="AB24" s="247"/>
      <c r="AC24" s="247"/>
      <c r="AD24" s="247"/>
      <c r="AE24" s="247"/>
      <c r="AF24" s="247"/>
      <c r="AG24" s="247"/>
      <c r="AH24" s="247"/>
      <c r="AI24" s="247"/>
      <c r="AJ24" s="247"/>
      <c r="AK24" s="247"/>
      <c r="AL24" s="247"/>
      <c r="AM24" s="247"/>
      <c r="AN24" s="247"/>
      <c r="AO24" s="247"/>
      <c r="AP24" s="247"/>
      <c r="AQ24" s="247"/>
      <c r="AR24" s="247"/>
      <c r="AS24" s="247"/>
      <c r="AT24" s="247"/>
      <c r="AU24" s="247"/>
      <c r="AV24" s="247"/>
      <c r="AW24" s="247"/>
      <c r="AX24" s="247"/>
      <c r="AY24" s="247"/>
      <c r="AZ24" s="247"/>
      <c r="BA24" s="247"/>
      <c r="BB24" s="247"/>
      <c r="BC24" s="247"/>
      <c r="BD24" s="247"/>
      <c r="BE24" s="247"/>
      <c r="BF24" s="247"/>
      <c r="BG24" s="247"/>
      <c r="BH24" s="247"/>
      <c r="BI24" s="247"/>
      <c r="BJ24" s="247"/>
      <c r="BK24" s="247"/>
      <c r="BL24" s="247"/>
      <c r="BM24" s="247"/>
      <c r="BN24" s="247"/>
      <c r="BO24" s="247"/>
      <c r="BP24" s="247"/>
      <c r="BQ24" s="247"/>
      <c r="BR24" s="248" t="s">
        <v>386</v>
      </c>
      <c r="BS24" s="275"/>
      <c r="BT24" s="276"/>
      <c r="BU24" s="277"/>
    </row>
    <row r="25" spans="1:73" s="245" customFormat="1" x14ac:dyDescent="0.35">
      <c r="A25" s="242">
        <f t="shared" si="0"/>
        <v>18</v>
      </c>
      <c r="B25" s="243"/>
      <c r="C25" s="244"/>
      <c r="D25" s="242" t="s">
        <v>387</v>
      </c>
      <c r="E25" s="244"/>
      <c r="F25" s="244"/>
      <c r="H25" s="246"/>
      <c r="I25" s="244"/>
      <c r="J25" s="243"/>
      <c r="K25" s="242"/>
      <c r="L25" s="242"/>
      <c r="N25" s="247"/>
      <c r="O25" s="247"/>
      <c r="P25" s="247"/>
      <c r="Q25" s="247"/>
      <c r="R25" s="247"/>
      <c r="S25" s="247"/>
      <c r="T25" s="247"/>
      <c r="U25" s="247"/>
      <c r="V25" s="247"/>
      <c r="W25" s="247"/>
      <c r="X25" s="247"/>
      <c r="Y25" s="247"/>
      <c r="Z25" s="247"/>
      <c r="AA25" s="247"/>
      <c r="AB25" s="247"/>
      <c r="AC25" s="247"/>
      <c r="AD25" s="247"/>
      <c r="AE25" s="247"/>
      <c r="AF25" s="247"/>
      <c r="AG25" s="247"/>
      <c r="AH25" s="247"/>
      <c r="AI25" s="247"/>
      <c r="AJ25" s="247"/>
      <c r="AK25" s="247"/>
      <c r="AL25" s="247"/>
      <c r="AM25" s="247"/>
      <c r="AN25" s="247"/>
      <c r="AO25" s="247"/>
      <c r="AP25" s="247"/>
      <c r="AQ25" s="247"/>
      <c r="AR25" s="247"/>
      <c r="AS25" s="247"/>
      <c r="AT25" s="247"/>
      <c r="AU25" s="247"/>
      <c r="AV25" s="247"/>
      <c r="AW25" s="247"/>
      <c r="AX25" s="247"/>
      <c r="AY25" s="247"/>
      <c r="AZ25" s="247"/>
      <c r="BA25" s="247"/>
      <c r="BB25" s="247"/>
      <c r="BC25" s="247"/>
      <c r="BD25" s="247"/>
      <c r="BE25" s="247"/>
      <c r="BF25" s="247"/>
      <c r="BG25" s="247"/>
      <c r="BH25" s="247"/>
      <c r="BI25" s="247"/>
      <c r="BJ25" s="247"/>
      <c r="BK25" s="247"/>
      <c r="BL25" s="247"/>
      <c r="BM25" s="247"/>
      <c r="BN25" s="247"/>
      <c r="BO25" s="247"/>
      <c r="BP25" s="247"/>
      <c r="BQ25" s="247"/>
      <c r="BR25" s="248" t="s">
        <v>386</v>
      </c>
      <c r="BS25" s="275"/>
      <c r="BT25" s="276"/>
      <c r="BU25" s="277"/>
    </row>
    <row r="26" spans="1:73" s="245" customFormat="1" x14ac:dyDescent="0.35">
      <c r="A26" s="242">
        <f t="shared" si="0"/>
        <v>19</v>
      </c>
      <c r="B26" s="243"/>
      <c r="C26" s="244"/>
      <c r="D26" s="242" t="s">
        <v>387</v>
      </c>
      <c r="E26" s="244"/>
      <c r="F26" s="244"/>
      <c r="H26" s="246"/>
      <c r="I26" s="244"/>
      <c r="J26" s="243"/>
      <c r="K26" s="242"/>
      <c r="L26" s="242"/>
      <c r="N26" s="247"/>
      <c r="O26" s="247"/>
      <c r="P26" s="247"/>
      <c r="Q26" s="247"/>
      <c r="R26" s="247"/>
      <c r="S26" s="247"/>
      <c r="T26" s="247"/>
      <c r="U26" s="247"/>
      <c r="V26" s="247"/>
      <c r="W26" s="247"/>
      <c r="X26" s="247"/>
      <c r="Y26" s="247"/>
      <c r="Z26" s="247"/>
      <c r="AA26" s="247"/>
      <c r="AB26" s="247"/>
      <c r="AC26" s="247"/>
      <c r="AD26" s="247"/>
      <c r="AE26" s="247"/>
      <c r="AF26" s="247"/>
      <c r="AG26" s="247"/>
      <c r="AH26" s="247"/>
      <c r="AI26" s="247"/>
      <c r="AJ26" s="247"/>
      <c r="AK26" s="247"/>
      <c r="AL26" s="247"/>
      <c r="AM26" s="247"/>
      <c r="AN26" s="247"/>
      <c r="AO26" s="247"/>
      <c r="AP26" s="247"/>
      <c r="AQ26" s="247"/>
      <c r="AR26" s="247"/>
      <c r="AS26" s="247"/>
      <c r="AT26" s="247"/>
      <c r="AU26" s="247"/>
      <c r="AV26" s="247"/>
      <c r="AW26" s="247"/>
      <c r="AX26" s="247"/>
      <c r="AY26" s="247"/>
      <c r="AZ26" s="247"/>
      <c r="BA26" s="247"/>
      <c r="BB26" s="247"/>
      <c r="BC26" s="247"/>
      <c r="BD26" s="247"/>
      <c r="BE26" s="247"/>
      <c r="BF26" s="247"/>
      <c r="BG26" s="247"/>
      <c r="BH26" s="247"/>
      <c r="BI26" s="247"/>
      <c r="BJ26" s="247"/>
      <c r="BK26" s="247"/>
      <c r="BL26" s="247"/>
      <c r="BM26" s="247"/>
      <c r="BN26" s="247"/>
      <c r="BO26" s="247"/>
      <c r="BP26" s="247"/>
      <c r="BQ26" s="247"/>
      <c r="BR26" s="248" t="s">
        <v>386</v>
      </c>
      <c r="BS26" s="275"/>
      <c r="BT26" s="276"/>
      <c r="BU26" s="277"/>
    </row>
    <row r="27" spans="1:73" s="245" customFormat="1" x14ac:dyDescent="0.35">
      <c r="A27" s="242">
        <f t="shared" si="0"/>
        <v>20</v>
      </c>
      <c r="B27" s="243"/>
      <c r="C27" s="244"/>
      <c r="D27" s="242" t="s">
        <v>387</v>
      </c>
      <c r="E27" s="244"/>
      <c r="F27" s="244"/>
      <c r="H27" s="246"/>
      <c r="I27" s="244"/>
      <c r="J27" s="243"/>
      <c r="K27" s="242"/>
      <c r="L27" s="242"/>
      <c r="N27" s="247"/>
      <c r="O27" s="247"/>
      <c r="P27" s="247"/>
      <c r="Q27" s="247"/>
      <c r="R27" s="247"/>
      <c r="S27" s="247"/>
      <c r="T27" s="247"/>
      <c r="U27" s="247"/>
      <c r="V27" s="247"/>
      <c r="W27" s="247"/>
      <c r="X27" s="247"/>
      <c r="Y27" s="247"/>
      <c r="Z27" s="247"/>
      <c r="AA27" s="247"/>
      <c r="AB27" s="247"/>
      <c r="AC27" s="247"/>
      <c r="AD27" s="247"/>
      <c r="AE27" s="247"/>
      <c r="AF27" s="247"/>
      <c r="AG27" s="247"/>
      <c r="AH27" s="247"/>
      <c r="AI27" s="247"/>
      <c r="AJ27" s="247"/>
      <c r="AK27" s="247"/>
      <c r="AL27" s="247"/>
      <c r="AM27" s="247"/>
      <c r="AN27" s="247"/>
      <c r="AO27" s="247"/>
      <c r="AP27" s="247"/>
      <c r="AQ27" s="247"/>
      <c r="AR27" s="247"/>
      <c r="AS27" s="247"/>
      <c r="AT27" s="247"/>
      <c r="AU27" s="247"/>
      <c r="AV27" s="247"/>
      <c r="AW27" s="247"/>
      <c r="AX27" s="247"/>
      <c r="AY27" s="247"/>
      <c r="AZ27" s="247"/>
      <c r="BA27" s="247"/>
      <c r="BB27" s="247"/>
      <c r="BC27" s="247"/>
      <c r="BD27" s="247"/>
      <c r="BE27" s="247"/>
      <c r="BF27" s="247"/>
      <c r="BG27" s="247"/>
      <c r="BH27" s="247"/>
      <c r="BI27" s="247"/>
      <c r="BJ27" s="247"/>
      <c r="BK27" s="247"/>
      <c r="BL27" s="247"/>
      <c r="BM27" s="247"/>
      <c r="BN27" s="247"/>
      <c r="BO27" s="247"/>
      <c r="BP27" s="247"/>
      <c r="BQ27" s="247"/>
      <c r="BR27" s="248" t="s">
        <v>386</v>
      </c>
      <c r="BS27" s="275"/>
      <c r="BT27" s="276"/>
      <c r="BU27" s="277"/>
    </row>
    <row r="28" spans="1:73" s="245" customFormat="1" x14ac:dyDescent="0.35">
      <c r="A28" s="242">
        <f t="shared" si="0"/>
        <v>21</v>
      </c>
      <c r="B28" s="243"/>
      <c r="C28" s="244"/>
      <c r="D28" s="242" t="s">
        <v>387</v>
      </c>
      <c r="E28" s="244"/>
      <c r="F28" s="244"/>
      <c r="H28" s="246"/>
      <c r="I28" s="244"/>
      <c r="J28" s="243"/>
      <c r="K28" s="242"/>
      <c r="L28" s="242"/>
      <c r="N28" s="247"/>
      <c r="O28" s="247"/>
      <c r="P28" s="247"/>
      <c r="Q28" s="247"/>
      <c r="R28" s="247"/>
      <c r="S28" s="247"/>
      <c r="T28" s="247"/>
      <c r="U28" s="247"/>
      <c r="V28" s="247"/>
      <c r="W28" s="247"/>
      <c r="X28" s="247"/>
      <c r="Y28" s="247"/>
      <c r="Z28" s="247"/>
      <c r="AA28" s="247"/>
      <c r="AB28" s="247"/>
      <c r="AC28" s="247"/>
      <c r="AD28" s="247"/>
      <c r="AE28" s="247"/>
      <c r="AF28" s="247"/>
      <c r="AG28" s="247"/>
      <c r="AH28" s="247"/>
      <c r="AI28" s="247"/>
      <c r="AJ28" s="247"/>
      <c r="AK28" s="247"/>
      <c r="AL28" s="247"/>
      <c r="AM28" s="247"/>
      <c r="AN28" s="247"/>
      <c r="AO28" s="247"/>
      <c r="AP28" s="247"/>
      <c r="AQ28" s="247"/>
      <c r="AR28" s="247"/>
      <c r="AS28" s="247"/>
      <c r="AT28" s="247"/>
      <c r="AU28" s="247"/>
      <c r="AV28" s="247"/>
      <c r="AW28" s="247"/>
      <c r="AX28" s="247"/>
      <c r="AY28" s="247"/>
      <c r="AZ28" s="247"/>
      <c r="BA28" s="247"/>
      <c r="BB28" s="247"/>
      <c r="BC28" s="247"/>
      <c r="BD28" s="247"/>
      <c r="BE28" s="247"/>
      <c r="BF28" s="247"/>
      <c r="BG28" s="247"/>
      <c r="BH28" s="247"/>
      <c r="BI28" s="247"/>
      <c r="BJ28" s="247"/>
      <c r="BK28" s="247"/>
      <c r="BL28" s="247"/>
      <c r="BM28" s="247"/>
      <c r="BN28" s="247"/>
      <c r="BO28" s="247"/>
      <c r="BP28" s="247"/>
      <c r="BQ28" s="247"/>
      <c r="BR28" s="248" t="s">
        <v>386</v>
      </c>
      <c r="BS28" s="275"/>
      <c r="BT28" s="276"/>
      <c r="BU28" s="277"/>
    </row>
    <row r="29" spans="1:73" s="245" customFormat="1" x14ac:dyDescent="0.35">
      <c r="A29" s="242">
        <f t="shared" si="0"/>
        <v>22</v>
      </c>
      <c r="B29" s="243"/>
      <c r="C29" s="244"/>
      <c r="D29" s="242" t="s">
        <v>387</v>
      </c>
      <c r="E29" s="244"/>
      <c r="F29" s="244"/>
      <c r="H29" s="246"/>
      <c r="I29" s="244"/>
      <c r="J29" s="243"/>
      <c r="K29" s="242"/>
      <c r="L29" s="242"/>
      <c r="N29" s="247"/>
      <c r="O29" s="247"/>
      <c r="P29" s="247"/>
      <c r="Q29" s="247"/>
      <c r="R29" s="247"/>
      <c r="S29" s="247"/>
      <c r="T29" s="247"/>
      <c r="U29" s="247"/>
      <c r="V29" s="247"/>
      <c r="W29" s="247"/>
      <c r="X29" s="247"/>
      <c r="Y29" s="247"/>
      <c r="Z29" s="247"/>
      <c r="AA29" s="247"/>
      <c r="AB29" s="247"/>
      <c r="AC29" s="247"/>
      <c r="AD29" s="247"/>
      <c r="AE29" s="247"/>
      <c r="AF29" s="247"/>
      <c r="AG29" s="247"/>
      <c r="AH29" s="247"/>
      <c r="AI29" s="247"/>
      <c r="AJ29" s="247"/>
      <c r="AK29" s="247"/>
      <c r="AL29" s="247"/>
      <c r="AM29" s="247"/>
      <c r="AN29" s="247"/>
      <c r="AO29" s="247"/>
      <c r="AP29" s="247"/>
      <c r="AQ29" s="247"/>
      <c r="AR29" s="247"/>
      <c r="AS29" s="247"/>
      <c r="AT29" s="247"/>
      <c r="AU29" s="247"/>
      <c r="AV29" s="247"/>
      <c r="AW29" s="247"/>
      <c r="AX29" s="247"/>
      <c r="AY29" s="247"/>
      <c r="AZ29" s="247"/>
      <c r="BA29" s="247"/>
      <c r="BB29" s="247"/>
      <c r="BC29" s="247"/>
      <c r="BD29" s="247"/>
      <c r="BE29" s="247"/>
      <c r="BF29" s="247"/>
      <c r="BG29" s="247"/>
      <c r="BH29" s="247"/>
      <c r="BI29" s="247"/>
      <c r="BJ29" s="247"/>
      <c r="BK29" s="247"/>
      <c r="BL29" s="247"/>
      <c r="BM29" s="247"/>
      <c r="BN29" s="247"/>
      <c r="BO29" s="247"/>
      <c r="BP29" s="247"/>
      <c r="BQ29" s="247"/>
      <c r="BR29" s="248" t="s">
        <v>386</v>
      </c>
      <c r="BS29" s="275"/>
      <c r="BT29" s="276"/>
      <c r="BU29" s="277"/>
    </row>
    <row r="30" spans="1:73" s="245" customFormat="1" x14ac:dyDescent="0.35">
      <c r="A30" s="242">
        <f t="shared" si="0"/>
        <v>23</v>
      </c>
      <c r="B30" s="243"/>
      <c r="C30" s="244"/>
      <c r="D30" s="242" t="s">
        <v>387</v>
      </c>
      <c r="E30" s="244"/>
      <c r="F30" s="244"/>
      <c r="H30" s="246"/>
      <c r="I30" s="244"/>
      <c r="J30" s="243"/>
      <c r="K30" s="242"/>
      <c r="L30" s="242"/>
      <c r="N30" s="247"/>
      <c r="O30" s="247"/>
      <c r="P30" s="247"/>
      <c r="Q30" s="247"/>
      <c r="R30" s="247"/>
      <c r="S30" s="247"/>
      <c r="T30" s="247"/>
      <c r="U30" s="247"/>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247"/>
      <c r="BC30" s="247"/>
      <c r="BD30" s="247"/>
      <c r="BE30" s="247"/>
      <c r="BF30" s="247"/>
      <c r="BG30" s="247"/>
      <c r="BH30" s="247"/>
      <c r="BI30" s="247"/>
      <c r="BJ30" s="247"/>
      <c r="BK30" s="247"/>
      <c r="BL30" s="247"/>
      <c r="BM30" s="247"/>
      <c r="BN30" s="247"/>
      <c r="BO30" s="247"/>
      <c r="BP30" s="247"/>
      <c r="BQ30" s="247"/>
      <c r="BR30" s="248" t="s">
        <v>386</v>
      </c>
      <c r="BS30" s="275"/>
      <c r="BT30" s="276"/>
      <c r="BU30" s="277"/>
    </row>
    <row r="31" spans="1:73" s="245" customFormat="1" x14ac:dyDescent="0.35">
      <c r="A31" s="242">
        <f t="shared" si="0"/>
        <v>24</v>
      </c>
      <c r="B31" s="243"/>
      <c r="C31" s="244"/>
      <c r="D31" s="242" t="s">
        <v>387</v>
      </c>
      <c r="E31" s="244"/>
      <c r="F31" s="244"/>
      <c r="H31" s="246"/>
      <c r="I31" s="244"/>
      <c r="J31" s="243"/>
      <c r="K31" s="242"/>
      <c r="L31" s="242"/>
      <c r="N31" s="247"/>
      <c r="O31" s="247"/>
      <c r="P31" s="247"/>
      <c r="Q31" s="247"/>
      <c r="R31" s="247"/>
      <c r="S31" s="247"/>
      <c r="T31" s="247"/>
      <c r="U31" s="247"/>
      <c r="V31" s="247"/>
      <c r="W31" s="247"/>
      <c r="X31" s="247"/>
      <c r="Y31" s="247"/>
      <c r="Z31" s="247"/>
      <c r="AA31" s="247"/>
      <c r="AB31" s="247"/>
      <c r="AC31" s="247"/>
      <c r="AD31" s="247"/>
      <c r="AE31" s="247"/>
      <c r="AF31" s="247"/>
      <c r="AG31" s="247"/>
      <c r="AH31" s="247"/>
      <c r="AI31" s="247"/>
      <c r="AJ31" s="247"/>
      <c r="AK31" s="247"/>
      <c r="AL31" s="247"/>
      <c r="AM31" s="247"/>
      <c r="AN31" s="247"/>
      <c r="AO31" s="247"/>
      <c r="AP31" s="247"/>
      <c r="AQ31" s="247"/>
      <c r="AR31" s="247"/>
      <c r="AS31" s="247"/>
      <c r="AT31" s="247"/>
      <c r="AU31" s="247"/>
      <c r="AV31" s="247"/>
      <c r="AW31" s="247"/>
      <c r="AX31" s="247"/>
      <c r="AY31" s="247"/>
      <c r="AZ31" s="247"/>
      <c r="BA31" s="247"/>
      <c r="BB31" s="247"/>
      <c r="BC31" s="247"/>
      <c r="BD31" s="247"/>
      <c r="BE31" s="247"/>
      <c r="BF31" s="247"/>
      <c r="BG31" s="247"/>
      <c r="BH31" s="247"/>
      <c r="BI31" s="247"/>
      <c r="BJ31" s="247"/>
      <c r="BK31" s="247"/>
      <c r="BL31" s="247"/>
      <c r="BM31" s="247"/>
      <c r="BN31" s="247"/>
      <c r="BO31" s="247"/>
      <c r="BP31" s="247"/>
      <c r="BQ31" s="247"/>
      <c r="BR31" s="248" t="s">
        <v>386</v>
      </c>
      <c r="BS31" s="275"/>
      <c r="BT31" s="276"/>
      <c r="BU31" s="277"/>
    </row>
    <row r="32" spans="1:73" s="245" customFormat="1" x14ac:dyDescent="0.35">
      <c r="A32" s="242">
        <f t="shared" si="0"/>
        <v>25</v>
      </c>
      <c r="B32" s="243"/>
      <c r="C32" s="244"/>
      <c r="D32" s="242" t="s">
        <v>387</v>
      </c>
      <c r="E32" s="244"/>
      <c r="F32" s="244"/>
      <c r="H32" s="246"/>
      <c r="I32" s="244"/>
      <c r="J32" s="243"/>
      <c r="K32" s="242"/>
      <c r="L32" s="242"/>
      <c r="N32" s="247"/>
      <c r="O32" s="247"/>
      <c r="P32" s="247"/>
      <c r="Q32" s="247"/>
      <c r="R32" s="247"/>
      <c r="S32" s="247"/>
      <c r="T32" s="247"/>
      <c r="U32" s="247"/>
      <c r="V32" s="247"/>
      <c r="W32" s="247"/>
      <c r="X32" s="247"/>
      <c r="Y32" s="247"/>
      <c r="Z32" s="247"/>
      <c r="AA32" s="247"/>
      <c r="AB32" s="247"/>
      <c r="AC32" s="247"/>
      <c r="AD32" s="247"/>
      <c r="AE32" s="247"/>
      <c r="AF32" s="247"/>
      <c r="AG32" s="247"/>
      <c r="AH32" s="247"/>
      <c r="AI32" s="247"/>
      <c r="AJ32" s="247"/>
      <c r="AK32" s="247"/>
      <c r="AL32" s="247"/>
      <c r="AM32" s="247"/>
      <c r="AN32" s="247"/>
      <c r="AO32" s="247"/>
      <c r="AP32" s="247"/>
      <c r="AQ32" s="247"/>
      <c r="AR32" s="247"/>
      <c r="AS32" s="247"/>
      <c r="AT32" s="247"/>
      <c r="AU32" s="247"/>
      <c r="AV32" s="247"/>
      <c r="AW32" s="247"/>
      <c r="AX32" s="247"/>
      <c r="AY32" s="247"/>
      <c r="AZ32" s="247"/>
      <c r="BA32" s="247"/>
      <c r="BB32" s="247"/>
      <c r="BC32" s="247"/>
      <c r="BD32" s="247"/>
      <c r="BE32" s="247"/>
      <c r="BF32" s="247"/>
      <c r="BG32" s="247"/>
      <c r="BH32" s="247"/>
      <c r="BI32" s="247"/>
      <c r="BJ32" s="247"/>
      <c r="BK32" s="247"/>
      <c r="BL32" s="247"/>
      <c r="BM32" s="247"/>
      <c r="BN32" s="247"/>
      <c r="BO32" s="247"/>
      <c r="BP32" s="247"/>
      <c r="BQ32" s="247"/>
      <c r="BR32" s="248" t="s">
        <v>386</v>
      </c>
      <c r="BS32" s="275"/>
      <c r="BT32" s="276"/>
      <c r="BU32" s="277"/>
    </row>
    <row r="33" spans="1:73" s="245" customFormat="1" x14ac:dyDescent="0.35">
      <c r="A33" s="242">
        <f t="shared" si="0"/>
        <v>26</v>
      </c>
      <c r="B33" s="243"/>
      <c r="C33" s="244"/>
      <c r="D33" s="242" t="s">
        <v>387</v>
      </c>
      <c r="E33" s="244"/>
      <c r="F33" s="244"/>
      <c r="H33" s="246"/>
      <c r="I33" s="244"/>
      <c r="J33" s="243"/>
      <c r="K33" s="242"/>
      <c r="L33" s="242"/>
      <c r="N33" s="247"/>
      <c r="O33" s="247"/>
      <c r="P33" s="247"/>
      <c r="Q33" s="247"/>
      <c r="R33" s="247"/>
      <c r="S33" s="247"/>
      <c r="T33" s="247"/>
      <c r="U33" s="247"/>
      <c r="V33" s="247"/>
      <c r="W33" s="247"/>
      <c r="X33" s="247"/>
      <c r="Y33" s="247"/>
      <c r="Z33" s="247"/>
      <c r="AA33" s="247"/>
      <c r="AB33" s="247"/>
      <c r="AC33" s="247"/>
      <c r="AD33" s="247"/>
      <c r="AE33" s="247"/>
      <c r="AF33" s="247"/>
      <c r="AG33" s="247"/>
      <c r="AH33" s="247"/>
      <c r="AI33" s="247"/>
      <c r="AJ33" s="247"/>
      <c r="AK33" s="247"/>
      <c r="AL33" s="247"/>
      <c r="AM33" s="247"/>
      <c r="AN33" s="247"/>
      <c r="AO33" s="247"/>
      <c r="AP33" s="247"/>
      <c r="AQ33" s="247"/>
      <c r="AR33" s="247"/>
      <c r="AS33" s="247"/>
      <c r="AT33" s="247"/>
      <c r="AU33" s="247"/>
      <c r="AV33" s="247"/>
      <c r="AW33" s="247"/>
      <c r="AX33" s="247"/>
      <c r="AY33" s="247"/>
      <c r="AZ33" s="247"/>
      <c r="BA33" s="247"/>
      <c r="BB33" s="247"/>
      <c r="BC33" s="247"/>
      <c r="BD33" s="247"/>
      <c r="BE33" s="247"/>
      <c r="BF33" s="247"/>
      <c r="BG33" s="247"/>
      <c r="BH33" s="247"/>
      <c r="BI33" s="247"/>
      <c r="BJ33" s="247"/>
      <c r="BK33" s="247"/>
      <c r="BL33" s="247"/>
      <c r="BM33" s="247"/>
      <c r="BN33" s="247"/>
      <c r="BO33" s="247"/>
      <c r="BP33" s="247"/>
      <c r="BQ33" s="247"/>
      <c r="BR33" s="248" t="s">
        <v>386</v>
      </c>
      <c r="BS33" s="275"/>
      <c r="BT33" s="276"/>
      <c r="BU33" s="277"/>
    </row>
    <row r="34" spans="1:73" s="245" customFormat="1" x14ac:dyDescent="0.35">
      <c r="A34" s="242">
        <f t="shared" si="0"/>
        <v>27</v>
      </c>
      <c r="B34" s="243"/>
      <c r="C34" s="244"/>
      <c r="D34" s="242" t="s">
        <v>387</v>
      </c>
      <c r="E34" s="244"/>
      <c r="F34" s="244"/>
      <c r="H34" s="246"/>
      <c r="I34" s="244"/>
      <c r="J34" s="243"/>
      <c r="K34" s="242"/>
      <c r="L34" s="242"/>
      <c r="N34" s="247"/>
      <c r="O34" s="247"/>
      <c r="P34" s="247"/>
      <c r="Q34" s="247"/>
      <c r="R34" s="247"/>
      <c r="S34" s="247"/>
      <c r="T34" s="247"/>
      <c r="U34" s="247"/>
      <c r="V34" s="247"/>
      <c r="W34" s="247"/>
      <c r="X34" s="247"/>
      <c r="Y34" s="247"/>
      <c r="Z34" s="247"/>
      <c r="AA34" s="247"/>
      <c r="AB34" s="247"/>
      <c r="AC34" s="247"/>
      <c r="AD34" s="247"/>
      <c r="AE34" s="247"/>
      <c r="AF34" s="247"/>
      <c r="AG34" s="247"/>
      <c r="AH34" s="247"/>
      <c r="AI34" s="247"/>
      <c r="AJ34" s="247"/>
      <c r="AK34" s="247"/>
      <c r="AL34" s="247"/>
      <c r="AM34" s="247"/>
      <c r="AN34" s="247"/>
      <c r="AO34" s="247"/>
      <c r="AP34" s="247"/>
      <c r="AQ34" s="247"/>
      <c r="AR34" s="247"/>
      <c r="AS34" s="247"/>
      <c r="AT34" s="247"/>
      <c r="AU34" s="247"/>
      <c r="AV34" s="247"/>
      <c r="AW34" s="247"/>
      <c r="AX34" s="247"/>
      <c r="AY34" s="247"/>
      <c r="AZ34" s="247"/>
      <c r="BA34" s="247"/>
      <c r="BB34" s="247"/>
      <c r="BC34" s="247"/>
      <c r="BD34" s="247"/>
      <c r="BE34" s="247"/>
      <c r="BF34" s="247"/>
      <c r="BG34" s="247"/>
      <c r="BH34" s="247"/>
      <c r="BI34" s="247"/>
      <c r="BJ34" s="247"/>
      <c r="BK34" s="247"/>
      <c r="BL34" s="247"/>
      <c r="BM34" s="247"/>
      <c r="BN34" s="247"/>
      <c r="BO34" s="247"/>
      <c r="BP34" s="247"/>
      <c r="BQ34" s="247"/>
      <c r="BR34" s="248" t="s">
        <v>386</v>
      </c>
      <c r="BS34" s="275"/>
      <c r="BT34" s="276"/>
      <c r="BU34" s="277"/>
    </row>
    <row r="35" spans="1:73" s="245" customFormat="1" x14ac:dyDescent="0.35">
      <c r="A35" s="242">
        <f t="shared" si="0"/>
        <v>28</v>
      </c>
      <c r="B35" s="243"/>
      <c r="C35" s="244"/>
      <c r="D35" s="242" t="s">
        <v>387</v>
      </c>
      <c r="E35" s="244"/>
      <c r="F35" s="244"/>
      <c r="H35" s="246"/>
      <c r="I35" s="244"/>
      <c r="J35" s="243"/>
      <c r="K35" s="242"/>
      <c r="L35" s="242"/>
      <c r="N35" s="247"/>
      <c r="O35" s="247"/>
      <c r="P35" s="247"/>
      <c r="Q35" s="247"/>
      <c r="R35" s="247"/>
      <c r="S35" s="247"/>
      <c r="T35" s="247"/>
      <c r="U35" s="247"/>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247"/>
      <c r="BC35" s="247"/>
      <c r="BD35" s="247"/>
      <c r="BE35" s="247"/>
      <c r="BF35" s="247"/>
      <c r="BG35" s="247"/>
      <c r="BH35" s="247"/>
      <c r="BI35" s="247"/>
      <c r="BJ35" s="247"/>
      <c r="BK35" s="247"/>
      <c r="BL35" s="247"/>
      <c r="BM35" s="247"/>
      <c r="BN35" s="247"/>
      <c r="BO35" s="247"/>
      <c r="BP35" s="247"/>
      <c r="BQ35" s="247"/>
      <c r="BR35" s="248" t="s">
        <v>386</v>
      </c>
      <c r="BS35" s="275"/>
      <c r="BT35" s="276"/>
      <c r="BU35" s="277"/>
    </row>
  </sheetData>
  <mergeCells count="31">
    <mergeCell ref="BS35:BU35"/>
    <mergeCell ref="BS29:BU29"/>
    <mergeCell ref="BS30:BU30"/>
    <mergeCell ref="BS31:BU31"/>
    <mergeCell ref="BS32:BU32"/>
    <mergeCell ref="BS33:BU33"/>
    <mergeCell ref="BS34:BU34"/>
    <mergeCell ref="BS28:BU28"/>
    <mergeCell ref="BS17:BU17"/>
    <mergeCell ref="BS18:BU18"/>
    <mergeCell ref="BS19:BU19"/>
    <mergeCell ref="BS20:BU20"/>
    <mergeCell ref="BS21:BU21"/>
    <mergeCell ref="BS22:BU22"/>
    <mergeCell ref="BS23:BU23"/>
    <mergeCell ref="BS24:BU24"/>
    <mergeCell ref="BS25:BU25"/>
    <mergeCell ref="BS26:BU26"/>
    <mergeCell ref="BS27:BU27"/>
    <mergeCell ref="BS16:BU16"/>
    <mergeCell ref="A2:M2"/>
    <mergeCell ref="A5:F5"/>
    <mergeCell ref="H5:L5"/>
    <mergeCell ref="N5:BU5"/>
    <mergeCell ref="BS8:BU8"/>
    <mergeCell ref="BS9:BU9"/>
    <mergeCell ref="BS10:BU10"/>
    <mergeCell ref="BS11:BU11"/>
    <mergeCell ref="BS12:BU12"/>
    <mergeCell ref="BS13:BU13"/>
    <mergeCell ref="BS15:BU15"/>
  </mergeCells>
  <hyperlinks>
    <hyperlink ref="A1" location="Contents!A1" display="Change log" xr:uid="{53E7FE2D-5282-4FB4-9D1B-4603A33D8AC3}"/>
  </hyperlinks>
  <pageMargins left="0.7" right="0.7" top="0.75" bottom="0.75" header="0.3" footer="0.3"/>
  <pageSetup paperSize="8" scale="16"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9B637D0-76FA-4450-B063-5701BE487CA0}">
          <x14:formula1>
            <xm:f>'Error checks'!$J$6:$J$14</xm:f>
          </x14:formula1>
          <xm:sqref>D8:D11 D18:D24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A592D-C719-4191-AF56-7A4F5F116388}">
  <sheetPr codeName="Sheet14">
    <tabColor rgb="FF7030A0"/>
    <pageSetUpPr fitToPage="1"/>
  </sheetPr>
  <dimension ref="A1:P34"/>
  <sheetViews>
    <sheetView zoomScaleNormal="100" zoomScaleSheetLayoutView="100" workbookViewId="0">
      <selection activeCell="M23" sqref="M23"/>
    </sheetView>
  </sheetViews>
  <sheetFormatPr defaultColWidth="9.1796875" defaultRowHeight="14.5" x14ac:dyDescent="0.35"/>
  <cols>
    <col min="1" max="1" width="24" style="10" customWidth="1"/>
    <col min="2" max="2" width="29.81640625" style="10" customWidth="1"/>
    <col min="3" max="3" width="14" style="10" customWidth="1"/>
    <col min="4" max="4" width="14.26953125" style="10" customWidth="1"/>
    <col min="5" max="5" width="21.54296875" style="10" customWidth="1"/>
    <col min="6" max="6" width="9.1796875" style="10"/>
    <col min="7" max="7" width="39.81640625" style="10" customWidth="1"/>
    <col min="8" max="8" width="15.1796875" style="10" customWidth="1"/>
    <col min="9" max="16384" width="9.1796875" style="10"/>
  </cols>
  <sheetData>
    <row r="1" spans="1:16" s="1" customFormat="1" ht="20" thickBot="1" x14ac:dyDescent="0.5">
      <c r="A1" s="109" t="s">
        <v>429</v>
      </c>
    </row>
    <row r="2" spans="1:16" s="8" customFormat="1" ht="24" customHeight="1" thickTop="1" x14ac:dyDescent="0.35">
      <c r="A2" s="261" t="s">
        <v>426</v>
      </c>
      <c r="B2" s="261"/>
      <c r="C2" s="261"/>
      <c r="D2" s="261"/>
      <c r="E2" s="261"/>
      <c r="F2" s="261"/>
      <c r="G2" s="261"/>
      <c r="H2" s="261"/>
      <c r="I2" s="261"/>
    </row>
    <row r="3" spans="1:16" s="9" customFormat="1" ht="17.5" thickBot="1" x14ac:dyDescent="0.45">
      <c r="A3" s="9" t="s">
        <v>390</v>
      </c>
    </row>
    <row r="4" spans="1:16" ht="15" thickTop="1" x14ac:dyDescent="0.35"/>
    <row r="5" spans="1:16" ht="16.399999999999999" customHeight="1" thickBot="1" x14ac:dyDescent="0.4">
      <c r="A5" s="278" t="s">
        <v>374</v>
      </c>
      <c r="B5" s="278"/>
      <c r="C5" s="278"/>
      <c r="D5" s="278"/>
      <c r="E5" s="278"/>
      <c r="G5" s="278" t="s">
        <v>375</v>
      </c>
      <c r="H5" s="278"/>
    </row>
    <row r="6" spans="1:16" s="118" customFormat="1" ht="33.75" customHeight="1" thickTop="1" x14ac:dyDescent="0.35">
      <c r="A6" s="117" t="s">
        <v>376</v>
      </c>
      <c r="B6" s="117" t="s">
        <v>325</v>
      </c>
      <c r="C6" s="117" t="s">
        <v>377</v>
      </c>
      <c r="D6" s="117" t="s">
        <v>378</v>
      </c>
      <c r="E6" s="117" t="s">
        <v>391</v>
      </c>
      <c r="F6" s="10"/>
      <c r="G6" s="117" t="s">
        <v>393</v>
      </c>
      <c r="H6" s="117" t="s">
        <v>394</v>
      </c>
      <c r="I6" s="10"/>
      <c r="J6" s="10"/>
      <c r="K6" s="10"/>
      <c r="L6" s="10"/>
      <c r="M6" s="10"/>
      <c r="N6" s="10"/>
      <c r="O6" s="10"/>
      <c r="P6" s="10"/>
    </row>
    <row r="7" spans="1:16" x14ac:dyDescent="0.35">
      <c r="A7"/>
      <c r="B7"/>
      <c r="C7"/>
      <c r="D7"/>
      <c r="E7"/>
      <c r="G7"/>
      <c r="H7"/>
    </row>
    <row r="8" spans="1:16" ht="51" customHeight="1" x14ac:dyDescent="0.35">
      <c r="A8" s="122">
        <v>1</v>
      </c>
      <c r="B8" s="125"/>
      <c r="C8" s="126"/>
      <c r="D8" s="126" t="s">
        <v>387</v>
      </c>
      <c r="E8" s="124"/>
      <c r="G8" s="124"/>
      <c r="H8" s="126"/>
      <c r="L8" s="10" t="str">
        <f>+Contents!A4</f>
        <v>Input module</v>
      </c>
    </row>
    <row r="9" spans="1:16" x14ac:dyDescent="0.35">
      <c r="A9" s="122">
        <f>+A8+1</f>
        <v>2</v>
      </c>
      <c r="B9" s="125"/>
      <c r="C9" s="126"/>
      <c r="D9" s="126" t="s">
        <v>387</v>
      </c>
      <c r="E9" s="124"/>
      <c r="G9" s="124"/>
      <c r="H9" s="126"/>
      <c r="L9" s="10" t="str">
        <f>+Contents!A6</f>
        <v>Summary module</v>
      </c>
    </row>
    <row r="10" spans="1:16" x14ac:dyDescent="0.35">
      <c r="A10" s="122">
        <f t="shared" ref="A10:A34" si="0">A9+1</f>
        <v>3</v>
      </c>
      <c r="B10" s="125"/>
      <c r="C10" s="126"/>
      <c r="D10" s="126" t="s">
        <v>387</v>
      </c>
      <c r="E10" s="124"/>
      <c r="G10" s="124"/>
      <c r="H10" s="126"/>
      <c r="L10" s="10" t="str">
        <f>+Contents!A8</f>
        <v>Connection charges module</v>
      </c>
    </row>
    <row r="11" spans="1:16" x14ac:dyDescent="0.35">
      <c r="A11" s="122">
        <f t="shared" si="0"/>
        <v>4</v>
      </c>
      <c r="B11" s="125"/>
      <c r="C11" s="126"/>
      <c r="D11" s="126" t="s">
        <v>387</v>
      </c>
      <c r="E11" s="124"/>
      <c r="G11" s="124"/>
      <c r="H11" s="126"/>
      <c r="L11" s="10" t="str">
        <f>+Contents!A9</f>
        <v>Benefit-based charges module (per Customer)</v>
      </c>
    </row>
    <row r="12" spans="1:16" x14ac:dyDescent="0.35">
      <c r="A12" s="122">
        <f t="shared" si="0"/>
        <v>5</v>
      </c>
      <c r="B12" s="125"/>
      <c r="C12" s="126"/>
      <c r="D12" s="126" t="s">
        <v>387</v>
      </c>
      <c r="E12" s="124"/>
      <c r="G12" s="124"/>
      <c r="H12" s="126"/>
      <c r="L12" s="10" t="str">
        <f>+Contents!A10</f>
        <v>Benefit-based charges module (per Connection)</v>
      </c>
    </row>
    <row r="13" spans="1:16" x14ac:dyDescent="0.35">
      <c r="A13" s="122">
        <f t="shared" si="0"/>
        <v>6</v>
      </c>
      <c r="B13" s="125"/>
      <c r="C13" s="126"/>
      <c r="D13" s="126" t="s">
        <v>387</v>
      </c>
      <c r="E13" s="124"/>
      <c r="G13" s="124"/>
      <c r="H13" s="126"/>
      <c r="L13" s="10" t="str">
        <f>+Contents!A11</f>
        <v>Residual charges module</v>
      </c>
    </row>
    <row r="14" spans="1:16" x14ac:dyDescent="0.35">
      <c r="A14" s="122">
        <f t="shared" si="0"/>
        <v>7</v>
      </c>
      <c r="B14" s="125"/>
      <c r="C14" s="126"/>
      <c r="D14" s="126" t="s">
        <v>387</v>
      </c>
      <c r="E14" s="124"/>
      <c r="G14" s="124"/>
      <c r="H14" s="126"/>
      <c r="L14" s="10" t="str">
        <f>+Contents!A12</f>
        <v>Transitional cap module</v>
      </c>
    </row>
    <row r="15" spans="1:16" x14ac:dyDescent="0.35">
      <c r="A15" s="122">
        <f t="shared" si="0"/>
        <v>8</v>
      </c>
      <c r="B15" s="125"/>
      <c r="C15" s="126"/>
      <c r="D15" s="126" t="s">
        <v>387</v>
      </c>
      <c r="E15" s="124"/>
      <c r="G15" s="124"/>
      <c r="H15" s="126"/>
      <c r="L15" s="10" t="str">
        <f>+Contents!A14</f>
        <v>Analysis I module</v>
      </c>
    </row>
    <row r="16" spans="1:16" x14ac:dyDescent="0.35">
      <c r="A16" s="122">
        <f t="shared" si="0"/>
        <v>9</v>
      </c>
      <c r="B16" s="125"/>
      <c r="C16" s="126"/>
      <c r="D16" s="126" t="s">
        <v>387</v>
      </c>
      <c r="E16" s="124"/>
      <c r="G16" s="124"/>
      <c r="H16" s="126"/>
      <c r="L16" s="10" t="str">
        <f>+Contents!A15</f>
        <v>Analysis II module</v>
      </c>
    </row>
    <row r="17" spans="1:12" x14ac:dyDescent="0.35">
      <c r="A17" s="122">
        <f t="shared" si="0"/>
        <v>10</v>
      </c>
      <c r="B17" s="125"/>
      <c r="C17" s="126"/>
      <c r="D17" s="126" t="s">
        <v>387</v>
      </c>
      <c r="E17" s="124"/>
      <c r="G17" s="124"/>
      <c r="H17" s="126"/>
      <c r="L17" s="10" t="str">
        <f>+Contents!A17</f>
        <v>Change log module</v>
      </c>
    </row>
    <row r="18" spans="1:12" x14ac:dyDescent="0.35">
      <c r="A18" s="122">
        <f t="shared" si="0"/>
        <v>11</v>
      </c>
      <c r="B18" s="125"/>
      <c r="C18" s="126"/>
      <c r="D18" s="126" t="s">
        <v>387</v>
      </c>
      <c r="E18" s="124"/>
      <c r="G18" s="124"/>
      <c r="H18" s="126"/>
      <c r="L18" s="10" t="str">
        <f>+Contents!A18</f>
        <v>Review log module</v>
      </c>
    </row>
    <row r="19" spans="1:12" x14ac:dyDescent="0.35">
      <c r="A19" s="122">
        <f t="shared" si="0"/>
        <v>12</v>
      </c>
      <c r="B19" s="125"/>
      <c r="C19" s="126"/>
      <c r="D19" s="126" t="s">
        <v>387</v>
      </c>
      <c r="E19" s="124"/>
      <c r="G19" s="124"/>
      <c r="H19" s="126"/>
      <c r="L19" s="10" t="str">
        <f>+Contents!A19</f>
        <v>Error checks module</v>
      </c>
    </row>
    <row r="20" spans="1:12" x14ac:dyDescent="0.35">
      <c r="A20" s="122">
        <f t="shared" si="0"/>
        <v>13</v>
      </c>
      <c r="B20" s="125"/>
      <c r="C20" s="126"/>
      <c r="D20" s="126" t="s">
        <v>387</v>
      </c>
      <c r="E20" s="124"/>
      <c r="G20" s="124"/>
      <c r="H20" s="126"/>
    </row>
    <row r="21" spans="1:12" x14ac:dyDescent="0.35">
      <c r="A21" s="122">
        <f t="shared" si="0"/>
        <v>14</v>
      </c>
      <c r="B21" s="125"/>
      <c r="C21" s="126"/>
      <c r="D21" s="126" t="s">
        <v>387</v>
      </c>
      <c r="E21" s="124"/>
      <c r="G21" s="124"/>
      <c r="H21" s="126"/>
    </row>
    <row r="22" spans="1:12" x14ac:dyDescent="0.35">
      <c r="A22" s="122">
        <f t="shared" si="0"/>
        <v>15</v>
      </c>
      <c r="B22" s="125"/>
      <c r="C22" s="126"/>
      <c r="D22" s="126" t="s">
        <v>387</v>
      </c>
      <c r="E22" s="124"/>
      <c r="G22" s="124"/>
      <c r="H22" s="126"/>
    </row>
    <row r="23" spans="1:12" x14ac:dyDescent="0.35">
      <c r="A23" s="122">
        <f t="shared" si="0"/>
        <v>16</v>
      </c>
      <c r="B23" s="125"/>
      <c r="C23" s="126"/>
      <c r="D23" s="126" t="s">
        <v>387</v>
      </c>
      <c r="E23" s="124"/>
      <c r="G23" s="124"/>
      <c r="H23" s="126"/>
    </row>
    <row r="24" spans="1:12" x14ac:dyDescent="0.35">
      <c r="A24" s="122">
        <f t="shared" si="0"/>
        <v>17</v>
      </c>
      <c r="B24" s="125"/>
      <c r="C24" s="126"/>
      <c r="D24" s="126" t="s">
        <v>387</v>
      </c>
      <c r="E24" s="124"/>
      <c r="G24" s="124"/>
      <c r="H24" s="126"/>
    </row>
    <row r="25" spans="1:12" x14ac:dyDescent="0.35">
      <c r="A25" s="122">
        <f t="shared" si="0"/>
        <v>18</v>
      </c>
      <c r="B25" s="125"/>
      <c r="C25" s="126"/>
      <c r="D25" s="126" t="s">
        <v>387</v>
      </c>
      <c r="E25" s="124"/>
      <c r="G25" s="124"/>
      <c r="H25" s="126"/>
    </row>
    <row r="26" spans="1:12" x14ac:dyDescent="0.35">
      <c r="A26" s="122">
        <f t="shared" si="0"/>
        <v>19</v>
      </c>
      <c r="B26" s="125"/>
      <c r="C26" s="126"/>
      <c r="D26" s="126" t="s">
        <v>387</v>
      </c>
      <c r="E26" s="124"/>
      <c r="G26" s="124"/>
      <c r="H26" s="126"/>
    </row>
    <row r="27" spans="1:12" x14ac:dyDescent="0.35">
      <c r="A27" s="122">
        <f t="shared" si="0"/>
        <v>20</v>
      </c>
      <c r="B27" s="125"/>
      <c r="C27" s="126"/>
      <c r="D27" s="126" t="s">
        <v>387</v>
      </c>
      <c r="E27" s="124"/>
      <c r="G27" s="124"/>
      <c r="H27" s="126"/>
    </row>
    <row r="28" spans="1:12" x14ac:dyDescent="0.35">
      <c r="A28" s="122">
        <f t="shared" si="0"/>
        <v>21</v>
      </c>
      <c r="B28" s="125"/>
      <c r="C28" s="126"/>
      <c r="D28" s="126" t="s">
        <v>387</v>
      </c>
      <c r="E28" s="124"/>
      <c r="G28" s="124"/>
      <c r="H28" s="126"/>
    </row>
    <row r="29" spans="1:12" x14ac:dyDescent="0.35">
      <c r="A29" s="122">
        <f t="shared" si="0"/>
        <v>22</v>
      </c>
      <c r="B29" s="125"/>
      <c r="C29" s="126"/>
      <c r="D29" s="126" t="s">
        <v>387</v>
      </c>
      <c r="E29" s="124"/>
      <c r="G29" s="124"/>
      <c r="H29" s="126"/>
    </row>
    <row r="30" spans="1:12" x14ac:dyDescent="0.35">
      <c r="A30" s="122">
        <f t="shared" si="0"/>
        <v>23</v>
      </c>
      <c r="B30" s="125"/>
      <c r="C30" s="126"/>
      <c r="D30" s="126" t="s">
        <v>387</v>
      </c>
      <c r="E30" s="124"/>
      <c r="G30" s="124"/>
      <c r="H30" s="126"/>
    </row>
    <row r="31" spans="1:12" x14ac:dyDescent="0.35">
      <c r="A31" s="122">
        <f t="shared" si="0"/>
        <v>24</v>
      </c>
      <c r="B31" s="125"/>
      <c r="C31" s="126"/>
      <c r="D31" s="126" t="s">
        <v>387</v>
      </c>
      <c r="E31" s="124"/>
      <c r="G31" s="124"/>
      <c r="H31" s="126"/>
    </row>
    <row r="32" spans="1:12" x14ac:dyDescent="0.35">
      <c r="A32" s="122">
        <f t="shared" si="0"/>
        <v>25</v>
      </c>
      <c r="B32" s="125"/>
      <c r="C32" s="126"/>
      <c r="D32" s="126" t="s">
        <v>387</v>
      </c>
      <c r="E32" s="124"/>
      <c r="G32" s="124"/>
      <c r="H32" s="126"/>
    </row>
    <row r="33" spans="1:8" x14ac:dyDescent="0.35">
      <c r="A33" s="122">
        <f t="shared" si="0"/>
        <v>26</v>
      </c>
      <c r="B33" s="125"/>
      <c r="C33" s="126"/>
      <c r="D33" s="126" t="s">
        <v>387</v>
      </c>
      <c r="E33" s="124"/>
      <c r="G33" s="124"/>
      <c r="H33" s="126"/>
    </row>
    <row r="34" spans="1:8" x14ac:dyDescent="0.35">
      <c r="A34" s="122">
        <f t="shared" si="0"/>
        <v>27</v>
      </c>
      <c r="B34" s="125"/>
      <c r="C34" s="126"/>
      <c r="D34" s="126" t="s">
        <v>387</v>
      </c>
      <c r="E34" s="124"/>
      <c r="G34" s="124"/>
      <c r="H34" s="126"/>
    </row>
  </sheetData>
  <mergeCells count="3">
    <mergeCell ref="A2:I2"/>
    <mergeCell ref="A5:E5"/>
    <mergeCell ref="G5:H5"/>
  </mergeCells>
  <phoneticPr fontId="8" type="noConversion"/>
  <dataValidations count="1">
    <dataValidation type="list" allowBlank="1" showInputMessage="1" showErrorMessage="1" sqref="H8:H34" xr:uid="{9D89C801-6F6E-4738-AD1C-8A9F44186982}">
      <formula1>"resolved,pending"</formula1>
    </dataValidation>
  </dataValidations>
  <hyperlinks>
    <hyperlink ref="A1" location="Contents!A1" display="Change log" xr:uid="{7A548E74-3E4C-4127-A779-26E4A57760F3}"/>
  </hyperlinks>
  <pageMargins left="0.7" right="0.7" top="0.75" bottom="0.75" header="0.3" footer="0.3"/>
  <pageSetup paperSize="8" scale="74"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F74B9119-A50B-42C9-9434-3D8FB677C8EB}">
          <x14:formula1>
            <xm:f>'C:\Users\Steinebachf\OneDrive - Transpower\Revenue models\[Transpower Regulated Revenue Model - v.1.0.xlsm]Contents'!#REF!</xm:f>
          </x14:formula1>
          <xm:sqref>D8:D34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D05F3-73E7-4186-815D-F161DC5F90B2}">
  <sheetPr codeName="Sheet15">
    <tabColor rgb="FF7030A0"/>
    <pageSetUpPr fitToPage="1"/>
  </sheetPr>
  <dimension ref="A1:BL39"/>
  <sheetViews>
    <sheetView topLeftCell="A3" zoomScaleNormal="100" zoomScaleSheetLayoutView="100" workbookViewId="0">
      <selection activeCell="A4" sqref="A4"/>
    </sheetView>
  </sheetViews>
  <sheetFormatPr defaultColWidth="9.1796875" defaultRowHeight="14.5" x14ac:dyDescent="0.35"/>
  <cols>
    <col min="1" max="1" width="24" style="10" customWidth="1"/>
    <col min="2" max="2" width="29.81640625" style="10" customWidth="1"/>
    <col min="3" max="3" width="14" style="10" customWidth="1"/>
    <col min="4" max="16384" width="9.1796875" style="10"/>
  </cols>
  <sheetData>
    <row r="1" spans="1:64" s="1" customFormat="1" ht="20" thickBot="1" x14ac:dyDescent="0.5">
      <c r="A1" s="109" t="s">
        <v>419</v>
      </c>
      <c r="B1" s="141"/>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BI1" s="7"/>
      <c r="BL1" s="7"/>
    </row>
    <row r="2" spans="1:64" s="8" customFormat="1" ht="43.5" customHeight="1" thickTop="1" x14ac:dyDescent="0.35">
      <c r="A2" s="261" t="s">
        <v>431</v>
      </c>
      <c r="B2" s="261"/>
      <c r="C2" s="261"/>
    </row>
    <row r="3" spans="1:64" s="9" customFormat="1" ht="17.5" thickBot="1" x14ac:dyDescent="0.45">
      <c r="A3" s="9" t="s">
        <v>420</v>
      </c>
    </row>
    <row r="4" spans="1:64" ht="15" thickTop="1" x14ac:dyDescent="0.35"/>
    <row r="5" spans="1:64" s="223" customFormat="1" ht="33.75" customHeight="1" x14ac:dyDescent="0.35">
      <c r="A5" s="222" t="s">
        <v>432</v>
      </c>
      <c r="B5" s="222" t="s">
        <v>421</v>
      </c>
      <c r="C5" s="222" t="s">
        <v>422</v>
      </c>
      <c r="I5" s="224"/>
      <c r="J5" s="225" t="s">
        <v>423</v>
      </c>
      <c r="K5" s="224"/>
    </row>
    <row r="6" spans="1:64" x14ac:dyDescent="0.35">
      <c r="A6"/>
      <c r="B6"/>
      <c r="C6"/>
      <c r="I6" s="137"/>
      <c r="J6" s="137" t="s">
        <v>111</v>
      </c>
      <c r="K6" s="137"/>
    </row>
    <row r="7" spans="1:64" x14ac:dyDescent="0.35">
      <c r="A7" s="122">
        <v>1</v>
      </c>
      <c r="B7" s="123" t="s">
        <v>111</v>
      </c>
      <c r="C7" s="231">
        <f>+SUM(Inputs!C845:BT845)</f>
        <v>0</v>
      </c>
      <c r="I7" s="137"/>
      <c r="J7" s="226" t="s">
        <v>302</v>
      </c>
      <c r="K7" s="137"/>
    </row>
    <row r="8" spans="1:64" x14ac:dyDescent="0.35">
      <c r="A8" s="122">
        <f>+A7+1</f>
        <v>2</v>
      </c>
      <c r="B8" s="123" t="s">
        <v>111</v>
      </c>
      <c r="C8" s="231">
        <f>+SUM(Inputs!C1047:BT1047)+SUM(Inputs!C1048:BT1048)</f>
        <v>0</v>
      </c>
      <c r="I8" s="137"/>
      <c r="J8" s="226" t="s">
        <v>133</v>
      </c>
      <c r="K8" s="137"/>
    </row>
    <row r="9" spans="1:64" x14ac:dyDescent="0.35">
      <c r="A9" s="122">
        <f t="shared" ref="A9:A37" si="0">+A8+1</f>
        <v>3</v>
      </c>
      <c r="B9" s="123" t="s">
        <v>302</v>
      </c>
      <c r="C9" s="231">
        <f>+Summary!I66</f>
        <v>0</v>
      </c>
      <c r="I9" s="137"/>
      <c r="J9" s="226" t="s">
        <v>688</v>
      </c>
      <c r="K9" s="137"/>
    </row>
    <row r="10" spans="1:64" x14ac:dyDescent="0.35">
      <c r="A10" s="122">
        <f t="shared" si="0"/>
        <v>4</v>
      </c>
      <c r="B10" s="123" t="s">
        <v>302</v>
      </c>
      <c r="C10" s="231">
        <f>+SUM(Summary!G269:J269)</f>
        <v>0</v>
      </c>
      <c r="I10" s="137"/>
      <c r="J10" s="226" t="s">
        <v>689</v>
      </c>
      <c r="K10" s="137"/>
    </row>
    <row r="11" spans="1:64" x14ac:dyDescent="0.35">
      <c r="A11" s="122">
        <f t="shared" si="0"/>
        <v>5</v>
      </c>
      <c r="B11" s="123" t="s">
        <v>133</v>
      </c>
      <c r="C11" s="231">
        <f>+'Connection charges'!C333</f>
        <v>0</v>
      </c>
      <c r="I11" s="137"/>
      <c r="J11" s="226" t="s">
        <v>366</v>
      </c>
      <c r="K11" s="137"/>
    </row>
    <row r="12" spans="1:64" x14ac:dyDescent="0.35">
      <c r="A12" s="122">
        <f t="shared" si="0"/>
        <v>6</v>
      </c>
      <c r="B12" s="123" t="s">
        <v>133</v>
      </c>
      <c r="C12" s="231">
        <f>+'Connection charges'!F473</f>
        <v>0</v>
      </c>
      <c r="I12" s="137"/>
      <c r="J12" s="226" t="s">
        <v>368</v>
      </c>
      <c r="K12" s="137"/>
    </row>
    <row r="13" spans="1:64" x14ac:dyDescent="0.35">
      <c r="A13" s="122">
        <f t="shared" si="0"/>
        <v>7</v>
      </c>
      <c r="B13" s="123" t="s">
        <v>688</v>
      </c>
      <c r="C13" s="231">
        <f>+'Benefit-based charges (Cust.)'!C69</f>
        <v>4.8849813083506888E-15</v>
      </c>
      <c r="I13" s="137"/>
      <c r="J13" s="10" t="s">
        <v>485</v>
      </c>
      <c r="K13" s="137"/>
    </row>
    <row r="14" spans="1:64" x14ac:dyDescent="0.35">
      <c r="A14" s="122">
        <f t="shared" si="0"/>
        <v>8</v>
      </c>
      <c r="B14" s="123" t="s">
        <v>688</v>
      </c>
      <c r="C14" s="231">
        <f>+SUM('Benefit-based charges (Cust.)'!D131:BV131)</f>
        <v>0</v>
      </c>
      <c r="I14" s="137"/>
      <c r="J14" s="10" t="s">
        <v>486</v>
      </c>
      <c r="K14" s="137"/>
    </row>
    <row r="15" spans="1:64" x14ac:dyDescent="0.35">
      <c r="A15" s="122">
        <f t="shared" si="0"/>
        <v>9</v>
      </c>
      <c r="B15" s="123" t="s">
        <v>688</v>
      </c>
      <c r="C15" s="231">
        <f>+'Benefit-based charges (Cust.)'!C191</f>
        <v>2.6645352591003757E-15</v>
      </c>
      <c r="I15" s="137"/>
      <c r="J15" s="137"/>
      <c r="K15" s="137"/>
    </row>
    <row r="16" spans="1:64" x14ac:dyDescent="0.35">
      <c r="A16" s="122">
        <f t="shared" si="0"/>
        <v>10</v>
      </c>
      <c r="B16" s="123" t="s">
        <v>689</v>
      </c>
      <c r="C16" s="231">
        <f>+'Benefit-based charges (Conn.)'!C210</f>
        <v>5.1070259132757201E-15</v>
      </c>
      <c r="I16" s="137"/>
      <c r="J16" s="137"/>
      <c r="K16" s="137"/>
    </row>
    <row r="17" spans="1:3" x14ac:dyDescent="0.35">
      <c r="A17" s="122">
        <f t="shared" si="0"/>
        <v>11</v>
      </c>
      <c r="B17" s="123" t="s">
        <v>689</v>
      </c>
      <c r="C17" s="231">
        <f>+SUM('Benefit-based charges (Conn.)'!D413:BU413)</f>
        <v>0</v>
      </c>
    </row>
    <row r="18" spans="1:3" x14ac:dyDescent="0.35">
      <c r="A18" s="122">
        <f t="shared" si="0"/>
        <v>12</v>
      </c>
      <c r="B18" s="123" t="s">
        <v>689</v>
      </c>
      <c r="C18" s="231">
        <f>+'Benefit-based charges (Conn.)'!C614</f>
        <v>1.9428902930940239E-15</v>
      </c>
    </row>
    <row r="19" spans="1:3" x14ac:dyDescent="0.35">
      <c r="A19" s="122">
        <f t="shared" si="0"/>
        <v>13</v>
      </c>
      <c r="B19" s="123" t="s">
        <v>366</v>
      </c>
      <c r="C19" s="231">
        <f>+'Residual charges'!C65</f>
        <v>0</v>
      </c>
    </row>
    <row r="20" spans="1:3" x14ac:dyDescent="0.35">
      <c r="A20" s="122">
        <f t="shared" si="0"/>
        <v>14</v>
      </c>
      <c r="B20" s="123" t="s">
        <v>366</v>
      </c>
      <c r="C20" s="231">
        <f>+'Residual charges'!F206</f>
        <v>0</v>
      </c>
    </row>
    <row r="21" spans="1:3" x14ac:dyDescent="0.35">
      <c r="A21" s="122">
        <f t="shared" si="0"/>
        <v>15</v>
      </c>
      <c r="B21" s="123" t="s">
        <v>366</v>
      </c>
      <c r="C21" s="231">
        <f>+'Residual charges'!C266</f>
        <v>0</v>
      </c>
    </row>
    <row r="22" spans="1:3" x14ac:dyDescent="0.35">
      <c r="A22" s="122">
        <f t="shared" si="0"/>
        <v>16</v>
      </c>
      <c r="B22" s="123" t="s">
        <v>366</v>
      </c>
      <c r="C22" s="231">
        <f>+'Residual charges'!F407</f>
        <v>0</v>
      </c>
    </row>
    <row r="23" spans="1:3" x14ac:dyDescent="0.35">
      <c r="A23" s="122">
        <f t="shared" si="0"/>
        <v>17</v>
      </c>
      <c r="B23" s="123" t="s">
        <v>366</v>
      </c>
      <c r="C23" s="231">
        <f>+'Residual charges'!C482</f>
        <v>0</v>
      </c>
    </row>
    <row r="24" spans="1:3" x14ac:dyDescent="0.35">
      <c r="A24" s="122">
        <f t="shared" si="0"/>
        <v>18</v>
      </c>
      <c r="B24" s="123" t="s">
        <v>366</v>
      </c>
      <c r="C24" s="231">
        <f>+'Residual charges'!F623</f>
        <v>0</v>
      </c>
    </row>
    <row r="25" spans="1:3" x14ac:dyDescent="0.35">
      <c r="A25" s="122">
        <f t="shared" si="0"/>
        <v>19</v>
      </c>
      <c r="B25" s="123" t="s">
        <v>368</v>
      </c>
      <c r="C25" s="231">
        <f>+SUM('Transitional cap'!E73:L73)</f>
        <v>0</v>
      </c>
    </row>
    <row r="26" spans="1:3" x14ac:dyDescent="0.35">
      <c r="A26" s="122">
        <f t="shared" si="0"/>
        <v>20</v>
      </c>
      <c r="B26" s="123" t="s">
        <v>368</v>
      </c>
      <c r="C26" s="231">
        <f>+SUM('Transitional cap'!D135:F135)</f>
        <v>0</v>
      </c>
    </row>
    <row r="27" spans="1:3" x14ac:dyDescent="0.35">
      <c r="A27" s="122">
        <f t="shared" si="0"/>
        <v>21</v>
      </c>
      <c r="B27" s="123" t="s">
        <v>368</v>
      </c>
      <c r="C27" s="231">
        <f>+SUM('Transitional cap'!H135:J135)</f>
        <v>-2.2193333343524788E-35</v>
      </c>
    </row>
    <row r="28" spans="1:3" x14ac:dyDescent="0.35">
      <c r="A28" s="122">
        <f t="shared" si="0"/>
        <v>22</v>
      </c>
      <c r="B28" s="123" t="s">
        <v>368</v>
      </c>
      <c r="C28" s="231">
        <f>+SUM('Transitional cap'!L135:N135)</f>
        <v>-2.2193333343524788E-35</v>
      </c>
    </row>
    <row r="29" spans="1:3" x14ac:dyDescent="0.35">
      <c r="A29" s="122">
        <f t="shared" si="0"/>
        <v>23</v>
      </c>
      <c r="B29" s="123" t="s">
        <v>368</v>
      </c>
      <c r="C29" s="231">
        <f>+'Transitional cap'!P135</f>
        <v>0</v>
      </c>
    </row>
    <row r="30" spans="1:3" x14ac:dyDescent="0.35">
      <c r="A30" s="122">
        <f t="shared" si="0"/>
        <v>24</v>
      </c>
      <c r="B30" s="123" t="s">
        <v>368</v>
      </c>
      <c r="C30" s="231">
        <f>+SUM('Transitional cap'!G198:H198)</f>
        <v>0</v>
      </c>
    </row>
    <row r="31" spans="1:3" x14ac:dyDescent="0.35">
      <c r="A31" s="122">
        <f t="shared" si="0"/>
        <v>25</v>
      </c>
      <c r="B31" s="123" t="s">
        <v>368</v>
      </c>
      <c r="C31" s="231">
        <f>+SUM('Transitional cap'!P198:Q198)</f>
        <v>0</v>
      </c>
    </row>
    <row r="32" spans="1:3" x14ac:dyDescent="0.35">
      <c r="A32" s="122">
        <f t="shared" si="0"/>
        <v>26</v>
      </c>
      <c r="B32" s="123" t="s">
        <v>368</v>
      </c>
      <c r="C32" s="231">
        <f>+SUM('Transitional cap'!Y198:Z198)</f>
        <v>0</v>
      </c>
    </row>
    <row r="33" spans="1:3" x14ac:dyDescent="0.35">
      <c r="A33" s="122">
        <f t="shared" si="0"/>
        <v>27</v>
      </c>
      <c r="B33" s="123" t="s">
        <v>368</v>
      </c>
      <c r="C33" s="231">
        <f>+'Transitional cap'!G321</f>
        <v>0</v>
      </c>
    </row>
    <row r="34" spans="1:3" x14ac:dyDescent="0.35">
      <c r="A34" s="122">
        <f t="shared" si="0"/>
        <v>28</v>
      </c>
      <c r="B34" s="123" t="s">
        <v>368</v>
      </c>
      <c r="C34" s="231">
        <f>+'Transitional cap'!L321</f>
        <v>0</v>
      </c>
    </row>
    <row r="35" spans="1:3" x14ac:dyDescent="0.35">
      <c r="A35" s="122">
        <f t="shared" si="0"/>
        <v>29</v>
      </c>
      <c r="B35" s="123" t="s">
        <v>368</v>
      </c>
      <c r="C35" s="231">
        <f>+'Transitional cap'!Q321</f>
        <v>0</v>
      </c>
    </row>
    <row r="36" spans="1:3" x14ac:dyDescent="0.35">
      <c r="A36" s="122">
        <f t="shared" si="0"/>
        <v>30</v>
      </c>
      <c r="B36" s="123" t="s">
        <v>486</v>
      </c>
      <c r="C36" s="231">
        <f>+'Analysis II'!BI65</f>
        <v>0</v>
      </c>
    </row>
    <row r="37" spans="1:3" x14ac:dyDescent="0.35">
      <c r="A37" s="122">
        <f t="shared" si="0"/>
        <v>31</v>
      </c>
      <c r="B37" s="123" t="s">
        <v>486</v>
      </c>
      <c r="C37" s="231">
        <f>+'Analysis II'!CF65</f>
        <v>0</v>
      </c>
    </row>
    <row r="38" spans="1:3" ht="15" thickBot="1" x14ac:dyDescent="0.4">
      <c r="A38" s="138" t="s">
        <v>305</v>
      </c>
      <c r="B38" s="139"/>
      <c r="C38" s="232">
        <f>ROUND(SUM(C7:C37),4)</f>
        <v>0</v>
      </c>
    </row>
    <row r="39" spans="1:3" ht="15" thickTop="1" x14ac:dyDescent="0.35"/>
  </sheetData>
  <mergeCells count="1">
    <mergeCell ref="A2:C2"/>
  </mergeCells>
  <conditionalFormatting sqref="A1 BA1 BG1:BI1 BV1:XFD1 BM1:BO1 C1:AW1">
    <cfRule type="expression" dxfId="11" priority="21">
      <formula>$C$38&lt;&gt;0</formula>
    </cfRule>
  </conditionalFormatting>
  <conditionalFormatting sqref="B1">
    <cfRule type="expression" dxfId="10" priority="20">
      <formula>$C$38&lt;&gt;0</formula>
    </cfRule>
  </conditionalFormatting>
  <conditionalFormatting sqref="B1">
    <cfRule type="expression" dxfId="9" priority="19">
      <formula>$C$38&lt;&gt;0</formula>
    </cfRule>
  </conditionalFormatting>
  <conditionalFormatting sqref="AX1:AZ1">
    <cfRule type="expression" dxfId="8" priority="11">
      <formula>$C$38&lt;&gt;0</formula>
    </cfRule>
  </conditionalFormatting>
  <conditionalFormatting sqref="BC1:BE1">
    <cfRule type="expression" dxfId="7" priority="10">
      <formula>$C$38&lt;&gt;0</formula>
    </cfRule>
  </conditionalFormatting>
  <conditionalFormatting sqref="BF1">
    <cfRule type="expression" dxfId="6" priority="9">
      <formula>$C$38&lt;&gt;0</formula>
    </cfRule>
  </conditionalFormatting>
  <conditionalFormatting sqref="BB1">
    <cfRule type="expression" dxfId="5" priority="8">
      <formula>$C$38&lt;&gt;0</formula>
    </cfRule>
  </conditionalFormatting>
  <conditionalFormatting sqref="BP1">
    <cfRule type="expression" dxfId="4" priority="7">
      <formula>$C$38&lt;&gt;0</formula>
    </cfRule>
  </conditionalFormatting>
  <conditionalFormatting sqref="BJ1">
    <cfRule type="expression" dxfId="3" priority="6">
      <formula>$C$38&lt;&gt;0</formula>
    </cfRule>
  </conditionalFormatting>
  <conditionalFormatting sqref="BK1:BL1">
    <cfRule type="expression" dxfId="2" priority="5">
      <formula>$C$38&lt;&gt;0</formula>
    </cfRule>
  </conditionalFormatting>
  <conditionalFormatting sqref="BQ1:BS1">
    <cfRule type="expression" dxfId="1" priority="4">
      <formula>$C$38&lt;&gt;0</formula>
    </cfRule>
  </conditionalFormatting>
  <conditionalFormatting sqref="BT1:BU1">
    <cfRule type="expression" dxfId="0" priority="3">
      <formula>$C$38&lt;&gt;0</formula>
    </cfRule>
  </conditionalFormatting>
  <dataValidations disablePrompts="1" count="1">
    <dataValidation type="list" allowBlank="1" showInputMessage="1" showErrorMessage="1" sqref="B7:B38" xr:uid="{32FBA65D-5ED8-476C-B42F-AE55434B1C29}">
      <formula1>$J$6:$J$19</formula1>
    </dataValidation>
  </dataValidations>
  <hyperlinks>
    <hyperlink ref="A1" location="Contents!A1" display="Change log" xr:uid="{67F508EB-0EE3-431A-8F90-A2D40A9665BC}"/>
  </hyperlinks>
  <pageMargins left="0.7" right="0.7" top="0.75" bottom="0.75" header="0.3" footer="0.3"/>
  <pageSetup paperSize="8"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p:Policy xmlns:p="office.server.policy" id="" local="true">
  <p:Name>Transpower Base Document</p:Name>
  <p:Description/>
  <p:Statement>This policy expires documents after 2 years.</p:Statement>
  <p:PolicyItems>
    <p:PolicyItem featureId="Microsoft.Office.RecordsManagement.PolicyFeatures.Expiration" staticId="0x01010066C5398AF69A584FA422843254C78D4300E81E9BC79F0FEF448098619A9E833081|1208973698" UniqueId="ee6a148e-4352-4129-a24d-41982d090c8c">
      <p:Name>Retention</p:Name>
      <p:Description>Automatic scheduling of content for processing, and performing a retention action on content that has reached its due date.</p:Description>
      <p:CustomData>
        <Schedules nextStageId="2">
          <Schedule type="Default">
            <stages>
              <data stageId="1">
                <formula id="Microsoft.Office.RecordsManagement.PolicyFeatures.Expiration.Formula.BuiltIn">
                  <number>2</number>
                  <property>Modified</property>
                  <propertyId>28cf69c5-fa48-462a-b5cd-27b6f9d2bd5f</propertyId>
                  <period>years</period>
                </formula>
                <action type="action" id="Microsoft.Office.RecordsManagement.PolicyFeatures.Expiration.Action.MoveToRecycleBin"/>
              </data>
            </stages>
          </Schedule>
        </Schedules>
      </p:CustomData>
    </p:PolicyItem>
  </p:PolicyItems>
</p:Policy>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Transpower Base Document" ma:contentTypeID="0x01010066C5398AF69A584FA422843254C78D43009075B843354AC349BEA30BCE12F3AA0C" ma:contentTypeVersion="2" ma:contentTypeDescription="root content type for documents being managed. based on the tp standard as of 07032017" ma:contentTypeScope="" ma:versionID="f6ad6096e37f95f1c9f932dbda6894a2">
  <xsd:schema xmlns:xsd="http://www.w3.org/2001/XMLSchema" xmlns:xs="http://www.w3.org/2001/XMLSchema" xmlns:p="http://schemas.microsoft.com/office/2006/metadata/properties" xmlns:ns1="http://schemas.microsoft.com/sharepoint/v3" xmlns:ns2="http://schemas.microsoft.com/sharepoint/v3/fields" xmlns:ns3="dc3431e2-2b9b-44e6-b078-2d2a336f0d18" xmlns:ns4="1f95069b-0517-448f-ad8a-5edd2fd38221" xmlns:ns5="97AB7146-400C-4E2E-BDAF-202FD04B1F68" targetNamespace="http://schemas.microsoft.com/office/2006/metadata/properties" ma:root="true" ma:fieldsID="e34fe69867d7a628b1e2e52b5392c454" ns1:_="" ns2:_="" ns3:_="" ns4:_="" ns5:_="">
    <xsd:import namespace="http://schemas.microsoft.com/sharepoint/v3"/>
    <xsd:import namespace="http://schemas.microsoft.com/sharepoint/v3/fields"/>
    <xsd:import namespace="dc3431e2-2b9b-44e6-b078-2d2a336f0d18"/>
    <xsd:import namespace="1f95069b-0517-448f-ad8a-5edd2fd38221"/>
    <xsd:import namespace="97AB7146-400C-4E2E-BDAF-202FD04B1F68"/>
    <xsd:element name="properties">
      <xsd:complexType>
        <xsd:sequence>
          <xsd:element name="documentManagement">
            <xsd:complexType>
              <xsd:all>
                <xsd:element ref="ns2:_Status" minOccurs="0"/>
                <xsd:element ref="ns1:ReportOwner" minOccurs="0"/>
                <xsd:element ref="ns1:RoutingRuleDescription" minOccurs="0"/>
                <xsd:element ref="ns3:_dlc_DocId" minOccurs="0"/>
                <xsd:element ref="ns3:_dlc_DocIdUrl" minOccurs="0"/>
                <xsd:element ref="ns3:_dlc_DocIdPersistId" minOccurs="0"/>
                <xsd:element ref="ns3:TaxCatchAll" minOccurs="0"/>
                <xsd:element ref="ns4:TaxCatchAllLabel" minOccurs="0"/>
                <xsd:element ref="ns3:Information_x0020_Type" minOccurs="0"/>
                <xsd:element ref="ns3:Security_x0020_Classification"/>
                <xsd:element ref="ns5:dc5d439274144cd782427430e554a41a" minOccurs="0"/>
                <xsd:element ref="ns1:_dlc_Exempt" minOccurs="0"/>
                <xsd:element ref="ns1:_dlc_ExpireDateSaved" minOccurs="0"/>
                <xsd:element ref="ns1:_dlc_Expire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portOwner" ma:index="3" nillable="true" ma:displayName="Owner" ma:description="Owner of this document" ma:list="UserInfo" ma:internalName="Report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outingRuleDescription" ma:index="4" nillable="true" ma:displayName="Description" ma:description="" ma:internalName="RoutingRuleDescription" ma:readOnly="false">
      <xsd:simpleType>
        <xsd:restriction base="dms:Text">
          <xsd:maxLength value="255"/>
        </xsd:restriction>
      </xsd:simpleType>
    </xsd:element>
    <xsd:element name="_dlc_Exempt" ma:index="20" nillable="true" ma:displayName="Exempt from Policy" ma:description="" ma:hidden="true" ma:internalName="_dlc_Exempt" ma:readOnly="true">
      <xsd:simpleType>
        <xsd:restriction base="dms:Unknown"/>
      </xsd:simpleType>
    </xsd:element>
    <xsd:element name="_dlc_ExpireDateSaved" ma:index="21" nillable="true" ma:displayName="Original Expiration Date" ma:description="" ma:hidden="true" ma:internalName="_dlc_ExpireDateSaved" ma:readOnly="true">
      <xsd:simpleType>
        <xsd:restriction base="dms:DateTime"/>
      </xsd:simpleType>
    </xsd:element>
    <xsd:element name="_dlc_ExpireDate" ma:index="22" nillable="true" ma:displayName="Expiration Date" ma:description="" ma:hidden="true" ma:indexed="true" ma:internalName="_dlc_ExpireDat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2" nillable="true" ma:displayName="Document Status" ma:default="Not Started" ma:description="What stage is this document in its lifecycle?" ma:format="Dropdown" ma:internalName="_Status">
      <xsd:simpleType>
        <xsd:union memberTypes="dms:Text">
          <xsd:simpleType>
            <xsd:restriction base="dms:Choice">
              <xsd:enumeration value="Not Started"/>
              <xsd:enumeration value="Draft"/>
              <xsd:enumeration value="Reviewed"/>
              <xsd:enumeration value="Scheduled"/>
              <xsd:enumeration value="Published"/>
              <xsd:enumeration value="Final"/>
              <xsd:enumeration value="Expired"/>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dc3431e2-2b9b-44e6-b078-2d2a336f0d18"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TaxCatchAll" ma:index="13" nillable="true" ma:displayName="Taxonomy Catch All Column" ma:hidden="true" ma:list="{dacce892-8d54-4d56-a29a-83c43c6cb5bb}" ma:internalName="TaxCatchAll" ma:showField="CatchAllData" ma:web="dc3431e2-2b9b-44e6-b078-2d2a336f0d18">
      <xsd:complexType>
        <xsd:complexContent>
          <xsd:extension base="dms:MultiChoiceLookup">
            <xsd:sequence>
              <xsd:element name="Value" type="dms:Lookup" maxOccurs="unbounded" minOccurs="0" nillable="true"/>
            </xsd:sequence>
          </xsd:extension>
        </xsd:complexContent>
      </xsd:complexType>
    </xsd:element>
    <xsd:element name="Information_x0020_Type" ma:index="16" nillable="true" ma:displayName="Information Type" ma:description="What type of document is this?" ma:format="Dropdown" ma:internalName="Information_x0020_Type">
      <xsd:simpleType>
        <xsd:restriction base="dms:Choice">
          <xsd:enumeration value="Agenda"/>
          <xsd:enumeration value="Approval"/>
          <xsd:enumeration value="Budget"/>
          <xsd:enumeration value="Business Plan"/>
          <xsd:enumeration value="Change Management Plan"/>
          <xsd:enumeration value="Charter"/>
          <xsd:enumeration value="Checklist"/>
          <xsd:enumeration value="Communication Plan"/>
          <xsd:enumeration value="Config Plan"/>
          <xsd:enumeration value="Contact List"/>
          <xsd:enumeration value="Correspondence"/>
          <xsd:enumeration value="Dashboard"/>
          <xsd:enumeration value="Design Notes"/>
          <xsd:enumeration value="Diagram"/>
          <xsd:enumeration value="Email - Incoming"/>
          <xsd:enumeration value="Email - Outgoing"/>
          <xsd:enumeration value="Financial Report"/>
          <xsd:enumeration value="Financial Statement"/>
          <xsd:enumeration value="Folio"/>
          <xsd:enumeration value="Forecast"/>
          <xsd:enumeration value="Form"/>
          <xsd:enumeration value="Framework"/>
          <xsd:enumeration value="Gap Analysis"/>
          <xsd:enumeration value="Guidelines"/>
          <xsd:enumeration value="High Level Design"/>
          <xsd:enumeration value="Image"/>
          <xsd:enumeration value="Impact Assessment"/>
          <xsd:enumeration value="Implementation Plan"/>
          <xsd:enumeration value="Interview Notes"/>
          <xsd:enumeration value="Invoice"/>
          <xsd:enumeration value="Issue Register"/>
          <xsd:enumeration value="Itinerary"/>
          <xsd:enumeration value="Lessons Learned"/>
          <xsd:enumeration value="Manual"/>
          <xsd:enumeration value="Memo"/>
          <xsd:enumeration value="Minutes of Meeting"/>
          <xsd:enumeration value="Model"/>
          <xsd:enumeration value="Notes"/>
          <xsd:enumeration value="Org Chart"/>
          <xsd:enumeration value="Plan"/>
          <xsd:enumeration value="Policy"/>
          <xsd:enumeration value="Presentation"/>
          <xsd:enumeration value="Problem Statement"/>
          <xsd:enumeration value="Procedure"/>
          <xsd:enumeration value="Process Design"/>
          <xsd:enumeration value="Progress Report"/>
          <xsd:enumeration value="Proposal"/>
          <xsd:enumeration value="RACI"/>
          <xsd:enumeration value="Register"/>
          <xsd:enumeration value="Report"/>
          <xsd:enumeration value="Requirements"/>
          <xsd:enumeration value="Review"/>
          <xsd:enumeration value="Risk Register"/>
          <xsd:enumeration value="Schedule"/>
          <xsd:enumeration value="SLA (Service Level Agreement)"/>
          <xsd:enumeration value="Specification"/>
          <xsd:enumeration value="Standard"/>
          <xsd:enumeration value="Statement of Work"/>
          <xsd:enumeration value="Strategy"/>
          <xsd:enumeration value="Supporting Document"/>
          <xsd:enumeration value="Survey"/>
          <xsd:enumeration value="Technical Drwaing"/>
          <xsd:enumeration value="Template"/>
          <xsd:enumeration value="Terms of Reference"/>
          <xsd:enumeration value="Training Plan"/>
          <xsd:enumeration value="Use Case"/>
          <xsd:enumeration value="Wireframe"/>
          <xsd:enumeration value="Workflow"/>
        </xsd:restriction>
      </xsd:simpleType>
    </xsd:element>
    <xsd:element name="Security_x0020_Classification" ma:index="17" ma:displayName="Security Classification" ma:default="IN CONFIDENCE" ma:description="What is the sensitivity of this document?" ma:format="Dropdown" ma:internalName="Security_x0020_Classification">
      <xsd:simpleType>
        <xsd:restriction base="dms:Choice">
          <xsd:enumeration value="PUBLIC"/>
          <xsd:enumeration value="IN CONFIDENCE"/>
          <xsd:enumeration value="SENSITIVE"/>
          <xsd:enumeration value="RESTRICTED"/>
        </xsd:restriction>
      </xsd:simpleType>
    </xsd:element>
  </xsd:schema>
  <xsd:schema xmlns:xsd="http://www.w3.org/2001/XMLSchema" xmlns:xs="http://www.w3.org/2001/XMLSchema" xmlns:dms="http://schemas.microsoft.com/office/2006/documentManagement/types" xmlns:pc="http://schemas.microsoft.com/office/infopath/2007/PartnerControls" targetNamespace="1f95069b-0517-448f-ad8a-5edd2fd38221" elementFormDefault="qualified">
    <xsd:import namespace="http://schemas.microsoft.com/office/2006/documentManagement/types"/>
    <xsd:import namespace="http://schemas.microsoft.com/office/infopath/2007/PartnerControls"/>
    <xsd:element name="TaxCatchAllLabel" ma:index="14" nillable="true" ma:displayName="Taxonomy Catch All Column1" ma:hidden="true" ma:list="{dacce892-8d54-4d56-a29a-83c43c6cb5bb}" ma:internalName="TaxCatchAllLabel" ma:readOnly="true" ma:showField="CatchAllDataLabel" ma:web="dc3431e2-2b9b-44e6-b078-2d2a336f0d18">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7AB7146-400C-4E2E-BDAF-202FD04B1F68" elementFormDefault="qualified">
    <xsd:import namespace="http://schemas.microsoft.com/office/2006/documentManagement/types"/>
    <xsd:import namespace="http://schemas.microsoft.com/office/infopath/2007/PartnerControls"/>
    <xsd:element name="dc5d439274144cd782427430e554a41a" ma:index="19" nillable="true" ma:taxonomy="true" ma:internalName="dc5d439274144cd782427430e554a41a" ma:taxonomyFieldName="Function" ma:displayName="Function" ma:readOnly="false" ma:default="7;#Portfolio, Programme and Project Management|9d7cf016-14b4-4dbd-9582-77de516e4626" ma:fieldId="{dc5d4392-7414-4cd7-8242-7430e554a41a}" ma:sspId="2ca6c86c-ba96-478e-a67e-645d2d4c5aff" ma:termSetId="03e9bb23-a4be-4bd2-9079-cdaf9eeec9a8"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Document 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p:properties xmlns:p="http://schemas.microsoft.com/office/2006/metadata/properties" xmlns:xsi="http://www.w3.org/2001/XMLSchema-instance" xmlns:pc="http://schemas.microsoft.com/office/infopath/2007/PartnerControls">
  <documentManagement>
    <_dlc_DocId xmlns="dc3431e2-2b9b-44e6-b078-2d2a336f0d18">TPDOC-1977819814-10</_dlc_DocId>
    <_dlc_DocIdUrl xmlns="dc3431e2-2b9b-44e6-b078-2d2a336f0d18">
      <Url>https://transpowernz.sharepoint.com/sites/external/befea005e/_layouts/15/DocIdRedir.aspx?ID=TPDOC-1977819814-10</Url>
      <Description>TPDOC-1977819814-10</Description>
    </_dlc_DocIdUrl>
    <TaxCatchAll xmlns="dc3431e2-2b9b-44e6-b078-2d2a336f0d18">
      <Value>7</Value>
    </TaxCatchAll>
    <_dlc_DocIdPersistId xmlns="dc3431e2-2b9b-44e6-b078-2d2a336f0d18">false</_dlc_DocIdPersistId>
    <dc5d439274144cd782427430e554a41a xmlns="97AB7146-400C-4E2E-BDAF-202FD04B1F68">
      <Terms xmlns="http://schemas.microsoft.com/office/infopath/2007/PartnerControls">
        <TermInfo xmlns="http://schemas.microsoft.com/office/infopath/2007/PartnerControls">
          <TermName xmlns="http://schemas.microsoft.com/office/infopath/2007/PartnerControls">Portfolio, Programme and Project Management</TermName>
          <TermId xmlns="http://schemas.microsoft.com/office/infopath/2007/PartnerControls">9d7cf016-14b4-4dbd-9582-77de516e4626</TermId>
        </TermInfo>
      </Terms>
    </dc5d439274144cd782427430e554a41a>
    <_Status xmlns="http://schemas.microsoft.com/sharepoint/v3/fields">Not Started</_Status>
    <Security_x0020_Classification xmlns="dc3431e2-2b9b-44e6-b078-2d2a336f0d18">IN CONFIDENCE</Security_x0020_Classification>
    <RoutingRuleDescription xmlns="http://schemas.microsoft.com/sharepoint/v3" xsi:nil="true"/>
    <ReportOwner xmlns="http://schemas.microsoft.com/sharepoint/v3">
      <UserInfo>
        <DisplayName/>
        <AccountId xsi:nil="true"/>
        <AccountType/>
      </UserInfo>
    </ReportOwner>
    <Information_x0020_Type xmlns="dc3431e2-2b9b-44e6-b078-2d2a336f0d18" xsi:nil="true"/>
    <_dlc_ExpireDateSaved xmlns="http://schemas.microsoft.com/sharepoint/v3" xsi:nil="true"/>
    <_dlc_ExpireDate xmlns="http://schemas.microsoft.com/sharepoint/v3">2023-09-15T02:49:12+00:00</_dlc_ExpireDate>
    <_dlc_Exempt xmlns="http://schemas.microsoft.com/sharepoint/v3">false</_dlc_Exempt>
  </documentManagement>
</p:properties>
</file>

<file path=customXml/item6.xml><?xml version="1.0" encoding="utf-8"?>
<?mso-contentType ?>
<PolicyDirtyBag xmlns="microsoft.office.server.policy.changes">
  <Microsoft.Office.RecordsManagement.PolicyFeatures.PolicyAudit op="Delete"/>
  <Microsoft.Office.RecordsManagement.PolicyFeatures.Expiration op="Change"/>
</PolicyDirtyBag>
</file>

<file path=customXml/itemProps1.xml><?xml version="1.0" encoding="utf-8"?>
<ds:datastoreItem xmlns:ds="http://schemas.openxmlformats.org/officeDocument/2006/customXml" ds:itemID="{9785BED9-38A5-4EAA-A9D8-B155CCBC36ED}">
  <ds:schemaRefs>
    <ds:schemaRef ds:uri="office.server.policy"/>
  </ds:schemaRefs>
</ds:datastoreItem>
</file>

<file path=customXml/itemProps2.xml><?xml version="1.0" encoding="utf-8"?>
<ds:datastoreItem xmlns:ds="http://schemas.openxmlformats.org/officeDocument/2006/customXml" ds:itemID="{460F8472-46FC-4FEB-99E2-7A9DAC368D4B}">
  <ds:schemaRefs>
    <ds:schemaRef ds:uri="http://schemas.microsoft.com/sharepoint/events"/>
  </ds:schemaRefs>
</ds:datastoreItem>
</file>

<file path=customXml/itemProps3.xml><?xml version="1.0" encoding="utf-8"?>
<ds:datastoreItem xmlns:ds="http://schemas.openxmlformats.org/officeDocument/2006/customXml" ds:itemID="{7A669C1C-D591-4C34-82AA-AAA17A9C64BB}">
  <ds:schemaRefs>
    <ds:schemaRef ds:uri="http://schemas.microsoft.com/sharepoint/v3/contenttype/forms"/>
  </ds:schemaRefs>
</ds:datastoreItem>
</file>

<file path=customXml/itemProps4.xml><?xml version="1.0" encoding="utf-8"?>
<ds:datastoreItem xmlns:ds="http://schemas.openxmlformats.org/officeDocument/2006/customXml" ds:itemID="{9D1B5430-2318-4BBA-A5AE-167D0EB93E4C}"/>
</file>

<file path=customXml/itemProps5.xml><?xml version="1.0" encoding="utf-8"?>
<ds:datastoreItem xmlns:ds="http://schemas.openxmlformats.org/officeDocument/2006/customXml" ds:itemID="{6F02D4DC-5B86-41F8-A11B-6E2E313D110B}">
  <ds:schemaRefs>
    <ds:schemaRef ds:uri="http://schemas.microsoft.com/sharepoint/v3"/>
    <ds:schemaRef ds:uri="http://purl.org/dc/elements/1.1/"/>
    <ds:schemaRef ds:uri="http://schemas.microsoft.com/sharepoint/v3/fields"/>
    <ds:schemaRef ds:uri="http://schemas.openxmlformats.org/package/2006/metadata/core-properties"/>
    <ds:schemaRef ds:uri="http://schemas.microsoft.com/office/infopath/2007/PartnerControls"/>
    <ds:schemaRef ds:uri="http://purl.org/dc/terms/"/>
    <ds:schemaRef ds:uri="247428b2-2f94-4657-998c-e569d7443c76"/>
    <ds:schemaRef ds:uri="1f95069b-0517-448f-ad8a-5edd2fd38221"/>
    <ds:schemaRef ds:uri="http://schemas.microsoft.com/office/2006/documentManagement/types"/>
    <ds:schemaRef ds:uri="97AB7146-400C-4E2E-BDAF-202FD04B1F68"/>
    <ds:schemaRef ds:uri="dc3431e2-2b9b-44e6-b078-2d2a336f0d18"/>
    <ds:schemaRef ds:uri="http://schemas.microsoft.com/office/2006/metadata/properties"/>
    <ds:schemaRef ds:uri="http://www.w3.org/XML/1998/namespace"/>
    <ds:schemaRef ds:uri="http://purl.org/dc/dcmitype/"/>
  </ds:schemaRefs>
</ds:datastoreItem>
</file>

<file path=customXml/itemProps6.xml><?xml version="1.0" encoding="utf-8"?>
<ds:datastoreItem xmlns:ds="http://schemas.openxmlformats.org/officeDocument/2006/customXml" ds:itemID="{D9E7BC96-D0AD-4A32-B97D-CF2EAE99AB5C}"/>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Title</vt:lpstr>
      <vt:lpstr>Description</vt:lpstr>
      <vt:lpstr>Inputs</vt:lpstr>
      <vt:lpstr>Contents</vt:lpstr>
      <vt:lpstr>Summary</vt:lpstr>
      <vt:lpstr>Connection charges</vt:lpstr>
      <vt:lpstr>Benefit-based charges (Cust.)</vt:lpstr>
      <vt:lpstr>Benefit-based charges (Conn.)</vt:lpstr>
      <vt:lpstr>Residual charges</vt:lpstr>
      <vt:lpstr>Transitional cap</vt:lpstr>
      <vt:lpstr>Analysis I</vt:lpstr>
      <vt:lpstr>Analysis II</vt:lpstr>
      <vt:lpstr>Change log</vt:lpstr>
      <vt:lpstr>Review log</vt:lpstr>
      <vt:lpstr>Error checks</vt:lpstr>
      <vt:lpstr>'Benefit-based charges (Conn.)'!Print_Area</vt:lpstr>
      <vt:lpstr>'Benefit-based charges (Cust.)'!Print_Area</vt:lpstr>
      <vt:lpstr>'Connection charges'!Print_Area</vt:lpstr>
      <vt:lpstr>'Error checks'!Print_Area</vt:lpstr>
      <vt:lpstr>Inputs!Print_Area</vt:lpstr>
      <vt:lpstr>'Residual charges'!Print_Area</vt:lpstr>
      <vt:lpstr>'Review log'!Print_Area</vt:lpstr>
      <vt:lpstr>Summary!Print_Area</vt:lpstr>
      <vt:lpstr>'Transitional cap'!Print_Area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Florian Steinebach</dc:creator>
  <cp:lastModifiedBy>Jason McCarty</cp:lastModifiedBy>
  <cp:lastPrinted>2021-03-18T22:15:27Z</cp:lastPrinted>
  <dcterms:created xsi:type="dcterms:W3CDTF">2021-03-16T00:34:15Z</dcterms:created>
  <dcterms:modified xsi:type="dcterms:W3CDTF">2021-09-14T23:29:20Z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c504e64-2eb9-4143-98d1-ab3085e5d939_Enabled">
    <vt:lpwstr>true</vt:lpwstr>
  </property>
  <property fmtid="{D5CDD505-2E9C-101B-9397-08002B2CF9AE}" pid="3" name="MSIP_Label_ec504e64-2eb9-4143-98d1-ab3085e5d939_SetDate">
    <vt:lpwstr>2021-03-16T03:09:58Z</vt:lpwstr>
  </property>
  <property fmtid="{D5CDD505-2E9C-101B-9397-08002B2CF9AE}" pid="4" name="MSIP_Label_ec504e64-2eb9-4143-98d1-ab3085e5d939_Method">
    <vt:lpwstr>Standard</vt:lpwstr>
  </property>
  <property fmtid="{D5CDD505-2E9C-101B-9397-08002B2CF9AE}" pid="5" name="MSIP_Label_ec504e64-2eb9-4143-98d1-ab3085e5d939_Name">
    <vt:lpwstr>ec504e64-2eb9-4143-98d1-ab3085e5d939</vt:lpwstr>
  </property>
  <property fmtid="{D5CDD505-2E9C-101B-9397-08002B2CF9AE}" pid="6" name="MSIP_Label_ec504e64-2eb9-4143-98d1-ab3085e5d939_SiteId">
    <vt:lpwstr>cb644580-6519-46f6-a00f-5bac4352068f</vt:lpwstr>
  </property>
  <property fmtid="{D5CDD505-2E9C-101B-9397-08002B2CF9AE}" pid="7" name="MSIP_Label_ec504e64-2eb9-4143-98d1-ab3085e5d939_ActionId">
    <vt:lpwstr>a44f9fdf-d39b-4921-b812-404083668c90</vt:lpwstr>
  </property>
  <property fmtid="{D5CDD505-2E9C-101B-9397-08002B2CF9AE}" pid="8" name="MSIP_Label_ec504e64-2eb9-4143-98d1-ab3085e5d939_ContentBits">
    <vt:lpwstr>0</vt:lpwstr>
  </property>
  <property fmtid="{D5CDD505-2E9C-101B-9397-08002B2CF9AE}" pid="9" name="ContentTypeId">
    <vt:lpwstr>0x01010066C5398AF69A584FA422843254C78D43009075B843354AC349BEA30BCE12F3AA0C</vt:lpwstr>
  </property>
  <property fmtid="{D5CDD505-2E9C-101B-9397-08002B2CF9AE}" pid="10" name="_dlc_policyId">
    <vt:lpwstr>0x01010066C5398AF69A584FA422843254C78D4300E81E9BC79F0FEF448098619A9E833081|1208973698</vt:lpwstr>
  </property>
  <property fmtid="{D5CDD505-2E9C-101B-9397-08002B2CF9AE}" pid="11" name="Function">
    <vt:lpwstr>7;#Portfolio, Programme and Project Management|9d7cf016-14b4-4dbd-9582-77de516e4626</vt:lpwstr>
  </property>
  <property fmtid="{D5CDD505-2E9C-101B-9397-08002B2CF9AE}" pid="12" name="ItemRetentionFormula">
    <vt:lpwstr>&lt;formula id="Microsoft.Office.RecordsManagement.PolicyFeatures.Expiration.Formula.BuiltIn"&gt;&lt;number&gt;2&lt;/number&gt;&lt;property&gt;Modified&lt;/property&gt;&lt;propertyId&gt;28cf69c5-fa48-462a-b5cd-27b6f9d2bd5f&lt;/propertyId&gt;&lt;period&gt;years&lt;/period&gt;&lt;/formula&gt;</vt:lpwstr>
  </property>
  <property fmtid="{D5CDD505-2E9C-101B-9397-08002B2CF9AE}" pid="13" name="_dlc_DocIdItemGuid">
    <vt:lpwstr>de7144ab-79ce-4084-9e31-3464596ff3b7</vt:lpwstr>
  </property>
  <property fmtid="{D5CDD505-2E9C-101B-9397-08002B2CF9AE}" pid="14" name="xd_ProgID">
    <vt:lpwstr/>
  </property>
  <property fmtid="{D5CDD505-2E9C-101B-9397-08002B2CF9AE}" pid="15" name="SecurityClassification">
    <vt:lpwstr>8;#IN CONFIDENCE|2a299c00-b378-4eb4-a5f9-1e204b54aa0d</vt:lpwstr>
  </property>
  <property fmtid="{D5CDD505-2E9C-101B-9397-08002B2CF9AE}" pid="16" name="TemplateUrl">
    <vt:lpwstr/>
  </property>
  <property fmtid="{D5CDD505-2E9C-101B-9397-08002B2CF9AE}" pid="17" name="BusinessFunctionL3">
    <vt:lpwstr>7;#Pricing|531b4a9d-8744-4dc6-a2da-dd9f5bd35ba1</vt:lpwstr>
  </property>
  <property fmtid="{D5CDD505-2E9C-101B-9397-08002B2CF9AE}" pid="18" name="BusinessFunctionL1">
    <vt:lpwstr>5;#Business Enabling Functions|8541294b-f7d4-4e73-b011-435cbf2ea381</vt:lpwstr>
  </property>
  <property fmtid="{D5CDD505-2E9C-101B-9397-08002B2CF9AE}" pid="19" name="Security Classification">
    <vt:lpwstr>IN CONFIDENCE</vt:lpwstr>
  </property>
  <property fmtid="{D5CDD505-2E9C-101B-9397-08002B2CF9AE}" pid="20" name="dc5d439274144cd782427430e554a41a">
    <vt:lpwstr>Portfolio, Programme and Project Management|9d7cf016-14b4-4dbd-9582-77de516e4626</vt:lpwstr>
  </property>
  <property fmtid="{D5CDD505-2E9C-101B-9397-08002B2CF9AE}" pid="21" name="xd_Signature">
    <vt:bool>false</vt:bool>
  </property>
  <property fmtid="{D5CDD505-2E9C-101B-9397-08002B2CF9AE}" pid="22" name="BusinessFunctionL2">
    <vt:lpwstr>6;#Regulation|a06e44fe-f32f-41ad-9975-670d658b7dd5</vt:lpwstr>
  </property>
  <property fmtid="{D5CDD505-2E9C-101B-9397-08002B2CF9AE}" pid="23" name="Order">
    <vt:r8>300</vt:r8>
  </property>
  <property fmtid="{D5CDD505-2E9C-101B-9397-08002B2CF9AE}" pid="24" name="a8df54ddb0f2487fbc88284a7115d9fa">
    <vt:lpwstr>IN CONFIDENCE|2a299c00-b378-4eb4-a5f9-1e204b54aa0d</vt:lpwstr>
  </property>
  <property fmtid="{D5CDD505-2E9C-101B-9397-08002B2CF9AE}" pid="25" name="i3bd649c5d9a4a9da64629564c9f6005">
    <vt:lpwstr>Business Enabling Functions|8541294b-f7d4-4e73-b011-435cbf2ea381</vt:lpwstr>
  </property>
  <property fmtid="{D5CDD505-2E9C-101B-9397-08002B2CF9AE}" pid="26" name="DocumentOwner">
    <vt:lpwstr>Michael Stephens</vt:lpwstr>
  </property>
  <property fmtid="{D5CDD505-2E9C-101B-9397-08002B2CF9AE}" pid="27" name="m426f7762c0c49a0a5c17c599ca60380">
    <vt:lpwstr>Pricing|531b4a9d-8744-4dc6-a2da-dd9f5bd35ba1</vt:lpwstr>
  </property>
  <property fmtid="{D5CDD505-2E9C-101B-9397-08002B2CF9AE}" pid="28" name="cae60dfdaf93443cb08b70dcc01e1fa7">
    <vt:lpwstr>Regulation|a06e44fe-f32f-41ad-9975-670d658b7dd5</vt:lpwstr>
  </property>
  <property fmtid="{D5CDD505-2E9C-101B-9397-08002B2CF9AE}" pid="29" name="SharedWithUsers">
    <vt:lpwstr/>
  </property>
  <property fmtid="{D5CDD505-2E9C-101B-9397-08002B2CF9AE}" pid="30" name="_SourceUrl">
    <vt:lpwstr/>
  </property>
  <property fmtid="{D5CDD505-2E9C-101B-9397-08002B2CF9AE}" pid="31" name="_SharedFileIndex">
    <vt:lpwstr/>
  </property>
</Properties>
</file>